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lpav\Downloads\"/>
    </mc:Choice>
  </mc:AlternateContent>
  <xr:revisionPtr revIDLastSave="0" documentId="13_ncr:1_{5C8BDA87-0DC5-41BF-90DE-B977ACABAE46}" xr6:coauthVersionLast="47" xr6:coauthVersionMax="47" xr10:uidLastSave="{00000000-0000-0000-0000-000000000000}"/>
  <bookViews>
    <workbookView xWindow="-110" yWindow="-110" windowWidth="19420" windowHeight="10300" tabRatio="909" firstSheet="3" activeTab="13" xr2:uid="{00000000-000D-0000-FFFF-FFFF00000000}"/>
  </bookViews>
  <sheets>
    <sheet name="Actividades Presupuesto (2)" sheetId="38" state="hidden" r:id="rId1"/>
    <sheet name="Reserva PJ" sheetId="35" state="hidden" r:id="rId2"/>
    <sheet name="RP" sheetId="34" state="hidden" r:id="rId3"/>
    <sheet name="Proyecto" sheetId="2" r:id="rId4"/>
    <sheet name="Hoja2" sheetId="39" state="hidden" r:id="rId5"/>
    <sheet name="Vigencia" sheetId="1" r:id="rId6"/>
    <sheet name="Reservas (1)" sheetId="31" r:id="rId7"/>
    <sheet name="Reservas (2)" sheetId="32" r:id="rId8"/>
    <sheet name="Actividades Presupuesto" sheetId="6" r:id="rId9"/>
    <sheet name="Actividades Físicas" sheetId="5" r:id="rId10"/>
    <sheet name="Metas Físicas" sheetId="3" r:id="rId11"/>
    <sheet name="Hoja1" sheetId="36" state="hidden" r:id="rId12"/>
    <sheet name="Actividades" sheetId="7" r:id="rId13"/>
    <sheet name="Metas" sheetId="8" r:id="rId14"/>
    <sheet name="01" sheetId="9" r:id="rId15"/>
    <sheet name="02" sheetId="10" r:id="rId16"/>
    <sheet name="03" sheetId="11" r:id="rId17"/>
    <sheet name="04" sheetId="12" r:id="rId18"/>
    <sheet name="05" sheetId="13" r:id="rId19"/>
    <sheet name="06" sheetId="14" r:id="rId20"/>
    <sheet name="07" sheetId="15" r:id="rId21"/>
    <sheet name="08" sheetId="16" r:id="rId22"/>
    <sheet name="09" sheetId="17" r:id="rId23"/>
    <sheet name="10" sheetId="18" r:id="rId24"/>
    <sheet name="11" sheetId="19" r:id="rId25"/>
    <sheet name="12" sheetId="20" r:id="rId26"/>
    <sheet name="13" sheetId="21" r:id="rId27"/>
    <sheet name="14" sheetId="22" r:id="rId28"/>
    <sheet name="15" sheetId="23" r:id="rId29"/>
    <sheet name="16" sheetId="24" r:id="rId30"/>
    <sheet name="17" sheetId="25" r:id="rId31"/>
    <sheet name="18" sheetId="26" r:id="rId32"/>
    <sheet name="19" sheetId="27" r:id="rId33"/>
    <sheet name="20" sheetId="28" r:id="rId34"/>
    <sheet name="Metropolitano" sheetId="29" r:id="rId35"/>
    <sheet name="POBLACIÓN" sheetId="30" r:id="rId36"/>
    <sheet name="Data" sheetId="4" state="hidden" r:id="rId37"/>
  </sheets>
  <externalReferences>
    <externalReference r:id="rId38"/>
  </externalReferences>
  <definedNames>
    <definedName name="_xlnm._FilterDatabase" localSheetId="9" hidden="1">'Actividades Físicas'!$B$2:$BA$2</definedName>
    <definedName name="_xlnm._FilterDatabase" localSheetId="8" hidden="1">'Actividades Presupuesto'!$B$2:$DM$109</definedName>
    <definedName name="_xlnm._FilterDatabase" localSheetId="0" hidden="1">'Actividades Presupuesto (2)'!$B$2:$CI$93</definedName>
    <definedName name="_xlnm._FilterDatabase" localSheetId="13" hidden="1">Metas!$B$2:$R$319</definedName>
    <definedName name="_xlnm._FilterDatabase" localSheetId="10" hidden="1">'Metas Físicas'!$B$2:$T$96</definedName>
    <definedName name="_xlnm._FilterDatabase" localSheetId="1" hidden="1">'Reserva PJ'!$A$2:$B$212</definedName>
    <definedName name="_xlnm._FilterDatabase" localSheetId="6" hidden="1">'Reservas (1)'!$B$3:$BG$932</definedName>
    <definedName name="_xlnm._FilterDatabase" localSheetId="7" hidden="1">'Reservas (2)'!$B$3:$BJ$94</definedName>
    <definedName name="_xlnm._FilterDatabase" localSheetId="5" hidden="1">Vigencia!$B$2:$BQ$111</definedName>
    <definedName name="Actividad7750" localSheetId="0">'Actividades Presupuesto (2)'!#REF!</definedName>
    <definedName name="Actividad7750" localSheetId="35">#REF!</definedName>
    <definedName name="Actividad7750" localSheetId="2">#REF!</definedName>
    <definedName name="Actividad7785" localSheetId="0">'Actividades Presupuesto (2)'!#REF!</definedName>
    <definedName name="Actividad7785" localSheetId="35">#REF!</definedName>
    <definedName name="Actividad7785" localSheetId="2">#REF!</definedName>
    <definedName name="Actividad7788" localSheetId="0">'Actividades Presupuesto (2)'!#REF!</definedName>
    <definedName name="Actividad7788" localSheetId="35">#REF!</definedName>
    <definedName name="Actividad7788" localSheetId="2">#REF!</definedName>
    <definedName name="Actividad7790" localSheetId="0">'Actividades Presupuesto (2)'!#REF!</definedName>
    <definedName name="Actividad7790" localSheetId="35">#REF!</definedName>
    <definedName name="Actividad7790" localSheetId="2">#REF!</definedName>
    <definedName name="Actividad7791" localSheetId="0">'Actividades Presupuesto (2)'!#REF!</definedName>
    <definedName name="Actividad7791" localSheetId="2">#REF!</definedName>
    <definedName name="Actividad7822" localSheetId="0">'Actividades Presupuesto (2)'!#REF!</definedName>
    <definedName name="Actividad7822" localSheetId="2">#REF!</definedName>
    <definedName name="Actividad7824" localSheetId="0">'Actividades Presupuesto (2)'!#REF!</definedName>
    <definedName name="Actividad7824" localSheetId="2">#REF!</definedName>
    <definedName name="Actividad7826" localSheetId="0">'Actividades Presupuesto (2)'!#REF!</definedName>
    <definedName name="Actividad7826" localSheetId="2">#REF!</definedName>
    <definedName name="Actividad7827" localSheetId="0">'Actividades Presupuesto (2)'!#REF!</definedName>
    <definedName name="Actividad7827" localSheetId="2">#REF!</definedName>
    <definedName name="Actividad7828" localSheetId="0">'Actividades Presupuesto (2)'!#REF!</definedName>
    <definedName name="Actividad7828" localSheetId="2">#REF!</definedName>
    <definedName name="Actividad7829" localSheetId="0">'Actividades Presupuesto (2)'!#REF!</definedName>
    <definedName name="Actividad7829" localSheetId="2">#REF!</definedName>
    <definedName name="Actividad7830" localSheetId="0">'Actividades Presupuesto (2)'!#REF!</definedName>
    <definedName name="Actividad7830" localSheetId="2">#REF!</definedName>
    <definedName name="Actividad7831" localSheetId="0">'Actividades Presupuesto (2)'!#REF!</definedName>
    <definedName name="Actividad7831" localSheetId="2">#REF!</definedName>
    <definedName name="Actividad7832" localSheetId="0">'Actividades Presupuesto (2)'!#REF!</definedName>
    <definedName name="Actividad7832" localSheetId="2">#REF!</definedName>
    <definedName name="Actividad7833" localSheetId="0">'Actividades Presupuesto (2)'!#REF!</definedName>
    <definedName name="Actividad7833" localSheetId="2">#REF!</definedName>
    <definedName name="Actividad7834" localSheetId="0">'Actividades Presupuesto (2)'!#REF!</definedName>
    <definedName name="Actividad7834" localSheetId="2">#REF!</definedName>
    <definedName name="Actividad7835" localSheetId="0">'Actividades Presupuesto (2)'!#REF!</definedName>
    <definedName name="Actividad7835" localSheetId="2">#REF!</definedName>
    <definedName name="Actividad7904" localSheetId="0">'Actividades Presupuesto (2)'!#REF!</definedName>
    <definedName name="Actividad7904" localSheetId="2">#REF!</definedName>
    <definedName name="CodDepe" localSheetId="0">'Actividades Presupuesto (2)'!#REF!</definedName>
    <definedName name="CodDepe" localSheetId="2">#REF!</definedName>
    <definedName name="CodFuente" localSheetId="0">'Actividades Presupuesto (2)'!#REF!</definedName>
    <definedName name="CodFuente" localSheetId="2">#REF!</definedName>
    <definedName name="CodModa" localSheetId="0">'Actividades Presupuesto (2)'!#REF!</definedName>
    <definedName name="CodModa" localSheetId="2">#REF!</definedName>
    <definedName name="CodPerfil" localSheetId="0">'Actividades Presupuesto (2)'!#REF!</definedName>
    <definedName name="CodPerfil" localSheetId="2">#REF!</definedName>
    <definedName name="CodTipo" localSheetId="0">'Actividades Presupuesto (2)'!#REF!</definedName>
    <definedName name="CodTipo" localSheetId="2">#REF!</definedName>
    <definedName name="Proyecto" localSheetId="0">'Actividades Presupuesto (2)'!#REF!</definedName>
    <definedName name="Proyecto" localSheetId="2">'[1]Identificación del Proyecto'!$D$5</definedName>
    <definedName name="Proyecto">Proyecto!$D$3</definedName>
    <definedName name="Proyectos" localSheetId="0">'Actividades Presupuesto (2)'!#REF!</definedName>
    <definedName name="Proyectos" localSheetId="2">#REF!</definedName>
    <definedName name="Sectores" localSheetId="6">#REF!</definedName>
    <definedName name="Sectores" localSheetId="7">#REF!</definedName>
  </definedNames>
  <calcPr calcId="191029"/>
  <pivotCaches>
    <pivotCache cacheId="0" r:id="rId39"/>
    <pivotCache cacheId="1" r:id="rId40"/>
    <pivotCache cacheId="2" r:id="rId41"/>
    <pivotCache cacheId="3" r:id="rId4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21" i="3" l="1"/>
  <c r="AD5" i="32" l="1"/>
  <c r="AD6" i="32"/>
  <c r="AD7" i="32"/>
  <c r="AD8" i="32"/>
  <c r="AD9" i="32"/>
  <c r="AD10" i="32"/>
  <c r="AD11" i="32"/>
  <c r="AD12" i="32"/>
  <c r="AD13" i="32"/>
  <c r="AD14" i="32"/>
  <c r="AD15" i="32"/>
  <c r="AD16" i="32"/>
  <c r="AD17" i="32"/>
  <c r="AD18" i="32"/>
  <c r="AD19" i="32"/>
  <c r="AD20" i="32"/>
  <c r="AD21" i="32"/>
  <c r="AD22" i="32"/>
  <c r="AD23" i="32"/>
  <c r="AD24" i="32"/>
  <c r="AD25" i="32"/>
  <c r="AD26" i="32"/>
  <c r="AD27" i="32"/>
  <c r="AD28" i="32"/>
  <c r="AD29" i="32"/>
  <c r="AD30" i="32"/>
  <c r="AD31" i="32"/>
  <c r="AD32" i="32"/>
  <c r="AD33" i="32"/>
  <c r="AD34" i="32"/>
  <c r="AD35" i="32"/>
  <c r="AD36" i="32"/>
  <c r="AD37" i="32"/>
  <c r="AD38" i="32"/>
  <c r="AD39" i="32"/>
  <c r="AD40" i="32"/>
  <c r="AD41" i="32"/>
  <c r="AD42" i="32"/>
  <c r="AD43" i="32"/>
  <c r="AD44" i="32"/>
  <c r="AD45" i="32"/>
  <c r="AD46" i="32"/>
  <c r="AD47" i="32"/>
  <c r="AD48" i="32"/>
  <c r="AD49" i="32"/>
  <c r="AD50" i="32"/>
  <c r="AD51" i="32"/>
  <c r="AD52" i="32"/>
  <c r="AD53" i="32"/>
  <c r="AD54" i="32"/>
  <c r="AD55" i="32"/>
  <c r="AD56" i="32"/>
  <c r="AD57" i="32"/>
  <c r="AD58" i="32"/>
  <c r="AD59" i="32"/>
  <c r="AD60" i="32"/>
  <c r="AD61" i="32"/>
  <c r="AD62" i="32"/>
  <c r="AD63" i="32"/>
  <c r="AD64" i="32"/>
  <c r="AD65" i="32"/>
  <c r="AD66" i="32"/>
  <c r="AD67" i="32"/>
  <c r="AD68" i="32"/>
  <c r="AD69" i="32"/>
  <c r="AD70" i="32"/>
  <c r="AD71" i="32"/>
  <c r="AD72" i="32"/>
  <c r="AD73" i="32"/>
  <c r="AD74" i="32"/>
  <c r="AD75" i="32"/>
  <c r="AD76" i="32"/>
  <c r="AD77" i="32"/>
  <c r="AD78" i="32"/>
  <c r="AD79" i="32"/>
  <c r="AD80" i="32"/>
  <c r="AD81" i="32"/>
  <c r="AD82" i="32"/>
  <c r="AD83" i="32"/>
  <c r="AD84" i="32"/>
  <c r="AD85" i="32"/>
  <c r="AD86" i="32"/>
  <c r="AD87" i="32"/>
  <c r="AD88" i="32"/>
  <c r="AD89" i="32"/>
  <c r="AD90" i="32"/>
  <c r="AD91" i="32"/>
  <c r="AD92" i="32"/>
  <c r="AD93" i="32"/>
  <c r="AD94" i="32"/>
  <c r="AD4" i="32"/>
  <c r="AQ5" i="31" l="1"/>
  <c r="AQ6" i="31"/>
  <c r="AQ7" i="31"/>
  <c r="AQ8" i="31"/>
  <c r="AQ9" i="31"/>
  <c r="AQ10" i="31"/>
  <c r="AQ11" i="31"/>
  <c r="AQ12" i="31"/>
  <c r="AQ13" i="31"/>
  <c r="AQ14" i="31"/>
  <c r="AQ15" i="31"/>
  <c r="AQ16" i="31"/>
  <c r="AQ17" i="31"/>
  <c r="AQ18" i="31"/>
  <c r="AQ19" i="31"/>
  <c r="AQ20" i="31"/>
  <c r="AQ21" i="31"/>
  <c r="AQ22" i="31"/>
  <c r="AQ23" i="31"/>
  <c r="AQ24" i="31"/>
  <c r="AQ25" i="31"/>
  <c r="AQ26" i="31"/>
  <c r="AQ27" i="31"/>
  <c r="AQ28" i="31"/>
  <c r="AQ29" i="31"/>
  <c r="AQ30" i="31"/>
  <c r="AQ31" i="31"/>
  <c r="AQ32" i="31"/>
  <c r="AQ33" i="31"/>
  <c r="AQ34" i="31"/>
  <c r="AQ35" i="31"/>
  <c r="AQ36" i="31"/>
  <c r="AQ37" i="31"/>
  <c r="AQ38" i="31"/>
  <c r="AQ39" i="31"/>
  <c r="AQ40" i="31"/>
  <c r="AQ41" i="31"/>
  <c r="AQ42" i="31"/>
  <c r="AQ43" i="31"/>
  <c r="AQ44" i="31"/>
  <c r="AQ45" i="31"/>
  <c r="AQ46" i="31"/>
  <c r="AQ47" i="31"/>
  <c r="AQ48" i="31"/>
  <c r="AQ49" i="31"/>
  <c r="AQ50" i="31"/>
  <c r="AQ51" i="31"/>
  <c r="AQ52" i="31"/>
  <c r="AQ53" i="31"/>
  <c r="AQ54" i="31"/>
  <c r="AQ55" i="31"/>
  <c r="AQ56" i="31"/>
  <c r="AQ57" i="31"/>
  <c r="AQ58" i="31"/>
  <c r="AQ59" i="31"/>
  <c r="AQ60" i="31"/>
  <c r="AQ61" i="31"/>
  <c r="AQ62" i="31"/>
  <c r="AQ63" i="31"/>
  <c r="AQ64" i="31"/>
  <c r="AQ65" i="31"/>
  <c r="AQ66" i="31"/>
  <c r="AQ67" i="31"/>
  <c r="AQ68" i="31"/>
  <c r="AQ69" i="31"/>
  <c r="AQ70" i="31"/>
  <c r="AQ71" i="31"/>
  <c r="AQ72" i="31"/>
  <c r="AQ73" i="31"/>
  <c r="AQ74" i="31"/>
  <c r="AQ75" i="31"/>
  <c r="AQ76" i="31"/>
  <c r="AQ77" i="31"/>
  <c r="AQ78" i="31"/>
  <c r="AQ79" i="31"/>
  <c r="AQ80" i="31"/>
  <c r="AQ81" i="31"/>
  <c r="AQ82" i="31"/>
  <c r="AQ83" i="31"/>
  <c r="AQ84" i="31"/>
  <c r="AQ85" i="31"/>
  <c r="AQ86" i="31"/>
  <c r="AQ87" i="31"/>
  <c r="AQ88" i="31"/>
  <c r="AQ89" i="31"/>
  <c r="AQ90" i="31"/>
  <c r="AQ91" i="31"/>
  <c r="AQ92" i="31"/>
  <c r="AQ93" i="31"/>
  <c r="AQ94" i="31"/>
  <c r="AQ95" i="31"/>
  <c r="AQ96" i="31"/>
  <c r="AQ97" i="31"/>
  <c r="AQ98" i="31"/>
  <c r="AQ99" i="31"/>
  <c r="AQ100" i="31"/>
  <c r="AQ101" i="31"/>
  <c r="AQ102" i="31"/>
  <c r="AQ103" i="31"/>
  <c r="AQ104" i="31"/>
  <c r="AQ105" i="31"/>
  <c r="AQ106" i="31"/>
  <c r="AQ107" i="31"/>
  <c r="AQ108" i="31"/>
  <c r="AQ109" i="31"/>
  <c r="AQ110" i="31"/>
  <c r="AQ111" i="31"/>
  <c r="AQ112" i="31"/>
  <c r="AQ113" i="31"/>
  <c r="AQ114" i="31"/>
  <c r="AQ115" i="31"/>
  <c r="AQ116" i="31"/>
  <c r="AQ117" i="31"/>
  <c r="AQ118" i="31"/>
  <c r="AQ119" i="31"/>
  <c r="AQ120" i="31"/>
  <c r="AQ121" i="31"/>
  <c r="AQ122" i="31"/>
  <c r="AQ123" i="31"/>
  <c r="AQ124" i="31"/>
  <c r="AQ125" i="31"/>
  <c r="AQ126" i="31"/>
  <c r="AQ127" i="31"/>
  <c r="AQ128" i="31"/>
  <c r="AQ129" i="31"/>
  <c r="AQ130" i="31"/>
  <c r="AQ131" i="31"/>
  <c r="AQ132" i="31"/>
  <c r="AQ133" i="31"/>
  <c r="AQ134" i="31"/>
  <c r="AQ135" i="31"/>
  <c r="AQ136" i="31"/>
  <c r="AQ137" i="31"/>
  <c r="AQ138" i="31"/>
  <c r="AQ139" i="31"/>
  <c r="AQ140" i="31"/>
  <c r="AQ141" i="31"/>
  <c r="AQ142" i="31"/>
  <c r="AQ143" i="31"/>
  <c r="AQ144" i="31"/>
  <c r="AQ145" i="31"/>
  <c r="AQ146" i="31"/>
  <c r="AQ147" i="31"/>
  <c r="AQ148" i="31"/>
  <c r="AQ149" i="31"/>
  <c r="AQ150" i="31"/>
  <c r="AQ151" i="31"/>
  <c r="AQ152" i="31"/>
  <c r="AQ153" i="31"/>
  <c r="AQ154" i="31"/>
  <c r="AQ155" i="31"/>
  <c r="AQ156" i="31"/>
  <c r="AQ157" i="31"/>
  <c r="AQ158" i="31"/>
  <c r="AQ159" i="31"/>
  <c r="AQ160" i="31"/>
  <c r="AQ161" i="31"/>
  <c r="AQ162" i="31"/>
  <c r="AQ163" i="31"/>
  <c r="AQ164" i="31"/>
  <c r="AQ165" i="31"/>
  <c r="AQ166" i="31"/>
  <c r="AQ167" i="31"/>
  <c r="AQ168" i="31"/>
  <c r="AQ169" i="31"/>
  <c r="AQ170" i="31"/>
  <c r="AQ171" i="31"/>
  <c r="AQ172" i="31"/>
  <c r="AQ173" i="31"/>
  <c r="AQ174" i="31"/>
  <c r="AQ175" i="31"/>
  <c r="AQ176" i="31"/>
  <c r="AQ177" i="31"/>
  <c r="AQ178" i="31"/>
  <c r="AQ179" i="31"/>
  <c r="AQ180" i="31"/>
  <c r="AQ181" i="31"/>
  <c r="AQ182" i="31"/>
  <c r="AQ183" i="31"/>
  <c r="AQ184" i="31"/>
  <c r="AQ185" i="31"/>
  <c r="AQ186" i="31"/>
  <c r="AQ187" i="31"/>
  <c r="AQ188" i="31"/>
  <c r="AQ189" i="31"/>
  <c r="AQ190" i="31"/>
  <c r="AQ191" i="31"/>
  <c r="AQ192" i="31"/>
  <c r="AQ193" i="31"/>
  <c r="AQ194" i="31"/>
  <c r="AQ195" i="31"/>
  <c r="AQ196" i="31"/>
  <c r="AQ197" i="31"/>
  <c r="AQ198" i="31"/>
  <c r="AQ199" i="31"/>
  <c r="AQ200" i="31"/>
  <c r="AQ201" i="31"/>
  <c r="AQ202" i="31"/>
  <c r="AQ203" i="31"/>
  <c r="AQ204" i="31"/>
  <c r="AQ205" i="31"/>
  <c r="AQ206" i="31"/>
  <c r="AQ207" i="31"/>
  <c r="AQ208" i="31"/>
  <c r="AQ209" i="31"/>
  <c r="AQ210" i="31"/>
  <c r="AQ211" i="31"/>
  <c r="AQ212" i="31"/>
  <c r="AQ213" i="31"/>
  <c r="AQ214" i="31"/>
  <c r="AQ215" i="31"/>
  <c r="AQ216" i="31"/>
  <c r="AQ217" i="31"/>
  <c r="AQ218" i="31"/>
  <c r="AQ219" i="31"/>
  <c r="AQ220" i="31"/>
  <c r="AQ221" i="31"/>
  <c r="AQ222" i="31"/>
  <c r="AQ223" i="31"/>
  <c r="AQ224" i="31"/>
  <c r="AQ225" i="31"/>
  <c r="AQ226" i="31"/>
  <c r="AQ227" i="31"/>
  <c r="AQ228" i="31"/>
  <c r="AQ229" i="31"/>
  <c r="AQ230" i="31"/>
  <c r="AQ231" i="31"/>
  <c r="AQ232" i="31"/>
  <c r="AQ233" i="31"/>
  <c r="AQ234" i="31"/>
  <c r="AQ235" i="31"/>
  <c r="AQ236" i="31"/>
  <c r="AQ237" i="31"/>
  <c r="AQ238" i="31"/>
  <c r="AQ239" i="31"/>
  <c r="AQ240" i="31"/>
  <c r="AQ241" i="31"/>
  <c r="AQ242" i="31"/>
  <c r="AQ243" i="31"/>
  <c r="AQ244" i="31"/>
  <c r="AQ245" i="31"/>
  <c r="AQ246" i="31"/>
  <c r="AQ247" i="31"/>
  <c r="AQ248" i="31"/>
  <c r="AQ249" i="31"/>
  <c r="AQ250" i="31"/>
  <c r="AQ251" i="31"/>
  <c r="AQ252" i="31"/>
  <c r="AQ253" i="31"/>
  <c r="AQ254" i="31"/>
  <c r="AQ255" i="31"/>
  <c r="AQ256" i="31"/>
  <c r="AQ257" i="31"/>
  <c r="AQ258" i="31"/>
  <c r="AQ259" i="31"/>
  <c r="AQ260" i="31"/>
  <c r="AQ261" i="31"/>
  <c r="AQ262" i="31"/>
  <c r="AQ263" i="31"/>
  <c r="AQ264" i="31"/>
  <c r="AQ265" i="31"/>
  <c r="AQ266" i="31"/>
  <c r="AQ267" i="31"/>
  <c r="AQ268" i="31"/>
  <c r="AQ269" i="31"/>
  <c r="AQ270" i="31"/>
  <c r="AQ271" i="31"/>
  <c r="AQ272" i="31"/>
  <c r="AQ273" i="31"/>
  <c r="AQ274" i="31"/>
  <c r="AQ275" i="31"/>
  <c r="AQ276" i="31"/>
  <c r="AQ277" i="31"/>
  <c r="AQ278" i="31"/>
  <c r="AQ279" i="31"/>
  <c r="AQ280" i="31"/>
  <c r="AQ281" i="31"/>
  <c r="AQ282" i="31"/>
  <c r="AQ283" i="31"/>
  <c r="AQ284" i="31"/>
  <c r="AQ285" i="31"/>
  <c r="AQ286" i="31"/>
  <c r="AQ287" i="31"/>
  <c r="AQ288" i="31"/>
  <c r="AQ289" i="31"/>
  <c r="AQ290" i="31"/>
  <c r="AQ291" i="31"/>
  <c r="AQ292" i="31"/>
  <c r="AQ293" i="31"/>
  <c r="AQ294" i="31"/>
  <c r="AQ295" i="31"/>
  <c r="AQ296" i="31"/>
  <c r="AQ297" i="31"/>
  <c r="AQ298" i="31"/>
  <c r="AQ299" i="31"/>
  <c r="AQ300" i="31"/>
  <c r="AQ301" i="31"/>
  <c r="AQ302" i="31"/>
  <c r="AQ303" i="31"/>
  <c r="AQ304" i="31"/>
  <c r="AQ305" i="31"/>
  <c r="AQ306" i="31"/>
  <c r="AQ307" i="31"/>
  <c r="AQ308" i="31"/>
  <c r="AQ309" i="31"/>
  <c r="AQ310" i="31"/>
  <c r="AQ311" i="31"/>
  <c r="AQ312" i="31"/>
  <c r="AQ313" i="31"/>
  <c r="AQ314" i="31"/>
  <c r="AQ315" i="31"/>
  <c r="AQ316" i="31"/>
  <c r="AQ317" i="31"/>
  <c r="AQ318" i="31"/>
  <c r="AQ319" i="31"/>
  <c r="AQ320" i="31"/>
  <c r="AQ321" i="31"/>
  <c r="AQ322" i="31"/>
  <c r="AQ323" i="31"/>
  <c r="AQ324" i="31"/>
  <c r="AQ325" i="31"/>
  <c r="AQ326" i="31"/>
  <c r="AQ327" i="31"/>
  <c r="AQ328" i="31"/>
  <c r="AQ329" i="31"/>
  <c r="AQ330" i="31"/>
  <c r="AQ331" i="31"/>
  <c r="AQ332" i="31"/>
  <c r="AQ333" i="31"/>
  <c r="AQ334" i="31"/>
  <c r="AQ335" i="31"/>
  <c r="AQ336" i="31"/>
  <c r="AQ337" i="31"/>
  <c r="AQ338" i="31"/>
  <c r="AQ339" i="31"/>
  <c r="AQ340" i="31"/>
  <c r="AQ341" i="31"/>
  <c r="AQ342" i="31"/>
  <c r="AQ343" i="31"/>
  <c r="AQ344" i="31"/>
  <c r="AQ345" i="31"/>
  <c r="AQ346" i="31"/>
  <c r="AQ347" i="31"/>
  <c r="AQ348" i="31"/>
  <c r="AQ349" i="31"/>
  <c r="AQ350" i="31"/>
  <c r="AQ351" i="31"/>
  <c r="AQ352" i="31"/>
  <c r="AQ353" i="31"/>
  <c r="AQ354" i="31"/>
  <c r="AQ355" i="31"/>
  <c r="AQ356" i="31"/>
  <c r="AQ357" i="31"/>
  <c r="AQ358" i="31"/>
  <c r="AQ359" i="31"/>
  <c r="AQ360" i="31"/>
  <c r="AQ361" i="31"/>
  <c r="AQ362" i="31"/>
  <c r="AQ363" i="31"/>
  <c r="AQ364" i="31"/>
  <c r="AQ365" i="31"/>
  <c r="AQ366" i="31"/>
  <c r="AQ367" i="31"/>
  <c r="AQ368" i="31"/>
  <c r="AQ369" i="31"/>
  <c r="AQ370" i="31"/>
  <c r="AQ371" i="31"/>
  <c r="AQ372" i="31"/>
  <c r="AQ373" i="31"/>
  <c r="AQ374" i="31"/>
  <c r="AQ375" i="31"/>
  <c r="AQ376" i="31"/>
  <c r="AQ377" i="31"/>
  <c r="AQ378" i="31"/>
  <c r="AQ379" i="31"/>
  <c r="AQ380" i="31"/>
  <c r="AQ381" i="31"/>
  <c r="AQ382" i="31"/>
  <c r="AQ383" i="31"/>
  <c r="AQ384" i="31"/>
  <c r="AQ385" i="31"/>
  <c r="AQ386" i="31"/>
  <c r="AQ387" i="31"/>
  <c r="AQ388" i="31"/>
  <c r="AQ389" i="31"/>
  <c r="AQ390" i="31"/>
  <c r="AQ391" i="31"/>
  <c r="AQ392" i="31"/>
  <c r="AQ393" i="31"/>
  <c r="AQ394" i="31"/>
  <c r="AQ395" i="31"/>
  <c r="AQ396" i="31"/>
  <c r="AQ397" i="31"/>
  <c r="AQ398" i="31"/>
  <c r="AQ399" i="31"/>
  <c r="AQ400" i="31"/>
  <c r="AQ401" i="31"/>
  <c r="AQ402" i="31"/>
  <c r="AQ403" i="31"/>
  <c r="AQ404" i="31"/>
  <c r="AQ405" i="31"/>
  <c r="AQ406" i="31"/>
  <c r="AQ407" i="31"/>
  <c r="AQ408" i="31"/>
  <c r="AQ409" i="31"/>
  <c r="AQ410" i="31"/>
  <c r="AQ411" i="31"/>
  <c r="AQ412" i="31"/>
  <c r="AQ413" i="31"/>
  <c r="AQ414" i="31"/>
  <c r="AQ415" i="31"/>
  <c r="AQ416" i="31"/>
  <c r="AQ417" i="31"/>
  <c r="AQ418" i="31"/>
  <c r="AQ419" i="31"/>
  <c r="AQ420" i="31"/>
  <c r="AQ421" i="31"/>
  <c r="AQ422" i="31"/>
  <c r="AQ423" i="31"/>
  <c r="AQ424" i="31"/>
  <c r="AQ425" i="31"/>
  <c r="AQ426" i="31"/>
  <c r="AQ427" i="31"/>
  <c r="AQ428" i="31"/>
  <c r="AQ429" i="31"/>
  <c r="AQ430" i="31"/>
  <c r="AQ431" i="31"/>
  <c r="AQ432" i="31"/>
  <c r="AQ433" i="31"/>
  <c r="AQ434" i="31"/>
  <c r="AQ435" i="31"/>
  <c r="AQ436" i="31"/>
  <c r="AQ437" i="31"/>
  <c r="AQ438" i="31"/>
  <c r="AQ439" i="31"/>
  <c r="AQ440" i="31"/>
  <c r="AQ441" i="31"/>
  <c r="AQ442" i="31"/>
  <c r="AQ443" i="31"/>
  <c r="AQ444" i="31"/>
  <c r="AQ445" i="31"/>
  <c r="AQ446" i="31"/>
  <c r="AQ447" i="31"/>
  <c r="AQ448" i="31"/>
  <c r="AQ449" i="31"/>
  <c r="AQ450" i="31"/>
  <c r="AQ451" i="31"/>
  <c r="AQ452" i="31"/>
  <c r="AQ453" i="31"/>
  <c r="AQ454" i="31"/>
  <c r="AQ455" i="31"/>
  <c r="AQ456" i="31"/>
  <c r="AQ457" i="31"/>
  <c r="AQ458" i="31"/>
  <c r="AQ459" i="31"/>
  <c r="AQ460" i="31"/>
  <c r="AQ461" i="31"/>
  <c r="AQ462" i="31"/>
  <c r="AQ463" i="31"/>
  <c r="AQ464" i="31"/>
  <c r="AQ465" i="31"/>
  <c r="AQ466" i="31"/>
  <c r="AQ467" i="31"/>
  <c r="AQ468" i="31"/>
  <c r="AQ469" i="31"/>
  <c r="AQ470" i="31"/>
  <c r="AQ471" i="31"/>
  <c r="AQ472" i="31"/>
  <c r="AQ473" i="31"/>
  <c r="AQ474" i="31"/>
  <c r="AQ475" i="31"/>
  <c r="AQ476" i="31"/>
  <c r="AQ477" i="31"/>
  <c r="AQ478" i="31"/>
  <c r="AQ479" i="31"/>
  <c r="AQ480" i="31"/>
  <c r="AQ481" i="31"/>
  <c r="AQ482" i="31"/>
  <c r="AQ483" i="31"/>
  <c r="AQ484" i="31"/>
  <c r="AQ485" i="31"/>
  <c r="AQ486" i="31"/>
  <c r="AQ487" i="31"/>
  <c r="AQ488" i="31"/>
  <c r="AQ489" i="31"/>
  <c r="AQ490" i="31"/>
  <c r="AQ491" i="31"/>
  <c r="AQ492" i="31"/>
  <c r="AQ493" i="31"/>
  <c r="AQ494" i="31"/>
  <c r="AQ495" i="31"/>
  <c r="AQ496" i="31"/>
  <c r="AQ497" i="31"/>
  <c r="AQ498" i="31"/>
  <c r="AQ499" i="31"/>
  <c r="AQ500" i="31"/>
  <c r="AQ501" i="31"/>
  <c r="AQ502" i="31"/>
  <c r="AQ503" i="31"/>
  <c r="AQ504" i="31"/>
  <c r="AQ505" i="31"/>
  <c r="AQ506" i="31"/>
  <c r="AQ507" i="31"/>
  <c r="AQ508" i="31"/>
  <c r="AQ509" i="31"/>
  <c r="AQ510" i="31"/>
  <c r="AQ511" i="31"/>
  <c r="AQ512" i="31"/>
  <c r="AQ513" i="31"/>
  <c r="AQ514" i="31"/>
  <c r="AQ515" i="31"/>
  <c r="AQ516" i="31"/>
  <c r="AQ517" i="31"/>
  <c r="AQ518" i="31"/>
  <c r="AQ519" i="31"/>
  <c r="AQ520" i="31"/>
  <c r="AQ521" i="31"/>
  <c r="AQ522" i="31"/>
  <c r="AQ523" i="31"/>
  <c r="AQ524" i="31"/>
  <c r="AQ525" i="31"/>
  <c r="AQ526" i="31"/>
  <c r="AQ527" i="31"/>
  <c r="AQ528" i="31"/>
  <c r="AQ529" i="31"/>
  <c r="AQ530" i="31"/>
  <c r="AQ531" i="31"/>
  <c r="AQ532" i="31"/>
  <c r="AQ533" i="31"/>
  <c r="AQ534" i="31"/>
  <c r="AQ535" i="31"/>
  <c r="AQ536" i="31"/>
  <c r="AQ537" i="31"/>
  <c r="AQ538" i="31"/>
  <c r="AQ539" i="31"/>
  <c r="AQ540" i="31"/>
  <c r="AQ541" i="31"/>
  <c r="AQ542" i="31"/>
  <c r="AQ543" i="31"/>
  <c r="AQ544" i="31"/>
  <c r="AQ545" i="31"/>
  <c r="AQ546" i="31"/>
  <c r="AQ547" i="31"/>
  <c r="AQ548" i="31"/>
  <c r="AQ549" i="31"/>
  <c r="AQ550" i="31"/>
  <c r="AQ551" i="31"/>
  <c r="AQ552" i="31"/>
  <c r="AQ553" i="31"/>
  <c r="AQ554" i="31"/>
  <c r="AQ555" i="31"/>
  <c r="AQ556" i="31"/>
  <c r="AQ557" i="31"/>
  <c r="AQ558" i="31"/>
  <c r="AQ559" i="31"/>
  <c r="AQ560" i="31"/>
  <c r="AQ561" i="31"/>
  <c r="AQ562" i="31"/>
  <c r="AQ563" i="31"/>
  <c r="AQ564" i="31"/>
  <c r="AQ565" i="31"/>
  <c r="AQ566" i="31"/>
  <c r="AQ567" i="31"/>
  <c r="AQ568" i="31"/>
  <c r="AQ569" i="31"/>
  <c r="AQ570" i="31"/>
  <c r="AQ571" i="31"/>
  <c r="AQ572" i="31"/>
  <c r="AQ573" i="31"/>
  <c r="AQ574" i="31"/>
  <c r="AQ575" i="31"/>
  <c r="AQ576" i="31"/>
  <c r="AQ577" i="31"/>
  <c r="AQ578" i="31"/>
  <c r="AQ579" i="31"/>
  <c r="AQ580" i="31"/>
  <c r="AQ581" i="31"/>
  <c r="AQ582" i="31"/>
  <c r="AQ583" i="31"/>
  <c r="AQ584" i="31"/>
  <c r="AQ585" i="31"/>
  <c r="AQ586" i="31"/>
  <c r="AQ587" i="31"/>
  <c r="AQ588" i="31"/>
  <c r="AQ589" i="31"/>
  <c r="AQ590" i="31"/>
  <c r="AQ591" i="31"/>
  <c r="AQ592" i="31"/>
  <c r="AQ593" i="31"/>
  <c r="AQ594" i="31"/>
  <c r="AQ595" i="31"/>
  <c r="AQ596" i="31"/>
  <c r="AQ597" i="31"/>
  <c r="AQ598" i="31"/>
  <c r="AQ599" i="31"/>
  <c r="AQ600" i="31"/>
  <c r="AQ601" i="31"/>
  <c r="AQ602" i="31"/>
  <c r="AQ603" i="31"/>
  <c r="AQ604" i="31"/>
  <c r="AQ605" i="31"/>
  <c r="AQ606" i="31"/>
  <c r="AQ607" i="31"/>
  <c r="AQ608" i="31"/>
  <c r="AQ609" i="31"/>
  <c r="AQ610" i="31"/>
  <c r="AQ611" i="31"/>
  <c r="AQ612" i="31"/>
  <c r="AQ613" i="31"/>
  <c r="AQ614" i="31"/>
  <c r="AQ615" i="31"/>
  <c r="AQ616" i="31"/>
  <c r="AQ617" i="31"/>
  <c r="AQ618" i="31"/>
  <c r="AQ619" i="31"/>
  <c r="AQ620" i="31"/>
  <c r="AQ621" i="31"/>
  <c r="AQ622" i="31"/>
  <c r="AQ623" i="31"/>
  <c r="AQ624" i="31"/>
  <c r="AQ625" i="31"/>
  <c r="AQ626" i="31"/>
  <c r="AQ627" i="31"/>
  <c r="AQ628" i="31"/>
  <c r="AQ629" i="31"/>
  <c r="AQ630" i="31"/>
  <c r="AQ631" i="31"/>
  <c r="AQ632" i="31"/>
  <c r="AQ633" i="31"/>
  <c r="AQ634" i="31"/>
  <c r="AQ635" i="31"/>
  <c r="AQ636" i="31"/>
  <c r="AQ637" i="31"/>
  <c r="AQ638" i="31"/>
  <c r="AQ639" i="31"/>
  <c r="AQ640" i="31"/>
  <c r="AQ641" i="31"/>
  <c r="AQ642" i="31"/>
  <c r="AQ643" i="31"/>
  <c r="AQ644" i="31"/>
  <c r="AQ645" i="31"/>
  <c r="AQ646" i="31"/>
  <c r="AQ647" i="31"/>
  <c r="AQ648" i="31"/>
  <c r="AQ649" i="31"/>
  <c r="AQ650" i="31"/>
  <c r="AQ651" i="31"/>
  <c r="AQ652" i="31"/>
  <c r="AQ653" i="31"/>
  <c r="AQ654" i="31"/>
  <c r="AQ655" i="31"/>
  <c r="AQ656" i="31"/>
  <c r="AQ657" i="31"/>
  <c r="AQ658" i="31"/>
  <c r="AQ659" i="31"/>
  <c r="AQ660" i="31"/>
  <c r="AQ661" i="31"/>
  <c r="AQ662" i="31"/>
  <c r="AQ663" i="31"/>
  <c r="AQ664" i="31"/>
  <c r="AQ665" i="31"/>
  <c r="AQ666" i="31"/>
  <c r="AQ667" i="31"/>
  <c r="AQ668" i="31"/>
  <c r="AQ669" i="31"/>
  <c r="AQ670" i="31"/>
  <c r="AQ671" i="31"/>
  <c r="AQ672" i="31"/>
  <c r="AQ673" i="31"/>
  <c r="AQ674" i="31"/>
  <c r="AQ675" i="31"/>
  <c r="AQ676" i="31"/>
  <c r="AQ677" i="31"/>
  <c r="AQ678" i="31"/>
  <c r="AQ679" i="31"/>
  <c r="AQ680" i="31"/>
  <c r="AQ681" i="31"/>
  <c r="AQ682" i="31"/>
  <c r="AQ683" i="31"/>
  <c r="AQ684" i="31"/>
  <c r="AQ685" i="31"/>
  <c r="AQ686" i="31"/>
  <c r="AQ687" i="31"/>
  <c r="AQ688" i="31"/>
  <c r="AQ689" i="31"/>
  <c r="AQ690" i="31"/>
  <c r="AQ691" i="31"/>
  <c r="AQ692" i="31"/>
  <c r="AQ693" i="31"/>
  <c r="AQ694" i="31"/>
  <c r="AQ695" i="31"/>
  <c r="AQ696" i="31"/>
  <c r="AQ697" i="31"/>
  <c r="AQ698" i="31"/>
  <c r="AQ699" i="31"/>
  <c r="AQ700" i="31"/>
  <c r="AQ701" i="31"/>
  <c r="AQ702" i="31"/>
  <c r="AQ703" i="31"/>
  <c r="AQ704" i="31"/>
  <c r="AQ705" i="31"/>
  <c r="AQ706" i="31"/>
  <c r="AQ707" i="31"/>
  <c r="AQ708" i="31"/>
  <c r="AQ709" i="31"/>
  <c r="AQ710" i="31"/>
  <c r="AQ711" i="31"/>
  <c r="AQ712" i="31"/>
  <c r="AQ713" i="31"/>
  <c r="AQ714" i="31"/>
  <c r="AQ715" i="31"/>
  <c r="AQ716" i="31"/>
  <c r="AQ717" i="31"/>
  <c r="AQ718" i="31"/>
  <c r="AQ719" i="31"/>
  <c r="AQ720" i="31"/>
  <c r="AQ721" i="31"/>
  <c r="AQ722" i="31"/>
  <c r="AQ723" i="31"/>
  <c r="AQ724" i="31"/>
  <c r="AQ725" i="31"/>
  <c r="AQ726" i="31"/>
  <c r="AQ727" i="31"/>
  <c r="AQ728" i="31"/>
  <c r="AQ729" i="31"/>
  <c r="AQ730" i="31"/>
  <c r="AQ731" i="31"/>
  <c r="AQ732" i="31"/>
  <c r="AQ733" i="31"/>
  <c r="AQ734" i="31"/>
  <c r="AQ735" i="31"/>
  <c r="AQ736" i="31"/>
  <c r="AQ737" i="31"/>
  <c r="AQ738" i="31"/>
  <c r="AQ739" i="31"/>
  <c r="AQ740" i="31"/>
  <c r="AQ741" i="31"/>
  <c r="AQ742" i="31"/>
  <c r="AQ743" i="31"/>
  <c r="AQ744" i="31"/>
  <c r="AQ745" i="31"/>
  <c r="AQ746" i="31"/>
  <c r="AQ747" i="31"/>
  <c r="AQ748" i="31"/>
  <c r="AQ749" i="31"/>
  <c r="AQ750" i="31"/>
  <c r="AQ751" i="31"/>
  <c r="AQ752" i="31"/>
  <c r="AQ753" i="31"/>
  <c r="AQ754" i="31"/>
  <c r="AQ755" i="31"/>
  <c r="AQ756" i="31"/>
  <c r="AQ757" i="31"/>
  <c r="AQ758" i="31"/>
  <c r="AQ759" i="31"/>
  <c r="AQ760" i="31"/>
  <c r="AQ761" i="31"/>
  <c r="AQ762" i="31"/>
  <c r="AQ763" i="31"/>
  <c r="AQ764" i="31"/>
  <c r="AQ765" i="31"/>
  <c r="AQ766" i="31"/>
  <c r="AQ767" i="31"/>
  <c r="AQ768" i="31"/>
  <c r="AQ769" i="31"/>
  <c r="AQ770" i="31"/>
  <c r="AQ771" i="31"/>
  <c r="AQ772" i="31"/>
  <c r="AQ773" i="31"/>
  <c r="AQ774" i="31"/>
  <c r="AQ775" i="31"/>
  <c r="AQ776" i="31"/>
  <c r="AQ777" i="31"/>
  <c r="AQ778" i="31"/>
  <c r="AQ779" i="31"/>
  <c r="AQ780" i="31"/>
  <c r="AQ781" i="31"/>
  <c r="AQ782" i="31"/>
  <c r="AQ783" i="31"/>
  <c r="AQ784" i="31"/>
  <c r="AQ785" i="31"/>
  <c r="AQ786" i="31"/>
  <c r="AQ787" i="31"/>
  <c r="AQ788" i="31"/>
  <c r="AQ789" i="31"/>
  <c r="AQ790" i="31"/>
  <c r="AQ791" i="31"/>
  <c r="AQ792" i="31"/>
  <c r="AQ793" i="31"/>
  <c r="AQ794" i="31"/>
  <c r="AQ795" i="31"/>
  <c r="AQ796" i="31"/>
  <c r="AQ797" i="31"/>
  <c r="AQ798" i="31"/>
  <c r="AQ799" i="31"/>
  <c r="AQ800" i="31"/>
  <c r="AQ801" i="31"/>
  <c r="AQ802" i="31"/>
  <c r="AQ803" i="31"/>
  <c r="AQ804" i="31"/>
  <c r="AQ805" i="31"/>
  <c r="AQ806" i="31"/>
  <c r="AQ807" i="31"/>
  <c r="AQ808" i="31"/>
  <c r="AQ809" i="31"/>
  <c r="AQ810" i="31"/>
  <c r="AQ811" i="31"/>
  <c r="AQ812" i="31"/>
  <c r="AQ813" i="31"/>
  <c r="AQ814" i="31"/>
  <c r="AQ815" i="31"/>
  <c r="AQ816" i="31"/>
  <c r="AQ817" i="31"/>
  <c r="AQ818" i="31"/>
  <c r="AQ819" i="31"/>
  <c r="AQ820" i="31"/>
  <c r="AQ821" i="31"/>
  <c r="AQ822" i="31"/>
  <c r="AQ823" i="31"/>
  <c r="AQ824" i="31"/>
  <c r="AQ825" i="31"/>
  <c r="AQ826" i="31"/>
  <c r="AQ827" i="31"/>
  <c r="AQ828" i="31"/>
  <c r="AQ829" i="31"/>
  <c r="AQ830" i="31"/>
  <c r="AQ831" i="31"/>
  <c r="AQ832" i="31"/>
  <c r="AQ833" i="31"/>
  <c r="AQ834" i="31"/>
  <c r="AQ835" i="31"/>
  <c r="AQ836" i="31"/>
  <c r="AQ837" i="31"/>
  <c r="AQ838" i="31"/>
  <c r="AQ839" i="31"/>
  <c r="AQ840" i="31"/>
  <c r="AQ841" i="31"/>
  <c r="AQ842" i="31"/>
  <c r="AQ843" i="31"/>
  <c r="AQ844" i="31"/>
  <c r="AQ845" i="31"/>
  <c r="AQ846" i="31"/>
  <c r="AQ847" i="31"/>
  <c r="AQ848" i="31"/>
  <c r="AQ849" i="31"/>
  <c r="AQ850" i="31"/>
  <c r="AQ851" i="31"/>
  <c r="AQ852" i="31"/>
  <c r="AQ853" i="31"/>
  <c r="AQ854" i="31"/>
  <c r="AQ855" i="31"/>
  <c r="AQ856" i="31"/>
  <c r="AQ857" i="31"/>
  <c r="AQ858" i="31"/>
  <c r="AQ859" i="31"/>
  <c r="AQ860" i="31"/>
  <c r="AQ861" i="31"/>
  <c r="AQ862" i="31"/>
  <c r="AQ863" i="31"/>
  <c r="AQ864" i="31"/>
  <c r="AQ865" i="31"/>
  <c r="AQ866" i="31"/>
  <c r="AQ867" i="31"/>
  <c r="AQ868" i="31"/>
  <c r="AQ869" i="31"/>
  <c r="AQ870" i="31"/>
  <c r="AQ871" i="31"/>
  <c r="AQ872" i="31"/>
  <c r="AQ873" i="31"/>
  <c r="AQ874" i="31"/>
  <c r="AQ875" i="31"/>
  <c r="AQ876" i="31"/>
  <c r="AQ877" i="31"/>
  <c r="AQ878" i="31"/>
  <c r="AQ879" i="31"/>
  <c r="AQ880" i="31"/>
  <c r="AQ881" i="31"/>
  <c r="AQ882" i="31"/>
  <c r="AQ883" i="31"/>
  <c r="AQ884" i="31"/>
  <c r="AQ885" i="31"/>
  <c r="AQ886" i="31"/>
  <c r="AQ887" i="31"/>
  <c r="AQ888" i="31"/>
  <c r="AQ889" i="31"/>
  <c r="AQ890" i="31"/>
  <c r="AQ891" i="31"/>
  <c r="AQ892" i="31"/>
  <c r="AQ893" i="31"/>
  <c r="AQ894" i="31"/>
  <c r="AQ895" i="31"/>
  <c r="AQ896" i="31"/>
  <c r="AQ897" i="31"/>
  <c r="AQ898" i="31"/>
  <c r="AQ899" i="31"/>
  <c r="AQ900" i="31"/>
  <c r="AQ901" i="31"/>
  <c r="AQ902" i="31"/>
  <c r="AQ903" i="31"/>
  <c r="AQ904" i="31"/>
  <c r="AQ905" i="31"/>
  <c r="AQ906" i="31"/>
  <c r="AQ907" i="31"/>
  <c r="AQ908" i="31"/>
  <c r="AQ909" i="31"/>
  <c r="AQ910" i="31"/>
  <c r="AQ911" i="31"/>
  <c r="AQ912" i="31"/>
  <c r="AQ913" i="31"/>
  <c r="AQ914" i="31"/>
  <c r="AQ915" i="31"/>
  <c r="AQ916" i="31"/>
  <c r="AQ917" i="31"/>
  <c r="AQ918" i="31"/>
  <c r="AQ919" i="31"/>
  <c r="AQ920" i="31"/>
  <c r="AQ921" i="31"/>
  <c r="AQ922" i="31"/>
  <c r="AQ923" i="31"/>
  <c r="AQ924" i="31"/>
  <c r="AQ925" i="31"/>
  <c r="AQ926" i="31"/>
  <c r="AQ927" i="31"/>
  <c r="AQ928" i="31"/>
  <c r="AQ929" i="31"/>
  <c r="AQ930" i="31"/>
  <c r="AQ4" i="31"/>
  <c r="AQ932" i="31" s="1"/>
  <c r="Z513" i="1" l="1"/>
  <c r="L96" i="1" l="1"/>
  <c r="L6" i="1"/>
  <c r="M12" i="1"/>
  <c r="M11" i="1"/>
  <c r="S11" i="1" s="1"/>
  <c r="S9" i="1"/>
  <c r="N12" i="1"/>
  <c r="S12" i="1" s="1"/>
  <c r="N11" i="1"/>
  <c r="L7" i="1"/>
  <c r="S13" i="1"/>
  <c r="BL13" i="1" s="1"/>
  <c r="L105" i="1"/>
  <c r="J3" i="12" l="1"/>
  <c r="J4" i="12"/>
  <c r="J5" i="12"/>
  <c r="J6" i="12"/>
  <c r="J7"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9" i="12" l="1"/>
  <c r="F45" i="10" l="1"/>
  <c r="F44" i="10"/>
  <c r="F43" i="10"/>
  <c r="F45" i="11"/>
  <c r="F44" i="11"/>
  <c r="F43" i="11"/>
  <c r="F45" i="12"/>
  <c r="F44" i="12"/>
  <c r="F43" i="12"/>
  <c r="F45" i="13"/>
  <c r="F44" i="13"/>
  <c r="F43" i="13"/>
  <c r="F45" i="14"/>
  <c r="F44" i="14"/>
  <c r="F43" i="14"/>
  <c r="F45" i="15"/>
  <c r="F44" i="15"/>
  <c r="F43" i="15"/>
  <c r="F45" i="16"/>
  <c r="F44" i="16"/>
  <c r="F43" i="16"/>
  <c r="F45" i="17"/>
  <c r="F44" i="17"/>
  <c r="F43" i="17"/>
  <c r="F45" i="18"/>
  <c r="F44" i="18"/>
  <c r="F43" i="18"/>
  <c r="F45" i="19"/>
  <c r="F44" i="19"/>
  <c r="F43" i="19"/>
  <c r="F45" i="20"/>
  <c r="F44" i="20"/>
  <c r="F43" i="20"/>
  <c r="F45" i="21"/>
  <c r="F44" i="21"/>
  <c r="F43" i="21"/>
  <c r="F45" i="22"/>
  <c r="F44" i="22"/>
  <c r="F43" i="22"/>
  <c r="F45" i="23"/>
  <c r="F44" i="23"/>
  <c r="F43" i="23"/>
  <c r="F45" i="24"/>
  <c r="F44" i="24"/>
  <c r="F43" i="24"/>
  <c r="F45" i="25"/>
  <c r="F44" i="25"/>
  <c r="F43" i="25"/>
  <c r="F45" i="26"/>
  <c r="F44" i="26"/>
  <c r="F43" i="26"/>
  <c r="F45" i="27"/>
  <c r="F44" i="27"/>
  <c r="F43" i="27"/>
  <c r="F45" i="28"/>
  <c r="F43" i="28"/>
  <c r="F45" i="9"/>
  <c r="F44" i="9"/>
  <c r="F43" i="9"/>
  <c r="AK72" i="5" l="1"/>
  <c r="AO72" i="5" s="1"/>
  <c r="AK71" i="5"/>
  <c r="AO71" i="5" s="1"/>
  <c r="AK70" i="5"/>
  <c r="AO70" i="5" s="1"/>
  <c r="AK69" i="5"/>
  <c r="AO69" i="5" s="1"/>
  <c r="AK68" i="5"/>
  <c r="AO68" i="5" s="1"/>
  <c r="AK67" i="5"/>
  <c r="AO67" i="5" s="1"/>
  <c r="AK66" i="5"/>
  <c r="AO66" i="5" s="1"/>
  <c r="AK65" i="5"/>
  <c r="AO65" i="5" s="1"/>
  <c r="AK64" i="5"/>
  <c r="AO64" i="5" s="1"/>
  <c r="AK63" i="5"/>
  <c r="AO63" i="5" s="1"/>
  <c r="AK62" i="5"/>
  <c r="AO62" i="5" s="1"/>
  <c r="AK61" i="5"/>
  <c r="AO61" i="5" s="1"/>
  <c r="AK60" i="5"/>
  <c r="AO60" i="5" s="1"/>
  <c r="AK59" i="5"/>
  <c r="AO59" i="5" s="1"/>
  <c r="AK58" i="5"/>
  <c r="AO58" i="5" s="1"/>
  <c r="AK57" i="5"/>
  <c r="AO57" i="5" s="1"/>
  <c r="AK56" i="5"/>
  <c r="AO56" i="5" s="1"/>
  <c r="AK55" i="5"/>
  <c r="AO55" i="5" s="1"/>
  <c r="AK54" i="5"/>
  <c r="AO54" i="5" s="1"/>
  <c r="AK53" i="5"/>
  <c r="AO53" i="5" s="1"/>
  <c r="AK52" i="5"/>
  <c r="AO52" i="5" s="1"/>
  <c r="AK51" i="5"/>
  <c r="AO51" i="5" s="1"/>
  <c r="AK50" i="5"/>
  <c r="AO50" i="5" s="1"/>
  <c r="AK49" i="5"/>
  <c r="AO49" i="5" s="1"/>
  <c r="AK48" i="5"/>
  <c r="AO48" i="5" s="1"/>
  <c r="AK47" i="5"/>
  <c r="AO47" i="5" s="1"/>
  <c r="AK46" i="5"/>
  <c r="AO46" i="5" s="1"/>
  <c r="AK45" i="5"/>
  <c r="AO45" i="5" s="1"/>
  <c r="AK44" i="5"/>
  <c r="AO44" i="5" s="1"/>
  <c r="AK43" i="5"/>
  <c r="AO43" i="5" s="1"/>
  <c r="AK42" i="5"/>
  <c r="AO42" i="5" s="1"/>
  <c r="AK41" i="5"/>
  <c r="AO41" i="5" s="1"/>
  <c r="AK40" i="5"/>
  <c r="AO40" i="5" s="1"/>
  <c r="AK39" i="5"/>
  <c r="AO39" i="5" s="1"/>
  <c r="AK38" i="5"/>
  <c r="AO38" i="5" s="1"/>
  <c r="AK37" i="5"/>
  <c r="AO37" i="5" s="1"/>
  <c r="AK36" i="5"/>
  <c r="AO36" i="5" s="1"/>
  <c r="AK35" i="5"/>
  <c r="AO35" i="5" s="1"/>
  <c r="AK34" i="5"/>
  <c r="AO34" i="5" s="1"/>
  <c r="AK33" i="5"/>
  <c r="AO33" i="5" s="1"/>
  <c r="AK32" i="5"/>
  <c r="AO32" i="5" s="1"/>
  <c r="AK31" i="5"/>
  <c r="AO31" i="5" s="1"/>
  <c r="AK30" i="5"/>
  <c r="AO30" i="5" s="1"/>
  <c r="AK29" i="5"/>
  <c r="AO29" i="5" s="1"/>
  <c r="AK28" i="5"/>
  <c r="AO28" i="5" s="1"/>
  <c r="AK27" i="5"/>
  <c r="AO27" i="5" s="1"/>
  <c r="AK26" i="5"/>
  <c r="AO26" i="5" s="1"/>
  <c r="AK25" i="5"/>
  <c r="AO25" i="5" s="1"/>
  <c r="AK24" i="5"/>
  <c r="AO24" i="5" s="1"/>
  <c r="AK23" i="5"/>
  <c r="AO23" i="5" s="1"/>
  <c r="AK22" i="5"/>
  <c r="AO22" i="5" s="1"/>
  <c r="AK21" i="5"/>
  <c r="AO21" i="5" s="1"/>
  <c r="AK20" i="5"/>
  <c r="AO20" i="5" s="1"/>
  <c r="AK19" i="5"/>
  <c r="AO19" i="5" s="1"/>
  <c r="AK18" i="5"/>
  <c r="AO18" i="5" s="1"/>
  <c r="AK17" i="5"/>
  <c r="AO17" i="5" s="1"/>
  <c r="AK16" i="5"/>
  <c r="AO16" i="5" s="1"/>
  <c r="AK15" i="5"/>
  <c r="AO15" i="5" s="1"/>
  <c r="AK14" i="5"/>
  <c r="AO14" i="5" s="1"/>
  <c r="AK13" i="5"/>
  <c r="AO13" i="5" s="1"/>
  <c r="AK12" i="5"/>
  <c r="AO12" i="5" s="1"/>
  <c r="AK11" i="5"/>
  <c r="AO11" i="5" s="1"/>
  <c r="AK10" i="5"/>
  <c r="AO10" i="5" s="1"/>
  <c r="AK9" i="5"/>
  <c r="AO9" i="5" s="1"/>
  <c r="AK8" i="5"/>
  <c r="AO8" i="5" s="1"/>
  <c r="AK7" i="5"/>
  <c r="AO7" i="5" s="1"/>
  <c r="AK6" i="5"/>
  <c r="AO6" i="5" s="1"/>
  <c r="AK5" i="5"/>
  <c r="AO5" i="5" s="1"/>
  <c r="AK4" i="5"/>
  <c r="AO4" i="5" s="1"/>
  <c r="AK3" i="5"/>
  <c r="AO3" i="5" s="1"/>
  <c r="AY91" i="3"/>
  <c r="AW91" i="3"/>
  <c r="AU91" i="3"/>
  <c r="BF91" i="3" s="1"/>
  <c r="BJ91" i="3" s="1"/>
  <c r="AW89" i="3"/>
  <c r="AU89" i="3"/>
  <c r="BF89" i="3" s="1"/>
  <c r="BJ89" i="3" s="1"/>
  <c r="AW87" i="3"/>
  <c r="AU87" i="3"/>
  <c r="AW85" i="3"/>
  <c r="AU85" i="3"/>
  <c r="BE83" i="3"/>
  <c r="BC83" i="3"/>
  <c r="BA83" i="3"/>
  <c r="AY83" i="3"/>
  <c r="AW83" i="3"/>
  <c r="BA81" i="3"/>
  <c r="AY81" i="3"/>
  <c r="AW81" i="3"/>
  <c r="AU81" i="3"/>
  <c r="BF81" i="3" s="1"/>
  <c r="BJ81" i="3" s="1"/>
  <c r="BJ79" i="3"/>
  <c r="BF79" i="3"/>
  <c r="BE79" i="3"/>
  <c r="BC79" i="3"/>
  <c r="BA79" i="3"/>
  <c r="AY79" i="3"/>
  <c r="AW79" i="3"/>
  <c r="AW77" i="3"/>
  <c r="AU77" i="3"/>
  <c r="AW75" i="3"/>
  <c r="AU75" i="3"/>
  <c r="BF73" i="3"/>
  <c r="BJ73" i="3" s="1"/>
  <c r="BE73" i="3"/>
  <c r="BC73" i="3"/>
  <c r="BA73" i="3"/>
  <c r="AY73" i="3"/>
  <c r="AW73" i="3"/>
  <c r="AW71" i="3"/>
  <c r="AU71" i="3"/>
  <c r="AW69" i="3"/>
  <c r="AU69" i="3"/>
  <c r="AW67" i="3"/>
  <c r="AU67" i="3"/>
  <c r="AW65" i="3"/>
  <c r="AU65" i="3"/>
  <c r="AW63" i="3"/>
  <c r="AU63" i="3"/>
  <c r="AW61" i="3"/>
  <c r="AU61" i="3"/>
  <c r="BF61" i="3" s="1"/>
  <c r="BJ61" i="3" s="1"/>
  <c r="AW59" i="3"/>
  <c r="AU59" i="3"/>
  <c r="BF59" i="3" s="1"/>
  <c r="BJ59" i="3" s="1"/>
  <c r="BC57" i="3"/>
  <c r="BA57" i="3"/>
  <c r="AY57" i="3"/>
  <c r="AW57" i="3"/>
  <c r="AU57" i="3"/>
  <c r="AW55" i="3"/>
  <c r="AU55" i="3"/>
  <c r="BF55" i="3" s="1"/>
  <c r="BJ55" i="3" s="1"/>
  <c r="AW53" i="3"/>
  <c r="AU53" i="3"/>
  <c r="BF53" i="3" s="1"/>
  <c r="BJ53" i="3" s="1"/>
  <c r="BF51" i="3"/>
  <c r="BJ51" i="3" s="1"/>
  <c r="BE51" i="3"/>
  <c r="BC51" i="3"/>
  <c r="BA51" i="3"/>
  <c r="AY51" i="3"/>
  <c r="AW51" i="3"/>
  <c r="AW49" i="3"/>
  <c r="AU49" i="3"/>
  <c r="BJ47" i="3"/>
  <c r="BF47" i="3"/>
  <c r="BE47" i="3"/>
  <c r="BC47" i="3"/>
  <c r="BA47" i="3"/>
  <c r="AY47" i="3"/>
  <c r="AW47" i="3"/>
  <c r="AW45" i="3"/>
  <c r="AU45" i="3"/>
  <c r="BF43" i="3"/>
  <c r="BJ43" i="3" s="1"/>
  <c r="BE43" i="3"/>
  <c r="BC43" i="3"/>
  <c r="BA43" i="3"/>
  <c r="AY43" i="3"/>
  <c r="AW43" i="3"/>
  <c r="AW41" i="3"/>
  <c r="AU41" i="3"/>
  <c r="AW39" i="3"/>
  <c r="AU39" i="3"/>
  <c r="AW37" i="3"/>
  <c r="AU37" i="3"/>
  <c r="AW35" i="3"/>
  <c r="AU35" i="3"/>
  <c r="AW33" i="3"/>
  <c r="AU33" i="3"/>
  <c r="BF33" i="3" s="1"/>
  <c r="BJ33" i="3" s="1"/>
  <c r="AW31" i="3"/>
  <c r="AU31" i="3"/>
  <c r="BF31" i="3" s="1"/>
  <c r="BJ31" i="3" s="1"/>
  <c r="AW29" i="3"/>
  <c r="AU29" i="3"/>
  <c r="BF29" i="3" s="1"/>
  <c r="BJ29" i="3" s="1"/>
  <c r="AW27" i="3"/>
  <c r="AU27" i="3"/>
  <c r="BF27" i="3" s="1"/>
  <c r="BJ27" i="3" s="1"/>
  <c r="AW25" i="3"/>
  <c r="AU25" i="3"/>
  <c r="BF25" i="3" s="1"/>
  <c r="BJ25" i="3" s="1"/>
  <c r="AW23" i="3"/>
  <c r="AU23" i="3"/>
  <c r="BF23" i="3" s="1"/>
  <c r="BJ23" i="3" s="1"/>
  <c r="BC21" i="3"/>
  <c r="BA21" i="3"/>
  <c r="AW21" i="3"/>
  <c r="AU21" i="3"/>
  <c r="BE19" i="3"/>
  <c r="BC19" i="3"/>
  <c r="BA19" i="3"/>
  <c r="AY19" i="3"/>
  <c r="AW19" i="3"/>
  <c r="AU19" i="3"/>
  <c r="BF19" i="3" s="1"/>
  <c r="BJ19" i="3" s="1"/>
  <c r="AW17" i="3"/>
  <c r="AU17" i="3"/>
  <c r="BF17" i="3" s="1"/>
  <c r="BJ17" i="3" s="1"/>
  <c r="AW15" i="3"/>
  <c r="AU15" i="3"/>
  <c r="BF15" i="3" s="1"/>
  <c r="BJ15" i="3" s="1"/>
  <c r="AW13" i="3"/>
  <c r="AU13" i="3"/>
  <c r="AW11" i="3"/>
  <c r="AU11" i="3"/>
  <c r="AW9" i="3"/>
  <c r="AU9" i="3"/>
  <c r="AW7" i="3"/>
  <c r="AU7" i="3"/>
  <c r="BJ5" i="3"/>
  <c r="BF5" i="3"/>
  <c r="BE5" i="3"/>
  <c r="BC5" i="3"/>
  <c r="BA5" i="3"/>
  <c r="AY5" i="3"/>
  <c r="AW5" i="3"/>
  <c r="AW3" i="3"/>
  <c r="AU3" i="3"/>
  <c r="BF83" i="3" l="1"/>
  <c r="BJ83" i="3" s="1"/>
  <c r="BA26" i="6"/>
  <c r="BA27" i="6"/>
  <c r="BA28" i="6"/>
  <c r="BA29" i="6"/>
  <c r="BA30" i="6"/>
  <c r="BA31" i="6"/>
  <c r="BA32" i="6"/>
  <c r="BA33" i="6"/>
  <c r="BA34" i="6"/>
  <c r="BA35" i="6"/>
  <c r="BA36" i="6"/>
  <c r="BA37" i="6"/>
  <c r="BA38" i="6"/>
  <c r="BA39" i="6"/>
  <c r="BA40" i="6"/>
  <c r="BA41" i="6"/>
  <c r="BA42" i="6"/>
  <c r="BA43" i="6"/>
  <c r="BA44" i="6"/>
  <c r="BA45" i="6"/>
  <c r="BA46" i="6"/>
  <c r="BA47" i="6"/>
  <c r="BA48" i="6"/>
  <c r="BA49" i="6"/>
  <c r="BA50" i="6"/>
  <c r="BA51" i="6"/>
  <c r="BA52" i="6"/>
  <c r="BA53" i="6"/>
  <c r="BA54" i="6"/>
  <c r="BA55" i="6"/>
  <c r="BA56" i="6"/>
  <c r="BA57" i="6"/>
  <c r="BA58" i="6"/>
  <c r="BA59" i="6"/>
  <c r="BA60" i="6"/>
  <c r="BA61" i="6"/>
  <c r="BA62" i="6"/>
  <c r="BA63" i="6"/>
  <c r="BA64" i="6"/>
  <c r="BA65" i="6"/>
  <c r="BA66" i="6"/>
  <c r="BA67" i="6"/>
  <c r="BA68" i="6"/>
  <c r="BA69" i="6"/>
  <c r="BA70" i="6"/>
  <c r="BA71" i="6"/>
  <c r="BA72" i="6"/>
  <c r="BA73" i="6"/>
  <c r="BA74" i="6"/>
  <c r="BA75" i="6"/>
  <c r="BA76" i="6"/>
  <c r="BA77" i="6"/>
  <c r="BA78" i="6"/>
  <c r="BA79" i="6"/>
  <c r="BA80" i="6"/>
  <c r="BA81" i="6"/>
  <c r="BA82" i="6"/>
  <c r="BA83" i="6"/>
  <c r="BA84" i="6"/>
  <c r="BA85" i="6"/>
  <c r="BA86" i="6"/>
  <c r="BA87" i="6"/>
  <c r="BA88" i="6"/>
  <c r="BA89" i="6"/>
  <c r="BA90" i="6"/>
  <c r="BA91" i="6"/>
  <c r="BA92" i="6"/>
  <c r="BA93" i="6"/>
  <c r="BA94" i="6"/>
  <c r="BA95" i="6"/>
  <c r="BA96" i="6"/>
  <c r="BA97" i="6"/>
  <c r="BA98" i="6"/>
  <c r="BA99" i="6"/>
  <c r="BA100" i="6"/>
  <c r="BA101" i="6"/>
  <c r="BA102" i="6"/>
  <c r="BA103" i="6"/>
  <c r="BA104" i="6"/>
  <c r="BA105" i="6"/>
  <c r="BA106" i="6"/>
  <c r="BA107" i="6"/>
  <c r="BA108" i="6"/>
  <c r="BA109" i="6"/>
  <c r="X399" i="1" l="1"/>
  <c r="Z327" i="1"/>
  <c r="BC25" i="6"/>
  <c r="BC26" i="6"/>
  <c r="BC27" i="6"/>
  <c r="BC28" i="6"/>
  <c r="BC29" i="6"/>
  <c r="BC30" i="6"/>
  <c r="BC31" i="6"/>
  <c r="BC32" i="6"/>
  <c r="BC33" i="6"/>
  <c r="BC34" i="6"/>
  <c r="BC35" i="6"/>
  <c r="BC36" i="6"/>
  <c r="BC37" i="6"/>
  <c r="BC38" i="6"/>
  <c r="BC39" i="6"/>
  <c r="BC40" i="6"/>
  <c r="BC41" i="6"/>
  <c r="BC42" i="6"/>
  <c r="BC43" i="6"/>
  <c r="BC44" i="6"/>
  <c r="BC45" i="6"/>
  <c r="BC46" i="6"/>
  <c r="BC47" i="6"/>
  <c r="BC48" i="6"/>
  <c r="BC49" i="6"/>
  <c r="BC50" i="6"/>
  <c r="BC51" i="6"/>
  <c r="BC52" i="6"/>
  <c r="BC53" i="6"/>
  <c r="BC54" i="6"/>
  <c r="BC55" i="6"/>
  <c r="BC56" i="6"/>
  <c r="BC57" i="6"/>
  <c r="BC58" i="6"/>
  <c r="BC59" i="6"/>
  <c r="BC60" i="6"/>
  <c r="BC61" i="6"/>
  <c r="BC62" i="6"/>
  <c r="BC63" i="6"/>
  <c r="BC64" i="6"/>
  <c r="BC65" i="6"/>
  <c r="BC66" i="6"/>
  <c r="BC67" i="6"/>
  <c r="BC68" i="6"/>
  <c r="BC69" i="6"/>
  <c r="BC70" i="6"/>
  <c r="BC71" i="6"/>
  <c r="BC72" i="6"/>
  <c r="BC73" i="6"/>
  <c r="BC74" i="6"/>
  <c r="BC75" i="6"/>
  <c r="BC76" i="6"/>
  <c r="BC77" i="6"/>
  <c r="BC78" i="6"/>
  <c r="BC79" i="6"/>
  <c r="BC80" i="6"/>
  <c r="BC81" i="6"/>
  <c r="BC82" i="6"/>
  <c r="BC83" i="6"/>
  <c r="BC84" i="6"/>
  <c r="BC85" i="6"/>
  <c r="BC86" i="6"/>
  <c r="BC87" i="6"/>
  <c r="BC88" i="6"/>
  <c r="BC89" i="6"/>
  <c r="BC90" i="6"/>
  <c r="BC91" i="6"/>
  <c r="BC92" i="6"/>
  <c r="BC93" i="6"/>
  <c r="BC94" i="6"/>
  <c r="BC95" i="6"/>
  <c r="BC96" i="6"/>
  <c r="BC97" i="6"/>
  <c r="BC98" i="6"/>
  <c r="BC99" i="6"/>
  <c r="BC100" i="6"/>
  <c r="BC101" i="6"/>
  <c r="BC102" i="6"/>
  <c r="BC103" i="6"/>
  <c r="BC104" i="6"/>
  <c r="BC105" i="6"/>
  <c r="BC106" i="6"/>
  <c r="BC107" i="6"/>
  <c r="BC108" i="6"/>
  <c r="BC109" i="6"/>
  <c r="BE25" i="6"/>
  <c r="BE26" i="6"/>
  <c r="BE27" i="6"/>
  <c r="BE28" i="6"/>
  <c r="BE29" i="6"/>
  <c r="BE30" i="6"/>
  <c r="BE31" i="6"/>
  <c r="BE32" i="6"/>
  <c r="BE33" i="6"/>
  <c r="BE34" i="6"/>
  <c r="BE35" i="6"/>
  <c r="BE36" i="6"/>
  <c r="BE37" i="6"/>
  <c r="BE38" i="6"/>
  <c r="BE39" i="6"/>
  <c r="BE40" i="6"/>
  <c r="BE41" i="6"/>
  <c r="BE42" i="6"/>
  <c r="BE43" i="6"/>
  <c r="BE44" i="6"/>
  <c r="BE45" i="6"/>
  <c r="BE46" i="6"/>
  <c r="BE47" i="6"/>
  <c r="BE48" i="6"/>
  <c r="BE49" i="6"/>
  <c r="BE50" i="6"/>
  <c r="BE51" i="6"/>
  <c r="BE52" i="6"/>
  <c r="BE53" i="6"/>
  <c r="BE54" i="6"/>
  <c r="BE55" i="6"/>
  <c r="BE56" i="6"/>
  <c r="BE57" i="6"/>
  <c r="BE59" i="6"/>
  <c r="BE60" i="6"/>
  <c r="BE61" i="6"/>
  <c r="BE62" i="6"/>
  <c r="BE63" i="6"/>
  <c r="BE64" i="6"/>
  <c r="BE65" i="6"/>
  <c r="BE66" i="6"/>
  <c r="BE67" i="6"/>
  <c r="BE68" i="6"/>
  <c r="BE69" i="6"/>
  <c r="BE70" i="6"/>
  <c r="BE71" i="6"/>
  <c r="BE72" i="6"/>
  <c r="BE73" i="6"/>
  <c r="BE74" i="6"/>
  <c r="BE75" i="6"/>
  <c r="BE76" i="6"/>
  <c r="BE77" i="6"/>
  <c r="BE78" i="6"/>
  <c r="BE79" i="6"/>
  <c r="BE80" i="6"/>
  <c r="BE81" i="6"/>
  <c r="BE82" i="6"/>
  <c r="BE83" i="6"/>
  <c r="BE84" i="6"/>
  <c r="BE85" i="6"/>
  <c r="BE86" i="6"/>
  <c r="BE87" i="6"/>
  <c r="BE88" i="6"/>
  <c r="BE89" i="6"/>
  <c r="BE90" i="6"/>
  <c r="BE91" i="6"/>
  <c r="BE92" i="6"/>
  <c r="BE93" i="6"/>
  <c r="BE94" i="6"/>
  <c r="BE95" i="6"/>
  <c r="BE96" i="6"/>
  <c r="BE97" i="6"/>
  <c r="BE98" i="6"/>
  <c r="BE99" i="6"/>
  <c r="BE100" i="6"/>
  <c r="BE101" i="6"/>
  <c r="BE102" i="6"/>
  <c r="BE103" i="6"/>
  <c r="BE104" i="6"/>
  <c r="BE105" i="6"/>
  <c r="BE106" i="6"/>
  <c r="BE107" i="6"/>
  <c r="BE108" i="6"/>
  <c r="BE109" i="6"/>
  <c r="BN58" i="1"/>
  <c r="AN58" i="1"/>
  <c r="BE58" i="6" s="1"/>
  <c r="L5" i="27" l="1"/>
  <c r="L6" i="27"/>
  <c r="L7" i="27"/>
  <c r="L8" i="27"/>
  <c r="L9" i="27"/>
  <c r="L10" i="27"/>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S811" i="30"/>
  <c r="R811" i="30"/>
  <c r="S810" i="30"/>
  <c r="R810" i="30"/>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I809" i="30" s="1"/>
  <c r="I812" i="30" s="1"/>
  <c r="H801" i="30"/>
  <c r="H809" i="30" s="1"/>
  <c r="H812" i="30" s="1"/>
  <c r="G801" i="30"/>
  <c r="G809" i="30" s="1"/>
  <c r="G812" i="30" s="1"/>
  <c r="F801" i="30"/>
  <c r="F809" i="30" s="1"/>
  <c r="F812" i="30" s="1"/>
  <c r="E801" i="30"/>
  <c r="E809" i="30" s="1"/>
  <c r="D801" i="30"/>
  <c r="D809" i="30" s="1"/>
  <c r="S800" i="30"/>
  <c r="R800" i="30"/>
  <c r="S799" i="30"/>
  <c r="R799" i="30"/>
  <c r="S798" i="30"/>
  <c r="R798" i="30"/>
  <c r="S797" i="30"/>
  <c r="R797" i="30"/>
  <c r="S796" i="30"/>
  <c r="R796" i="30"/>
  <c r="S795" i="30"/>
  <c r="R795" i="30"/>
  <c r="S793" i="30"/>
  <c r="R793" i="30"/>
  <c r="S792" i="30"/>
  <c r="R792" i="30"/>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F791" i="30" s="1"/>
  <c r="F794" i="30" s="1"/>
  <c r="E783" i="30"/>
  <c r="E791" i="30" s="1"/>
  <c r="D783" i="30"/>
  <c r="S782" i="30"/>
  <c r="R782" i="30"/>
  <c r="S781" i="30"/>
  <c r="R781" i="30"/>
  <c r="S780" i="30"/>
  <c r="R780" i="30"/>
  <c r="S779" i="30"/>
  <c r="R779" i="30"/>
  <c r="S778" i="30"/>
  <c r="R778" i="30"/>
  <c r="S777" i="30"/>
  <c r="R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D773" i="30" s="1"/>
  <c r="S764" i="30"/>
  <c r="R764" i="30"/>
  <c r="S763" i="30"/>
  <c r="R763" i="30"/>
  <c r="S762" i="30"/>
  <c r="R762" i="30"/>
  <c r="S761" i="30"/>
  <c r="R761" i="30"/>
  <c r="S760" i="30"/>
  <c r="R760" i="30"/>
  <c r="S759" i="30"/>
  <c r="R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E755" i="30" s="1"/>
  <c r="D747" i="30"/>
  <c r="S746" i="30"/>
  <c r="R746" i="30"/>
  <c r="S745" i="30"/>
  <c r="R745" i="30"/>
  <c r="S744" i="30"/>
  <c r="R744" i="30"/>
  <c r="S743" i="30"/>
  <c r="R743" i="30"/>
  <c r="S742" i="30"/>
  <c r="R742" i="30"/>
  <c r="S741" i="30"/>
  <c r="R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J737" i="30" s="1"/>
  <c r="J740" i="30" s="1"/>
  <c r="I729" i="30"/>
  <c r="I737" i="30" s="1"/>
  <c r="I740" i="30" s="1"/>
  <c r="H729" i="30"/>
  <c r="H737" i="30" s="1"/>
  <c r="H740" i="30" s="1"/>
  <c r="G729" i="30"/>
  <c r="G737" i="30" s="1"/>
  <c r="G740" i="30" s="1"/>
  <c r="F729" i="30"/>
  <c r="F737" i="30" s="1"/>
  <c r="F740" i="30" s="1"/>
  <c r="E729" i="30"/>
  <c r="E737" i="30" s="1"/>
  <c r="D729" i="30"/>
  <c r="D737" i="30" s="1"/>
  <c r="S728" i="30"/>
  <c r="R728" i="30"/>
  <c r="S727" i="30"/>
  <c r="R727" i="30"/>
  <c r="S726" i="30"/>
  <c r="R726" i="30"/>
  <c r="S725" i="30"/>
  <c r="R725" i="30"/>
  <c r="S724" i="30"/>
  <c r="R724" i="30"/>
  <c r="S723" i="30"/>
  <c r="R723" i="30"/>
  <c r="S721" i="30"/>
  <c r="R721" i="30"/>
  <c r="S720" i="30"/>
  <c r="R720" i="30"/>
  <c r="S718" i="30"/>
  <c r="R718" i="30"/>
  <c r="S717" i="30"/>
  <c r="R717" i="30"/>
  <c r="S716" i="30"/>
  <c r="R716" i="30"/>
  <c r="S715" i="30"/>
  <c r="R715" i="30"/>
  <c r="S714" i="30"/>
  <c r="R714" i="30"/>
  <c r="S713" i="30"/>
  <c r="R713" i="30"/>
  <c r="S712" i="30"/>
  <c r="R712" i="30"/>
  <c r="Q711" i="30"/>
  <c r="Q719" i="30" s="1"/>
  <c r="Q722" i="30" s="1"/>
  <c r="P711" i="30"/>
  <c r="P719" i="30" s="1"/>
  <c r="P722" i="30" s="1"/>
  <c r="O711" i="30"/>
  <c r="O719" i="30" s="1"/>
  <c r="O722" i="30" s="1"/>
  <c r="N711" i="30"/>
  <c r="N719" i="30" s="1"/>
  <c r="N722" i="30" s="1"/>
  <c r="M711" i="30"/>
  <c r="M719" i="30" s="1"/>
  <c r="M722" i="30" s="1"/>
  <c r="L711" i="30"/>
  <c r="L719" i="30" s="1"/>
  <c r="L722" i="30" s="1"/>
  <c r="K711" i="30"/>
  <c r="K719" i="30" s="1"/>
  <c r="K722" i="30" s="1"/>
  <c r="J711" i="30"/>
  <c r="J719" i="30" s="1"/>
  <c r="J722" i="30" s="1"/>
  <c r="I711" i="30"/>
  <c r="I719" i="30" s="1"/>
  <c r="I722" i="30" s="1"/>
  <c r="H711" i="30"/>
  <c r="H719" i="30" s="1"/>
  <c r="H722" i="30" s="1"/>
  <c r="G711" i="30"/>
  <c r="G719" i="30" s="1"/>
  <c r="G722" i="30" s="1"/>
  <c r="F711" i="30"/>
  <c r="F719" i="30" s="1"/>
  <c r="F722" i="30" s="1"/>
  <c r="E711" i="30"/>
  <c r="E719" i="30" s="1"/>
  <c r="D711" i="30"/>
  <c r="S710" i="30"/>
  <c r="R710" i="30"/>
  <c r="S709" i="30"/>
  <c r="R709" i="30"/>
  <c r="S708" i="30"/>
  <c r="R708" i="30"/>
  <c r="S707" i="30"/>
  <c r="R707" i="30"/>
  <c r="S706" i="30"/>
  <c r="R706" i="30"/>
  <c r="S705" i="30"/>
  <c r="R705" i="30"/>
  <c r="S703" i="30"/>
  <c r="R703" i="30"/>
  <c r="S702" i="30"/>
  <c r="R702" i="30"/>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J701" i="30" s="1"/>
  <c r="J704" i="30" s="1"/>
  <c r="I693" i="30"/>
  <c r="I701" i="30" s="1"/>
  <c r="I704" i="30" s="1"/>
  <c r="H693" i="30"/>
  <c r="H701" i="30" s="1"/>
  <c r="H704" i="30" s="1"/>
  <c r="G693" i="30"/>
  <c r="G701" i="30" s="1"/>
  <c r="G704" i="30" s="1"/>
  <c r="F693" i="30"/>
  <c r="F701" i="30" s="1"/>
  <c r="F704" i="30" s="1"/>
  <c r="E693" i="30"/>
  <c r="E701" i="30" s="1"/>
  <c r="D693" i="30"/>
  <c r="D701" i="30" s="1"/>
  <c r="S692" i="30"/>
  <c r="R692" i="30"/>
  <c r="S691" i="30"/>
  <c r="R691" i="30"/>
  <c r="S690" i="30"/>
  <c r="R690" i="30"/>
  <c r="S689" i="30"/>
  <c r="R689" i="30"/>
  <c r="S688" i="30"/>
  <c r="R688" i="30"/>
  <c r="S687" i="30"/>
  <c r="R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K686" i="30" s="1"/>
  <c r="J675" i="30"/>
  <c r="J683" i="30" s="1"/>
  <c r="J686" i="30" s="1"/>
  <c r="I675" i="30"/>
  <c r="I683" i="30" s="1"/>
  <c r="I686" i="30" s="1"/>
  <c r="H675" i="30"/>
  <c r="H683" i="30" s="1"/>
  <c r="H686" i="30" s="1"/>
  <c r="G675" i="30"/>
  <c r="G683" i="30" s="1"/>
  <c r="G686" i="30" s="1"/>
  <c r="F675" i="30"/>
  <c r="F683" i="30" s="1"/>
  <c r="F686" i="30" s="1"/>
  <c r="E675" i="30"/>
  <c r="E683" i="30" s="1"/>
  <c r="D675" i="30"/>
  <c r="S674" i="30"/>
  <c r="R674" i="30"/>
  <c r="S673" i="30"/>
  <c r="R673" i="30"/>
  <c r="S672" i="30"/>
  <c r="R672" i="30"/>
  <c r="S671" i="30"/>
  <c r="R671" i="30"/>
  <c r="S670" i="30"/>
  <c r="R670" i="30"/>
  <c r="S669" i="30"/>
  <c r="R669" i="30"/>
  <c r="S667" i="30"/>
  <c r="R667" i="30"/>
  <c r="S666" i="30"/>
  <c r="R666" i="30"/>
  <c r="P665" i="30"/>
  <c r="P668" i="30" s="1"/>
  <c r="S664" i="30"/>
  <c r="R664" i="30"/>
  <c r="S663" i="30"/>
  <c r="R663" i="30"/>
  <c r="S662" i="30"/>
  <c r="R662" i="30"/>
  <c r="S661" i="30"/>
  <c r="R661" i="30"/>
  <c r="S660" i="30"/>
  <c r="R660" i="30"/>
  <c r="S659" i="30"/>
  <c r="R659" i="30"/>
  <c r="S658" i="30"/>
  <c r="R658" i="30"/>
  <c r="Q657" i="30"/>
  <c r="Q665" i="30" s="1"/>
  <c r="Q668" i="30" s="1"/>
  <c r="P657" i="30"/>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I668" i="30" s="1"/>
  <c r="H657" i="30"/>
  <c r="H665" i="30" s="1"/>
  <c r="H668" i="30" s="1"/>
  <c r="G657" i="30"/>
  <c r="G665" i="30" s="1"/>
  <c r="G668" i="30" s="1"/>
  <c r="F657" i="30"/>
  <c r="F665" i="30" s="1"/>
  <c r="F668" i="30" s="1"/>
  <c r="E657" i="30"/>
  <c r="E665" i="30" s="1"/>
  <c r="D657" i="30"/>
  <c r="D665" i="30" s="1"/>
  <c r="S656" i="30"/>
  <c r="R656" i="30"/>
  <c r="S655" i="30"/>
  <c r="R655" i="30"/>
  <c r="S654" i="30"/>
  <c r="R654" i="30"/>
  <c r="S653" i="30"/>
  <c r="R653" i="30"/>
  <c r="S652" i="30"/>
  <c r="R652" i="30"/>
  <c r="S651" i="30"/>
  <c r="R651" i="30"/>
  <c r="S649" i="30"/>
  <c r="R649" i="30"/>
  <c r="S648" i="30"/>
  <c r="R648" i="30"/>
  <c r="S646" i="30"/>
  <c r="R646" i="30"/>
  <c r="S645" i="30"/>
  <c r="R645" i="30"/>
  <c r="S644" i="30"/>
  <c r="R644" i="30"/>
  <c r="S643" i="30"/>
  <c r="R643" i="30"/>
  <c r="S642" i="30"/>
  <c r="R642" i="30"/>
  <c r="S641" i="30"/>
  <c r="R641" i="30"/>
  <c r="S640" i="30"/>
  <c r="R640"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K650" i="30" s="1"/>
  <c r="J639" i="30"/>
  <c r="J647" i="30" s="1"/>
  <c r="J650" i="30" s="1"/>
  <c r="I639" i="30"/>
  <c r="I647" i="30" s="1"/>
  <c r="I650" i="30" s="1"/>
  <c r="H639" i="30"/>
  <c r="H647" i="30" s="1"/>
  <c r="H650" i="30" s="1"/>
  <c r="G639" i="30"/>
  <c r="G647" i="30" s="1"/>
  <c r="G650" i="30" s="1"/>
  <c r="F639" i="30"/>
  <c r="F647" i="30" s="1"/>
  <c r="E639" i="30"/>
  <c r="E647" i="30" s="1"/>
  <c r="D639" i="30"/>
  <c r="D647" i="30" s="1"/>
  <c r="D650" i="30" s="1"/>
  <c r="S638" i="30"/>
  <c r="R638" i="30"/>
  <c r="S637" i="30"/>
  <c r="R637" i="30"/>
  <c r="S636" i="30"/>
  <c r="R636" i="30"/>
  <c r="S635" i="30"/>
  <c r="R635" i="30"/>
  <c r="S634" i="30"/>
  <c r="R634" i="30"/>
  <c r="S633" i="30"/>
  <c r="R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I632" i="30" s="1"/>
  <c r="H621" i="30"/>
  <c r="H629" i="30" s="1"/>
  <c r="H632" i="30" s="1"/>
  <c r="G621" i="30"/>
  <c r="G629" i="30" s="1"/>
  <c r="G632" i="30" s="1"/>
  <c r="F621" i="30"/>
  <c r="F629" i="30" s="1"/>
  <c r="F632" i="30" s="1"/>
  <c r="E621" i="30"/>
  <c r="D621" i="30"/>
  <c r="D629" i="30" s="1"/>
  <c r="S620" i="30"/>
  <c r="R620" i="30"/>
  <c r="S619" i="30"/>
  <c r="R619" i="30"/>
  <c r="S618" i="30"/>
  <c r="R618" i="30"/>
  <c r="S617" i="30"/>
  <c r="R617" i="30"/>
  <c r="S616" i="30"/>
  <c r="R616" i="30"/>
  <c r="S615" i="30"/>
  <c r="R615" i="30"/>
  <c r="S613" i="30"/>
  <c r="R613" i="30"/>
  <c r="S612" i="30"/>
  <c r="R612" i="30"/>
  <c r="L611" i="30"/>
  <c r="L614" i="30" s="1"/>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K603" i="30"/>
  <c r="K611" i="30" s="1"/>
  <c r="K614" i="30" s="1"/>
  <c r="J603" i="30"/>
  <c r="J611" i="30" s="1"/>
  <c r="J614" i="30" s="1"/>
  <c r="I603" i="30"/>
  <c r="I611" i="30" s="1"/>
  <c r="I614" i="30" s="1"/>
  <c r="H603" i="30"/>
  <c r="H611" i="30" s="1"/>
  <c r="H614" i="30" s="1"/>
  <c r="G603" i="30"/>
  <c r="G611" i="30" s="1"/>
  <c r="G614" i="30" s="1"/>
  <c r="F603" i="30"/>
  <c r="E603" i="30"/>
  <c r="E611" i="30" s="1"/>
  <c r="D603" i="30"/>
  <c r="D611" i="30" s="1"/>
  <c r="D614" i="30" s="1"/>
  <c r="S602" i="30"/>
  <c r="R602" i="30"/>
  <c r="S601" i="30"/>
  <c r="R601" i="30"/>
  <c r="S600" i="30"/>
  <c r="R600" i="30"/>
  <c r="S599" i="30"/>
  <c r="R599" i="30"/>
  <c r="S598" i="30"/>
  <c r="R598" i="30"/>
  <c r="S597" i="30"/>
  <c r="R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F593" i="30" s="1"/>
  <c r="F596" i="30" s="1"/>
  <c r="E585" i="30"/>
  <c r="D585" i="30"/>
  <c r="D593" i="30" s="1"/>
  <c r="S584" i="30"/>
  <c r="R584" i="30"/>
  <c r="S583" i="30"/>
  <c r="R583" i="30"/>
  <c r="S582" i="30"/>
  <c r="R582" i="30"/>
  <c r="S581" i="30"/>
  <c r="R581" i="30"/>
  <c r="S580" i="30"/>
  <c r="R580" i="30"/>
  <c r="S579" i="30"/>
  <c r="R579" i="30"/>
  <c r="S577" i="30"/>
  <c r="R577" i="30"/>
  <c r="S576" i="30"/>
  <c r="R576" i="30"/>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L575" i="30" s="1"/>
  <c r="L578" i="30" s="1"/>
  <c r="K567" i="30"/>
  <c r="K575" i="30" s="1"/>
  <c r="K578" i="30" s="1"/>
  <c r="J567" i="30"/>
  <c r="J575" i="30" s="1"/>
  <c r="J578" i="30" s="1"/>
  <c r="I567" i="30"/>
  <c r="I575" i="30" s="1"/>
  <c r="I578" i="30" s="1"/>
  <c r="H567" i="30"/>
  <c r="H575" i="30" s="1"/>
  <c r="H578" i="30" s="1"/>
  <c r="G567" i="30"/>
  <c r="G575" i="30" s="1"/>
  <c r="G578" i="30" s="1"/>
  <c r="F567" i="30"/>
  <c r="R567" i="30" s="1"/>
  <c r="E567" i="30"/>
  <c r="E575" i="30" s="1"/>
  <c r="D567" i="30"/>
  <c r="D575" i="30" s="1"/>
  <c r="D578" i="30" s="1"/>
  <c r="S566" i="30"/>
  <c r="R566" i="30"/>
  <c r="S565" i="30"/>
  <c r="R565" i="30"/>
  <c r="S564" i="30"/>
  <c r="R564" i="30"/>
  <c r="S563" i="30"/>
  <c r="R563" i="30"/>
  <c r="S562" i="30"/>
  <c r="R562" i="30"/>
  <c r="S561" i="30"/>
  <c r="R561" i="30"/>
  <c r="S559" i="30"/>
  <c r="R559" i="30"/>
  <c r="S558" i="30"/>
  <c r="R558" i="30"/>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N557" i="30" s="1"/>
  <c r="N560" i="30" s="1"/>
  <c r="M549" i="30"/>
  <c r="M557" i="30" s="1"/>
  <c r="M560" i="30" s="1"/>
  <c r="L549" i="30"/>
  <c r="L557" i="30" s="1"/>
  <c r="L560" i="30" s="1"/>
  <c r="K549" i="30"/>
  <c r="K557" i="30" s="1"/>
  <c r="K560" i="30" s="1"/>
  <c r="J549" i="30"/>
  <c r="J557" i="30" s="1"/>
  <c r="J560" i="30" s="1"/>
  <c r="I549" i="30"/>
  <c r="I557" i="30" s="1"/>
  <c r="I560" i="30" s="1"/>
  <c r="H549" i="30"/>
  <c r="H557" i="30" s="1"/>
  <c r="H560" i="30" s="1"/>
  <c r="G549" i="30"/>
  <c r="G557" i="30" s="1"/>
  <c r="G560" i="30" s="1"/>
  <c r="F549" i="30"/>
  <c r="F557" i="30" s="1"/>
  <c r="F560" i="30" s="1"/>
  <c r="E549" i="30"/>
  <c r="D549" i="30"/>
  <c r="D557" i="30" s="1"/>
  <c r="S548" i="30"/>
  <c r="R548" i="30"/>
  <c r="S547" i="30"/>
  <c r="R547" i="30"/>
  <c r="S546" i="30"/>
  <c r="R546" i="30"/>
  <c r="S545" i="30"/>
  <c r="R545" i="30"/>
  <c r="S544" i="30"/>
  <c r="R544" i="30"/>
  <c r="S543" i="30"/>
  <c r="R543" i="30"/>
  <c r="S541" i="30"/>
  <c r="R541" i="30"/>
  <c r="S540" i="30"/>
  <c r="R540" i="30"/>
  <c r="S538" i="30"/>
  <c r="R538" i="30"/>
  <c r="S537" i="30"/>
  <c r="R537" i="30"/>
  <c r="S536" i="30"/>
  <c r="R536" i="30"/>
  <c r="S535" i="30"/>
  <c r="R535" i="30"/>
  <c r="S534" i="30"/>
  <c r="R534" i="30"/>
  <c r="S533" i="30"/>
  <c r="R533" i="30"/>
  <c r="S532" i="30"/>
  <c r="R532" i="30"/>
  <c r="Q531" i="30"/>
  <c r="Q539" i="30" s="1"/>
  <c r="Q542" i="30" s="1"/>
  <c r="P531" i="30"/>
  <c r="P539" i="30" s="1"/>
  <c r="P542" i="30" s="1"/>
  <c r="O531" i="30"/>
  <c r="O539" i="30" s="1"/>
  <c r="O542" i="30" s="1"/>
  <c r="N531" i="30"/>
  <c r="N539" i="30" s="1"/>
  <c r="N542" i="30" s="1"/>
  <c r="M531" i="30"/>
  <c r="M539" i="30" s="1"/>
  <c r="M542" i="30" s="1"/>
  <c r="L531" i="30"/>
  <c r="L539" i="30" s="1"/>
  <c r="L542" i="30" s="1"/>
  <c r="K531" i="30"/>
  <c r="K539" i="30" s="1"/>
  <c r="K542" i="30" s="1"/>
  <c r="J531" i="30"/>
  <c r="J539" i="30" s="1"/>
  <c r="J542" i="30" s="1"/>
  <c r="I531" i="30"/>
  <c r="I539" i="30" s="1"/>
  <c r="I542" i="30" s="1"/>
  <c r="H531" i="30"/>
  <c r="H539" i="30" s="1"/>
  <c r="H542" i="30" s="1"/>
  <c r="G531" i="30"/>
  <c r="G539" i="30" s="1"/>
  <c r="G542" i="30" s="1"/>
  <c r="F531" i="30"/>
  <c r="R531" i="30" s="1"/>
  <c r="E531" i="30"/>
  <c r="S531" i="30" s="1"/>
  <c r="D531" i="30"/>
  <c r="D539" i="30" s="1"/>
  <c r="D542" i="30" s="1"/>
  <c r="S530" i="30"/>
  <c r="R530" i="30"/>
  <c r="S529" i="30"/>
  <c r="R529" i="30"/>
  <c r="S528" i="30"/>
  <c r="R528" i="30"/>
  <c r="S527" i="30"/>
  <c r="R527" i="30"/>
  <c r="S526" i="30"/>
  <c r="R526" i="30"/>
  <c r="S525" i="30"/>
  <c r="R525" i="30"/>
  <c r="S523" i="30"/>
  <c r="R523" i="30"/>
  <c r="S522" i="30"/>
  <c r="R522" i="30"/>
  <c r="S520" i="30"/>
  <c r="R520" i="30"/>
  <c r="S519" i="30"/>
  <c r="R519" i="30"/>
  <c r="S518" i="30"/>
  <c r="R518" i="30"/>
  <c r="S517" i="30"/>
  <c r="R517" i="30"/>
  <c r="S516" i="30"/>
  <c r="R516" i="30"/>
  <c r="S515" i="30"/>
  <c r="R515" i="30"/>
  <c r="S514" i="30"/>
  <c r="R514" i="30"/>
  <c r="Q513" i="30"/>
  <c r="Q521" i="30" s="1"/>
  <c r="Q524" i="30" s="1"/>
  <c r="P513" i="30"/>
  <c r="P521" i="30" s="1"/>
  <c r="P524" i="30" s="1"/>
  <c r="O513" i="30"/>
  <c r="O521" i="30" s="1"/>
  <c r="O524" i="30" s="1"/>
  <c r="N513" i="30"/>
  <c r="N521" i="30" s="1"/>
  <c r="N524" i="30" s="1"/>
  <c r="M513" i="30"/>
  <c r="M521" i="30" s="1"/>
  <c r="M524" i="30" s="1"/>
  <c r="L513" i="30"/>
  <c r="L521" i="30" s="1"/>
  <c r="L524" i="30" s="1"/>
  <c r="K513" i="30"/>
  <c r="K521" i="30" s="1"/>
  <c r="K524" i="30" s="1"/>
  <c r="J513" i="30"/>
  <c r="J521" i="30" s="1"/>
  <c r="J524" i="30" s="1"/>
  <c r="I513" i="30"/>
  <c r="I521" i="30" s="1"/>
  <c r="I524" i="30" s="1"/>
  <c r="H513" i="30"/>
  <c r="H521" i="30" s="1"/>
  <c r="H524" i="30" s="1"/>
  <c r="G513" i="30"/>
  <c r="G521" i="30" s="1"/>
  <c r="G524" i="30" s="1"/>
  <c r="F513" i="30"/>
  <c r="F521" i="30" s="1"/>
  <c r="F524" i="30" s="1"/>
  <c r="E513" i="30"/>
  <c r="D513" i="30"/>
  <c r="D521" i="30" s="1"/>
  <c r="S512" i="30"/>
  <c r="R512" i="30"/>
  <c r="S511" i="30"/>
  <c r="R511" i="30"/>
  <c r="S510" i="30"/>
  <c r="R510" i="30"/>
  <c r="S509" i="30"/>
  <c r="R509" i="30"/>
  <c r="S508" i="30"/>
  <c r="R508" i="30"/>
  <c r="S507" i="30"/>
  <c r="R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P503" i="30" s="1"/>
  <c r="P506" i="30" s="1"/>
  <c r="O495" i="30"/>
  <c r="O503" i="30" s="1"/>
  <c r="O506" i="30" s="1"/>
  <c r="N495" i="30"/>
  <c r="N503" i="30" s="1"/>
  <c r="N506" i="30" s="1"/>
  <c r="M495" i="30"/>
  <c r="M503" i="30" s="1"/>
  <c r="M506" i="30" s="1"/>
  <c r="L495" i="30"/>
  <c r="L503" i="30" s="1"/>
  <c r="L506" i="30" s="1"/>
  <c r="K495" i="30"/>
  <c r="K503" i="30" s="1"/>
  <c r="K506" i="30" s="1"/>
  <c r="J495" i="30"/>
  <c r="J503" i="30" s="1"/>
  <c r="J506" i="30" s="1"/>
  <c r="I495" i="30"/>
  <c r="I503" i="30" s="1"/>
  <c r="I506" i="30" s="1"/>
  <c r="H495" i="30"/>
  <c r="H503" i="30" s="1"/>
  <c r="H506" i="30" s="1"/>
  <c r="G495" i="30"/>
  <c r="G503" i="30" s="1"/>
  <c r="G506" i="30" s="1"/>
  <c r="F495" i="30"/>
  <c r="R495" i="30" s="1"/>
  <c r="E495" i="30"/>
  <c r="E503" i="30" s="1"/>
  <c r="D495" i="30"/>
  <c r="D503" i="30" s="1"/>
  <c r="D506" i="30" s="1"/>
  <c r="S494" i="30"/>
  <c r="R494" i="30"/>
  <c r="S493" i="30"/>
  <c r="R493" i="30"/>
  <c r="S492" i="30"/>
  <c r="R492" i="30"/>
  <c r="S491" i="30"/>
  <c r="R491" i="30"/>
  <c r="S490" i="30"/>
  <c r="R490" i="30"/>
  <c r="S489" i="30"/>
  <c r="R489" i="30"/>
  <c r="S487" i="30"/>
  <c r="R487" i="30"/>
  <c r="S486" i="30"/>
  <c r="R486" i="30"/>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N485" i="30" s="1"/>
  <c r="N488" i="30" s="1"/>
  <c r="M477" i="30"/>
  <c r="M485" i="30" s="1"/>
  <c r="M488" i="30" s="1"/>
  <c r="L477" i="30"/>
  <c r="L485" i="30" s="1"/>
  <c r="L488" i="30" s="1"/>
  <c r="K477" i="30"/>
  <c r="K485" i="30" s="1"/>
  <c r="K488" i="30" s="1"/>
  <c r="J477" i="30"/>
  <c r="J485" i="30" s="1"/>
  <c r="J488" i="30" s="1"/>
  <c r="I477" i="30"/>
  <c r="I485" i="30" s="1"/>
  <c r="I488" i="30" s="1"/>
  <c r="H477" i="30"/>
  <c r="H485" i="30" s="1"/>
  <c r="H488" i="30" s="1"/>
  <c r="G477" i="30"/>
  <c r="G485" i="30" s="1"/>
  <c r="G488" i="30" s="1"/>
  <c r="F477" i="30"/>
  <c r="F485" i="30" s="1"/>
  <c r="F488" i="30" s="1"/>
  <c r="E477" i="30"/>
  <c r="E485" i="30" s="1"/>
  <c r="D477" i="30"/>
  <c r="D485" i="30" s="1"/>
  <c r="S476" i="30"/>
  <c r="R476" i="30"/>
  <c r="S475" i="30"/>
  <c r="R475" i="30"/>
  <c r="S474" i="30"/>
  <c r="R474" i="30"/>
  <c r="S473" i="30"/>
  <c r="R473" i="30"/>
  <c r="S472" i="30"/>
  <c r="R472" i="30"/>
  <c r="S471" i="30"/>
  <c r="R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G467" i="30" s="1"/>
  <c r="G470" i="30" s="1"/>
  <c r="F459" i="30"/>
  <c r="E459" i="30"/>
  <c r="D459" i="30"/>
  <c r="D467" i="30" s="1"/>
  <c r="D470" i="30" s="1"/>
  <c r="S458" i="30"/>
  <c r="R458" i="30"/>
  <c r="S457" i="30"/>
  <c r="R457" i="30"/>
  <c r="S456" i="30"/>
  <c r="R456" i="30"/>
  <c r="S455" i="30"/>
  <c r="R455" i="30"/>
  <c r="S454" i="30"/>
  <c r="R454" i="30"/>
  <c r="S453" i="30"/>
  <c r="R453" i="30"/>
  <c r="S451" i="30"/>
  <c r="R451" i="30"/>
  <c r="S450" i="30"/>
  <c r="R450" i="30"/>
  <c r="F449" i="30"/>
  <c r="F452" i="30" s="1"/>
  <c r="S448" i="30"/>
  <c r="R448" i="30"/>
  <c r="S447" i="30"/>
  <c r="R447" i="30"/>
  <c r="S446" i="30"/>
  <c r="R446" i="30"/>
  <c r="S445" i="30"/>
  <c r="R445" i="30"/>
  <c r="S444" i="30"/>
  <c r="R444" i="30"/>
  <c r="S443" i="30"/>
  <c r="R443" i="30"/>
  <c r="S442" i="30"/>
  <c r="R442" i="30"/>
  <c r="Q441" i="30"/>
  <c r="Q449" i="30" s="1"/>
  <c r="Q452" i="30" s="1"/>
  <c r="P441" i="30"/>
  <c r="P449" i="30" s="1"/>
  <c r="P452" i="30" s="1"/>
  <c r="O441" i="30"/>
  <c r="O449" i="30" s="1"/>
  <c r="O452" i="30" s="1"/>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E441" i="30"/>
  <c r="D441" i="30"/>
  <c r="S440" i="30"/>
  <c r="R440" i="30"/>
  <c r="S439" i="30"/>
  <c r="R439" i="30"/>
  <c r="S438" i="30"/>
  <c r="R438" i="30"/>
  <c r="S437" i="30"/>
  <c r="R437" i="30"/>
  <c r="S436" i="30"/>
  <c r="R436" i="30"/>
  <c r="S435" i="30"/>
  <c r="R435" i="30"/>
  <c r="S433" i="30"/>
  <c r="R433" i="30"/>
  <c r="S432" i="30"/>
  <c r="R432" i="30"/>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M434" i="30" s="1"/>
  <c r="L423" i="30"/>
  <c r="L431" i="30" s="1"/>
  <c r="L434" i="30" s="1"/>
  <c r="K423" i="30"/>
  <c r="K431" i="30" s="1"/>
  <c r="K434" i="30" s="1"/>
  <c r="J423" i="30"/>
  <c r="J431" i="30" s="1"/>
  <c r="J434" i="30" s="1"/>
  <c r="I423" i="30"/>
  <c r="I431" i="30" s="1"/>
  <c r="I434" i="30" s="1"/>
  <c r="H423" i="30"/>
  <c r="H431" i="30" s="1"/>
  <c r="H434" i="30" s="1"/>
  <c r="G423" i="30"/>
  <c r="G431" i="30" s="1"/>
  <c r="G434" i="30" s="1"/>
  <c r="F423" i="30"/>
  <c r="F431" i="30" s="1"/>
  <c r="F434" i="30" s="1"/>
  <c r="E423" i="30"/>
  <c r="E431" i="30" s="1"/>
  <c r="E434" i="30" s="1"/>
  <c r="D423" i="30"/>
  <c r="D431" i="30" s="1"/>
  <c r="D434" i="30" s="1"/>
  <c r="S422" i="30"/>
  <c r="R422" i="30"/>
  <c r="S421" i="30"/>
  <c r="R421" i="30"/>
  <c r="S420" i="30"/>
  <c r="R420" i="30"/>
  <c r="S419" i="30"/>
  <c r="R419" i="30"/>
  <c r="S418" i="30"/>
  <c r="R418" i="30"/>
  <c r="S417" i="30"/>
  <c r="R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s="1"/>
  <c r="P416" i="30" s="1"/>
  <c r="O405" i="30"/>
  <c r="O413" i="30" s="1"/>
  <c r="O416" i="30" s="1"/>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D405" i="30"/>
  <c r="D413" i="30" s="1"/>
  <c r="S404" i="30"/>
  <c r="R404" i="30"/>
  <c r="S403" i="30"/>
  <c r="R403" i="30"/>
  <c r="S402" i="30"/>
  <c r="R402" i="30"/>
  <c r="S401" i="30"/>
  <c r="R401" i="30"/>
  <c r="S400" i="30"/>
  <c r="R400" i="30"/>
  <c r="S399" i="30"/>
  <c r="R399" i="30"/>
  <c r="S397" i="30"/>
  <c r="R397" i="30"/>
  <c r="S396" i="30"/>
  <c r="R396" i="30"/>
  <c r="M395" i="30"/>
  <c r="M398" i="30" s="1"/>
  <c r="S394" i="30"/>
  <c r="R394" i="30"/>
  <c r="S393" i="30"/>
  <c r="R393" i="30"/>
  <c r="S392" i="30"/>
  <c r="R392" i="30"/>
  <c r="S391" i="30"/>
  <c r="R391" i="30"/>
  <c r="S390" i="30"/>
  <c r="R390" i="30"/>
  <c r="S389" i="30"/>
  <c r="R389" i="30"/>
  <c r="S388" i="30"/>
  <c r="R388" i="30"/>
  <c r="Q387" i="30"/>
  <c r="Q395" i="30" s="1"/>
  <c r="Q398" i="30" s="1"/>
  <c r="P387" i="30"/>
  <c r="P395" i="30" s="1"/>
  <c r="P398" i="30" s="1"/>
  <c r="O387" i="30"/>
  <c r="O395" i="30" s="1"/>
  <c r="O398" i="30" s="1"/>
  <c r="N387" i="30"/>
  <c r="N395" i="30" s="1"/>
  <c r="N398" i="30" s="1"/>
  <c r="M387" i="30"/>
  <c r="L387" i="30"/>
  <c r="L395" i="30" s="1"/>
  <c r="L398" i="30" s="1"/>
  <c r="K387" i="30"/>
  <c r="K395" i="30" s="1"/>
  <c r="K398" i="30" s="1"/>
  <c r="J387" i="30"/>
  <c r="J395" i="30" s="1"/>
  <c r="J398" i="30" s="1"/>
  <c r="I387" i="30"/>
  <c r="I395" i="30" s="1"/>
  <c r="I398" i="30" s="1"/>
  <c r="H387" i="30"/>
  <c r="H395" i="30" s="1"/>
  <c r="H398" i="30" s="1"/>
  <c r="G387" i="30"/>
  <c r="G395" i="30" s="1"/>
  <c r="G398" i="30" s="1"/>
  <c r="F387" i="30"/>
  <c r="E387" i="30"/>
  <c r="S387" i="30" s="1"/>
  <c r="D387" i="30"/>
  <c r="D395" i="30" s="1"/>
  <c r="D398" i="30" s="1"/>
  <c r="S386" i="30"/>
  <c r="R386" i="30"/>
  <c r="S385" i="30"/>
  <c r="R385" i="30"/>
  <c r="S384" i="30"/>
  <c r="R384" i="30"/>
  <c r="S383" i="30"/>
  <c r="R383" i="30"/>
  <c r="S382" i="30"/>
  <c r="R382" i="30"/>
  <c r="S381" i="30"/>
  <c r="R381" i="30"/>
  <c r="S379" i="30"/>
  <c r="R379" i="30"/>
  <c r="S378" i="30"/>
  <c r="R378" i="30"/>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L377" i="30" s="1"/>
  <c r="L380" i="30" s="1"/>
  <c r="K369" i="30"/>
  <c r="K377" i="30" s="1"/>
  <c r="K380" i="30" s="1"/>
  <c r="J369" i="30"/>
  <c r="J377" i="30" s="1"/>
  <c r="J380" i="30" s="1"/>
  <c r="I369" i="30"/>
  <c r="I377" i="30" s="1"/>
  <c r="I380" i="30" s="1"/>
  <c r="H369" i="30"/>
  <c r="H377" i="30" s="1"/>
  <c r="H380" i="30" s="1"/>
  <c r="G369" i="30"/>
  <c r="G377" i="30" s="1"/>
  <c r="G380" i="30" s="1"/>
  <c r="F369" i="30"/>
  <c r="F377" i="30" s="1"/>
  <c r="F380" i="30" s="1"/>
  <c r="E369" i="30"/>
  <c r="D369" i="30"/>
  <c r="D377" i="30" s="1"/>
  <c r="S368" i="30"/>
  <c r="R368" i="30"/>
  <c r="S367" i="30"/>
  <c r="R367" i="30"/>
  <c r="S366" i="30"/>
  <c r="R366" i="30"/>
  <c r="S365" i="30"/>
  <c r="R365" i="30"/>
  <c r="S364" i="30"/>
  <c r="R364" i="30"/>
  <c r="S363" i="30"/>
  <c r="R363" i="30"/>
  <c r="S361" i="30"/>
  <c r="R361" i="30"/>
  <c r="S360" i="30"/>
  <c r="R360" i="30"/>
  <c r="S358" i="30"/>
  <c r="R358" i="30"/>
  <c r="S357" i="30"/>
  <c r="R357" i="30"/>
  <c r="S356" i="30"/>
  <c r="R356" i="30"/>
  <c r="S355" i="30"/>
  <c r="R355" i="30"/>
  <c r="S354" i="30"/>
  <c r="R354" i="30"/>
  <c r="S353" i="30"/>
  <c r="R353" i="30"/>
  <c r="S352" i="30"/>
  <c r="R352" i="30"/>
  <c r="Q351" i="30"/>
  <c r="Q359" i="30" s="1"/>
  <c r="Q362" i="30" s="1"/>
  <c r="P351" i="30"/>
  <c r="P359" i="30" s="1"/>
  <c r="P362" i="30" s="1"/>
  <c r="O351" i="30"/>
  <c r="O359" i="30" s="1"/>
  <c r="O362" i="30" s="1"/>
  <c r="N351" i="30"/>
  <c r="N359" i="30" s="1"/>
  <c r="N362" i="30" s="1"/>
  <c r="M351" i="30"/>
  <c r="M359" i="30" s="1"/>
  <c r="M362" i="30" s="1"/>
  <c r="L351" i="30"/>
  <c r="L359" i="30" s="1"/>
  <c r="L362" i="30" s="1"/>
  <c r="K351" i="30"/>
  <c r="K359" i="30" s="1"/>
  <c r="K362" i="30" s="1"/>
  <c r="J351" i="30"/>
  <c r="J359" i="30" s="1"/>
  <c r="J362" i="30" s="1"/>
  <c r="I351" i="30"/>
  <c r="I359" i="30" s="1"/>
  <c r="I362" i="30" s="1"/>
  <c r="H351" i="30"/>
  <c r="H359" i="30" s="1"/>
  <c r="H362" i="30" s="1"/>
  <c r="G351" i="30"/>
  <c r="G359" i="30" s="1"/>
  <c r="G362" i="30" s="1"/>
  <c r="F351" i="30"/>
  <c r="E351" i="30"/>
  <c r="S351" i="30" s="1"/>
  <c r="D351" i="30"/>
  <c r="D359" i="30" s="1"/>
  <c r="D362" i="30" s="1"/>
  <c r="S350" i="30"/>
  <c r="R350" i="30"/>
  <c r="S349" i="30"/>
  <c r="R349" i="30"/>
  <c r="S348" i="30"/>
  <c r="R348" i="30"/>
  <c r="S347" i="30"/>
  <c r="R347" i="30"/>
  <c r="S346" i="30"/>
  <c r="R346" i="30"/>
  <c r="S345" i="30"/>
  <c r="R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J341" i="30" s="1"/>
  <c r="J344" i="30" s="1"/>
  <c r="I333" i="30"/>
  <c r="I341" i="30" s="1"/>
  <c r="I344" i="30" s="1"/>
  <c r="H333" i="30"/>
  <c r="H341" i="30" s="1"/>
  <c r="H344" i="30" s="1"/>
  <c r="G333" i="30"/>
  <c r="G341" i="30" s="1"/>
  <c r="G344" i="30" s="1"/>
  <c r="F333" i="30"/>
  <c r="F341" i="30" s="1"/>
  <c r="F344" i="30" s="1"/>
  <c r="E333" i="30"/>
  <c r="D333" i="30"/>
  <c r="D341" i="30" s="1"/>
  <c r="S332" i="30"/>
  <c r="R332" i="30"/>
  <c r="S331" i="30"/>
  <c r="R331" i="30"/>
  <c r="S330" i="30"/>
  <c r="R330" i="30"/>
  <c r="S329" i="30"/>
  <c r="R329" i="30"/>
  <c r="S328" i="30"/>
  <c r="R328" i="30"/>
  <c r="S327" i="30"/>
  <c r="R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K323" i="30" s="1"/>
  <c r="K326" i="30" s="1"/>
  <c r="J315" i="30"/>
  <c r="J323" i="30" s="1"/>
  <c r="J326" i="30" s="1"/>
  <c r="I315" i="30"/>
  <c r="I323" i="30" s="1"/>
  <c r="I326" i="30" s="1"/>
  <c r="H315" i="30"/>
  <c r="H323" i="30" s="1"/>
  <c r="H326" i="30" s="1"/>
  <c r="G315" i="30"/>
  <c r="G323" i="30" s="1"/>
  <c r="G326" i="30" s="1"/>
  <c r="F315" i="30"/>
  <c r="E315" i="30"/>
  <c r="D315" i="30"/>
  <c r="D323" i="30" s="1"/>
  <c r="D326" i="30" s="1"/>
  <c r="S314" i="30"/>
  <c r="R314" i="30"/>
  <c r="S313" i="30"/>
  <c r="R313" i="30"/>
  <c r="S312" i="30"/>
  <c r="R312" i="30"/>
  <c r="S311" i="30"/>
  <c r="R311" i="30"/>
  <c r="S310" i="30"/>
  <c r="R310" i="30"/>
  <c r="S309" i="30"/>
  <c r="R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J305" i="30" s="1"/>
  <c r="J308" i="30" s="1"/>
  <c r="I297" i="30"/>
  <c r="I305" i="30" s="1"/>
  <c r="I308" i="30" s="1"/>
  <c r="H297" i="30"/>
  <c r="H305" i="30" s="1"/>
  <c r="H308" i="30" s="1"/>
  <c r="G297" i="30"/>
  <c r="G305" i="30" s="1"/>
  <c r="G308" i="30" s="1"/>
  <c r="F297" i="30"/>
  <c r="F305" i="30" s="1"/>
  <c r="F308" i="30" s="1"/>
  <c r="E297" i="30"/>
  <c r="D297" i="30"/>
  <c r="D305" i="30" s="1"/>
  <c r="S296" i="30"/>
  <c r="R296" i="30"/>
  <c r="S295" i="30"/>
  <c r="R295" i="30"/>
  <c r="S294" i="30"/>
  <c r="R294" i="30"/>
  <c r="S293" i="30"/>
  <c r="R293" i="30"/>
  <c r="S292" i="30"/>
  <c r="R292" i="30"/>
  <c r="S291" i="30"/>
  <c r="R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G287" i="30" s="1"/>
  <c r="G290" i="30" s="1"/>
  <c r="F279" i="30"/>
  <c r="E279" i="30"/>
  <c r="S279" i="30" s="1"/>
  <c r="D279" i="30"/>
  <c r="D287" i="30" s="1"/>
  <c r="D290" i="30" s="1"/>
  <c r="S278" i="30"/>
  <c r="R278" i="30"/>
  <c r="S277" i="30"/>
  <c r="R277" i="30"/>
  <c r="S276" i="30"/>
  <c r="R276" i="30"/>
  <c r="S275" i="30"/>
  <c r="R275" i="30"/>
  <c r="S274" i="30"/>
  <c r="R274" i="30"/>
  <c r="S273" i="30"/>
  <c r="R273"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K272" i="30" s="1"/>
  <c r="J261" i="30"/>
  <c r="J269" i="30" s="1"/>
  <c r="J272" i="30" s="1"/>
  <c r="I261" i="30"/>
  <c r="I269" i="30" s="1"/>
  <c r="I272" i="30" s="1"/>
  <c r="H261" i="30"/>
  <c r="H269" i="30" s="1"/>
  <c r="H272" i="30" s="1"/>
  <c r="G261" i="30"/>
  <c r="G269" i="30" s="1"/>
  <c r="G272" i="30" s="1"/>
  <c r="F261" i="30"/>
  <c r="F269" i="30" s="1"/>
  <c r="F272" i="30" s="1"/>
  <c r="E261" i="30"/>
  <c r="D261" i="30"/>
  <c r="D269" i="30" s="1"/>
  <c r="S260" i="30"/>
  <c r="R260" i="30"/>
  <c r="S259" i="30"/>
  <c r="R259" i="30"/>
  <c r="S258" i="30"/>
  <c r="R258" i="30"/>
  <c r="S257" i="30"/>
  <c r="R257" i="30"/>
  <c r="S256" i="30"/>
  <c r="R256" i="30"/>
  <c r="S255" i="30"/>
  <c r="R255" i="30"/>
  <c r="S253" i="30"/>
  <c r="R253" i="30"/>
  <c r="S252" i="30"/>
  <c r="R252" i="30"/>
  <c r="H251" i="30"/>
  <c r="H254" i="30" s="1"/>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G243" i="30"/>
  <c r="G251" i="30" s="1"/>
  <c r="F243" i="30"/>
  <c r="E243" i="30"/>
  <c r="E251" i="30" s="1"/>
  <c r="E254" i="30" s="1"/>
  <c r="D243" i="30"/>
  <c r="D251" i="30" s="1"/>
  <c r="D254" i="30" s="1"/>
  <c r="S242" i="30"/>
  <c r="R242" i="30"/>
  <c r="S241" i="30"/>
  <c r="R241" i="30"/>
  <c r="S240" i="30"/>
  <c r="R240" i="30"/>
  <c r="S239" i="30"/>
  <c r="R239" i="30"/>
  <c r="S238" i="30"/>
  <c r="R238" i="30"/>
  <c r="S237" i="30"/>
  <c r="R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H236" i="30" s="1"/>
  <c r="G225" i="30"/>
  <c r="G233" i="30" s="1"/>
  <c r="G236" i="30" s="1"/>
  <c r="F225" i="30"/>
  <c r="F233" i="30" s="1"/>
  <c r="F236" i="30" s="1"/>
  <c r="E225" i="30"/>
  <c r="E233" i="30" s="1"/>
  <c r="D225" i="30"/>
  <c r="S224" i="30"/>
  <c r="R224" i="30"/>
  <c r="S223" i="30"/>
  <c r="R223" i="30"/>
  <c r="S222" i="30"/>
  <c r="R222" i="30"/>
  <c r="S221" i="30"/>
  <c r="R221" i="30"/>
  <c r="S220" i="30"/>
  <c r="R220" i="30"/>
  <c r="S219" i="30"/>
  <c r="R219" i="30"/>
  <c r="S217" i="30"/>
  <c r="R217" i="30"/>
  <c r="S216" i="30"/>
  <c r="R216" i="30"/>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F215" i="30" s="1"/>
  <c r="F218" i="30" s="1"/>
  <c r="E207" i="30"/>
  <c r="E215" i="30" s="1"/>
  <c r="D207" i="30"/>
  <c r="D215" i="30" s="1"/>
  <c r="S206" i="30"/>
  <c r="R206" i="30"/>
  <c r="S205" i="30"/>
  <c r="R205" i="30"/>
  <c r="S204" i="30"/>
  <c r="R204" i="30"/>
  <c r="S203" i="30"/>
  <c r="R203" i="30"/>
  <c r="S202" i="30"/>
  <c r="R202" i="30"/>
  <c r="S201" i="30"/>
  <c r="R201" i="30"/>
  <c r="S199" i="30"/>
  <c r="R199" i="30"/>
  <c r="S198" i="30"/>
  <c r="R198" i="30"/>
  <c r="S196" i="30"/>
  <c r="R196" i="30"/>
  <c r="S195" i="30"/>
  <c r="R195" i="30"/>
  <c r="S194" i="30"/>
  <c r="R194" i="30"/>
  <c r="S193" i="30"/>
  <c r="R193" i="30"/>
  <c r="S192" i="30"/>
  <c r="R192" i="30"/>
  <c r="S191" i="30"/>
  <c r="R191" i="30"/>
  <c r="S190" i="30"/>
  <c r="R190" i="30"/>
  <c r="Q189" i="30"/>
  <c r="Q197" i="30" s="1"/>
  <c r="Q200" i="30" s="1"/>
  <c r="P189" i="30"/>
  <c r="P197" i="30" s="1"/>
  <c r="P200" i="30" s="1"/>
  <c r="O189" i="30"/>
  <c r="O197" i="30" s="1"/>
  <c r="O200" i="30" s="1"/>
  <c r="N189" i="30"/>
  <c r="N197" i="30" s="1"/>
  <c r="N200" i="30" s="1"/>
  <c r="M189" i="30"/>
  <c r="M197" i="30" s="1"/>
  <c r="M200" i="30" s="1"/>
  <c r="L189" i="30"/>
  <c r="L197" i="30" s="1"/>
  <c r="L200" i="30" s="1"/>
  <c r="K189" i="30"/>
  <c r="K197" i="30" s="1"/>
  <c r="K200" i="30" s="1"/>
  <c r="J189" i="30"/>
  <c r="J197" i="30" s="1"/>
  <c r="J200" i="30" s="1"/>
  <c r="I189" i="30"/>
  <c r="I197" i="30" s="1"/>
  <c r="I200" i="30" s="1"/>
  <c r="H189" i="30"/>
  <c r="H197" i="30" s="1"/>
  <c r="H200" i="30" s="1"/>
  <c r="G189" i="30"/>
  <c r="S189" i="30" s="1"/>
  <c r="F189" i="30"/>
  <c r="F197" i="30" s="1"/>
  <c r="F200" i="30" s="1"/>
  <c r="E189" i="30"/>
  <c r="E197" i="30" s="1"/>
  <c r="E200" i="30" s="1"/>
  <c r="D189" i="30"/>
  <c r="D197" i="30" s="1"/>
  <c r="D200" i="30" s="1"/>
  <c r="S188" i="30"/>
  <c r="R188" i="30"/>
  <c r="S187" i="30"/>
  <c r="R187" i="30"/>
  <c r="S186" i="30"/>
  <c r="R186" i="30"/>
  <c r="S185" i="30"/>
  <c r="R185" i="30"/>
  <c r="S184" i="30"/>
  <c r="R184" i="30"/>
  <c r="S183" i="30"/>
  <c r="R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L179" i="30" s="1"/>
  <c r="L182" i="30" s="1"/>
  <c r="K171" i="30"/>
  <c r="K179" i="30" s="1"/>
  <c r="K182" i="30" s="1"/>
  <c r="J171" i="30"/>
  <c r="J179" i="30" s="1"/>
  <c r="J182" i="30" s="1"/>
  <c r="I171" i="30"/>
  <c r="I179" i="30" s="1"/>
  <c r="I182" i="30" s="1"/>
  <c r="H171" i="30"/>
  <c r="H179" i="30" s="1"/>
  <c r="H182" i="30" s="1"/>
  <c r="G171" i="30"/>
  <c r="G179" i="30" s="1"/>
  <c r="G182" i="30" s="1"/>
  <c r="F171" i="30"/>
  <c r="F179" i="30" s="1"/>
  <c r="F182" i="30" s="1"/>
  <c r="E171" i="30"/>
  <c r="E179" i="30" s="1"/>
  <c r="D171" i="30"/>
  <c r="D179" i="30" s="1"/>
  <c r="S170" i="30"/>
  <c r="R170" i="30"/>
  <c r="S169" i="30"/>
  <c r="R169" i="30"/>
  <c r="S168" i="30"/>
  <c r="R168" i="30"/>
  <c r="S167" i="30"/>
  <c r="R167" i="30"/>
  <c r="S166" i="30"/>
  <c r="R166" i="30"/>
  <c r="S165" i="30"/>
  <c r="R165" i="30"/>
  <c r="S163" i="30"/>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S153" i="30" s="1"/>
  <c r="F153" i="30"/>
  <c r="F161" i="30" s="1"/>
  <c r="F164" i="30" s="1"/>
  <c r="E153" i="30"/>
  <c r="E161" i="30" s="1"/>
  <c r="E164" i="30" s="1"/>
  <c r="D153" i="30"/>
  <c r="D161" i="30" s="1"/>
  <c r="S152" i="30"/>
  <c r="R152" i="30"/>
  <c r="S151" i="30"/>
  <c r="R151" i="30"/>
  <c r="S150" i="30"/>
  <c r="R150" i="30"/>
  <c r="S149" i="30"/>
  <c r="R149" i="30"/>
  <c r="S148" i="30"/>
  <c r="R148" i="30"/>
  <c r="S147" i="30"/>
  <c r="R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E143" i="30" s="1"/>
  <c r="D135" i="30"/>
  <c r="D143" i="30" s="1"/>
  <c r="R143" i="30" s="1"/>
  <c r="R146" i="30" s="1"/>
  <c r="S134" i="30"/>
  <c r="R134" i="30"/>
  <c r="S133" i="30"/>
  <c r="R133" i="30"/>
  <c r="S132" i="30"/>
  <c r="R132" i="30"/>
  <c r="S131" i="30"/>
  <c r="R131" i="30"/>
  <c r="S130" i="30"/>
  <c r="R130" i="30"/>
  <c r="S129" i="30"/>
  <c r="R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F117" i="30"/>
  <c r="F125" i="30" s="1"/>
  <c r="F128" i="30" s="1"/>
  <c r="E117" i="30"/>
  <c r="E125" i="30" s="1"/>
  <c r="E128" i="30" s="1"/>
  <c r="D117" i="30"/>
  <c r="D125" i="30" s="1"/>
  <c r="S116" i="30"/>
  <c r="R116" i="30"/>
  <c r="S115" i="30"/>
  <c r="R115" i="30"/>
  <c r="S114" i="30"/>
  <c r="R114" i="30"/>
  <c r="S113" i="30"/>
  <c r="R113" i="30"/>
  <c r="S112" i="30"/>
  <c r="R112" i="30"/>
  <c r="S111" i="30"/>
  <c r="R111" i="30"/>
  <c r="S109" i="30"/>
  <c r="R109" i="30"/>
  <c r="S108" i="30"/>
  <c r="R108" i="30"/>
  <c r="S106" i="30"/>
  <c r="R106" i="30"/>
  <c r="S105" i="30"/>
  <c r="R105" i="30"/>
  <c r="S104" i="30"/>
  <c r="R104" i="30"/>
  <c r="S103" i="30"/>
  <c r="R103" i="30"/>
  <c r="S102" i="30"/>
  <c r="R102" i="30"/>
  <c r="S101" i="30"/>
  <c r="R101" i="30"/>
  <c r="S100" i="30"/>
  <c r="R100" i="30"/>
  <c r="Q99" i="30"/>
  <c r="Q107" i="30" s="1"/>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S91" i="30"/>
  <c r="R91" i="30"/>
  <c r="S90" i="30"/>
  <c r="R90" i="30"/>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F81" i="30"/>
  <c r="F89" i="30" s="1"/>
  <c r="F92" i="30" s="1"/>
  <c r="E81" i="30"/>
  <c r="E89" i="30" s="1"/>
  <c r="E92" i="30" s="1"/>
  <c r="D81" i="30"/>
  <c r="D89" i="30" s="1"/>
  <c r="S80" i="30"/>
  <c r="R80" i="30"/>
  <c r="S79" i="30"/>
  <c r="R79" i="30"/>
  <c r="S78" i="30"/>
  <c r="R78" i="30"/>
  <c r="S77" i="30"/>
  <c r="R77" i="30"/>
  <c r="S76" i="30"/>
  <c r="R76" i="30"/>
  <c r="S75" i="30"/>
  <c r="R75" i="30"/>
  <c r="S73" i="30"/>
  <c r="R73" i="30"/>
  <c r="S72" i="30"/>
  <c r="R72" i="30"/>
  <c r="O71" i="30"/>
  <c r="O74" i="30" s="1"/>
  <c r="S70" i="30"/>
  <c r="R70" i="30"/>
  <c r="S69" i="30"/>
  <c r="R69" i="30"/>
  <c r="S68" i="30"/>
  <c r="R68" i="30"/>
  <c r="S67" i="30"/>
  <c r="R67" i="30"/>
  <c r="S66" i="30"/>
  <c r="R66" i="30"/>
  <c r="S65" i="30"/>
  <c r="R65" i="30"/>
  <c r="S64" i="30"/>
  <c r="R64" i="30"/>
  <c r="Q63" i="30"/>
  <c r="Q71" i="30" s="1"/>
  <c r="Q74" i="30" s="1"/>
  <c r="P63" i="30"/>
  <c r="P71" i="30" s="1"/>
  <c r="P74" i="30" s="1"/>
  <c r="O63" i="30"/>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R63" i="30" s="1"/>
  <c r="E63" i="30"/>
  <c r="E71" i="30" s="1"/>
  <c r="D63" i="30"/>
  <c r="D71" i="30" s="1"/>
  <c r="D74" i="30" s="1"/>
  <c r="S62" i="30"/>
  <c r="R62" i="30"/>
  <c r="S61" i="30"/>
  <c r="R61" i="30"/>
  <c r="S60" i="30"/>
  <c r="R60" i="30"/>
  <c r="S59" i="30"/>
  <c r="R59" i="30"/>
  <c r="S58" i="30"/>
  <c r="R58" i="30"/>
  <c r="S57" i="30"/>
  <c r="R57" i="30"/>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F45" i="30"/>
  <c r="F53" i="30" s="1"/>
  <c r="F56" i="30" s="1"/>
  <c r="E45" i="30"/>
  <c r="E53" i="30" s="1"/>
  <c r="E56" i="30" s="1"/>
  <c r="D45" i="30"/>
  <c r="D53" i="30" s="1"/>
  <c r="S44" i="30"/>
  <c r="R44" i="30"/>
  <c r="S43" i="30"/>
  <c r="R43" i="30"/>
  <c r="S42" i="30"/>
  <c r="R42" i="30"/>
  <c r="S41" i="30"/>
  <c r="R41" i="30"/>
  <c r="S40" i="30"/>
  <c r="R40" i="30"/>
  <c r="S39" i="30"/>
  <c r="R39"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G38" i="30" s="1"/>
  <c r="F27" i="30"/>
  <c r="E27" i="30"/>
  <c r="E35" i="30" s="1"/>
  <c r="D27" i="30"/>
  <c r="D35" i="30" s="1"/>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F9" i="30"/>
  <c r="F17" i="30" s="1"/>
  <c r="F20" i="30" s="1"/>
  <c r="E9" i="30"/>
  <c r="E17" i="30" s="1"/>
  <c r="E20" i="30" s="1"/>
  <c r="D9" i="30"/>
  <c r="D17" i="30" s="1"/>
  <c r="S8" i="30"/>
  <c r="R8" i="30"/>
  <c r="S7" i="30"/>
  <c r="R7" i="30"/>
  <c r="S6" i="30"/>
  <c r="R6" i="30"/>
  <c r="S5" i="30"/>
  <c r="R5" i="30"/>
  <c r="S4" i="30"/>
  <c r="R4" i="30"/>
  <c r="S3" i="30"/>
  <c r="R3" i="30"/>
  <c r="X71" i="5"/>
  <c r="X70" i="5"/>
  <c r="X69" i="5"/>
  <c r="X66" i="5"/>
  <c r="X65" i="5"/>
  <c r="X63" i="5"/>
  <c r="X62" i="5"/>
  <c r="X61" i="5"/>
  <c r="X60" i="5"/>
  <c r="X59" i="5"/>
  <c r="X58" i="5"/>
  <c r="X57" i="5"/>
  <c r="X56" i="5"/>
  <c r="X54" i="5"/>
  <c r="X53" i="5"/>
  <c r="X52" i="5"/>
  <c r="X51" i="5"/>
  <c r="X50" i="5"/>
  <c r="X49" i="5"/>
  <c r="X48" i="5"/>
  <c r="X47" i="5"/>
  <c r="X46" i="5"/>
  <c r="X45" i="5"/>
  <c r="X44" i="5"/>
  <c r="X43" i="5"/>
  <c r="X42" i="5"/>
  <c r="X41" i="5"/>
  <c r="X40" i="5"/>
  <c r="X39" i="5"/>
  <c r="X38" i="5"/>
  <c r="X37" i="5"/>
  <c r="X36" i="5"/>
  <c r="X35" i="5"/>
  <c r="X34" i="5"/>
  <c r="X33" i="5"/>
  <c r="X32" i="5"/>
  <c r="X31" i="5"/>
  <c r="X30" i="5"/>
  <c r="X29" i="5"/>
  <c r="X28" i="5"/>
  <c r="X27" i="5"/>
  <c r="X26" i="5"/>
  <c r="X25" i="5"/>
  <c r="X24" i="5"/>
  <c r="X23" i="5"/>
  <c r="X22" i="5"/>
  <c r="X21" i="5"/>
  <c r="X20" i="5"/>
  <c r="X19" i="5"/>
  <c r="X18" i="5"/>
  <c r="X17" i="5"/>
  <c r="X16" i="5"/>
  <c r="X15" i="5"/>
  <c r="X14" i="5"/>
  <c r="X12" i="5"/>
  <c r="X11" i="5"/>
  <c r="X10" i="5"/>
  <c r="X9" i="5"/>
  <c r="X8" i="5"/>
  <c r="X7" i="5"/>
  <c r="X6" i="5"/>
  <c r="X5" i="5"/>
  <c r="X4" i="5"/>
  <c r="X3" i="5"/>
  <c r="AF87" i="3"/>
  <c r="AF85" i="3"/>
  <c r="AF83" i="3"/>
  <c r="AF77" i="3"/>
  <c r="AF75" i="3"/>
  <c r="AE71" i="3"/>
  <c r="AD71" i="3"/>
  <c r="AC71" i="3"/>
  <c r="AB71" i="3"/>
  <c r="AA71" i="3"/>
  <c r="Z71" i="3"/>
  <c r="Y71" i="3"/>
  <c r="X71" i="3"/>
  <c r="W71" i="3"/>
  <c r="V71" i="3"/>
  <c r="U71" i="3"/>
  <c r="AF69" i="3"/>
  <c r="AF67" i="3"/>
  <c r="AF65" i="3"/>
  <c r="AF63" i="3"/>
  <c r="AF57" i="3"/>
  <c r="AF49" i="3"/>
  <c r="AF45" i="3"/>
  <c r="AF41" i="3"/>
  <c r="AF39" i="3"/>
  <c r="AF21" i="3"/>
  <c r="AF13" i="3"/>
  <c r="AF11" i="3"/>
  <c r="AF9" i="3"/>
  <c r="AF7" i="3"/>
  <c r="AF3" i="3"/>
  <c r="AS91" i="3"/>
  <c r="AS89" i="3"/>
  <c r="AS87" i="3"/>
  <c r="AS85" i="3"/>
  <c r="AS81" i="3"/>
  <c r="AS77" i="3"/>
  <c r="AS75" i="3"/>
  <c r="AS71" i="3"/>
  <c r="AS69" i="3"/>
  <c r="AS67" i="3"/>
  <c r="AS65" i="3"/>
  <c r="AS63" i="3"/>
  <c r="AS61" i="3"/>
  <c r="AS59" i="3"/>
  <c r="AS57" i="3"/>
  <c r="AS55" i="3"/>
  <c r="AS53" i="3"/>
  <c r="AS49" i="3"/>
  <c r="AS45" i="3"/>
  <c r="AS41" i="3"/>
  <c r="AS39" i="3"/>
  <c r="AS37" i="3"/>
  <c r="AS35" i="3"/>
  <c r="AS33" i="3"/>
  <c r="AS31" i="3"/>
  <c r="AS29" i="3"/>
  <c r="AS27" i="3"/>
  <c r="AS25" i="3"/>
  <c r="AS23" i="3"/>
  <c r="AS21" i="3"/>
  <c r="AS19" i="3"/>
  <c r="AS17" i="3"/>
  <c r="AS15" i="3"/>
  <c r="AS13" i="3"/>
  <c r="AS11" i="3"/>
  <c r="AS9" i="3"/>
  <c r="AS7" i="3"/>
  <c r="AS3" i="3"/>
  <c r="R27" i="30" l="1"/>
  <c r="E359" i="30"/>
  <c r="S495" i="30"/>
  <c r="S9" i="30"/>
  <c r="S225" i="30"/>
  <c r="E539" i="30"/>
  <c r="S539" i="30" s="1"/>
  <c r="S542" i="30" s="1"/>
  <c r="R665" i="30"/>
  <c r="R668" i="30" s="1"/>
  <c r="E287" i="30"/>
  <c r="S287" i="30" s="1"/>
  <c r="S290" i="30" s="1"/>
  <c r="S423" i="30"/>
  <c r="R603" i="30"/>
  <c r="S639" i="30"/>
  <c r="S315" i="30"/>
  <c r="S441" i="30"/>
  <c r="R809" i="30"/>
  <c r="R812" i="30" s="1"/>
  <c r="S45" i="30"/>
  <c r="E395" i="30"/>
  <c r="S395" i="30" s="1"/>
  <c r="S398" i="30" s="1"/>
  <c r="E323" i="30"/>
  <c r="S81" i="30"/>
  <c r="G197" i="30"/>
  <c r="G200" i="30" s="1"/>
  <c r="R279" i="30"/>
  <c r="R315" i="30"/>
  <c r="S323" i="30"/>
  <c r="S326" i="30" s="1"/>
  <c r="R351" i="30"/>
  <c r="S359" i="30"/>
  <c r="S362" i="30" s="1"/>
  <c r="R387" i="30"/>
  <c r="S431" i="30"/>
  <c r="S434" i="30" s="1"/>
  <c r="R459" i="30"/>
  <c r="S485" i="30"/>
  <c r="S488" i="30" s="1"/>
  <c r="AF71" i="3"/>
  <c r="S117" i="30"/>
  <c r="E449" i="30"/>
  <c r="S477" i="30"/>
  <c r="R243" i="30"/>
  <c r="S243" i="30"/>
  <c r="S567" i="30"/>
  <c r="S603" i="30"/>
  <c r="S215" i="30"/>
  <c r="S218" i="30" s="1"/>
  <c r="E218" i="30"/>
  <c r="S233" i="30"/>
  <c r="S236" i="30" s="1"/>
  <c r="E236" i="30"/>
  <c r="D56" i="30"/>
  <c r="R53" i="30"/>
  <c r="R56" i="30" s="1"/>
  <c r="S71" i="30"/>
  <c r="S74" i="30" s="1"/>
  <c r="E74" i="30"/>
  <c r="D128" i="30"/>
  <c r="R125" i="30"/>
  <c r="R128" i="30" s="1"/>
  <c r="S143" i="30"/>
  <c r="S146" i="30" s="1"/>
  <c r="E146" i="30"/>
  <c r="R107" i="30"/>
  <c r="R110" i="30" s="1"/>
  <c r="R179" i="30"/>
  <c r="R182" i="30" s="1"/>
  <c r="D20" i="30"/>
  <c r="R17" i="30"/>
  <c r="R20" i="30" s="1"/>
  <c r="S35" i="30"/>
  <c r="S38" i="30" s="1"/>
  <c r="E38" i="30"/>
  <c r="D92" i="30"/>
  <c r="R89" i="30"/>
  <c r="R92" i="30" s="1"/>
  <c r="S107" i="30"/>
  <c r="S110" i="30" s="1"/>
  <c r="E110" i="30"/>
  <c r="D164" i="30"/>
  <c r="R161" i="30"/>
  <c r="R164" i="30" s="1"/>
  <c r="S179" i="30"/>
  <c r="S182" i="30" s="1"/>
  <c r="E182" i="30"/>
  <c r="G254" i="30"/>
  <c r="S251" i="30"/>
  <c r="S254" i="30" s="1"/>
  <c r="D146" i="30"/>
  <c r="D182" i="30"/>
  <c r="R207" i="30"/>
  <c r="R215" i="30"/>
  <c r="R218" i="30" s="1"/>
  <c r="D218" i="30"/>
  <c r="D233" i="30"/>
  <c r="R225" i="30"/>
  <c r="E269" i="30"/>
  <c r="S261" i="30"/>
  <c r="E341" i="30"/>
  <c r="S333" i="30"/>
  <c r="E377" i="30"/>
  <c r="S369" i="30"/>
  <c r="E413" i="30"/>
  <c r="S405" i="30"/>
  <c r="E542" i="30"/>
  <c r="G17" i="30"/>
  <c r="G20" i="30" s="1"/>
  <c r="S17" i="30"/>
  <c r="S20" i="30" s="1"/>
  <c r="S27" i="30"/>
  <c r="G53" i="30"/>
  <c r="G56" i="30" s="1"/>
  <c r="S63" i="30"/>
  <c r="G89" i="30"/>
  <c r="G92" i="30" s="1"/>
  <c r="S99" i="30"/>
  <c r="G125" i="30"/>
  <c r="G128" i="30" s="1"/>
  <c r="S135" i="30"/>
  <c r="G161" i="30"/>
  <c r="G164" i="30" s="1"/>
  <c r="S171" i="30"/>
  <c r="S197" i="30"/>
  <c r="S200" i="30" s="1"/>
  <c r="S207" i="30"/>
  <c r="E557" i="30"/>
  <c r="S549" i="30"/>
  <c r="S575" i="30"/>
  <c r="S578" i="30" s="1"/>
  <c r="E578" i="30"/>
  <c r="S809" i="30"/>
  <c r="S812" i="30" s="1"/>
  <c r="E812" i="30"/>
  <c r="D38" i="30"/>
  <c r="R99" i="30"/>
  <c r="D110" i="30"/>
  <c r="R135" i="30"/>
  <c r="R171" i="30"/>
  <c r="R197" i="30"/>
  <c r="R200" i="30" s="1"/>
  <c r="E305" i="30"/>
  <c r="S297" i="30"/>
  <c r="E452" i="30"/>
  <c r="S449" i="30"/>
  <c r="S452" i="30" s="1"/>
  <c r="E467" i="30"/>
  <c r="S459" i="30"/>
  <c r="E521" i="30"/>
  <c r="S513" i="30"/>
  <c r="R9" i="30"/>
  <c r="F35" i="30"/>
  <c r="F38" i="30" s="1"/>
  <c r="R45" i="30"/>
  <c r="F71" i="30"/>
  <c r="F74" i="30" s="1"/>
  <c r="R81" i="30"/>
  <c r="R117" i="30"/>
  <c r="R153" i="30"/>
  <c r="R189" i="30"/>
  <c r="E593" i="30"/>
  <c r="S585" i="30"/>
  <c r="S611" i="30"/>
  <c r="S614" i="30" s="1"/>
  <c r="E614" i="30"/>
  <c r="E794" i="30"/>
  <c r="S791" i="30"/>
  <c r="S794" i="30" s="1"/>
  <c r="R269" i="30"/>
  <c r="R272" i="30" s="1"/>
  <c r="D272" i="30"/>
  <c r="R305" i="30"/>
  <c r="R308" i="30" s="1"/>
  <c r="D308" i="30"/>
  <c r="E326" i="30"/>
  <c r="R341" i="30"/>
  <c r="R344" i="30" s="1"/>
  <c r="D344" i="30"/>
  <c r="E362" i="30"/>
  <c r="R377" i="30"/>
  <c r="R380" i="30" s="1"/>
  <c r="D380" i="30"/>
  <c r="R413" i="30"/>
  <c r="R416" i="30" s="1"/>
  <c r="D416" i="30"/>
  <c r="R485" i="30"/>
  <c r="R488" i="30" s="1"/>
  <c r="D488" i="30"/>
  <c r="E488" i="30"/>
  <c r="S503" i="30"/>
  <c r="S506" i="30" s="1"/>
  <c r="E506" i="30"/>
  <c r="E629" i="30"/>
  <c r="S621" i="30"/>
  <c r="F650" i="30"/>
  <c r="R647" i="30"/>
  <c r="R650" i="30" s="1"/>
  <c r="F251" i="30"/>
  <c r="F254" i="30" s="1"/>
  <c r="R261" i="30"/>
  <c r="F287" i="30"/>
  <c r="F290" i="30" s="1"/>
  <c r="R297" i="30"/>
  <c r="F323" i="30"/>
  <c r="F326" i="30" s="1"/>
  <c r="R323" i="30"/>
  <c r="R326" i="30" s="1"/>
  <c r="R333" i="30"/>
  <c r="F359" i="30"/>
  <c r="F362" i="30" s="1"/>
  <c r="R369" i="30"/>
  <c r="F395" i="30"/>
  <c r="F398" i="30" s="1"/>
  <c r="R405" i="30"/>
  <c r="D668" i="30"/>
  <c r="S665" i="30"/>
  <c r="S668" i="30" s="1"/>
  <c r="E668" i="30"/>
  <c r="D683" i="30"/>
  <c r="R675" i="30"/>
  <c r="R423" i="30"/>
  <c r="R431" i="30"/>
  <c r="R434" i="30" s="1"/>
  <c r="D449" i="30"/>
  <c r="R441" i="30"/>
  <c r="R521" i="30"/>
  <c r="R524" i="30" s="1"/>
  <c r="D524" i="30"/>
  <c r="R557" i="30"/>
  <c r="R560" i="30" s="1"/>
  <c r="D560" i="30"/>
  <c r="R593" i="30"/>
  <c r="R596" i="30" s="1"/>
  <c r="D596" i="30"/>
  <c r="R629" i="30"/>
  <c r="R632" i="30" s="1"/>
  <c r="D632" i="30"/>
  <c r="R765" i="30"/>
  <c r="D812" i="30"/>
  <c r="F467" i="30"/>
  <c r="F470" i="30" s="1"/>
  <c r="R477" i="30"/>
  <c r="F503" i="30"/>
  <c r="F506" i="30" s="1"/>
  <c r="R503" i="30"/>
  <c r="R506" i="30" s="1"/>
  <c r="R513" i="30"/>
  <c r="F539" i="30"/>
  <c r="F542" i="30" s="1"/>
  <c r="R549" i="30"/>
  <c r="F575" i="30"/>
  <c r="F578" i="30" s="1"/>
  <c r="R585" i="30"/>
  <c r="F611" i="30"/>
  <c r="F614" i="30" s="1"/>
  <c r="R621" i="30"/>
  <c r="R657" i="30"/>
  <c r="E686" i="30"/>
  <c r="S683" i="30"/>
  <c r="S686" i="30" s="1"/>
  <c r="S701" i="30"/>
  <c r="S704" i="30" s="1"/>
  <c r="E704" i="30"/>
  <c r="R701" i="30"/>
  <c r="R704" i="30" s="1"/>
  <c r="D704" i="30"/>
  <c r="D719" i="30"/>
  <c r="R711" i="30"/>
  <c r="R801" i="30"/>
  <c r="E650" i="30"/>
  <c r="S647" i="30"/>
  <c r="S650" i="30" s="1"/>
  <c r="R693" i="30"/>
  <c r="E722" i="30"/>
  <c r="S719" i="30"/>
  <c r="S722" i="30" s="1"/>
  <c r="S737" i="30"/>
  <c r="S740" i="30" s="1"/>
  <c r="E740" i="30"/>
  <c r="R737" i="30"/>
  <c r="R740" i="30" s="1"/>
  <c r="D740" i="30"/>
  <c r="D755" i="30"/>
  <c r="R747" i="30"/>
  <c r="R639" i="30"/>
  <c r="R729" i="30"/>
  <c r="E758" i="30"/>
  <c r="S755" i="30"/>
  <c r="S758" i="30" s="1"/>
  <c r="S773" i="30"/>
  <c r="S776" i="30" s="1"/>
  <c r="E776" i="30"/>
  <c r="R773" i="30"/>
  <c r="R776" i="30" s="1"/>
  <c r="D776" i="30"/>
  <c r="D791" i="30"/>
  <c r="R783" i="30"/>
  <c r="S657" i="30"/>
  <c r="S693" i="30"/>
  <c r="S729" i="30"/>
  <c r="S765" i="30"/>
  <c r="S801" i="30"/>
  <c r="S675" i="30"/>
  <c r="S711" i="30"/>
  <c r="S747" i="30"/>
  <c r="S783" i="30"/>
  <c r="E398" i="30" l="1"/>
  <c r="E290" i="30"/>
  <c r="R395" i="30"/>
  <c r="R398" i="30" s="1"/>
  <c r="S161" i="30"/>
  <c r="S164" i="30" s="1"/>
  <c r="R575" i="30"/>
  <c r="R578" i="30" s="1"/>
  <c r="R251" i="30"/>
  <c r="R254" i="30" s="1"/>
  <c r="S89" i="30"/>
  <c r="S92" i="30" s="1"/>
  <c r="D794" i="30"/>
  <c r="R791" i="30"/>
  <c r="R794" i="30" s="1"/>
  <c r="D758" i="30"/>
  <c r="R755" i="30"/>
  <c r="R758" i="30" s="1"/>
  <c r="D722" i="30"/>
  <c r="R719" i="30"/>
  <c r="R722" i="30" s="1"/>
  <c r="R611" i="30"/>
  <c r="R614" i="30" s="1"/>
  <c r="R467" i="30"/>
  <c r="R470" i="30" s="1"/>
  <c r="R287" i="30"/>
  <c r="R290" i="30" s="1"/>
  <c r="E632" i="30"/>
  <c r="S629" i="30"/>
  <c r="S632" i="30" s="1"/>
  <c r="E524" i="30"/>
  <c r="S521" i="30"/>
  <c r="S524" i="30" s="1"/>
  <c r="S53" i="30"/>
  <c r="S56" i="30" s="1"/>
  <c r="E416" i="30"/>
  <c r="S413" i="30"/>
  <c r="S416" i="30" s="1"/>
  <c r="E344" i="30"/>
  <c r="S341" i="30"/>
  <c r="S344" i="30" s="1"/>
  <c r="R233" i="30"/>
  <c r="R236" i="30" s="1"/>
  <c r="D236" i="30"/>
  <c r="R449" i="30"/>
  <c r="R452" i="30" s="1"/>
  <c r="D452" i="30"/>
  <c r="E596" i="30"/>
  <c r="S593" i="30"/>
  <c r="S596" i="30" s="1"/>
  <c r="R539" i="30"/>
  <c r="R542" i="30" s="1"/>
  <c r="D686" i="30"/>
  <c r="R683" i="30"/>
  <c r="R686" i="30" s="1"/>
  <c r="R359" i="30"/>
  <c r="R362" i="30" s="1"/>
  <c r="R71" i="30"/>
  <c r="R74" i="30" s="1"/>
  <c r="S467" i="30"/>
  <c r="S470" i="30" s="1"/>
  <c r="E470" i="30"/>
  <c r="E308" i="30"/>
  <c r="S305" i="30"/>
  <c r="S308" i="30" s="1"/>
  <c r="E560" i="30"/>
  <c r="S557" i="30"/>
  <c r="S560" i="30" s="1"/>
  <c r="S125" i="30"/>
  <c r="S128" i="30" s="1"/>
  <c r="E380" i="30"/>
  <c r="S377" i="30"/>
  <c r="S380" i="30" s="1"/>
  <c r="E272" i="30"/>
  <c r="S269" i="30"/>
  <c r="S272" i="30" s="1"/>
  <c r="R35" i="30"/>
  <c r="R38" i="30" s="1"/>
  <c r="AK94" i="32" l="1"/>
  <c r="AK93" i="32"/>
  <c r="AK92" i="32"/>
  <c r="AK91" i="32"/>
  <c r="AK90" i="32"/>
  <c r="AK89" i="32"/>
  <c r="AK88" i="32"/>
  <c r="AK87" i="32"/>
  <c r="AK86" i="32"/>
  <c r="AK85" i="32"/>
  <c r="AK84" i="32"/>
  <c r="AK83" i="32"/>
  <c r="AK82" i="32"/>
  <c r="AK81" i="32"/>
  <c r="AK80" i="32"/>
  <c r="AK79" i="32"/>
  <c r="AK78" i="32"/>
  <c r="AK77" i="32"/>
  <c r="AK76" i="32"/>
  <c r="AK75" i="32"/>
  <c r="AK74" i="32"/>
  <c r="AK73" i="32"/>
  <c r="AK72" i="32"/>
  <c r="AK71" i="32"/>
  <c r="AK70" i="32"/>
  <c r="AK69" i="32"/>
  <c r="AK68" i="32"/>
  <c r="AK67" i="32"/>
  <c r="AK66" i="32"/>
  <c r="AK65" i="32"/>
  <c r="AK64" i="32"/>
  <c r="AK63" i="32"/>
  <c r="AK62" i="32"/>
  <c r="AK61" i="32"/>
  <c r="AK60" i="32"/>
  <c r="AK59" i="32"/>
  <c r="AK58" i="32"/>
  <c r="AK57" i="32"/>
  <c r="AK56" i="32"/>
  <c r="AK55" i="32"/>
  <c r="AK54" i="32"/>
  <c r="AK53" i="32"/>
  <c r="AK52" i="32"/>
  <c r="AK51" i="32"/>
  <c r="AK50" i="32"/>
  <c r="AK49" i="32"/>
  <c r="AK48" i="32"/>
  <c r="AK47" i="32"/>
  <c r="AK46" i="32"/>
  <c r="AK45" i="32"/>
  <c r="AK44" i="32"/>
  <c r="AK43" i="32"/>
  <c r="AK42" i="32"/>
  <c r="AK41" i="32"/>
  <c r="AK40" i="32"/>
  <c r="AK39" i="32"/>
  <c r="AK38" i="32"/>
  <c r="AK37" i="32"/>
  <c r="AK36" i="32"/>
  <c r="AK35" i="32"/>
  <c r="AK34" i="32"/>
  <c r="AK33" i="32"/>
  <c r="AK32" i="32"/>
  <c r="AK31" i="32"/>
  <c r="AK30" i="32"/>
  <c r="AK29" i="32"/>
  <c r="AK28" i="32"/>
  <c r="AK27" i="32"/>
  <c r="AK26" i="32"/>
  <c r="AK25" i="32"/>
  <c r="AK24" i="32"/>
  <c r="AK23" i="32"/>
  <c r="AK22" i="32"/>
  <c r="AK21" i="32"/>
  <c r="AK20" i="32"/>
  <c r="AK19" i="32"/>
  <c r="AK18" i="32"/>
  <c r="AK17" i="32"/>
  <c r="AK16" i="32"/>
  <c r="AK15" i="32"/>
  <c r="AK14" i="32"/>
  <c r="AK13" i="32"/>
  <c r="AK12" i="32"/>
  <c r="AK11" i="32"/>
  <c r="AK10" i="32"/>
  <c r="AK9" i="32"/>
  <c r="AK8" i="32"/>
  <c r="AK7" i="32"/>
  <c r="AK6" i="32"/>
  <c r="AK5" i="32"/>
  <c r="AK4" i="32"/>
  <c r="AI94" i="32"/>
  <c r="AI93" i="32"/>
  <c r="AI92" i="32"/>
  <c r="AI91" i="32"/>
  <c r="AI90" i="32"/>
  <c r="AI89" i="32"/>
  <c r="AI88" i="32"/>
  <c r="AI87" i="32"/>
  <c r="AI86" i="32"/>
  <c r="AI85" i="32"/>
  <c r="AI84" i="32"/>
  <c r="AI83" i="32"/>
  <c r="AI82" i="32"/>
  <c r="AI81" i="32"/>
  <c r="AI80" i="32"/>
  <c r="AI79" i="32"/>
  <c r="AI78" i="32"/>
  <c r="AI77" i="32"/>
  <c r="AI76" i="32"/>
  <c r="AI75" i="32"/>
  <c r="AI74" i="32"/>
  <c r="AI73" i="32"/>
  <c r="AI72" i="32"/>
  <c r="AI71" i="32"/>
  <c r="AI70" i="32"/>
  <c r="AI69" i="32"/>
  <c r="AI68" i="32"/>
  <c r="AI67" i="32"/>
  <c r="AI66" i="32"/>
  <c r="AI65" i="32"/>
  <c r="AI64" i="32"/>
  <c r="AI63" i="32"/>
  <c r="AI62" i="32"/>
  <c r="AI61" i="32"/>
  <c r="AI60" i="32"/>
  <c r="AI59" i="32"/>
  <c r="AI58" i="32"/>
  <c r="AI57" i="32"/>
  <c r="AI56" i="32"/>
  <c r="AI55" i="32"/>
  <c r="AI54" i="32"/>
  <c r="AI53" i="32"/>
  <c r="AI52" i="32"/>
  <c r="AI51" i="32"/>
  <c r="AI50" i="32"/>
  <c r="AI49" i="32"/>
  <c r="AI48" i="32"/>
  <c r="AI47" i="32"/>
  <c r="AI46" i="32"/>
  <c r="AI45" i="32"/>
  <c r="AI44" i="32"/>
  <c r="AI43" i="32"/>
  <c r="AI42" i="32"/>
  <c r="AI41" i="32"/>
  <c r="AI40" i="32"/>
  <c r="AI39" i="32"/>
  <c r="AI38" i="32"/>
  <c r="AI37" i="32"/>
  <c r="AI36" i="32"/>
  <c r="AI35" i="32"/>
  <c r="AI34" i="32"/>
  <c r="AI33" i="32"/>
  <c r="AI32" i="32"/>
  <c r="AI31" i="32"/>
  <c r="AI30" i="32"/>
  <c r="AI29" i="32"/>
  <c r="AI28" i="32"/>
  <c r="AI27" i="32"/>
  <c r="AI26" i="32"/>
  <c r="AI25" i="32"/>
  <c r="AI24" i="32"/>
  <c r="AI23" i="32"/>
  <c r="AI22" i="32"/>
  <c r="AI21" i="32"/>
  <c r="AI20" i="32"/>
  <c r="AI19" i="32"/>
  <c r="AI18" i="32"/>
  <c r="AI17" i="32"/>
  <c r="AI16" i="32"/>
  <c r="AI15" i="32"/>
  <c r="AI14" i="32"/>
  <c r="AI13" i="32"/>
  <c r="AI12" i="32"/>
  <c r="AI11" i="32"/>
  <c r="AI10" i="32"/>
  <c r="AI9" i="32"/>
  <c r="AI8" i="32"/>
  <c r="AI7" i="32"/>
  <c r="AI6" i="32"/>
  <c r="AI5" i="32"/>
  <c r="AI4" i="32"/>
  <c r="AG94" i="32"/>
  <c r="AG93" i="32"/>
  <c r="AG92" i="32"/>
  <c r="AG91" i="32"/>
  <c r="AG90" i="32"/>
  <c r="AG89" i="32"/>
  <c r="AG88" i="32"/>
  <c r="AG87" i="32"/>
  <c r="AG86" i="32"/>
  <c r="AG85" i="32"/>
  <c r="AG84" i="32"/>
  <c r="AG83" i="32"/>
  <c r="AG82" i="32"/>
  <c r="AG81" i="32"/>
  <c r="AG80" i="32"/>
  <c r="AG79" i="32"/>
  <c r="AG78" i="32"/>
  <c r="AG77" i="32"/>
  <c r="AG76" i="32"/>
  <c r="AG75" i="32"/>
  <c r="AG74" i="32"/>
  <c r="AG73" i="32"/>
  <c r="AG72" i="32"/>
  <c r="AG71" i="32"/>
  <c r="AG70" i="32"/>
  <c r="AG69" i="32"/>
  <c r="AG68" i="32"/>
  <c r="AG67" i="32"/>
  <c r="AG66" i="32"/>
  <c r="AG65" i="32"/>
  <c r="AG64" i="32"/>
  <c r="AG63" i="32"/>
  <c r="AG62" i="32"/>
  <c r="AG61" i="32"/>
  <c r="AG60" i="32"/>
  <c r="AG59" i="32"/>
  <c r="AG58" i="32"/>
  <c r="AG57" i="32"/>
  <c r="AG56" i="32"/>
  <c r="AG55" i="32"/>
  <c r="AG54" i="32"/>
  <c r="AG53" i="32"/>
  <c r="AG52" i="32"/>
  <c r="AG51" i="32"/>
  <c r="AG50" i="32"/>
  <c r="AG49" i="32"/>
  <c r="AG48" i="32"/>
  <c r="AG47" i="32"/>
  <c r="AG46" i="32"/>
  <c r="AG45" i="32"/>
  <c r="AG44" i="32"/>
  <c r="AG43" i="32"/>
  <c r="AG42" i="32"/>
  <c r="AG41" i="32"/>
  <c r="AG40" i="32"/>
  <c r="AG39" i="32"/>
  <c r="AG38" i="32"/>
  <c r="AG37" i="32"/>
  <c r="AG36" i="32"/>
  <c r="AG35" i="32"/>
  <c r="AG34" i="32"/>
  <c r="AG33" i="32"/>
  <c r="AG32" i="32"/>
  <c r="AG31" i="32"/>
  <c r="AG30" i="32"/>
  <c r="AG29" i="32"/>
  <c r="AG28" i="32"/>
  <c r="AG27" i="32"/>
  <c r="AG26" i="32"/>
  <c r="AG25" i="32"/>
  <c r="AG24" i="32"/>
  <c r="AG23" i="32"/>
  <c r="AG22" i="32"/>
  <c r="AG21" i="32"/>
  <c r="AG20" i="32"/>
  <c r="AG19" i="32"/>
  <c r="AG18" i="32"/>
  <c r="AG17" i="32"/>
  <c r="AG16" i="32"/>
  <c r="AG15" i="32"/>
  <c r="AG14" i="32"/>
  <c r="AG13" i="32"/>
  <c r="AG12" i="32"/>
  <c r="AG11" i="32"/>
  <c r="AG10" i="32"/>
  <c r="AG9" i="32"/>
  <c r="AG8" i="32"/>
  <c r="AG7" i="32"/>
  <c r="AG6" i="32"/>
  <c r="AG5" i="32"/>
  <c r="AG4" i="32"/>
  <c r="AE94" i="32"/>
  <c r="AE93" i="32"/>
  <c r="AE92" i="32"/>
  <c r="AE91" i="32"/>
  <c r="AE90" i="32"/>
  <c r="AE89" i="32"/>
  <c r="AE88" i="32"/>
  <c r="AE87" i="32"/>
  <c r="AE86" i="32"/>
  <c r="AE85" i="32"/>
  <c r="AE84" i="32"/>
  <c r="AE83" i="32"/>
  <c r="AE82" i="32"/>
  <c r="AE81" i="32"/>
  <c r="AE80" i="32"/>
  <c r="AE79" i="32"/>
  <c r="AE78" i="32"/>
  <c r="AE77" i="32"/>
  <c r="AE76" i="32"/>
  <c r="AE75" i="32"/>
  <c r="AE74" i="32"/>
  <c r="AE73" i="32"/>
  <c r="AE72" i="32"/>
  <c r="AE71" i="32"/>
  <c r="AE70" i="32"/>
  <c r="AE69" i="32"/>
  <c r="AE68" i="32"/>
  <c r="AE67" i="32"/>
  <c r="AE66" i="32"/>
  <c r="AE65" i="32"/>
  <c r="AE64" i="32"/>
  <c r="AE63" i="32"/>
  <c r="AE62" i="32"/>
  <c r="AE61" i="32"/>
  <c r="AE60" i="32"/>
  <c r="AE59" i="32"/>
  <c r="AE58" i="32"/>
  <c r="AE57" i="32"/>
  <c r="AE56" i="32"/>
  <c r="AE55" i="32"/>
  <c r="AE54" i="32"/>
  <c r="AE53" i="32"/>
  <c r="AE52" i="32"/>
  <c r="AE51" i="32"/>
  <c r="AE50" i="32"/>
  <c r="AE49" i="32"/>
  <c r="AE48" i="32"/>
  <c r="AE47" i="32"/>
  <c r="AE46" i="32"/>
  <c r="AE45" i="32"/>
  <c r="AE44" i="32"/>
  <c r="AE43" i="32"/>
  <c r="AE42" i="32"/>
  <c r="AE41" i="32"/>
  <c r="AE40" i="32"/>
  <c r="AE39" i="32"/>
  <c r="AE38" i="32"/>
  <c r="AE37" i="32"/>
  <c r="AE36" i="32"/>
  <c r="AE35" i="32"/>
  <c r="AE34" i="32"/>
  <c r="AE33" i="32"/>
  <c r="AE32" i="32"/>
  <c r="AE31" i="32"/>
  <c r="AE30" i="32"/>
  <c r="AE29" i="32"/>
  <c r="AE28" i="32"/>
  <c r="AE27" i="32"/>
  <c r="AE26" i="32"/>
  <c r="AE25" i="32"/>
  <c r="AE24" i="32"/>
  <c r="AE23" i="32"/>
  <c r="AE22" i="32"/>
  <c r="AE21" i="32"/>
  <c r="AE20" i="32"/>
  <c r="AE19" i="32"/>
  <c r="AE18" i="32"/>
  <c r="AE17" i="32"/>
  <c r="AE16" i="32"/>
  <c r="AE15" i="32"/>
  <c r="AE14" i="32"/>
  <c r="AE13" i="32"/>
  <c r="AE12" i="32"/>
  <c r="AE11" i="32"/>
  <c r="AE10" i="32"/>
  <c r="AE9" i="32"/>
  <c r="AE8" i="32"/>
  <c r="AE7" i="32"/>
  <c r="AE6" i="32"/>
  <c r="AE5" i="32"/>
  <c r="AE4" i="32"/>
  <c r="AC94" i="32"/>
  <c r="AC93" i="32"/>
  <c r="AC92" i="32"/>
  <c r="AC91" i="32"/>
  <c r="AC90" i="32"/>
  <c r="AC89" i="32"/>
  <c r="AC88" i="32"/>
  <c r="AC87" i="32"/>
  <c r="AC86" i="32"/>
  <c r="AC85" i="32"/>
  <c r="AC84" i="32"/>
  <c r="AC83" i="32"/>
  <c r="AC82" i="32"/>
  <c r="AC81" i="32"/>
  <c r="AC80" i="32"/>
  <c r="AC79" i="32"/>
  <c r="AC78" i="32"/>
  <c r="AC77" i="32"/>
  <c r="AC76" i="32"/>
  <c r="AC75" i="32"/>
  <c r="AC74" i="32"/>
  <c r="AC73" i="32"/>
  <c r="AC72" i="32"/>
  <c r="AC71" i="32"/>
  <c r="AC70" i="32"/>
  <c r="AC69" i="32"/>
  <c r="AC68" i="32"/>
  <c r="AC67" i="32"/>
  <c r="AC66" i="32"/>
  <c r="AC65" i="32"/>
  <c r="AC64" i="32"/>
  <c r="AC63" i="32"/>
  <c r="AC62" i="32"/>
  <c r="AC61" i="32"/>
  <c r="AC60" i="32"/>
  <c r="AC59" i="32"/>
  <c r="AC58" i="32"/>
  <c r="AC57" i="32"/>
  <c r="AC56" i="32"/>
  <c r="AC55" i="32"/>
  <c r="AC54" i="32"/>
  <c r="AC53" i="32"/>
  <c r="AC52" i="32"/>
  <c r="AC51" i="32"/>
  <c r="AC50" i="32"/>
  <c r="AC49" i="32"/>
  <c r="AC48" i="32"/>
  <c r="AC47" i="32"/>
  <c r="AC46" i="32"/>
  <c r="AC45" i="32"/>
  <c r="AC44" i="32"/>
  <c r="AC43" i="32"/>
  <c r="AC42" i="32"/>
  <c r="AC41" i="32"/>
  <c r="AC40" i="32"/>
  <c r="AC39" i="32"/>
  <c r="AC38" i="32"/>
  <c r="AC37" i="32"/>
  <c r="AC36" i="32"/>
  <c r="AC35" i="32"/>
  <c r="AC34" i="32"/>
  <c r="AC33" i="32"/>
  <c r="AC32" i="32"/>
  <c r="AC31" i="32"/>
  <c r="AC30" i="32"/>
  <c r="AC29" i="32"/>
  <c r="AC28" i="32"/>
  <c r="AC27" i="32"/>
  <c r="AC26" i="32"/>
  <c r="AC25" i="32"/>
  <c r="AC24" i="32"/>
  <c r="AC23" i="32"/>
  <c r="AC22" i="32"/>
  <c r="AC21" i="32"/>
  <c r="AC20" i="32"/>
  <c r="AC19" i="32"/>
  <c r="AC18" i="32"/>
  <c r="AC17" i="32"/>
  <c r="AC16" i="32"/>
  <c r="AC15" i="32"/>
  <c r="AC14" i="32"/>
  <c r="AC13" i="32"/>
  <c r="AC12" i="32"/>
  <c r="AC11" i="32"/>
  <c r="AC10" i="32"/>
  <c r="AC9" i="32"/>
  <c r="AC8" i="32"/>
  <c r="AC7" i="32"/>
  <c r="AC6" i="32"/>
  <c r="AC5" i="32"/>
  <c r="AC4" i="32"/>
  <c r="AA4" i="32"/>
  <c r="AA94" i="32"/>
  <c r="AA93" i="32"/>
  <c r="AA92" i="32"/>
  <c r="AA91" i="32"/>
  <c r="AA90" i="32"/>
  <c r="AA89" i="32"/>
  <c r="AA88" i="32"/>
  <c r="AA87" i="32"/>
  <c r="AA86" i="32"/>
  <c r="AA85" i="32"/>
  <c r="AA84" i="32"/>
  <c r="AA83" i="32"/>
  <c r="AA82" i="32"/>
  <c r="AA81" i="32"/>
  <c r="AA80" i="32"/>
  <c r="AA79" i="32"/>
  <c r="AA78" i="32"/>
  <c r="AA77" i="32"/>
  <c r="AA76" i="32"/>
  <c r="AA75" i="32"/>
  <c r="AA74" i="32"/>
  <c r="AA73" i="32"/>
  <c r="AA72" i="32"/>
  <c r="AA71" i="32"/>
  <c r="AA70" i="32"/>
  <c r="AA69" i="32"/>
  <c r="AA68" i="32"/>
  <c r="AA67" i="32"/>
  <c r="AA66" i="32"/>
  <c r="AA65" i="32"/>
  <c r="AA64" i="32"/>
  <c r="AA63" i="32"/>
  <c r="AA62" i="32"/>
  <c r="AA61" i="32"/>
  <c r="AA60" i="32"/>
  <c r="AA59" i="32"/>
  <c r="AA58" i="32"/>
  <c r="AA57" i="32"/>
  <c r="AA56" i="32"/>
  <c r="AA55" i="32"/>
  <c r="AA54" i="32"/>
  <c r="AA53" i="32"/>
  <c r="AA52" i="32"/>
  <c r="AA51" i="32"/>
  <c r="AA50" i="32"/>
  <c r="AA49" i="32"/>
  <c r="AA48" i="32"/>
  <c r="AA47" i="32"/>
  <c r="AA46" i="32"/>
  <c r="AA45" i="32"/>
  <c r="AA44" i="32"/>
  <c r="AA43" i="32"/>
  <c r="AA42" i="32"/>
  <c r="AA41" i="32"/>
  <c r="AA40" i="32"/>
  <c r="AA39" i="32"/>
  <c r="AA38" i="32"/>
  <c r="AA37" i="32"/>
  <c r="AA36" i="32"/>
  <c r="AA35" i="32"/>
  <c r="AA34" i="32"/>
  <c r="AA33" i="32"/>
  <c r="AA32" i="32"/>
  <c r="AA31" i="32"/>
  <c r="AA30" i="32"/>
  <c r="AA29" i="32"/>
  <c r="AA28" i="32"/>
  <c r="AA27" i="32"/>
  <c r="AA26" i="32"/>
  <c r="AA25" i="32"/>
  <c r="AA24" i="32"/>
  <c r="AA23" i="32"/>
  <c r="AA22" i="32"/>
  <c r="AA21" i="32"/>
  <c r="AA20" i="32"/>
  <c r="AA19" i="32"/>
  <c r="AA18" i="32"/>
  <c r="AA17" i="32"/>
  <c r="AA16" i="32"/>
  <c r="AA15" i="32"/>
  <c r="AA14" i="32"/>
  <c r="AA13" i="32"/>
  <c r="AA12" i="32"/>
  <c r="AA11" i="32"/>
  <c r="AA10" i="32"/>
  <c r="AA9" i="32"/>
  <c r="AA8" i="32"/>
  <c r="AA7" i="32"/>
  <c r="AA6" i="32"/>
  <c r="AA5" i="32"/>
  <c r="Y94" i="32"/>
  <c r="Y93" i="32"/>
  <c r="Y92" i="32"/>
  <c r="Y91" i="32"/>
  <c r="Y90" i="32"/>
  <c r="Y89" i="32"/>
  <c r="Y88" i="32"/>
  <c r="Y87" i="32"/>
  <c r="Y86" i="32"/>
  <c r="Y85" i="32"/>
  <c r="Y84" i="32"/>
  <c r="Y83" i="32"/>
  <c r="Y82" i="32"/>
  <c r="Y81" i="32"/>
  <c r="Y80" i="32"/>
  <c r="Y79" i="32"/>
  <c r="Y78" i="32"/>
  <c r="Y77" i="32"/>
  <c r="Y76" i="32"/>
  <c r="Y75" i="32"/>
  <c r="Y74" i="32"/>
  <c r="Y73" i="32"/>
  <c r="Y72" i="32"/>
  <c r="Y71" i="32"/>
  <c r="Y70" i="32"/>
  <c r="Y69" i="32"/>
  <c r="Y68" i="32"/>
  <c r="Y67" i="32"/>
  <c r="Y66" i="32"/>
  <c r="Y65" i="32"/>
  <c r="Y64" i="32"/>
  <c r="Y63" i="32"/>
  <c r="Y62" i="32"/>
  <c r="Y61" i="32"/>
  <c r="Y60" i="32"/>
  <c r="Y59" i="32"/>
  <c r="Y58" i="32"/>
  <c r="Y57" i="32"/>
  <c r="Y56" i="32"/>
  <c r="Y55" i="32"/>
  <c r="Y54" i="32"/>
  <c r="Y53" i="32"/>
  <c r="Y52" i="32"/>
  <c r="Y51" i="32"/>
  <c r="Y50" i="32"/>
  <c r="Y49" i="32"/>
  <c r="Y48" i="32"/>
  <c r="Y47" i="32"/>
  <c r="Y46" i="32"/>
  <c r="Y45" i="32"/>
  <c r="Y44" i="32"/>
  <c r="Y43" i="32"/>
  <c r="Y42" i="32"/>
  <c r="Y41" i="32"/>
  <c r="Y40" i="32"/>
  <c r="Y39" i="32"/>
  <c r="Y38" i="32"/>
  <c r="Y37" i="32"/>
  <c r="Y36" i="32"/>
  <c r="Y35" i="32"/>
  <c r="Y34" i="32"/>
  <c r="Y33" i="32"/>
  <c r="Y32" i="32"/>
  <c r="Y31" i="32"/>
  <c r="Y30" i="32"/>
  <c r="Y29" i="32"/>
  <c r="Y28" i="32"/>
  <c r="Y27" i="32"/>
  <c r="Y26" i="32"/>
  <c r="Y25" i="32"/>
  <c r="Y24" i="32"/>
  <c r="Y23" i="32"/>
  <c r="Y22" i="32"/>
  <c r="Y21" i="32"/>
  <c r="Y20" i="32"/>
  <c r="Y19" i="32"/>
  <c r="Y18" i="32"/>
  <c r="Y17" i="32"/>
  <c r="Y16" i="32"/>
  <c r="Y15" i="32"/>
  <c r="Y14" i="32"/>
  <c r="Y13" i="32"/>
  <c r="Y12" i="32"/>
  <c r="Y11" i="32"/>
  <c r="Y10" i="32"/>
  <c r="Y9" i="32"/>
  <c r="Y8" i="32"/>
  <c r="Y7" i="32"/>
  <c r="Y6" i="32"/>
  <c r="Y5" i="32"/>
  <c r="W94" i="32"/>
  <c r="W93" i="32"/>
  <c r="W92" i="32"/>
  <c r="W91" i="32"/>
  <c r="W90" i="32"/>
  <c r="W89" i="32"/>
  <c r="W88" i="32"/>
  <c r="W87" i="32"/>
  <c r="W86" i="32"/>
  <c r="W85" i="32"/>
  <c r="W84" i="32"/>
  <c r="W83" i="32"/>
  <c r="W82" i="32"/>
  <c r="W81" i="32"/>
  <c r="W80" i="32"/>
  <c r="W79" i="32"/>
  <c r="W78" i="32"/>
  <c r="W77" i="32"/>
  <c r="W76" i="32"/>
  <c r="W75" i="32"/>
  <c r="W74" i="32"/>
  <c r="W73" i="32"/>
  <c r="W72" i="32"/>
  <c r="W71" i="32"/>
  <c r="W70" i="32"/>
  <c r="W69" i="32"/>
  <c r="W68" i="32"/>
  <c r="W67" i="32"/>
  <c r="W66" i="32"/>
  <c r="W65" i="32"/>
  <c r="W64" i="32"/>
  <c r="W63" i="32"/>
  <c r="W62" i="32"/>
  <c r="W61" i="32"/>
  <c r="W60" i="32"/>
  <c r="W59" i="32"/>
  <c r="W58" i="32"/>
  <c r="W57" i="32"/>
  <c r="W56" i="32"/>
  <c r="W55" i="32"/>
  <c r="W54" i="32"/>
  <c r="W53" i="32"/>
  <c r="W52" i="32"/>
  <c r="W51" i="32"/>
  <c r="W50" i="32"/>
  <c r="W49" i="32"/>
  <c r="W48" i="32"/>
  <c r="W47" i="32"/>
  <c r="W46" i="32"/>
  <c r="W45" i="32"/>
  <c r="W44" i="32"/>
  <c r="W43" i="32"/>
  <c r="W42" i="32"/>
  <c r="W41" i="32"/>
  <c r="W40" i="32"/>
  <c r="W39" i="32"/>
  <c r="W38" i="32"/>
  <c r="W37" i="32"/>
  <c r="W36" i="32"/>
  <c r="W35" i="32"/>
  <c r="W34" i="32"/>
  <c r="W33" i="32"/>
  <c r="W32" i="32"/>
  <c r="W31" i="32"/>
  <c r="W30" i="32"/>
  <c r="W29" i="32"/>
  <c r="W28" i="32"/>
  <c r="W27" i="32"/>
  <c r="W26" i="32"/>
  <c r="W25" i="32"/>
  <c r="W24" i="32"/>
  <c r="W23" i="32"/>
  <c r="W22" i="32"/>
  <c r="W21" i="32"/>
  <c r="W20" i="32"/>
  <c r="W19" i="32"/>
  <c r="W18" i="32"/>
  <c r="W17" i="32"/>
  <c r="W16" i="32"/>
  <c r="W15" i="32"/>
  <c r="W14" i="32"/>
  <c r="W13" i="32"/>
  <c r="W12" i="32"/>
  <c r="W11" i="32"/>
  <c r="W10" i="32"/>
  <c r="W9" i="32"/>
  <c r="W8" i="32"/>
  <c r="W7" i="32"/>
  <c r="W6" i="32"/>
  <c r="W5" i="32"/>
  <c r="U94" i="32"/>
  <c r="U93" i="32"/>
  <c r="U92" i="32"/>
  <c r="U91" i="32"/>
  <c r="U90" i="32"/>
  <c r="U89" i="32"/>
  <c r="U88" i="32"/>
  <c r="U87" i="32"/>
  <c r="U86" i="32"/>
  <c r="U85" i="32"/>
  <c r="U84" i="32"/>
  <c r="U83" i="32"/>
  <c r="U82" i="32"/>
  <c r="U81" i="32"/>
  <c r="U80" i="32"/>
  <c r="U79" i="32"/>
  <c r="U78" i="32"/>
  <c r="U77" i="32"/>
  <c r="U76" i="32"/>
  <c r="U75" i="32"/>
  <c r="U74" i="32"/>
  <c r="U73" i="32"/>
  <c r="U72" i="32"/>
  <c r="U71" i="32"/>
  <c r="U70" i="32"/>
  <c r="U69" i="32"/>
  <c r="U68" i="32"/>
  <c r="U67" i="32"/>
  <c r="U66" i="32"/>
  <c r="U65" i="32"/>
  <c r="U64" i="32"/>
  <c r="U63" i="32"/>
  <c r="U62" i="32"/>
  <c r="U61" i="32"/>
  <c r="U60" i="32"/>
  <c r="U59" i="32"/>
  <c r="U58" i="32"/>
  <c r="U57" i="32"/>
  <c r="U56" i="32"/>
  <c r="U55" i="32"/>
  <c r="U54" i="32"/>
  <c r="U53" i="32"/>
  <c r="U52" i="32"/>
  <c r="U51" i="32"/>
  <c r="U50" i="32"/>
  <c r="U49" i="32"/>
  <c r="U48" i="32"/>
  <c r="U47" i="32"/>
  <c r="U46" i="32"/>
  <c r="U45" i="32"/>
  <c r="U44" i="32"/>
  <c r="U43" i="32"/>
  <c r="U42" i="32"/>
  <c r="U41" i="32"/>
  <c r="U40" i="32"/>
  <c r="U39" i="32"/>
  <c r="U38" i="32"/>
  <c r="U37" i="32"/>
  <c r="U36" i="32"/>
  <c r="U35" i="32"/>
  <c r="U34" i="32"/>
  <c r="U33" i="32"/>
  <c r="U32" i="32"/>
  <c r="U31" i="32"/>
  <c r="U30" i="32"/>
  <c r="U29" i="32"/>
  <c r="U28" i="32"/>
  <c r="U27" i="32"/>
  <c r="U26" i="32"/>
  <c r="U25" i="32"/>
  <c r="U24" i="32"/>
  <c r="U23" i="32"/>
  <c r="U22" i="32"/>
  <c r="U21" i="32"/>
  <c r="U20" i="32"/>
  <c r="U19" i="32"/>
  <c r="U18" i="32"/>
  <c r="U17" i="32"/>
  <c r="U16" i="32"/>
  <c r="U15" i="32"/>
  <c r="U14" i="32"/>
  <c r="U13" i="32"/>
  <c r="U12" i="32"/>
  <c r="U11" i="32"/>
  <c r="U10" i="32"/>
  <c r="U9" i="32"/>
  <c r="U8" i="32"/>
  <c r="U7" i="32"/>
  <c r="U6" i="32"/>
  <c r="U5" i="32"/>
  <c r="S94" i="32"/>
  <c r="S93" i="32"/>
  <c r="S92" i="32"/>
  <c r="S91" i="32"/>
  <c r="S90" i="32"/>
  <c r="S89" i="32"/>
  <c r="S88" i="32"/>
  <c r="S87" i="32"/>
  <c r="S86" i="32"/>
  <c r="S85" i="32"/>
  <c r="S84" i="32"/>
  <c r="S83" i="32"/>
  <c r="S82" i="32"/>
  <c r="S81" i="32"/>
  <c r="S80" i="32"/>
  <c r="S79" i="32"/>
  <c r="S78" i="32"/>
  <c r="S77" i="32"/>
  <c r="S76" i="32"/>
  <c r="S75" i="32"/>
  <c r="S74" i="32"/>
  <c r="S73" i="32"/>
  <c r="S72" i="32"/>
  <c r="S71" i="32"/>
  <c r="S70" i="32"/>
  <c r="S69" i="32"/>
  <c r="S68" i="32"/>
  <c r="S67" i="32"/>
  <c r="S66" i="32"/>
  <c r="S65" i="32"/>
  <c r="S64" i="32"/>
  <c r="S63" i="32"/>
  <c r="S62" i="32"/>
  <c r="S61" i="32"/>
  <c r="S60" i="32"/>
  <c r="S59" i="32"/>
  <c r="S58" i="32"/>
  <c r="S57" i="32"/>
  <c r="S56" i="32"/>
  <c r="S55" i="32"/>
  <c r="S54" i="32"/>
  <c r="S53" i="32"/>
  <c r="S52" i="32"/>
  <c r="S51" i="32"/>
  <c r="S50" i="32"/>
  <c r="S49" i="32"/>
  <c r="S48" i="32"/>
  <c r="S47" i="32"/>
  <c r="S46" i="32"/>
  <c r="S45" i="32"/>
  <c r="S44" i="32"/>
  <c r="S43" i="32"/>
  <c r="S42" i="32"/>
  <c r="S41" i="32"/>
  <c r="S40" i="32"/>
  <c r="S39" i="32"/>
  <c r="S38" i="32"/>
  <c r="S37" i="32"/>
  <c r="S36" i="32"/>
  <c r="S35" i="32"/>
  <c r="S34" i="32"/>
  <c r="S33" i="32"/>
  <c r="S32" i="32"/>
  <c r="S31" i="32"/>
  <c r="S30" i="32"/>
  <c r="S29" i="32"/>
  <c r="S28" i="32"/>
  <c r="S27" i="32"/>
  <c r="S26" i="32"/>
  <c r="S25" i="32"/>
  <c r="S24" i="32"/>
  <c r="S23" i="32"/>
  <c r="S22" i="32"/>
  <c r="S21" i="32"/>
  <c r="S20" i="32"/>
  <c r="S19" i="32"/>
  <c r="S18" i="32"/>
  <c r="S17" i="32"/>
  <c r="S16" i="32"/>
  <c r="S15" i="32"/>
  <c r="S14" i="32"/>
  <c r="S13" i="32"/>
  <c r="S12" i="32"/>
  <c r="S11" i="32"/>
  <c r="S10" i="32"/>
  <c r="S9" i="32"/>
  <c r="S8" i="32"/>
  <c r="S7" i="32"/>
  <c r="S6" i="32"/>
  <c r="S5" i="32"/>
  <c r="Y4" i="32"/>
  <c r="W4" i="32"/>
  <c r="U4" i="32"/>
  <c r="S4" i="32"/>
  <c r="Q94" i="32"/>
  <c r="Q93" i="32"/>
  <c r="Q92" i="32"/>
  <c r="Q91" i="32"/>
  <c r="Q90" i="32"/>
  <c r="Q89" i="32"/>
  <c r="Q88" i="32"/>
  <c r="Q87" i="32"/>
  <c r="Q86" i="32"/>
  <c r="Q85" i="32"/>
  <c r="Q84" i="32"/>
  <c r="Q83" i="32"/>
  <c r="Q82" i="32"/>
  <c r="Q81" i="32"/>
  <c r="Q80" i="32"/>
  <c r="Q79" i="32"/>
  <c r="Q78" i="32"/>
  <c r="Q77" i="32"/>
  <c r="Q76" i="32"/>
  <c r="Q75" i="32"/>
  <c r="Q74" i="32"/>
  <c r="Q73" i="32"/>
  <c r="Q72" i="32"/>
  <c r="Q71" i="32"/>
  <c r="Q70" i="32"/>
  <c r="Q69" i="32"/>
  <c r="Q68" i="32"/>
  <c r="Q67" i="32"/>
  <c r="Q66" i="32"/>
  <c r="Q65" i="32"/>
  <c r="Q64" i="32"/>
  <c r="Q63" i="32"/>
  <c r="Q62" i="32"/>
  <c r="Q61" i="32"/>
  <c r="Q60" i="32"/>
  <c r="Q59" i="32"/>
  <c r="Q58" i="32"/>
  <c r="Q57" i="32"/>
  <c r="Q56" i="32"/>
  <c r="Q55" i="32"/>
  <c r="Q54" i="32"/>
  <c r="Q53" i="32"/>
  <c r="Q52" i="32"/>
  <c r="Q51" i="32"/>
  <c r="Q50" i="32"/>
  <c r="Q49" i="32"/>
  <c r="Q48" i="32"/>
  <c r="Q47" i="32"/>
  <c r="Q46" i="32"/>
  <c r="Q45" i="32"/>
  <c r="Q44" i="32"/>
  <c r="Q43" i="32"/>
  <c r="Q42" i="32"/>
  <c r="Q41" i="32"/>
  <c r="Q40" i="32"/>
  <c r="Q39" i="32"/>
  <c r="Q38" i="32"/>
  <c r="Q37" i="32"/>
  <c r="Q36" i="32"/>
  <c r="Q35" i="32"/>
  <c r="Q34" i="32"/>
  <c r="Q33" i="32"/>
  <c r="Q32" i="32"/>
  <c r="Q31" i="32"/>
  <c r="Q30" i="32"/>
  <c r="Q29" i="32"/>
  <c r="Q28" i="32"/>
  <c r="Q27" i="32"/>
  <c r="Q26" i="32"/>
  <c r="Q25" i="32"/>
  <c r="Q24" i="32"/>
  <c r="Q23" i="32"/>
  <c r="Q22" i="32"/>
  <c r="Q21" i="32"/>
  <c r="Q20" i="32"/>
  <c r="Q19" i="32"/>
  <c r="Q18" i="32"/>
  <c r="Q17" i="32"/>
  <c r="Q16" i="32"/>
  <c r="Q15" i="32"/>
  <c r="Q14" i="32"/>
  <c r="Q13" i="32"/>
  <c r="Q12" i="32"/>
  <c r="Q11" i="32"/>
  <c r="Q10" i="32"/>
  <c r="Q9" i="32"/>
  <c r="Q8" i="32"/>
  <c r="Q7" i="32"/>
  <c r="Q6" i="32"/>
  <c r="Q5" i="32"/>
  <c r="Q4" i="32"/>
  <c r="O94" i="32"/>
  <c r="O93" i="32"/>
  <c r="O92" i="32"/>
  <c r="O91" i="32"/>
  <c r="O90" i="32"/>
  <c r="O89" i="32"/>
  <c r="O88" i="32"/>
  <c r="O87" i="32"/>
  <c r="O86" i="32"/>
  <c r="O85" i="32"/>
  <c r="O84" i="32"/>
  <c r="O83" i="32"/>
  <c r="O82" i="32"/>
  <c r="O81" i="32"/>
  <c r="O80" i="32"/>
  <c r="O79" i="32"/>
  <c r="O78" i="32"/>
  <c r="O77" i="32"/>
  <c r="O76" i="32"/>
  <c r="O75" i="32"/>
  <c r="O74" i="32"/>
  <c r="O73" i="32"/>
  <c r="O72" i="32"/>
  <c r="O71" i="32"/>
  <c r="O70" i="32"/>
  <c r="O69" i="32"/>
  <c r="O68" i="32"/>
  <c r="O67" i="32"/>
  <c r="O66" i="32"/>
  <c r="O65" i="32"/>
  <c r="O64" i="32"/>
  <c r="O63" i="32"/>
  <c r="O62" i="32"/>
  <c r="O61" i="32"/>
  <c r="O60" i="32"/>
  <c r="O59" i="32"/>
  <c r="O58" i="32"/>
  <c r="O57" i="32"/>
  <c r="O56" i="32"/>
  <c r="O55" i="32"/>
  <c r="O54" i="32"/>
  <c r="O53" i="32"/>
  <c r="O52" i="32"/>
  <c r="O51" i="32"/>
  <c r="O50" i="32"/>
  <c r="O49" i="32"/>
  <c r="O48" i="32"/>
  <c r="O47" i="32"/>
  <c r="O46" i="32"/>
  <c r="O45" i="32"/>
  <c r="O44" i="32"/>
  <c r="O43" i="32"/>
  <c r="O42" i="32"/>
  <c r="O41" i="32"/>
  <c r="O40" i="32"/>
  <c r="O39" i="32"/>
  <c r="O38" i="32"/>
  <c r="O37" i="32"/>
  <c r="O36" i="32"/>
  <c r="O35" i="32"/>
  <c r="O34" i="32"/>
  <c r="O33" i="32"/>
  <c r="O32" i="32"/>
  <c r="O31" i="32"/>
  <c r="O30" i="32"/>
  <c r="O29" i="32"/>
  <c r="O28" i="32"/>
  <c r="O27" i="32"/>
  <c r="O26" i="32"/>
  <c r="O25" i="32"/>
  <c r="O24" i="32"/>
  <c r="O23" i="32"/>
  <c r="O22" i="32"/>
  <c r="O21" i="32"/>
  <c r="O20" i="32"/>
  <c r="O19" i="32"/>
  <c r="O18" i="32"/>
  <c r="O17" i="32"/>
  <c r="O16" i="32"/>
  <c r="O15" i="32"/>
  <c r="O14" i="32"/>
  <c r="O13" i="32"/>
  <c r="O12" i="32"/>
  <c r="O11" i="32"/>
  <c r="O10" i="32"/>
  <c r="O9" i="32"/>
  <c r="O8" i="32"/>
  <c r="O7" i="32"/>
  <c r="O6" i="32"/>
  <c r="O5" i="32"/>
  <c r="O4" i="32"/>
  <c r="K47" i="29" l="1"/>
  <c r="J47" i="29"/>
  <c r="I47" i="29"/>
  <c r="H47" i="29"/>
  <c r="G47" i="29"/>
  <c r="L46" i="29"/>
  <c r="K46" i="29"/>
  <c r="J46" i="29"/>
  <c r="I46" i="29"/>
  <c r="H46" i="29"/>
  <c r="G46" i="29"/>
  <c r="L45" i="29"/>
  <c r="K45" i="29"/>
  <c r="J45" i="29"/>
  <c r="I45" i="29"/>
  <c r="H45" i="29"/>
  <c r="G45" i="29"/>
  <c r="L44" i="29"/>
  <c r="K44" i="29"/>
  <c r="J44" i="29"/>
  <c r="I44" i="29"/>
  <c r="H44" i="29"/>
  <c r="G44" i="29"/>
  <c r="L43" i="29"/>
  <c r="K43" i="29"/>
  <c r="J43" i="29"/>
  <c r="I43" i="29"/>
  <c r="H43" i="29"/>
  <c r="G43" i="29"/>
  <c r="L42" i="29"/>
  <c r="K42" i="29"/>
  <c r="J42" i="29"/>
  <c r="I42" i="29"/>
  <c r="H42" i="29"/>
  <c r="G42" i="29"/>
  <c r="L41" i="29"/>
  <c r="K41" i="29"/>
  <c r="J41" i="29"/>
  <c r="I41" i="29"/>
  <c r="H41" i="29"/>
  <c r="G41" i="29"/>
  <c r="L40" i="29"/>
  <c r="K40" i="29"/>
  <c r="J40" i="29"/>
  <c r="I40" i="29"/>
  <c r="H40" i="29"/>
  <c r="G40" i="29"/>
  <c r="L39" i="29"/>
  <c r="K39" i="29"/>
  <c r="J39" i="29"/>
  <c r="I39" i="29"/>
  <c r="H39" i="29"/>
  <c r="G39" i="29"/>
  <c r="L38" i="29"/>
  <c r="K38" i="29"/>
  <c r="J38" i="29"/>
  <c r="I38" i="29"/>
  <c r="H38" i="29"/>
  <c r="G38" i="29"/>
  <c r="L37" i="29"/>
  <c r="K37" i="29"/>
  <c r="J37" i="29"/>
  <c r="I37" i="29"/>
  <c r="H37" i="29"/>
  <c r="G37" i="29"/>
  <c r="L36" i="29"/>
  <c r="K36" i="29"/>
  <c r="J36" i="29"/>
  <c r="I36" i="29"/>
  <c r="H36" i="29"/>
  <c r="G36" i="29"/>
  <c r="L35" i="29"/>
  <c r="K35" i="29"/>
  <c r="J35" i="29"/>
  <c r="I35" i="29"/>
  <c r="H35" i="29"/>
  <c r="G35" i="29"/>
  <c r="K34" i="29"/>
  <c r="J34" i="29"/>
  <c r="I34" i="29"/>
  <c r="H34" i="29"/>
  <c r="L33" i="29"/>
  <c r="K33" i="29"/>
  <c r="J33" i="29"/>
  <c r="I33" i="29"/>
  <c r="H33" i="29"/>
  <c r="G33" i="29"/>
  <c r="L32" i="29"/>
  <c r="K32" i="29"/>
  <c r="J32" i="29"/>
  <c r="I32" i="29"/>
  <c r="H32" i="29"/>
  <c r="G32" i="29"/>
  <c r="L31" i="29"/>
  <c r="K31" i="29"/>
  <c r="J31" i="29"/>
  <c r="I31" i="29"/>
  <c r="H31" i="29"/>
  <c r="G31" i="29"/>
  <c r="L30" i="29"/>
  <c r="K30" i="29"/>
  <c r="J30" i="29"/>
  <c r="I30" i="29"/>
  <c r="H30" i="29"/>
  <c r="G30" i="29"/>
  <c r="L29" i="29"/>
  <c r="K29" i="29"/>
  <c r="J29" i="29"/>
  <c r="I29" i="29"/>
  <c r="H29" i="29"/>
  <c r="G29" i="29"/>
  <c r="L28" i="29"/>
  <c r="K28" i="29"/>
  <c r="J28" i="29"/>
  <c r="I28" i="29"/>
  <c r="H28" i="29"/>
  <c r="G28" i="29"/>
  <c r="L27" i="29"/>
  <c r="K27" i="29"/>
  <c r="J27" i="29"/>
  <c r="I27" i="29"/>
  <c r="H27" i="29"/>
  <c r="G27" i="29"/>
  <c r="L26" i="29"/>
  <c r="K26" i="29"/>
  <c r="J26" i="29"/>
  <c r="I26" i="29"/>
  <c r="H26" i="29"/>
  <c r="G26" i="29"/>
  <c r="L25" i="29"/>
  <c r="K25" i="29"/>
  <c r="J25" i="29"/>
  <c r="I25" i="29"/>
  <c r="H25" i="29"/>
  <c r="G25" i="29"/>
  <c r="L24" i="29"/>
  <c r="K24" i="29"/>
  <c r="J24" i="29"/>
  <c r="I24" i="29"/>
  <c r="H24" i="29"/>
  <c r="G24" i="29"/>
  <c r="L23" i="29"/>
  <c r="K23" i="29"/>
  <c r="J23" i="29"/>
  <c r="I23" i="29"/>
  <c r="H23" i="29"/>
  <c r="G23" i="29"/>
  <c r="L22" i="29"/>
  <c r="K22" i="29"/>
  <c r="J22" i="29"/>
  <c r="I22" i="29"/>
  <c r="H22" i="29"/>
  <c r="G22" i="29"/>
  <c r="L21" i="29"/>
  <c r="K21" i="29"/>
  <c r="J21" i="29"/>
  <c r="I21" i="29"/>
  <c r="H21" i="29"/>
  <c r="G21" i="29"/>
  <c r="L20" i="29"/>
  <c r="K20" i="29"/>
  <c r="J20" i="29"/>
  <c r="I20" i="29"/>
  <c r="H20" i="29"/>
  <c r="G20" i="29"/>
  <c r="L19" i="29"/>
  <c r="K19" i="29"/>
  <c r="J19" i="29"/>
  <c r="I19" i="29"/>
  <c r="H19" i="29"/>
  <c r="G19" i="29"/>
  <c r="L18" i="29"/>
  <c r="K18" i="29"/>
  <c r="J18" i="29"/>
  <c r="I18" i="29"/>
  <c r="H18" i="29"/>
  <c r="G18" i="29"/>
  <c r="L17" i="29"/>
  <c r="K17" i="29"/>
  <c r="J17" i="29"/>
  <c r="I17" i="29"/>
  <c r="H17" i="29"/>
  <c r="G17" i="29"/>
  <c r="L16" i="29"/>
  <c r="K16" i="29"/>
  <c r="J16" i="29"/>
  <c r="I16" i="29"/>
  <c r="H16" i="29"/>
  <c r="G16" i="29"/>
  <c r="L15" i="29"/>
  <c r="K15" i="29"/>
  <c r="J15" i="29"/>
  <c r="I15" i="29"/>
  <c r="H15" i="29"/>
  <c r="G15" i="29"/>
  <c r="L14" i="29"/>
  <c r="K14" i="29"/>
  <c r="J14" i="29"/>
  <c r="I14" i="29"/>
  <c r="H14" i="29"/>
  <c r="G14" i="29"/>
  <c r="L13" i="29"/>
  <c r="K13" i="29"/>
  <c r="J13" i="29"/>
  <c r="I13" i="29"/>
  <c r="H13" i="29"/>
  <c r="G13" i="29"/>
  <c r="L12" i="29"/>
  <c r="K12" i="29"/>
  <c r="J12" i="29"/>
  <c r="I12" i="29"/>
  <c r="H12" i="29"/>
  <c r="G12" i="29"/>
  <c r="L11" i="29"/>
  <c r="K11" i="29"/>
  <c r="J11" i="29"/>
  <c r="I11" i="29"/>
  <c r="H11" i="29"/>
  <c r="G11" i="29"/>
  <c r="L10" i="29"/>
  <c r="K10" i="29"/>
  <c r="J10" i="29"/>
  <c r="I10" i="29"/>
  <c r="H10" i="29"/>
  <c r="G10" i="29"/>
  <c r="L9" i="29"/>
  <c r="K9" i="29"/>
  <c r="J9" i="29"/>
  <c r="I9" i="29"/>
  <c r="H9" i="29"/>
  <c r="G9" i="29"/>
  <c r="L8" i="29"/>
  <c r="K8" i="29"/>
  <c r="J8" i="29"/>
  <c r="I8" i="29"/>
  <c r="H8" i="29"/>
  <c r="G8" i="29"/>
  <c r="L7" i="29"/>
  <c r="K7" i="29"/>
  <c r="J7" i="29"/>
  <c r="I7" i="29"/>
  <c r="H7" i="29"/>
  <c r="G7" i="29"/>
  <c r="L6" i="29"/>
  <c r="K6" i="29"/>
  <c r="J6" i="29"/>
  <c r="I6" i="29"/>
  <c r="H6" i="29"/>
  <c r="G6" i="29"/>
  <c r="K5" i="29"/>
  <c r="J5" i="29"/>
  <c r="I5" i="29"/>
  <c r="H5" i="29"/>
  <c r="G5" i="29"/>
  <c r="L4" i="29"/>
  <c r="K4" i="29"/>
  <c r="J4" i="29"/>
  <c r="I4" i="29"/>
  <c r="H4" i="29"/>
  <c r="G4" i="29"/>
  <c r="L3" i="29"/>
  <c r="K3" i="29"/>
  <c r="J3" i="29"/>
  <c r="I3" i="29"/>
  <c r="H3" i="29"/>
  <c r="G3" i="29"/>
  <c r="D1" i="29"/>
  <c r="L49" i="28"/>
  <c r="K49" i="28"/>
  <c r="J47" i="28"/>
  <c r="I47" i="28"/>
  <c r="H47" i="28"/>
  <c r="G47" i="28"/>
  <c r="J46" i="28"/>
  <c r="I46" i="28"/>
  <c r="H46" i="28"/>
  <c r="G46" i="28"/>
  <c r="J45" i="28"/>
  <c r="I45" i="28"/>
  <c r="H45" i="28"/>
  <c r="G45" i="28"/>
  <c r="J44" i="28"/>
  <c r="I44" i="28"/>
  <c r="H44" i="28"/>
  <c r="G44" i="28"/>
  <c r="J43" i="28"/>
  <c r="I43" i="28"/>
  <c r="H43" i="28"/>
  <c r="G43" i="28"/>
  <c r="J42" i="28"/>
  <c r="I42" i="28"/>
  <c r="H42" i="28"/>
  <c r="G42" i="28"/>
  <c r="J41" i="28"/>
  <c r="I41" i="28"/>
  <c r="H41" i="28"/>
  <c r="G41" i="28"/>
  <c r="J40" i="28"/>
  <c r="I40" i="28"/>
  <c r="H40" i="28"/>
  <c r="G40" i="28"/>
  <c r="J39" i="28"/>
  <c r="I39" i="28"/>
  <c r="H39" i="28"/>
  <c r="G39" i="28"/>
  <c r="J38" i="28"/>
  <c r="I38" i="28"/>
  <c r="H38" i="28"/>
  <c r="G38" i="28"/>
  <c r="J37" i="28"/>
  <c r="I37" i="28"/>
  <c r="H37" i="28"/>
  <c r="G37" i="28"/>
  <c r="J36" i="28"/>
  <c r="I36" i="28"/>
  <c r="H36" i="28"/>
  <c r="G36" i="28"/>
  <c r="J35" i="28"/>
  <c r="I35" i="28"/>
  <c r="H35" i="28"/>
  <c r="G35" i="28"/>
  <c r="J34" i="28"/>
  <c r="I34" i="28"/>
  <c r="H34" i="28"/>
  <c r="G34" i="28"/>
  <c r="J33" i="28"/>
  <c r="I33" i="28"/>
  <c r="H33" i="28"/>
  <c r="G33" i="28"/>
  <c r="J32" i="28"/>
  <c r="I32" i="28"/>
  <c r="H32" i="28"/>
  <c r="G32" i="28"/>
  <c r="J31" i="28"/>
  <c r="I31" i="28"/>
  <c r="H31" i="28"/>
  <c r="G31" i="28"/>
  <c r="J30" i="28"/>
  <c r="I30" i="28"/>
  <c r="H30" i="28"/>
  <c r="G30" i="28"/>
  <c r="J29" i="28"/>
  <c r="I29" i="28"/>
  <c r="H29" i="28"/>
  <c r="G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21" i="28"/>
  <c r="I21" i="28"/>
  <c r="H21" i="28"/>
  <c r="G21" i="28"/>
  <c r="J20" i="28"/>
  <c r="I20" i="28"/>
  <c r="H20" i="28"/>
  <c r="G20" i="28"/>
  <c r="J19" i="28"/>
  <c r="I19" i="28"/>
  <c r="H19" i="28"/>
  <c r="G19" i="28"/>
  <c r="J18" i="28"/>
  <c r="I18" i="28"/>
  <c r="H18" i="28"/>
  <c r="G18" i="28"/>
  <c r="J17" i="28"/>
  <c r="I17" i="28"/>
  <c r="H17" i="28"/>
  <c r="G17" i="28"/>
  <c r="J16" i="28"/>
  <c r="I16" i="28"/>
  <c r="H16" i="28"/>
  <c r="G16" i="28"/>
  <c r="J15" i="28"/>
  <c r="I15" i="28"/>
  <c r="H15" i="28"/>
  <c r="G15" i="28"/>
  <c r="J14" i="28"/>
  <c r="I14" i="28"/>
  <c r="H14" i="28"/>
  <c r="G14" i="28"/>
  <c r="J13" i="28"/>
  <c r="I13" i="28"/>
  <c r="H13" i="28"/>
  <c r="G13" i="28"/>
  <c r="J12" i="28"/>
  <c r="I12" i="28"/>
  <c r="H12" i="28"/>
  <c r="G12" i="28"/>
  <c r="J11" i="28"/>
  <c r="I11" i="28"/>
  <c r="H11" i="28"/>
  <c r="G11" i="28"/>
  <c r="J10" i="28"/>
  <c r="I10" i="28"/>
  <c r="H10" i="28"/>
  <c r="G10" i="28"/>
  <c r="J9" i="28"/>
  <c r="I9" i="28"/>
  <c r="H9" i="28"/>
  <c r="G9" i="28"/>
  <c r="J8" i="28"/>
  <c r="I8" i="28"/>
  <c r="H8" i="28"/>
  <c r="G8" i="28"/>
  <c r="J7" i="28"/>
  <c r="I7" i="28"/>
  <c r="H7" i="28"/>
  <c r="G7" i="28"/>
  <c r="J6" i="28"/>
  <c r="I6" i="28"/>
  <c r="H6" i="28"/>
  <c r="G6" i="28"/>
  <c r="J5" i="28"/>
  <c r="I5" i="28"/>
  <c r="H5" i="28"/>
  <c r="G5" i="28"/>
  <c r="J4" i="28"/>
  <c r="I4" i="28"/>
  <c r="H4" i="28"/>
  <c r="G4" i="28"/>
  <c r="D1" i="28"/>
  <c r="K47" i="27"/>
  <c r="J47" i="27"/>
  <c r="I47" i="27"/>
  <c r="H47" i="27"/>
  <c r="G47" i="27"/>
  <c r="J46" i="27"/>
  <c r="I46" i="27"/>
  <c r="H46" i="27"/>
  <c r="G46" i="27"/>
  <c r="K45" i="27"/>
  <c r="J45" i="27"/>
  <c r="I45" i="27"/>
  <c r="H45" i="27"/>
  <c r="G45" i="27"/>
  <c r="J44" i="27"/>
  <c r="I44" i="27"/>
  <c r="H44" i="27"/>
  <c r="G44" i="27"/>
  <c r="K43" i="27"/>
  <c r="J43" i="27"/>
  <c r="I43" i="27"/>
  <c r="H43" i="27"/>
  <c r="G43" i="27"/>
  <c r="K42" i="27"/>
  <c r="J42" i="27"/>
  <c r="I42" i="27"/>
  <c r="H42" i="27"/>
  <c r="G42" i="27"/>
  <c r="K41" i="27"/>
  <c r="J41" i="27"/>
  <c r="I41" i="27"/>
  <c r="H41" i="27"/>
  <c r="G41" i="27"/>
  <c r="K40" i="27"/>
  <c r="J40" i="27"/>
  <c r="I40" i="27"/>
  <c r="H40" i="27"/>
  <c r="G40" i="27"/>
  <c r="K39" i="27"/>
  <c r="J39" i="27"/>
  <c r="I39" i="27"/>
  <c r="H39" i="27"/>
  <c r="G39" i="27"/>
  <c r="K38" i="27"/>
  <c r="J38" i="27"/>
  <c r="I38" i="27"/>
  <c r="H38" i="27"/>
  <c r="G38" i="27"/>
  <c r="K37" i="27"/>
  <c r="J37" i="27"/>
  <c r="I37" i="27"/>
  <c r="H37" i="27"/>
  <c r="G37" i="27"/>
  <c r="K36" i="27"/>
  <c r="J36" i="27"/>
  <c r="I36" i="27"/>
  <c r="H36" i="27"/>
  <c r="G36" i="27"/>
  <c r="K35" i="27"/>
  <c r="J35" i="27"/>
  <c r="I35" i="27"/>
  <c r="H35" i="27"/>
  <c r="G35" i="27"/>
  <c r="K34" i="27"/>
  <c r="J34" i="27"/>
  <c r="I34" i="27"/>
  <c r="H34" i="27"/>
  <c r="K33" i="27"/>
  <c r="J33" i="27"/>
  <c r="I33" i="27"/>
  <c r="H33" i="27"/>
  <c r="G33" i="27"/>
  <c r="K32" i="27"/>
  <c r="J32" i="27"/>
  <c r="I32" i="27"/>
  <c r="H32" i="27"/>
  <c r="G32" i="27"/>
  <c r="K31" i="27"/>
  <c r="J31" i="27"/>
  <c r="I31" i="27"/>
  <c r="H31" i="27"/>
  <c r="G31" i="27"/>
  <c r="K30" i="27"/>
  <c r="J30" i="27"/>
  <c r="I30" i="27"/>
  <c r="H30" i="27"/>
  <c r="G30" i="27"/>
  <c r="K29" i="27"/>
  <c r="J29" i="27"/>
  <c r="I29" i="27"/>
  <c r="H29" i="27"/>
  <c r="G29" i="27"/>
  <c r="K28" i="27"/>
  <c r="J28" i="27"/>
  <c r="I28" i="27"/>
  <c r="H28" i="27"/>
  <c r="G28" i="27"/>
  <c r="K27" i="27"/>
  <c r="J27" i="27"/>
  <c r="I27" i="27"/>
  <c r="H27" i="27"/>
  <c r="G27" i="27"/>
  <c r="K26" i="27"/>
  <c r="J26" i="27"/>
  <c r="I26" i="27"/>
  <c r="H26" i="27"/>
  <c r="G26" i="27"/>
  <c r="K25" i="27"/>
  <c r="J25" i="27"/>
  <c r="I25" i="27"/>
  <c r="H25" i="27"/>
  <c r="G25" i="27"/>
  <c r="K24" i="27"/>
  <c r="J24" i="27"/>
  <c r="I24" i="27"/>
  <c r="H24" i="27"/>
  <c r="G24" i="27"/>
  <c r="K23" i="27"/>
  <c r="J23" i="27"/>
  <c r="I23" i="27"/>
  <c r="H23" i="27"/>
  <c r="G23" i="27"/>
  <c r="K22" i="27"/>
  <c r="J22" i="27"/>
  <c r="I22" i="27"/>
  <c r="H22" i="27"/>
  <c r="G22" i="27"/>
  <c r="K21" i="27"/>
  <c r="J21" i="27"/>
  <c r="I21" i="27"/>
  <c r="H21" i="27"/>
  <c r="G21" i="27"/>
  <c r="K20" i="27"/>
  <c r="J20" i="27"/>
  <c r="I20" i="27"/>
  <c r="H20" i="27"/>
  <c r="G20" i="27"/>
  <c r="K19" i="27"/>
  <c r="J19" i="27"/>
  <c r="I19" i="27"/>
  <c r="H19" i="27"/>
  <c r="G19" i="27"/>
  <c r="K18" i="27"/>
  <c r="J18" i="27"/>
  <c r="I18" i="27"/>
  <c r="H18" i="27"/>
  <c r="G18" i="27"/>
  <c r="K17" i="27"/>
  <c r="J17" i="27"/>
  <c r="I17" i="27"/>
  <c r="H17" i="27"/>
  <c r="G17" i="27"/>
  <c r="K16" i="27"/>
  <c r="J16" i="27"/>
  <c r="I16" i="27"/>
  <c r="H16" i="27"/>
  <c r="G16" i="27"/>
  <c r="K15" i="27"/>
  <c r="J15" i="27"/>
  <c r="I15" i="27"/>
  <c r="H15" i="27"/>
  <c r="G15" i="27"/>
  <c r="K14" i="27"/>
  <c r="J14" i="27"/>
  <c r="I14" i="27"/>
  <c r="H14" i="27"/>
  <c r="G14" i="27"/>
  <c r="K13" i="27"/>
  <c r="J13" i="27"/>
  <c r="I13" i="27"/>
  <c r="H13" i="27"/>
  <c r="G13" i="27"/>
  <c r="K12" i="27"/>
  <c r="J12" i="27"/>
  <c r="I12" i="27"/>
  <c r="H12" i="27"/>
  <c r="G12" i="27"/>
  <c r="K11" i="27"/>
  <c r="J11" i="27"/>
  <c r="I11" i="27"/>
  <c r="H11" i="27"/>
  <c r="G11" i="27"/>
  <c r="K10" i="27"/>
  <c r="J10" i="27"/>
  <c r="I10" i="27"/>
  <c r="H10" i="27"/>
  <c r="G10" i="27"/>
  <c r="K9" i="27"/>
  <c r="J9" i="27"/>
  <c r="I9" i="27"/>
  <c r="H9" i="27"/>
  <c r="G9" i="27"/>
  <c r="K8" i="27"/>
  <c r="J8" i="27"/>
  <c r="I8" i="27"/>
  <c r="H8" i="27"/>
  <c r="G8" i="27"/>
  <c r="K7" i="27"/>
  <c r="J7" i="27"/>
  <c r="I7" i="27"/>
  <c r="H7" i="27"/>
  <c r="G7" i="27"/>
  <c r="K6" i="27"/>
  <c r="J6" i="27"/>
  <c r="I6" i="27"/>
  <c r="H6" i="27"/>
  <c r="G6" i="27"/>
  <c r="K5" i="27"/>
  <c r="J5" i="27"/>
  <c r="I5" i="27"/>
  <c r="H5" i="27"/>
  <c r="G5" i="27"/>
  <c r="L4" i="27"/>
  <c r="K4" i="27"/>
  <c r="J4" i="27"/>
  <c r="I4" i="27"/>
  <c r="H4" i="27"/>
  <c r="G4" i="27"/>
  <c r="L3" i="27"/>
  <c r="K3" i="27"/>
  <c r="J3" i="27"/>
  <c r="I3" i="27"/>
  <c r="H3" i="27"/>
  <c r="G3" i="27"/>
  <c r="D1" i="27"/>
  <c r="L49" i="26"/>
  <c r="K49" i="26"/>
  <c r="J47" i="26"/>
  <c r="I47" i="26"/>
  <c r="H47" i="26"/>
  <c r="G47" i="26"/>
  <c r="J46" i="26"/>
  <c r="I46" i="26"/>
  <c r="H46" i="26"/>
  <c r="G46" i="26"/>
  <c r="J45" i="26"/>
  <c r="I45" i="26"/>
  <c r="H45" i="26"/>
  <c r="G45" i="26"/>
  <c r="J44" i="26"/>
  <c r="I44" i="26"/>
  <c r="H44" i="26"/>
  <c r="G44" i="26"/>
  <c r="J43" i="26"/>
  <c r="I43" i="26"/>
  <c r="H43" i="26"/>
  <c r="G43" i="26"/>
  <c r="J42" i="26"/>
  <c r="I42" i="26"/>
  <c r="H42" i="26"/>
  <c r="G42" i="26"/>
  <c r="J41" i="26"/>
  <c r="I41" i="26"/>
  <c r="H41" i="26"/>
  <c r="G41" i="26"/>
  <c r="J40" i="26"/>
  <c r="I40" i="26"/>
  <c r="H40" i="26"/>
  <c r="G40" i="26"/>
  <c r="J39" i="26"/>
  <c r="I39" i="26"/>
  <c r="H39" i="26"/>
  <c r="G39" i="26"/>
  <c r="J38" i="26"/>
  <c r="I38" i="26"/>
  <c r="H38" i="26"/>
  <c r="G38" i="26"/>
  <c r="J37" i="26"/>
  <c r="I37" i="26"/>
  <c r="H37" i="26"/>
  <c r="G37" i="26"/>
  <c r="J36" i="26"/>
  <c r="I36" i="26"/>
  <c r="H36" i="26"/>
  <c r="G36" i="26"/>
  <c r="J35" i="26"/>
  <c r="I35" i="26"/>
  <c r="H35" i="26"/>
  <c r="G35" i="26"/>
  <c r="J34" i="26"/>
  <c r="I34" i="26"/>
  <c r="H34" i="26"/>
  <c r="G34" i="26"/>
  <c r="J33" i="26"/>
  <c r="I33" i="26"/>
  <c r="H33" i="26"/>
  <c r="G33" i="26"/>
  <c r="J32" i="26"/>
  <c r="I32" i="26"/>
  <c r="H32" i="26"/>
  <c r="G32" i="26"/>
  <c r="J31" i="26"/>
  <c r="I31" i="26"/>
  <c r="H31" i="26"/>
  <c r="G31" i="26"/>
  <c r="J30" i="26"/>
  <c r="I30" i="26"/>
  <c r="H30" i="26"/>
  <c r="G30" i="26"/>
  <c r="J29" i="26"/>
  <c r="I29" i="26"/>
  <c r="H29" i="26"/>
  <c r="G29" i="26"/>
  <c r="J28" i="26"/>
  <c r="I28" i="26"/>
  <c r="H28" i="26"/>
  <c r="G28" i="26"/>
  <c r="J27" i="26"/>
  <c r="I27" i="26"/>
  <c r="H27" i="26"/>
  <c r="G27" i="26"/>
  <c r="J26" i="26"/>
  <c r="I26" i="26"/>
  <c r="H26" i="26"/>
  <c r="G26" i="26"/>
  <c r="J25" i="26"/>
  <c r="I25" i="26"/>
  <c r="H25" i="26"/>
  <c r="G25" i="26"/>
  <c r="J24" i="26"/>
  <c r="I24" i="26"/>
  <c r="H24" i="26"/>
  <c r="G24" i="26"/>
  <c r="J23" i="26"/>
  <c r="I23" i="26"/>
  <c r="H23" i="26"/>
  <c r="G23" i="26"/>
  <c r="J22" i="26"/>
  <c r="I22" i="26"/>
  <c r="H22" i="26"/>
  <c r="G22" i="26"/>
  <c r="J21" i="26"/>
  <c r="I21" i="26"/>
  <c r="H21" i="26"/>
  <c r="G21" i="26"/>
  <c r="J20" i="26"/>
  <c r="I20" i="26"/>
  <c r="H20" i="26"/>
  <c r="G20" i="26"/>
  <c r="J19" i="26"/>
  <c r="I19" i="26"/>
  <c r="H19" i="26"/>
  <c r="G19" i="26"/>
  <c r="J18" i="26"/>
  <c r="I18" i="26"/>
  <c r="H18" i="26"/>
  <c r="G18" i="26"/>
  <c r="J17" i="26"/>
  <c r="I17" i="26"/>
  <c r="H17" i="26"/>
  <c r="G17" i="26"/>
  <c r="J16" i="26"/>
  <c r="I16" i="26"/>
  <c r="H16" i="26"/>
  <c r="G16" i="26"/>
  <c r="J15" i="26"/>
  <c r="I15" i="26"/>
  <c r="H15" i="26"/>
  <c r="G15" i="26"/>
  <c r="J14" i="26"/>
  <c r="I14" i="26"/>
  <c r="H14" i="26"/>
  <c r="G14" i="26"/>
  <c r="J13" i="26"/>
  <c r="I13" i="26"/>
  <c r="H13" i="26"/>
  <c r="G13" i="26"/>
  <c r="J12" i="26"/>
  <c r="I12" i="26"/>
  <c r="H12" i="26"/>
  <c r="G12" i="26"/>
  <c r="J11" i="26"/>
  <c r="I11" i="26"/>
  <c r="H11" i="26"/>
  <c r="G11" i="26"/>
  <c r="J10" i="26"/>
  <c r="I10" i="26"/>
  <c r="H10" i="26"/>
  <c r="G10" i="26"/>
  <c r="J9" i="26"/>
  <c r="I9" i="26"/>
  <c r="H9" i="26"/>
  <c r="G9" i="26"/>
  <c r="J8" i="26"/>
  <c r="I8" i="26"/>
  <c r="H8" i="26"/>
  <c r="G8" i="26"/>
  <c r="J7" i="26"/>
  <c r="I7" i="26"/>
  <c r="H7" i="26"/>
  <c r="G7" i="26"/>
  <c r="J6" i="26"/>
  <c r="I6" i="26"/>
  <c r="H6" i="26"/>
  <c r="G6" i="26"/>
  <c r="J5" i="26"/>
  <c r="I5" i="26"/>
  <c r="H5" i="26"/>
  <c r="G5" i="26"/>
  <c r="J4" i="26"/>
  <c r="I4" i="26"/>
  <c r="H4" i="26"/>
  <c r="G4" i="26"/>
  <c r="D1" i="26"/>
  <c r="L49" i="25"/>
  <c r="K49" i="25"/>
  <c r="J47" i="25"/>
  <c r="I47" i="25"/>
  <c r="H47" i="25"/>
  <c r="G47" i="25"/>
  <c r="J46" i="25"/>
  <c r="I46" i="25"/>
  <c r="H46" i="25"/>
  <c r="G46" i="25"/>
  <c r="J45" i="25"/>
  <c r="I45" i="25"/>
  <c r="H45" i="25"/>
  <c r="G45" i="25"/>
  <c r="J44" i="25"/>
  <c r="I44" i="25"/>
  <c r="H44" i="25"/>
  <c r="G44" i="25"/>
  <c r="J43" i="25"/>
  <c r="I43" i="25"/>
  <c r="H43" i="25"/>
  <c r="G43" i="25"/>
  <c r="J42" i="25"/>
  <c r="I42" i="25"/>
  <c r="H42" i="25"/>
  <c r="G42" i="25"/>
  <c r="J41" i="25"/>
  <c r="I41" i="25"/>
  <c r="H41" i="25"/>
  <c r="G41" i="25"/>
  <c r="J40" i="25"/>
  <c r="I40" i="25"/>
  <c r="H40" i="25"/>
  <c r="G40" i="25"/>
  <c r="J39" i="25"/>
  <c r="I39" i="25"/>
  <c r="H39" i="25"/>
  <c r="G39" i="25"/>
  <c r="J38" i="25"/>
  <c r="I38" i="25"/>
  <c r="H38" i="25"/>
  <c r="G38" i="25"/>
  <c r="J37" i="25"/>
  <c r="I37" i="25"/>
  <c r="H37" i="25"/>
  <c r="G37" i="25"/>
  <c r="J36" i="25"/>
  <c r="I36" i="25"/>
  <c r="H36" i="25"/>
  <c r="G36" i="25"/>
  <c r="J35" i="25"/>
  <c r="I35" i="25"/>
  <c r="H35" i="25"/>
  <c r="G35" i="25"/>
  <c r="J34" i="25"/>
  <c r="I34" i="25"/>
  <c r="H34" i="25"/>
  <c r="G34" i="25"/>
  <c r="J33" i="25"/>
  <c r="I33" i="25"/>
  <c r="H33" i="25"/>
  <c r="G33" i="25"/>
  <c r="J32" i="25"/>
  <c r="I32" i="25"/>
  <c r="H32" i="25"/>
  <c r="G32" i="25"/>
  <c r="J31" i="25"/>
  <c r="I31" i="25"/>
  <c r="H31" i="25"/>
  <c r="G31" i="25"/>
  <c r="J30" i="25"/>
  <c r="I30" i="25"/>
  <c r="H30" i="25"/>
  <c r="G30" i="25"/>
  <c r="J29" i="25"/>
  <c r="I29" i="25"/>
  <c r="H29" i="25"/>
  <c r="G29" i="25"/>
  <c r="J28" i="25"/>
  <c r="I28" i="25"/>
  <c r="H28" i="25"/>
  <c r="G28" i="25"/>
  <c r="J27" i="25"/>
  <c r="I27" i="25"/>
  <c r="H27" i="25"/>
  <c r="G27" i="25"/>
  <c r="J26" i="25"/>
  <c r="I26" i="25"/>
  <c r="H26" i="25"/>
  <c r="G26" i="25"/>
  <c r="J25" i="25"/>
  <c r="I25" i="25"/>
  <c r="H25" i="25"/>
  <c r="G25" i="25"/>
  <c r="J24" i="25"/>
  <c r="I24" i="25"/>
  <c r="H24" i="25"/>
  <c r="G24" i="25"/>
  <c r="J23" i="25"/>
  <c r="I23" i="25"/>
  <c r="H23" i="25"/>
  <c r="G23" i="25"/>
  <c r="J22" i="25"/>
  <c r="I22" i="25"/>
  <c r="H22" i="25"/>
  <c r="G22" i="25"/>
  <c r="J21" i="25"/>
  <c r="I21" i="25"/>
  <c r="H21" i="25"/>
  <c r="G21" i="25"/>
  <c r="J20" i="25"/>
  <c r="I20" i="25"/>
  <c r="H20" i="25"/>
  <c r="G20" i="25"/>
  <c r="J19" i="25"/>
  <c r="I19" i="25"/>
  <c r="H19" i="25"/>
  <c r="G19" i="25"/>
  <c r="J18" i="25"/>
  <c r="I18" i="25"/>
  <c r="H18" i="25"/>
  <c r="G18" i="25"/>
  <c r="J17" i="25"/>
  <c r="I17" i="25"/>
  <c r="H17" i="25"/>
  <c r="G17" i="25"/>
  <c r="J16" i="25"/>
  <c r="I16" i="25"/>
  <c r="H16" i="25"/>
  <c r="G16" i="25"/>
  <c r="J15" i="25"/>
  <c r="I15" i="25"/>
  <c r="H15" i="25"/>
  <c r="G15" i="25"/>
  <c r="J14" i="25"/>
  <c r="I14" i="25"/>
  <c r="H14" i="25"/>
  <c r="G14" i="25"/>
  <c r="J13" i="25"/>
  <c r="I13" i="25"/>
  <c r="H13" i="25"/>
  <c r="G13" i="25"/>
  <c r="J12" i="25"/>
  <c r="I12" i="25"/>
  <c r="H12" i="25"/>
  <c r="G12" i="25"/>
  <c r="J11" i="25"/>
  <c r="I11" i="25"/>
  <c r="H11" i="25"/>
  <c r="G11" i="25"/>
  <c r="J10" i="25"/>
  <c r="I10" i="25"/>
  <c r="H10" i="25"/>
  <c r="G10" i="25"/>
  <c r="J9" i="25"/>
  <c r="I9" i="25"/>
  <c r="H9" i="25"/>
  <c r="G9" i="25"/>
  <c r="J8" i="25"/>
  <c r="I8" i="25"/>
  <c r="H8" i="25"/>
  <c r="G8" i="25"/>
  <c r="J7" i="25"/>
  <c r="I7" i="25"/>
  <c r="H7" i="25"/>
  <c r="G7" i="25"/>
  <c r="J6" i="25"/>
  <c r="I6" i="25"/>
  <c r="H6" i="25"/>
  <c r="G6" i="25"/>
  <c r="J5" i="25"/>
  <c r="I5" i="25"/>
  <c r="H5" i="25"/>
  <c r="G5" i="25"/>
  <c r="J4" i="25"/>
  <c r="I4" i="25"/>
  <c r="H4" i="25"/>
  <c r="G4" i="25"/>
  <c r="D1" i="25"/>
  <c r="L49" i="24"/>
  <c r="K49" i="24"/>
  <c r="J47" i="24"/>
  <c r="I47" i="24"/>
  <c r="H47" i="24"/>
  <c r="G47" i="24"/>
  <c r="J46" i="24"/>
  <c r="I46" i="24"/>
  <c r="H46" i="24"/>
  <c r="G46" i="24"/>
  <c r="J45" i="24"/>
  <c r="I45" i="24"/>
  <c r="H45" i="24"/>
  <c r="G45" i="24"/>
  <c r="J44" i="24"/>
  <c r="I44" i="24"/>
  <c r="H44" i="24"/>
  <c r="G44" i="24"/>
  <c r="J43" i="24"/>
  <c r="I43" i="24"/>
  <c r="H43" i="24"/>
  <c r="G43" i="24"/>
  <c r="J42" i="24"/>
  <c r="I42" i="24"/>
  <c r="H42" i="24"/>
  <c r="G42" i="24"/>
  <c r="J41" i="24"/>
  <c r="I41" i="24"/>
  <c r="H41" i="24"/>
  <c r="G41" i="24"/>
  <c r="J40" i="24"/>
  <c r="I40" i="24"/>
  <c r="H40" i="24"/>
  <c r="G40" i="24"/>
  <c r="J39" i="24"/>
  <c r="I39" i="24"/>
  <c r="H39" i="24"/>
  <c r="G39" i="24"/>
  <c r="J38" i="24"/>
  <c r="I38" i="24"/>
  <c r="H38" i="24"/>
  <c r="G38" i="24"/>
  <c r="J37" i="24"/>
  <c r="I37" i="24"/>
  <c r="H37" i="24"/>
  <c r="G37" i="24"/>
  <c r="J36" i="24"/>
  <c r="I36" i="24"/>
  <c r="H36" i="24"/>
  <c r="G36" i="24"/>
  <c r="J35" i="24"/>
  <c r="I35" i="24"/>
  <c r="H35" i="24"/>
  <c r="G35" i="24"/>
  <c r="J34" i="24"/>
  <c r="I34" i="24"/>
  <c r="H34" i="24"/>
  <c r="G34" i="24"/>
  <c r="J33" i="24"/>
  <c r="I33" i="24"/>
  <c r="H33" i="24"/>
  <c r="G33" i="24"/>
  <c r="J32" i="24"/>
  <c r="I32" i="24"/>
  <c r="H32" i="24"/>
  <c r="G32" i="24"/>
  <c r="J31" i="24"/>
  <c r="I31" i="24"/>
  <c r="H31" i="24"/>
  <c r="G31" i="24"/>
  <c r="J30" i="24"/>
  <c r="I30" i="24"/>
  <c r="H30" i="24"/>
  <c r="G30" i="24"/>
  <c r="J29" i="24"/>
  <c r="I29" i="24"/>
  <c r="H29" i="24"/>
  <c r="G29" i="24"/>
  <c r="J28" i="24"/>
  <c r="I28" i="24"/>
  <c r="H28" i="24"/>
  <c r="G28" i="24"/>
  <c r="J27" i="24"/>
  <c r="I27" i="24"/>
  <c r="H27" i="24"/>
  <c r="G27" i="24"/>
  <c r="J26" i="24"/>
  <c r="I26" i="24"/>
  <c r="H26" i="24"/>
  <c r="G26" i="24"/>
  <c r="J25" i="24"/>
  <c r="I25" i="24"/>
  <c r="H25" i="24"/>
  <c r="G25" i="24"/>
  <c r="J24" i="24"/>
  <c r="I24" i="24"/>
  <c r="H24" i="24"/>
  <c r="G24" i="24"/>
  <c r="J23" i="24"/>
  <c r="I23" i="24"/>
  <c r="H23" i="24"/>
  <c r="G23" i="24"/>
  <c r="J22" i="24"/>
  <c r="I22" i="24"/>
  <c r="H22" i="24"/>
  <c r="G22" i="24"/>
  <c r="J21" i="24"/>
  <c r="I21" i="24"/>
  <c r="H21" i="24"/>
  <c r="G21" i="24"/>
  <c r="J20" i="24"/>
  <c r="I20" i="24"/>
  <c r="H20" i="24"/>
  <c r="G20" i="24"/>
  <c r="J19" i="24"/>
  <c r="I19" i="24"/>
  <c r="H19" i="24"/>
  <c r="G19" i="24"/>
  <c r="J18" i="24"/>
  <c r="I18" i="24"/>
  <c r="H18" i="24"/>
  <c r="G18" i="24"/>
  <c r="J17" i="24"/>
  <c r="I17" i="24"/>
  <c r="H17" i="24"/>
  <c r="G17" i="24"/>
  <c r="J16" i="24"/>
  <c r="I16" i="24"/>
  <c r="H16" i="24"/>
  <c r="G16" i="24"/>
  <c r="J15" i="24"/>
  <c r="I15" i="24"/>
  <c r="H15" i="24"/>
  <c r="G15" i="24"/>
  <c r="J14" i="24"/>
  <c r="I14" i="24"/>
  <c r="H14" i="24"/>
  <c r="G14" i="24"/>
  <c r="J13" i="24"/>
  <c r="I13" i="24"/>
  <c r="H13" i="24"/>
  <c r="G13" i="24"/>
  <c r="J12" i="24"/>
  <c r="I12" i="24"/>
  <c r="H12" i="24"/>
  <c r="G12" i="24"/>
  <c r="J11" i="24"/>
  <c r="I11" i="24"/>
  <c r="H11" i="24"/>
  <c r="G11" i="24"/>
  <c r="J10" i="24"/>
  <c r="I10" i="24"/>
  <c r="H10" i="24"/>
  <c r="G10" i="24"/>
  <c r="J9" i="24"/>
  <c r="I9" i="24"/>
  <c r="H9" i="24"/>
  <c r="G9" i="24"/>
  <c r="J8" i="24"/>
  <c r="I8" i="24"/>
  <c r="H8" i="24"/>
  <c r="G8" i="24"/>
  <c r="J7" i="24"/>
  <c r="I7" i="24"/>
  <c r="H7" i="24"/>
  <c r="G7" i="24"/>
  <c r="J6" i="24"/>
  <c r="I6" i="24"/>
  <c r="H6" i="24"/>
  <c r="G6" i="24"/>
  <c r="J5" i="24"/>
  <c r="I5" i="24"/>
  <c r="H5" i="24"/>
  <c r="G5" i="24"/>
  <c r="J4" i="24"/>
  <c r="I4" i="24"/>
  <c r="H4" i="24"/>
  <c r="G4" i="24"/>
  <c r="D1" i="24"/>
  <c r="L49" i="23"/>
  <c r="K49" i="23"/>
  <c r="J47" i="23"/>
  <c r="I47" i="23"/>
  <c r="H47" i="23"/>
  <c r="G47" i="23"/>
  <c r="J46" i="23"/>
  <c r="I46" i="23"/>
  <c r="H46" i="23"/>
  <c r="G46" i="23"/>
  <c r="J45" i="23"/>
  <c r="I45" i="23"/>
  <c r="H45" i="23"/>
  <c r="G45" i="23"/>
  <c r="J44" i="23"/>
  <c r="I44" i="23"/>
  <c r="H44" i="23"/>
  <c r="G44" i="23"/>
  <c r="J43" i="23"/>
  <c r="I43" i="23"/>
  <c r="H43" i="23"/>
  <c r="G43" i="23"/>
  <c r="J42" i="23"/>
  <c r="I42" i="23"/>
  <c r="H42" i="23"/>
  <c r="G42" i="23"/>
  <c r="J41" i="23"/>
  <c r="I41" i="23"/>
  <c r="H41" i="23"/>
  <c r="G41" i="23"/>
  <c r="J40" i="23"/>
  <c r="I40" i="23"/>
  <c r="H40" i="23"/>
  <c r="G40" i="23"/>
  <c r="J39" i="23"/>
  <c r="I39" i="23"/>
  <c r="H39" i="23"/>
  <c r="G39" i="23"/>
  <c r="J38" i="23"/>
  <c r="I38" i="23"/>
  <c r="H38" i="23"/>
  <c r="G38" i="23"/>
  <c r="J37" i="23"/>
  <c r="I37" i="23"/>
  <c r="H37" i="23"/>
  <c r="G37" i="23"/>
  <c r="J36" i="23"/>
  <c r="I36" i="23"/>
  <c r="H36" i="23"/>
  <c r="G36" i="23"/>
  <c r="J35" i="23"/>
  <c r="I35" i="23"/>
  <c r="H35" i="23"/>
  <c r="G35" i="23"/>
  <c r="J34" i="23"/>
  <c r="I34" i="23"/>
  <c r="H34" i="23"/>
  <c r="G34" i="23"/>
  <c r="J33" i="23"/>
  <c r="I33" i="23"/>
  <c r="H33" i="23"/>
  <c r="G33" i="23"/>
  <c r="J32" i="23"/>
  <c r="I32" i="23"/>
  <c r="H32" i="23"/>
  <c r="G32" i="23"/>
  <c r="J31" i="23"/>
  <c r="I31" i="23"/>
  <c r="H31" i="23"/>
  <c r="G31" i="23"/>
  <c r="J30" i="23"/>
  <c r="I30" i="23"/>
  <c r="H30" i="23"/>
  <c r="G30" i="23"/>
  <c r="J29" i="23"/>
  <c r="I29" i="23"/>
  <c r="H29" i="23"/>
  <c r="G29" i="23"/>
  <c r="J28" i="23"/>
  <c r="I28" i="23"/>
  <c r="H28" i="23"/>
  <c r="G28" i="23"/>
  <c r="J27" i="23"/>
  <c r="I27" i="23"/>
  <c r="H27" i="23"/>
  <c r="G27" i="23"/>
  <c r="J26" i="23"/>
  <c r="I26" i="23"/>
  <c r="H26" i="23"/>
  <c r="G26" i="23"/>
  <c r="J25" i="23"/>
  <c r="I25" i="23"/>
  <c r="H25" i="23"/>
  <c r="G25" i="23"/>
  <c r="J24" i="23"/>
  <c r="I24" i="23"/>
  <c r="H24" i="23"/>
  <c r="G24" i="23"/>
  <c r="J23" i="23"/>
  <c r="I23" i="23"/>
  <c r="H23" i="23"/>
  <c r="G23" i="23"/>
  <c r="J22" i="23"/>
  <c r="I22" i="23"/>
  <c r="H22" i="23"/>
  <c r="G22" i="23"/>
  <c r="J21" i="23"/>
  <c r="I21" i="23"/>
  <c r="H21" i="23"/>
  <c r="G21" i="23"/>
  <c r="J20" i="23"/>
  <c r="I20" i="23"/>
  <c r="H20" i="23"/>
  <c r="G20" i="23"/>
  <c r="J19" i="23"/>
  <c r="I19" i="23"/>
  <c r="H19" i="23"/>
  <c r="G19" i="23"/>
  <c r="J18" i="23"/>
  <c r="I18" i="23"/>
  <c r="H18" i="23"/>
  <c r="G18" i="23"/>
  <c r="J17" i="23"/>
  <c r="I17" i="23"/>
  <c r="H17" i="23"/>
  <c r="G17" i="23"/>
  <c r="J16" i="23"/>
  <c r="I16" i="23"/>
  <c r="H16" i="23"/>
  <c r="G16" i="23"/>
  <c r="J15" i="23"/>
  <c r="I15" i="23"/>
  <c r="H15" i="23"/>
  <c r="G15" i="23"/>
  <c r="J14" i="23"/>
  <c r="I14" i="23"/>
  <c r="H14" i="23"/>
  <c r="G14" i="23"/>
  <c r="J13" i="23"/>
  <c r="I13" i="23"/>
  <c r="H13" i="23"/>
  <c r="G13" i="23"/>
  <c r="J12" i="23"/>
  <c r="I12" i="23"/>
  <c r="H12" i="23"/>
  <c r="G12" i="23"/>
  <c r="J11" i="23"/>
  <c r="I11" i="23"/>
  <c r="H11" i="23"/>
  <c r="G11" i="23"/>
  <c r="J10" i="23"/>
  <c r="I10" i="23"/>
  <c r="H10" i="23"/>
  <c r="G10" i="23"/>
  <c r="J9" i="23"/>
  <c r="I9" i="23"/>
  <c r="H9" i="23"/>
  <c r="G9" i="23"/>
  <c r="J8" i="23"/>
  <c r="I8" i="23"/>
  <c r="H8" i="23"/>
  <c r="G8" i="23"/>
  <c r="J7" i="23"/>
  <c r="I7" i="23"/>
  <c r="H7" i="23"/>
  <c r="G7" i="23"/>
  <c r="J6" i="23"/>
  <c r="I6" i="23"/>
  <c r="H6" i="23"/>
  <c r="G6" i="23"/>
  <c r="J5" i="23"/>
  <c r="I5" i="23"/>
  <c r="H5" i="23"/>
  <c r="G5" i="23"/>
  <c r="J4" i="23"/>
  <c r="I4" i="23"/>
  <c r="H4" i="23"/>
  <c r="G4" i="23"/>
  <c r="D1" i="23"/>
  <c r="L49" i="22"/>
  <c r="K49" i="22"/>
  <c r="J47" i="22"/>
  <c r="I47" i="22"/>
  <c r="H47" i="22"/>
  <c r="G47" i="22"/>
  <c r="J46" i="22"/>
  <c r="I46" i="22"/>
  <c r="H46" i="22"/>
  <c r="G46" i="22"/>
  <c r="J45" i="22"/>
  <c r="I45" i="22"/>
  <c r="H45" i="22"/>
  <c r="G45" i="22"/>
  <c r="J44" i="22"/>
  <c r="I44" i="22"/>
  <c r="H44" i="22"/>
  <c r="G44" i="22"/>
  <c r="J43" i="22"/>
  <c r="I43" i="22"/>
  <c r="H43" i="22"/>
  <c r="G43" i="22"/>
  <c r="J42" i="22"/>
  <c r="I42" i="22"/>
  <c r="H42" i="22"/>
  <c r="G42" i="22"/>
  <c r="J41" i="22"/>
  <c r="I41" i="22"/>
  <c r="H41" i="22"/>
  <c r="G41" i="22"/>
  <c r="J40" i="22"/>
  <c r="I40" i="22"/>
  <c r="H40" i="22"/>
  <c r="G40" i="22"/>
  <c r="J39" i="22"/>
  <c r="I39" i="22"/>
  <c r="H39" i="22"/>
  <c r="G39" i="22"/>
  <c r="J38" i="22"/>
  <c r="I38" i="22"/>
  <c r="H38" i="22"/>
  <c r="G38" i="22"/>
  <c r="J37" i="22"/>
  <c r="I37" i="22"/>
  <c r="H37" i="22"/>
  <c r="G37" i="22"/>
  <c r="J36" i="22"/>
  <c r="I36" i="22"/>
  <c r="H36" i="22"/>
  <c r="G36" i="22"/>
  <c r="J35" i="22"/>
  <c r="I35" i="22"/>
  <c r="H35" i="22"/>
  <c r="G35" i="22"/>
  <c r="J34" i="22"/>
  <c r="I34" i="22"/>
  <c r="H34" i="22"/>
  <c r="G34" i="22"/>
  <c r="J33" i="22"/>
  <c r="I33" i="22"/>
  <c r="H33" i="22"/>
  <c r="G33" i="22"/>
  <c r="J32" i="22"/>
  <c r="I32" i="22"/>
  <c r="H32" i="22"/>
  <c r="G32" i="22"/>
  <c r="J31" i="22"/>
  <c r="I31" i="22"/>
  <c r="H31" i="22"/>
  <c r="G31" i="22"/>
  <c r="J30" i="22"/>
  <c r="I30" i="22"/>
  <c r="H30" i="22"/>
  <c r="G30" i="22"/>
  <c r="J29" i="22"/>
  <c r="I29" i="22"/>
  <c r="H29" i="22"/>
  <c r="G29" i="22"/>
  <c r="J28" i="22"/>
  <c r="I28" i="22"/>
  <c r="H28" i="22"/>
  <c r="G28" i="22"/>
  <c r="J27" i="22"/>
  <c r="I27" i="22"/>
  <c r="H27" i="22"/>
  <c r="G27" i="22"/>
  <c r="J26" i="22"/>
  <c r="I26" i="22"/>
  <c r="H26" i="22"/>
  <c r="G26" i="22"/>
  <c r="J25" i="22"/>
  <c r="I25" i="22"/>
  <c r="H25" i="22"/>
  <c r="G25" i="22"/>
  <c r="J24" i="22"/>
  <c r="I24" i="22"/>
  <c r="H24" i="22"/>
  <c r="G24" i="22"/>
  <c r="J23" i="22"/>
  <c r="I23" i="22"/>
  <c r="H23" i="22"/>
  <c r="G23" i="22"/>
  <c r="J22" i="22"/>
  <c r="I22" i="22"/>
  <c r="H22" i="22"/>
  <c r="G22" i="22"/>
  <c r="J21" i="22"/>
  <c r="I21" i="22"/>
  <c r="H21" i="22"/>
  <c r="G21" i="22"/>
  <c r="J20" i="22"/>
  <c r="I20" i="22"/>
  <c r="H20" i="22"/>
  <c r="G20" i="22"/>
  <c r="J19" i="22"/>
  <c r="I19" i="22"/>
  <c r="H19" i="22"/>
  <c r="G19" i="22"/>
  <c r="J18" i="22"/>
  <c r="I18" i="22"/>
  <c r="H18" i="22"/>
  <c r="G18" i="22"/>
  <c r="J17" i="22"/>
  <c r="I17" i="22"/>
  <c r="H17" i="22"/>
  <c r="G17" i="22"/>
  <c r="J16" i="22"/>
  <c r="I16" i="22"/>
  <c r="H16" i="22"/>
  <c r="G16" i="22"/>
  <c r="J15" i="22"/>
  <c r="I15" i="22"/>
  <c r="H15" i="22"/>
  <c r="G15" i="22"/>
  <c r="J14" i="22"/>
  <c r="I14" i="22"/>
  <c r="H14" i="22"/>
  <c r="G14" i="22"/>
  <c r="J13" i="22"/>
  <c r="I13" i="22"/>
  <c r="H13" i="22"/>
  <c r="G13" i="22"/>
  <c r="J12" i="22"/>
  <c r="I12" i="22"/>
  <c r="H12" i="22"/>
  <c r="G12" i="22"/>
  <c r="J11" i="22"/>
  <c r="I11" i="22"/>
  <c r="H11" i="22"/>
  <c r="G11" i="22"/>
  <c r="J10" i="22"/>
  <c r="I10" i="22"/>
  <c r="H10" i="22"/>
  <c r="G10" i="22"/>
  <c r="J9" i="22"/>
  <c r="I9" i="22"/>
  <c r="H9" i="22"/>
  <c r="G9" i="22"/>
  <c r="J8" i="22"/>
  <c r="I8" i="22"/>
  <c r="H8" i="22"/>
  <c r="G8" i="22"/>
  <c r="J7" i="22"/>
  <c r="I7" i="22"/>
  <c r="H7" i="22"/>
  <c r="G7" i="22"/>
  <c r="J6" i="22"/>
  <c r="I6" i="22"/>
  <c r="H6" i="22"/>
  <c r="G6" i="22"/>
  <c r="J5" i="22"/>
  <c r="I5" i="22"/>
  <c r="H5" i="22"/>
  <c r="G5" i="22"/>
  <c r="J4" i="22"/>
  <c r="I4" i="22"/>
  <c r="H4" i="22"/>
  <c r="G4" i="22"/>
  <c r="D1" i="22"/>
  <c r="L49" i="21"/>
  <c r="K49" i="21"/>
  <c r="J47" i="21"/>
  <c r="I47" i="21"/>
  <c r="H47" i="21"/>
  <c r="G47" i="21"/>
  <c r="J46" i="21"/>
  <c r="I46" i="21"/>
  <c r="H46" i="21"/>
  <c r="G46" i="21"/>
  <c r="J45" i="21"/>
  <c r="I45" i="21"/>
  <c r="H45" i="21"/>
  <c r="G45" i="21"/>
  <c r="J44" i="21"/>
  <c r="I44" i="21"/>
  <c r="H44" i="21"/>
  <c r="G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I35" i="21"/>
  <c r="H35" i="21"/>
  <c r="G35" i="21"/>
  <c r="J34" i="21"/>
  <c r="I34" i="21"/>
  <c r="H34" i="21"/>
  <c r="G34" i="21"/>
  <c r="J33" i="21"/>
  <c r="I33" i="21"/>
  <c r="H33" i="21"/>
  <c r="G33" i="21"/>
  <c r="J32" i="21"/>
  <c r="I32" i="21"/>
  <c r="H32" i="21"/>
  <c r="G32" i="21"/>
  <c r="J31" i="21"/>
  <c r="I31" i="21"/>
  <c r="H31" i="21"/>
  <c r="G31" i="21"/>
  <c r="J30" i="21"/>
  <c r="I30" i="21"/>
  <c r="H30" i="21"/>
  <c r="G30" i="21"/>
  <c r="J29" i="21"/>
  <c r="I29" i="21"/>
  <c r="H29" i="21"/>
  <c r="G29" i="21"/>
  <c r="J28" i="21"/>
  <c r="I28" i="21"/>
  <c r="H28" i="21"/>
  <c r="G28"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J20" i="21"/>
  <c r="I20" i="21"/>
  <c r="H20" i="21"/>
  <c r="G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12" i="21"/>
  <c r="I12" i="21"/>
  <c r="H12" i="21"/>
  <c r="G12" i="21"/>
  <c r="J11" i="21"/>
  <c r="I11" i="21"/>
  <c r="H11" i="21"/>
  <c r="G11" i="21"/>
  <c r="J10" i="21"/>
  <c r="I10" i="21"/>
  <c r="H10" i="21"/>
  <c r="G10" i="21"/>
  <c r="J9" i="21"/>
  <c r="I9" i="21"/>
  <c r="H9" i="21"/>
  <c r="G9" i="21"/>
  <c r="J8" i="21"/>
  <c r="I8" i="21"/>
  <c r="H8" i="21"/>
  <c r="G8" i="21"/>
  <c r="J7" i="21"/>
  <c r="I7" i="21"/>
  <c r="H7" i="21"/>
  <c r="G7" i="21"/>
  <c r="J6" i="21"/>
  <c r="I6" i="21"/>
  <c r="H6" i="21"/>
  <c r="G6" i="21"/>
  <c r="J5" i="21"/>
  <c r="I5" i="21"/>
  <c r="H5" i="21"/>
  <c r="G5" i="21"/>
  <c r="J4" i="21"/>
  <c r="I4" i="21"/>
  <c r="H4" i="21"/>
  <c r="G4" i="21"/>
  <c r="D1" i="21"/>
  <c r="L49" i="20"/>
  <c r="K49" i="20"/>
  <c r="J47" i="20"/>
  <c r="I47" i="20"/>
  <c r="H47" i="20"/>
  <c r="G47" i="20"/>
  <c r="J46" i="20"/>
  <c r="I46" i="20"/>
  <c r="H46" i="20"/>
  <c r="G46" i="20"/>
  <c r="J45" i="20"/>
  <c r="I45" i="20"/>
  <c r="H45" i="20"/>
  <c r="G45" i="20"/>
  <c r="J44" i="20"/>
  <c r="I44" i="20"/>
  <c r="H44" i="20"/>
  <c r="G44" i="20"/>
  <c r="J43" i="20"/>
  <c r="I43" i="20"/>
  <c r="H43" i="20"/>
  <c r="G43" i="20"/>
  <c r="J42" i="20"/>
  <c r="I42" i="20"/>
  <c r="H42" i="20"/>
  <c r="G42" i="20"/>
  <c r="J41" i="20"/>
  <c r="I41" i="20"/>
  <c r="H41" i="20"/>
  <c r="G41" i="20"/>
  <c r="J40" i="20"/>
  <c r="I40" i="20"/>
  <c r="H40" i="20"/>
  <c r="G40" i="20"/>
  <c r="J39" i="20"/>
  <c r="I39" i="20"/>
  <c r="H39" i="20"/>
  <c r="G39" i="20"/>
  <c r="J38" i="20"/>
  <c r="I38" i="20"/>
  <c r="H38" i="20"/>
  <c r="G38" i="20"/>
  <c r="J37" i="20"/>
  <c r="I37" i="20"/>
  <c r="H37" i="20"/>
  <c r="G37" i="20"/>
  <c r="J36" i="20"/>
  <c r="I36" i="20"/>
  <c r="H36" i="20"/>
  <c r="G36" i="20"/>
  <c r="J35" i="20"/>
  <c r="I35" i="20"/>
  <c r="H35" i="20"/>
  <c r="G35" i="20"/>
  <c r="J34" i="20"/>
  <c r="I34" i="20"/>
  <c r="H34" i="20"/>
  <c r="G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24" i="20"/>
  <c r="I24" i="20"/>
  <c r="H24" i="20"/>
  <c r="G24" i="20"/>
  <c r="J23" i="20"/>
  <c r="I23" i="20"/>
  <c r="H23" i="20"/>
  <c r="G23" i="20"/>
  <c r="J22" i="20"/>
  <c r="I22" i="20"/>
  <c r="H22" i="20"/>
  <c r="G22" i="20"/>
  <c r="J21" i="20"/>
  <c r="I21" i="20"/>
  <c r="H21" i="20"/>
  <c r="G21" i="20"/>
  <c r="J20" i="20"/>
  <c r="I20" i="20"/>
  <c r="H20" i="20"/>
  <c r="G20" i="20"/>
  <c r="J19" i="20"/>
  <c r="I19" i="20"/>
  <c r="H19" i="20"/>
  <c r="G19" i="20"/>
  <c r="J18" i="20"/>
  <c r="I18" i="20"/>
  <c r="H18" i="20"/>
  <c r="G18" i="20"/>
  <c r="J17" i="20"/>
  <c r="I17" i="20"/>
  <c r="H17" i="20"/>
  <c r="G17" i="20"/>
  <c r="J16" i="20"/>
  <c r="I16" i="20"/>
  <c r="H16" i="20"/>
  <c r="G16" i="20"/>
  <c r="J15" i="20"/>
  <c r="I15" i="20"/>
  <c r="H15" i="20"/>
  <c r="G15" i="20"/>
  <c r="J14" i="20"/>
  <c r="I14" i="20"/>
  <c r="H14" i="20"/>
  <c r="G14" i="20"/>
  <c r="J13" i="20"/>
  <c r="I13" i="20"/>
  <c r="H13" i="20"/>
  <c r="G13" i="20"/>
  <c r="J12" i="20"/>
  <c r="I12" i="20"/>
  <c r="H12" i="20"/>
  <c r="G12" i="20"/>
  <c r="J11" i="20"/>
  <c r="I11" i="20"/>
  <c r="H11" i="20"/>
  <c r="G11" i="20"/>
  <c r="J10" i="20"/>
  <c r="I10" i="20"/>
  <c r="H10" i="20"/>
  <c r="G10" i="20"/>
  <c r="J9" i="20"/>
  <c r="I9" i="20"/>
  <c r="H9" i="20"/>
  <c r="G9" i="20"/>
  <c r="J8" i="20"/>
  <c r="I8" i="20"/>
  <c r="H8" i="20"/>
  <c r="G8" i="20"/>
  <c r="J7" i="20"/>
  <c r="I7" i="20"/>
  <c r="H7" i="20"/>
  <c r="G7" i="20"/>
  <c r="J6" i="20"/>
  <c r="I6" i="20"/>
  <c r="H6" i="20"/>
  <c r="G6" i="20"/>
  <c r="J5" i="20"/>
  <c r="I5" i="20"/>
  <c r="H5" i="20"/>
  <c r="G5" i="20"/>
  <c r="J4" i="20"/>
  <c r="I4" i="20"/>
  <c r="H4" i="20"/>
  <c r="G4" i="20"/>
  <c r="D1" i="20"/>
  <c r="L49" i="19"/>
  <c r="K49" i="19"/>
  <c r="J47" i="19"/>
  <c r="I47" i="19"/>
  <c r="H47" i="19"/>
  <c r="G47" i="19"/>
  <c r="J46" i="19"/>
  <c r="I46" i="19"/>
  <c r="H46" i="19"/>
  <c r="G46" i="19"/>
  <c r="J45" i="19"/>
  <c r="I45" i="19"/>
  <c r="H45" i="19"/>
  <c r="G45" i="19"/>
  <c r="J44" i="19"/>
  <c r="I44" i="19"/>
  <c r="H44" i="19"/>
  <c r="G44" i="19"/>
  <c r="J43" i="19"/>
  <c r="I43" i="19"/>
  <c r="H43" i="19"/>
  <c r="G43" i="19"/>
  <c r="J42" i="19"/>
  <c r="I42" i="19"/>
  <c r="H42" i="19"/>
  <c r="G42" i="19"/>
  <c r="J41" i="19"/>
  <c r="I41" i="19"/>
  <c r="H41" i="19"/>
  <c r="G41" i="19"/>
  <c r="J40" i="19"/>
  <c r="I40" i="19"/>
  <c r="H40" i="19"/>
  <c r="G40" i="19"/>
  <c r="J39" i="19"/>
  <c r="I39" i="19"/>
  <c r="H39" i="19"/>
  <c r="G39" i="19"/>
  <c r="J38" i="19"/>
  <c r="I38" i="19"/>
  <c r="H38" i="19"/>
  <c r="G38" i="19"/>
  <c r="J37" i="19"/>
  <c r="I37" i="19"/>
  <c r="H37" i="19"/>
  <c r="G37" i="19"/>
  <c r="J36" i="19"/>
  <c r="I36" i="19"/>
  <c r="H36" i="19"/>
  <c r="G36" i="19"/>
  <c r="J35" i="19"/>
  <c r="I35" i="19"/>
  <c r="H35" i="19"/>
  <c r="G35" i="19"/>
  <c r="J34" i="19"/>
  <c r="I34" i="19"/>
  <c r="H34" i="19"/>
  <c r="G34" i="19"/>
  <c r="J33" i="19"/>
  <c r="I33" i="19"/>
  <c r="H33" i="19"/>
  <c r="G33" i="19"/>
  <c r="J32" i="19"/>
  <c r="I32" i="19"/>
  <c r="H32" i="19"/>
  <c r="G32" i="19"/>
  <c r="J31" i="19"/>
  <c r="I31" i="19"/>
  <c r="H31" i="19"/>
  <c r="G31" i="19"/>
  <c r="J30" i="19"/>
  <c r="I30" i="19"/>
  <c r="H30" i="19"/>
  <c r="G30" i="19"/>
  <c r="J29" i="19"/>
  <c r="I29" i="19"/>
  <c r="H29" i="19"/>
  <c r="G29" i="19"/>
  <c r="J28" i="19"/>
  <c r="I28" i="19"/>
  <c r="H28" i="19"/>
  <c r="G28" i="19"/>
  <c r="J27" i="19"/>
  <c r="I27" i="19"/>
  <c r="H27" i="19"/>
  <c r="G27" i="19"/>
  <c r="J26" i="19"/>
  <c r="I26" i="19"/>
  <c r="H26" i="19"/>
  <c r="G26" i="19"/>
  <c r="J25" i="19"/>
  <c r="I25" i="19"/>
  <c r="H25" i="19"/>
  <c r="G25" i="19"/>
  <c r="J24" i="19"/>
  <c r="I24" i="19"/>
  <c r="H24" i="19"/>
  <c r="G24" i="19"/>
  <c r="J23" i="19"/>
  <c r="I23" i="19"/>
  <c r="H23" i="19"/>
  <c r="G23" i="19"/>
  <c r="J22" i="19"/>
  <c r="I22" i="19"/>
  <c r="H22" i="19"/>
  <c r="G22" i="19"/>
  <c r="J21" i="19"/>
  <c r="I21" i="19"/>
  <c r="H21" i="19"/>
  <c r="G21" i="19"/>
  <c r="J20" i="19"/>
  <c r="I20" i="19"/>
  <c r="H20" i="19"/>
  <c r="G20" i="19"/>
  <c r="J19" i="19"/>
  <c r="I19" i="19"/>
  <c r="H19" i="19"/>
  <c r="G19" i="19"/>
  <c r="J18" i="19"/>
  <c r="I18" i="19"/>
  <c r="H18" i="19"/>
  <c r="G18" i="19"/>
  <c r="J17" i="19"/>
  <c r="I17" i="19"/>
  <c r="H17" i="19"/>
  <c r="G17" i="19"/>
  <c r="J16" i="19"/>
  <c r="I16" i="19"/>
  <c r="H16" i="19"/>
  <c r="G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D1" i="19"/>
  <c r="L47" i="18"/>
  <c r="K47" i="18"/>
  <c r="J47" i="18"/>
  <c r="I47" i="18"/>
  <c r="H47" i="18"/>
  <c r="G47" i="18"/>
  <c r="L46" i="18"/>
  <c r="K46" i="18"/>
  <c r="J46" i="18"/>
  <c r="I46" i="18"/>
  <c r="H46" i="18"/>
  <c r="G46" i="18"/>
  <c r="L45" i="18"/>
  <c r="K45" i="18"/>
  <c r="J45" i="18"/>
  <c r="I45" i="18"/>
  <c r="H45" i="18"/>
  <c r="G45" i="18"/>
  <c r="L44" i="18"/>
  <c r="K44" i="18"/>
  <c r="J44" i="18"/>
  <c r="I44" i="18"/>
  <c r="H44" i="18"/>
  <c r="G44" i="18"/>
  <c r="L43" i="18"/>
  <c r="K43" i="18"/>
  <c r="J43" i="18"/>
  <c r="I43" i="18"/>
  <c r="H43" i="18"/>
  <c r="G43" i="18"/>
  <c r="L42" i="18"/>
  <c r="K42" i="18"/>
  <c r="J42" i="18"/>
  <c r="I42" i="18"/>
  <c r="H42" i="18"/>
  <c r="G42" i="18"/>
  <c r="L41" i="18"/>
  <c r="K41" i="18"/>
  <c r="J41" i="18"/>
  <c r="I41" i="18"/>
  <c r="H41" i="18"/>
  <c r="G41" i="18"/>
  <c r="L40" i="18"/>
  <c r="K40" i="18"/>
  <c r="J40" i="18"/>
  <c r="I40" i="18"/>
  <c r="H40" i="18"/>
  <c r="G40" i="18"/>
  <c r="L39" i="18"/>
  <c r="K39" i="18"/>
  <c r="J39" i="18"/>
  <c r="I39" i="18"/>
  <c r="H39" i="18"/>
  <c r="G39" i="18"/>
  <c r="L38" i="18"/>
  <c r="K38" i="18"/>
  <c r="J38" i="18"/>
  <c r="I38" i="18"/>
  <c r="H38" i="18"/>
  <c r="G38" i="18"/>
  <c r="L37" i="18"/>
  <c r="K37" i="18"/>
  <c r="J37" i="18"/>
  <c r="I37" i="18"/>
  <c r="H37" i="18"/>
  <c r="G37" i="18"/>
  <c r="L36" i="18"/>
  <c r="K36" i="18"/>
  <c r="J36" i="18"/>
  <c r="I36" i="18"/>
  <c r="H36" i="18"/>
  <c r="G36" i="18"/>
  <c r="L35" i="18"/>
  <c r="K35" i="18"/>
  <c r="J35" i="18"/>
  <c r="I35" i="18"/>
  <c r="H35" i="18"/>
  <c r="G35" i="18"/>
  <c r="L34" i="18"/>
  <c r="K34" i="18"/>
  <c r="J34" i="18"/>
  <c r="I34" i="18"/>
  <c r="H34" i="18"/>
  <c r="G34" i="18"/>
  <c r="L33" i="18"/>
  <c r="K33" i="18"/>
  <c r="J33" i="18"/>
  <c r="I33" i="18"/>
  <c r="H33" i="18"/>
  <c r="G33" i="18"/>
  <c r="L32" i="18"/>
  <c r="K32" i="18"/>
  <c r="J32" i="18"/>
  <c r="I32" i="18"/>
  <c r="H32" i="18"/>
  <c r="G32" i="18"/>
  <c r="L31" i="18"/>
  <c r="K31" i="18"/>
  <c r="J31" i="18"/>
  <c r="I31" i="18"/>
  <c r="H31" i="18"/>
  <c r="G31" i="18"/>
  <c r="L30" i="18"/>
  <c r="K30" i="18"/>
  <c r="J30" i="18"/>
  <c r="I30" i="18"/>
  <c r="H30" i="18"/>
  <c r="G30" i="18"/>
  <c r="L29" i="18"/>
  <c r="K29" i="18"/>
  <c r="J29" i="18"/>
  <c r="I29" i="18"/>
  <c r="H29" i="18"/>
  <c r="G29" i="18"/>
  <c r="L28" i="18"/>
  <c r="K28" i="18"/>
  <c r="J28" i="18"/>
  <c r="I28" i="18"/>
  <c r="H28" i="18"/>
  <c r="G28" i="18"/>
  <c r="L27" i="18"/>
  <c r="K27" i="18"/>
  <c r="J27" i="18"/>
  <c r="I27" i="18"/>
  <c r="H27" i="18"/>
  <c r="G27" i="18"/>
  <c r="L26" i="18"/>
  <c r="K26" i="18"/>
  <c r="J26" i="18"/>
  <c r="I26" i="18"/>
  <c r="H26" i="18"/>
  <c r="G26" i="18"/>
  <c r="L25" i="18"/>
  <c r="K25" i="18"/>
  <c r="J25" i="18"/>
  <c r="I25" i="18"/>
  <c r="H25" i="18"/>
  <c r="G25" i="18"/>
  <c r="L24" i="18"/>
  <c r="K24" i="18"/>
  <c r="J24" i="18"/>
  <c r="I24" i="18"/>
  <c r="H24" i="18"/>
  <c r="G24" i="18"/>
  <c r="L23" i="18"/>
  <c r="K23" i="18"/>
  <c r="J23" i="18"/>
  <c r="I23" i="18"/>
  <c r="H23" i="18"/>
  <c r="G23" i="18"/>
  <c r="L22" i="18"/>
  <c r="K22" i="18"/>
  <c r="J22" i="18"/>
  <c r="I22" i="18"/>
  <c r="H22" i="18"/>
  <c r="G22" i="18"/>
  <c r="L21" i="18"/>
  <c r="K21" i="18"/>
  <c r="J21" i="18"/>
  <c r="I21" i="18"/>
  <c r="H21" i="18"/>
  <c r="G21" i="18"/>
  <c r="L20" i="18"/>
  <c r="K20" i="18"/>
  <c r="J20" i="18"/>
  <c r="I20" i="18"/>
  <c r="H20" i="18"/>
  <c r="G20" i="18"/>
  <c r="L19" i="18"/>
  <c r="K19" i="18"/>
  <c r="J19" i="18"/>
  <c r="I19" i="18"/>
  <c r="H19" i="18"/>
  <c r="G19" i="18"/>
  <c r="L18" i="18"/>
  <c r="K18" i="18"/>
  <c r="J18" i="18"/>
  <c r="I18" i="18"/>
  <c r="H18" i="18"/>
  <c r="G18" i="18"/>
  <c r="L17" i="18"/>
  <c r="K17" i="18"/>
  <c r="J17" i="18"/>
  <c r="I17" i="18"/>
  <c r="H17" i="18"/>
  <c r="G17" i="18"/>
  <c r="L16" i="18"/>
  <c r="K16" i="18"/>
  <c r="J16" i="18"/>
  <c r="I16" i="18"/>
  <c r="H16" i="18"/>
  <c r="G16" i="18"/>
  <c r="L15" i="18"/>
  <c r="K15" i="18"/>
  <c r="J15" i="18"/>
  <c r="I15" i="18"/>
  <c r="H15" i="18"/>
  <c r="G15" i="18"/>
  <c r="L14" i="18"/>
  <c r="K14" i="18"/>
  <c r="J14" i="18"/>
  <c r="I14" i="18"/>
  <c r="H14" i="18"/>
  <c r="G14" i="18"/>
  <c r="L13" i="18"/>
  <c r="K13" i="18"/>
  <c r="J13" i="18"/>
  <c r="I13" i="18"/>
  <c r="H13" i="18"/>
  <c r="G13" i="18"/>
  <c r="L12" i="18"/>
  <c r="K12" i="18"/>
  <c r="J12" i="18"/>
  <c r="I12" i="18"/>
  <c r="H12" i="18"/>
  <c r="G12" i="18"/>
  <c r="L11" i="18"/>
  <c r="K11" i="18"/>
  <c r="J11" i="18"/>
  <c r="I11" i="18"/>
  <c r="H11" i="18"/>
  <c r="G11" i="18"/>
  <c r="L10" i="18"/>
  <c r="K10" i="18"/>
  <c r="J10" i="18"/>
  <c r="I10" i="18"/>
  <c r="H10" i="18"/>
  <c r="G10" i="18"/>
  <c r="L9" i="18"/>
  <c r="K9" i="18"/>
  <c r="J9" i="18"/>
  <c r="I9" i="18"/>
  <c r="H9" i="18"/>
  <c r="G9" i="18"/>
  <c r="L8" i="18"/>
  <c r="K8" i="18"/>
  <c r="J8" i="18"/>
  <c r="I8" i="18"/>
  <c r="H8" i="18"/>
  <c r="G8" i="18"/>
  <c r="L7" i="18"/>
  <c r="K7" i="18"/>
  <c r="J7" i="18"/>
  <c r="I7" i="18"/>
  <c r="H7" i="18"/>
  <c r="G7" i="18"/>
  <c r="L6" i="18"/>
  <c r="K6" i="18"/>
  <c r="J6" i="18"/>
  <c r="I6" i="18"/>
  <c r="H6" i="18"/>
  <c r="G6" i="18"/>
  <c r="L5" i="18"/>
  <c r="K5" i="18"/>
  <c r="J5" i="18"/>
  <c r="I5" i="18"/>
  <c r="H5" i="18"/>
  <c r="G5" i="18"/>
  <c r="L4" i="18"/>
  <c r="K4" i="18"/>
  <c r="J4" i="18"/>
  <c r="I4" i="18"/>
  <c r="H4" i="18"/>
  <c r="G4" i="18"/>
  <c r="L3" i="18"/>
  <c r="K3" i="18"/>
  <c r="J3" i="18"/>
  <c r="I3" i="18"/>
  <c r="H3" i="18"/>
  <c r="G3" i="18"/>
  <c r="D1" i="18"/>
  <c r="L47" i="17"/>
  <c r="K47" i="17"/>
  <c r="J47" i="17"/>
  <c r="I47" i="17"/>
  <c r="H47" i="17"/>
  <c r="G47" i="17"/>
  <c r="L46" i="17"/>
  <c r="K46" i="17"/>
  <c r="J46" i="17"/>
  <c r="I46" i="17"/>
  <c r="H46" i="17"/>
  <c r="G46" i="17"/>
  <c r="L45" i="17"/>
  <c r="K45" i="17"/>
  <c r="J45" i="17"/>
  <c r="I45" i="17"/>
  <c r="H45" i="17"/>
  <c r="G45" i="17"/>
  <c r="L44" i="17"/>
  <c r="K44" i="17"/>
  <c r="J44" i="17"/>
  <c r="I44" i="17"/>
  <c r="H44" i="17"/>
  <c r="G44" i="17"/>
  <c r="L43" i="17"/>
  <c r="K43" i="17"/>
  <c r="J43" i="17"/>
  <c r="I43" i="17"/>
  <c r="H43" i="17"/>
  <c r="G43" i="17"/>
  <c r="L42" i="17"/>
  <c r="K42" i="17"/>
  <c r="J42" i="17"/>
  <c r="I42" i="17"/>
  <c r="H42" i="17"/>
  <c r="G42" i="17"/>
  <c r="L41" i="17"/>
  <c r="K41" i="17"/>
  <c r="J41" i="17"/>
  <c r="I41" i="17"/>
  <c r="H41" i="17"/>
  <c r="G41" i="17"/>
  <c r="L40" i="17"/>
  <c r="K40" i="17"/>
  <c r="J40" i="17"/>
  <c r="I40" i="17"/>
  <c r="H40" i="17"/>
  <c r="G40" i="17"/>
  <c r="L39" i="17"/>
  <c r="K39" i="17"/>
  <c r="J39" i="17"/>
  <c r="I39" i="17"/>
  <c r="H39" i="17"/>
  <c r="G39" i="17"/>
  <c r="L38" i="17"/>
  <c r="K38" i="17"/>
  <c r="J38" i="17"/>
  <c r="I38" i="17"/>
  <c r="H38" i="17"/>
  <c r="G38" i="17"/>
  <c r="L37" i="17"/>
  <c r="K37" i="17"/>
  <c r="J37" i="17"/>
  <c r="I37" i="17"/>
  <c r="H37" i="17"/>
  <c r="G37" i="17"/>
  <c r="L36" i="17"/>
  <c r="K36" i="17"/>
  <c r="J36" i="17"/>
  <c r="I36" i="17"/>
  <c r="H36" i="17"/>
  <c r="G36" i="17"/>
  <c r="L35" i="17"/>
  <c r="K35" i="17"/>
  <c r="J35" i="17"/>
  <c r="I35" i="17"/>
  <c r="H35" i="17"/>
  <c r="G35" i="17"/>
  <c r="L34" i="17"/>
  <c r="K34" i="17"/>
  <c r="J34" i="17"/>
  <c r="I34" i="17"/>
  <c r="H34" i="17"/>
  <c r="G34" i="17"/>
  <c r="L33" i="17"/>
  <c r="K33" i="17"/>
  <c r="J33" i="17"/>
  <c r="I33" i="17"/>
  <c r="H33" i="17"/>
  <c r="G33" i="17"/>
  <c r="L32" i="17"/>
  <c r="K32" i="17"/>
  <c r="J32" i="17"/>
  <c r="I32" i="17"/>
  <c r="H32" i="17"/>
  <c r="G32" i="17"/>
  <c r="L31" i="17"/>
  <c r="K31" i="17"/>
  <c r="J31" i="17"/>
  <c r="I31" i="17"/>
  <c r="H31" i="17"/>
  <c r="G31" i="17"/>
  <c r="L30" i="17"/>
  <c r="K30" i="17"/>
  <c r="J30" i="17"/>
  <c r="I30" i="17"/>
  <c r="H30" i="17"/>
  <c r="G30" i="17"/>
  <c r="L29" i="17"/>
  <c r="K29" i="17"/>
  <c r="J29" i="17"/>
  <c r="I29" i="17"/>
  <c r="H29" i="17"/>
  <c r="G29" i="17"/>
  <c r="L28" i="17"/>
  <c r="K28" i="17"/>
  <c r="J28" i="17"/>
  <c r="I28" i="17"/>
  <c r="H28" i="17"/>
  <c r="G28" i="17"/>
  <c r="L27" i="17"/>
  <c r="K27" i="17"/>
  <c r="J27" i="17"/>
  <c r="I27" i="17"/>
  <c r="H27" i="17"/>
  <c r="G27" i="17"/>
  <c r="L26" i="17"/>
  <c r="K26" i="17"/>
  <c r="J26" i="17"/>
  <c r="I26" i="17"/>
  <c r="H26" i="17"/>
  <c r="G26" i="17"/>
  <c r="L25" i="17"/>
  <c r="K25" i="17"/>
  <c r="J25" i="17"/>
  <c r="I25" i="17"/>
  <c r="H25" i="17"/>
  <c r="G25" i="17"/>
  <c r="L24" i="17"/>
  <c r="K24" i="17"/>
  <c r="J24" i="17"/>
  <c r="I24" i="17"/>
  <c r="H24" i="17"/>
  <c r="G24" i="17"/>
  <c r="L23" i="17"/>
  <c r="K23" i="17"/>
  <c r="J23" i="17"/>
  <c r="I23" i="17"/>
  <c r="H23" i="17"/>
  <c r="G23" i="17"/>
  <c r="L22" i="17"/>
  <c r="K22" i="17"/>
  <c r="J22" i="17"/>
  <c r="I22" i="17"/>
  <c r="H22" i="17"/>
  <c r="G22" i="17"/>
  <c r="L21" i="17"/>
  <c r="K21" i="17"/>
  <c r="J21" i="17"/>
  <c r="I21" i="17"/>
  <c r="H21" i="17"/>
  <c r="G21" i="17"/>
  <c r="L20" i="17"/>
  <c r="K20" i="17"/>
  <c r="J20" i="17"/>
  <c r="I20" i="17"/>
  <c r="H20" i="17"/>
  <c r="G20" i="17"/>
  <c r="L19" i="17"/>
  <c r="K19" i="17"/>
  <c r="J19" i="17"/>
  <c r="I19" i="17"/>
  <c r="H19" i="17"/>
  <c r="G19" i="17"/>
  <c r="L18" i="17"/>
  <c r="K18" i="17"/>
  <c r="J18" i="17"/>
  <c r="I18" i="17"/>
  <c r="H18" i="17"/>
  <c r="G18" i="17"/>
  <c r="L17" i="17"/>
  <c r="K17" i="17"/>
  <c r="J17" i="17"/>
  <c r="I17" i="17"/>
  <c r="H17" i="17"/>
  <c r="G17" i="17"/>
  <c r="L16" i="17"/>
  <c r="K16" i="17"/>
  <c r="J16" i="17"/>
  <c r="I16" i="17"/>
  <c r="H16" i="17"/>
  <c r="G16" i="17"/>
  <c r="L15" i="17"/>
  <c r="K15" i="17"/>
  <c r="J15" i="17"/>
  <c r="I15" i="17"/>
  <c r="H15" i="17"/>
  <c r="G15" i="17"/>
  <c r="L14" i="17"/>
  <c r="K14" i="17"/>
  <c r="J14" i="17"/>
  <c r="I14" i="17"/>
  <c r="H14" i="17"/>
  <c r="G14" i="17"/>
  <c r="L13" i="17"/>
  <c r="K13" i="17"/>
  <c r="J13" i="17"/>
  <c r="I13" i="17"/>
  <c r="H13" i="17"/>
  <c r="G13" i="17"/>
  <c r="L12" i="17"/>
  <c r="K12" i="17"/>
  <c r="J12" i="17"/>
  <c r="I12" i="17"/>
  <c r="H12" i="17"/>
  <c r="G12" i="17"/>
  <c r="L11" i="17"/>
  <c r="K11" i="17"/>
  <c r="J11" i="17"/>
  <c r="I11" i="17"/>
  <c r="H11" i="17"/>
  <c r="G11" i="17"/>
  <c r="L10" i="17"/>
  <c r="K10" i="17"/>
  <c r="J10" i="17"/>
  <c r="I10" i="17"/>
  <c r="H10" i="17"/>
  <c r="G10" i="17"/>
  <c r="L9" i="17"/>
  <c r="K9" i="17"/>
  <c r="J9" i="17"/>
  <c r="I9" i="17"/>
  <c r="H9" i="17"/>
  <c r="G9" i="17"/>
  <c r="L8" i="17"/>
  <c r="K8" i="17"/>
  <c r="J8" i="17"/>
  <c r="I8" i="17"/>
  <c r="H8" i="17"/>
  <c r="G8" i="17"/>
  <c r="L7" i="17"/>
  <c r="K7" i="17"/>
  <c r="J7" i="17"/>
  <c r="I7" i="17"/>
  <c r="H7" i="17"/>
  <c r="G7" i="17"/>
  <c r="L6" i="17"/>
  <c r="K6" i="17"/>
  <c r="J6" i="17"/>
  <c r="I6" i="17"/>
  <c r="H6" i="17"/>
  <c r="G6" i="17"/>
  <c r="L5" i="17"/>
  <c r="K5" i="17"/>
  <c r="J5" i="17"/>
  <c r="I5" i="17"/>
  <c r="H5" i="17"/>
  <c r="G5" i="17"/>
  <c r="L4" i="17"/>
  <c r="K4" i="17"/>
  <c r="J4" i="17"/>
  <c r="I4" i="17"/>
  <c r="H4" i="17"/>
  <c r="G4" i="17"/>
  <c r="L3" i="17"/>
  <c r="K3" i="17"/>
  <c r="J3" i="17"/>
  <c r="I3" i="17"/>
  <c r="H3" i="17"/>
  <c r="G3" i="17"/>
  <c r="D1" i="17"/>
  <c r="L49" i="16"/>
  <c r="K49" i="16"/>
  <c r="J49" i="16"/>
  <c r="I49" i="16"/>
  <c r="H49" i="16"/>
  <c r="G49" i="16"/>
  <c r="D1" i="16"/>
  <c r="L49" i="15"/>
  <c r="K49" i="15"/>
  <c r="J49" i="15"/>
  <c r="I49" i="15"/>
  <c r="H49" i="15"/>
  <c r="G49" i="15"/>
  <c r="D1" i="15"/>
  <c r="L49" i="14"/>
  <c r="K49" i="14"/>
  <c r="J49" i="14"/>
  <c r="I49" i="14"/>
  <c r="H49" i="14"/>
  <c r="G49" i="14"/>
  <c r="D1" i="14"/>
  <c r="L49" i="13"/>
  <c r="K49" i="13"/>
  <c r="J49" i="13"/>
  <c r="I49" i="13"/>
  <c r="H49" i="13"/>
  <c r="G49" i="13"/>
  <c r="D1" i="13"/>
  <c r="L47" i="12"/>
  <c r="K47" i="12"/>
  <c r="I47" i="12"/>
  <c r="H47" i="12"/>
  <c r="G47" i="12"/>
  <c r="L46" i="12"/>
  <c r="K46" i="12"/>
  <c r="I46" i="12"/>
  <c r="H46" i="12"/>
  <c r="G46" i="12"/>
  <c r="L45" i="12"/>
  <c r="K45" i="12"/>
  <c r="I45" i="12"/>
  <c r="H45" i="12"/>
  <c r="G45" i="12"/>
  <c r="L44" i="12"/>
  <c r="K44" i="12"/>
  <c r="I44" i="12"/>
  <c r="H44" i="12"/>
  <c r="G44" i="12"/>
  <c r="L43" i="12"/>
  <c r="K43" i="12"/>
  <c r="I43" i="12"/>
  <c r="H43" i="12"/>
  <c r="G43" i="12"/>
  <c r="L42" i="12"/>
  <c r="K42" i="12"/>
  <c r="I42" i="12"/>
  <c r="H42" i="12"/>
  <c r="G42" i="12"/>
  <c r="L41" i="12"/>
  <c r="K41" i="12"/>
  <c r="I41" i="12"/>
  <c r="H41" i="12"/>
  <c r="G41" i="12"/>
  <c r="L40" i="12"/>
  <c r="K40" i="12"/>
  <c r="I40" i="12"/>
  <c r="H40" i="12"/>
  <c r="G40" i="12"/>
  <c r="L39" i="12"/>
  <c r="K39" i="12"/>
  <c r="I39" i="12"/>
  <c r="H39" i="12"/>
  <c r="G39" i="12"/>
  <c r="L38" i="12"/>
  <c r="K38" i="12"/>
  <c r="I38" i="12"/>
  <c r="H38" i="12"/>
  <c r="G38" i="12"/>
  <c r="L37" i="12"/>
  <c r="K37" i="12"/>
  <c r="I37" i="12"/>
  <c r="H37" i="12"/>
  <c r="G37" i="12"/>
  <c r="L36" i="12"/>
  <c r="K36" i="12"/>
  <c r="I36" i="12"/>
  <c r="H36" i="12"/>
  <c r="G36" i="12"/>
  <c r="L35" i="12"/>
  <c r="K35" i="12"/>
  <c r="I35" i="12"/>
  <c r="H35" i="12"/>
  <c r="G35" i="12"/>
  <c r="L34" i="12"/>
  <c r="K34" i="12"/>
  <c r="I34" i="12"/>
  <c r="H34" i="12"/>
  <c r="G34" i="12"/>
  <c r="L33" i="12"/>
  <c r="K33" i="12"/>
  <c r="I33" i="12"/>
  <c r="H33" i="12"/>
  <c r="G33" i="12"/>
  <c r="L32" i="12"/>
  <c r="K32" i="12"/>
  <c r="I32" i="12"/>
  <c r="H32" i="12"/>
  <c r="G32" i="12"/>
  <c r="L31" i="12"/>
  <c r="K31" i="12"/>
  <c r="I31" i="12"/>
  <c r="H31" i="12"/>
  <c r="G31" i="12"/>
  <c r="L30" i="12"/>
  <c r="K30" i="12"/>
  <c r="I30" i="12"/>
  <c r="H30" i="12"/>
  <c r="G30" i="12"/>
  <c r="L29" i="12"/>
  <c r="K29" i="12"/>
  <c r="I29" i="12"/>
  <c r="H29" i="12"/>
  <c r="G29" i="12"/>
  <c r="L28" i="12"/>
  <c r="K28" i="12"/>
  <c r="I28" i="12"/>
  <c r="H28" i="12"/>
  <c r="G28" i="12"/>
  <c r="L27" i="12"/>
  <c r="K27" i="12"/>
  <c r="I27" i="12"/>
  <c r="H27" i="12"/>
  <c r="G27" i="12"/>
  <c r="L26" i="12"/>
  <c r="K26" i="12"/>
  <c r="I26" i="12"/>
  <c r="H26" i="12"/>
  <c r="G26" i="12"/>
  <c r="L25" i="12"/>
  <c r="K25" i="12"/>
  <c r="I25" i="12"/>
  <c r="H25" i="12"/>
  <c r="G25" i="12"/>
  <c r="L24" i="12"/>
  <c r="K24" i="12"/>
  <c r="I24" i="12"/>
  <c r="H24" i="12"/>
  <c r="G24" i="12"/>
  <c r="L23" i="12"/>
  <c r="K23" i="12"/>
  <c r="I23" i="12"/>
  <c r="H23" i="12"/>
  <c r="G23" i="12"/>
  <c r="L22" i="12"/>
  <c r="K22" i="12"/>
  <c r="I22" i="12"/>
  <c r="H22" i="12"/>
  <c r="G22" i="12"/>
  <c r="L21" i="12"/>
  <c r="K21" i="12"/>
  <c r="I21" i="12"/>
  <c r="H21" i="12"/>
  <c r="G21" i="12"/>
  <c r="L20" i="12"/>
  <c r="K20" i="12"/>
  <c r="I20" i="12"/>
  <c r="H20" i="12"/>
  <c r="G20" i="12"/>
  <c r="L19" i="12"/>
  <c r="K19" i="12"/>
  <c r="I19" i="12"/>
  <c r="H19" i="12"/>
  <c r="G19" i="12"/>
  <c r="L18" i="12"/>
  <c r="K18" i="12"/>
  <c r="I18" i="12"/>
  <c r="H18" i="12"/>
  <c r="G18" i="12"/>
  <c r="L17" i="12"/>
  <c r="K17" i="12"/>
  <c r="I17" i="12"/>
  <c r="H17" i="12"/>
  <c r="G17" i="12"/>
  <c r="L16" i="12"/>
  <c r="K16" i="12"/>
  <c r="I16" i="12"/>
  <c r="H16" i="12"/>
  <c r="G16" i="12"/>
  <c r="L15" i="12"/>
  <c r="K15" i="12"/>
  <c r="I15" i="12"/>
  <c r="H15" i="12"/>
  <c r="G15" i="12"/>
  <c r="L14" i="12"/>
  <c r="K14" i="12"/>
  <c r="I14" i="12"/>
  <c r="H14" i="12"/>
  <c r="G14" i="12"/>
  <c r="L13" i="12"/>
  <c r="K13" i="12"/>
  <c r="I13" i="12"/>
  <c r="H13" i="12"/>
  <c r="G13" i="12"/>
  <c r="L12" i="12"/>
  <c r="K12" i="12"/>
  <c r="I12" i="12"/>
  <c r="H12" i="12"/>
  <c r="G12" i="12"/>
  <c r="L11" i="12"/>
  <c r="K11" i="12"/>
  <c r="I11" i="12"/>
  <c r="H11" i="12"/>
  <c r="G11" i="12"/>
  <c r="L10" i="12"/>
  <c r="K10" i="12"/>
  <c r="I10" i="12"/>
  <c r="H10" i="12"/>
  <c r="G10" i="12"/>
  <c r="L9" i="12"/>
  <c r="K9" i="12"/>
  <c r="I9" i="12"/>
  <c r="H9" i="12"/>
  <c r="G9" i="12"/>
  <c r="L8" i="12"/>
  <c r="K8" i="12"/>
  <c r="I8" i="12"/>
  <c r="H8" i="12"/>
  <c r="G8" i="12"/>
  <c r="L7" i="12"/>
  <c r="K7" i="12"/>
  <c r="I7" i="12"/>
  <c r="H7" i="12"/>
  <c r="G7" i="12"/>
  <c r="L6" i="12"/>
  <c r="K6" i="12"/>
  <c r="I6" i="12"/>
  <c r="H6" i="12"/>
  <c r="G6" i="12"/>
  <c r="L5" i="12"/>
  <c r="K5" i="12"/>
  <c r="I5" i="12"/>
  <c r="H5" i="12"/>
  <c r="G5" i="12"/>
  <c r="L4" i="12"/>
  <c r="K4" i="12"/>
  <c r="I4" i="12"/>
  <c r="H4" i="12"/>
  <c r="G4" i="12"/>
  <c r="L3" i="12"/>
  <c r="K3" i="12"/>
  <c r="I3" i="12"/>
  <c r="H3" i="12"/>
  <c r="G3" i="12"/>
  <c r="D1" i="12"/>
  <c r="L49" i="11"/>
  <c r="K49" i="11"/>
  <c r="J47" i="11"/>
  <c r="J49" i="11" s="1"/>
  <c r="I47" i="11"/>
  <c r="I49" i="11" s="1"/>
  <c r="H47" i="11"/>
  <c r="H49" i="11" s="1"/>
  <c r="G47" i="11"/>
  <c r="G49" i="11" s="1"/>
  <c r="D1" i="11"/>
  <c r="L49" i="10"/>
  <c r="K49" i="10"/>
  <c r="J36" i="10"/>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 i="10"/>
  <c r="I4" i="10"/>
  <c r="H4" i="10"/>
  <c r="G4" i="10"/>
  <c r="D1" i="10"/>
  <c r="L49" i="9"/>
  <c r="K49" i="9"/>
  <c r="J49" i="9"/>
  <c r="I49" i="9"/>
  <c r="H49" i="9"/>
  <c r="G49" i="9"/>
  <c r="D1" i="9"/>
  <c r="H47" i="8"/>
  <c r="G47" i="8"/>
  <c r="F47" i="8"/>
  <c r="E47" i="8"/>
  <c r="D47" i="8"/>
  <c r="C47" i="8"/>
  <c r="D47" i="12" s="1"/>
  <c r="B47" i="8"/>
  <c r="C47" i="10" s="1"/>
  <c r="H46" i="8"/>
  <c r="G46" i="8"/>
  <c r="F46" i="8"/>
  <c r="E46" i="8"/>
  <c r="D46" i="8"/>
  <c r="C46" i="8"/>
  <c r="D46" i="16" s="1"/>
  <c r="B46" i="8"/>
  <c r="C46" i="12" s="1"/>
  <c r="H45" i="8"/>
  <c r="G45" i="8"/>
  <c r="F45" i="8"/>
  <c r="E45" i="8"/>
  <c r="D45" i="8"/>
  <c r="C45" i="8"/>
  <c r="D45" i="11" s="1"/>
  <c r="B45" i="8"/>
  <c r="H44" i="8"/>
  <c r="G44" i="8"/>
  <c r="F44" i="8"/>
  <c r="E44" i="8"/>
  <c r="D44" i="8"/>
  <c r="C44" i="8"/>
  <c r="B44" i="8"/>
  <c r="C44" i="13" s="1"/>
  <c r="H43" i="8"/>
  <c r="G43" i="8"/>
  <c r="F43" i="8"/>
  <c r="E43" i="8"/>
  <c r="D43" i="8"/>
  <c r="C43" i="8"/>
  <c r="D43" i="22" s="1"/>
  <c r="B43" i="8"/>
  <c r="C43" i="12" s="1"/>
  <c r="H42" i="8"/>
  <c r="G42" i="8"/>
  <c r="F42" i="8"/>
  <c r="E42" i="8"/>
  <c r="D42" i="8"/>
  <c r="C42" i="8"/>
  <c r="D42" i="10" s="1"/>
  <c r="B42" i="8"/>
  <c r="C42" i="16" s="1"/>
  <c r="H41" i="8"/>
  <c r="G41" i="8"/>
  <c r="F41" i="8"/>
  <c r="E41" i="8"/>
  <c r="D41" i="8"/>
  <c r="C41" i="8"/>
  <c r="D41" i="14" s="1"/>
  <c r="B41" i="8"/>
  <c r="H40" i="8"/>
  <c r="G40" i="8"/>
  <c r="F40" i="8"/>
  <c r="E40" i="8"/>
  <c r="D40" i="8"/>
  <c r="C40" i="8"/>
  <c r="B40" i="8"/>
  <c r="C40" i="13" s="1"/>
  <c r="H39" i="8"/>
  <c r="G39" i="8"/>
  <c r="F39" i="8"/>
  <c r="E39" i="8"/>
  <c r="D39" i="8"/>
  <c r="C39" i="8"/>
  <c r="D39" i="20" s="1"/>
  <c r="B39" i="8"/>
  <c r="C39" i="12" s="1"/>
  <c r="H38" i="8"/>
  <c r="G38" i="8"/>
  <c r="F38" i="8"/>
  <c r="E38" i="8"/>
  <c r="D38" i="8"/>
  <c r="C38" i="8"/>
  <c r="D38" i="10" s="1"/>
  <c r="B38" i="8"/>
  <c r="C38" i="16" s="1"/>
  <c r="H37" i="8"/>
  <c r="G37" i="8"/>
  <c r="F37" i="8"/>
  <c r="E37" i="8"/>
  <c r="D37" i="8"/>
  <c r="C37" i="8"/>
  <c r="D37" i="13" s="1"/>
  <c r="B37" i="8"/>
  <c r="H36" i="8"/>
  <c r="G36" i="8"/>
  <c r="F36" i="8"/>
  <c r="E36" i="8"/>
  <c r="D36" i="8"/>
  <c r="C36" i="8"/>
  <c r="B36" i="8"/>
  <c r="C36" i="13" s="1"/>
  <c r="H35" i="8"/>
  <c r="G35" i="8"/>
  <c r="F35" i="8"/>
  <c r="E35" i="8"/>
  <c r="D35" i="8"/>
  <c r="C35" i="8"/>
  <c r="D35" i="24" s="1"/>
  <c r="B35" i="8"/>
  <c r="C35" i="12" s="1"/>
  <c r="H34" i="8"/>
  <c r="G34" i="8"/>
  <c r="F34" i="8"/>
  <c r="E34" i="8"/>
  <c r="D34" i="8"/>
  <c r="C34" i="8"/>
  <c r="D34" i="18" s="1"/>
  <c r="B34" i="8"/>
  <c r="C34" i="16" s="1"/>
  <c r="H33" i="8"/>
  <c r="G33" i="8"/>
  <c r="F33" i="8"/>
  <c r="E33" i="8"/>
  <c r="D33" i="8"/>
  <c r="C33" i="8"/>
  <c r="D33" i="24" s="1"/>
  <c r="B33" i="8"/>
  <c r="H32" i="8"/>
  <c r="G32" i="8"/>
  <c r="F32" i="8"/>
  <c r="E32" i="8"/>
  <c r="D32" i="8"/>
  <c r="C32" i="8"/>
  <c r="B32" i="8"/>
  <c r="C32" i="13" s="1"/>
  <c r="H31" i="8"/>
  <c r="G31" i="8"/>
  <c r="F31" i="8"/>
  <c r="E31" i="8"/>
  <c r="D31" i="8"/>
  <c r="C31" i="8"/>
  <c r="D31" i="14" s="1"/>
  <c r="B31" i="8"/>
  <c r="C31" i="12" s="1"/>
  <c r="H30" i="8"/>
  <c r="G30" i="8"/>
  <c r="F30" i="8"/>
  <c r="E30" i="8"/>
  <c r="D30" i="8"/>
  <c r="C30" i="8"/>
  <c r="D30" i="18" s="1"/>
  <c r="B30" i="8"/>
  <c r="C30" i="16" s="1"/>
  <c r="H29" i="8"/>
  <c r="G29" i="8"/>
  <c r="F29" i="8"/>
  <c r="E29" i="8"/>
  <c r="D29" i="8"/>
  <c r="C29" i="8"/>
  <c r="D29" i="14" s="1"/>
  <c r="B29" i="8"/>
  <c r="H28" i="8"/>
  <c r="G28" i="8"/>
  <c r="F28" i="8"/>
  <c r="E28" i="8"/>
  <c r="D28" i="8"/>
  <c r="C28" i="8"/>
  <c r="B28" i="8"/>
  <c r="C28" i="13" s="1"/>
  <c r="H27" i="8"/>
  <c r="G27" i="8"/>
  <c r="F27" i="8"/>
  <c r="E27" i="8"/>
  <c r="D27" i="8"/>
  <c r="C27" i="8"/>
  <c r="D27" i="22" s="1"/>
  <c r="B27" i="8"/>
  <c r="C27" i="12" s="1"/>
  <c r="H26" i="8"/>
  <c r="G26" i="8"/>
  <c r="F26" i="8"/>
  <c r="E26" i="8"/>
  <c r="D26" i="8"/>
  <c r="C26" i="8"/>
  <c r="D26" i="21" s="1"/>
  <c r="B26" i="8"/>
  <c r="C26" i="16" s="1"/>
  <c r="H25" i="8"/>
  <c r="G25" i="8"/>
  <c r="F25" i="8"/>
  <c r="E25" i="8"/>
  <c r="D25" i="8"/>
  <c r="C25" i="8"/>
  <c r="D25" i="24" s="1"/>
  <c r="B25" i="8"/>
  <c r="H24" i="8"/>
  <c r="G24" i="8"/>
  <c r="F24" i="8"/>
  <c r="E24" i="8"/>
  <c r="D24" i="8"/>
  <c r="C24" i="8"/>
  <c r="B24" i="8"/>
  <c r="C24" i="13" s="1"/>
  <c r="H23" i="8"/>
  <c r="G23" i="8"/>
  <c r="F23" i="8"/>
  <c r="E23" i="8"/>
  <c r="D23" i="8"/>
  <c r="C23" i="8"/>
  <c r="D23" i="14" s="1"/>
  <c r="B23" i="8"/>
  <c r="C23" i="12" s="1"/>
  <c r="H22" i="8"/>
  <c r="G22" i="8"/>
  <c r="F22" i="8"/>
  <c r="E22" i="8"/>
  <c r="D22" i="8"/>
  <c r="C22" i="8"/>
  <c r="D22" i="20" s="1"/>
  <c r="B22" i="8"/>
  <c r="C22" i="16" s="1"/>
  <c r="H21" i="8"/>
  <c r="G21" i="8"/>
  <c r="F21" i="8"/>
  <c r="E21" i="8"/>
  <c r="D21" i="8"/>
  <c r="C21" i="8"/>
  <c r="D21" i="13" s="1"/>
  <c r="B21" i="8"/>
  <c r="H20" i="8"/>
  <c r="G20" i="8"/>
  <c r="F20" i="8"/>
  <c r="E20" i="8"/>
  <c r="D20" i="8"/>
  <c r="C20" i="8"/>
  <c r="D20" i="18" s="1"/>
  <c r="B20" i="8"/>
  <c r="H19" i="8"/>
  <c r="G19" i="8"/>
  <c r="F19" i="8"/>
  <c r="E19" i="8"/>
  <c r="D19" i="8"/>
  <c r="C19" i="8"/>
  <c r="D19" i="11" s="1"/>
  <c r="B19" i="8"/>
  <c r="H18" i="8"/>
  <c r="G18" i="8"/>
  <c r="F18" i="8"/>
  <c r="E18" i="8"/>
  <c r="D18" i="8"/>
  <c r="C18" i="8"/>
  <c r="B18" i="8"/>
  <c r="C18" i="17" s="1"/>
  <c r="H17" i="8"/>
  <c r="G17" i="8"/>
  <c r="F17" i="8"/>
  <c r="E17" i="8"/>
  <c r="D17" i="8"/>
  <c r="C17" i="8"/>
  <c r="D17" i="18" s="1"/>
  <c r="B17" i="8"/>
  <c r="C17" i="20" s="1"/>
  <c r="H16" i="8"/>
  <c r="G16" i="8"/>
  <c r="F16" i="8"/>
  <c r="E16" i="8"/>
  <c r="D16" i="8"/>
  <c r="C16" i="8"/>
  <c r="D16" i="19" s="1"/>
  <c r="B16" i="8"/>
  <c r="C16" i="16" s="1"/>
  <c r="H15" i="8"/>
  <c r="G15" i="8"/>
  <c r="F15" i="8"/>
  <c r="E15" i="8"/>
  <c r="D15" i="8"/>
  <c r="C15" i="8"/>
  <c r="D15" i="13" s="1"/>
  <c r="B15" i="8"/>
  <c r="H14" i="8"/>
  <c r="G14" i="8"/>
  <c r="F14" i="8"/>
  <c r="E14" i="8"/>
  <c r="D14" i="8"/>
  <c r="C14" i="8"/>
  <c r="B14" i="8"/>
  <c r="C14" i="17" s="1"/>
  <c r="H13" i="8"/>
  <c r="G13" i="8"/>
  <c r="F13" i="8"/>
  <c r="E13" i="8"/>
  <c r="D13" i="8"/>
  <c r="C13" i="8"/>
  <c r="D13" i="18" s="1"/>
  <c r="B13" i="8"/>
  <c r="C13" i="14" s="1"/>
  <c r="H12" i="8"/>
  <c r="G12" i="8"/>
  <c r="F12" i="8"/>
  <c r="E12" i="8"/>
  <c r="D12" i="8"/>
  <c r="C12" i="8"/>
  <c r="D12" i="25" s="1"/>
  <c r="B12" i="8"/>
  <c r="C12" i="16" s="1"/>
  <c r="H11" i="8"/>
  <c r="G11" i="8"/>
  <c r="F11" i="8"/>
  <c r="E11" i="8"/>
  <c r="D11" i="8"/>
  <c r="C11" i="8"/>
  <c r="D11" i="14" s="1"/>
  <c r="B11" i="8"/>
  <c r="H10" i="8"/>
  <c r="G10" i="8"/>
  <c r="F10" i="8"/>
  <c r="E10" i="8"/>
  <c r="D10" i="8"/>
  <c r="C10" i="8"/>
  <c r="B10" i="8"/>
  <c r="C10" i="17" s="1"/>
  <c r="H9" i="8"/>
  <c r="G9" i="8"/>
  <c r="F9" i="8"/>
  <c r="E9" i="8"/>
  <c r="D9" i="8"/>
  <c r="C9" i="8"/>
  <c r="D9" i="18" s="1"/>
  <c r="B9" i="8"/>
  <c r="C9" i="14" s="1"/>
  <c r="H8" i="8"/>
  <c r="G8" i="8"/>
  <c r="F8" i="8"/>
  <c r="E8" i="8"/>
  <c r="D8" i="8"/>
  <c r="C8" i="8"/>
  <c r="D8" i="19" s="1"/>
  <c r="B8" i="8"/>
  <c r="C8" i="16" s="1"/>
  <c r="H7" i="8"/>
  <c r="G7" i="8"/>
  <c r="F7" i="8"/>
  <c r="E7" i="8"/>
  <c r="D7" i="8"/>
  <c r="C7" i="8"/>
  <c r="D7" i="14" s="1"/>
  <c r="B7" i="8"/>
  <c r="H6" i="8"/>
  <c r="G6" i="8"/>
  <c r="F6" i="8"/>
  <c r="E6" i="8"/>
  <c r="D6" i="8"/>
  <c r="C6" i="8"/>
  <c r="B6" i="8"/>
  <c r="C6" i="17" s="1"/>
  <c r="H5" i="8"/>
  <c r="G5" i="8"/>
  <c r="F5" i="8"/>
  <c r="E5" i="8"/>
  <c r="D5" i="8"/>
  <c r="C5" i="8"/>
  <c r="D5" i="18" s="1"/>
  <c r="B5" i="8"/>
  <c r="C5" i="14" s="1"/>
  <c r="H4" i="8"/>
  <c r="G4" i="8"/>
  <c r="F4" i="8"/>
  <c r="E4" i="8"/>
  <c r="D4" i="8"/>
  <c r="C4" i="8"/>
  <c r="D4" i="23" s="1"/>
  <c r="B4" i="8"/>
  <c r="C4" i="16" s="1"/>
  <c r="H3" i="8"/>
  <c r="G3" i="8"/>
  <c r="F3" i="8"/>
  <c r="E3" i="8"/>
  <c r="D3" i="8"/>
  <c r="C3" i="8"/>
  <c r="B3" i="30" s="1"/>
  <c r="B3" i="8"/>
  <c r="K72" i="7"/>
  <c r="J72" i="7"/>
  <c r="I72" i="7"/>
  <c r="H72" i="7"/>
  <c r="G72" i="7"/>
  <c r="F72" i="7"/>
  <c r="M72" i="7" s="1"/>
  <c r="E72" i="7"/>
  <c r="C72" i="7"/>
  <c r="B72" i="7"/>
  <c r="K71" i="7"/>
  <c r="J71" i="7"/>
  <c r="I71" i="7"/>
  <c r="H71" i="7"/>
  <c r="G71" i="7"/>
  <c r="F71" i="7"/>
  <c r="M71" i="7" s="1"/>
  <c r="E71" i="7"/>
  <c r="C71" i="7"/>
  <c r="B71" i="7"/>
  <c r="K70" i="7"/>
  <c r="J70" i="7"/>
  <c r="I70" i="7"/>
  <c r="H70" i="7"/>
  <c r="G70" i="7"/>
  <c r="F70" i="7"/>
  <c r="M70" i="7" s="1"/>
  <c r="E70" i="7"/>
  <c r="C70" i="7"/>
  <c r="B70" i="7"/>
  <c r="K69" i="7"/>
  <c r="J69" i="7"/>
  <c r="I69" i="7"/>
  <c r="H69" i="7"/>
  <c r="G69" i="7"/>
  <c r="F69" i="7"/>
  <c r="M69" i="7" s="1"/>
  <c r="E69" i="7"/>
  <c r="C69" i="7"/>
  <c r="B69" i="7"/>
  <c r="M68" i="7"/>
  <c r="K68" i="7"/>
  <c r="J68" i="7"/>
  <c r="I68" i="7"/>
  <c r="H68" i="7"/>
  <c r="G68" i="7"/>
  <c r="F68" i="7"/>
  <c r="E68" i="7"/>
  <c r="C68" i="7"/>
  <c r="B68" i="7"/>
  <c r="K67" i="7"/>
  <c r="J67" i="7"/>
  <c r="I67" i="7"/>
  <c r="H67" i="7"/>
  <c r="G67" i="7"/>
  <c r="F67" i="7"/>
  <c r="M67" i="7" s="1"/>
  <c r="E67" i="7"/>
  <c r="C67" i="7"/>
  <c r="B67" i="7"/>
  <c r="K66" i="7"/>
  <c r="J66" i="7"/>
  <c r="I66" i="7"/>
  <c r="H66" i="7"/>
  <c r="G66" i="7"/>
  <c r="F66" i="7"/>
  <c r="M66" i="7" s="1"/>
  <c r="E66" i="7"/>
  <c r="C66" i="7"/>
  <c r="B66" i="7"/>
  <c r="M65" i="7"/>
  <c r="K65" i="7"/>
  <c r="J65" i="7"/>
  <c r="I65" i="7"/>
  <c r="H65" i="7"/>
  <c r="G65" i="7"/>
  <c r="F65" i="7"/>
  <c r="E65" i="7"/>
  <c r="C65" i="7"/>
  <c r="B65" i="7"/>
  <c r="K64" i="7"/>
  <c r="J64" i="7"/>
  <c r="I64" i="7"/>
  <c r="H64" i="7"/>
  <c r="G64" i="7"/>
  <c r="F64" i="7"/>
  <c r="M64" i="7" s="1"/>
  <c r="E64" i="7"/>
  <c r="C64" i="7"/>
  <c r="B64" i="7"/>
  <c r="K63" i="7"/>
  <c r="J63" i="7"/>
  <c r="I63" i="7"/>
  <c r="H63" i="7"/>
  <c r="G63" i="7"/>
  <c r="F63" i="7"/>
  <c r="M63" i="7" s="1"/>
  <c r="E63" i="7"/>
  <c r="C63" i="7"/>
  <c r="B63" i="7"/>
  <c r="M62" i="7"/>
  <c r="K62" i="7"/>
  <c r="J62" i="7"/>
  <c r="I62" i="7"/>
  <c r="H62" i="7"/>
  <c r="G62" i="7"/>
  <c r="F62" i="7"/>
  <c r="E62" i="7"/>
  <c r="C62" i="7"/>
  <c r="B62" i="7"/>
  <c r="K61" i="7"/>
  <c r="J61" i="7"/>
  <c r="I61" i="7"/>
  <c r="H61" i="7"/>
  <c r="G61" i="7"/>
  <c r="F61" i="7"/>
  <c r="M61" i="7" s="1"/>
  <c r="E61" i="7"/>
  <c r="C61" i="7"/>
  <c r="B61" i="7"/>
  <c r="K60" i="7"/>
  <c r="J60" i="7"/>
  <c r="I60" i="7"/>
  <c r="H60" i="7"/>
  <c r="G60" i="7"/>
  <c r="F60" i="7"/>
  <c r="M60" i="7" s="1"/>
  <c r="E60" i="7"/>
  <c r="C60" i="7"/>
  <c r="B60" i="7"/>
  <c r="K59" i="7"/>
  <c r="J59" i="7"/>
  <c r="I59" i="7"/>
  <c r="H59" i="7"/>
  <c r="G59" i="7"/>
  <c r="F59" i="7"/>
  <c r="M59" i="7" s="1"/>
  <c r="E59" i="7"/>
  <c r="C59" i="7"/>
  <c r="B59" i="7"/>
  <c r="K58" i="7"/>
  <c r="J58" i="7"/>
  <c r="I58" i="7"/>
  <c r="H58" i="7"/>
  <c r="G58" i="7"/>
  <c r="F58" i="7"/>
  <c r="M58" i="7" s="1"/>
  <c r="E58" i="7"/>
  <c r="C58" i="7"/>
  <c r="B58" i="7"/>
  <c r="K57" i="7"/>
  <c r="J57" i="7"/>
  <c r="I57" i="7"/>
  <c r="H57" i="7"/>
  <c r="G57" i="7"/>
  <c r="F57" i="7"/>
  <c r="M57" i="7" s="1"/>
  <c r="E57" i="7"/>
  <c r="C57" i="7"/>
  <c r="B57" i="7"/>
  <c r="K56" i="7"/>
  <c r="J56" i="7"/>
  <c r="I56" i="7"/>
  <c r="H56" i="7"/>
  <c r="G56" i="7"/>
  <c r="F56" i="7"/>
  <c r="M56" i="7" s="1"/>
  <c r="E56" i="7"/>
  <c r="C56" i="7"/>
  <c r="B56" i="7"/>
  <c r="K55" i="7"/>
  <c r="J55" i="7"/>
  <c r="I55" i="7"/>
  <c r="H55" i="7"/>
  <c r="G55" i="7"/>
  <c r="F55" i="7"/>
  <c r="M55" i="7" s="1"/>
  <c r="E55" i="7"/>
  <c r="C55" i="7"/>
  <c r="B55" i="7"/>
  <c r="K54" i="7"/>
  <c r="J54" i="7"/>
  <c r="I54" i="7"/>
  <c r="H54" i="7"/>
  <c r="G54" i="7"/>
  <c r="F54" i="7"/>
  <c r="M54" i="7" s="1"/>
  <c r="E54" i="7"/>
  <c r="C54" i="7"/>
  <c r="B54" i="7"/>
  <c r="K53" i="7"/>
  <c r="J53" i="7"/>
  <c r="I53" i="7"/>
  <c r="H53" i="7"/>
  <c r="G53" i="7"/>
  <c r="F53" i="7"/>
  <c r="M53" i="7" s="1"/>
  <c r="E53" i="7"/>
  <c r="C53" i="7"/>
  <c r="B53" i="7"/>
  <c r="K52" i="7"/>
  <c r="J52" i="7"/>
  <c r="I52" i="7"/>
  <c r="H52" i="7"/>
  <c r="G52" i="7"/>
  <c r="F52" i="7"/>
  <c r="M52" i="7" s="1"/>
  <c r="E52" i="7"/>
  <c r="C52" i="7"/>
  <c r="B52" i="7"/>
  <c r="K51" i="7"/>
  <c r="J51" i="7"/>
  <c r="I51" i="7"/>
  <c r="H51" i="7"/>
  <c r="G51" i="7"/>
  <c r="F51" i="7"/>
  <c r="M51" i="7" s="1"/>
  <c r="E51" i="7"/>
  <c r="C51" i="7"/>
  <c r="B51" i="7"/>
  <c r="K50" i="7"/>
  <c r="J50" i="7"/>
  <c r="I50" i="7"/>
  <c r="H50" i="7"/>
  <c r="G50" i="7"/>
  <c r="F50" i="7"/>
  <c r="M50" i="7" s="1"/>
  <c r="E50" i="7"/>
  <c r="C50" i="7"/>
  <c r="B50" i="7"/>
  <c r="K49" i="7"/>
  <c r="J49" i="7"/>
  <c r="I49" i="7"/>
  <c r="H49" i="7"/>
  <c r="G49" i="7"/>
  <c r="F49" i="7"/>
  <c r="M49" i="7" s="1"/>
  <c r="E49" i="7"/>
  <c r="C49" i="7"/>
  <c r="B49" i="7"/>
  <c r="K48" i="7"/>
  <c r="J48" i="7"/>
  <c r="I48" i="7"/>
  <c r="H48" i="7"/>
  <c r="G48" i="7"/>
  <c r="F48" i="7"/>
  <c r="M48" i="7" s="1"/>
  <c r="E48" i="7"/>
  <c r="C48" i="7"/>
  <c r="B48" i="7"/>
  <c r="K47" i="7"/>
  <c r="J47" i="7"/>
  <c r="I47" i="7"/>
  <c r="H47" i="7"/>
  <c r="G47" i="7"/>
  <c r="F47" i="7"/>
  <c r="M47" i="7" s="1"/>
  <c r="E47" i="7"/>
  <c r="C47" i="7"/>
  <c r="B47" i="7"/>
  <c r="M46" i="7"/>
  <c r="K46" i="7"/>
  <c r="J46" i="7"/>
  <c r="I46" i="7"/>
  <c r="H46" i="7"/>
  <c r="G46" i="7"/>
  <c r="F46" i="7"/>
  <c r="E46" i="7"/>
  <c r="C46" i="7"/>
  <c r="B46" i="7"/>
  <c r="K45" i="7"/>
  <c r="J45" i="7"/>
  <c r="I45" i="7"/>
  <c r="H45" i="7"/>
  <c r="G45" i="7"/>
  <c r="F45" i="7"/>
  <c r="M45" i="7" s="1"/>
  <c r="E45" i="7"/>
  <c r="C45" i="7"/>
  <c r="B45" i="7"/>
  <c r="M44" i="7"/>
  <c r="K44" i="7"/>
  <c r="J44" i="7"/>
  <c r="I44" i="7"/>
  <c r="H44" i="7"/>
  <c r="G44" i="7"/>
  <c r="F44" i="7"/>
  <c r="E44" i="7"/>
  <c r="C44" i="7"/>
  <c r="B44" i="7"/>
  <c r="K43" i="7"/>
  <c r="J43" i="7"/>
  <c r="I43" i="7"/>
  <c r="H43" i="7"/>
  <c r="G43" i="7"/>
  <c r="F43" i="7"/>
  <c r="M43" i="7" s="1"/>
  <c r="E43" i="7"/>
  <c r="C43" i="7"/>
  <c r="B43" i="7"/>
  <c r="K42" i="7"/>
  <c r="J42" i="7"/>
  <c r="I42" i="7"/>
  <c r="H42" i="7"/>
  <c r="G42" i="7"/>
  <c r="F42" i="7"/>
  <c r="M42" i="7" s="1"/>
  <c r="E42" i="7"/>
  <c r="C42" i="7"/>
  <c r="B42" i="7"/>
  <c r="M41" i="7"/>
  <c r="K41" i="7"/>
  <c r="J41" i="7"/>
  <c r="I41" i="7"/>
  <c r="H41" i="7"/>
  <c r="G41" i="7"/>
  <c r="F41" i="7"/>
  <c r="E41" i="7"/>
  <c r="C41" i="7"/>
  <c r="B41" i="7"/>
  <c r="K40" i="7"/>
  <c r="J40" i="7"/>
  <c r="I40" i="7"/>
  <c r="H40" i="7"/>
  <c r="G40" i="7"/>
  <c r="F40" i="7"/>
  <c r="M40" i="7" s="1"/>
  <c r="E40" i="7"/>
  <c r="C40" i="7"/>
  <c r="B40" i="7"/>
  <c r="K39" i="7"/>
  <c r="J39" i="7"/>
  <c r="I39" i="7"/>
  <c r="H39" i="7"/>
  <c r="G39" i="7"/>
  <c r="F39" i="7"/>
  <c r="M39" i="7" s="1"/>
  <c r="E39" i="7"/>
  <c r="C39" i="7"/>
  <c r="B39" i="7"/>
  <c r="K38" i="7"/>
  <c r="J38" i="7"/>
  <c r="I38" i="7"/>
  <c r="H38" i="7"/>
  <c r="G38" i="7"/>
  <c r="F38" i="7"/>
  <c r="M38" i="7" s="1"/>
  <c r="E38" i="7"/>
  <c r="C38" i="7"/>
  <c r="B38" i="7"/>
  <c r="K37" i="7"/>
  <c r="J37" i="7"/>
  <c r="I37" i="7"/>
  <c r="H37" i="7"/>
  <c r="G37" i="7"/>
  <c r="F37" i="7"/>
  <c r="M37" i="7" s="1"/>
  <c r="E37" i="7"/>
  <c r="C37" i="7"/>
  <c r="B37" i="7"/>
  <c r="K36" i="7"/>
  <c r="J36" i="7"/>
  <c r="I36" i="7"/>
  <c r="H36" i="7"/>
  <c r="G36" i="7"/>
  <c r="F36" i="7"/>
  <c r="M36" i="7" s="1"/>
  <c r="E36" i="7"/>
  <c r="C36" i="7"/>
  <c r="B36" i="7"/>
  <c r="K35" i="7"/>
  <c r="J35" i="7"/>
  <c r="I35" i="7"/>
  <c r="H35" i="7"/>
  <c r="G35" i="7"/>
  <c r="F35" i="7"/>
  <c r="M35" i="7" s="1"/>
  <c r="E35" i="7"/>
  <c r="C35" i="7"/>
  <c r="B35" i="7"/>
  <c r="K34" i="7"/>
  <c r="J34" i="7"/>
  <c r="I34" i="7"/>
  <c r="H34" i="7"/>
  <c r="G34" i="7"/>
  <c r="F34" i="7"/>
  <c r="M34" i="7" s="1"/>
  <c r="E34" i="7"/>
  <c r="C34" i="7"/>
  <c r="B34" i="7"/>
  <c r="K33" i="7"/>
  <c r="J33" i="7"/>
  <c r="I33" i="7"/>
  <c r="H33" i="7"/>
  <c r="G33" i="7"/>
  <c r="F33" i="7"/>
  <c r="M33" i="7" s="1"/>
  <c r="E33" i="7"/>
  <c r="C33" i="7"/>
  <c r="B33" i="7"/>
  <c r="K32" i="7"/>
  <c r="J32" i="7"/>
  <c r="I32" i="7"/>
  <c r="H32" i="7"/>
  <c r="G32" i="7"/>
  <c r="F32" i="7"/>
  <c r="M32" i="7" s="1"/>
  <c r="E32" i="7"/>
  <c r="C32" i="7"/>
  <c r="B32" i="7"/>
  <c r="K31" i="7"/>
  <c r="J31" i="7"/>
  <c r="I31" i="7"/>
  <c r="H31" i="7"/>
  <c r="G31" i="7"/>
  <c r="F31" i="7"/>
  <c r="M31" i="7" s="1"/>
  <c r="E31" i="7"/>
  <c r="C31" i="7"/>
  <c r="B31" i="7"/>
  <c r="K30" i="7"/>
  <c r="J30" i="7"/>
  <c r="I30" i="7"/>
  <c r="H30" i="7"/>
  <c r="G30" i="7"/>
  <c r="F30" i="7"/>
  <c r="M30" i="7" s="1"/>
  <c r="E30" i="7"/>
  <c r="C30" i="7"/>
  <c r="B30" i="7"/>
  <c r="M29" i="7"/>
  <c r="K29" i="7"/>
  <c r="J29" i="7"/>
  <c r="I29" i="7"/>
  <c r="H29" i="7"/>
  <c r="G29" i="7"/>
  <c r="F29" i="7"/>
  <c r="E29" i="7"/>
  <c r="C29" i="7"/>
  <c r="B29" i="7"/>
  <c r="K28" i="7"/>
  <c r="J28" i="7"/>
  <c r="I28" i="7"/>
  <c r="H28" i="7"/>
  <c r="G28" i="7"/>
  <c r="F28" i="7"/>
  <c r="M28" i="7" s="1"/>
  <c r="E28" i="7"/>
  <c r="C28" i="7"/>
  <c r="B28" i="7"/>
  <c r="K27" i="7"/>
  <c r="J27" i="7"/>
  <c r="I27" i="7"/>
  <c r="H27" i="7"/>
  <c r="G27" i="7"/>
  <c r="F27" i="7"/>
  <c r="M27" i="7" s="1"/>
  <c r="E27" i="7"/>
  <c r="C27" i="7"/>
  <c r="B27" i="7"/>
  <c r="M26" i="7"/>
  <c r="K26" i="7"/>
  <c r="J26" i="7"/>
  <c r="I26" i="7"/>
  <c r="H26" i="7"/>
  <c r="G26" i="7"/>
  <c r="F26" i="7"/>
  <c r="E26" i="7"/>
  <c r="C26" i="7"/>
  <c r="B26" i="7"/>
  <c r="K25" i="7"/>
  <c r="J25" i="7"/>
  <c r="I25" i="7"/>
  <c r="H25" i="7"/>
  <c r="G25" i="7"/>
  <c r="F25" i="7"/>
  <c r="M25" i="7" s="1"/>
  <c r="E25" i="7"/>
  <c r="C25" i="7"/>
  <c r="B25" i="7"/>
  <c r="K24" i="7"/>
  <c r="J24" i="7"/>
  <c r="I24" i="7"/>
  <c r="H24" i="7"/>
  <c r="G24" i="7"/>
  <c r="F24" i="7"/>
  <c r="M24" i="7" s="1"/>
  <c r="E24" i="7"/>
  <c r="C24" i="7"/>
  <c r="B24" i="7"/>
  <c r="M23" i="7"/>
  <c r="K23" i="7"/>
  <c r="J23" i="7"/>
  <c r="I23" i="7"/>
  <c r="H23" i="7"/>
  <c r="G23" i="7"/>
  <c r="F23" i="7"/>
  <c r="E23" i="7"/>
  <c r="C23" i="7"/>
  <c r="B23" i="7"/>
  <c r="K22" i="7"/>
  <c r="J22" i="7"/>
  <c r="I22" i="7"/>
  <c r="H22" i="7"/>
  <c r="G22" i="7"/>
  <c r="F22" i="7"/>
  <c r="M22" i="7" s="1"/>
  <c r="E22" i="7"/>
  <c r="C22" i="7"/>
  <c r="B22" i="7"/>
  <c r="M21" i="7"/>
  <c r="K21" i="7"/>
  <c r="J21" i="7"/>
  <c r="I21" i="7"/>
  <c r="H21" i="7"/>
  <c r="G21" i="7"/>
  <c r="F21" i="7"/>
  <c r="E21" i="7"/>
  <c r="C21" i="7"/>
  <c r="B21" i="7"/>
  <c r="K20" i="7"/>
  <c r="J20" i="7"/>
  <c r="I20" i="7"/>
  <c r="H20" i="7"/>
  <c r="G20" i="7"/>
  <c r="F20" i="7"/>
  <c r="M20" i="7" s="1"/>
  <c r="E20" i="7"/>
  <c r="C20" i="7"/>
  <c r="B20" i="7"/>
  <c r="K19" i="7"/>
  <c r="J19" i="7"/>
  <c r="I19" i="7"/>
  <c r="H19" i="7"/>
  <c r="G19" i="7"/>
  <c r="F19" i="7"/>
  <c r="M19" i="7" s="1"/>
  <c r="E19" i="7"/>
  <c r="C19" i="7"/>
  <c r="B19" i="7"/>
  <c r="K18" i="7"/>
  <c r="J18" i="7"/>
  <c r="I18" i="7"/>
  <c r="H18" i="7"/>
  <c r="G18" i="7"/>
  <c r="F18" i="7"/>
  <c r="M18" i="7" s="1"/>
  <c r="E18" i="7"/>
  <c r="C18" i="7"/>
  <c r="B18" i="7"/>
  <c r="K17" i="7"/>
  <c r="J17" i="7"/>
  <c r="I17" i="7"/>
  <c r="H17" i="7"/>
  <c r="G17" i="7"/>
  <c r="F17" i="7"/>
  <c r="M17" i="7" s="1"/>
  <c r="E17" i="7"/>
  <c r="C17" i="7"/>
  <c r="B17" i="7"/>
  <c r="K16" i="7"/>
  <c r="J16" i="7"/>
  <c r="I16" i="7"/>
  <c r="H16" i="7"/>
  <c r="G16" i="7"/>
  <c r="F16" i="7"/>
  <c r="M16" i="7" s="1"/>
  <c r="E16" i="7"/>
  <c r="C16" i="7"/>
  <c r="B16" i="7"/>
  <c r="K15" i="7"/>
  <c r="J15" i="7"/>
  <c r="I15" i="7"/>
  <c r="H15" i="7"/>
  <c r="G15" i="7"/>
  <c r="F15" i="7"/>
  <c r="M15" i="7" s="1"/>
  <c r="E15" i="7"/>
  <c r="C15" i="7"/>
  <c r="B15" i="7"/>
  <c r="K14" i="7"/>
  <c r="J14" i="7"/>
  <c r="I14" i="7"/>
  <c r="H14" i="7"/>
  <c r="G14" i="7"/>
  <c r="F14" i="7"/>
  <c r="M14" i="7" s="1"/>
  <c r="E14" i="7"/>
  <c r="C14" i="7"/>
  <c r="B14" i="7"/>
  <c r="K13" i="7"/>
  <c r="J13" i="7"/>
  <c r="I13" i="7"/>
  <c r="H13" i="7"/>
  <c r="G13" i="7"/>
  <c r="F13" i="7"/>
  <c r="M13" i="7" s="1"/>
  <c r="E13" i="7"/>
  <c r="C13" i="7"/>
  <c r="B13" i="7"/>
  <c r="K12" i="7"/>
  <c r="J12" i="7"/>
  <c r="I12" i="7"/>
  <c r="H12" i="7"/>
  <c r="G12" i="7"/>
  <c r="F12" i="7"/>
  <c r="M12" i="7" s="1"/>
  <c r="E12" i="7"/>
  <c r="C12" i="7"/>
  <c r="B12" i="7"/>
  <c r="K11" i="7"/>
  <c r="J11" i="7"/>
  <c r="I11" i="7"/>
  <c r="H11" i="7"/>
  <c r="G11" i="7"/>
  <c r="F11" i="7"/>
  <c r="M11" i="7" s="1"/>
  <c r="E11" i="7"/>
  <c r="C11" i="7"/>
  <c r="B11" i="7"/>
  <c r="K10" i="7"/>
  <c r="J10" i="7"/>
  <c r="I10" i="7"/>
  <c r="H10" i="7"/>
  <c r="G10" i="7"/>
  <c r="F10" i="7"/>
  <c r="M10" i="7" s="1"/>
  <c r="E10" i="7"/>
  <c r="C10" i="7"/>
  <c r="B10" i="7"/>
  <c r="K9" i="7"/>
  <c r="J9" i="7"/>
  <c r="I9" i="7"/>
  <c r="H9" i="7"/>
  <c r="G9" i="7"/>
  <c r="F9" i="7"/>
  <c r="M9" i="7" s="1"/>
  <c r="E9" i="7"/>
  <c r="C9" i="7"/>
  <c r="B9" i="7"/>
  <c r="K8" i="7"/>
  <c r="J8" i="7"/>
  <c r="I8" i="7"/>
  <c r="H8" i="7"/>
  <c r="G8" i="7"/>
  <c r="F8" i="7"/>
  <c r="M8" i="7" s="1"/>
  <c r="E8" i="7"/>
  <c r="C8" i="7"/>
  <c r="B8" i="7"/>
  <c r="M7" i="7"/>
  <c r="K7" i="7"/>
  <c r="J7" i="7"/>
  <c r="I7" i="7"/>
  <c r="H7" i="7"/>
  <c r="G7" i="7"/>
  <c r="F7" i="7"/>
  <c r="E7" i="7"/>
  <c r="C7" i="7"/>
  <c r="B7" i="7"/>
  <c r="K6" i="7"/>
  <c r="J6" i="7"/>
  <c r="I6" i="7"/>
  <c r="H6" i="7"/>
  <c r="G6" i="7"/>
  <c r="F6" i="7"/>
  <c r="M6" i="7" s="1"/>
  <c r="E6" i="7"/>
  <c r="C6" i="7"/>
  <c r="B6" i="7"/>
  <c r="M5" i="7"/>
  <c r="K5" i="7"/>
  <c r="J5" i="7"/>
  <c r="I5" i="7"/>
  <c r="H5" i="7"/>
  <c r="G5" i="7"/>
  <c r="F5" i="7"/>
  <c r="E5" i="7"/>
  <c r="C5" i="7"/>
  <c r="B5" i="7"/>
  <c r="K4" i="7"/>
  <c r="J4" i="7"/>
  <c r="I4" i="7"/>
  <c r="H4" i="7"/>
  <c r="G4" i="7"/>
  <c r="F4" i="7"/>
  <c r="M4" i="7" s="1"/>
  <c r="E4" i="7"/>
  <c r="C4" i="7"/>
  <c r="B4" i="7"/>
  <c r="K3" i="7"/>
  <c r="J3" i="7"/>
  <c r="I3" i="7"/>
  <c r="H3" i="7"/>
  <c r="G3" i="7"/>
  <c r="F3" i="7"/>
  <c r="M3" i="7" s="1"/>
  <c r="E3" i="7"/>
  <c r="C3" i="7"/>
  <c r="B3" i="7"/>
  <c r="R96" i="32"/>
  <c r="BF94" i="32"/>
  <c r="BE94" i="32"/>
  <c r="AW94" i="32"/>
  <c r="AV94" i="32"/>
  <c r="AQ94" i="32"/>
  <c r="AP94" i="32"/>
  <c r="AN94" i="32"/>
  <c r="AM94" i="32"/>
  <c r="Z94" i="32"/>
  <c r="X94" i="32"/>
  <c r="V94" i="32"/>
  <c r="T94" i="32"/>
  <c r="K94" i="32"/>
  <c r="J94" i="32"/>
  <c r="F94" i="32"/>
  <c r="C94" i="32"/>
  <c r="BF93" i="32"/>
  <c r="BE93" i="32"/>
  <c r="AW93" i="32"/>
  <c r="AV93" i="32"/>
  <c r="AQ93" i="32"/>
  <c r="AP93" i="32"/>
  <c r="AN93" i="32"/>
  <c r="AM93" i="32"/>
  <c r="Z93" i="32"/>
  <c r="X93" i="32"/>
  <c r="V93" i="32"/>
  <c r="T93" i="32"/>
  <c r="K93" i="32"/>
  <c r="J93" i="32"/>
  <c r="F93" i="32"/>
  <c r="C93" i="32"/>
  <c r="BE92" i="32"/>
  <c r="AW92" i="32"/>
  <c r="AV92" i="32"/>
  <c r="AQ92" i="32"/>
  <c r="AP92" i="32"/>
  <c r="AN92" i="32"/>
  <c r="AM92" i="32"/>
  <c r="Z92" i="32"/>
  <c r="X92" i="32"/>
  <c r="V92" i="32"/>
  <c r="T92" i="32"/>
  <c r="K92" i="32"/>
  <c r="J92" i="32"/>
  <c r="F92" i="32"/>
  <c r="C92" i="32"/>
  <c r="BF91" i="32"/>
  <c r="BE91" i="32"/>
  <c r="AW91" i="32"/>
  <c r="AV91" i="32"/>
  <c r="AQ91" i="32"/>
  <c r="AP91" i="32"/>
  <c r="AN91" i="32"/>
  <c r="AM91" i="32"/>
  <c r="Z91" i="32"/>
  <c r="X91" i="32"/>
  <c r="V91" i="32"/>
  <c r="T91" i="32"/>
  <c r="K91" i="32"/>
  <c r="J91" i="32"/>
  <c r="F91" i="32"/>
  <c r="C91" i="32"/>
  <c r="BF90" i="32"/>
  <c r="BE90" i="32"/>
  <c r="AW90" i="32"/>
  <c r="AV90" i="32"/>
  <c r="AQ90" i="32"/>
  <c r="AP90" i="32"/>
  <c r="AN90" i="32"/>
  <c r="AM90" i="32"/>
  <c r="Z90" i="32"/>
  <c r="X90" i="32"/>
  <c r="V90" i="32"/>
  <c r="T90" i="32"/>
  <c r="K90" i="32"/>
  <c r="J90" i="32"/>
  <c r="F90" i="32"/>
  <c r="C90" i="32"/>
  <c r="BF89" i="32"/>
  <c r="BE89" i="32"/>
  <c r="AW89" i="32"/>
  <c r="AV89" i="32"/>
  <c r="AQ89" i="32"/>
  <c r="AP89" i="32"/>
  <c r="AN89" i="32"/>
  <c r="AM89" i="32"/>
  <c r="Z89" i="32"/>
  <c r="X89" i="32"/>
  <c r="V89" i="32"/>
  <c r="T89" i="32"/>
  <c r="K89" i="32"/>
  <c r="J89" i="32"/>
  <c r="F89" i="32"/>
  <c r="C89" i="32"/>
  <c r="BF88" i="32"/>
  <c r="BE88" i="32"/>
  <c r="AV88" i="32"/>
  <c r="AQ88" i="32"/>
  <c r="AP88" i="32"/>
  <c r="AN88" i="32"/>
  <c r="AM88" i="32"/>
  <c r="Z88" i="32"/>
  <c r="X88" i="32"/>
  <c r="V88" i="32"/>
  <c r="T88" i="32"/>
  <c r="K88" i="32"/>
  <c r="J88" i="32"/>
  <c r="F88" i="32"/>
  <c r="C88" i="32"/>
  <c r="BF87" i="32"/>
  <c r="BE87" i="32"/>
  <c r="AW87" i="32"/>
  <c r="AV87" i="32"/>
  <c r="AQ87" i="32"/>
  <c r="AP87" i="32"/>
  <c r="AN87" i="32"/>
  <c r="AM87" i="32"/>
  <c r="Z87" i="32"/>
  <c r="X87" i="32"/>
  <c r="V87" i="32"/>
  <c r="T87" i="32"/>
  <c r="K87" i="32"/>
  <c r="J87" i="32"/>
  <c r="F87" i="32"/>
  <c r="C87" i="32"/>
  <c r="BF86" i="32"/>
  <c r="BE86" i="32"/>
  <c r="AV86" i="32"/>
  <c r="AQ86" i="32"/>
  <c r="AP86" i="32"/>
  <c r="AN86" i="32"/>
  <c r="AM86" i="32"/>
  <c r="Z86" i="32"/>
  <c r="X86" i="32"/>
  <c r="V86" i="32"/>
  <c r="T86" i="32"/>
  <c r="K86" i="32"/>
  <c r="J86" i="32"/>
  <c r="F86" i="32"/>
  <c r="C86" i="32"/>
  <c r="BF85" i="32"/>
  <c r="BE85" i="32"/>
  <c r="AV85" i="32"/>
  <c r="AQ85" i="32"/>
  <c r="AP85" i="32"/>
  <c r="AN85" i="32"/>
  <c r="AM85" i="32"/>
  <c r="Z85" i="32"/>
  <c r="X85" i="32"/>
  <c r="V85" i="32"/>
  <c r="T85" i="32"/>
  <c r="K85" i="32"/>
  <c r="J85" i="32"/>
  <c r="F85" i="32"/>
  <c r="C85" i="32"/>
  <c r="BF84" i="32"/>
  <c r="BE84" i="32"/>
  <c r="AW84" i="32"/>
  <c r="AV84" i="32"/>
  <c r="AQ84" i="32"/>
  <c r="AP84" i="32"/>
  <c r="AN84" i="32"/>
  <c r="AM84" i="32"/>
  <c r="Z84" i="32"/>
  <c r="X84" i="32"/>
  <c r="V84" i="32"/>
  <c r="T84" i="32"/>
  <c r="K84" i="32"/>
  <c r="J84" i="32"/>
  <c r="F84" i="32"/>
  <c r="C84" i="32"/>
  <c r="BF83" i="32"/>
  <c r="BE83" i="32"/>
  <c r="AW83" i="32"/>
  <c r="AV83" i="32"/>
  <c r="AQ83" i="32"/>
  <c r="AP83" i="32"/>
  <c r="AN83" i="32"/>
  <c r="AM83" i="32"/>
  <c r="Z83" i="32"/>
  <c r="X83" i="32"/>
  <c r="V83" i="32"/>
  <c r="T83" i="32"/>
  <c r="K83" i="32"/>
  <c r="J83" i="32"/>
  <c r="F83" i="32"/>
  <c r="C83" i="32"/>
  <c r="BF82" i="32"/>
  <c r="BE82" i="32"/>
  <c r="AW82" i="32"/>
  <c r="AV82" i="32"/>
  <c r="AQ82" i="32"/>
  <c r="AP82" i="32"/>
  <c r="AN82" i="32"/>
  <c r="AM82" i="32"/>
  <c r="Z82" i="32"/>
  <c r="X82" i="32"/>
  <c r="V82" i="32"/>
  <c r="T82" i="32"/>
  <c r="K82" i="32"/>
  <c r="J82" i="32"/>
  <c r="F82" i="32"/>
  <c r="C82" i="32"/>
  <c r="BF81" i="32"/>
  <c r="BE81" i="32"/>
  <c r="AW81" i="32"/>
  <c r="AV81" i="32"/>
  <c r="AQ81" i="32"/>
  <c r="AP81" i="32"/>
  <c r="AN81" i="32"/>
  <c r="AM81" i="32"/>
  <c r="Z81" i="32"/>
  <c r="X81" i="32"/>
  <c r="V81" i="32"/>
  <c r="T81" i="32"/>
  <c r="K81" i="32"/>
  <c r="J81" i="32"/>
  <c r="F81" i="32"/>
  <c r="C81" i="32"/>
  <c r="BE80" i="32"/>
  <c r="AV80" i="32"/>
  <c r="AQ80" i="32"/>
  <c r="AP80" i="32"/>
  <c r="AM80" i="32"/>
  <c r="Z80" i="32"/>
  <c r="X80" i="32"/>
  <c r="V80" i="32"/>
  <c r="T80" i="32"/>
  <c r="K80" i="32"/>
  <c r="J80" i="32"/>
  <c r="F80" i="32"/>
  <c r="C80" i="32"/>
  <c r="BE79" i="32"/>
  <c r="AV79" i="32"/>
  <c r="AQ79" i="32"/>
  <c r="AP79" i="32"/>
  <c r="AM79" i="32"/>
  <c r="Z79" i="32"/>
  <c r="X79" i="32"/>
  <c r="V79" i="32"/>
  <c r="T79" i="32"/>
  <c r="K79" i="32"/>
  <c r="J79" i="32"/>
  <c r="F79" i="32"/>
  <c r="C79" i="32"/>
  <c r="BE78" i="32"/>
  <c r="AW78" i="32"/>
  <c r="AV78" i="32"/>
  <c r="AQ78" i="32"/>
  <c r="AP78" i="32"/>
  <c r="AM78" i="32"/>
  <c r="Z78" i="32"/>
  <c r="X78" i="32"/>
  <c r="V78" i="32"/>
  <c r="T78" i="32"/>
  <c r="K78" i="32"/>
  <c r="J78" i="32"/>
  <c r="F78" i="32"/>
  <c r="C78" i="32"/>
  <c r="BE77" i="32"/>
  <c r="AW77" i="32"/>
  <c r="AV77" i="32"/>
  <c r="AQ77" i="32"/>
  <c r="AP77" i="32"/>
  <c r="AN77" i="32"/>
  <c r="AM77" i="32"/>
  <c r="Z77" i="32"/>
  <c r="X77" i="32"/>
  <c r="V77" i="32"/>
  <c r="T77" i="32"/>
  <c r="K77" i="32"/>
  <c r="J77" i="32"/>
  <c r="F77" i="32"/>
  <c r="C77" i="32"/>
  <c r="BE76" i="32"/>
  <c r="AW76" i="32"/>
  <c r="AV76" i="32"/>
  <c r="AQ76" i="32"/>
  <c r="AP76" i="32"/>
  <c r="AM76" i="32"/>
  <c r="Z76" i="32"/>
  <c r="X76" i="32"/>
  <c r="V76" i="32"/>
  <c r="T76" i="32"/>
  <c r="K76" i="32"/>
  <c r="J76" i="32"/>
  <c r="F76" i="32"/>
  <c r="C76" i="32"/>
  <c r="BF75" i="32"/>
  <c r="BE75" i="32"/>
  <c r="AW75" i="32"/>
  <c r="AV75" i="32"/>
  <c r="AQ75" i="32"/>
  <c r="AP75" i="32"/>
  <c r="AN75" i="32"/>
  <c r="AM75" i="32"/>
  <c r="Z75" i="32"/>
  <c r="X75" i="32"/>
  <c r="V75" i="32"/>
  <c r="T75" i="32"/>
  <c r="K75" i="32"/>
  <c r="J75" i="32"/>
  <c r="F75" i="32"/>
  <c r="C75" i="32"/>
  <c r="BF74" i="32"/>
  <c r="BE74" i="32"/>
  <c r="AW74" i="32"/>
  <c r="AV74" i="32"/>
  <c r="AQ74" i="32"/>
  <c r="AP74" i="32"/>
  <c r="AN74" i="32"/>
  <c r="AM74" i="32"/>
  <c r="Z74" i="32"/>
  <c r="X74" i="32"/>
  <c r="V74" i="32"/>
  <c r="T74" i="32"/>
  <c r="K74" i="32"/>
  <c r="J74" i="32"/>
  <c r="F74" i="32"/>
  <c r="C74" i="32"/>
  <c r="BF73" i="32"/>
  <c r="BE73" i="32"/>
  <c r="AW73" i="32"/>
  <c r="AV73" i="32"/>
  <c r="AQ73" i="32"/>
  <c r="AP73" i="32"/>
  <c r="AN73" i="32"/>
  <c r="AM73" i="32"/>
  <c r="Z73" i="32"/>
  <c r="X73" i="32"/>
  <c r="V73" i="32"/>
  <c r="T73" i="32"/>
  <c r="K73" i="32"/>
  <c r="J73" i="32"/>
  <c r="F73" i="32"/>
  <c r="C73" i="32"/>
  <c r="BF72" i="32"/>
  <c r="BE72" i="32"/>
  <c r="AW72" i="32"/>
  <c r="AV72" i="32"/>
  <c r="AQ72" i="32"/>
  <c r="AP72" i="32"/>
  <c r="AN72" i="32"/>
  <c r="AM72" i="32"/>
  <c r="Z72" i="32"/>
  <c r="X72" i="32"/>
  <c r="V72" i="32"/>
  <c r="T72" i="32"/>
  <c r="K72" i="32"/>
  <c r="J72" i="32"/>
  <c r="F72" i="32"/>
  <c r="C72" i="32"/>
  <c r="BF71" i="32"/>
  <c r="BE71" i="32"/>
  <c r="AV71" i="32"/>
  <c r="AQ71" i="32"/>
  <c r="AP71" i="32"/>
  <c r="AN71" i="32"/>
  <c r="AM71" i="32"/>
  <c r="Z71" i="32"/>
  <c r="X71" i="32"/>
  <c r="V71" i="32"/>
  <c r="T71" i="32"/>
  <c r="K71" i="32"/>
  <c r="J71" i="32"/>
  <c r="F71" i="32"/>
  <c r="C71" i="32"/>
  <c r="BE70" i="32"/>
  <c r="AW70" i="32"/>
  <c r="AV70" i="32"/>
  <c r="AQ70" i="32"/>
  <c r="AP70" i="32"/>
  <c r="AM70" i="32"/>
  <c r="Z70" i="32"/>
  <c r="X70" i="32"/>
  <c r="V70" i="32"/>
  <c r="T70" i="32"/>
  <c r="K70" i="32"/>
  <c r="J70" i="32"/>
  <c r="F70" i="32"/>
  <c r="C70" i="32"/>
  <c r="BE69" i="32"/>
  <c r="AV69" i="32"/>
  <c r="AQ69" i="32"/>
  <c r="AP69" i="32"/>
  <c r="AN69" i="32"/>
  <c r="AM69" i="32"/>
  <c r="Z69" i="32"/>
  <c r="X69" i="32"/>
  <c r="V69" i="32"/>
  <c r="T69" i="32"/>
  <c r="K69" i="32"/>
  <c r="J69" i="32"/>
  <c r="F69" i="32"/>
  <c r="C69" i="32"/>
  <c r="BE68" i="32"/>
  <c r="AW68" i="32"/>
  <c r="AV68" i="32"/>
  <c r="AQ68" i="32"/>
  <c r="AP68" i="32"/>
  <c r="AM68" i="32"/>
  <c r="Z68" i="32"/>
  <c r="X68" i="32"/>
  <c r="V68" i="32"/>
  <c r="T68" i="32"/>
  <c r="K68" i="32"/>
  <c r="J68" i="32"/>
  <c r="F68" i="32"/>
  <c r="C68" i="32"/>
  <c r="BF67" i="32"/>
  <c r="BE67" i="32"/>
  <c r="AW67" i="32"/>
  <c r="AV67" i="32"/>
  <c r="AQ67" i="32"/>
  <c r="AP67" i="32"/>
  <c r="AN67" i="32"/>
  <c r="AM67" i="32"/>
  <c r="Z67" i="32"/>
  <c r="X67" i="32"/>
  <c r="V67" i="32"/>
  <c r="T67" i="32"/>
  <c r="K67" i="32"/>
  <c r="J67" i="32"/>
  <c r="F67" i="32"/>
  <c r="C67" i="32"/>
  <c r="BE66" i="32"/>
  <c r="AW66" i="32"/>
  <c r="AV66" i="32"/>
  <c r="AQ66" i="32"/>
  <c r="AP66" i="32"/>
  <c r="AM66" i="32"/>
  <c r="Z66" i="32"/>
  <c r="X66" i="32"/>
  <c r="V66" i="32"/>
  <c r="T66" i="32"/>
  <c r="K66" i="32"/>
  <c r="J66" i="32"/>
  <c r="F66" i="32"/>
  <c r="C66" i="32"/>
  <c r="BF65" i="32"/>
  <c r="BE65" i="32"/>
  <c r="AW65" i="32"/>
  <c r="AV65" i="32"/>
  <c r="AQ65" i="32"/>
  <c r="AP65" i="32"/>
  <c r="AN65" i="32"/>
  <c r="AM65" i="32"/>
  <c r="Z65" i="32"/>
  <c r="X65" i="32"/>
  <c r="V65" i="32"/>
  <c r="T65" i="32"/>
  <c r="K65" i="32"/>
  <c r="J65" i="32"/>
  <c r="F65" i="32"/>
  <c r="C65" i="32"/>
  <c r="BE64" i="32"/>
  <c r="AW64" i="32"/>
  <c r="AV64" i="32"/>
  <c r="AQ64" i="32"/>
  <c r="AP64" i="32"/>
  <c r="AN64" i="32"/>
  <c r="AM64" i="32"/>
  <c r="Z64" i="32"/>
  <c r="X64" i="32"/>
  <c r="V64" i="32"/>
  <c r="T64" i="32"/>
  <c r="K64" i="32"/>
  <c r="J64" i="32"/>
  <c r="F64" i="32"/>
  <c r="C64" i="32"/>
  <c r="BE63" i="32"/>
  <c r="AW63" i="32"/>
  <c r="AV63" i="32"/>
  <c r="AQ63" i="32"/>
  <c r="AP63" i="32"/>
  <c r="AM63" i="32"/>
  <c r="Z63" i="32"/>
  <c r="X63" i="32"/>
  <c r="V63" i="32"/>
  <c r="T63" i="32"/>
  <c r="K63" i="32"/>
  <c r="J63" i="32"/>
  <c r="F63" i="32"/>
  <c r="C63" i="32"/>
  <c r="BE62" i="32"/>
  <c r="AV62" i="32"/>
  <c r="AQ62" i="32"/>
  <c r="AP62" i="32"/>
  <c r="AM62" i="32"/>
  <c r="Z62" i="32"/>
  <c r="X62" i="32"/>
  <c r="V62" i="32"/>
  <c r="T62" i="32"/>
  <c r="K62" i="32"/>
  <c r="J62" i="32"/>
  <c r="F62" i="32"/>
  <c r="C62" i="32"/>
  <c r="BE61" i="32"/>
  <c r="AW61" i="32"/>
  <c r="AV61" i="32"/>
  <c r="AQ61" i="32"/>
  <c r="AP61" i="32"/>
  <c r="AM61" i="32"/>
  <c r="Z61" i="32"/>
  <c r="X61" i="32"/>
  <c r="V61" i="32"/>
  <c r="T61" i="32"/>
  <c r="K61" i="32"/>
  <c r="J61" i="32"/>
  <c r="F61" i="32"/>
  <c r="C61" i="32"/>
  <c r="BE60" i="32"/>
  <c r="AW60" i="32"/>
  <c r="AV60" i="32"/>
  <c r="AQ60" i="32"/>
  <c r="AP60" i="32"/>
  <c r="AM60" i="32"/>
  <c r="Z60" i="32"/>
  <c r="X60" i="32"/>
  <c r="V60" i="32"/>
  <c r="T60" i="32"/>
  <c r="K60" i="32"/>
  <c r="J60" i="32"/>
  <c r="F60" i="32"/>
  <c r="C60" i="32"/>
  <c r="BE59" i="32"/>
  <c r="AW59" i="32"/>
  <c r="AV59" i="32"/>
  <c r="AP59" i="32"/>
  <c r="AM59" i="32"/>
  <c r="Z59" i="32"/>
  <c r="X59" i="32"/>
  <c r="V59" i="32"/>
  <c r="T59" i="32"/>
  <c r="K59" i="32"/>
  <c r="J59" i="32"/>
  <c r="F59" i="32"/>
  <c r="C59" i="32"/>
  <c r="BE58" i="32"/>
  <c r="AW58" i="32"/>
  <c r="AV58" i="32"/>
  <c r="AQ58" i="32"/>
  <c r="AP58" i="32"/>
  <c r="AM58" i="32"/>
  <c r="Z58" i="32"/>
  <c r="X58" i="32"/>
  <c r="V58" i="32"/>
  <c r="T58" i="32"/>
  <c r="K58" i="32"/>
  <c r="J58" i="32"/>
  <c r="F58" i="32"/>
  <c r="C58" i="32"/>
  <c r="BE57" i="32"/>
  <c r="AV57" i="32"/>
  <c r="AQ57" i="32"/>
  <c r="AP57" i="32"/>
  <c r="AM57" i="32"/>
  <c r="Z57" i="32"/>
  <c r="X57" i="32"/>
  <c r="V57" i="32"/>
  <c r="T57" i="32"/>
  <c r="K57" i="32"/>
  <c r="J57" i="32"/>
  <c r="F57" i="32"/>
  <c r="C57" i="32"/>
  <c r="BF56" i="32"/>
  <c r="BE56" i="32"/>
  <c r="AW56" i="32"/>
  <c r="AV56" i="32"/>
  <c r="AQ56" i="32"/>
  <c r="AP56" i="32"/>
  <c r="AN56" i="32"/>
  <c r="AM56" i="32"/>
  <c r="Z56" i="32"/>
  <c r="X56" i="32"/>
  <c r="V56" i="32"/>
  <c r="T56" i="32"/>
  <c r="K56" i="32"/>
  <c r="J56" i="32"/>
  <c r="F56" i="32"/>
  <c r="C56" i="32"/>
  <c r="BF55" i="32"/>
  <c r="BE55" i="32"/>
  <c r="AW55" i="32"/>
  <c r="AV55" i="32"/>
  <c r="AQ55" i="32"/>
  <c r="AP55" i="32"/>
  <c r="AN55" i="32"/>
  <c r="AM55" i="32"/>
  <c r="Z55" i="32"/>
  <c r="X55" i="32"/>
  <c r="V55" i="32"/>
  <c r="T55" i="32"/>
  <c r="K55" i="32"/>
  <c r="J55" i="32"/>
  <c r="F55" i="32"/>
  <c r="C55" i="32"/>
  <c r="BE54" i="32"/>
  <c r="AW54" i="32"/>
  <c r="AV54" i="32"/>
  <c r="AQ54" i="32"/>
  <c r="AP54" i="32"/>
  <c r="AM54" i="32"/>
  <c r="Z54" i="32"/>
  <c r="X54" i="32"/>
  <c r="V54" i="32"/>
  <c r="T54" i="32"/>
  <c r="K54" i="32"/>
  <c r="J54" i="32"/>
  <c r="F54" i="32"/>
  <c r="C54" i="32"/>
  <c r="BE53" i="32"/>
  <c r="AW53" i="32"/>
  <c r="AV53" i="32"/>
  <c r="AQ53" i="32"/>
  <c r="AP53" i="32"/>
  <c r="AM53" i="32"/>
  <c r="Z53" i="32"/>
  <c r="X53" i="32"/>
  <c r="V53" i="32"/>
  <c r="T53" i="32"/>
  <c r="K53" i="32"/>
  <c r="J53" i="32"/>
  <c r="F53" i="32"/>
  <c r="C53" i="32"/>
  <c r="BE52" i="32"/>
  <c r="AW52" i="32"/>
  <c r="AV52" i="32"/>
  <c r="AQ52" i="32"/>
  <c r="AP52" i="32"/>
  <c r="AM52" i="32"/>
  <c r="Z52" i="32"/>
  <c r="X52" i="32"/>
  <c r="V52" i="32"/>
  <c r="T52" i="32"/>
  <c r="K52" i="32"/>
  <c r="J52" i="32"/>
  <c r="F52" i="32"/>
  <c r="C52" i="32"/>
  <c r="BE51" i="32"/>
  <c r="AW51" i="32"/>
  <c r="AV51" i="32"/>
  <c r="AQ51" i="32"/>
  <c r="AP51" i="32"/>
  <c r="AM51" i="32"/>
  <c r="Z51" i="32"/>
  <c r="X51" i="32"/>
  <c r="V51" i="32"/>
  <c r="T51" i="32"/>
  <c r="K51" i="32"/>
  <c r="J51" i="32"/>
  <c r="F51" i="32"/>
  <c r="C51" i="32"/>
  <c r="BE50" i="32"/>
  <c r="AW50" i="32"/>
  <c r="AV50" i="32"/>
  <c r="AQ50" i="32"/>
  <c r="AP50" i="32"/>
  <c r="AM50" i="32"/>
  <c r="Z50" i="32"/>
  <c r="X50" i="32"/>
  <c r="V50" i="32"/>
  <c r="T50" i="32"/>
  <c r="K50" i="32"/>
  <c r="J50" i="32"/>
  <c r="F50" i="32"/>
  <c r="C50" i="32"/>
  <c r="BE49" i="32"/>
  <c r="AV49" i="32"/>
  <c r="AQ49" i="32"/>
  <c r="AP49" i="32"/>
  <c r="AM49" i="32"/>
  <c r="Z49" i="32"/>
  <c r="X49" i="32"/>
  <c r="V49" i="32"/>
  <c r="T49" i="32"/>
  <c r="K49" i="32"/>
  <c r="J49" i="32"/>
  <c r="F49" i="32"/>
  <c r="C49" i="32"/>
  <c r="BE48" i="32"/>
  <c r="AW48" i="32"/>
  <c r="AV48" i="32"/>
  <c r="AQ48" i="32"/>
  <c r="AP48" i="32"/>
  <c r="AN48" i="32"/>
  <c r="AM48" i="32"/>
  <c r="Z48" i="32"/>
  <c r="X48" i="32"/>
  <c r="V48" i="32"/>
  <c r="T48" i="32"/>
  <c r="K48" i="32"/>
  <c r="J48" i="32"/>
  <c r="F48" i="32"/>
  <c r="C48" i="32"/>
  <c r="BE47" i="32"/>
  <c r="AV47" i="32"/>
  <c r="AQ47" i="32"/>
  <c r="AP47" i="32"/>
  <c r="AM47" i="32"/>
  <c r="Z47" i="32"/>
  <c r="X47" i="32"/>
  <c r="V47" i="32"/>
  <c r="T47" i="32"/>
  <c r="K47" i="32"/>
  <c r="J47" i="32"/>
  <c r="F47" i="32"/>
  <c r="C47" i="32"/>
  <c r="BE46" i="32"/>
  <c r="AW46" i="32"/>
  <c r="AV46" i="32"/>
  <c r="AQ46" i="32"/>
  <c r="AP46" i="32"/>
  <c r="AM46" i="32"/>
  <c r="Z46" i="32"/>
  <c r="X46" i="32"/>
  <c r="V46" i="32"/>
  <c r="T46" i="32"/>
  <c r="K46" i="32"/>
  <c r="J46" i="32"/>
  <c r="F46" i="32"/>
  <c r="C46" i="32"/>
  <c r="BE45" i="32"/>
  <c r="AV45" i="32"/>
  <c r="AQ45" i="32"/>
  <c r="AP45" i="32"/>
  <c r="AM45" i="32"/>
  <c r="Z45" i="32"/>
  <c r="X45" i="32"/>
  <c r="V45" i="32"/>
  <c r="T45" i="32"/>
  <c r="K45" i="32"/>
  <c r="J45" i="32"/>
  <c r="F45" i="32"/>
  <c r="C45" i="32"/>
  <c r="BF44" i="32"/>
  <c r="BE44" i="32"/>
  <c r="AV44" i="32"/>
  <c r="AQ44" i="32"/>
  <c r="AP44" i="32"/>
  <c r="AN44" i="32"/>
  <c r="AM44" i="32"/>
  <c r="Z44" i="32"/>
  <c r="X44" i="32"/>
  <c r="V44" i="32"/>
  <c r="T44" i="32"/>
  <c r="K44" i="32"/>
  <c r="J44" i="32"/>
  <c r="F44" i="32"/>
  <c r="C44" i="32"/>
  <c r="BE43" i="32"/>
  <c r="AV43" i="32"/>
  <c r="AQ43" i="32"/>
  <c r="AP43" i="32"/>
  <c r="AN43" i="32"/>
  <c r="AM43" i="32"/>
  <c r="Z43" i="32"/>
  <c r="X43" i="32"/>
  <c r="V43" i="32"/>
  <c r="T43" i="32"/>
  <c r="K43" i="32"/>
  <c r="J43" i="32"/>
  <c r="F43" i="32"/>
  <c r="C43" i="32"/>
  <c r="BE42" i="32"/>
  <c r="AW42" i="32"/>
  <c r="AV42" i="32"/>
  <c r="AQ42" i="32"/>
  <c r="AP42" i="32"/>
  <c r="AM42" i="32"/>
  <c r="Z42" i="32"/>
  <c r="X42" i="32"/>
  <c r="V42" i="32"/>
  <c r="T42" i="32"/>
  <c r="K42" i="32"/>
  <c r="J42" i="32"/>
  <c r="F42" i="32"/>
  <c r="C42" i="32"/>
  <c r="BE41" i="32"/>
  <c r="AW41" i="32"/>
  <c r="AV41" i="32"/>
  <c r="AQ41" i="32"/>
  <c r="AP41" i="32"/>
  <c r="AM41" i="32"/>
  <c r="Z41" i="32"/>
  <c r="X41" i="32"/>
  <c r="V41" i="32"/>
  <c r="T41" i="32"/>
  <c r="K41" i="32"/>
  <c r="J41" i="32"/>
  <c r="F41" i="32"/>
  <c r="C41" i="32"/>
  <c r="BE40" i="32"/>
  <c r="AW40" i="32"/>
  <c r="AV40" i="32"/>
  <c r="AQ40" i="32"/>
  <c r="AP40" i="32"/>
  <c r="AM40" i="32"/>
  <c r="Z40" i="32"/>
  <c r="X40" i="32"/>
  <c r="V40" i="32"/>
  <c r="T40" i="32"/>
  <c r="K40" i="32"/>
  <c r="J40" i="32"/>
  <c r="F40" i="32"/>
  <c r="C40" i="32"/>
  <c r="BE39" i="32"/>
  <c r="AW39" i="32"/>
  <c r="AV39" i="32"/>
  <c r="AQ39" i="32"/>
  <c r="AP39" i="32"/>
  <c r="AM39" i="32"/>
  <c r="Z39" i="32"/>
  <c r="X39" i="32"/>
  <c r="V39" i="32"/>
  <c r="T39" i="32"/>
  <c r="K39" i="32"/>
  <c r="J39" i="32"/>
  <c r="F39" i="32"/>
  <c r="C39" i="32"/>
  <c r="BE38" i="32"/>
  <c r="AV38" i="32"/>
  <c r="AQ38" i="32"/>
  <c r="AP38" i="32"/>
  <c r="AM38" i="32"/>
  <c r="Z38" i="32"/>
  <c r="X38" i="32"/>
  <c r="V38" i="32"/>
  <c r="T38" i="32"/>
  <c r="K38" i="32"/>
  <c r="J38" i="32"/>
  <c r="F38" i="32"/>
  <c r="C38" i="32"/>
  <c r="BE37" i="32"/>
  <c r="AW37" i="32"/>
  <c r="AV37" i="32"/>
  <c r="AQ37" i="32"/>
  <c r="AP37" i="32"/>
  <c r="AM37" i="32"/>
  <c r="Z37" i="32"/>
  <c r="X37" i="32"/>
  <c r="V37" i="32"/>
  <c r="T37" i="32"/>
  <c r="K37" i="32"/>
  <c r="J37" i="32"/>
  <c r="F37" i="32"/>
  <c r="C37" i="32"/>
  <c r="BE36" i="32"/>
  <c r="AW36" i="32"/>
  <c r="AV36" i="32"/>
  <c r="AQ36" i="32"/>
  <c r="AP36" i="32"/>
  <c r="AM36" i="32"/>
  <c r="Z36" i="32"/>
  <c r="X36" i="32"/>
  <c r="V36" i="32"/>
  <c r="T36" i="32"/>
  <c r="K36" i="32"/>
  <c r="J36" i="32"/>
  <c r="F36" i="32"/>
  <c r="C36" i="32"/>
  <c r="BE35" i="32"/>
  <c r="AW35" i="32"/>
  <c r="AV35" i="32"/>
  <c r="AQ35" i="32"/>
  <c r="AP35" i="32"/>
  <c r="AM35" i="32"/>
  <c r="Z35" i="32"/>
  <c r="X35" i="32"/>
  <c r="V35" i="32"/>
  <c r="T35" i="32"/>
  <c r="K35" i="32"/>
  <c r="J35" i="32"/>
  <c r="F35" i="32"/>
  <c r="C35" i="32"/>
  <c r="BE34" i="32"/>
  <c r="AW34" i="32"/>
  <c r="AV34" i="32"/>
  <c r="AQ34" i="32"/>
  <c r="AP34" i="32"/>
  <c r="AM34" i="32"/>
  <c r="Z34" i="32"/>
  <c r="X34" i="32"/>
  <c r="V34" i="32"/>
  <c r="T34" i="32"/>
  <c r="K34" i="32"/>
  <c r="J34" i="32"/>
  <c r="F34" i="32"/>
  <c r="C34" i="32"/>
  <c r="BE33" i="32"/>
  <c r="AW33" i="32"/>
  <c r="AV33" i="32"/>
  <c r="AQ33" i="32"/>
  <c r="AP33" i="32"/>
  <c r="AM33" i="32"/>
  <c r="Z33" i="32"/>
  <c r="X33" i="32"/>
  <c r="V33" i="32"/>
  <c r="T33" i="32"/>
  <c r="K33" i="32"/>
  <c r="J33" i="32"/>
  <c r="F33" i="32"/>
  <c r="C33" i="32"/>
  <c r="BE32" i="32"/>
  <c r="AW32" i="32"/>
  <c r="AV32" i="32"/>
  <c r="AQ32" i="32"/>
  <c r="AP32" i="32"/>
  <c r="AM32" i="32"/>
  <c r="Z32" i="32"/>
  <c r="X32" i="32"/>
  <c r="V32" i="32"/>
  <c r="T32" i="32"/>
  <c r="K32" i="32"/>
  <c r="J32" i="32"/>
  <c r="F32" i="32"/>
  <c r="C32" i="32"/>
  <c r="BE31" i="32"/>
  <c r="AV31" i="32"/>
  <c r="AQ31" i="32"/>
  <c r="AP31" i="32"/>
  <c r="AM31" i="32"/>
  <c r="Z31" i="32"/>
  <c r="X31" i="32"/>
  <c r="V31" i="32"/>
  <c r="T31" i="32"/>
  <c r="K31" i="32"/>
  <c r="J31" i="32"/>
  <c r="F31" i="32"/>
  <c r="C31" i="32"/>
  <c r="BE30" i="32"/>
  <c r="AW30" i="32"/>
  <c r="AV30" i="32"/>
  <c r="AQ30" i="32"/>
  <c r="AP30" i="32"/>
  <c r="AM30" i="32"/>
  <c r="Z30" i="32"/>
  <c r="X30" i="32"/>
  <c r="V30" i="32"/>
  <c r="T30" i="32"/>
  <c r="K30" i="32"/>
  <c r="J30" i="32"/>
  <c r="F30" i="32"/>
  <c r="C30" i="32"/>
  <c r="BE29" i="32"/>
  <c r="AW29" i="32"/>
  <c r="AV29" i="32"/>
  <c r="AQ29" i="32"/>
  <c r="AP29" i="32"/>
  <c r="AM29" i="32"/>
  <c r="Z29" i="32"/>
  <c r="X29" i="32"/>
  <c r="V29" i="32"/>
  <c r="T29" i="32"/>
  <c r="K29" i="32"/>
  <c r="J29" i="32"/>
  <c r="F29" i="32"/>
  <c r="C29" i="32"/>
  <c r="BE28" i="32"/>
  <c r="AW28" i="32"/>
  <c r="AV28" i="32"/>
  <c r="AQ28" i="32"/>
  <c r="AP28" i="32"/>
  <c r="AM28" i="32"/>
  <c r="Z28" i="32"/>
  <c r="X28" i="32"/>
  <c r="V28" i="32"/>
  <c r="T28" i="32"/>
  <c r="K28" i="32"/>
  <c r="J28" i="32"/>
  <c r="F28" i="32"/>
  <c r="C28" i="32"/>
  <c r="BE27" i="32"/>
  <c r="AW27" i="32"/>
  <c r="AV27" i="32"/>
  <c r="AQ27" i="32"/>
  <c r="AP27" i="32"/>
  <c r="AM27" i="32"/>
  <c r="Z27" i="32"/>
  <c r="X27" i="32"/>
  <c r="V27" i="32"/>
  <c r="T27" i="32"/>
  <c r="K27" i="32"/>
  <c r="J27" i="32"/>
  <c r="F27" i="32"/>
  <c r="C27" i="32"/>
  <c r="BE26" i="32"/>
  <c r="AW26" i="32"/>
  <c r="AV26" i="32"/>
  <c r="AQ26" i="32"/>
  <c r="AP26" i="32"/>
  <c r="AM26" i="32"/>
  <c r="Z26" i="32"/>
  <c r="X26" i="32"/>
  <c r="V26" i="32"/>
  <c r="T26" i="32"/>
  <c r="K26" i="32"/>
  <c r="J26" i="32"/>
  <c r="F26" i="32"/>
  <c r="C26" i="32"/>
  <c r="BF25" i="32"/>
  <c r="BE25" i="32"/>
  <c r="AV25" i="32"/>
  <c r="AQ25" i="32"/>
  <c r="AP25" i="32"/>
  <c r="AN25" i="32"/>
  <c r="AM25" i="32"/>
  <c r="Z25" i="32"/>
  <c r="X25" i="32"/>
  <c r="V25" i="32"/>
  <c r="T25" i="32"/>
  <c r="K25" i="32"/>
  <c r="J25" i="32"/>
  <c r="F25" i="32"/>
  <c r="C25" i="32"/>
  <c r="BE24" i="32"/>
  <c r="AW24" i="32"/>
  <c r="AV24" i="32"/>
  <c r="AQ24" i="32"/>
  <c r="AP24" i="32"/>
  <c r="AM24" i="32"/>
  <c r="Z24" i="32"/>
  <c r="X24" i="32"/>
  <c r="V24" i="32"/>
  <c r="T24" i="32"/>
  <c r="K24" i="32"/>
  <c r="J24" i="32"/>
  <c r="F24" i="32"/>
  <c r="C24" i="32"/>
  <c r="BE23" i="32"/>
  <c r="AW23" i="32"/>
  <c r="AV23" i="32"/>
  <c r="AQ23" i="32"/>
  <c r="AP23" i="32"/>
  <c r="AM23" i="32"/>
  <c r="Z23" i="32"/>
  <c r="X23" i="32"/>
  <c r="V23" i="32"/>
  <c r="T23" i="32"/>
  <c r="K23" i="32"/>
  <c r="J23" i="32"/>
  <c r="F23" i="32"/>
  <c r="C23" i="32"/>
  <c r="BE22" i="32"/>
  <c r="AW22" i="32"/>
  <c r="AV22" i="32"/>
  <c r="AQ22" i="32"/>
  <c r="AP22" i="32"/>
  <c r="AM22" i="32"/>
  <c r="Z22" i="32"/>
  <c r="X22" i="32"/>
  <c r="V22" i="32"/>
  <c r="T22" i="32"/>
  <c r="K22" i="32"/>
  <c r="J22" i="32"/>
  <c r="F22" i="32"/>
  <c r="C22" i="32"/>
  <c r="BE21" i="32"/>
  <c r="AW21" i="32"/>
  <c r="AV21" i="32"/>
  <c r="AQ21" i="32"/>
  <c r="AP21" i="32"/>
  <c r="AM21" i="32"/>
  <c r="Z21" i="32"/>
  <c r="X21" i="32"/>
  <c r="V21" i="32"/>
  <c r="T21" i="32"/>
  <c r="K21" i="32"/>
  <c r="J21" i="32"/>
  <c r="F21" i="32"/>
  <c r="C21" i="32"/>
  <c r="BE20" i="32"/>
  <c r="AW20" i="32"/>
  <c r="AV20" i="32"/>
  <c r="AQ20" i="32"/>
  <c r="AP20" i="32"/>
  <c r="AM20" i="32"/>
  <c r="Z20" i="32"/>
  <c r="X20" i="32"/>
  <c r="V20" i="32"/>
  <c r="T20" i="32"/>
  <c r="K20" i="32"/>
  <c r="J20" i="32"/>
  <c r="F20" i="32"/>
  <c r="C20" i="32"/>
  <c r="BE19" i="32"/>
  <c r="AW19" i="32"/>
  <c r="AV19" i="32"/>
  <c r="AQ19" i="32"/>
  <c r="AP19" i="32"/>
  <c r="AM19" i="32"/>
  <c r="Z19" i="32"/>
  <c r="X19" i="32"/>
  <c r="V19" i="32"/>
  <c r="T19" i="32"/>
  <c r="K19" i="32"/>
  <c r="J19" i="32"/>
  <c r="F19" i="32"/>
  <c r="C19" i="32"/>
  <c r="BF18" i="32"/>
  <c r="BE18" i="32"/>
  <c r="AW18" i="32"/>
  <c r="AV18" i="32"/>
  <c r="AQ18" i="32"/>
  <c r="AP18" i="32"/>
  <c r="AN18" i="32"/>
  <c r="AM18" i="32"/>
  <c r="Z18" i="32"/>
  <c r="X18" i="32"/>
  <c r="V18" i="32"/>
  <c r="T18" i="32"/>
  <c r="K18" i="32"/>
  <c r="J18" i="32"/>
  <c r="F18" i="32"/>
  <c r="C18" i="32"/>
  <c r="BE17" i="32"/>
  <c r="AW17" i="32"/>
  <c r="AV17" i="32"/>
  <c r="AQ17" i="32"/>
  <c r="AP17" i="32"/>
  <c r="AM17" i="32"/>
  <c r="Z17" i="32"/>
  <c r="X17" i="32"/>
  <c r="V17" i="32"/>
  <c r="T17" i="32"/>
  <c r="K17" i="32"/>
  <c r="J17" i="32"/>
  <c r="F17" i="32"/>
  <c r="C17" i="32"/>
  <c r="BF16" i="32"/>
  <c r="BE16" i="32"/>
  <c r="AV16" i="32"/>
  <c r="AQ16" i="32"/>
  <c r="AP16" i="32"/>
  <c r="AN16" i="32"/>
  <c r="AM16" i="32"/>
  <c r="Z16" i="32"/>
  <c r="X16" i="32"/>
  <c r="V16" i="32"/>
  <c r="T16" i="32"/>
  <c r="K16" i="32"/>
  <c r="J16" i="32"/>
  <c r="F16" i="32"/>
  <c r="C16" i="32"/>
  <c r="BE15" i="32"/>
  <c r="AW15" i="32"/>
  <c r="AV15" i="32"/>
  <c r="AQ15" i="32"/>
  <c r="AP15" i="32"/>
  <c r="AM15" i="32"/>
  <c r="Z15" i="32"/>
  <c r="X15" i="32"/>
  <c r="V15" i="32"/>
  <c r="T15" i="32"/>
  <c r="K15" i="32"/>
  <c r="J15" i="32"/>
  <c r="F15" i="32"/>
  <c r="C15" i="32"/>
  <c r="BE14" i="32"/>
  <c r="AW14" i="32"/>
  <c r="AV14" i="32"/>
  <c r="AQ14" i="32"/>
  <c r="AP14" i="32"/>
  <c r="AM14" i="32"/>
  <c r="Z14" i="32"/>
  <c r="X14" i="32"/>
  <c r="V14" i="32"/>
  <c r="T14" i="32"/>
  <c r="K14" i="32"/>
  <c r="J14" i="32"/>
  <c r="F14" i="32"/>
  <c r="C14" i="32"/>
  <c r="BF13" i="32"/>
  <c r="BE13" i="32"/>
  <c r="AW13" i="32"/>
  <c r="AV13" i="32"/>
  <c r="AQ13" i="32"/>
  <c r="AP13" i="32"/>
  <c r="AN13" i="32"/>
  <c r="AM13" i="32"/>
  <c r="Z13" i="32"/>
  <c r="X13" i="32"/>
  <c r="V13" i="32"/>
  <c r="T13" i="32"/>
  <c r="K13" i="32"/>
  <c r="J13" i="32"/>
  <c r="F13" i="32"/>
  <c r="C13" i="32"/>
  <c r="BE12" i="32"/>
  <c r="AW12" i="32"/>
  <c r="AV12" i="32"/>
  <c r="AQ12" i="32"/>
  <c r="AP12" i="32"/>
  <c r="AM12" i="32"/>
  <c r="Z12" i="32"/>
  <c r="X12" i="32"/>
  <c r="V12" i="32"/>
  <c r="T12" i="32"/>
  <c r="K12" i="32"/>
  <c r="J12" i="32"/>
  <c r="F12" i="32"/>
  <c r="C12" i="32"/>
  <c r="BE11" i="32"/>
  <c r="AW11" i="32"/>
  <c r="AV11" i="32"/>
  <c r="AQ11" i="32"/>
  <c r="AP11" i="32"/>
  <c r="AM11" i="32"/>
  <c r="Z11" i="32"/>
  <c r="X11" i="32"/>
  <c r="V11" i="32"/>
  <c r="T11" i="32"/>
  <c r="K11" i="32"/>
  <c r="J11" i="32"/>
  <c r="F11" i="32"/>
  <c r="C11" i="32"/>
  <c r="BE10" i="32"/>
  <c r="AW10" i="32"/>
  <c r="AV10" i="32"/>
  <c r="AQ10" i="32"/>
  <c r="AP10" i="32"/>
  <c r="AM10" i="32"/>
  <c r="Z10" i="32"/>
  <c r="X10" i="32"/>
  <c r="V10" i="32"/>
  <c r="T10" i="32"/>
  <c r="K10" i="32"/>
  <c r="J10" i="32"/>
  <c r="F10" i="32"/>
  <c r="C10" i="32"/>
  <c r="BE9" i="32"/>
  <c r="AW9" i="32"/>
  <c r="AV9" i="32"/>
  <c r="AQ9" i="32"/>
  <c r="AP9" i="32"/>
  <c r="AM9" i="32"/>
  <c r="Z9" i="32"/>
  <c r="X9" i="32"/>
  <c r="V9" i="32"/>
  <c r="T9" i="32"/>
  <c r="K9" i="32"/>
  <c r="J9" i="32"/>
  <c r="F9" i="32"/>
  <c r="C9" i="32"/>
  <c r="BE8" i="32"/>
  <c r="AW8" i="32"/>
  <c r="AV8" i="32"/>
  <c r="AQ8" i="32"/>
  <c r="AP8" i="32"/>
  <c r="AM8" i="32"/>
  <c r="Z8" i="32"/>
  <c r="X8" i="32"/>
  <c r="V8" i="32"/>
  <c r="T8" i="32"/>
  <c r="K8" i="32"/>
  <c r="J8" i="32"/>
  <c r="F8" i="32"/>
  <c r="C8" i="32"/>
  <c r="BE7" i="32"/>
  <c r="AV7" i="32"/>
  <c r="AQ7" i="32"/>
  <c r="AP7" i="32"/>
  <c r="AM7" i="32"/>
  <c r="Z7" i="32"/>
  <c r="X7" i="32"/>
  <c r="V7" i="32"/>
  <c r="T7" i="32"/>
  <c r="K7" i="32"/>
  <c r="J7" i="32"/>
  <c r="F7" i="32"/>
  <c r="C7" i="32"/>
  <c r="BE6" i="32"/>
  <c r="AW6" i="32"/>
  <c r="AV6" i="32"/>
  <c r="AQ6" i="32"/>
  <c r="AP6" i="32"/>
  <c r="AN6" i="32"/>
  <c r="AM6" i="32"/>
  <c r="Z6" i="32"/>
  <c r="X6" i="32"/>
  <c r="V6" i="32"/>
  <c r="T6" i="32"/>
  <c r="K6" i="32"/>
  <c r="J6" i="32"/>
  <c r="F6" i="32"/>
  <c r="C6" i="32"/>
  <c r="BE5" i="32"/>
  <c r="AW5" i="32"/>
  <c r="AV5" i="32"/>
  <c r="AQ5" i="32"/>
  <c r="AP5" i="32"/>
  <c r="AM5" i="32"/>
  <c r="Z5" i="32"/>
  <c r="X5" i="32"/>
  <c r="V5" i="32"/>
  <c r="T5" i="32"/>
  <c r="K5" i="32"/>
  <c r="J5" i="32"/>
  <c r="F5" i="32"/>
  <c r="C5" i="32"/>
  <c r="BF4" i="32"/>
  <c r="BE4" i="32"/>
  <c r="AW4" i="32"/>
  <c r="AV4" i="32"/>
  <c r="AQ4" i="32"/>
  <c r="AP4" i="32"/>
  <c r="AN4" i="32"/>
  <c r="AM4" i="32"/>
  <c r="Z4" i="32"/>
  <c r="X4" i="32"/>
  <c r="V4" i="32"/>
  <c r="T4" i="32"/>
  <c r="J4" i="32"/>
  <c r="F4" i="32"/>
  <c r="C4" i="32"/>
  <c r="BG1" i="32"/>
  <c r="BD1" i="32"/>
  <c r="BC1" i="32"/>
  <c r="BB1" i="32"/>
  <c r="BA1" i="32"/>
  <c r="AZ1" i="32"/>
  <c r="AY1" i="32"/>
  <c r="AX1" i="32"/>
  <c r="AU1" i="32"/>
  <c r="AT1" i="32"/>
  <c r="AS1" i="32"/>
  <c r="AR1" i="32"/>
  <c r="AO1" i="32"/>
  <c r="AL1" i="32"/>
  <c r="AK1" i="32"/>
  <c r="AJ1" i="32"/>
  <c r="AI1" i="32"/>
  <c r="AH1" i="32"/>
  <c r="AG1" i="32"/>
  <c r="AF1" i="32"/>
  <c r="AE1" i="32"/>
  <c r="AD1" i="32"/>
  <c r="AB1" i="32"/>
  <c r="AA1" i="32"/>
  <c r="Y1" i="32"/>
  <c r="W1" i="32"/>
  <c r="U1" i="32"/>
  <c r="S1" i="32"/>
  <c r="R1" i="32"/>
  <c r="Q1" i="32"/>
  <c r="P1" i="32"/>
  <c r="O1" i="32"/>
  <c r="BF932" i="31"/>
  <c r="BE932" i="31"/>
  <c r="BD932" i="31"/>
  <c r="BC932" i="31"/>
  <c r="BB932" i="31"/>
  <c r="BA932" i="31"/>
  <c r="AZ932" i="31"/>
  <c r="AY932" i="31"/>
  <c r="AX932" i="31"/>
  <c r="AW932" i="31"/>
  <c r="AV932" i="31"/>
  <c r="AU932" i="31"/>
  <c r="AT932" i="31"/>
  <c r="AP932" i="31"/>
  <c r="AO932" i="31"/>
  <c r="AN932" i="31"/>
  <c r="AM932" i="31"/>
  <c r="AL932" i="31"/>
  <c r="AK932" i="31"/>
  <c r="AJ932" i="31"/>
  <c r="AI932" i="31"/>
  <c r="AH932" i="31"/>
  <c r="AG932" i="31"/>
  <c r="AF932" i="31"/>
  <c r="AE932" i="31"/>
  <c r="AD932" i="31"/>
  <c r="AC932" i="31"/>
  <c r="AB932" i="31"/>
  <c r="AA932" i="31"/>
  <c r="Z932" i="31"/>
  <c r="Y932" i="31"/>
  <c r="X932" i="31"/>
  <c r="W932" i="31"/>
  <c r="V932" i="31"/>
  <c r="U932" i="31"/>
  <c r="T932" i="31"/>
  <c r="S932" i="31"/>
  <c r="R932" i="31"/>
  <c r="Q932" i="31"/>
  <c r="P932" i="31"/>
  <c r="AS930" i="31"/>
  <c r="K930" i="31"/>
  <c r="K929" i="31"/>
  <c r="AR928" i="31"/>
  <c r="K928" i="31"/>
  <c r="AS927" i="31"/>
  <c r="K927" i="31"/>
  <c r="AS926" i="31"/>
  <c r="K926" i="31"/>
  <c r="K925" i="31"/>
  <c r="AS924" i="31"/>
  <c r="K924" i="31"/>
  <c r="AS923" i="31"/>
  <c r="K923" i="31"/>
  <c r="AW85" i="32"/>
  <c r="K922" i="31"/>
  <c r="AR921" i="31"/>
  <c r="K921" i="31"/>
  <c r="AS920" i="31"/>
  <c r="K920" i="31"/>
  <c r="AS919" i="31"/>
  <c r="K919" i="31"/>
  <c r="AS918" i="31"/>
  <c r="K918" i="31"/>
  <c r="AR917" i="31"/>
  <c r="K917" i="31"/>
  <c r="K916" i="31"/>
  <c r="K915" i="31"/>
  <c r="AS914" i="31"/>
  <c r="K914" i="31"/>
  <c r="K913" i="31"/>
  <c r="AR912" i="31"/>
  <c r="K912" i="31"/>
  <c r="AR911" i="31"/>
  <c r="K911" i="31"/>
  <c r="K910" i="31"/>
  <c r="AS909" i="31"/>
  <c r="K909" i="31"/>
  <c r="AS908" i="31"/>
  <c r="K908" i="31"/>
  <c r="AS907" i="31"/>
  <c r="K907" i="31"/>
  <c r="AS906" i="31"/>
  <c r="K906" i="31"/>
  <c r="AS905" i="31"/>
  <c r="K905" i="31"/>
  <c r="AR904" i="31"/>
  <c r="K904" i="31"/>
  <c r="AS903" i="31"/>
  <c r="K903" i="31"/>
  <c r="AS902" i="31"/>
  <c r="K902" i="31"/>
  <c r="AS901" i="31"/>
  <c r="K901" i="31"/>
  <c r="AS900" i="31"/>
  <c r="K900" i="31"/>
  <c r="K899" i="31"/>
  <c r="AR898" i="31"/>
  <c r="K898" i="31"/>
  <c r="AS897" i="31"/>
  <c r="K897" i="31"/>
  <c r="AS896" i="31"/>
  <c r="K896" i="31"/>
  <c r="K895" i="31"/>
  <c r="AS894" i="31"/>
  <c r="K894" i="31"/>
  <c r="K893" i="31"/>
  <c r="K892" i="31"/>
  <c r="AS891" i="31"/>
  <c r="K891" i="31"/>
  <c r="AS890" i="31"/>
  <c r="K890" i="31"/>
  <c r="AS889" i="31"/>
  <c r="K889" i="31"/>
  <c r="AR888" i="31"/>
  <c r="K888" i="31"/>
  <c r="AR887" i="31"/>
  <c r="K887" i="31"/>
  <c r="AS886" i="31"/>
  <c r="K886" i="31"/>
  <c r="K885" i="31"/>
  <c r="K884" i="31"/>
  <c r="AR883" i="31"/>
  <c r="K883" i="31"/>
  <c r="AS882" i="31"/>
  <c r="K882" i="31"/>
  <c r="AS881" i="31"/>
  <c r="K881" i="31"/>
  <c r="AS880" i="31"/>
  <c r="K880" i="31"/>
  <c r="AR879" i="31"/>
  <c r="K879" i="31"/>
  <c r="AS878" i="31"/>
  <c r="K878" i="31"/>
  <c r="AR877" i="31"/>
  <c r="K877" i="31"/>
  <c r="AS876" i="31"/>
  <c r="K876" i="31"/>
  <c r="K875" i="31"/>
  <c r="AS874" i="31"/>
  <c r="K874" i="31"/>
  <c r="AS873" i="31"/>
  <c r="K873" i="31"/>
  <c r="AS872" i="31"/>
  <c r="K872" i="31"/>
  <c r="K871" i="31"/>
  <c r="AS870" i="31"/>
  <c r="K870" i="31"/>
  <c r="K869" i="31"/>
  <c r="K868" i="31"/>
  <c r="AS867" i="31"/>
  <c r="K867" i="31"/>
  <c r="AW62" i="32"/>
  <c r="K866" i="31"/>
  <c r="AS865" i="31"/>
  <c r="K865" i="31"/>
  <c r="AR864" i="31"/>
  <c r="K864" i="31"/>
  <c r="AS863" i="31"/>
  <c r="K863" i="31"/>
  <c r="AR862" i="31"/>
  <c r="K862" i="31"/>
  <c r="AS861" i="31"/>
  <c r="K861" i="31"/>
  <c r="AS860" i="31"/>
  <c r="K860" i="31"/>
  <c r="AR859" i="31"/>
  <c r="K859" i="31"/>
  <c r="AR858" i="31"/>
  <c r="K858" i="31"/>
  <c r="AS857" i="31"/>
  <c r="K857" i="31"/>
  <c r="AS856" i="31"/>
  <c r="K856" i="31"/>
  <c r="K855" i="31"/>
  <c r="AS854" i="31"/>
  <c r="K854" i="31"/>
  <c r="K853" i="31"/>
  <c r="AS852" i="31"/>
  <c r="K852" i="31"/>
  <c r="K851" i="31"/>
  <c r="AS850" i="31"/>
  <c r="K850" i="31"/>
  <c r="AS849" i="31"/>
  <c r="K849" i="31"/>
  <c r="AR848" i="31"/>
  <c r="K848" i="31"/>
  <c r="K847" i="31"/>
  <c r="AS846" i="31"/>
  <c r="K846" i="31"/>
  <c r="K845" i="31"/>
  <c r="AS844" i="31"/>
  <c r="K844" i="31"/>
  <c r="K843" i="31"/>
  <c r="AR842" i="31"/>
  <c r="K842" i="31"/>
  <c r="AS841" i="31"/>
  <c r="K841" i="31"/>
  <c r="AS840" i="31"/>
  <c r="K840" i="31"/>
  <c r="K839" i="31"/>
  <c r="AS838" i="31"/>
  <c r="K838" i="31"/>
  <c r="AS837" i="31"/>
  <c r="K837" i="31"/>
  <c r="AR836" i="31"/>
  <c r="K836" i="31"/>
  <c r="AR835" i="31"/>
  <c r="K835" i="31"/>
  <c r="AS834" i="31"/>
  <c r="K834" i="31"/>
  <c r="AS833" i="31"/>
  <c r="K833" i="31"/>
  <c r="K832" i="31"/>
  <c r="AS831" i="31"/>
  <c r="K831" i="31"/>
  <c r="AS830" i="31"/>
  <c r="K830" i="31"/>
  <c r="AS829" i="31"/>
  <c r="K829" i="31"/>
  <c r="K828" i="31"/>
  <c r="AS827" i="31"/>
  <c r="K827" i="31"/>
  <c r="AS826" i="31"/>
  <c r="K826" i="31"/>
  <c r="AS825" i="31"/>
  <c r="K825" i="31"/>
  <c r="AS824" i="31"/>
  <c r="K824" i="31"/>
  <c r="AR823" i="31"/>
  <c r="K823" i="31"/>
  <c r="AS822" i="31"/>
  <c r="K822" i="31"/>
  <c r="K821" i="31"/>
  <c r="AS820" i="31"/>
  <c r="K820" i="31"/>
  <c r="K819" i="31"/>
  <c r="AR818" i="31"/>
  <c r="K818" i="31"/>
  <c r="AS817" i="31"/>
  <c r="K817" i="31"/>
  <c r="AS816" i="31"/>
  <c r="K816" i="31"/>
  <c r="K815" i="31"/>
  <c r="AS814" i="31"/>
  <c r="K814" i="31"/>
  <c r="AS813" i="31"/>
  <c r="K813" i="31"/>
  <c r="AR812" i="31"/>
  <c r="K812" i="31"/>
  <c r="AS811" i="31"/>
  <c r="K811" i="31"/>
  <c r="AS810" i="31"/>
  <c r="K810" i="31"/>
  <c r="K809" i="31"/>
  <c r="K808" i="31"/>
  <c r="AR807" i="31"/>
  <c r="K807" i="31"/>
  <c r="AS806" i="31"/>
  <c r="K806" i="31"/>
  <c r="AS805" i="31"/>
  <c r="K805" i="31"/>
  <c r="AR804" i="31"/>
  <c r="K804" i="31"/>
  <c r="AS803" i="31"/>
  <c r="K803" i="31"/>
  <c r="AS802" i="31"/>
  <c r="K802" i="31"/>
  <c r="AS801" i="31"/>
  <c r="K801" i="31"/>
  <c r="AS800" i="31"/>
  <c r="K800" i="31"/>
  <c r="AS799" i="31"/>
  <c r="K799" i="31"/>
  <c r="AS798" i="31"/>
  <c r="K798" i="31"/>
  <c r="K797" i="31"/>
  <c r="AS796" i="31"/>
  <c r="K796" i="31"/>
  <c r="AS795" i="31"/>
  <c r="K795" i="31"/>
  <c r="AS794" i="31"/>
  <c r="K794" i="31"/>
  <c r="K793" i="31"/>
  <c r="AS792" i="31"/>
  <c r="K792" i="31"/>
  <c r="AS791" i="31"/>
  <c r="K791" i="31"/>
  <c r="AS790" i="31"/>
  <c r="K790" i="31"/>
  <c r="K789" i="31"/>
  <c r="AR788" i="31"/>
  <c r="K788" i="31"/>
  <c r="K787" i="31"/>
  <c r="AR786" i="31"/>
  <c r="K786" i="31"/>
  <c r="AS785" i="31"/>
  <c r="K785" i="31"/>
  <c r="AR784" i="31"/>
  <c r="K784" i="31"/>
  <c r="K783" i="31"/>
  <c r="AS782" i="31"/>
  <c r="K782" i="31"/>
  <c r="AS781" i="31"/>
  <c r="K781" i="31"/>
  <c r="AS780" i="31"/>
  <c r="K780" i="31"/>
  <c r="AR779" i="31"/>
  <c r="K779" i="31"/>
  <c r="AR778" i="31"/>
  <c r="K778" i="31"/>
  <c r="K777" i="31"/>
  <c r="AR776" i="31"/>
  <c r="K776" i="31"/>
  <c r="AS775" i="31"/>
  <c r="K775" i="31"/>
  <c r="K774" i="31"/>
  <c r="AS773" i="31"/>
  <c r="K773" i="31"/>
  <c r="K772" i="31"/>
  <c r="AS771" i="31"/>
  <c r="K771" i="31"/>
  <c r="AR770" i="31"/>
  <c r="K770" i="31"/>
  <c r="K769" i="31"/>
  <c r="AS768" i="31"/>
  <c r="K768" i="31"/>
  <c r="AR767" i="31"/>
  <c r="K767" i="31"/>
  <c r="AS766" i="31"/>
  <c r="K766" i="31"/>
  <c r="K765" i="31"/>
  <c r="K764" i="31"/>
  <c r="AS763" i="31"/>
  <c r="K763" i="31"/>
  <c r="AR762" i="31"/>
  <c r="K762" i="31"/>
  <c r="K761" i="31"/>
  <c r="AS760" i="31"/>
  <c r="K760" i="31"/>
  <c r="AS759" i="31"/>
  <c r="K759" i="31"/>
  <c r="AS758" i="31"/>
  <c r="K758" i="31"/>
  <c r="K757" i="31"/>
  <c r="AR756" i="31"/>
  <c r="K756" i="31"/>
  <c r="AS755" i="31"/>
  <c r="K755" i="31"/>
  <c r="K754" i="31"/>
  <c r="AS753" i="31"/>
  <c r="K753" i="31"/>
  <c r="K752" i="31"/>
  <c r="AR751" i="31"/>
  <c r="K751" i="31"/>
  <c r="AS750" i="31"/>
  <c r="K750" i="31"/>
  <c r="AS749" i="31"/>
  <c r="K749" i="31"/>
  <c r="K748" i="31"/>
  <c r="AR747" i="31"/>
  <c r="K747" i="31"/>
  <c r="AS746" i="31"/>
  <c r="K746" i="31"/>
  <c r="AS745" i="31"/>
  <c r="K745" i="31"/>
  <c r="K744" i="31"/>
  <c r="AR743" i="31"/>
  <c r="K743" i="31"/>
  <c r="AS742" i="31"/>
  <c r="K742" i="31"/>
  <c r="AS741" i="31"/>
  <c r="K741" i="31"/>
  <c r="AR740" i="31"/>
  <c r="K740" i="31"/>
  <c r="AR739" i="31"/>
  <c r="K739" i="31"/>
  <c r="AR738" i="31"/>
  <c r="K738" i="31"/>
  <c r="AS737" i="31"/>
  <c r="K737" i="31"/>
  <c r="AR736" i="31"/>
  <c r="K736" i="31"/>
  <c r="AS735" i="31"/>
  <c r="K735" i="31"/>
  <c r="AS734" i="31"/>
  <c r="K734" i="31"/>
  <c r="K733" i="31"/>
  <c r="AR732" i="31"/>
  <c r="K732" i="31"/>
  <c r="K731" i="31"/>
  <c r="K730" i="31"/>
  <c r="K729" i="31"/>
  <c r="AS728" i="31"/>
  <c r="K728" i="31"/>
  <c r="K727" i="31"/>
  <c r="AR726" i="31"/>
  <c r="K726" i="31"/>
  <c r="AS725" i="31"/>
  <c r="K725" i="31"/>
  <c r="K724" i="31"/>
  <c r="K723" i="31"/>
  <c r="AR722" i="31"/>
  <c r="K722" i="31"/>
  <c r="K721" i="31"/>
  <c r="K720" i="31"/>
  <c r="AR719" i="31"/>
  <c r="K719" i="31"/>
  <c r="AS718" i="31"/>
  <c r="K718" i="31"/>
  <c r="K717" i="31"/>
  <c r="AS716" i="31"/>
  <c r="K716" i="31"/>
  <c r="AR715" i="31"/>
  <c r="K715" i="31"/>
  <c r="AS714" i="31"/>
  <c r="K714" i="31"/>
  <c r="K713" i="31"/>
  <c r="K712" i="31"/>
  <c r="AS711" i="31"/>
  <c r="K711" i="31"/>
  <c r="AS710" i="31"/>
  <c r="K710" i="31"/>
  <c r="K709" i="31"/>
  <c r="AR708" i="31"/>
  <c r="K708" i="31"/>
  <c r="K707" i="31"/>
  <c r="AS706" i="31"/>
  <c r="K706" i="31"/>
  <c r="AS705" i="31"/>
  <c r="K705" i="31"/>
  <c r="K704" i="31"/>
  <c r="AS703" i="31"/>
  <c r="K703" i="31"/>
  <c r="AS702" i="31"/>
  <c r="K702" i="31"/>
  <c r="K701" i="31"/>
  <c r="AR700" i="31"/>
  <c r="K700" i="31"/>
  <c r="AR699" i="31"/>
  <c r="K699" i="31"/>
  <c r="AR698" i="31"/>
  <c r="K698" i="31"/>
  <c r="AS697" i="31"/>
  <c r="K697" i="31"/>
  <c r="AR696" i="31"/>
  <c r="K696" i="31"/>
  <c r="K695" i="31"/>
  <c r="AS694" i="31"/>
  <c r="K694" i="31"/>
  <c r="K693" i="31"/>
  <c r="AS692" i="31"/>
  <c r="K692" i="31"/>
  <c r="K691" i="31"/>
  <c r="AS690" i="31"/>
  <c r="K690" i="31"/>
  <c r="AS689" i="31"/>
  <c r="K689" i="31"/>
  <c r="AS688" i="31"/>
  <c r="K688" i="31"/>
  <c r="AS687" i="31"/>
  <c r="K687" i="31"/>
  <c r="K686" i="31"/>
  <c r="AS685" i="31"/>
  <c r="K685" i="31"/>
  <c r="K684" i="31"/>
  <c r="AS683" i="31"/>
  <c r="K683" i="31"/>
  <c r="AR682" i="31"/>
  <c r="K682" i="31"/>
  <c r="AR681" i="31"/>
  <c r="K681" i="31"/>
  <c r="AS680" i="31"/>
  <c r="K680" i="31"/>
  <c r="AR679" i="31"/>
  <c r="K679" i="31"/>
  <c r="AS678" i="31"/>
  <c r="K678" i="31"/>
  <c r="AS677" i="31"/>
  <c r="K677" i="31"/>
  <c r="K676" i="31"/>
  <c r="AS675" i="31"/>
  <c r="K675" i="31"/>
  <c r="AS674" i="31"/>
  <c r="K674" i="31"/>
  <c r="AS673" i="31"/>
  <c r="K673" i="31"/>
  <c r="AS672" i="31"/>
  <c r="K672" i="31"/>
  <c r="AR671" i="31"/>
  <c r="K671" i="31"/>
  <c r="AS670" i="31"/>
  <c r="K670" i="31"/>
  <c r="AS669" i="31"/>
  <c r="K669" i="31"/>
  <c r="AS668" i="31"/>
  <c r="K668" i="31"/>
  <c r="AS667" i="31"/>
  <c r="K667" i="31"/>
  <c r="AS666" i="31"/>
  <c r="K666" i="31"/>
  <c r="K665" i="31"/>
  <c r="AS664" i="31"/>
  <c r="K664" i="31"/>
  <c r="AS663" i="31"/>
  <c r="K663" i="31"/>
  <c r="AS662" i="31"/>
  <c r="K662" i="31"/>
  <c r="K661" i="31"/>
  <c r="AR660" i="31"/>
  <c r="K660" i="31"/>
  <c r="AR659" i="31"/>
  <c r="K659" i="31"/>
  <c r="AR658" i="31"/>
  <c r="K658" i="31"/>
  <c r="AS657" i="31"/>
  <c r="K657" i="31"/>
  <c r="AR656" i="31"/>
  <c r="K656" i="31"/>
  <c r="AR655" i="31"/>
  <c r="K655" i="31"/>
  <c r="AR654" i="31"/>
  <c r="K654" i="31"/>
  <c r="K653" i="31"/>
  <c r="AS652" i="31"/>
  <c r="K652" i="31"/>
  <c r="AS651" i="31"/>
  <c r="K651" i="31"/>
  <c r="AR650" i="31"/>
  <c r="K650" i="31"/>
  <c r="K649" i="31"/>
  <c r="AS648" i="31"/>
  <c r="K648" i="31"/>
  <c r="K647" i="31"/>
  <c r="K646" i="31"/>
  <c r="AR645" i="31"/>
  <c r="K645" i="31"/>
  <c r="K644" i="31"/>
  <c r="AS643" i="31"/>
  <c r="K643" i="31"/>
  <c r="AR642" i="31"/>
  <c r="K642" i="31"/>
  <c r="AR641" i="31"/>
  <c r="K641" i="31"/>
  <c r="AR640" i="31"/>
  <c r="K640" i="31"/>
  <c r="K639" i="31"/>
  <c r="K638" i="31"/>
  <c r="AR637" i="31"/>
  <c r="K637" i="31"/>
  <c r="AS636" i="31"/>
  <c r="K636" i="31"/>
  <c r="AS635" i="31"/>
  <c r="K635" i="31"/>
  <c r="AS634" i="31"/>
  <c r="K634" i="31"/>
  <c r="K633" i="31"/>
  <c r="AS632" i="31"/>
  <c r="K632" i="31"/>
  <c r="K631" i="31"/>
  <c r="AR630" i="31"/>
  <c r="K630" i="31"/>
  <c r="AR629" i="31"/>
  <c r="K629" i="31"/>
  <c r="AS628" i="31"/>
  <c r="K628" i="31"/>
  <c r="K627" i="31"/>
  <c r="AS626" i="31"/>
  <c r="K626" i="31"/>
  <c r="AR625" i="31"/>
  <c r="K625" i="31"/>
  <c r="K624" i="31"/>
  <c r="K623" i="31"/>
  <c r="AR622" i="31"/>
  <c r="K622" i="31"/>
  <c r="AR621" i="31"/>
  <c r="K621" i="31"/>
  <c r="K620" i="31"/>
  <c r="AR619" i="31"/>
  <c r="K619" i="31"/>
  <c r="K618" i="31"/>
  <c r="K617" i="31"/>
  <c r="K616" i="31"/>
  <c r="K615" i="31"/>
  <c r="K614" i="31"/>
  <c r="AR613" i="31"/>
  <c r="K613" i="31"/>
  <c r="AR612" i="31"/>
  <c r="K612" i="31"/>
  <c r="AS611" i="31"/>
  <c r="K611" i="31"/>
  <c r="AS610" i="31"/>
  <c r="K610" i="31"/>
  <c r="K609" i="31"/>
  <c r="AS608" i="31"/>
  <c r="K608" i="31"/>
  <c r="K607" i="31"/>
  <c r="AS606" i="31"/>
  <c r="K606" i="31"/>
  <c r="AR605" i="31"/>
  <c r="K605" i="31"/>
  <c r="K604" i="31"/>
  <c r="K603" i="31"/>
  <c r="AS602" i="31"/>
  <c r="K602" i="31"/>
  <c r="AR601" i="31"/>
  <c r="K601" i="31"/>
  <c r="AR600" i="31"/>
  <c r="K600" i="31"/>
  <c r="AS599" i="31"/>
  <c r="K599" i="31"/>
  <c r="AR598" i="31"/>
  <c r="K598" i="31"/>
  <c r="AR597" i="31"/>
  <c r="K597" i="31"/>
  <c r="AS596" i="31"/>
  <c r="K596" i="31"/>
  <c r="AS595" i="31"/>
  <c r="K595" i="31"/>
  <c r="AS594" i="31"/>
  <c r="K594" i="31"/>
  <c r="K593" i="31"/>
  <c r="AR592" i="31"/>
  <c r="K592" i="31"/>
  <c r="AS591" i="31"/>
  <c r="K591" i="31"/>
  <c r="AS590" i="31"/>
  <c r="K590" i="31"/>
  <c r="K589" i="31"/>
  <c r="AS588" i="31"/>
  <c r="K588" i="31"/>
  <c r="K587" i="31"/>
  <c r="AS586" i="31"/>
  <c r="K586" i="31"/>
  <c r="AR585" i="31"/>
  <c r="K585" i="31"/>
  <c r="K584" i="31"/>
  <c r="AR583" i="31"/>
  <c r="K583" i="31"/>
  <c r="AS582" i="31"/>
  <c r="K582" i="31"/>
  <c r="AR581" i="31"/>
  <c r="K581" i="31"/>
  <c r="AS580" i="31"/>
  <c r="K580" i="31"/>
  <c r="AS579" i="31"/>
  <c r="K579" i="31"/>
  <c r="AS578" i="31"/>
  <c r="K578" i="31"/>
  <c r="AR577" i="31"/>
  <c r="K577" i="31"/>
  <c r="AS576" i="31"/>
  <c r="K576" i="31"/>
  <c r="K575" i="31"/>
  <c r="AR574" i="31"/>
  <c r="K574" i="31"/>
  <c r="AR573" i="31"/>
  <c r="K573" i="31"/>
  <c r="AS572" i="31"/>
  <c r="K572" i="31"/>
  <c r="AS571" i="31"/>
  <c r="K571" i="31"/>
  <c r="AS570" i="31"/>
  <c r="K570" i="31"/>
  <c r="K569" i="31"/>
  <c r="AS568" i="31"/>
  <c r="K568" i="31"/>
  <c r="AR567" i="31"/>
  <c r="K567" i="31"/>
  <c r="AS566" i="31"/>
  <c r="K566" i="31"/>
  <c r="AR565" i="31"/>
  <c r="K565" i="31"/>
  <c r="AS564" i="31"/>
  <c r="K564" i="31"/>
  <c r="AR563" i="31"/>
  <c r="K563" i="31"/>
  <c r="AS562" i="31"/>
  <c r="K562" i="31"/>
  <c r="AR561" i="31"/>
  <c r="K561" i="31"/>
  <c r="AR560" i="31"/>
  <c r="K560" i="31"/>
  <c r="K559" i="31"/>
  <c r="AS558" i="31"/>
  <c r="K558" i="31"/>
  <c r="AR557" i="31"/>
  <c r="K557" i="31"/>
  <c r="AS556" i="31"/>
  <c r="K556" i="31"/>
  <c r="AS555" i="31"/>
  <c r="K555" i="31"/>
  <c r="AR554" i="31"/>
  <c r="K554" i="31"/>
  <c r="K553" i="31"/>
  <c r="AS552" i="31"/>
  <c r="K552" i="31"/>
  <c r="AS551" i="31"/>
  <c r="K551" i="31"/>
  <c r="K550" i="31"/>
  <c r="AR549" i="31"/>
  <c r="K549" i="31"/>
  <c r="AS548" i="31"/>
  <c r="K548" i="31"/>
  <c r="AR547" i="31"/>
  <c r="K547" i="31"/>
  <c r="AS546" i="31"/>
  <c r="K546" i="31"/>
  <c r="K545" i="31"/>
  <c r="AR544" i="31"/>
  <c r="K544" i="31"/>
  <c r="K543" i="31"/>
  <c r="AS542" i="31"/>
  <c r="K542" i="31"/>
  <c r="AR541" i="31"/>
  <c r="K541" i="31"/>
  <c r="K540" i="31"/>
  <c r="AS539" i="31"/>
  <c r="K539" i="31"/>
  <c r="AS538" i="31"/>
  <c r="K538" i="31"/>
  <c r="AR537" i="31"/>
  <c r="K537" i="31"/>
  <c r="AR536" i="31"/>
  <c r="K536" i="31"/>
  <c r="AR535" i="31"/>
  <c r="K535" i="31"/>
  <c r="K534" i="31"/>
  <c r="AR533" i="31"/>
  <c r="K533" i="31"/>
  <c r="AS532" i="31"/>
  <c r="K532" i="31"/>
  <c r="K531" i="31"/>
  <c r="AR530" i="31"/>
  <c r="K530" i="31"/>
  <c r="AR529" i="31"/>
  <c r="K529" i="31"/>
  <c r="K528" i="31"/>
  <c r="AR527" i="31"/>
  <c r="K527" i="31"/>
  <c r="K526" i="31"/>
  <c r="AR525" i="31"/>
  <c r="K525" i="31"/>
  <c r="K524" i="31"/>
  <c r="K523" i="31"/>
  <c r="AS522" i="31"/>
  <c r="K522" i="31"/>
  <c r="AR521" i="31"/>
  <c r="K521" i="31"/>
  <c r="AS520" i="31"/>
  <c r="K520" i="31"/>
  <c r="AR519" i="31"/>
  <c r="K519" i="31"/>
  <c r="AS518" i="31"/>
  <c r="K518" i="31"/>
  <c r="K517" i="31"/>
  <c r="AS516" i="31"/>
  <c r="K516" i="31"/>
  <c r="AS515" i="31"/>
  <c r="K515" i="31"/>
  <c r="AR514" i="31"/>
  <c r="K514" i="31"/>
  <c r="K513" i="31"/>
  <c r="AS512" i="31"/>
  <c r="K512" i="31"/>
  <c r="K511" i="31"/>
  <c r="AR510" i="31"/>
  <c r="K510" i="31"/>
  <c r="AR509" i="31"/>
  <c r="K509" i="31"/>
  <c r="K508" i="31"/>
  <c r="AR507" i="31"/>
  <c r="K507" i="31"/>
  <c r="AS506" i="31"/>
  <c r="K506" i="31"/>
  <c r="AR505" i="31"/>
  <c r="K505" i="31"/>
  <c r="K504" i="31"/>
  <c r="AS503" i="31"/>
  <c r="K503" i="31"/>
  <c r="AS502" i="31"/>
  <c r="K502" i="31"/>
  <c r="K501" i="31"/>
  <c r="AS500" i="31"/>
  <c r="K500" i="31"/>
  <c r="AS499" i="31"/>
  <c r="K499" i="31"/>
  <c r="AS498" i="31"/>
  <c r="K498" i="31"/>
  <c r="AR497" i="31"/>
  <c r="K497" i="31"/>
  <c r="K496" i="31"/>
  <c r="AR495" i="31"/>
  <c r="K495" i="31"/>
  <c r="AS494" i="31"/>
  <c r="K494" i="31"/>
  <c r="AR493" i="31"/>
  <c r="K493" i="31"/>
  <c r="K492" i="31"/>
  <c r="AS491" i="31"/>
  <c r="K491" i="31"/>
  <c r="AS490" i="31"/>
  <c r="K490" i="31"/>
  <c r="K489" i="31"/>
  <c r="K488" i="31"/>
  <c r="K487" i="31"/>
  <c r="AR486" i="31"/>
  <c r="K486" i="31"/>
  <c r="AR485" i="31"/>
  <c r="K485" i="31"/>
  <c r="AS484" i="31"/>
  <c r="K484" i="31"/>
  <c r="AR483" i="31"/>
  <c r="K483" i="31"/>
  <c r="AR482" i="31"/>
  <c r="K482" i="31"/>
  <c r="K481" i="31"/>
  <c r="AS480" i="31"/>
  <c r="K480" i="31"/>
  <c r="AS479" i="31"/>
  <c r="K479" i="31"/>
  <c r="AS478" i="31"/>
  <c r="K478" i="31"/>
  <c r="K477" i="31"/>
  <c r="K476" i="31"/>
  <c r="AS475" i="31"/>
  <c r="K475" i="31"/>
  <c r="AR474" i="31"/>
  <c r="K474" i="31"/>
  <c r="AR473" i="31"/>
  <c r="K473" i="31"/>
  <c r="K472" i="31"/>
  <c r="AS471" i="31"/>
  <c r="K471" i="31"/>
  <c r="AR470" i="31"/>
  <c r="K470" i="31"/>
  <c r="AR469" i="31"/>
  <c r="K469" i="31"/>
  <c r="K468" i="31"/>
  <c r="K467" i="31"/>
  <c r="AS466" i="31"/>
  <c r="K466" i="31"/>
  <c r="AR465" i="31"/>
  <c r="K465" i="31"/>
  <c r="K464" i="31"/>
  <c r="AS463" i="31"/>
  <c r="K463" i="31"/>
  <c r="AR462" i="31"/>
  <c r="K462" i="31"/>
  <c r="K461" i="31"/>
  <c r="AS460" i="31"/>
  <c r="K460" i="31"/>
  <c r="AS459" i="31"/>
  <c r="K459" i="31"/>
  <c r="AS458" i="31"/>
  <c r="K458" i="31"/>
  <c r="AR457" i="31"/>
  <c r="K457" i="31"/>
  <c r="AS456" i="31"/>
  <c r="K456" i="31"/>
  <c r="K455" i="31"/>
  <c r="AS454" i="31"/>
  <c r="K454" i="31"/>
  <c r="AR453" i="31"/>
  <c r="K453" i="31"/>
  <c r="K452" i="31"/>
  <c r="K451" i="31"/>
  <c r="AS450" i="31"/>
  <c r="K450" i="31"/>
  <c r="AR449" i="31"/>
  <c r="K449" i="31"/>
  <c r="AS448" i="31"/>
  <c r="K448" i="31"/>
  <c r="AR447" i="31"/>
  <c r="K447" i="31"/>
  <c r="AS446" i="31"/>
  <c r="K446" i="31"/>
  <c r="AR445" i="31"/>
  <c r="K445" i="31"/>
  <c r="AS444" i="31"/>
  <c r="K444" i="31"/>
  <c r="AS443" i="31"/>
  <c r="K443" i="31"/>
  <c r="K442" i="31"/>
  <c r="AR441" i="31"/>
  <c r="K441" i="31"/>
  <c r="AR440" i="31"/>
  <c r="K440" i="31"/>
  <c r="K439" i="31"/>
  <c r="AS438" i="31"/>
  <c r="K438" i="31"/>
  <c r="K437" i="31"/>
  <c r="K436" i="31"/>
  <c r="AS435" i="31"/>
  <c r="K435" i="31"/>
  <c r="K434" i="31"/>
  <c r="AR433" i="31"/>
  <c r="K433" i="31"/>
  <c r="AS432" i="31"/>
  <c r="K432" i="31"/>
  <c r="AR431" i="31"/>
  <c r="K431" i="31"/>
  <c r="AS430" i="31"/>
  <c r="K430" i="31"/>
  <c r="K429" i="31"/>
  <c r="AR428" i="31"/>
  <c r="K428" i="31"/>
  <c r="AR427" i="31"/>
  <c r="K427" i="31"/>
  <c r="K426" i="31"/>
  <c r="K425" i="31"/>
  <c r="AR424" i="31"/>
  <c r="K424" i="31"/>
  <c r="K423" i="31"/>
  <c r="AS422" i="31"/>
  <c r="K422" i="31"/>
  <c r="AS421" i="31"/>
  <c r="K421" i="31"/>
  <c r="AS420" i="31"/>
  <c r="K420" i="31"/>
  <c r="K419" i="31"/>
  <c r="AS418" i="31"/>
  <c r="K418" i="31"/>
  <c r="AS417" i="31"/>
  <c r="K417" i="31"/>
  <c r="AR416" i="31"/>
  <c r="K416" i="31"/>
  <c r="K415" i="31"/>
  <c r="AS414" i="31"/>
  <c r="K414" i="31"/>
  <c r="AR413" i="31"/>
  <c r="K413" i="31"/>
  <c r="AR412" i="31"/>
  <c r="K412" i="31"/>
  <c r="AR411" i="31"/>
  <c r="K411" i="31"/>
  <c r="K410" i="31"/>
  <c r="AS409" i="31"/>
  <c r="K409" i="31"/>
  <c r="AS408" i="31"/>
  <c r="K408" i="31"/>
  <c r="AR407" i="31"/>
  <c r="K407" i="31"/>
  <c r="AS406" i="31"/>
  <c r="K406" i="31"/>
  <c r="AR405" i="31"/>
  <c r="K405" i="31"/>
  <c r="AS404" i="31"/>
  <c r="K404" i="31"/>
  <c r="K403" i="31"/>
  <c r="AS402" i="31"/>
  <c r="K402" i="31"/>
  <c r="AS401" i="31"/>
  <c r="K401" i="31"/>
  <c r="K400" i="31"/>
  <c r="AR399" i="31"/>
  <c r="K399" i="31"/>
  <c r="K398" i="31"/>
  <c r="AS397" i="31"/>
  <c r="K397" i="31"/>
  <c r="K396" i="31"/>
  <c r="AS395" i="31"/>
  <c r="K395" i="31"/>
  <c r="AS394" i="31"/>
  <c r="K394" i="31"/>
  <c r="AS393" i="31"/>
  <c r="K393" i="31"/>
  <c r="K392" i="31"/>
  <c r="K391" i="31"/>
  <c r="K390" i="31"/>
  <c r="K389" i="31"/>
  <c r="AS388" i="31"/>
  <c r="K388" i="31"/>
  <c r="AR387" i="31"/>
  <c r="K387" i="31"/>
  <c r="K386" i="31"/>
  <c r="K385" i="31"/>
  <c r="AS384" i="31"/>
  <c r="K384" i="31"/>
  <c r="K383" i="31"/>
  <c r="AS382" i="31"/>
  <c r="K382" i="31"/>
  <c r="K381" i="31"/>
  <c r="AS380" i="31"/>
  <c r="K380" i="31"/>
  <c r="AS379" i="31"/>
  <c r="K379" i="31"/>
  <c r="K378" i="31"/>
  <c r="AS377" i="31"/>
  <c r="K377" i="31"/>
  <c r="AS376" i="31"/>
  <c r="K376" i="31"/>
  <c r="K375" i="31"/>
  <c r="AS374" i="31"/>
  <c r="K374" i="31"/>
  <c r="AR373" i="31"/>
  <c r="K373" i="31"/>
  <c r="K372" i="31"/>
  <c r="AS371" i="31"/>
  <c r="K371" i="31"/>
  <c r="AS370" i="31"/>
  <c r="K370" i="31"/>
  <c r="K369" i="31"/>
  <c r="K368" i="31"/>
  <c r="AS367" i="31"/>
  <c r="K367" i="31"/>
  <c r="AS366" i="31"/>
  <c r="K366" i="31"/>
  <c r="AS365" i="31"/>
  <c r="K365" i="31"/>
  <c r="K364" i="31"/>
  <c r="AR363" i="31"/>
  <c r="K363" i="31"/>
  <c r="AS362" i="31"/>
  <c r="K362" i="31"/>
  <c r="AR361" i="31"/>
  <c r="K361" i="31"/>
  <c r="AS360" i="31"/>
  <c r="K360" i="31"/>
  <c r="AS359" i="31"/>
  <c r="K359" i="31"/>
  <c r="AS358" i="31"/>
  <c r="K358" i="31"/>
  <c r="AS357" i="31"/>
  <c r="K357" i="31"/>
  <c r="AS356" i="31"/>
  <c r="K356" i="31"/>
  <c r="AR355" i="31"/>
  <c r="K355" i="31"/>
  <c r="AR354" i="31"/>
  <c r="K354" i="31"/>
  <c r="K353" i="31"/>
  <c r="AR352" i="31"/>
  <c r="K352" i="31"/>
  <c r="AS351" i="31"/>
  <c r="K351" i="31"/>
  <c r="AS350" i="31"/>
  <c r="K350" i="31"/>
  <c r="AS349" i="31"/>
  <c r="K349" i="31"/>
  <c r="AS348" i="31"/>
  <c r="K348" i="31"/>
  <c r="K347" i="31"/>
  <c r="K346" i="31"/>
  <c r="AS345" i="31"/>
  <c r="K345" i="31"/>
  <c r="K344" i="31"/>
  <c r="AS343" i="31"/>
  <c r="K343" i="31"/>
  <c r="AS342" i="31"/>
  <c r="K342" i="31"/>
  <c r="AR341" i="31"/>
  <c r="K341" i="31"/>
  <c r="K340" i="31"/>
  <c r="AS339" i="31"/>
  <c r="K339" i="31"/>
  <c r="AS338" i="31"/>
  <c r="K338" i="31"/>
  <c r="AS337" i="31"/>
  <c r="K337" i="31"/>
  <c r="AS336" i="31"/>
  <c r="K336" i="31"/>
  <c r="K335" i="31"/>
  <c r="K334" i="31"/>
  <c r="AS333" i="31"/>
  <c r="K333" i="31"/>
  <c r="AS332" i="31"/>
  <c r="K332" i="31"/>
  <c r="K331" i="31"/>
  <c r="AS330" i="31"/>
  <c r="K330" i="31"/>
  <c r="AS329" i="31"/>
  <c r="K329" i="31"/>
  <c r="AR328" i="31"/>
  <c r="K328" i="31"/>
  <c r="K327" i="31"/>
  <c r="AS326" i="31"/>
  <c r="K326" i="31"/>
  <c r="K325" i="31"/>
  <c r="AS324" i="31"/>
  <c r="K324" i="31"/>
  <c r="AR323" i="31"/>
  <c r="K323" i="31"/>
  <c r="AS322" i="31"/>
  <c r="K322" i="31"/>
  <c r="AS321" i="31"/>
  <c r="K321" i="31"/>
  <c r="AS320" i="31"/>
  <c r="K320" i="31"/>
  <c r="K319" i="31"/>
  <c r="AS318" i="31"/>
  <c r="K318" i="31"/>
  <c r="AR317" i="31"/>
  <c r="K317" i="31"/>
  <c r="AS316" i="31"/>
  <c r="K316" i="31"/>
  <c r="K315" i="31"/>
  <c r="AS314" i="31"/>
  <c r="K314" i="31"/>
  <c r="K313" i="31"/>
  <c r="AS312" i="31"/>
  <c r="K312" i="31"/>
  <c r="AS311" i="31"/>
  <c r="K311" i="31"/>
  <c r="AS310" i="31"/>
  <c r="K310" i="31"/>
  <c r="AR309" i="31"/>
  <c r="K309" i="31"/>
  <c r="AS308" i="31"/>
  <c r="K308" i="31"/>
  <c r="K307" i="31"/>
  <c r="AS306" i="31"/>
  <c r="K306" i="31"/>
  <c r="AS305" i="31"/>
  <c r="K305" i="31"/>
  <c r="K304" i="31"/>
  <c r="AR303" i="31"/>
  <c r="K303" i="31"/>
  <c r="K302" i="31"/>
  <c r="AS301" i="31"/>
  <c r="K301" i="31"/>
  <c r="K300" i="31"/>
  <c r="K299" i="31"/>
  <c r="AS298" i="31"/>
  <c r="K298" i="31"/>
  <c r="AS297" i="31"/>
  <c r="K297" i="31"/>
  <c r="AR296" i="31"/>
  <c r="K296" i="31"/>
  <c r="AS295" i="31"/>
  <c r="K295" i="31"/>
  <c r="K294" i="31"/>
  <c r="AS293" i="31"/>
  <c r="K293" i="31"/>
  <c r="K292" i="31"/>
  <c r="AS291" i="31"/>
  <c r="K291" i="31"/>
  <c r="AS290" i="31"/>
  <c r="K290" i="31"/>
  <c r="K289" i="31"/>
  <c r="AS288" i="31"/>
  <c r="K288" i="31"/>
  <c r="AS287" i="31"/>
  <c r="K287" i="31"/>
  <c r="K286" i="31"/>
  <c r="AR285" i="31"/>
  <c r="K285" i="31"/>
  <c r="AS284" i="31"/>
  <c r="K284" i="31"/>
  <c r="K283" i="31"/>
  <c r="K282" i="31"/>
  <c r="AS281" i="31"/>
  <c r="K281" i="31"/>
  <c r="K280" i="31"/>
  <c r="AS279" i="31"/>
  <c r="K279" i="31"/>
  <c r="AS278" i="31"/>
  <c r="K278" i="31"/>
  <c r="K277" i="31"/>
  <c r="AR276" i="31"/>
  <c r="K276" i="31"/>
  <c r="AR275" i="31"/>
  <c r="K275" i="31"/>
  <c r="AS274" i="31"/>
  <c r="K274" i="31"/>
  <c r="AS273" i="31"/>
  <c r="K273" i="31"/>
  <c r="AS272" i="31"/>
  <c r="K272" i="31"/>
  <c r="K271" i="31"/>
  <c r="AS270" i="31"/>
  <c r="K270" i="31"/>
  <c r="AS269" i="31"/>
  <c r="K269" i="31"/>
  <c r="AR268" i="31"/>
  <c r="K268" i="31"/>
  <c r="AR267" i="31"/>
  <c r="K267" i="31"/>
  <c r="K266" i="31"/>
  <c r="AR265" i="31"/>
  <c r="K265" i="31"/>
  <c r="AS264" i="31"/>
  <c r="K264" i="31"/>
  <c r="AS263" i="31"/>
  <c r="K263" i="31"/>
  <c r="AS262" i="31"/>
  <c r="K262" i="31"/>
  <c r="AS261" i="31"/>
  <c r="K261" i="31"/>
  <c r="K260" i="31"/>
  <c r="AR259" i="31"/>
  <c r="K259" i="31"/>
  <c r="AS258" i="31"/>
  <c r="K258" i="31"/>
  <c r="AS257" i="31"/>
  <c r="K257" i="31"/>
  <c r="AS256" i="31"/>
  <c r="K256" i="31"/>
  <c r="AS255" i="31"/>
  <c r="K255" i="31"/>
  <c r="K254" i="31"/>
  <c r="AS253" i="31"/>
  <c r="K253" i="31"/>
  <c r="AS252" i="31"/>
  <c r="K252" i="31"/>
  <c r="K251" i="31"/>
  <c r="AS250" i="31"/>
  <c r="K250" i="31"/>
  <c r="AS249" i="31"/>
  <c r="K249" i="31"/>
  <c r="K248" i="31"/>
  <c r="AS247" i="31"/>
  <c r="K247" i="31"/>
  <c r="AS246" i="31"/>
  <c r="K246" i="31"/>
  <c r="K245" i="31"/>
  <c r="AS244" i="31"/>
  <c r="K244" i="31"/>
  <c r="AR243" i="31"/>
  <c r="K243" i="31"/>
  <c r="K242" i="31"/>
  <c r="AS241" i="31"/>
  <c r="K241" i="31"/>
  <c r="AS240" i="31"/>
  <c r="K240" i="31"/>
  <c r="K239" i="31"/>
  <c r="K238" i="31"/>
  <c r="AS237" i="31"/>
  <c r="K237" i="31"/>
  <c r="K236" i="31"/>
  <c r="K235" i="31"/>
  <c r="AS234" i="31"/>
  <c r="K234" i="31"/>
  <c r="K233" i="31"/>
  <c r="AR232" i="31"/>
  <c r="K232" i="31"/>
  <c r="AR231" i="31"/>
  <c r="K231" i="31"/>
  <c r="K230" i="31"/>
  <c r="AS229" i="31"/>
  <c r="K229" i="31"/>
  <c r="AR228" i="31"/>
  <c r="K228" i="31"/>
  <c r="AS227" i="31"/>
  <c r="K227" i="31"/>
  <c r="AS226" i="31"/>
  <c r="K226" i="31"/>
  <c r="AS225" i="31"/>
  <c r="K225" i="31"/>
  <c r="K224" i="31"/>
  <c r="AR223" i="31"/>
  <c r="K223" i="31"/>
  <c r="K222" i="31"/>
  <c r="K221" i="31"/>
  <c r="K220" i="31"/>
  <c r="AS219" i="31"/>
  <c r="K219" i="31"/>
  <c r="K218" i="31"/>
  <c r="AS217" i="31"/>
  <c r="K217" i="31"/>
  <c r="AS216" i="31"/>
  <c r="K216" i="31"/>
  <c r="K215" i="31"/>
  <c r="AS214" i="31"/>
  <c r="K214" i="31"/>
  <c r="AR213" i="31"/>
  <c r="K213" i="31"/>
  <c r="K212" i="31"/>
  <c r="AS211" i="31"/>
  <c r="K211" i="31"/>
  <c r="AS210" i="31"/>
  <c r="K210" i="31"/>
  <c r="AS209" i="31"/>
  <c r="K209" i="31"/>
  <c r="AS208" i="31"/>
  <c r="K208" i="31"/>
  <c r="AS207" i="31"/>
  <c r="K207" i="31"/>
  <c r="K206" i="31"/>
  <c r="AS205" i="31"/>
  <c r="K205" i="31"/>
  <c r="K204" i="31"/>
  <c r="AS203" i="31"/>
  <c r="K203" i="31"/>
  <c r="AS202" i="31"/>
  <c r="K202" i="31"/>
  <c r="AS201" i="31"/>
  <c r="K201" i="31"/>
  <c r="AS200" i="31"/>
  <c r="K200" i="31"/>
  <c r="AR199" i="31"/>
  <c r="K199" i="31"/>
  <c r="K198" i="31"/>
  <c r="AR197" i="31"/>
  <c r="K197" i="31"/>
  <c r="K196" i="31"/>
  <c r="AS195" i="31"/>
  <c r="K195" i="31"/>
  <c r="AS194" i="31"/>
  <c r="K194" i="31"/>
  <c r="AS193" i="31"/>
  <c r="K193" i="31"/>
  <c r="AS192" i="31"/>
  <c r="K192" i="31"/>
  <c r="AR191" i="31"/>
  <c r="K191" i="31"/>
  <c r="AS190" i="31"/>
  <c r="K190" i="31"/>
  <c r="AR189" i="31"/>
  <c r="K189" i="31"/>
  <c r="AS188" i="31"/>
  <c r="K188" i="31"/>
  <c r="AR187" i="31"/>
  <c r="K187" i="31"/>
  <c r="AS186" i="31"/>
  <c r="K186" i="31"/>
  <c r="K185" i="31"/>
  <c r="AS184" i="31"/>
  <c r="K184" i="31"/>
  <c r="AS183" i="31"/>
  <c r="K183" i="31"/>
  <c r="AR182" i="31"/>
  <c r="K182" i="31"/>
  <c r="AS181" i="31"/>
  <c r="K181" i="31"/>
  <c r="AS180" i="31"/>
  <c r="K180" i="31"/>
  <c r="K179" i="31"/>
  <c r="K178" i="31"/>
  <c r="AS177" i="31"/>
  <c r="K177" i="31"/>
  <c r="K176" i="31"/>
  <c r="AS175" i="31"/>
  <c r="K175" i="31"/>
  <c r="AR174" i="31"/>
  <c r="K174" i="31"/>
  <c r="AR173" i="31"/>
  <c r="K173" i="31"/>
  <c r="AR172" i="31"/>
  <c r="K172" i="31"/>
  <c r="AS171" i="31"/>
  <c r="K171" i="31"/>
  <c r="AS170" i="31"/>
  <c r="K170" i="31"/>
  <c r="AS169" i="31"/>
  <c r="K169" i="31"/>
  <c r="AS168" i="31"/>
  <c r="K168" i="31"/>
  <c r="AR167" i="31"/>
  <c r="K167" i="31"/>
  <c r="AS166" i="31"/>
  <c r="K166" i="31"/>
  <c r="K165" i="31"/>
  <c r="AS164" i="31"/>
  <c r="K164" i="31"/>
  <c r="AS163" i="31"/>
  <c r="K163" i="31"/>
  <c r="K162" i="31"/>
  <c r="AR161" i="31"/>
  <c r="K161" i="31"/>
  <c r="AS160" i="31"/>
  <c r="K160" i="31"/>
  <c r="K159" i="31"/>
  <c r="AS158" i="31"/>
  <c r="K158" i="31"/>
  <c r="AR157" i="31"/>
  <c r="K157" i="31"/>
  <c r="AR156" i="31"/>
  <c r="K156" i="31"/>
  <c r="AR155" i="31"/>
  <c r="K155" i="31"/>
  <c r="AS154" i="31"/>
  <c r="K154" i="31"/>
  <c r="AR153" i="31"/>
  <c r="K153" i="31"/>
  <c r="K152" i="31"/>
  <c r="AR151" i="31"/>
  <c r="K151" i="31"/>
  <c r="K150" i="31"/>
  <c r="AS149" i="31"/>
  <c r="K149" i="31"/>
  <c r="AR148" i="31"/>
  <c r="K148" i="31"/>
  <c r="AS147" i="31"/>
  <c r="K147" i="31"/>
  <c r="AS146" i="31"/>
  <c r="K146" i="31"/>
  <c r="K145" i="31"/>
  <c r="K144" i="31"/>
  <c r="AR143" i="31"/>
  <c r="K143" i="31"/>
  <c r="K142" i="31"/>
  <c r="AS141" i="31"/>
  <c r="K141" i="31"/>
  <c r="AS140" i="31"/>
  <c r="K140" i="31"/>
  <c r="AR139" i="31"/>
  <c r="K139" i="31"/>
  <c r="AR138" i="31"/>
  <c r="K138" i="31"/>
  <c r="AR137" i="31"/>
  <c r="K137" i="31"/>
  <c r="AR136" i="31"/>
  <c r="K136" i="31"/>
  <c r="K135" i="31"/>
  <c r="AS134" i="31"/>
  <c r="K134" i="31"/>
  <c r="K133" i="31"/>
  <c r="K132" i="31"/>
  <c r="AR131" i="31"/>
  <c r="K131" i="31"/>
  <c r="AS130" i="31"/>
  <c r="K130" i="31"/>
  <c r="AS129" i="31"/>
  <c r="K129" i="31"/>
  <c r="AR128" i="31"/>
  <c r="K128" i="31"/>
  <c r="AS127" i="31"/>
  <c r="K127" i="31"/>
  <c r="AS126" i="31"/>
  <c r="K126" i="31"/>
  <c r="K125" i="31"/>
  <c r="AS124" i="31"/>
  <c r="K124" i="31"/>
  <c r="AS123" i="31"/>
  <c r="K123" i="31"/>
  <c r="AS122" i="31"/>
  <c r="K122" i="31"/>
  <c r="AS121" i="31"/>
  <c r="K121" i="31"/>
  <c r="AS120" i="31"/>
  <c r="K120" i="31"/>
  <c r="K119" i="31"/>
  <c r="K118" i="31"/>
  <c r="AS117" i="31"/>
  <c r="K117" i="31"/>
  <c r="K116" i="31"/>
  <c r="K115" i="31"/>
  <c r="AR114" i="31"/>
  <c r="K114" i="31"/>
  <c r="AS113" i="31"/>
  <c r="K113" i="31"/>
  <c r="K112" i="31"/>
  <c r="AS111" i="31"/>
  <c r="K111" i="31"/>
  <c r="AS110" i="31"/>
  <c r="K110" i="31"/>
  <c r="AR109" i="31"/>
  <c r="K109" i="31"/>
  <c r="AR108" i="31"/>
  <c r="K108" i="31"/>
  <c r="AR107" i="31"/>
  <c r="K107" i="31"/>
  <c r="AS106" i="31"/>
  <c r="K106" i="31"/>
  <c r="K105" i="31"/>
  <c r="K104" i="31"/>
  <c r="AS103" i="31"/>
  <c r="K103" i="31"/>
  <c r="AS102" i="31"/>
  <c r="K102" i="31"/>
  <c r="AS101" i="31"/>
  <c r="K101" i="31"/>
  <c r="K100" i="31"/>
  <c r="AR99" i="31"/>
  <c r="K99" i="31"/>
  <c r="K98" i="31"/>
  <c r="AS97" i="31"/>
  <c r="K97" i="31"/>
  <c r="AS96" i="31"/>
  <c r="K96" i="31"/>
  <c r="AR95" i="31"/>
  <c r="K95" i="31"/>
  <c r="K94" i="31"/>
  <c r="AS93" i="31"/>
  <c r="K93" i="31"/>
  <c r="AS92" i="31"/>
  <c r="K92" i="31"/>
  <c r="K91" i="31"/>
  <c r="K90" i="31"/>
  <c r="AR89" i="31"/>
  <c r="K89" i="31"/>
  <c r="K88" i="31"/>
  <c r="AR87" i="31"/>
  <c r="K87" i="31"/>
  <c r="K86" i="31"/>
  <c r="AR85" i="31"/>
  <c r="K85" i="31"/>
  <c r="AS84" i="31"/>
  <c r="K84" i="31"/>
  <c r="AR83" i="31"/>
  <c r="K83" i="31"/>
  <c r="K82" i="31"/>
  <c r="AR81" i="31"/>
  <c r="K81" i="31"/>
  <c r="AS80" i="31"/>
  <c r="K80" i="31"/>
  <c r="AR79" i="31"/>
  <c r="K79" i="31"/>
  <c r="K78" i="31"/>
  <c r="AS77" i="31"/>
  <c r="K77" i="31"/>
  <c r="K76" i="31"/>
  <c r="AS75" i="31"/>
  <c r="K75" i="31"/>
  <c r="K74" i="31"/>
  <c r="AS73" i="31"/>
  <c r="K73" i="31"/>
  <c r="AR72" i="31"/>
  <c r="K72" i="31"/>
  <c r="AS71" i="31"/>
  <c r="K71" i="31"/>
  <c r="K70" i="31"/>
  <c r="K69" i="31"/>
  <c r="K68" i="31"/>
  <c r="AR67" i="31"/>
  <c r="K67" i="31"/>
  <c r="K66" i="31"/>
  <c r="K65" i="31"/>
  <c r="K64" i="31"/>
  <c r="AR63" i="31"/>
  <c r="K63" i="31"/>
  <c r="K62" i="31"/>
  <c r="AR61" i="31"/>
  <c r="K61" i="31"/>
  <c r="K60" i="31"/>
  <c r="AS59" i="31"/>
  <c r="K59" i="31"/>
  <c r="K58" i="31"/>
  <c r="K57" i="31"/>
  <c r="K56" i="31"/>
  <c r="AR55" i="31"/>
  <c r="K55" i="31"/>
  <c r="K54" i="31"/>
  <c r="K53" i="31"/>
  <c r="K52" i="31"/>
  <c r="AR51" i="31"/>
  <c r="K51" i="31"/>
  <c r="K50" i="31"/>
  <c r="AR49" i="31"/>
  <c r="K49" i="31"/>
  <c r="K48" i="31"/>
  <c r="AR47" i="31"/>
  <c r="K47" i="31"/>
  <c r="K46" i="31"/>
  <c r="AR45" i="31"/>
  <c r="K45" i="31"/>
  <c r="K44" i="31"/>
  <c r="AR43" i="31"/>
  <c r="K43" i="31"/>
  <c r="K42" i="31"/>
  <c r="K41" i="31"/>
  <c r="K40" i="31"/>
  <c r="AR39" i="31"/>
  <c r="K39" i="31"/>
  <c r="K38" i="31"/>
  <c r="K37" i="31"/>
  <c r="K36" i="31"/>
  <c r="AR35" i="31"/>
  <c r="K35" i="31"/>
  <c r="K34" i="31"/>
  <c r="K33" i="31"/>
  <c r="K32" i="31"/>
  <c r="AR31" i="31"/>
  <c r="K31" i="31"/>
  <c r="K30" i="31"/>
  <c r="AR29" i="31"/>
  <c r="K29" i="31"/>
  <c r="K28" i="31"/>
  <c r="K27" i="31"/>
  <c r="K26" i="31"/>
  <c r="K25" i="31"/>
  <c r="K24" i="31"/>
  <c r="AR23" i="31"/>
  <c r="K23" i="31"/>
  <c r="K22" i="31"/>
  <c r="K21" i="31"/>
  <c r="K20" i="31"/>
  <c r="AR19" i="31"/>
  <c r="K19" i="31"/>
  <c r="K18" i="31"/>
  <c r="AR17" i="31"/>
  <c r="K17" i="31"/>
  <c r="K16" i="31"/>
  <c r="AR15" i="31"/>
  <c r="K15" i="31"/>
  <c r="K14" i="31"/>
  <c r="AR13" i="31"/>
  <c r="K13" i="31"/>
  <c r="K12" i="31"/>
  <c r="AR11" i="31"/>
  <c r="K11" i="31"/>
  <c r="K10" i="31"/>
  <c r="K9" i="31"/>
  <c r="K8" i="31"/>
  <c r="AR7" i="31"/>
  <c r="K7" i="31"/>
  <c r="K6" i="31"/>
  <c r="K5" i="31"/>
  <c r="K4" i="31"/>
  <c r="R2" i="31"/>
  <c r="Q2" i="31"/>
  <c r="P2" i="31"/>
  <c r="BA74" i="5"/>
  <c r="AZ74" i="5"/>
  <c r="AY74" i="5"/>
  <c r="AW74" i="5"/>
  <c r="AX72" i="5"/>
  <c r="AX71" i="5"/>
  <c r="L71" i="7"/>
  <c r="AX70" i="5"/>
  <c r="L70" i="7"/>
  <c r="AX69" i="5"/>
  <c r="AX68" i="5"/>
  <c r="AX67" i="5"/>
  <c r="L67" i="7"/>
  <c r="AX66" i="5"/>
  <c r="AV66" i="5"/>
  <c r="AX65" i="5"/>
  <c r="L65" i="7"/>
  <c r="AX64" i="5"/>
  <c r="L64" i="7"/>
  <c r="AX63" i="5"/>
  <c r="AX62" i="5"/>
  <c r="AX61" i="5"/>
  <c r="AV61" i="5"/>
  <c r="AX60" i="5"/>
  <c r="AV60" i="5"/>
  <c r="L60" i="7"/>
  <c r="AX59" i="5"/>
  <c r="AV59" i="5"/>
  <c r="AX58" i="5"/>
  <c r="AV58" i="5"/>
  <c r="L58" i="7"/>
  <c r="AX57" i="5"/>
  <c r="L57" i="7"/>
  <c r="AX56" i="5"/>
  <c r="L56" i="7"/>
  <c r="AX55" i="5"/>
  <c r="AX54" i="5"/>
  <c r="AV54" i="5"/>
  <c r="AX53" i="5"/>
  <c r="AV53" i="5"/>
  <c r="L53" i="7"/>
  <c r="AX52" i="5"/>
  <c r="AV52" i="5"/>
  <c r="AX51" i="5"/>
  <c r="AV51" i="5"/>
  <c r="AX50" i="5"/>
  <c r="AV50" i="5"/>
  <c r="L50" i="7"/>
  <c r="AX49" i="5"/>
  <c r="AV49" i="5"/>
  <c r="AX48" i="5"/>
  <c r="AV48" i="5"/>
  <c r="AX47" i="5"/>
  <c r="AV47" i="5"/>
  <c r="AX46" i="5"/>
  <c r="AV46" i="5"/>
  <c r="AX45" i="5"/>
  <c r="AV45" i="5"/>
  <c r="AX44" i="5"/>
  <c r="AV44" i="5"/>
  <c r="AX43" i="5"/>
  <c r="AV43" i="5"/>
  <c r="AX42" i="5"/>
  <c r="AV42" i="5"/>
  <c r="AX41" i="5"/>
  <c r="L41" i="7"/>
  <c r="AX40" i="5"/>
  <c r="L40" i="7"/>
  <c r="AX39" i="5"/>
  <c r="AV39" i="5"/>
  <c r="AX38" i="5"/>
  <c r="L38" i="7"/>
  <c r="AX37" i="5"/>
  <c r="L37" i="7"/>
  <c r="AX36" i="5"/>
  <c r="AV36" i="5"/>
  <c r="L36" i="7"/>
  <c r="AX35" i="5"/>
  <c r="AV35" i="5"/>
  <c r="AX34" i="5"/>
  <c r="AV34" i="5"/>
  <c r="AX33" i="5"/>
  <c r="AV33" i="5"/>
  <c r="L33" i="7"/>
  <c r="AX32" i="5"/>
  <c r="AX31" i="5"/>
  <c r="L31" i="7"/>
  <c r="AX30" i="5"/>
  <c r="L30" i="7"/>
  <c r="AX29" i="5"/>
  <c r="L29" i="7"/>
  <c r="AX28" i="5"/>
  <c r="L28" i="7"/>
  <c r="AX27" i="5"/>
  <c r="AV27" i="5"/>
  <c r="AX26" i="5"/>
  <c r="AV26" i="5"/>
  <c r="AX25" i="5"/>
  <c r="L25" i="7"/>
  <c r="AX24" i="5"/>
  <c r="AV24" i="5"/>
  <c r="AX23" i="5"/>
  <c r="AV23" i="5"/>
  <c r="AX22" i="5"/>
  <c r="AV22" i="5"/>
  <c r="L22" i="7"/>
  <c r="AX21" i="5"/>
  <c r="AV21" i="5"/>
  <c r="AX20" i="5"/>
  <c r="AV20" i="5"/>
  <c r="AX19" i="5"/>
  <c r="AV19" i="5"/>
  <c r="L19" i="7"/>
  <c r="AX18" i="5"/>
  <c r="AV18" i="5"/>
  <c r="AX17" i="5"/>
  <c r="AV17" i="5"/>
  <c r="L17" i="7"/>
  <c r="AX16" i="5"/>
  <c r="L16" i="7"/>
  <c r="AX15" i="5"/>
  <c r="AV15" i="5"/>
  <c r="AX14" i="5"/>
  <c r="AV14" i="5"/>
  <c r="AX13" i="5"/>
  <c r="L13" i="7"/>
  <c r="AX12" i="5"/>
  <c r="L12" i="7"/>
  <c r="AX11" i="5"/>
  <c r="L11" i="7"/>
  <c r="AX10" i="5"/>
  <c r="AX9" i="5"/>
  <c r="AX8" i="5"/>
  <c r="L8" i="7"/>
  <c r="AX7" i="5"/>
  <c r="L7" i="7"/>
  <c r="AX6" i="5"/>
  <c r="L6" i="7"/>
  <c r="AX5" i="5"/>
  <c r="L5" i="7"/>
  <c r="AX4" i="5"/>
  <c r="L4" i="7"/>
  <c r="AX3" i="5"/>
  <c r="L3" i="7"/>
  <c r="AI95" i="3"/>
  <c r="AI93" i="3"/>
  <c r="AQ91" i="3"/>
  <c r="I47" i="8" s="1"/>
  <c r="AO91" i="3"/>
  <c r="BE91" i="3" s="1"/>
  <c r="AM91" i="3"/>
  <c r="BC91" i="3" s="1"/>
  <c r="AK91" i="3"/>
  <c r="BA91" i="3" s="1"/>
  <c r="AQ89" i="3"/>
  <c r="AO89" i="3"/>
  <c r="BE89" i="3" s="1"/>
  <c r="AM89" i="3"/>
  <c r="BC89" i="3" s="1"/>
  <c r="AK89" i="3"/>
  <c r="BA89" i="3" s="1"/>
  <c r="AI89" i="3"/>
  <c r="AY89" i="3" s="1"/>
  <c r="AQ87" i="3"/>
  <c r="AO87" i="3"/>
  <c r="BE87" i="3" s="1"/>
  <c r="AM87" i="3"/>
  <c r="BC87" i="3" s="1"/>
  <c r="AK87" i="3"/>
  <c r="BA87" i="3" s="1"/>
  <c r="AI87" i="3"/>
  <c r="AQ85" i="3"/>
  <c r="AO85" i="3"/>
  <c r="BE85" i="3" s="1"/>
  <c r="AM85" i="3"/>
  <c r="BC85" i="3" s="1"/>
  <c r="AK85" i="3"/>
  <c r="BA85" i="3" s="1"/>
  <c r="AI85" i="3"/>
  <c r="BO83" i="3"/>
  <c r="AQ81" i="3"/>
  <c r="AO81" i="3"/>
  <c r="BE81" i="3" s="1"/>
  <c r="AM81" i="3"/>
  <c r="BC81" i="3" s="1"/>
  <c r="BZ78" i="3"/>
  <c r="AQ77" i="3"/>
  <c r="AO77" i="3"/>
  <c r="BE77" i="3" s="1"/>
  <c r="AM77" i="3"/>
  <c r="BC77" i="3" s="1"/>
  <c r="AK77" i="3"/>
  <c r="BA77" i="3" s="1"/>
  <c r="AI77" i="3"/>
  <c r="AQ75" i="3"/>
  <c r="AO75" i="3"/>
  <c r="BE75" i="3" s="1"/>
  <c r="AM75" i="3"/>
  <c r="BC75" i="3" s="1"/>
  <c r="AK75" i="3"/>
  <c r="BA75" i="3" s="1"/>
  <c r="AI75" i="3"/>
  <c r="I38" i="8"/>
  <c r="AQ71" i="3"/>
  <c r="AO71" i="3"/>
  <c r="BE71" i="3" s="1"/>
  <c r="AM71" i="3"/>
  <c r="BC71" i="3" s="1"/>
  <c r="AK71" i="3"/>
  <c r="BA71" i="3" s="1"/>
  <c r="AI71" i="3"/>
  <c r="BO69" i="3"/>
  <c r="AQ69" i="3"/>
  <c r="AO69" i="3"/>
  <c r="BE69" i="3" s="1"/>
  <c r="AM69" i="3"/>
  <c r="BC69" i="3" s="1"/>
  <c r="AK69" i="3"/>
  <c r="BA69" i="3" s="1"/>
  <c r="AI69" i="3"/>
  <c r="BO67" i="3"/>
  <c r="AQ67" i="3"/>
  <c r="AO67" i="3"/>
  <c r="BE67" i="3" s="1"/>
  <c r="AM67" i="3"/>
  <c r="BC67" i="3" s="1"/>
  <c r="AK67" i="3"/>
  <c r="BA67" i="3" s="1"/>
  <c r="AI67" i="3"/>
  <c r="AQ65" i="3"/>
  <c r="AO65" i="3"/>
  <c r="BE65" i="3" s="1"/>
  <c r="AM65" i="3"/>
  <c r="BC65" i="3" s="1"/>
  <c r="AK65" i="3"/>
  <c r="BA65" i="3" s="1"/>
  <c r="AI65" i="3"/>
  <c r="BO63" i="3"/>
  <c r="AQ63" i="3"/>
  <c r="AO63" i="3"/>
  <c r="BE63" i="3" s="1"/>
  <c r="AM63" i="3"/>
  <c r="BC63" i="3" s="1"/>
  <c r="AK63" i="3"/>
  <c r="BA63" i="3" s="1"/>
  <c r="AI63" i="3"/>
  <c r="AQ61" i="3"/>
  <c r="I32" i="8" s="1"/>
  <c r="AO61" i="3"/>
  <c r="BE61" i="3" s="1"/>
  <c r="AM61" i="3"/>
  <c r="BC61" i="3" s="1"/>
  <c r="AK61" i="3"/>
  <c r="BA61" i="3" s="1"/>
  <c r="AI61" i="3"/>
  <c r="AY61" i="3" s="1"/>
  <c r="I31" i="8"/>
  <c r="AQ59" i="3"/>
  <c r="AO59" i="3"/>
  <c r="BE59" i="3" s="1"/>
  <c r="AM59" i="3"/>
  <c r="BC59" i="3" s="1"/>
  <c r="AK59" i="3"/>
  <c r="BA59" i="3" s="1"/>
  <c r="AI59" i="3"/>
  <c r="AY59" i="3" s="1"/>
  <c r="BZ58" i="3"/>
  <c r="AQ57" i="3"/>
  <c r="AO57" i="3"/>
  <c r="AQ55" i="3"/>
  <c r="I29" i="8" s="1"/>
  <c r="AO55" i="3"/>
  <c r="BE55" i="3" s="1"/>
  <c r="AM55" i="3"/>
  <c r="BC55" i="3" s="1"/>
  <c r="AK55" i="3"/>
  <c r="BA55" i="3" s="1"/>
  <c r="AI55" i="3"/>
  <c r="AY55" i="3" s="1"/>
  <c r="BZ54" i="3"/>
  <c r="AQ53" i="3"/>
  <c r="I28" i="8" s="1"/>
  <c r="AO53" i="3"/>
  <c r="BE53" i="3" s="1"/>
  <c r="AM53" i="3"/>
  <c r="BC53" i="3" s="1"/>
  <c r="AK53" i="3"/>
  <c r="BA53" i="3" s="1"/>
  <c r="AI53" i="3"/>
  <c r="AY53" i="3" s="1"/>
  <c r="I27" i="8"/>
  <c r="AQ49" i="3"/>
  <c r="AO49" i="3"/>
  <c r="BE49" i="3" s="1"/>
  <c r="AM49" i="3"/>
  <c r="BC49" i="3" s="1"/>
  <c r="AK49" i="3"/>
  <c r="BA49" i="3" s="1"/>
  <c r="AI49" i="3"/>
  <c r="I25" i="8"/>
  <c r="AQ45" i="3"/>
  <c r="AO45" i="3"/>
  <c r="BE45" i="3" s="1"/>
  <c r="AM45" i="3"/>
  <c r="BC45" i="3" s="1"/>
  <c r="AK45" i="3"/>
  <c r="BA45" i="3" s="1"/>
  <c r="AI45" i="3"/>
  <c r="AY45" i="3" s="1"/>
  <c r="BF45" i="3" s="1"/>
  <c r="BJ45" i="3" s="1"/>
  <c r="BZ44" i="3"/>
  <c r="I23" i="8"/>
  <c r="AQ41" i="3"/>
  <c r="AO41" i="3"/>
  <c r="BE41" i="3" s="1"/>
  <c r="AM41" i="3"/>
  <c r="BC41" i="3" s="1"/>
  <c r="AK41" i="3"/>
  <c r="BA41" i="3" s="1"/>
  <c r="AI41" i="3"/>
  <c r="AQ39" i="3"/>
  <c r="AO39" i="3"/>
  <c r="BE39" i="3" s="1"/>
  <c r="AM39" i="3"/>
  <c r="BC39" i="3" s="1"/>
  <c r="AK39" i="3"/>
  <c r="BA39" i="3" s="1"/>
  <c r="AI39" i="3"/>
  <c r="AQ37" i="3"/>
  <c r="AO37" i="3"/>
  <c r="BE37" i="3" s="1"/>
  <c r="AM37" i="3"/>
  <c r="BC37" i="3" s="1"/>
  <c r="AK37" i="3"/>
  <c r="AI37" i="3"/>
  <c r="AY37" i="3" s="1"/>
  <c r="AQ35" i="3"/>
  <c r="AO35" i="3"/>
  <c r="BE35" i="3" s="1"/>
  <c r="AM35" i="3"/>
  <c r="BC35" i="3" s="1"/>
  <c r="AK35" i="3"/>
  <c r="BA35" i="3" s="1"/>
  <c r="AI35" i="3"/>
  <c r="BZ34" i="3"/>
  <c r="I18" i="8"/>
  <c r="AQ33" i="3"/>
  <c r="AO33" i="3"/>
  <c r="BE33" i="3" s="1"/>
  <c r="AM33" i="3"/>
  <c r="BC33" i="3" s="1"/>
  <c r="AK33" i="3"/>
  <c r="BA33" i="3" s="1"/>
  <c r="AI33" i="3"/>
  <c r="AY33" i="3" s="1"/>
  <c r="AQ31" i="3"/>
  <c r="AO31" i="3"/>
  <c r="BE31" i="3" s="1"/>
  <c r="AM31" i="3"/>
  <c r="BC31" i="3" s="1"/>
  <c r="AK31" i="3"/>
  <c r="BA31" i="3" s="1"/>
  <c r="AI31" i="3"/>
  <c r="AY31" i="3" s="1"/>
  <c r="AQ29" i="3"/>
  <c r="I16" i="8" s="1"/>
  <c r="AO29" i="3"/>
  <c r="BE29" i="3" s="1"/>
  <c r="AM29" i="3"/>
  <c r="BC29" i="3" s="1"/>
  <c r="AK29" i="3"/>
  <c r="BA29" i="3" s="1"/>
  <c r="AI29" i="3"/>
  <c r="AY29" i="3" s="1"/>
  <c r="I15" i="8"/>
  <c r="AQ27" i="3"/>
  <c r="AO27" i="3"/>
  <c r="BE27" i="3" s="1"/>
  <c r="AM27" i="3"/>
  <c r="BC27" i="3" s="1"/>
  <c r="AK27" i="3"/>
  <c r="BA27" i="3" s="1"/>
  <c r="AI27" i="3"/>
  <c r="AY27" i="3" s="1"/>
  <c r="I14" i="8"/>
  <c r="AQ25" i="3"/>
  <c r="AO25" i="3"/>
  <c r="BE25" i="3" s="1"/>
  <c r="AM25" i="3"/>
  <c r="BC25" i="3" s="1"/>
  <c r="AK25" i="3"/>
  <c r="BA25" i="3" s="1"/>
  <c r="AI25" i="3"/>
  <c r="AY25" i="3" s="1"/>
  <c r="AQ23" i="3"/>
  <c r="AO23" i="3"/>
  <c r="BE23" i="3" s="1"/>
  <c r="AM23" i="3"/>
  <c r="BC23" i="3" s="1"/>
  <c r="AK23" i="3"/>
  <c r="BA23" i="3" s="1"/>
  <c r="AI23" i="3"/>
  <c r="AY23" i="3" s="1"/>
  <c r="BO21" i="3"/>
  <c r="AO21" i="3"/>
  <c r="BE21" i="3" s="1"/>
  <c r="AI21" i="3"/>
  <c r="AY21" i="3" s="1"/>
  <c r="AQ19" i="3"/>
  <c r="I10" i="8"/>
  <c r="AQ17" i="3"/>
  <c r="AO17" i="3"/>
  <c r="BE17" i="3" s="1"/>
  <c r="AM17" i="3"/>
  <c r="BC17" i="3" s="1"/>
  <c r="AK17" i="3"/>
  <c r="BA17" i="3" s="1"/>
  <c r="AI17" i="3"/>
  <c r="AY17" i="3" s="1"/>
  <c r="AQ15" i="3"/>
  <c r="AO15" i="3"/>
  <c r="BE15" i="3" s="1"/>
  <c r="AM15" i="3"/>
  <c r="BC15" i="3" s="1"/>
  <c r="AK15" i="3"/>
  <c r="BA15" i="3" s="1"/>
  <c r="AI15" i="3"/>
  <c r="AY15" i="3" s="1"/>
  <c r="BZ14" i="3"/>
  <c r="AQ13" i="3"/>
  <c r="AO13" i="3"/>
  <c r="BE13" i="3" s="1"/>
  <c r="AM13" i="3"/>
  <c r="BC13" i="3" s="1"/>
  <c r="AK13" i="3"/>
  <c r="BA13" i="3" s="1"/>
  <c r="AI13" i="3"/>
  <c r="AQ11" i="3"/>
  <c r="AO11" i="3"/>
  <c r="BE11" i="3" s="1"/>
  <c r="AM11" i="3"/>
  <c r="BC11" i="3" s="1"/>
  <c r="AK11" i="3"/>
  <c r="BA11" i="3" s="1"/>
  <c r="AI11" i="3"/>
  <c r="AQ9" i="3"/>
  <c r="AO9" i="3"/>
  <c r="BE9" i="3" s="1"/>
  <c r="AM9" i="3"/>
  <c r="BC9" i="3" s="1"/>
  <c r="AK9" i="3"/>
  <c r="BA9" i="3" s="1"/>
  <c r="AI9" i="3"/>
  <c r="AQ7" i="3"/>
  <c r="AO7" i="3"/>
  <c r="BE7" i="3" s="1"/>
  <c r="AM7" i="3"/>
  <c r="BC7" i="3" s="1"/>
  <c r="AK7" i="3"/>
  <c r="BA7" i="3" s="1"/>
  <c r="AI7" i="3"/>
  <c r="I4" i="8"/>
  <c r="AQ3" i="3"/>
  <c r="AO3" i="3"/>
  <c r="BE3" i="3" s="1"/>
  <c r="AM3" i="3"/>
  <c r="BC3" i="3" s="1"/>
  <c r="AK3" i="3"/>
  <c r="BA3" i="3" s="1"/>
  <c r="AI3" i="3"/>
  <c r="AY3" i="3" s="1"/>
  <c r="BF3" i="3" s="1"/>
  <c r="BJ3" i="3" s="1"/>
  <c r="I111" i="6"/>
  <c r="DF109" i="6"/>
  <c r="DE109" i="6"/>
  <c r="DD109" i="6"/>
  <c r="DA109" i="6"/>
  <c r="CZ109" i="6"/>
  <c r="CY109" i="6"/>
  <c r="CV109" i="6"/>
  <c r="CU109" i="6"/>
  <c r="CT109" i="6"/>
  <c r="CQ109" i="6"/>
  <c r="CP109" i="6"/>
  <c r="CO109" i="6"/>
  <c r="CL109" i="6"/>
  <c r="CK109" i="6"/>
  <c r="CJ109" i="6"/>
  <c r="CG109" i="6"/>
  <c r="CF109" i="6"/>
  <c r="CE109" i="6"/>
  <c r="CB109" i="6"/>
  <c r="CA109" i="6"/>
  <c r="BZ109" i="6"/>
  <c r="BY109" i="6"/>
  <c r="BX109" i="6"/>
  <c r="BW109" i="6"/>
  <c r="BV109" i="6"/>
  <c r="BU109" i="6"/>
  <c r="BT109" i="6"/>
  <c r="BS109" i="6"/>
  <c r="BR109" i="6"/>
  <c r="BQ109" i="6"/>
  <c r="BP109" i="6"/>
  <c r="BO109" i="6"/>
  <c r="BN109" i="6"/>
  <c r="BM109" i="6"/>
  <c r="BL109" i="6"/>
  <c r="BK109" i="6"/>
  <c r="BJ109" i="6"/>
  <c r="BI109" i="6"/>
  <c r="BH109" i="6"/>
  <c r="BG109" i="6"/>
  <c r="BF109" i="6"/>
  <c r="BD109" i="6"/>
  <c r="BB109" i="6"/>
  <c r="AZ109" i="6"/>
  <c r="AY109" i="6"/>
  <c r="AX109" i="6"/>
  <c r="AW109" i="6"/>
  <c r="AV109" i="6"/>
  <c r="AU109" i="6"/>
  <c r="AT109" i="6"/>
  <c r="AS109" i="6"/>
  <c r="AR109" i="6"/>
  <c r="AQ109" i="6"/>
  <c r="AP109" i="6"/>
  <c r="AO109" i="6"/>
  <c r="AN109" i="6"/>
  <c r="AM109" i="6"/>
  <c r="AL109" i="6"/>
  <c r="AK109" i="6"/>
  <c r="AJ109" i="6"/>
  <c r="AI109" i="6"/>
  <c r="AH109" i="6"/>
  <c r="AG109" i="6"/>
  <c r="AF109" i="6"/>
  <c r="AE109" i="6"/>
  <c r="AD109" i="6"/>
  <c r="AC109" i="6"/>
  <c r="AB109" i="6"/>
  <c r="AA109" i="6"/>
  <c r="Z109" i="6"/>
  <c r="Y109" i="6"/>
  <c r="X109" i="6"/>
  <c r="W109" i="6"/>
  <c r="V109" i="6"/>
  <c r="U109" i="6"/>
  <c r="T109" i="6"/>
  <c r="S109" i="6"/>
  <c r="D109" i="6"/>
  <c r="B109" i="6"/>
  <c r="DF108" i="6"/>
  <c r="DE108" i="6"/>
  <c r="DD108" i="6"/>
  <c r="DA108" i="6"/>
  <c r="CZ108" i="6"/>
  <c r="CY108" i="6"/>
  <c r="CV108" i="6"/>
  <c r="CU108" i="6"/>
  <c r="CT108" i="6"/>
  <c r="CQ108" i="6"/>
  <c r="CP108" i="6"/>
  <c r="CO108" i="6"/>
  <c r="CL108" i="6"/>
  <c r="CK108" i="6"/>
  <c r="CJ108" i="6"/>
  <c r="CG108" i="6"/>
  <c r="CF108" i="6"/>
  <c r="CE108" i="6"/>
  <c r="CB108" i="6"/>
  <c r="CA108" i="6"/>
  <c r="BZ108" i="6"/>
  <c r="BY108" i="6"/>
  <c r="BX108" i="6"/>
  <c r="BW108" i="6"/>
  <c r="BV108" i="6"/>
  <c r="BU108" i="6"/>
  <c r="BT108" i="6"/>
  <c r="BS108" i="6"/>
  <c r="BR108" i="6"/>
  <c r="BQ108" i="6"/>
  <c r="BP108" i="6"/>
  <c r="BO108" i="6"/>
  <c r="BN108" i="6"/>
  <c r="BM108" i="6"/>
  <c r="BL108" i="6"/>
  <c r="BK108" i="6"/>
  <c r="BJ108" i="6"/>
  <c r="BI108" i="6"/>
  <c r="BH108" i="6"/>
  <c r="BG108" i="6"/>
  <c r="BF108" i="6"/>
  <c r="BD108" i="6"/>
  <c r="BB108" i="6"/>
  <c r="AZ108" i="6"/>
  <c r="AY108" i="6"/>
  <c r="AX108" i="6"/>
  <c r="AW108" i="6"/>
  <c r="AV108" i="6"/>
  <c r="AU108" i="6"/>
  <c r="AT108" i="6"/>
  <c r="AS108" i="6"/>
  <c r="AR108" i="6"/>
  <c r="AQ108" i="6"/>
  <c r="AP108" i="6"/>
  <c r="AO108" i="6"/>
  <c r="AN108" i="6"/>
  <c r="AM108" i="6"/>
  <c r="AL108" i="6"/>
  <c r="AK108" i="6"/>
  <c r="AJ108" i="6"/>
  <c r="AI108" i="6"/>
  <c r="AH108" i="6"/>
  <c r="AG108" i="6"/>
  <c r="AF108" i="6"/>
  <c r="AE108" i="6"/>
  <c r="AD108" i="6"/>
  <c r="AC108" i="6"/>
  <c r="AB108" i="6"/>
  <c r="AA108" i="6"/>
  <c r="Z108" i="6"/>
  <c r="Y108" i="6"/>
  <c r="X108" i="6"/>
  <c r="W108" i="6"/>
  <c r="V108" i="6"/>
  <c r="U108" i="6"/>
  <c r="T108" i="6"/>
  <c r="S108" i="6"/>
  <c r="D108" i="6"/>
  <c r="B108" i="6"/>
  <c r="DF107" i="6"/>
  <c r="DE107" i="6"/>
  <c r="DD107" i="6"/>
  <c r="DA107" i="6"/>
  <c r="CZ107" i="6"/>
  <c r="CY107" i="6"/>
  <c r="CV107" i="6"/>
  <c r="CU107" i="6"/>
  <c r="CT107" i="6"/>
  <c r="CQ107" i="6"/>
  <c r="CP107" i="6"/>
  <c r="CO107" i="6"/>
  <c r="CL107" i="6"/>
  <c r="CK107" i="6"/>
  <c r="CJ107" i="6"/>
  <c r="CG107" i="6"/>
  <c r="CF107" i="6"/>
  <c r="CE107" i="6"/>
  <c r="CB107" i="6"/>
  <c r="CA107" i="6"/>
  <c r="BZ107" i="6"/>
  <c r="BY107" i="6"/>
  <c r="BX107" i="6"/>
  <c r="BW107" i="6"/>
  <c r="BV107" i="6"/>
  <c r="BU107" i="6"/>
  <c r="BT107" i="6"/>
  <c r="BS107" i="6"/>
  <c r="BR107" i="6"/>
  <c r="BQ107" i="6"/>
  <c r="BP107" i="6"/>
  <c r="BO107" i="6"/>
  <c r="BN107" i="6"/>
  <c r="BM107" i="6"/>
  <c r="BL107" i="6"/>
  <c r="BK107" i="6"/>
  <c r="BJ107" i="6"/>
  <c r="BI107" i="6"/>
  <c r="BH107" i="6"/>
  <c r="BG107" i="6"/>
  <c r="BF107" i="6"/>
  <c r="BD107" i="6"/>
  <c r="BB107" i="6"/>
  <c r="AZ107" i="6"/>
  <c r="AY107" i="6"/>
  <c r="AX107" i="6"/>
  <c r="AW107" i="6"/>
  <c r="AV107" i="6"/>
  <c r="AU107" i="6"/>
  <c r="AT107" i="6"/>
  <c r="AS107" i="6"/>
  <c r="AR107" i="6"/>
  <c r="AQ107" i="6"/>
  <c r="AP107" i="6"/>
  <c r="AO107" i="6"/>
  <c r="AN107" i="6"/>
  <c r="AM107" i="6"/>
  <c r="AL107" i="6"/>
  <c r="AK107" i="6"/>
  <c r="AJ107" i="6"/>
  <c r="AI107" i="6"/>
  <c r="AH107" i="6"/>
  <c r="AG107" i="6"/>
  <c r="AF107" i="6"/>
  <c r="AE107" i="6"/>
  <c r="AD107" i="6"/>
  <c r="AC107" i="6"/>
  <c r="AB107" i="6"/>
  <c r="AA107" i="6"/>
  <c r="Z107" i="6"/>
  <c r="Y107" i="6"/>
  <c r="X107" i="6"/>
  <c r="W107" i="6"/>
  <c r="V107" i="6"/>
  <c r="U107" i="6"/>
  <c r="T107" i="6"/>
  <c r="S107" i="6"/>
  <c r="D107" i="6"/>
  <c r="B107" i="6"/>
  <c r="DF106" i="6"/>
  <c r="DE106" i="6"/>
  <c r="DD106" i="6"/>
  <c r="DA106" i="6"/>
  <c r="CZ106" i="6"/>
  <c r="CY106" i="6"/>
  <c r="CV106" i="6"/>
  <c r="CU106" i="6"/>
  <c r="CT106" i="6"/>
  <c r="CQ106" i="6"/>
  <c r="CP106" i="6"/>
  <c r="CO106" i="6"/>
  <c r="CL106" i="6"/>
  <c r="CK106" i="6"/>
  <c r="CJ106" i="6"/>
  <c r="CG106" i="6"/>
  <c r="CF106" i="6"/>
  <c r="CE106" i="6"/>
  <c r="CB106" i="6"/>
  <c r="CA106" i="6"/>
  <c r="BZ106" i="6"/>
  <c r="BY106" i="6"/>
  <c r="BX106" i="6"/>
  <c r="BW106" i="6"/>
  <c r="BV106" i="6"/>
  <c r="BU106" i="6"/>
  <c r="BT106" i="6"/>
  <c r="BS106" i="6"/>
  <c r="BR106" i="6"/>
  <c r="BQ106" i="6"/>
  <c r="BP106" i="6"/>
  <c r="BO106" i="6"/>
  <c r="BN106" i="6"/>
  <c r="BM106" i="6"/>
  <c r="BL106" i="6"/>
  <c r="BK106" i="6"/>
  <c r="BJ106" i="6"/>
  <c r="BI106" i="6"/>
  <c r="BH106" i="6"/>
  <c r="BG106" i="6"/>
  <c r="BF106" i="6"/>
  <c r="BD106" i="6"/>
  <c r="BB106" i="6"/>
  <c r="AZ106" i="6"/>
  <c r="AY106" i="6"/>
  <c r="AX106" i="6"/>
  <c r="AW106" i="6"/>
  <c r="AV106" i="6"/>
  <c r="AU106" i="6"/>
  <c r="AT106" i="6"/>
  <c r="AS106" i="6"/>
  <c r="AR106" i="6"/>
  <c r="AQ106" i="6"/>
  <c r="AP106" i="6"/>
  <c r="AO106" i="6"/>
  <c r="AN106" i="6"/>
  <c r="AM106" i="6"/>
  <c r="AL106" i="6"/>
  <c r="AK106" i="6"/>
  <c r="AJ106" i="6"/>
  <c r="AI106" i="6"/>
  <c r="AH106" i="6"/>
  <c r="AG106" i="6"/>
  <c r="AF106" i="6"/>
  <c r="AE106" i="6"/>
  <c r="AD106" i="6"/>
  <c r="AC106" i="6"/>
  <c r="AB106" i="6"/>
  <c r="AA106" i="6"/>
  <c r="Z106" i="6"/>
  <c r="X106" i="6"/>
  <c r="W106" i="6"/>
  <c r="V106" i="6"/>
  <c r="U106" i="6"/>
  <c r="T106" i="6"/>
  <c r="S106" i="6"/>
  <c r="D106" i="6"/>
  <c r="B106" i="6"/>
  <c r="DF105" i="6"/>
  <c r="DE105" i="6"/>
  <c r="DA105" i="6"/>
  <c r="CZ105" i="6"/>
  <c r="CY105" i="6"/>
  <c r="CV105" i="6"/>
  <c r="CU105" i="6"/>
  <c r="CT105" i="6"/>
  <c r="CQ105" i="6"/>
  <c r="CP105" i="6"/>
  <c r="CO105" i="6"/>
  <c r="CL105" i="6"/>
  <c r="CK105" i="6"/>
  <c r="CJ105" i="6"/>
  <c r="CG105" i="6"/>
  <c r="CF105" i="6"/>
  <c r="CE105" i="6"/>
  <c r="CB105" i="6"/>
  <c r="CA105" i="6"/>
  <c r="BZ105" i="6"/>
  <c r="BY105" i="6"/>
  <c r="BX105" i="6"/>
  <c r="BW105" i="6"/>
  <c r="BV105" i="6"/>
  <c r="BU105" i="6"/>
  <c r="BT105" i="6"/>
  <c r="BS105" i="6"/>
  <c r="BR105" i="6"/>
  <c r="BQ105" i="6"/>
  <c r="BP105" i="6"/>
  <c r="BO105" i="6"/>
  <c r="BN105" i="6"/>
  <c r="BM105" i="6"/>
  <c r="BL105" i="6"/>
  <c r="BK105" i="6"/>
  <c r="BJ105" i="6"/>
  <c r="BI105" i="6"/>
  <c r="BH105" i="6"/>
  <c r="BG105" i="6"/>
  <c r="BF105" i="6"/>
  <c r="BD105" i="6"/>
  <c r="BB105" i="6"/>
  <c r="AZ105" i="6"/>
  <c r="AY105" i="6"/>
  <c r="AX105" i="6"/>
  <c r="AW105" i="6"/>
  <c r="AV105" i="6"/>
  <c r="AU105" i="6"/>
  <c r="AT105" i="6"/>
  <c r="AS105" i="6"/>
  <c r="AR105" i="6"/>
  <c r="AQ105" i="6"/>
  <c r="AP105" i="6"/>
  <c r="AO105" i="6"/>
  <c r="AN105" i="6"/>
  <c r="AM105" i="6"/>
  <c r="AL105" i="6"/>
  <c r="AK105" i="6"/>
  <c r="AJ105" i="6"/>
  <c r="AH105" i="6"/>
  <c r="AG105" i="6"/>
  <c r="AF105" i="6"/>
  <c r="AE105" i="6"/>
  <c r="AD105" i="6"/>
  <c r="AC105" i="6"/>
  <c r="AB105" i="6"/>
  <c r="AA105" i="6"/>
  <c r="Z105" i="6"/>
  <c r="Y105" i="6"/>
  <c r="X105" i="6"/>
  <c r="W105" i="6"/>
  <c r="V105" i="6"/>
  <c r="U105" i="6"/>
  <c r="T105" i="6"/>
  <c r="S105" i="6"/>
  <c r="D105" i="6"/>
  <c r="B105" i="6"/>
  <c r="DF104" i="6"/>
  <c r="DE104" i="6"/>
  <c r="DD104" i="6"/>
  <c r="DA104" i="6"/>
  <c r="CZ104" i="6"/>
  <c r="CY104" i="6"/>
  <c r="CV104" i="6"/>
  <c r="CU104" i="6"/>
  <c r="CT104" i="6"/>
  <c r="CQ104" i="6"/>
  <c r="CP104" i="6"/>
  <c r="CO104" i="6"/>
  <c r="CL104" i="6"/>
  <c r="CK104" i="6"/>
  <c r="CJ104" i="6"/>
  <c r="CG104" i="6"/>
  <c r="CF104" i="6"/>
  <c r="CE104" i="6"/>
  <c r="CB104" i="6"/>
  <c r="CA104" i="6"/>
  <c r="BZ104" i="6"/>
  <c r="BY104" i="6"/>
  <c r="BX104" i="6"/>
  <c r="BW104" i="6"/>
  <c r="BV104" i="6"/>
  <c r="BU104" i="6"/>
  <c r="BT104" i="6"/>
  <c r="BS104" i="6"/>
  <c r="BR104" i="6"/>
  <c r="BQ104" i="6"/>
  <c r="BP104" i="6"/>
  <c r="BO104" i="6"/>
  <c r="BN104" i="6"/>
  <c r="BM104" i="6"/>
  <c r="BL104" i="6"/>
  <c r="BK104" i="6"/>
  <c r="BJ104" i="6"/>
  <c r="BI104" i="6"/>
  <c r="BH104" i="6"/>
  <c r="BG104" i="6"/>
  <c r="BF104" i="6"/>
  <c r="BD104" i="6"/>
  <c r="BB104" i="6"/>
  <c r="AZ104" i="6"/>
  <c r="AY104" i="6"/>
  <c r="AX104" i="6"/>
  <c r="AW104" i="6"/>
  <c r="AV104" i="6"/>
  <c r="AU104" i="6"/>
  <c r="AT104" i="6"/>
  <c r="AS104" i="6"/>
  <c r="AR104" i="6"/>
  <c r="AQ104" i="6"/>
  <c r="AP104" i="6"/>
  <c r="AO104" i="6"/>
  <c r="AN104" i="6"/>
  <c r="AM104" i="6"/>
  <c r="AL104" i="6"/>
  <c r="AK104" i="6"/>
  <c r="AJ104" i="6"/>
  <c r="AI104" i="6"/>
  <c r="AH104" i="6"/>
  <c r="AG104" i="6"/>
  <c r="AF104" i="6"/>
  <c r="AE104" i="6"/>
  <c r="AD104" i="6"/>
  <c r="AC104" i="6"/>
  <c r="AB104" i="6"/>
  <c r="AA104" i="6"/>
  <c r="Z104" i="6"/>
  <c r="Y104" i="6"/>
  <c r="X104" i="6"/>
  <c r="W104" i="6"/>
  <c r="V104" i="6"/>
  <c r="U104" i="6"/>
  <c r="T104" i="6"/>
  <c r="S104" i="6"/>
  <c r="D104" i="6"/>
  <c r="B104" i="6"/>
  <c r="DF103" i="6"/>
  <c r="DE103" i="6"/>
  <c r="DD103" i="6"/>
  <c r="DA103" i="6"/>
  <c r="CZ103" i="6"/>
  <c r="CY103" i="6"/>
  <c r="CV103" i="6"/>
  <c r="CU103" i="6"/>
  <c r="CT103" i="6"/>
  <c r="CQ103" i="6"/>
  <c r="CP103" i="6"/>
  <c r="CO103" i="6"/>
  <c r="CL103" i="6"/>
  <c r="CK103" i="6"/>
  <c r="CJ103" i="6"/>
  <c r="CG103" i="6"/>
  <c r="CF103" i="6"/>
  <c r="CE103" i="6"/>
  <c r="CB103" i="6"/>
  <c r="CA103" i="6"/>
  <c r="BZ103" i="6"/>
  <c r="BY103" i="6"/>
  <c r="BX103" i="6"/>
  <c r="BW103" i="6"/>
  <c r="BV103" i="6"/>
  <c r="BU103" i="6"/>
  <c r="BT103" i="6"/>
  <c r="BS103" i="6"/>
  <c r="BR103" i="6"/>
  <c r="BQ103" i="6"/>
  <c r="BP103" i="6"/>
  <c r="BO103" i="6"/>
  <c r="BN103" i="6"/>
  <c r="BM103" i="6"/>
  <c r="BL103" i="6"/>
  <c r="BK103" i="6"/>
  <c r="BJ103" i="6"/>
  <c r="BI103" i="6"/>
  <c r="BH103" i="6"/>
  <c r="BG103" i="6"/>
  <c r="BF103" i="6"/>
  <c r="BD103" i="6"/>
  <c r="BB103" i="6"/>
  <c r="AZ103" i="6"/>
  <c r="AY103" i="6"/>
  <c r="AX103" i="6"/>
  <c r="AW103" i="6"/>
  <c r="AV103" i="6"/>
  <c r="AU103" i="6"/>
  <c r="AT103" i="6"/>
  <c r="AS103" i="6"/>
  <c r="AR103" i="6"/>
  <c r="AQ103" i="6"/>
  <c r="AP103" i="6"/>
  <c r="AO103" i="6"/>
  <c r="AN103" i="6"/>
  <c r="AM103" i="6"/>
  <c r="AL103" i="6"/>
  <c r="AK103" i="6"/>
  <c r="AJ103" i="6"/>
  <c r="AI103" i="6"/>
  <c r="AH103" i="6"/>
  <c r="AG103" i="6"/>
  <c r="AF103" i="6"/>
  <c r="AE103" i="6"/>
  <c r="AD103" i="6"/>
  <c r="AC103" i="6"/>
  <c r="AB103" i="6"/>
  <c r="AA103" i="6"/>
  <c r="Z103" i="6"/>
  <c r="Y103" i="6"/>
  <c r="X103" i="6"/>
  <c r="W103" i="6"/>
  <c r="V103" i="6"/>
  <c r="U103" i="6"/>
  <c r="T103" i="6"/>
  <c r="S103" i="6"/>
  <c r="D103" i="6"/>
  <c r="B103" i="6"/>
  <c r="DF102" i="6"/>
  <c r="DE102" i="6"/>
  <c r="DD102" i="6"/>
  <c r="DA102" i="6"/>
  <c r="CZ102" i="6"/>
  <c r="CY102" i="6"/>
  <c r="CV102" i="6"/>
  <c r="CU102" i="6"/>
  <c r="CT102" i="6"/>
  <c r="CQ102" i="6"/>
  <c r="CP102" i="6"/>
  <c r="CO102" i="6"/>
  <c r="CL102" i="6"/>
  <c r="CK102" i="6"/>
  <c r="CJ102" i="6"/>
  <c r="CG102" i="6"/>
  <c r="CF102" i="6"/>
  <c r="CE102" i="6"/>
  <c r="CB102" i="6"/>
  <c r="CA102" i="6"/>
  <c r="BZ102" i="6"/>
  <c r="BY102" i="6"/>
  <c r="BX102" i="6"/>
  <c r="BW102" i="6"/>
  <c r="BV102" i="6"/>
  <c r="BU102" i="6"/>
  <c r="BT102" i="6"/>
  <c r="BS102" i="6"/>
  <c r="BR102" i="6"/>
  <c r="BQ102" i="6"/>
  <c r="BP102" i="6"/>
  <c r="BO102" i="6"/>
  <c r="BN102" i="6"/>
  <c r="BM102" i="6"/>
  <c r="BL102" i="6"/>
  <c r="BK102" i="6"/>
  <c r="BJ102" i="6"/>
  <c r="BI102" i="6"/>
  <c r="BH102" i="6"/>
  <c r="BG102" i="6"/>
  <c r="BF102" i="6"/>
  <c r="BD102" i="6"/>
  <c r="BB102" i="6"/>
  <c r="AZ102" i="6"/>
  <c r="AY102" i="6"/>
  <c r="AX102" i="6"/>
  <c r="AW102" i="6"/>
  <c r="AV102" i="6"/>
  <c r="AU102" i="6"/>
  <c r="AT102" i="6"/>
  <c r="AS102" i="6"/>
  <c r="AR102" i="6"/>
  <c r="AQ102" i="6"/>
  <c r="AP102" i="6"/>
  <c r="AO102" i="6"/>
  <c r="AN102" i="6"/>
  <c r="AM102" i="6"/>
  <c r="AL102" i="6"/>
  <c r="AK102" i="6"/>
  <c r="AJ102" i="6"/>
  <c r="AI102" i="6"/>
  <c r="AH102" i="6"/>
  <c r="AG102" i="6"/>
  <c r="AF102" i="6"/>
  <c r="AE102" i="6"/>
  <c r="AD102" i="6"/>
  <c r="AC102" i="6"/>
  <c r="AB102" i="6"/>
  <c r="AA102" i="6"/>
  <c r="Z102" i="6"/>
  <c r="Y102" i="6"/>
  <c r="X102" i="6"/>
  <c r="W102" i="6"/>
  <c r="V102" i="6"/>
  <c r="U102" i="6"/>
  <c r="T102" i="6"/>
  <c r="S102" i="6"/>
  <c r="D102" i="6"/>
  <c r="B102" i="6"/>
  <c r="DF101" i="6"/>
  <c r="DE101" i="6"/>
  <c r="DD101" i="6"/>
  <c r="DA101" i="6"/>
  <c r="CZ101" i="6"/>
  <c r="CY101" i="6"/>
  <c r="CV101" i="6"/>
  <c r="CU101" i="6"/>
  <c r="CT101" i="6"/>
  <c r="CQ101" i="6"/>
  <c r="CP101" i="6"/>
  <c r="CO101" i="6"/>
  <c r="CL101" i="6"/>
  <c r="CK101" i="6"/>
  <c r="CJ101" i="6"/>
  <c r="CG101" i="6"/>
  <c r="CF101" i="6"/>
  <c r="CE101" i="6"/>
  <c r="CB101" i="6"/>
  <c r="CA101" i="6"/>
  <c r="BZ101" i="6"/>
  <c r="BY101" i="6"/>
  <c r="BX101" i="6"/>
  <c r="BW101" i="6"/>
  <c r="BV101" i="6"/>
  <c r="BU101" i="6"/>
  <c r="BT101" i="6"/>
  <c r="BS101" i="6"/>
  <c r="BR101" i="6"/>
  <c r="BQ101" i="6"/>
  <c r="BP101" i="6"/>
  <c r="BO101" i="6"/>
  <c r="BN101" i="6"/>
  <c r="BM101" i="6"/>
  <c r="BL101" i="6"/>
  <c r="BK101" i="6"/>
  <c r="BJ101" i="6"/>
  <c r="BI101" i="6"/>
  <c r="BH101" i="6"/>
  <c r="BG101" i="6"/>
  <c r="BF101" i="6"/>
  <c r="BD101" i="6"/>
  <c r="BB101" i="6"/>
  <c r="AZ101" i="6"/>
  <c r="AY101" i="6"/>
  <c r="AX101" i="6"/>
  <c r="AW101" i="6"/>
  <c r="AV101" i="6"/>
  <c r="AU101" i="6"/>
  <c r="AT101" i="6"/>
  <c r="AS101" i="6"/>
  <c r="AR101" i="6"/>
  <c r="AQ101" i="6"/>
  <c r="AP101" i="6"/>
  <c r="AO101" i="6"/>
  <c r="AN101" i="6"/>
  <c r="AM101" i="6"/>
  <c r="AL101" i="6"/>
  <c r="AK101" i="6"/>
  <c r="AJ101" i="6"/>
  <c r="AI101" i="6"/>
  <c r="AH101" i="6"/>
  <c r="AG101" i="6"/>
  <c r="AF101" i="6"/>
  <c r="AE101" i="6"/>
  <c r="AD101" i="6"/>
  <c r="AC101" i="6"/>
  <c r="AB101" i="6"/>
  <c r="AA101" i="6"/>
  <c r="Z101" i="6"/>
  <c r="Y101" i="6"/>
  <c r="X101" i="6"/>
  <c r="W101" i="6"/>
  <c r="V101" i="6"/>
  <c r="U101" i="6"/>
  <c r="T101" i="6"/>
  <c r="S101" i="6"/>
  <c r="D101" i="6"/>
  <c r="B101" i="6"/>
  <c r="DF100" i="6"/>
  <c r="DE100" i="6"/>
  <c r="DD100" i="6"/>
  <c r="DA100" i="6"/>
  <c r="CZ100" i="6"/>
  <c r="CY100" i="6"/>
  <c r="CV100" i="6"/>
  <c r="CU100" i="6"/>
  <c r="CT100" i="6"/>
  <c r="CQ100" i="6"/>
  <c r="CP100" i="6"/>
  <c r="CO100" i="6"/>
  <c r="CL100" i="6"/>
  <c r="CK100" i="6"/>
  <c r="CJ100" i="6"/>
  <c r="CG100" i="6"/>
  <c r="CF100" i="6"/>
  <c r="CE100" i="6"/>
  <c r="CB100" i="6"/>
  <c r="CA100" i="6"/>
  <c r="BZ100" i="6"/>
  <c r="BY100" i="6"/>
  <c r="BX100" i="6"/>
  <c r="BW100" i="6"/>
  <c r="BV100" i="6"/>
  <c r="BU100" i="6"/>
  <c r="BT100" i="6"/>
  <c r="BS100" i="6"/>
  <c r="BR100" i="6"/>
  <c r="BQ100" i="6"/>
  <c r="BP100" i="6"/>
  <c r="BO100" i="6"/>
  <c r="BN100" i="6"/>
  <c r="BM100" i="6"/>
  <c r="BL100" i="6"/>
  <c r="BK100" i="6"/>
  <c r="BJ100" i="6"/>
  <c r="BI100" i="6"/>
  <c r="BH100" i="6"/>
  <c r="BG100" i="6"/>
  <c r="BF100" i="6"/>
  <c r="BD100" i="6"/>
  <c r="BB100" i="6"/>
  <c r="AZ100" i="6"/>
  <c r="AY100" i="6"/>
  <c r="AX100" i="6"/>
  <c r="AW100" i="6"/>
  <c r="AV100" i="6"/>
  <c r="AU100" i="6"/>
  <c r="AT100" i="6"/>
  <c r="AS100" i="6"/>
  <c r="AR100" i="6"/>
  <c r="AQ100" i="6"/>
  <c r="AP100" i="6"/>
  <c r="AO100" i="6"/>
  <c r="AN100" i="6"/>
  <c r="AM100" i="6"/>
  <c r="AL100" i="6"/>
  <c r="AK100" i="6"/>
  <c r="AJ100" i="6"/>
  <c r="AI100" i="6"/>
  <c r="AH100" i="6"/>
  <c r="AG100" i="6"/>
  <c r="AF100" i="6"/>
  <c r="AE100" i="6"/>
  <c r="AD100" i="6"/>
  <c r="AC100" i="6"/>
  <c r="AB100" i="6"/>
  <c r="AA100" i="6"/>
  <c r="Z100" i="6"/>
  <c r="Y100" i="6"/>
  <c r="X100" i="6"/>
  <c r="W100" i="6"/>
  <c r="V100" i="6"/>
  <c r="U100" i="6"/>
  <c r="T100" i="6"/>
  <c r="S100" i="6"/>
  <c r="D100" i="6"/>
  <c r="B100" i="6"/>
  <c r="DF99" i="6"/>
  <c r="DE99" i="6"/>
  <c r="DD99" i="6"/>
  <c r="DA99" i="6"/>
  <c r="CZ99" i="6"/>
  <c r="CY99" i="6"/>
  <c r="CV99" i="6"/>
  <c r="CU99" i="6"/>
  <c r="CT99" i="6"/>
  <c r="CQ99" i="6"/>
  <c r="CP99" i="6"/>
  <c r="CO99" i="6"/>
  <c r="CL99" i="6"/>
  <c r="CK99" i="6"/>
  <c r="CJ99" i="6"/>
  <c r="CG99" i="6"/>
  <c r="CF99" i="6"/>
  <c r="CE99" i="6"/>
  <c r="CB99" i="6"/>
  <c r="CA99" i="6"/>
  <c r="BZ99" i="6"/>
  <c r="BY99" i="6"/>
  <c r="BX99" i="6"/>
  <c r="BW99" i="6"/>
  <c r="BV99" i="6"/>
  <c r="BU99" i="6"/>
  <c r="BT99" i="6"/>
  <c r="BS99" i="6"/>
  <c r="BR99" i="6"/>
  <c r="BQ99" i="6"/>
  <c r="BP99" i="6"/>
  <c r="BO99" i="6"/>
  <c r="BN99" i="6"/>
  <c r="BM99" i="6"/>
  <c r="BL99" i="6"/>
  <c r="BK99" i="6"/>
  <c r="BJ99" i="6"/>
  <c r="BI99" i="6"/>
  <c r="BH99" i="6"/>
  <c r="BG99" i="6"/>
  <c r="BF99" i="6"/>
  <c r="BD99" i="6"/>
  <c r="BB99" i="6"/>
  <c r="AZ99" i="6"/>
  <c r="AY99" i="6"/>
  <c r="AX99" i="6"/>
  <c r="AW99" i="6"/>
  <c r="AV99" i="6"/>
  <c r="AU99" i="6"/>
  <c r="AT99" i="6"/>
  <c r="AS99" i="6"/>
  <c r="AR99" i="6"/>
  <c r="AQ99" i="6"/>
  <c r="AP99" i="6"/>
  <c r="AO99" i="6"/>
  <c r="AN99" i="6"/>
  <c r="AM99" i="6"/>
  <c r="AL99" i="6"/>
  <c r="AK99" i="6"/>
  <c r="AJ99" i="6"/>
  <c r="AI99" i="6"/>
  <c r="AH99" i="6"/>
  <c r="AG99" i="6"/>
  <c r="AF99" i="6"/>
  <c r="AE99" i="6"/>
  <c r="AD99" i="6"/>
  <c r="AC99" i="6"/>
  <c r="AB99" i="6"/>
  <c r="AA99" i="6"/>
  <c r="Z99" i="6"/>
  <c r="Y99" i="6"/>
  <c r="X99" i="6"/>
  <c r="W99" i="6"/>
  <c r="V99" i="6"/>
  <c r="U99" i="6"/>
  <c r="T99" i="6"/>
  <c r="S99" i="6"/>
  <c r="D99" i="6"/>
  <c r="B99" i="6"/>
  <c r="DF98" i="6"/>
  <c r="DE98" i="6"/>
  <c r="DD98" i="6"/>
  <c r="DA98" i="6"/>
  <c r="CZ98" i="6"/>
  <c r="CY98" i="6"/>
  <c r="CV98" i="6"/>
  <c r="CU98" i="6"/>
  <c r="CT98" i="6"/>
  <c r="CQ98" i="6"/>
  <c r="CP98" i="6"/>
  <c r="CO98" i="6"/>
  <c r="CL98" i="6"/>
  <c r="CK98" i="6"/>
  <c r="CJ98" i="6"/>
  <c r="CG98" i="6"/>
  <c r="CF98" i="6"/>
  <c r="CE98" i="6"/>
  <c r="CB98" i="6"/>
  <c r="CA98" i="6"/>
  <c r="BZ98" i="6"/>
  <c r="BY98" i="6"/>
  <c r="BX98" i="6"/>
  <c r="BW98" i="6"/>
  <c r="BV98" i="6"/>
  <c r="BU98" i="6"/>
  <c r="BT98" i="6"/>
  <c r="BS98" i="6"/>
  <c r="BR98" i="6"/>
  <c r="BQ98" i="6"/>
  <c r="BP98" i="6"/>
  <c r="BO98" i="6"/>
  <c r="BN98" i="6"/>
  <c r="BM98" i="6"/>
  <c r="BL98" i="6"/>
  <c r="BK98" i="6"/>
  <c r="BJ98" i="6"/>
  <c r="BI98" i="6"/>
  <c r="BH98" i="6"/>
  <c r="BG98" i="6"/>
  <c r="BF98" i="6"/>
  <c r="BD98" i="6"/>
  <c r="BB98" i="6"/>
  <c r="AZ98" i="6"/>
  <c r="AY98" i="6"/>
  <c r="AX98" i="6"/>
  <c r="AW98" i="6"/>
  <c r="AV98" i="6"/>
  <c r="AU98" i="6"/>
  <c r="AT98" i="6"/>
  <c r="AS98" i="6"/>
  <c r="AR98" i="6"/>
  <c r="AQ98" i="6"/>
  <c r="AP98" i="6"/>
  <c r="AO98" i="6"/>
  <c r="AN98" i="6"/>
  <c r="AM98" i="6"/>
  <c r="AL98" i="6"/>
  <c r="AK98" i="6"/>
  <c r="AJ98" i="6"/>
  <c r="AI98" i="6"/>
  <c r="AH98" i="6"/>
  <c r="AG98" i="6"/>
  <c r="AF98" i="6"/>
  <c r="AE98" i="6"/>
  <c r="AD98" i="6"/>
  <c r="AC98" i="6"/>
  <c r="AB98" i="6"/>
  <c r="AA98" i="6"/>
  <c r="Z98" i="6"/>
  <c r="Y98" i="6"/>
  <c r="X98" i="6"/>
  <c r="W98" i="6"/>
  <c r="V98" i="6"/>
  <c r="U98" i="6"/>
  <c r="T98" i="6"/>
  <c r="S98" i="6"/>
  <c r="D98" i="6"/>
  <c r="B98" i="6"/>
  <c r="DF97" i="6"/>
  <c r="DE97" i="6"/>
  <c r="DD97" i="6"/>
  <c r="DA97" i="6"/>
  <c r="CZ97" i="6"/>
  <c r="CY97" i="6"/>
  <c r="CV97" i="6"/>
  <c r="CU97" i="6"/>
  <c r="CT97" i="6"/>
  <c r="CQ97" i="6"/>
  <c r="CP97" i="6"/>
  <c r="CO97" i="6"/>
  <c r="CL97" i="6"/>
  <c r="CK97" i="6"/>
  <c r="CJ97" i="6"/>
  <c r="CG97" i="6"/>
  <c r="CF97" i="6"/>
  <c r="CE97" i="6"/>
  <c r="CB97" i="6"/>
  <c r="CA97" i="6"/>
  <c r="BZ97" i="6"/>
  <c r="BY97" i="6"/>
  <c r="BX97" i="6"/>
  <c r="BW97" i="6"/>
  <c r="BV97" i="6"/>
  <c r="BU97" i="6"/>
  <c r="BT97" i="6"/>
  <c r="BS97" i="6"/>
  <c r="BR97" i="6"/>
  <c r="BQ97" i="6"/>
  <c r="BP97" i="6"/>
  <c r="BO97" i="6"/>
  <c r="BN97" i="6"/>
  <c r="BM97" i="6"/>
  <c r="BL97" i="6"/>
  <c r="BK97" i="6"/>
  <c r="BJ97" i="6"/>
  <c r="BI97" i="6"/>
  <c r="BH97" i="6"/>
  <c r="BG97" i="6"/>
  <c r="BF97" i="6"/>
  <c r="BD97" i="6"/>
  <c r="BB97"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D97" i="6"/>
  <c r="B97" i="6"/>
  <c r="DF96" i="6"/>
  <c r="DE96" i="6"/>
  <c r="DA96" i="6"/>
  <c r="CZ96" i="6"/>
  <c r="CY96" i="6"/>
  <c r="CV96" i="6"/>
  <c r="CU96" i="6"/>
  <c r="CT96" i="6"/>
  <c r="CQ96" i="6"/>
  <c r="CP96" i="6"/>
  <c r="CO96" i="6"/>
  <c r="CL96" i="6"/>
  <c r="CK96" i="6"/>
  <c r="CJ96" i="6"/>
  <c r="CG96" i="6"/>
  <c r="CF96" i="6"/>
  <c r="CE96" i="6"/>
  <c r="CB96" i="6"/>
  <c r="CA96" i="6"/>
  <c r="BZ96" i="6"/>
  <c r="BY96" i="6"/>
  <c r="BX96" i="6"/>
  <c r="BW96" i="6"/>
  <c r="BV96" i="6"/>
  <c r="BU96" i="6"/>
  <c r="BT96" i="6"/>
  <c r="BS96" i="6"/>
  <c r="BR96" i="6"/>
  <c r="BQ96" i="6"/>
  <c r="BP96" i="6"/>
  <c r="BO96" i="6"/>
  <c r="BN96" i="6"/>
  <c r="BM96" i="6"/>
  <c r="BL96" i="6"/>
  <c r="BK96" i="6"/>
  <c r="BJ96" i="6"/>
  <c r="BI96" i="6"/>
  <c r="BH96" i="6"/>
  <c r="BG96" i="6"/>
  <c r="BF96" i="6"/>
  <c r="BD96" i="6"/>
  <c r="BB96" i="6"/>
  <c r="AZ96" i="6"/>
  <c r="AY96" i="6"/>
  <c r="AX96" i="6"/>
  <c r="AW96" i="6"/>
  <c r="AV96" i="6"/>
  <c r="AU96" i="6"/>
  <c r="AT96" i="6"/>
  <c r="AS96" i="6"/>
  <c r="AR96" i="6"/>
  <c r="AQ96" i="6"/>
  <c r="AP96" i="6"/>
  <c r="AO96" i="6"/>
  <c r="AN96" i="6"/>
  <c r="AM96" i="6"/>
  <c r="AL96" i="6"/>
  <c r="AK96" i="6"/>
  <c r="AJ96" i="6"/>
  <c r="AH96" i="6"/>
  <c r="AG96" i="6"/>
  <c r="AF96" i="6"/>
  <c r="AE96" i="6"/>
  <c r="AD96" i="6"/>
  <c r="AC96" i="6"/>
  <c r="AB96" i="6"/>
  <c r="AA96" i="6"/>
  <c r="Z96" i="6"/>
  <c r="Y96" i="6"/>
  <c r="X96" i="6"/>
  <c r="W96" i="6"/>
  <c r="V96" i="6"/>
  <c r="U96" i="6"/>
  <c r="T96" i="6"/>
  <c r="S96" i="6"/>
  <c r="D96" i="6"/>
  <c r="B96" i="6"/>
  <c r="DF95" i="6"/>
  <c r="DE95" i="6"/>
  <c r="DD95" i="6"/>
  <c r="DA95" i="6"/>
  <c r="CZ95" i="6"/>
  <c r="CY95" i="6"/>
  <c r="CV95" i="6"/>
  <c r="CU95" i="6"/>
  <c r="CT95" i="6"/>
  <c r="CQ95" i="6"/>
  <c r="CP95" i="6"/>
  <c r="CO95" i="6"/>
  <c r="CL95" i="6"/>
  <c r="CK95" i="6"/>
  <c r="CJ95" i="6"/>
  <c r="CG95" i="6"/>
  <c r="CF95" i="6"/>
  <c r="CE95" i="6"/>
  <c r="CB95" i="6"/>
  <c r="CA95" i="6"/>
  <c r="BZ95" i="6"/>
  <c r="BY95" i="6"/>
  <c r="BX95" i="6"/>
  <c r="BW95" i="6"/>
  <c r="BV95" i="6"/>
  <c r="BU95" i="6"/>
  <c r="BT95" i="6"/>
  <c r="BS95" i="6"/>
  <c r="BR95" i="6"/>
  <c r="BQ95" i="6"/>
  <c r="BP95" i="6"/>
  <c r="BO95" i="6"/>
  <c r="BN95" i="6"/>
  <c r="BM95" i="6"/>
  <c r="BL95" i="6"/>
  <c r="BK95" i="6"/>
  <c r="BJ95" i="6"/>
  <c r="BI95" i="6"/>
  <c r="BH95" i="6"/>
  <c r="BG95" i="6"/>
  <c r="BF95" i="6"/>
  <c r="BD95" i="6"/>
  <c r="BB95"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D95" i="6"/>
  <c r="B95" i="6"/>
  <c r="DF94" i="6"/>
  <c r="DE94" i="6"/>
  <c r="DD94" i="6"/>
  <c r="DA94" i="6"/>
  <c r="CZ94" i="6"/>
  <c r="CY94" i="6"/>
  <c r="CV94" i="6"/>
  <c r="CU94" i="6"/>
  <c r="CT94" i="6"/>
  <c r="CQ94" i="6"/>
  <c r="CP94" i="6"/>
  <c r="CO94" i="6"/>
  <c r="CL94" i="6"/>
  <c r="CK94" i="6"/>
  <c r="CJ94" i="6"/>
  <c r="CG94" i="6"/>
  <c r="CF94" i="6"/>
  <c r="CE94" i="6"/>
  <c r="CB94" i="6"/>
  <c r="CA94" i="6"/>
  <c r="BZ94" i="6"/>
  <c r="BY94" i="6"/>
  <c r="BX94" i="6"/>
  <c r="BW94" i="6"/>
  <c r="BV94" i="6"/>
  <c r="BU94" i="6"/>
  <c r="BT94" i="6"/>
  <c r="BS94" i="6"/>
  <c r="BR94" i="6"/>
  <c r="BQ94" i="6"/>
  <c r="BP94" i="6"/>
  <c r="BO94" i="6"/>
  <c r="BN94" i="6"/>
  <c r="BM94" i="6"/>
  <c r="BL94" i="6"/>
  <c r="BK94" i="6"/>
  <c r="BJ94" i="6"/>
  <c r="BI94" i="6"/>
  <c r="BH94" i="6"/>
  <c r="BG94" i="6"/>
  <c r="BF94" i="6"/>
  <c r="BD94" i="6"/>
  <c r="BB94" i="6"/>
  <c r="AZ94" i="6"/>
  <c r="AY94" i="6"/>
  <c r="AX94" i="6"/>
  <c r="AW94" i="6"/>
  <c r="AV94" i="6"/>
  <c r="AU94" i="6"/>
  <c r="AT94" i="6"/>
  <c r="AS94" i="6"/>
  <c r="AR94" i="6"/>
  <c r="AQ94" i="6"/>
  <c r="AP94" i="6"/>
  <c r="AO94" i="6"/>
  <c r="AN94" i="6"/>
  <c r="AM94" i="6"/>
  <c r="AL94" i="6"/>
  <c r="AK94" i="6"/>
  <c r="AJ94" i="6"/>
  <c r="AI94" i="6"/>
  <c r="AH94" i="6"/>
  <c r="AG94" i="6"/>
  <c r="AF94" i="6"/>
  <c r="AE94" i="6"/>
  <c r="AD94" i="6"/>
  <c r="AC94" i="6"/>
  <c r="AB94" i="6"/>
  <c r="AA94" i="6"/>
  <c r="Z94" i="6"/>
  <c r="Y94" i="6"/>
  <c r="X94" i="6"/>
  <c r="W94" i="6"/>
  <c r="V94" i="6"/>
  <c r="U94" i="6"/>
  <c r="T94" i="6"/>
  <c r="S94" i="6"/>
  <c r="D94" i="6"/>
  <c r="B94" i="6"/>
  <c r="DF93" i="6"/>
  <c r="DE93" i="6"/>
  <c r="DD93" i="6"/>
  <c r="DA93" i="6"/>
  <c r="CZ93" i="6"/>
  <c r="CY93" i="6"/>
  <c r="CV93" i="6"/>
  <c r="CU93" i="6"/>
  <c r="CT93" i="6"/>
  <c r="CQ93" i="6"/>
  <c r="CP93" i="6"/>
  <c r="CO93" i="6"/>
  <c r="CL93" i="6"/>
  <c r="CK93" i="6"/>
  <c r="CJ93" i="6"/>
  <c r="CG93" i="6"/>
  <c r="CF93" i="6"/>
  <c r="CE93" i="6"/>
  <c r="CB93" i="6"/>
  <c r="CA93" i="6"/>
  <c r="BZ93" i="6"/>
  <c r="BY93" i="6"/>
  <c r="BX93" i="6"/>
  <c r="BW93" i="6"/>
  <c r="BV93" i="6"/>
  <c r="BU93" i="6"/>
  <c r="BT93" i="6"/>
  <c r="BS93" i="6"/>
  <c r="BR93" i="6"/>
  <c r="BQ93" i="6"/>
  <c r="BP93" i="6"/>
  <c r="BO93" i="6"/>
  <c r="BN93" i="6"/>
  <c r="BM93" i="6"/>
  <c r="BL93" i="6"/>
  <c r="BK93" i="6"/>
  <c r="BJ93" i="6"/>
  <c r="BI93" i="6"/>
  <c r="BH93" i="6"/>
  <c r="BG93" i="6"/>
  <c r="BF93" i="6"/>
  <c r="BD93" i="6"/>
  <c r="BB93" i="6"/>
  <c r="AZ93" i="6"/>
  <c r="AY93" i="6"/>
  <c r="AX93" i="6"/>
  <c r="AW93" i="6"/>
  <c r="AV93" i="6"/>
  <c r="AU93" i="6"/>
  <c r="AT93" i="6"/>
  <c r="AS93" i="6"/>
  <c r="AR93" i="6"/>
  <c r="AQ93" i="6"/>
  <c r="AP93" i="6"/>
  <c r="AO93" i="6"/>
  <c r="AN93" i="6"/>
  <c r="AM93" i="6"/>
  <c r="AL93" i="6"/>
  <c r="AK93" i="6"/>
  <c r="AJ93" i="6"/>
  <c r="AI93" i="6"/>
  <c r="AH93" i="6"/>
  <c r="AG93" i="6"/>
  <c r="AF93" i="6"/>
  <c r="AE93" i="6"/>
  <c r="AD93" i="6"/>
  <c r="AC93" i="6"/>
  <c r="AB93" i="6"/>
  <c r="AA93" i="6"/>
  <c r="Z93" i="6"/>
  <c r="Y93" i="6"/>
  <c r="X93" i="6"/>
  <c r="W93" i="6"/>
  <c r="V93" i="6"/>
  <c r="U93" i="6"/>
  <c r="T93" i="6"/>
  <c r="S93" i="6"/>
  <c r="D93" i="6"/>
  <c r="B93" i="6"/>
  <c r="DF92" i="6"/>
  <c r="DE92" i="6"/>
  <c r="DD92" i="6"/>
  <c r="DA92" i="6"/>
  <c r="CZ92" i="6"/>
  <c r="CY92" i="6"/>
  <c r="CV92" i="6"/>
  <c r="CU92" i="6"/>
  <c r="CT92" i="6"/>
  <c r="CQ92" i="6"/>
  <c r="CP92" i="6"/>
  <c r="CO92" i="6"/>
  <c r="CL92" i="6"/>
  <c r="CK92" i="6"/>
  <c r="CJ92" i="6"/>
  <c r="CG92" i="6"/>
  <c r="CF92" i="6"/>
  <c r="CE92" i="6"/>
  <c r="CB92" i="6"/>
  <c r="CA92" i="6"/>
  <c r="BZ92" i="6"/>
  <c r="BY92" i="6"/>
  <c r="BX92" i="6"/>
  <c r="BW92" i="6"/>
  <c r="BV92" i="6"/>
  <c r="BU92" i="6"/>
  <c r="BT92" i="6"/>
  <c r="BS92" i="6"/>
  <c r="BR92" i="6"/>
  <c r="BQ92" i="6"/>
  <c r="BP92" i="6"/>
  <c r="BO92" i="6"/>
  <c r="BN92" i="6"/>
  <c r="BM92" i="6"/>
  <c r="BL92" i="6"/>
  <c r="BK92" i="6"/>
  <c r="BJ92" i="6"/>
  <c r="BI92" i="6"/>
  <c r="BH92" i="6"/>
  <c r="BG92" i="6"/>
  <c r="BF92" i="6"/>
  <c r="BD92" i="6"/>
  <c r="BB92" i="6"/>
  <c r="AZ92" i="6"/>
  <c r="AY92" i="6"/>
  <c r="AX92" i="6"/>
  <c r="AW92" i="6"/>
  <c r="AV92" i="6"/>
  <c r="AU92" i="6"/>
  <c r="AT92" i="6"/>
  <c r="AS92" i="6"/>
  <c r="AR92" i="6"/>
  <c r="AQ92" i="6"/>
  <c r="AP92" i="6"/>
  <c r="AO92" i="6"/>
  <c r="AN92" i="6"/>
  <c r="AM92" i="6"/>
  <c r="AL92" i="6"/>
  <c r="AK92" i="6"/>
  <c r="AJ92" i="6"/>
  <c r="AI92" i="6"/>
  <c r="AH92" i="6"/>
  <c r="AG92" i="6"/>
  <c r="AF92" i="6"/>
  <c r="AE92" i="6"/>
  <c r="AD92" i="6"/>
  <c r="AC92" i="6"/>
  <c r="AB92" i="6"/>
  <c r="AA92" i="6"/>
  <c r="Z92" i="6"/>
  <c r="Y92" i="6"/>
  <c r="X92" i="6"/>
  <c r="W92" i="6"/>
  <c r="V92" i="6"/>
  <c r="U92" i="6"/>
  <c r="T92" i="6"/>
  <c r="S92" i="6"/>
  <c r="D92" i="6"/>
  <c r="B92" i="6"/>
  <c r="DF91" i="6"/>
  <c r="DE91" i="6"/>
  <c r="DD91" i="6"/>
  <c r="DA91" i="6"/>
  <c r="CZ91" i="6"/>
  <c r="CY91" i="6"/>
  <c r="CV91" i="6"/>
  <c r="CU91" i="6"/>
  <c r="CT91" i="6"/>
  <c r="CQ91" i="6"/>
  <c r="CP91" i="6"/>
  <c r="CO91" i="6"/>
  <c r="CL91" i="6"/>
  <c r="CK91" i="6"/>
  <c r="CJ91" i="6"/>
  <c r="CG91" i="6"/>
  <c r="CF91" i="6"/>
  <c r="CE91" i="6"/>
  <c r="CB91" i="6"/>
  <c r="CA91" i="6"/>
  <c r="BZ91" i="6"/>
  <c r="BY91" i="6"/>
  <c r="BX91" i="6"/>
  <c r="BW91" i="6"/>
  <c r="BV91" i="6"/>
  <c r="BU91" i="6"/>
  <c r="BT91" i="6"/>
  <c r="BS91" i="6"/>
  <c r="BR91" i="6"/>
  <c r="BQ91" i="6"/>
  <c r="BP91" i="6"/>
  <c r="BO91" i="6"/>
  <c r="BN91" i="6"/>
  <c r="BM91" i="6"/>
  <c r="BL91" i="6"/>
  <c r="BK91" i="6"/>
  <c r="BJ91" i="6"/>
  <c r="BI91" i="6"/>
  <c r="BH91" i="6"/>
  <c r="BG91" i="6"/>
  <c r="BF91" i="6"/>
  <c r="BD91" i="6"/>
  <c r="BB91" i="6"/>
  <c r="AZ91" i="6"/>
  <c r="AY91" i="6"/>
  <c r="AX91" i="6"/>
  <c r="AW91" i="6"/>
  <c r="AV91" i="6"/>
  <c r="AU91" i="6"/>
  <c r="AT91" i="6"/>
  <c r="AS91" i="6"/>
  <c r="AR91" i="6"/>
  <c r="AQ91" i="6"/>
  <c r="AP91" i="6"/>
  <c r="AO91" i="6"/>
  <c r="AN91" i="6"/>
  <c r="AM91" i="6"/>
  <c r="AL91" i="6"/>
  <c r="AK91" i="6"/>
  <c r="AJ91" i="6"/>
  <c r="AI91" i="6"/>
  <c r="AH91" i="6"/>
  <c r="AG91" i="6"/>
  <c r="AF91" i="6"/>
  <c r="AE91" i="6"/>
  <c r="AD91" i="6"/>
  <c r="AC91" i="6"/>
  <c r="AA91" i="6"/>
  <c r="Z91" i="6"/>
  <c r="Y91" i="6"/>
  <c r="X91" i="6"/>
  <c r="W91" i="6"/>
  <c r="V91" i="6"/>
  <c r="U91" i="6"/>
  <c r="T91" i="6"/>
  <c r="S91" i="6"/>
  <c r="D91" i="6"/>
  <c r="B91" i="6"/>
  <c r="DF90" i="6"/>
  <c r="DE90" i="6"/>
  <c r="DD90" i="6"/>
  <c r="DA90" i="6"/>
  <c r="CZ90" i="6"/>
  <c r="CY90" i="6"/>
  <c r="CV90" i="6"/>
  <c r="CU90" i="6"/>
  <c r="CT90" i="6"/>
  <c r="CQ90" i="6"/>
  <c r="CP90" i="6"/>
  <c r="CO90" i="6"/>
  <c r="CL90" i="6"/>
  <c r="CK90" i="6"/>
  <c r="CJ90" i="6"/>
  <c r="CG90" i="6"/>
  <c r="CF90" i="6"/>
  <c r="CE90" i="6"/>
  <c r="CB90" i="6"/>
  <c r="CA90" i="6"/>
  <c r="BZ90" i="6"/>
  <c r="BY90" i="6"/>
  <c r="BX90" i="6"/>
  <c r="BW90" i="6"/>
  <c r="BV90" i="6"/>
  <c r="BU90" i="6"/>
  <c r="BT90" i="6"/>
  <c r="BS90" i="6"/>
  <c r="BR90" i="6"/>
  <c r="BQ90" i="6"/>
  <c r="BP90" i="6"/>
  <c r="BO90" i="6"/>
  <c r="BN90" i="6"/>
  <c r="BM90" i="6"/>
  <c r="BL90" i="6"/>
  <c r="BK90" i="6"/>
  <c r="BJ90" i="6"/>
  <c r="BI90" i="6"/>
  <c r="BH90" i="6"/>
  <c r="BG90" i="6"/>
  <c r="BF90" i="6"/>
  <c r="BD90" i="6"/>
  <c r="BB90" i="6"/>
  <c r="AZ90" i="6"/>
  <c r="AY90" i="6"/>
  <c r="AX90" i="6"/>
  <c r="AW90" i="6"/>
  <c r="AV90" i="6"/>
  <c r="AU90" i="6"/>
  <c r="AT90" i="6"/>
  <c r="AS90" i="6"/>
  <c r="AR90" i="6"/>
  <c r="AQ90" i="6"/>
  <c r="AP90" i="6"/>
  <c r="AO90" i="6"/>
  <c r="AN90" i="6"/>
  <c r="AM90" i="6"/>
  <c r="AL90" i="6"/>
  <c r="AK90" i="6"/>
  <c r="AJ90" i="6"/>
  <c r="AI90" i="6"/>
  <c r="AH90" i="6"/>
  <c r="AG90" i="6"/>
  <c r="AF90" i="6"/>
  <c r="AE90" i="6"/>
  <c r="AD90" i="6"/>
  <c r="AC90" i="6"/>
  <c r="AA90" i="6"/>
  <c r="Z90" i="6"/>
  <c r="Y90" i="6"/>
  <c r="X90" i="6"/>
  <c r="W90" i="6"/>
  <c r="V90" i="6"/>
  <c r="U90" i="6"/>
  <c r="T90" i="6"/>
  <c r="S90" i="6"/>
  <c r="D90" i="6"/>
  <c r="B90" i="6"/>
  <c r="DF89" i="6"/>
  <c r="DE89" i="6"/>
  <c r="DD89" i="6"/>
  <c r="DA89" i="6"/>
  <c r="CZ89" i="6"/>
  <c r="CY89" i="6"/>
  <c r="CV89" i="6"/>
  <c r="CU89" i="6"/>
  <c r="CT89" i="6"/>
  <c r="CQ89" i="6"/>
  <c r="CP89" i="6"/>
  <c r="CO89" i="6"/>
  <c r="CL89" i="6"/>
  <c r="CK89" i="6"/>
  <c r="CJ89" i="6"/>
  <c r="CG89" i="6"/>
  <c r="CF89" i="6"/>
  <c r="CE89" i="6"/>
  <c r="CB89" i="6"/>
  <c r="CA89" i="6"/>
  <c r="BZ89" i="6"/>
  <c r="BY89" i="6"/>
  <c r="BX89" i="6"/>
  <c r="BW89" i="6"/>
  <c r="BV89" i="6"/>
  <c r="BU89" i="6"/>
  <c r="BT89" i="6"/>
  <c r="BS89" i="6"/>
  <c r="BR89" i="6"/>
  <c r="BQ89" i="6"/>
  <c r="BP89" i="6"/>
  <c r="BO89" i="6"/>
  <c r="BN89" i="6"/>
  <c r="BM89" i="6"/>
  <c r="BL89" i="6"/>
  <c r="BK89" i="6"/>
  <c r="BJ89" i="6"/>
  <c r="BI89" i="6"/>
  <c r="BH89" i="6"/>
  <c r="BG89" i="6"/>
  <c r="BF89" i="6"/>
  <c r="BD89" i="6"/>
  <c r="BB89" i="6"/>
  <c r="AZ89" i="6"/>
  <c r="AY89" i="6"/>
  <c r="AX89" i="6"/>
  <c r="AW89" i="6"/>
  <c r="AV89" i="6"/>
  <c r="AU89" i="6"/>
  <c r="AT89" i="6"/>
  <c r="AS89" i="6"/>
  <c r="AR89" i="6"/>
  <c r="AQ89" i="6"/>
  <c r="AP89" i="6"/>
  <c r="AO89" i="6"/>
  <c r="AN89" i="6"/>
  <c r="AM89" i="6"/>
  <c r="AL89" i="6"/>
  <c r="AK89" i="6"/>
  <c r="AJ89" i="6"/>
  <c r="AI89" i="6"/>
  <c r="AH89" i="6"/>
  <c r="AG89" i="6"/>
  <c r="AF89" i="6"/>
  <c r="AE89" i="6"/>
  <c r="AD89" i="6"/>
  <c r="AC89" i="6"/>
  <c r="AB89" i="6"/>
  <c r="AA89" i="6"/>
  <c r="Z89" i="6"/>
  <c r="Y89" i="6"/>
  <c r="X89" i="6"/>
  <c r="W89" i="6"/>
  <c r="V89" i="6"/>
  <c r="U89" i="6"/>
  <c r="T89" i="6"/>
  <c r="S89" i="6"/>
  <c r="D89" i="6"/>
  <c r="B89" i="6"/>
  <c r="DF88" i="6"/>
  <c r="DE88" i="6"/>
  <c r="DD88" i="6"/>
  <c r="DA88" i="6"/>
  <c r="CZ88" i="6"/>
  <c r="CY88" i="6"/>
  <c r="CV88" i="6"/>
  <c r="CU88" i="6"/>
  <c r="CT88" i="6"/>
  <c r="CQ88" i="6"/>
  <c r="CP88" i="6"/>
  <c r="CO88" i="6"/>
  <c r="CL88" i="6"/>
  <c r="CK88" i="6"/>
  <c r="CJ88" i="6"/>
  <c r="CG88" i="6"/>
  <c r="CF88" i="6"/>
  <c r="CE88" i="6"/>
  <c r="CB88" i="6"/>
  <c r="CA88" i="6"/>
  <c r="BZ88" i="6"/>
  <c r="BY88" i="6"/>
  <c r="BX88" i="6"/>
  <c r="BW88" i="6"/>
  <c r="BV88" i="6"/>
  <c r="BU88" i="6"/>
  <c r="BT88" i="6"/>
  <c r="BS88" i="6"/>
  <c r="BR88" i="6"/>
  <c r="BQ88" i="6"/>
  <c r="BP88" i="6"/>
  <c r="BO88" i="6"/>
  <c r="BN88" i="6"/>
  <c r="BM88" i="6"/>
  <c r="BL88" i="6"/>
  <c r="BK88" i="6"/>
  <c r="BJ88" i="6"/>
  <c r="BI88" i="6"/>
  <c r="BH88" i="6"/>
  <c r="BG88" i="6"/>
  <c r="BF88" i="6"/>
  <c r="BD88" i="6"/>
  <c r="BB88" i="6"/>
  <c r="AZ88" i="6"/>
  <c r="AY88" i="6"/>
  <c r="AX88" i="6"/>
  <c r="AW88" i="6"/>
  <c r="AV88" i="6"/>
  <c r="AU88" i="6"/>
  <c r="AT88" i="6"/>
  <c r="AS88" i="6"/>
  <c r="AR88" i="6"/>
  <c r="AQ88" i="6"/>
  <c r="AP88" i="6"/>
  <c r="AO88" i="6"/>
  <c r="AN88" i="6"/>
  <c r="AM88" i="6"/>
  <c r="AL88" i="6"/>
  <c r="AK88" i="6"/>
  <c r="AJ88" i="6"/>
  <c r="AI88" i="6"/>
  <c r="AH88" i="6"/>
  <c r="AG88" i="6"/>
  <c r="AF88" i="6"/>
  <c r="AE88" i="6"/>
  <c r="AD88" i="6"/>
  <c r="AC88" i="6"/>
  <c r="AB88" i="6"/>
  <c r="AA88" i="6"/>
  <c r="Z88" i="6"/>
  <c r="Y88" i="6"/>
  <c r="X88" i="6"/>
  <c r="W88" i="6"/>
  <c r="V88" i="6"/>
  <c r="U88" i="6"/>
  <c r="T88" i="6"/>
  <c r="S88" i="6"/>
  <c r="D88" i="6"/>
  <c r="B88" i="6"/>
  <c r="DF87" i="6"/>
  <c r="DE87" i="6"/>
  <c r="DD87" i="6"/>
  <c r="DA87" i="6"/>
  <c r="CZ87" i="6"/>
  <c r="CY87" i="6"/>
  <c r="CV87" i="6"/>
  <c r="CU87" i="6"/>
  <c r="CT87" i="6"/>
  <c r="CQ87" i="6"/>
  <c r="CP87" i="6"/>
  <c r="CO87" i="6"/>
  <c r="CL87" i="6"/>
  <c r="CK87" i="6"/>
  <c r="CJ87" i="6"/>
  <c r="CG87" i="6"/>
  <c r="CF87" i="6"/>
  <c r="CE87" i="6"/>
  <c r="CB87" i="6"/>
  <c r="CA87" i="6"/>
  <c r="BZ87" i="6"/>
  <c r="BY87" i="6"/>
  <c r="BX87" i="6"/>
  <c r="BW87" i="6"/>
  <c r="BV87" i="6"/>
  <c r="BU87" i="6"/>
  <c r="BT87" i="6"/>
  <c r="BS87" i="6"/>
  <c r="BR87" i="6"/>
  <c r="BQ87" i="6"/>
  <c r="BP87" i="6"/>
  <c r="BO87" i="6"/>
  <c r="BN87" i="6"/>
  <c r="BM87" i="6"/>
  <c r="BL87" i="6"/>
  <c r="BK87" i="6"/>
  <c r="BJ87" i="6"/>
  <c r="BI87" i="6"/>
  <c r="BH87" i="6"/>
  <c r="BG87" i="6"/>
  <c r="BF87" i="6"/>
  <c r="BD87" i="6"/>
  <c r="BB87" i="6"/>
  <c r="AZ87" i="6"/>
  <c r="AY87" i="6"/>
  <c r="AX87" i="6"/>
  <c r="AW87" i="6"/>
  <c r="AV87" i="6"/>
  <c r="AU87" i="6"/>
  <c r="AT87" i="6"/>
  <c r="AS87" i="6"/>
  <c r="AR87" i="6"/>
  <c r="AQ87" i="6"/>
  <c r="AP87" i="6"/>
  <c r="AO87" i="6"/>
  <c r="AN87" i="6"/>
  <c r="AM87" i="6"/>
  <c r="AL87" i="6"/>
  <c r="AK87" i="6"/>
  <c r="AJ87" i="6"/>
  <c r="AI87" i="6"/>
  <c r="AH87" i="6"/>
  <c r="AG87" i="6"/>
  <c r="AF87" i="6"/>
  <c r="AE87" i="6"/>
  <c r="AD87" i="6"/>
  <c r="AC87" i="6"/>
  <c r="AB87" i="6"/>
  <c r="AA87" i="6"/>
  <c r="Z87" i="6"/>
  <c r="Y87" i="6"/>
  <c r="X87" i="6"/>
  <c r="W87" i="6"/>
  <c r="V87" i="6"/>
  <c r="U87" i="6"/>
  <c r="T87" i="6"/>
  <c r="S87" i="6"/>
  <c r="D87" i="6"/>
  <c r="B87" i="6"/>
  <c r="DF86" i="6"/>
  <c r="DE86" i="6"/>
  <c r="DD86" i="6"/>
  <c r="DA86" i="6"/>
  <c r="CZ86" i="6"/>
  <c r="CY86" i="6"/>
  <c r="CV86" i="6"/>
  <c r="CU86" i="6"/>
  <c r="CT86" i="6"/>
  <c r="CQ86" i="6"/>
  <c r="CP86" i="6"/>
  <c r="CO86" i="6"/>
  <c r="CL86" i="6"/>
  <c r="CK86" i="6"/>
  <c r="CJ86" i="6"/>
  <c r="CG86" i="6"/>
  <c r="CF86" i="6"/>
  <c r="CE86" i="6"/>
  <c r="CB86" i="6"/>
  <c r="CA86" i="6"/>
  <c r="BZ86" i="6"/>
  <c r="BY86" i="6"/>
  <c r="BX86" i="6"/>
  <c r="BW86" i="6"/>
  <c r="BV86" i="6"/>
  <c r="BU86" i="6"/>
  <c r="BT86" i="6"/>
  <c r="BS86" i="6"/>
  <c r="BR86" i="6"/>
  <c r="BQ86" i="6"/>
  <c r="BP86" i="6"/>
  <c r="BO86" i="6"/>
  <c r="BN86" i="6"/>
  <c r="BM86" i="6"/>
  <c r="BL86" i="6"/>
  <c r="BK86" i="6"/>
  <c r="BJ86" i="6"/>
  <c r="BI86" i="6"/>
  <c r="BH86" i="6"/>
  <c r="BG86" i="6"/>
  <c r="BF86" i="6"/>
  <c r="BD86" i="6"/>
  <c r="BB86" i="6"/>
  <c r="AZ86" i="6"/>
  <c r="AY86" i="6"/>
  <c r="AX86" i="6"/>
  <c r="AW86" i="6"/>
  <c r="AV86" i="6"/>
  <c r="AU86" i="6"/>
  <c r="AT86" i="6"/>
  <c r="AS86" i="6"/>
  <c r="AR86" i="6"/>
  <c r="AQ86" i="6"/>
  <c r="AP86" i="6"/>
  <c r="AO86" i="6"/>
  <c r="AN86" i="6"/>
  <c r="AM86" i="6"/>
  <c r="AL86" i="6"/>
  <c r="AK86" i="6"/>
  <c r="AJ86" i="6"/>
  <c r="AI86" i="6"/>
  <c r="AH86" i="6"/>
  <c r="AG86" i="6"/>
  <c r="AF86" i="6"/>
  <c r="AE86" i="6"/>
  <c r="AD86" i="6"/>
  <c r="AC86" i="6"/>
  <c r="AB86" i="6"/>
  <c r="AA86" i="6"/>
  <c r="Z86" i="6"/>
  <c r="Y86" i="6"/>
  <c r="X86" i="6"/>
  <c r="W86" i="6"/>
  <c r="V86" i="6"/>
  <c r="U86" i="6"/>
  <c r="T86" i="6"/>
  <c r="S86" i="6"/>
  <c r="D86" i="6"/>
  <c r="B86" i="6"/>
  <c r="DF85" i="6"/>
  <c r="DE85" i="6"/>
  <c r="DD85" i="6"/>
  <c r="DA85" i="6"/>
  <c r="CZ85" i="6"/>
  <c r="CY85" i="6"/>
  <c r="CV85" i="6"/>
  <c r="CU85" i="6"/>
  <c r="CT85" i="6"/>
  <c r="CQ85" i="6"/>
  <c r="CP85" i="6"/>
  <c r="CO85" i="6"/>
  <c r="CL85" i="6"/>
  <c r="CK85" i="6"/>
  <c r="CJ85" i="6"/>
  <c r="CG85" i="6"/>
  <c r="CF85" i="6"/>
  <c r="CE85" i="6"/>
  <c r="CB85" i="6"/>
  <c r="CA85" i="6"/>
  <c r="BZ85" i="6"/>
  <c r="BY85" i="6"/>
  <c r="BX85" i="6"/>
  <c r="BW85" i="6"/>
  <c r="BV85" i="6"/>
  <c r="BU85" i="6"/>
  <c r="BT85" i="6"/>
  <c r="BS85" i="6"/>
  <c r="BR85" i="6"/>
  <c r="BQ85" i="6"/>
  <c r="BP85" i="6"/>
  <c r="BO85" i="6"/>
  <c r="BN85" i="6"/>
  <c r="BM85" i="6"/>
  <c r="BL85" i="6"/>
  <c r="BK85" i="6"/>
  <c r="BJ85" i="6"/>
  <c r="BI85" i="6"/>
  <c r="BH85" i="6"/>
  <c r="BG85" i="6"/>
  <c r="BF85" i="6"/>
  <c r="BD85" i="6"/>
  <c r="BB85" i="6"/>
  <c r="AZ85" i="6"/>
  <c r="AY85" i="6"/>
  <c r="AX85" i="6"/>
  <c r="AW85" i="6"/>
  <c r="AV85" i="6"/>
  <c r="AU85" i="6"/>
  <c r="AT85" i="6"/>
  <c r="AS85" i="6"/>
  <c r="AR85" i="6"/>
  <c r="AQ85" i="6"/>
  <c r="AP85" i="6"/>
  <c r="AO85" i="6"/>
  <c r="AN85" i="6"/>
  <c r="AM85" i="6"/>
  <c r="AL85" i="6"/>
  <c r="AK85" i="6"/>
  <c r="AJ85" i="6"/>
  <c r="AI85" i="6"/>
  <c r="AH85" i="6"/>
  <c r="AG85" i="6"/>
  <c r="AF85" i="6"/>
  <c r="AE85" i="6"/>
  <c r="AD85" i="6"/>
  <c r="AC85" i="6"/>
  <c r="AB85" i="6"/>
  <c r="AA85" i="6"/>
  <c r="Z85" i="6"/>
  <c r="Y85" i="6"/>
  <c r="X85" i="6"/>
  <c r="W85" i="6"/>
  <c r="V85" i="6"/>
  <c r="U85" i="6"/>
  <c r="T85" i="6"/>
  <c r="S85" i="6"/>
  <c r="D85" i="6"/>
  <c r="B85" i="6"/>
  <c r="DF84" i="6"/>
  <c r="DE84" i="6"/>
  <c r="DD84" i="6"/>
  <c r="DA84" i="6"/>
  <c r="CZ84" i="6"/>
  <c r="CY84" i="6"/>
  <c r="CV84" i="6"/>
  <c r="CU84" i="6"/>
  <c r="CT84" i="6"/>
  <c r="CQ84" i="6"/>
  <c r="CP84" i="6"/>
  <c r="CO84" i="6"/>
  <c r="CL84" i="6"/>
  <c r="CK84" i="6"/>
  <c r="CJ84" i="6"/>
  <c r="CG84" i="6"/>
  <c r="CF84" i="6"/>
  <c r="CE84" i="6"/>
  <c r="CB84" i="6"/>
  <c r="CA84" i="6"/>
  <c r="BZ84" i="6"/>
  <c r="BY84" i="6"/>
  <c r="BX84" i="6"/>
  <c r="BW84" i="6"/>
  <c r="BV84" i="6"/>
  <c r="BU84" i="6"/>
  <c r="BT84" i="6"/>
  <c r="BS84" i="6"/>
  <c r="BR84" i="6"/>
  <c r="BQ84" i="6"/>
  <c r="BP84" i="6"/>
  <c r="BO84" i="6"/>
  <c r="BN84" i="6"/>
  <c r="BM84" i="6"/>
  <c r="BL84" i="6"/>
  <c r="BK84" i="6"/>
  <c r="BJ84" i="6"/>
  <c r="BI84" i="6"/>
  <c r="BH84" i="6"/>
  <c r="BG84" i="6"/>
  <c r="BF84" i="6"/>
  <c r="BD84" i="6"/>
  <c r="BB84" i="6"/>
  <c r="AZ84" i="6"/>
  <c r="AY84" i="6"/>
  <c r="AX84" i="6"/>
  <c r="AW84" i="6"/>
  <c r="AV84" i="6"/>
  <c r="AU84" i="6"/>
  <c r="AT84" i="6"/>
  <c r="AS84" i="6"/>
  <c r="AR84" i="6"/>
  <c r="AQ84" i="6"/>
  <c r="AP84" i="6"/>
  <c r="AO84" i="6"/>
  <c r="AN84" i="6"/>
  <c r="AM84" i="6"/>
  <c r="AL84" i="6"/>
  <c r="AK84" i="6"/>
  <c r="AJ84" i="6"/>
  <c r="AI84" i="6"/>
  <c r="AH84" i="6"/>
  <c r="AG84" i="6"/>
  <c r="AF84" i="6"/>
  <c r="AE84" i="6"/>
  <c r="AD84" i="6"/>
  <c r="AC84" i="6"/>
  <c r="AB84" i="6"/>
  <c r="AA84" i="6"/>
  <c r="Z84" i="6"/>
  <c r="Y84" i="6"/>
  <c r="X84" i="6"/>
  <c r="W84" i="6"/>
  <c r="V84" i="6"/>
  <c r="U84" i="6"/>
  <c r="T84" i="6"/>
  <c r="S84" i="6"/>
  <c r="D84" i="6"/>
  <c r="B84" i="6"/>
  <c r="DF83" i="6"/>
  <c r="DE83" i="6"/>
  <c r="DD83" i="6"/>
  <c r="DA83" i="6"/>
  <c r="CZ83" i="6"/>
  <c r="CY83" i="6"/>
  <c r="CV83" i="6"/>
  <c r="CU83" i="6"/>
  <c r="CT83" i="6"/>
  <c r="CQ83" i="6"/>
  <c r="CP83" i="6"/>
  <c r="CO83" i="6"/>
  <c r="CL83" i="6"/>
  <c r="CK83" i="6"/>
  <c r="CJ83" i="6"/>
  <c r="CG83" i="6"/>
  <c r="CF83" i="6"/>
  <c r="CE83" i="6"/>
  <c r="CB83" i="6"/>
  <c r="CA83" i="6"/>
  <c r="BZ83" i="6"/>
  <c r="BY83" i="6"/>
  <c r="BX83" i="6"/>
  <c r="BW83" i="6"/>
  <c r="BV83" i="6"/>
  <c r="BU83" i="6"/>
  <c r="BT83" i="6"/>
  <c r="BS83" i="6"/>
  <c r="BR83" i="6"/>
  <c r="BQ83" i="6"/>
  <c r="BP83" i="6"/>
  <c r="BO83" i="6"/>
  <c r="BN83" i="6"/>
  <c r="BM83" i="6"/>
  <c r="BL83" i="6"/>
  <c r="BK83" i="6"/>
  <c r="BJ83" i="6"/>
  <c r="BI83" i="6"/>
  <c r="BH83" i="6"/>
  <c r="BG83" i="6"/>
  <c r="BF83" i="6"/>
  <c r="BD83" i="6"/>
  <c r="BB83" i="6"/>
  <c r="AZ83" i="6"/>
  <c r="AY83" i="6"/>
  <c r="AX83" i="6"/>
  <c r="AW83" i="6"/>
  <c r="AV83" i="6"/>
  <c r="AU83" i="6"/>
  <c r="AT83" i="6"/>
  <c r="AS83" i="6"/>
  <c r="AR83" i="6"/>
  <c r="AQ83" i="6"/>
  <c r="AP83" i="6"/>
  <c r="AO83" i="6"/>
  <c r="AN83" i="6"/>
  <c r="AM83" i="6"/>
  <c r="AL83" i="6"/>
  <c r="AK83" i="6"/>
  <c r="AJ83" i="6"/>
  <c r="AI83" i="6"/>
  <c r="AH83" i="6"/>
  <c r="AG83" i="6"/>
  <c r="AF83" i="6"/>
  <c r="AE83" i="6"/>
  <c r="AD83" i="6"/>
  <c r="AC83" i="6"/>
  <c r="AB83" i="6"/>
  <c r="AA83" i="6"/>
  <c r="Z83" i="6"/>
  <c r="Y83" i="6"/>
  <c r="X83" i="6"/>
  <c r="W83" i="6"/>
  <c r="V83" i="6"/>
  <c r="U83" i="6"/>
  <c r="S83" i="6"/>
  <c r="D83" i="6"/>
  <c r="B83" i="6"/>
  <c r="DF82" i="6"/>
  <c r="DE82" i="6"/>
  <c r="DD82" i="6"/>
  <c r="DA82" i="6"/>
  <c r="CZ82" i="6"/>
  <c r="CY82" i="6"/>
  <c r="CV82" i="6"/>
  <c r="CU82" i="6"/>
  <c r="CT82" i="6"/>
  <c r="CQ82" i="6"/>
  <c r="CP82" i="6"/>
  <c r="CO82" i="6"/>
  <c r="CL82" i="6"/>
  <c r="CK82" i="6"/>
  <c r="CJ82" i="6"/>
  <c r="CG82" i="6"/>
  <c r="CF82" i="6"/>
  <c r="CE82" i="6"/>
  <c r="CB82" i="6"/>
  <c r="CA82" i="6"/>
  <c r="BZ82" i="6"/>
  <c r="BY82" i="6"/>
  <c r="BX82" i="6"/>
  <c r="BW82" i="6"/>
  <c r="BV82" i="6"/>
  <c r="BU82" i="6"/>
  <c r="BT82" i="6"/>
  <c r="BS82" i="6"/>
  <c r="BR82" i="6"/>
  <c r="BQ82" i="6"/>
  <c r="BP82" i="6"/>
  <c r="BO82" i="6"/>
  <c r="BN82" i="6"/>
  <c r="BM82" i="6"/>
  <c r="BL82" i="6"/>
  <c r="BK82" i="6"/>
  <c r="BJ82" i="6"/>
  <c r="BI82" i="6"/>
  <c r="BH82" i="6"/>
  <c r="BG82" i="6"/>
  <c r="BF82" i="6"/>
  <c r="BD82" i="6"/>
  <c r="BB82" i="6"/>
  <c r="AZ82" i="6"/>
  <c r="AY82" i="6"/>
  <c r="AX82" i="6"/>
  <c r="AW82" i="6"/>
  <c r="AV82" i="6"/>
  <c r="AU82" i="6"/>
  <c r="AT82" i="6"/>
  <c r="AS82" i="6"/>
  <c r="AR82" i="6"/>
  <c r="AQ82" i="6"/>
  <c r="AP82" i="6"/>
  <c r="AO82" i="6"/>
  <c r="AN82" i="6"/>
  <c r="AM82" i="6"/>
  <c r="AL82" i="6"/>
  <c r="AK82" i="6"/>
  <c r="AJ82" i="6"/>
  <c r="AI82" i="6"/>
  <c r="AH82" i="6"/>
  <c r="AG82" i="6"/>
  <c r="AF82" i="6"/>
  <c r="AE82" i="6"/>
  <c r="AD82" i="6"/>
  <c r="AC82" i="6"/>
  <c r="AB82" i="6"/>
  <c r="AA82" i="6"/>
  <c r="Z82" i="6"/>
  <c r="Y82" i="6"/>
  <c r="X82" i="6"/>
  <c r="W82" i="6"/>
  <c r="V82" i="6"/>
  <c r="U82" i="6"/>
  <c r="S82" i="6"/>
  <c r="D82" i="6"/>
  <c r="B82" i="6"/>
  <c r="DF81" i="6"/>
  <c r="DE81" i="6"/>
  <c r="DD81" i="6"/>
  <c r="DA81" i="6"/>
  <c r="CZ81" i="6"/>
  <c r="CY81" i="6"/>
  <c r="CV81" i="6"/>
  <c r="CU81" i="6"/>
  <c r="CT81" i="6"/>
  <c r="CQ81" i="6"/>
  <c r="CP81" i="6"/>
  <c r="CO81" i="6"/>
  <c r="CL81" i="6"/>
  <c r="CK81" i="6"/>
  <c r="CJ81" i="6"/>
  <c r="CG81" i="6"/>
  <c r="CF81" i="6"/>
  <c r="CE81" i="6"/>
  <c r="CB81" i="6"/>
  <c r="CA81" i="6"/>
  <c r="BZ81" i="6"/>
  <c r="BY81" i="6"/>
  <c r="BX81" i="6"/>
  <c r="BW81" i="6"/>
  <c r="BV81" i="6"/>
  <c r="BU81" i="6"/>
  <c r="BT81" i="6"/>
  <c r="BS81" i="6"/>
  <c r="BR81" i="6"/>
  <c r="BQ81" i="6"/>
  <c r="BP81" i="6"/>
  <c r="BO81" i="6"/>
  <c r="BN81" i="6"/>
  <c r="BM81" i="6"/>
  <c r="BL81" i="6"/>
  <c r="BK81" i="6"/>
  <c r="BJ81" i="6"/>
  <c r="BI81" i="6"/>
  <c r="BH81" i="6"/>
  <c r="BG81" i="6"/>
  <c r="BF81" i="6"/>
  <c r="BD81" i="6"/>
  <c r="BB81" i="6"/>
  <c r="AZ81" i="6"/>
  <c r="AY81" i="6"/>
  <c r="AX81" i="6"/>
  <c r="AW81" i="6"/>
  <c r="AV81" i="6"/>
  <c r="AU81" i="6"/>
  <c r="AT81" i="6"/>
  <c r="AS81" i="6"/>
  <c r="AR81" i="6"/>
  <c r="AQ81" i="6"/>
  <c r="AP81" i="6"/>
  <c r="AO81" i="6"/>
  <c r="AN81" i="6"/>
  <c r="AM81" i="6"/>
  <c r="AL81" i="6"/>
  <c r="AK81" i="6"/>
  <c r="AJ81" i="6"/>
  <c r="AI81" i="6"/>
  <c r="AH81" i="6"/>
  <c r="AG81" i="6"/>
  <c r="AF81" i="6"/>
  <c r="AE81" i="6"/>
  <c r="AD81" i="6"/>
  <c r="AC81" i="6"/>
  <c r="AB81" i="6"/>
  <c r="AA81" i="6"/>
  <c r="Z81" i="6"/>
  <c r="Y81" i="6"/>
  <c r="X81" i="6"/>
  <c r="W81" i="6"/>
  <c r="V81" i="6"/>
  <c r="U81" i="6"/>
  <c r="T81" i="6"/>
  <c r="S81" i="6"/>
  <c r="D81" i="6"/>
  <c r="B81" i="6"/>
  <c r="DF80" i="6"/>
  <c r="DE80" i="6"/>
  <c r="DD80" i="6"/>
  <c r="DA80" i="6"/>
  <c r="CZ80" i="6"/>
  <c r="CY80" i="6"/>
  <c r="CV80" i="6"/>
  <c r="CU80" i="6"/>
  <c r="CT80" i="6"/>
  <c r="CQ80" i="6"/>
  <c r="CP80" i="6"/>
  <c r="CO80" i="6"/>
  <c r="CL80" i="6"/>
  <c r="CK80" i="6"/>
  <c r="CJ80" i="6"/>
  <c r="CG80" i="6"/>
  <c r="CF80" i="6"/>
  <c r="CE80" i="6"/>
  <c r="CB80" i="6"/>
  <c r="CA80" i="6"/>
  <c r="BZ80" i="6"/>
  <c r="BY80" i="6"/>
  <c r="BX80" i="6"/>
  <c r="BW80" i="6"/>
  <c r="BV80" i="6"/>
  <c r="BU80" i="6"/>
  <c r="BT80" i="6"/>
  <c r="BS80" i="6"/>
  <c r="BR80" i="6"/>
  <c r="BQ80" i="6"/>
  <c r="BP80" i="6"/>
  <c r="BO80" i="6"/>
  <c r="BN80" i="6"/>
  <c r="BM80" i="6"/>
  <c r="BL80" i="6"/>
  <c r="BK80" i="6"/>
  <c r="BJ80" i="6"/>
  <c r="BI80" i="6"/>
  <c r="BH80" i="6"/>
  <c r="BG80" i="6"/>
  <c r="BF80" i="6"/>
  <c r="BD80" i="6"/>
  <c r="BB80" i="6"/>
  <c r="AZ80" i="6"/>
  <c r="AY80" i="6"/>
  <c r="AX80" i="6"/>
  <c r="AW80" i="6"/>
  <c r="AV80" i="6"/>
  <c r="AU80" i="6"/>
  <c r="AT80" i="6"/>
  <c r="AS80" i="6"/>
  <c r="AR80" i="6"/>
  <c r="AQ80" i="6"/>
  <c r="AP80" i="6"/>
  <c r="AO80" i="6"/>
  <c r="AN80" i="6"/>
  <c r="AM80" i="6"/>
  <c r="AL80" i="6"/>
  <c r="AK80" i="6"/>
  <c r="AJ80" i="6"/>
  <c r="AI80" i="6"/>
  <c r="AH80" i="6"/>
  <c r="AG80" i="6"/>
  <c r="AF80" i="6"/>
  <c r="AE80" i="6"/>
  <c r="AD80" i="6"/>
  <c r="AC80" i="6"/>
  <c r="AB80" i="6"/>
  <c r="AA80" i="6"/>
  <c r="Z80" i="6"/>
  <c r="Y80" i="6"/>
  <c r="X80" i="6"/>
  <c r="W80" i="6"/>
  <c r="V80" i="6"/>
  <c r="U80" i="6"/>
  <c r="T80" i="6"/>
  <c r="S80" i="6"/>
  <c r="D80" i="6"/>
  <c r="B80" i="6"/>
  <c r="DF79" i="6"/>
  <c r="DE79" i="6"/>
  <c r="DD79" i="6"/>
  <c r="DA79" i="6"/>
  <c r="CZ79" i="6"/>
  <c r="CY79" i="6"/>
  <c r="CV79" i="6"/>
  <c r="CU79" i="6"/>
  <c r="CT79" i="6"/>
  <c r="CQ79" i="6"/>
  <c r="CP79" i="6"/>
  <c r="CO79" i="6"/>
  <c r="CL79" i="6"/>
  <c r="CK79" i="6"/>
  <c r="CJ79" i="6"/>
  <c r="CG79" i="6"/>
  <c r="CF79" i="6"/>
  <c r="CE79" i="6"/>
  <c r="CB79" i="6"/>
  <c r="CA79" i="6"/>
  <c r="BZ79" i="6"/>
  <c r="BY79" i="6"/>
  <c r="BX79" i="6"/>
  <c r="BW79" i="6"/>
  <c r="BV79" i="6"/>
  <c r="BU79" i="6"/>
  <c r="BT79" i="6"/>
  <c r="BS79" i="6"/>
  <c r="BR79" i="6"/>
  <c r="BQ79" i="6"/>
  <c r="BP79" i="6"/>
  <c r="BO79" i="6"/>
  <c r="BN79" i="6"/>
  <c r="BM79" i="6"/>
  <c r="BL79" i="6"/>
  <c r="BK79" i="6"/>
  <c r="BJ79" i="6"/>
  <c r="BI79" i="6"/>
  <c r="BH79" i="6"/>
  <c r="BG79" i="6"/>
  <c r="BF79" i="6"/>
  <c r="BD79" i="6"/>
  <c r="BB79" i="6"/>
  <c r="AZ79" i="6"/>
  <c r="AY79" i="6"/>
  <c r="AX79" i="6"/>
  <c r="AW79" i="6"/>
  <c r="AV79" i="6"/>
  <c r="AU79" i="6"/>
  <c r="AT79" i="6"/>
  <c r="AS79" i="6"/>
  <c r="AR79" i="6"/>
  <c r="AQ79" i="6"/>
  <c r="AP79" i="6"/>
  <c r="AO79" i="6"/>
  <c r="AN79" i="6"/>
  <c r="AM79" i="6"/>
  <c r="AL79" i="6"/>
  <c r="AK79" i="6"/>
  <c r="AJ79" i="6"/>
  <c r="AI79" i="6"/>
  <c r="AH79" i="6"/>
  <c r="AG79" i="6"/>
  <c r="AF79" i="6"/>
  <c r="AE79" i="6"/>
  <c r="AD79" i="6"/>
  <c r="AC79" i="6"/>
  <c r="AB79" i="6"/>
  <c r="AA79" i="6"/>
  <c r="Z79" i="6"/>
  <c r="Y79" i="6"/>
  <c r="X79" i="6"/>
  <c r="W79" i="6"/>
  <c r="V79" i="6"/>
  <c r="U79" i="6"/>
  <c r="T79" i="6"/>
  <c r="S79" i="6"/>
  <c r="D79" i="6"/>
  <c r="B79" i="6"/>
  <c r="DF78" i="6"/>
  <c r="DE78" i="6"/>
  <c r="DD78" i="6"/>
  <c r="DA78" i="6"/>
  <c r="CZ78" i="6"/>
  <c r="CY78" i="6"/>
  <c r="CV78" i="6"/>
  <c r="CU78" i="6"/>
  <c r="CT78" i="6"/>
  <c r="CQ78" i="6"/>
  <c r="CP78" i="6"/>
  <c r="CO78" i="6"/>
  <c r="CL78" i="6"/>
  <c r="CK78" i="6"/>
  <c r="CJ78" i="6"/>
  <c r="CG78" i="6"/>
  <c r="CF78" i="6"/>
  <c r="CE78" i="6"/>
  <c r="CB78" i="6"/>
  <c r="CA78" i="6"/>
  <c r="BZ78" i="6"/>
  <c r="BY78" i="6"/>
  <c r="BX78" i="6"/>
  <c r="BW78" i="6"/>
  <c r="BV78" i="6"/>
  <c r="BU78" i="6"/>
  <c r="BT78" i="6"/>
  <c r="BS78" i="6"/>
  <c r="BR78" i="6"/>
  <c r="BQ78" i="6"/>
  <c r="BP78" i="6"/>
  <c r="BO78" i="6"/>
  <c r="BN78" i="6"/>
  <c r="BM78" i="6"/>
  <c r="BL78" i="6"/>
  <c r="BK78" i="6"/>
  <c r="BJ78" i="6"/>
  <c r="BI78" i="6"/>
  <c r="BH78" i="6"/>
  <c r="BG78" i="6"/>
  <c r="BF78" i="6"/>
  <c r="BD78" i="6"/>
  <c r="BB78" i="6"/>
  <c r="AZ78" i="6"/>
  <c r="AY78" i="6"/>
  <c r="AX78" i="6"/>
  <c r="AW78" i="6"/>
  <c r="AV78" i="6"/>
  <c r="AU78" i="6"/>
  <c r="AT78" i="6"/>
  <c r="AS78" i="6"/>
  <c r="AR78" i="6"/>
  <c r="AQ78" i="6"/>
  <c r="AP78" i="6"/>
  <c r="AO78" i="6"/>
  <c r="AN78" i="6"/>
  <c r="AM78" i="6"/>
  <c r="AL78" i="6"/>
  <c r="AK78" i="6"/>
  <c r="AJ78" i="6"/>
  <c r="AI78" i="6"/>
  <c r="AH78" i="6"/>
  <c r="AG78" i="6"/>
  <c r="AF78" i="6"/>
  <c r="AE78" i="6"/>
  <c r="AD78" i="6"/>
  <c r="AC78" i="6"/>
  <c r="AB78" i="6"/>
  <c r="AA78" i="6"/>
  <c r="Z78" i="6"/>
  <c r="Y78" i="6"/>
  <c r="X78" i="6"/>
  <c r="W78" i="6"/>
  <c r="V78" i="6"/>
  <c r="U78" i="6"/>
  <c r="T78" i="6"/>
  <c r="S78" i="6"/>
  <c r="D78" i="6"/>
  <c r="B78" i="6"/>
  <c r="DF77" i="6"/>
  <c r="DE77" i="6"/>
  <c r="DA77" i="6"/>
  <c r="CZ77" i="6"/>
  <c r="CY77" i="6"/>
  <c r="CV77" i="6"/>
  <c r="CU77" i="6"/>
  <c r="CT77" i="6"/>
  <c r="CQ77" i="6"/>
  <c r="CP77" i="6"/>
  <c r="CO77" i="6"/>
  <c r="CL77" i="6"/>
  <c r="CK77" i="6"/>
  <c r="CJ77" i="6"/>
  <c r="CG77" i="6"/>
  <c r="CF77" i="6"/>
  <c r="CE77" i="6"/>
  <c r="CB77" i="6"/>
  <c r="CA77" i="6"/>
  <c r="BZ77" i="6"/>
  <c r="BY77" i="6"/>
  <c r="BX77" i="6"/>
  <c r="BW77" i="6"/>
  <c r="BV77" i="6"/>
  <c r="BU77" i="6"/>
  <c r="BT77" i="6"/>
  <c r="BS77" i="6"/>
  <c r="BR77" i="6"/>
  <c r="BQ77" i="6"/>
  <c r="BP77" i="6"/>
  <c r="BO77" i="6"/>
  <c r="BN77" i="6"/>
  <c r="BM77" i="6"/>
  <c r="BL77" i="6"/>
  <c r="BK77" i="6"/>
  <c r="BJ77" i="6"/>
  <c r="BI77" i="6"/>
  <c r="BH77" i="6"/>
  <c r="BG77" i="6"/>
  <c r="BF77" i="6"/>
  <c r="BD77" i="6"/>
  <c r="BB77" i="6"/>
  <c r="AZ77" i="6"/>
  <c r="AY77" i="6"/>
  <c r="AX77" i="6"/>
  <c r="AW77" i="6"/>
  <c r="AV77" i="6"/>
  <c r="AU77" i="6"/>
  <c r="AT77" i="6"/>
  <c r="AS77" i="6"/>
  <c r="AR77" i="6"/>
  <c r="AQ77" i="6"/>
  <c r="AP77" i="6"/>
  <c r="AO77" i="6"/>
  <c r="AN77" i="6"/>
  <c r="AM77" i="6"/>
  <c r="AL77" i="6"/>
  <c r="AK77" i="6"/>
  <c r="AJ77" i="6"/>
  <c r="AI77" i="6"/>
  <c r="AH77" i="6"/>
  <c r="AG77" i="6"/>
  <c r="AF77" i="6"/>
  <c r="AE77" i="6"/>
  <c r="AD77" i="6"/>
  <c r="AC77" i="6"/>
  <c r="AB77" i="6"/>
  <c r="AA77" i="6"/>
  <c r="Z77" i="6"/>
  <c r="Y77" i="6"/>
  <c r="X77" i="6"/>
  <c r="W77" i="6"/>
  <c r="V77" i="6"/>
  <c r="U77" i="6"/>
  <c r="T77" i="6"/>
  <c r="S77" i="6"/>
  <c r="D77" i="6"/>
  <c r="B77" i="6"/>
  <c r="DF76" i="6"/>
  <c r="DE76" i="6"/>
  <c r="DD76" i="6"/>
  <c r="DA76" i="6"/>
  <c r="CZ76" i="6"/>
  <c r="CY76" i="6"/>
  <c r="CV76" i="6"/>
  <c r="CU76" i="6"/>
  <c r="CT76" i="6"/>
  <c r="CQ76" i="6"/>
  <c r="CP76" i="6"/>
  <c r="CO76" i="6"/>
  <c r="CL76" i="6"/>
  <c r="CK76" i="6"/>
  <c r="CJ76" i="6"/>
  <c r="CG76" i="6"/>
  <c r="CF76" i="6"/>
  <c r="CE76" i="6"/>
  <c r="CB76" i="6"/>
  <c r="CA76" i="6"/>
  <c r="BZ76" i="6"/>
  <c r="BY76" i="6"/>
  <c r="BX76" i="6"/>
  <c r="BW76" i="6"/>
  <c r="BV76" i="6"/>
  <c r="BU76" i="6"/>
  <c r="BT76" i="6"/>
  <c r="BS76" i="6"/>
  <c r="BR76" i="6"/>
  <c r="BQ76" i="6"/>
  <c r="BP76" i="6"/>
  <c r="BO76" i="6"/>
  <c r="BN76" i="6"/>
  <c r="BM76" i="6"/>
  <c r="BL76" i="6"/>
  <c r="BK76" i="6"/>
  <c r="BJ76" i="6"/>
  <c r="BI76" i="6"/>
  <c r="BH76" i="6"/>
  <c r="BG76" i="6"/>
  <c r="BF76" i="6"/>
  <c r="BD76" i="6"/>
  <c r="BB76" i="6"/>
  <c r="AZ76" i="6"/>
  <c r="AY76" i="6"/>
  <c r="AX76" i="6"/>
  <c r="AW76" i="6"/>
  <c r="AV76" i="6"/>
  <c r="AU76" i="6"/>
  <c r="AT76" i="6"/>
  <c r="AS76" i="6"/>
  <c r="AR76" i="6"/>
  <c r="AQ76" i="6"/>
  <c r="AP76" i="6"/>
  <c r="AO76" i="6"/>
  <c r="AN76" i="6"/>
  <c r="AM76" i="6"/>
  <c r="AL76" i="6"/>
  <c r="AK76" i="6"/>
  <c r="AJ76" i="6"/>
  <c r="AI76" i="6"/>
  <c r="AH76" i="6"/>
  <c r="AG76" i="6"/>
  <c r="AF76" i="6"/>
  <c r="AE76" i="6"/>
  <c r="AD76" i="6"/>
  <c r="AC76" i="6"/>
  <c r="AB76" i="6"/>
  <c r="AA76" i="6"/>
  <c r="Z76" i="6"/>
  <c r="Y76" i="6"/>
  <c r="X76" i="6"/>
  <c r="W76" i="6"/>
  <c r="V76" i="6"/>
  <c r="U76" i="6"/>
  <c r="T76" i="6"/>
  <c r="S76" i="6"/>
  <c r="D76" i="6"/>
  <c r="B76" i="6"/>
  <c r="DF75" i="6"/>
  <c r="DE75" i="6"/>
  <c r="DD75" i="6"/>
  <c r="DA75" i="6"/>
  <c r="CZ75" i="6"/>
  <c r="CY75" i="6"/>
  <c r="CV75" i="6"/>
  <c r="CU75" i="6"/>
  <c r="CT75" i="6"/>
  <c r="CQ75" i="6"/>
  <c r="CP75" i="6"/>
  <c r="CO75" i="6"/>
  <c r="CL75" i="6"/>
  <c r="CK75" i="6"/>
  <c r="CJ75" i="6"/>
  <c r="CG75" i="6"/>
  <c r="CF75" i="6"/>
  <c r="CE75" i="6"/>
  <c r="CB75" i="6"/>
  <c r="CA75" i="6"/>
  <c r="BZ75" i="6"/>
  <c r="BY75" i="6"/>
  <c r="BX75" i="6"/>
  <c r="BW75" i="6"/>
  <c r="BV75" i="6"/>
  <c r="BU75" i="6"/>
  <c r="BT75" i="6"/>
  <c r="BS75" i="6"/>
  <c r="BR75" i="6"/>
  <c r="BQ75" i="6"/>
  <c r="BP75" i="6"/>
  <c r="BO75" i="6"/>
  <c r="BN75" i="6"/>
  <c r="BM75" i="6"/>
  <c r="BL75" i="6"/>
  <c r="BK75" i="6"/>
  <c r="BJ75" i="6"/>
  <c r="BI75" i="6"/>
  <c r="BH75" i="6"/>
  <c r="BG75" i="6"/>
  <c r="BF75" i="6"/>
  <c r="BD75" i="6"/>
  <c r="BB75" i="6"/>
  <c r="AZ75" i="6"/>
  <c r="AY75" i="6"/>
  <c r="AX75" i="6"/>
  <c r="AW75" i="6"/>
  <c r="AV75" i="6"/>
  <c r="AU75" i="6"/>
  <c r="AT75" i="6"/>
  <c r="AS75" i="6"/>
  <c r="AR75" i="6"/>
  <c r="AQ75" i="6"/>
  <c r="AP75" i="6"/>
  <c r="AO75" i="6"/>
  <c r="AN75" i="6"/>
  <c r="AM75" i="6"/>
  <c r="AL75" i="6"/>
  <c r="AK75" i="6"/>
  <c r="AJ75" i="6"/>
  <c r="AI75" i="6"/>
  <c r="AH75" i="6"/>
  <c r="AG75" i="6"/>
  <c r="AF75" i="6"/>
  <c r="AE75" i="6"/>
  <c r="AD75" i="6"/>
  <c r="AC75" i="6"/>
  <c r="AB75" i="6"/>
  <c r="AA75" i="6"/>
  <c r="Z75" i="6"/>
  <c r="Y75" i="6"/>
  <c r="X75" i="6"/>
  <c r="W75" i="6"/>
  <c r="V75" i="6"/>
  <c r="U75" i="6"/>
  <c r="T75" i="6"/>
  <c r="S75" i="6"/>
  <c r="D75" i="6"/>
  <c r="B75" i="6"/>
  <c r="DF74" i="6"/>
  <c r="DE74" i="6"/>
  <c r="DD74" i="6"/>
  <c r="DA74" i="6"/>
  <c r="CZ74" i="6"/>
  <c r="CY74" i="6"/>
  <c r="CV74" i="6"/>
  <c r="CU74" i="6"/>
  <c r="CT74" i="6"/>
  <c r="CQ74" i="6"/>
  <c r="CP74" i="6"/>
  <c r="CO74" i="6"/>
  <c r="CL74" i="6"/>
  <c r="CK74" i="6"/>
  <c r="CJ74" i="6"/>
  <c r="CG74" i="6"/>
  <c r="CF74" i="6"/>
  <c r="CE74" i="6"/>
  <c r="CB74" i="6"/>
  <c r="CA74" i="6"/>
  <c r="BZ74" i="6"/>
  <c r="BY74" i="6"/>
  <c r="BX74" i="6"/>
  <c r="BW74" i="6"/>
  <c r="BV74" i="6"/>
  <c r="BU74" i="6"/>
  <c r="BT74" i="6"/>
  <c r="BS74" i="6"/>
  <c r="BR74" i="6"/>
  <c r="BQ74" i="6"/>
  <c r="BP74" i="6"/>
  <c r="BO74" i="6"/>
  <c r="BN74" i="6"/>
  <c r="BM74" i="6"/>
  <c r="BL74" i="6"/>
  <c r="BK74" i="6"/>
  <c r="BJ74" i="6"/>
  <c r="BI74" i="6"/>
  <c r="BH74" i="6"/>
  <c r="BG74" i="6"/>
  <c r="BF74" i="6"/>
  <c r="BD74" i="6"/>
  <c r="BB74" i="6"/>
  <c r="AZ74" i="6"/>
  <c r="AY74" i="6"/>
  <c r="AX74" i="6"/>
  <c r="AW74" i="6"/>
  <c r="AV74" i="6"/>
  <c r="AU74" i="6"/>
  <c r="AT74" i="6"/>
  <c r="AS74" i="6"/>
  <c r="AR74" i="6"/>
  <c r="AQ74" i="6"/>
  <c r="AP74" i="6"/>
  <c r="AO74" i="6"/>
  <c r="AN74" i="6"/>
  <c r="AM74" i="6"/>
  <c r="AL74" i="6"/>
  <c r="AK74" i="6"/>
  <c r="AJ74" i="6"/>
  <c r="AI74" i="6"/>
  <c r="AH74" i="6"/>
  <c r="AG74" i="6"/>
  <c r="AF74" i="6"/>
  <c r="AE74" i="6"/>
  <c r="AD74" i="6"/>
  <c r="AC74" i="6"/>
  <c r="AB74" i="6"/>
  <c r="AA74" i="6"/>
  <c r="Z74" i="6"/>
  <c r="Y74" i="6"/>
  <c r="X74" i="6"/>
  <c r="W74" i="6"/>
  <c r="V74" i="6"/>
  <c r="U74" i="6"/>
  <c r="T74" i="6"/>
  <c r="S74" i="6"/>
  <c r="D74" i="6"/>
  <c r="B74" i="6"/>
  <c r="DF73" i="6"/>
  <c r="DE73" i="6"/>
  <c r="DD73" i="6"/>
  <c r="DA73" i="6"/>
  <c r="CZ73" i="6"/>
  <c r="CY73" i="6"/>
  <c r="CV73" i="6"/>
  <c r="CU73" i="6"/>
  <c r="CT73" i="6"/>
  <c r="CQ73" i="6"/>
  <c r="CP73" i="6"/>
  <c r="CO73" i="6"/>
  <c r="CL73" i="6"/>
  <c r="CK73" i="6"/>
  <c r="CJ73" i="6"/>
  <c r="CG73" i="6"/>
  <c r="CF73" i="6"/>
  <c r="CE73" i="6"/>
  <c r="CB73" i="6"/>
  <c r="CA73" i="6"/>
  <c r="BZ73" i="6"/>
  <c r="BY73" i="6"/>
  <c r="BX73" i="6"/>
  <c r="BW73" i="6"/>
  <c r="BV73" i="6"/>
  <c r="BU73" i="6"/>
  <c r="BT73" i="6"/>
  <c r="BS73" i="6"/>
  <c r="BR73" i="6"/>
  <c r="BQ73" i="6"/>
  <c r="BP73" i="6"/>
  <c r="BO73" i="6"/>
  <c r="BN73" i="6"/>
  <c r="BM73" i="6"/>
  <c r="BL73" i="6"/>
  <c r="BK73" i="6"/>
  <c r="BJ73" i="6"/>
  <c r="BI73" i="6"/>
  <c r="BH73" i="6"/>
  <c r="BG73" i="6"/>
  <c r="BF73" i="6"/>
  <c r="BD73" i="6"/>
  <c r="BB73" i="6"/>
  <c r="AZ73" i="6"/>
  <c r="AY73" i="6"/>
  <c r="AX73" i="6"/>
  <c r="AW73" i="6"/>
  <c r="AV73" i="6"/>
  <c r="AU73" i="6"/>
  <c r="AT73" i="6"/>
  <c r="AS73" i="6"/>
  <c r="AR73" i="6"/>
  <c r="AQ73" i="6"/>
  <c r="AP73" i="6"/>
  <c r="AO73" i="6"/>
  <c r="AN73" i="6"/>
  <c r="AM73" i="6"/>
  <c r="AL73" i="6"/>
  <c r="AK73" i="6"/>
  <c r="AJ73" i="6"/>
  <c r="AI73" i="6"/>
  <c r="AH73" i="6"/>
  <c r="AG73" i="6"/>
  <c r="AF73" i="6"/>
  <c r="AE73" i="6"/>
  <c r="AD73" i="6"/>
  <c r="AC73" i="6"/>
  <c r="AB73" i="6"/>
  <c r="AA73" i="6"/>
  <c r="Z73" i="6"/>
  <c r="Y73" i="6"/>
  <c r="X73" i="6"/>
  <c r="W73" i="6"/>
  <c r="V73" i="6"/>
  <c r="U73" i="6"/>
  <c r="T73" i="6"/>
  <c r="S73" i="6"/>
  <c r="D73" i="6"/>
  <c r="B73" i="6"/>
  <c r="DF72" i="6"/>
  <c r="DE72" i="6"/>
  <c r="DD72" i="6"/>
  <c r="DA72" i="6"/>
  <c r="CZ72" i="6"/>
  <c r="CY72" i="6"/>
  <c r="CV72" i="6"/>
  <c r="CU72" i="6"/>
  <c r="CT72" i="6"/>
  <c r="CQ72" i="6"/>
  <c r="CP72" i="6"/>
  <c r="CO72" i="6"/>
  <c r="CL72" i="6"/>
  <c r="CK72" i="6"/>
  <c r="CJ72" i="6"/>
  <c r="CG72" i="6"/>
  <c r="CF72" i="6"/>
  <c r="CE72" i="6"/>
  <c r="CB72" i="6"/>
  <c r="CA72" i="6"/>
  <c r="BZ72" i="6"/>
  <c r="BY72" i="6"/>
  <c r="BX72" i="6"/>
  <c r="BW72" i="6"/>
  <c r="BV72" i="6"/>
  <c r="BU72" i="6"/>
  <c r="BT72" i="6"/>
  <c r="BS72" i="6"/>
  <c r="BR72" i="6"/>
  <c r="BQ72" i="6"/>
  <c r="BP72" i="6"/>
  <c r="BO72" i="6"/>
  <c r="BN72" i="6"/>
  <c r="BM72" i="6"/>
  <c r="BL72" i="6"/>
  <c r="BK72" i="6"/>
  <c r="BJ72" i="6"/>
  <c r="BI72" i="6"/>
  <c r="BH72" i="6"/>
  <c r="BG72" i="6"/>
  <c r="BF72" i="6"/>
  <c r="BD72" i="6"/>
  <c r="BB72" i="6"/>
  <c r="AZ72" i="6"/>
  <c r="AY72" i="6"/>
  <c r="AX72" i="6"/>
  <c r="AW72" i="6"/>
  <c r="AV72" i="6"/>
  <c r="AU72" i="6"/>
  <c r="AT72" i="6"/>
  <c r="AS72" i="6"/>
  <c r="AR72" i="6"/>
  <c r="AQ72" i="6"/>
  <c r="AP72" i="6"/>
  <c r="AO72" i="6"/>
  <c r="AN72" i="6"/>
  <c r="AM72" i="6"/>
  <c r="AL72" i="6"/>
  <c r="AK72" i="6"/>
  <c r="AJ72" i="6"/>
  <c r="AI72" i="6"/>
  <c r="AH72" i="6"/>
  <c r="AG72" i="6"/>
  <c r="AF72" i="6"/>
  <c r="AE72" i="6"/>
  <c r="AD72" i="6"/>
  <c r="AC72" i="6"/>
  <c r="AB72" i="6"/>
  <c r="AA72" i="6"/>
  <c r="Z72" i="6"/>
  <c r="Y72" i="6"/>
  <c r="X72" i="6"/>
  <c r="W72" i="6"/>
  <c r="V72" i="6"/>
  <c r="U72" i="6"/>
  <c r="T72" i="6"/>
  <c r="S72" i="6"/>
  <c r="D72" i="6"/>
  <c r="B72" i="6"/>
  <c r="DF71" i="6"/>
  <c r="DE71" i="6"/>
  <c r="DD71" i="6"/>
  <c r="DA71" i="6"/>
  <c r="CZ71" i="6"/>
  <c r="CY71" i="6"/>
  <c r="CV71" i="6"/>
  <c r="CU71" i="6"/>
  <c r="CT71" i="6"/>
  <c r="CQ71" i="6"/>
  <c r="CP71" i="6"/>
  <c r="CO71" i="6"/>
  <c r="CL71" i="6"/>
  <c r="CK71" i="6"/>
  <c r="CJ71" i="6"/>
  <c r="CG71" i="6"/>
  <c r="CF71" i="6"/>
  <c r="CE71" i="6"/>
  <c r="CB71" i="6"/>
  <c r="CA71" i="6"/>
  <c r="BZ71" i="6"/>
  <c r="BY71" i="6"/>
  <c r="BX71" i="6"/>
  <c r="BW71" i="6"/>
  <c r="BV71" i="6"/>
  <c r="BU71" i="6"/>
  <c r="BT71" i="6"/>
  <c r="BS71" i="6"/>
  <c r="BR71" i="6"/>
  <c r="BQ71" i="6"/>
  <c r="BP71" i="6"/>
  <c r="BO71" i="6"/>
  <c r="BN71" i="6"/>
  <c r="BM71" i="6"/>
  <c r="BL71" i="6"/>
  <c r="BK71" i="6"/>
  <c r="BJ71" i="6"/>
  <c r="BI71" i="6"/>
  <c r="BH71" i="6"/>
  <c r="BG71" i="6"/>
  <c r="BF71" i="6"/>
  <c r="BD71" i="6"/>
  <c r="BB71" i="6"/>
  <c r="AZ71" i="6"/>
  <c r="AY71" i="6"/>
  <c r="AX71" i="6"/>
  <c r="AW71" i="6"/>
  <c r="AV71" i="6"/>
  <c r="AU71" i="6"/>
  <c r="AT71" i="6"/>
  <c r="AS71" i="6"/>
  <c r="AR71" i="6"/>
  <c r="AQ71" i="6"/>
  <c r="AP71" i="6"/>
  <c r="AO71" i="6"/>
  <c r="AN71" i="6"/>
  <c r="AM71" i="6"/>
  <c r="AL71" i="6"/>
  <c r="AK71" i="6"/>
  <c r="AJ71" i="6"/>
  <c r="AI71" i="6"/>
  <c r="AH71" i="6"/>
  <c r="AG71" i="6"/>
  <c r="AF71" i="6"/>
  <c r="AE71" i="6"/>
  <c r="AD71" i="6"/>
  <c r="AC71" i="6"/>
  <c r="AB71" i="6"/>
  <c r="AA71" i="6"/>
  <c r="Z71" i="6"/>
  <c r="Y71" i="6"/>
  <c r="X71" i="6"/>
  <c r="W71" i="6"/>
  <c r="V71" i="6"/>
  <c r="U71" i="6"/>
  <c r="T71" i="6"/>
  <c r="S71" i="6"/>
  <c r="D71" i="6"/>
  <c r="B71" i="6"/>
  <c r="DF70" i="6"/>
  <c r="DE70" i="6"/>
  <c r="DD70" i="6"/>
  <c r="DA70" i="6"/>
  <c r="CZ70" i="6"/>
  <c r="CY70" i="6"/>
  <c r="CV70" i="6"/>
  <c r="CU70" i="6"/>
  <c r="CT70" i="6"/>
  <c r="CQ70" i="6"/>
  <c r="CP70" i="6"/>
  <c r="CO70" i="6"/>
  <c r="CL70" i="6"/>
  <c r="CK70" i="6"/>
  <c r="CJ70" i="6"/>
  <c r="CG70" i="6"/>
  <c r="CF70" i="6"/>
  <c r="CE70" i="6"/>
  <c r="CB70" i="6"/>
  <c r="CA70" i="6"/>
  <c r="BZ70" i="6"/>
  <c r="BY70" i="6"/>
  <c r="BX70" i="6"/>
  <c r="BW70" i="6"/>
  <c r="BV70" i="6"/>
  <c r="BU70" i="6"/>
  <c r="BT70" i="6"/>
  <c r="BS70" i="6"/>
  <c r="BR70" i="6"/>
  <c r="BQ70" i="6"/>
  <c r="BP70" i="6"/>
  <c r="BO70" i="6"/>
  <c r="BN70" i="6"/>
  <c r="BM70" i="6"/>
  <c r="BL70" i="6"/>
  <c r="BK70" i="6"/>
  <c r="BJ70" i="6"/>
  <c r="BI70" i="6"/>
  <c r="BH70" i="6"/>
  <c r="BG70" i="6"/>
  <c r="BF70" i="6"/>
  <c r="BD70" i="6"/>
  <c r="BB70" i="6"/>
  <c r="AZ70" i="6"/>
  <c r="AY70" i="6"/>
  <c r="AX70" i="6"/>
  <c r="AW70" i="6"/>
  <c r="AV70" i="6"/>
  <c r="AU70" i="6"/>
  <c r="AT70" i="6"/>
  <c r="AS70" i="6"/>
  <c r="AR70" i="6"/>
  <c r="AQ70" i="6"/>
  <c r="AP70" i="6"/>
  <c r="AO70" i="6"/>
  <c r="AN70" i="6"/>
  <c r="AM70" i="6"/>
  <c r="AL70" i="6"/>
  <c r="AK70" i="6"/>
  <c r="AJ70" i="6"/>
  <c r="AI70" i="6"/>
  <c r="AH70" i="6"/>
  <c r="AG70" i="6"/>
  <c r="AF70" i="6"/>
  <c r="AE70" i="6"/>
  <c r="AD70" i="6"/>
  <c r="AC70" i="6"/>
  <c r="AB70" i="6"/>
  <c r="AA70" i="6"/>
  <c r="Z70" i="6"/>
  <c r="Y70" i="6"/>
  <c r="X70" i="6"/>
  <c r="W70" i="6"/>
  <c r="V70" i="6"/>
  <c r="U70" i="6"/>
  <c r="T70" i="6"/>
  <c r="S70" i="6"/>
  <c r="D70" i="6"/>
  <c r="B70" i="6"/>
  <c r="DF69" i="6"/>
  <c r="DE69" i="6"/>
  <c r="DD69" i="6"/>
  <c r="DA69" i="6"/>
  <c r="CZ69" i="6"/>
  <c r="CY69" i="6"/>
  <c r="CV69" i="6"/>
  <c r="CU69" i="6"/>
  <c r="CT69" i="6"/>
  <c r="CQ69" i="6"/>
  <c r="CP69" i="6"/>
  <c r="CO69" i="6"/>
  <c r="CL69" i="6"/>
  <c r="CK69" i="6"/>
  <c r="CJ69" i="6"/>
  <c r="CG69" i="6"/>
  <c r="CF69" i="6"/>
  <c r="CE69" i="6"/>
  <c r="CB69" i="6"/>
  <c r="CA69" i="6"/>
  <c r="BZ69" i="6"/>
  <c r="BY69" i="6"/>
  <c r="BX69" i="6"/>
  <c r="BW69" i="6"/>
  <c r="BV69" i="6"/>
  <c r="BU69" i="6"/>
  <c r="BT69" i="6"/>
  <c r="BS69" i="6"/>
  <c r="BR69" i="6"/>
  <c r="BQ69" i="6"/>
  <c r="BP69" i="6"/>
  <c r="BO69" i="6"/>
  <c r="BN69" i="6"/>
  <c r="BM69" i="6"/>
  <c r="BL69" i="6"/>
  <c r="BK69" i="6"/>
  <c r="BJ69" i="6"/>
  <c r="BI69" i="6"/>
  <c r="BH69" i="6"/>
  <c r="BG69" i="6"/>
  <c r="BF69" i="6"/>
  <c r="BD69" i="6"/>
  <c r="BB69" i="6"/>
  <c r="AZ69" i="6"/>
  <c r="AY69" i="6"/>
  <c r="AX69" i="6"/>
  <c r="AW69" i="6"/>
  <c r="AV69" i="6"/>
  <c r="AU69" i="6"/>
  <c r="AT69" i="6"/>
  <c r="AS69" i="6"/>
  <c r="AR69" i="6"/>
  <c r="AQ69" i="6"/>
  <c r="AP69" i="6"/>
  <c r="AO69" i="6"/>
  <c r="AN69" i="6"/>
  <c r="AM69" i="6"/>
  <c r="AL69" i="6"/>
  <c r="AK69" i="6"/>
  <c r="AJ69" i="6"/>
  <c r="AI69" i="6"/>
  <c r="AH69" i="6"/>
  <c r="AG69" i="6"/>
  <c r="AF69" i="6"/>
  <c r="AE69" i="6"/>
  <c r="AD69" i="6"/>
  <c r="AC69" i="6"/>
  <c r="AB69" i="6"/>
  <c r="AA69" i="6"/>
  <c r="Z69" i="6"/>
  <c r="Y69" i="6"/>
  <c r="X69" i="6"/>
  <c r="W69" i="6"/>
  <c r="V69" i="6"/>
  <c r="U69" i="6"/>
  <c r="T69" i="6"/>
  <c r="S69" i="6"/>
  <c r="D69" i="6"/>
  <c r="B69" i="6"/>
  <c r="DF68" i="6"/>
  <c r="DE68" i="6"/>
  <c r="DD68" i="6"/>
  <c r="DA68" i="6"/>
  <c r="CZ68" i="6"/>
  <c r="CY68" i="6"/>
  <c r="CV68" i="6"/>
  <c r="CU68" i="6"/>
  <c r="CT68" i="6"/>
  <c r="CQ68" i="6"/>
  <c r="CP68" i="6"/>
  <c r="CO68" i="6"/>
  <c r="CL68" i="6"/>
  <c r="CK68" i="6"/>
  <c r="CJ68" i="6"/>
  <c r="CG68" i="6"/>
  <c r="CF68" i="6"/>
  <c r="CE68" i="6"/>
  <c r="CB68" i="6"/>
  <c r="CA68" i="6"/>
  <c r="BZ68" i="6"/>
  <c r="BY68" i="6"/>
  <c r="BX68" i="6"/>
  <c r="BW68" i="6"/>
  <c r="BV68" i="6"/>
  <c r="BU68" i="6"/>
  <c r="BT68" i="6"/>
  <c r="BS68" i="6"/>
  <c r="BR68" i="6"/>
  <c r="BQ68" i="6"/>
  <c r="BP68" i="6"/>
  <c r="BO68" i="6"/>
  <c r="BN68" i="6"/>
  <c r="BM68" i="6"/>
  <c r="BL68" i="6"/>
  <c r="BK68" i="6"/>
  <c r="BJ68" i="6"/>
  <c r="BI68" i="6"/>
  <c r="BH68" i="6"/>
  <c r="BG68" i="6"/>
  <c r="BF68" i="6"/>
  <c r="BD68" i="6"/>
  <c r="BB68" i="6"/>
  <c r="AZ68" i="6"/>
  <c r="AY68" i="6"/>
  <c r="AX68" i="6"/>
  <c r="AW68" i="6"/>
  <c r="AV68" i="6"/>
  <c r="AU68" i="6"/>
  <c r="AT68" i="6"/>
  <c r="AS68" i="6"/>
  <c r="AR68" i="6"/>
  <c r="AQ68" i="6"/>
  <c r="AP68" i="6"/>
  <c r="AO68" i="6"/>
  <c r="AN68" i="6"/>
  <c r="AM68" i="6"/>
  <c r="AL68" i="6"/>
  <c r="AK68" i="6"/>
  <c r="AJ68" i="6"/>
  <c r="AI68" i="6"/>
  <c r="AH68" i="6"/>
  <c r="AG68" i="6"/>
  <c r="AF68" i="6"/>
  <c r="AE68" i="6"/>
  <c r="AD68" i="6"/>
  <c r="AC68" i="6"/>
  <c r="AB68" i="6"/>
  <c r="AA68" i="6"/>
  <c r="Z68" i="6"/>
  <c r="Y68" i="6"/>
  <c r="X68" i="6"/>
  <c r="W68" i="6"/>
  <c r="V68" i="6"/>
  <c r="U68" i="6"/>
  <c r="T68" i="6"/>
  <c r="S68" i="6"/>
  <c r="D68" i="6"/>
  <c r="B68" i="6"/>
  <c r="DF67" i="6"/>
  <c r="DE67" i="6"/>
  <c r="DD67" i="6"/>
  <c r="DA67" i="6"/>
  <c r="CZ67" i="6"/>
  <c r="CY67" i="6"/>
  <c r="CV67" i="6"/>
  <c r="CU67" i="6"/>
  <c r="CT67" i="6"/>
  <c r="CQ67" i="6"/>
  <c r="CP67" i="6"/>
  <c r="CO67" i="6"/>
  <c r="CL67" i="6"/>
  <c r="CK67" i="6"/>
  <c r="CJ67" i="6"/>
  <c r="CG67" i="6"/>
  <c r="CF67" i="6"/>
  <c r="CE67" i="6"/>
  <c r="CB67" i="6"/>
  <c r="CA67" i="6"/>
  <c r="BZ67" i="6"/>
  <c r="BY67" i="6"/>
  <c r="BX67" i="6"/>
  <c r="BW67" i="6"/>
  <c r="BV67" i="6"/>
  <c r="BU67" i="6"/>
  <c r="BT67" i="6"/>
  <c r="BS67" i="6"/>
  <c r="BR67" i="6"/>
  <c r="BQ67" i="6"/>
  <c r="BP67" i="6"/>
  <c r="BO67" i="6"/>
  <c r="BN67" i="6"/>
  <c r="BM67" i="6"/>
  <c r="BL67" i="6"/>
  <c r="BK67" i="6"/>
  <c r="BJ67" i="6"/>
  <c r="BI67" i="6"/>
  <c r="BH67" i="6"/>
  <c r="BG67" i="6"/>
  <c r="BF67" i="6"/>
  <c r="BD67" i="6"/>
  <c r="BB67" i="6"/>
  <c r="AZ67" i="6"/>
  <c r="AY67" i="6"/>
  <c r="AX67" i="6"/>
  <c r="AW67" i="6"/>
  <c r="AV67" i="6"/>
  <c r="AU67" i="6"/>
  <c r="AT67" i="6"/>
  <c r="AS67" i="6"/>
  <c r="AR67" i="6"/>
  <c r="AQ67" i="6"/>
  <c r="AP67" i="6"/>
  <c r="AO67" i="6"/>
  <c r="AN67" i="6"/>
  <c r="AM67" i="6"/>
  <c r="AL67" i="6"/>
  <c r="AK67" i="6"/>
  <c r="AJ67" i="6"/>
  <c r="AI67" i="6"/>
  <c r="AH67" i="6"/>
  <c r="AG67" i="6"/>
  <c r="AF67" i="6"/>
  <c r="AE67" i="6"/>
  <c r="AD67" i="6"/>
  <c r="AC67" i="6"/>
  <c r="AB67" i="6"/>
  <c r="AA67" i="6"/>
  <c r="Z67" i="6"/>
  <c r="Y67" i="6"/>
  <c r="X67" i="6"/>
  <c r="W67" i="6"/>
  <c r="V67" i="6"/>
  <c r="U67" i="6"/>
  <c r="T67" i="6"/>
  <c r="S67" i="6"/>
  <c r="D67" i="6"/>
  <c r="B67" i="6"/>
  <c r="DF66" i="6"/>
  <c r="DE66" i="6"/>
  <c r="DD66" i="6"/>
  <c r="DA66" i="6"/>
  <c r="CZ66" i="6"/>
  <c r="CY66" i="6"/>
  <c r="CV66" i="6"/>
  <c r="CU66" i="6"/>
  <c r="CT66" i="6"/>
  <c r="CQ66" i="6"/>
  <c r="CP66" i="6"/>
  <c r="CO66" i="6"/>
  <c r="CL66" i="6"/>
  <c r="CK66" i="6"/>
  <c r="CJ66" i="6"/>
  <c r="CG66" i="6"/>
  <c r="CF66" i="6"/>
  <c r="CE66" i="6"/>
  <c r="CB66" i="6"/>
  <c r="CA66" i="6"/>
  <c r="BZ66" i="6"/>
  <c r="BY66" i="6"/>
  <c r="BX66" i="6"/>
  <c r="BW66" i="6"/>
  <c r="BV66" i="6"/>
  <c r="BU66" i="6"/>
  <c r="BT66" i="6"/>
  <c r="BS66" i="6"/>
  <c r="BR66" i="6"/>
  <c r="BQ66" i="6"/>
  <c r="BP66" i="6"/>
  <c r="BO66" i="6"/>
  <c r="BN66" i="6"/>
  <c r="BM66" i="6"/>
  <c r="BL66" i="6"/>
  <c r="BK66" i="6"/>
  <c r="BJ66" i="6"/>
  <c r="BI66" i="6"/>
  <c r="BH66" i="6"/>
  <c r="BG66" i="6"/>
  <c r="BF66" i="6"/>
  <c r="BD66" i="6"/>
  <c r="BB66" i="6"/>
  <c r="AZ66" i="6"/>
  <c r="AY66" i="6"/>
  <c r="AX66" i="6"/>
  <c r="AW66" i="6"/>
  <c r="AV66" i="6"/>
  <c r="AU66" i="6"/>
  <c r="AT66" i="6"/>
  <c r="AS66" i="6"/>
  <c r="AR66" i="6"/>
  <c r="AQ66" i="6"/>
  <c r="AP66" i="6"/>
  <c r="AO66" i="6"/>
  <c r="AN66" i="6"/>
  <c r="AM66" i="6"/>
  <c r="AL66" i="6"/>
  <c r="AK66" i="6"/>
  <c r="AJ66" i="6"/>
  <c r="AI66" i="6"/>
  <c r="AH66" i="6"/>
  <c r="AG66" i="6"/>
  <c r="AF66" i="6"/>
  <c r="AE66" i="6"/>
  <c r="AD66" i="6"/>
  <c r="AC66" i="6"/>
  <c r="AB66" i="6"/>
  <c r="AA66" i="6"/>
  <c r="Z66" i="6"/>
  <c r="Y66" i="6"/>
  <c r="X66" i="6"/>
  <c r="W66" i="6"/>
  <c r="V66" i="6"/>
  <c r="U66" i="6"/>
  <c r="T66" i="6"/>
  <c r="S66" i="6"/>
  <c r="D66" i="6"/>
  <c r="B66" i="6"/>
  <c r="DF65" i="6"/>
  <c r="DE65" i="6"/>
  <c r="DD65" i="6"/>
  <c r="DA65" i="6"/>
  <c r="CZ65" i="6"/>
  <c r="CY65" i="6"/>
  <c r="CV65" i="6"/>
  <c r="CU65" i="6"/>
  <c r="CT65" i="6"/>
  <c r="CQ65" i="6"/>
  <c r="CP65" i="6"/>
  <c r="CO65" i="6"/>
  <c r="CL65" i="6"/>
  <c r="CK65" i="6"/>
  <c r="CJ65" i="6"/>
  <c r="CG65" i="6"/>
  <c r="CF65" i="6"/>
  <c r="CE65" i="6"/>
  <c r="CB65" i="6"/>
  <c r="CA65" i="6"/>
  <c r="BZ65" i="6"/>
  <c r="BY65" i="6"/>
  <c r="BX65" i="6"/>
  <c r="BW65" i="6"/>
  <c r="BV65" i="6"/>
  <c r="BU65" i="6"/>
  <c r="BT65" i="6"/>
  <c r="BS65" i="6"/>
  <c r="BR65" i="6"/>
  <c r="BQ65" i="6"/>
  <c r="BP65" i="6"/>
  <c r="BO65" i="6"/>
  <c r="BN65" i="6"/>
  <c r="BM65" i="6"/>
  <c r="BL65" i="6"/>
  <c r="BK65" i="6"/>
  <c r="BJ65" i="6"/>
  <c r="BI65" i="6"/>
  <c r="BH65" i="6"/>
  <c r="BG65" i="6"/>
  <c r="BF65" i="6"/>
  <c r="BD65" i="6"/>
  <c r="BB65" i="6"/>
  <c r="AZ65" i="6"/>
  <c r="AY65" i="6"/>
  <c r="AX65" i="6"/>
  <c r="AW65" i="6"/>
  <c r="AV65" i="6"/>
  <c r="AU65" i="6"/>
  <c r="AT65" i="6"/>
  <c r="AS65" i="6"/>
  <c r="AR65" i="6"/>
  <c r="AQ65" i="6"/>
  <c r="AP65" i="6"/>
  <c r="AO65" i="6"/>
  <c r="AN65" i="6"/>
  <c r="AM65" i="6"/>
  <c r="AL65" i="6"/>
  <c r="AK65" i="6"/>
  <c r="AJ65" i="6"/>
  <c r="AI65" i="6"/>
  <c r="AH65" i="6"/>
  <c r="AG65" i="6"/>
  <c r="AF65" i="6"/>
  <c r="AE65" i="6"/>
  <c r="AD65" i="6"/>
  <c r="AC65" i="6"/>
  <c r="AB65" i="6"/>
  <c r="AA65" i="6"/>
  <c r="Z65" i="6"/>
  <c r="Y65" i="6"/>
  <c r="X65" i="6"/>
  <c r="W65" i="6"/>
  <c r="V65" i="6"/>
  <c r="U65" i="6"/>
  <c r="T65" i="6"/>
  <c r="S65" i="6"/>
  <c r="D65" i="6"/>
  <c r="B65" i="6"/>
  <c r="DF64" i="6"/>
  <c r="DE64" i="6"/>
  <c r="DD64" i="6"/>
  <c r="DA64" i="6"/>
  <c r="CZ64" i="6"/>
  <c r="CY64" i="6"/>
  <c r="CV64" i="6"/>
  <c r="CU64" i="6"/>
  <c r="CT64" i="6"/>
  <c r="CQ64" i="6"/>
  <c r="CP64" i="6"/>
  <c r="CO64" i="6"/>
  <c r="CL64" i="6"/>
  <c r="CK64" i="6"/>
  <c r="CJ64" i="6"/>
  <c r="CG64" i="6"/>
  <c r="CF64" i="6"/>
  <c r="CE64" i="6"/>
  <c r="CB64" i="6"/>
  <c r="CA64" i="6"/>
  <c r="BZ64" i="6"/>
  <c r="BY64" i="6"/>
  <c r="BX64" i="6"/>
  <c r="BW64" i="6"/>
  <c r="BV64" i="6"/>
  <c r="BU64" i="6"/>
  <c r="BT64" i="6"/>
  <c r="BS64" i="6"/>
  <c r="BR64" i="6"/>
  <c r="BQ64" i="6"/>
  <c r="BP64" i="6"/>
  <c r="BO64" i="6"/>
  <c r="BN64" i="6"/>
  <c r="BM64" i="6"/>
  <c r="BL64" i="6"/>
  <c r="BK64" i="6"/>
  <c r="BJ64" i="6"/>
  <c r="BI64" i="6"/>
  <c r="BH64" i="6"/>
  <c r="BG64" i="6"/>
  <c r="BF64" i="6"/>
  <c r="BD64" i="6"/>
  <c r="BB64" i="6"/>
  <c r="AZ64" i="6"/>
  <c r="AY64" i="6"/>
  <c r="AX64" i="6"/>
  <c r="AW64" i="6"/>
  <c r="AV64" i="6"/>
  <c r="AU64" i="6"/>
  <c r="AT64" i="6"/>
  <c r="AS64" i="6"/>
  <c r="AR64" i="6"/>
  <c r="AQ64" i="6"/>
  <c r="AP64" i="6"/>
  <c r="AO64" i="6"/>
  <c r="AN64" i="6"/>
  <c r="AM64" i="6"/>
  <c r="AL64" i="6"/>
  <c r="AK64" i="6"/>
  <c r="AJ64" i="6"/>
  <c r="AI64" i="6"/>
  <c r="AH64" i="6"/>
  <c r="AG64" i="6"/>
  <c r="AF64" i="6"/>
  <c r="AE64" i="6"/>
  <c r="AD64" i="6"/>
  <c r="AC64" i="6"/>
  <c r="AB64" i="6"/>
  <c r="AA64" i="6"/>
  <c r="Z64" i="6"/>
  <c r="Y64" i="6"/>
  <c r="X64" i="6"/>
  <c r="W64" i="6"/>
  <c r="V64" i="6"/>
  <c r="U64" i="6"/>
  <c r="T64" i="6"/>
  <c r="S64" i="6"/>
  <c r="D64" i="6"/>
  <c r="B64" i="6"/>
  <c r="DF63" i="6"/>
  <c r="DE63" i="6"/>
  <c r="DD63" i="6"/>
  <c r="DA63" i="6"/>
  <c r="CZ63" i="6"/>
  <c r="CY63" i="6"/>
  <c r="CV63" i="6"/>
  <c r="CU63" i="6"/>
  <c r="CT63" i="6"/>
  <c r="CQ63" i="6"/>
  <c r="CP63" i="6"/>
  <c r="CO63" i="6"/>
  <c r="CL63" i="6"/>
  <c r="CK63" i="6"/>
  <c r="CJ63" i="6"/>
  <c r="CG63" i="6"/>
  <c r="CF63" i="6"/>
  <c r="CE63" i="6"/>
  <c r="CB63" i="6"/>
  <c r="CA63" i="6"/>
  <c r="BZ63" i="6"/>
  <c r="BY63" i="6"/>
  <c r="BX63" i="6"/>
  <c r="BW63" i="6"/>
  <c r="BV63" i="6"/>
  <c r="BU63" i="6"/>
  <c r="BT63" i="6"/>
  <c r="BS63" i="6"/>
  <c r="BR63" i="6"/>
  <c r="BQ63" i="6"/>
  <c r="BP63" i="6"/>
  <c r="BO63" i="6"/>
  <c r="BN63" i="6"/>
  <c r="BM63" i="6"/>
  <c r="BL63" i="6"/>
  <c r="BK63" i="6"/>
  <c r="BJ63" i="6"/>
  <c r="BI63" i="6"/>
  <c r="BH63" i="6"/>
  <c r="BG63" i="6"/>
  <c r="BF63" i="6"/>
  <c r="BD63" i="6"/>
  <c r="BB63" i="6"/>
  <c r="AZ63" i="6"/>
  <c r="AY63" i="6"/>
  <c r="AX63" i="6"/>
  <c r="AW63" i="6"/>
  <c r="AV63" i="6"/>
  <c r="AU63" i="6"/>
  <c r="AT63" i="6"/>
  <c r="AS63" i="6"/>
  <c r="AR63" i="6"/>
  <c r="AQ63" i="6"/>
  <c r="AP63" i="6"/>
  <c r="AO63" i="6"/>
  <c r="AN63" i="6"/>
  <c r="AM63" i="6"/>
  <c r="AL63" i="6"/>
  <c r="AK63" i="6"/>
  <c r="AJ63" i="6"/>
  <c r="AI63" i="6"/>
  <c r="AH63" i="6"/>
  <c r="AG63" i="6"/>
  <c r="AF63" i="6"/>
  <c r="AE63" i="6"/>
  <c r="AD63" i="6"/>
  <c r="AC63" i="6"/>
  <c r="AB63" i="6"/>
  <c r="AA63" i="6"/>
  <c r="Z63" i="6"/>
  <c r="Y63" i="6"/>
  <c r="X63" i="6"/>
  <c r="W63" i="6"/>
  <c r="V63" i="6"/>
  <c r="U63" i="6"/>
  <c r="T63" i="6"/>
  <c r="S63" i="6"/>
  <c r="D63" i="6"/>
  <c r="B63" i="6"/>
  <c r="DF62" i="6"/>
  <c r="DE62" i="6"/>
  <c r="DD62" i="6"/>
  <c r="DA62" i="6"/>
  <c r="CZ62" i="6"/>
  <c r="CY62" i="6"/>
  <c r="CV62" i="6"/>
  <c r="CU62" i="6"/>
  <c r="CT62" i="6"/>
  <c r="CQ62" i="6"/>
  <c r="CP62" i="6"/>
  <c r="CO62" i="6"/>
  <c r="CL62" i="6"/>
  <c r="CK62" i="6"/>
  <c r="CJ62" i="6"/>
  <c r="CG62" i="6"/>
  <c r="CF62" i="6"/>
  <c r="CE62" i="6"/>
  <c r="CB62" i="6"/>
  <c r="CA62" i="6"/>
  <c r="BZ62" i="6"/>
  <c r="BY62" i="6"/>
  <c r="BX62" i="6"/>
  <c r="BW62" i="6"/>
  <c r="BV62" i="6"/>
  <c r="BU62" i="6"/>
  <c r="BT62" i="6"/>
  <c r="BS62" i="6"/>
  <c r="BR62" i="6"/>
  <c r="BQ62" i="6"/>
  <c r="BP62" i="6"/>
  <c r="BO62" i="6"/>
  <c r="BN62" i="6"/>
  <c r="BM62" i="6"/>
  <c r="BL62" i="6"/>
  <c r="BK62" i="6"/>
  <c r="BJ62" i="6"/>
  <c r="BI62" i="6"/>
  <c r="BH62" i="6"/>
  <c r="BG62" i="6"/>
  <c r="BF62" i="6"/>
  <c r="BD62" i="6"/>
  <c r="BB62" i="6"/>
  <c r="AZ62" i="6"/>
  <c r="AY62" i="6"/>
  <c r="AX62" i="6"/>
  <c r="AW62" i="6"/>
  <c r="AV62" i="6"/>
  <c r="AU62" i="6"/>
  <c r="AT62" i="6"/>
  <c r="AS62" i="6"/>
  <c r="AR62" i="6"/>
  <c r="AQ62" i="6"/>
  <c r="AP62" i="6"/>
  <c r="AO62" i="6"/>
  <c r="AN62" i="6"/>
  <c r="AM62" i="6"/>
  <c r="AL62" i="6"/>
  <c r="AK62" i="6"/>
  <c r="AJ62" i="6"/>
  <c r="AI62" i="6"/>
  <c r="AH62" i="6"/>
  <c r="AG62" i="6"/>
  <c r="AF62" i="6"/>
  <c r="AE62" i="6"/>
  <c r="AD62" i="6"/>
  <c r="AC62" i="6"/>
  <c r="AB62" i="6"/>
  <c r="AA62" i="6"/>
  <c r="Z62" i="6"/>
  <c r="Y62" i="6"/>
  <c r="X62" i="6"/>
  <c r="W62" i="6"/>
  <c r="V62" i="6"/>
  <c r="U62" i="6"/>
  <c r="T62" i="6"/>
  <c r="S62" i="6"/>
  <c r="D62" i="6"/>
  <c r="B62" i="6"/>
  <c r="DF61" i="6"/>
  <c r="DE61" i="6"/>
  <c r="DD61" i="6"/>
  <c r="DA61" i="6"/>
  <c r="CZ61" i="6"/>
  <c r="CY61" i="6"/>
  <c r="CV61" i="6"/>
  <c r="CU61" i="6"/>
  <c r="CT61" i="6"/>
  <c r="CQ61" i="6"/>
  <c r="CP61" i="6"/>
  <c r="CO61" i="6"/>
  <c r="CL61" i="6"/>
  <c r="CK61" i="6"/>
  <c r="CJ61" i="6"/>
  <c r="CG61" i="6"/>
  <c r="CF61" i="6"/>
  <c r="CE61" i="6"/>
  <c r="CB61" i="6"/>
  <c r="CA61" i="6"/>
  <c r="BZ61" i="6"/>
  <c r="BY61" i="6"/>
  <c r="BX61" i="6"/>
  <c r="BW61" i="6"/>
  <c r="BV61" i="6"/>
  <c r="BU61" i="6"/>
  <c r="BT61" i="6"/>
  <c r="BS61" i="6"/>
  <c r="BR61" i="6"/>
  <c r="BQ61" i="6"/>
  <c r="BP61" i="6"/>
  <c r="BO61" i="6"/>
  <c r="BN61" i="6"/>
  <c r="BM61" i="6"/>
  <c r="BL61" i="6"/>
  <c r="BK61" i="6"/>
  <c r="BJ61" i="6"/>
  <c r="BI61" i="6"/>
  <c r="BH61" i="6"/>
  <c r="BG61" i="6"/>
  <c r="BF61" i="6"/>
  <c r="BD61" i="6"/>
  <c r="BB61" i="6"/>
  <c r="AZ61" i="6"/>
  <c r="AY61" i="6"/>
  <c r="AX61" i="6"/>
  <c r="AW61" i="6"/>
  <c r="AV61" i="6"/>
  <c r="AU61" i="6"/>
  <c r="AT61" i="6"/>
  <c r="AS61" i="6"/>
  <c r="AR61" i="6"/>
  <c r="AQ61" i="6"/>
  <c r="AP61" i="6"/>
  <c r="AO61" i="6"/>
  <c r="AN61" i="6"/>
  <c r="AM61" i="6"/>
  <c r="AL61" i="6"/>
  <c r="AK61" i="6"/>
  <c r="AJ61" i="6"/>
  <c r="AI61" i="6"/>
  <c r="AH61" i="6"/>
  <c r="AG61" i="6"/>
  <c r="AF61" i="6"/>
  <c r="AE61" i="6"/>
  <c r="AD61" i="6"/>
  <c r="AC61" i="6"/>
  <c r="AB61" i="6"/>
  <c r="AA61" i="6"/>
  <c r="Z61" i="6"/>
  <c r="Y61" i="6"/>
  <c r="X61" i="6"/>
  <c r="W61" i="6"/>
  <c r="V61" i="6"/>
  <c r="U61" i="6"/>
  <c r="T61" i="6"/>
  <c r="S61" i="6"/>
  <c r="D61" i="6"/>
  <c r="B61" i="6"/>
  <c r="DF60" i="6"/>
  <c r="DE60" i="6"/>
  <c r="DD60" i="6"/>
  <c r="DA60" i="6"/>
  <c r="CZ60" i="6"/>
  <c r="CY60" i="6"/>
  <c r="CV60" i="6"/>
  <c r="CU60" i="6"/>
  <c r="CT60" i="6"/>
  <c r="CQ60" i="6"/>
  <c r="CP60" i="6"/>
  <c r="CO60" i="6"/>
  <c r="CL60" i="6"/>
  <c r="CK60" i="6"/>
  <c r="CJ60" i="6"/>
  <c r="CG60" i="6"/>
  <c r="CF60" i="6"/>
  <c r="CE60" i="6"/>
  <c r="CB60" i="6"/>
  <c r="CA60" i="6"/>
  <c r="BZ60" i="6"/>
  <c r="BY60" i="6"/>
  <c r="BX60" i="6"/>
  <c r="BW60" i="6"/>
  <c r="BV60" i="6"/>
  <c r="BU60" i="6"/>
  <c r="BT60" i="6"/>
  <c r="BS60" i="6"/>
  <c r="BR60" i="6"/>
  <c r="BQ60" i="6"/>
  <c r="BP60" i="6"/>
  <c r="BO60" i="6"/>
  <c r="BN60" i="6"/>
  <c r="BM60" i="6"/>
  <c r="BL60" i="6"/>
  <c r="BK60" i="6"/>
  <c r="BJ60" i="6"/>
  <c r="BI60" i="6"/>
  <c r="BH60" i="6"/>
  <c r="BG60" i="6"/>
  <c r="BF60" i="6"/>
  <c r="BD60" i="6"/>
  <c r="BB60" i="6"/>
  <c r="AZ60" i="6"/>
  <c r="AY60" i="6"/>
  <c r="AX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D60" i="6"/>
  <c r="B60" i="6"/>
  <c r="DF59" i="6"/>
  <c r="DE59" i="6"/>
  <c r="DD59" i="6"/>
  <c r="DA59" i="6"/>
  <c r="CZ59" i="6"/>
  <c r="CY59" i="6"/>
  <c r="CV59" i="6"/>
  <c r="CU59" i="6"/>
  <c r="CT59" i="6"/>
  <c r="CQ59" i="6"/>
  <c r="CP59" i="6"/>
  <c r="CO59" i="6"/>
  <c r="CL59" i="6"/>
  <c r="CK59" i="6"/>
  <c r="CJ59" i="6"/>
  <c r="CG59" i="6"/>
  <c r="CF59" i="6"/>
  <c r="CE59" i="6"/>
  <c r="CB59" i="6"/>
  <c r="CA59" i="6"/>
  <c r="BZ59" i="6"/>
  <c r="BY59" i="6"/>
  <c r="BX59" i="6"/>
  <c r="BW59" i="6"/>
  <c r="BV59" i="6"/>
  <c r="BU59" i="6"/>
  <c r="BT59" i="6"/>
  <c r="BS59" i="6"/>
  <c r="BR59" i="6"/>
  <c r="BQ59" i="6"/>
  <c r="BP59" i="6"/>
  <c r="BO59" i="6"/>
  <c r="BN59" i="6"/>
  <c r="BM59" i="6"/>
  <c r="BL59" i="6"/>
  <c r="BK59" i="6"/>
  <c r="BJ59" i="6"/>
  <c r="BI59" i="6"/>
  <c r="BH59" i="6"/>
  <c r="BG59" i="6"/>
  <c r="BF59" i="6"/>
  <c r="BD59" i="6"/>
  <c r="BB59" i="6"/>
  <c r="AZ59" i="6"/>
  <c r="AY59" i="6"/>
  <c r="AX59" i="6"/>
  <c r="AW59" i="6"/>
  <c r="AV59" i="6"/>
  <c r="AU59" i="6"/>
  <c r="AT59" i="6"/>
  <c r="AS59" i="6"/>
  <c r="AR59" i="6"/>
  <c r="AQ59" i="6"/>
  <c r="AP59" i="6"/>
  <c r="AO59" i="6"/>
  <c r="AN59" i="6"/>
  <c r="AM59" i="6"/>
  <c r="AL59" i="6"/>
  <c r="AK59" i="6"/>
  <c r="AJ59" i="6"/>
  <c r="AI59" i="6"/>
  <c r="AH59" i="6"/>
  <c r="AG59" i="6"/>
  <c r="AF59" i="6"/>
  <c r="AE59" i="6"/>
  <c r="AD59" i="6"/>
  <c r="AC59" i="6"/>
  <c r="AB59" i="6"/>
  <c r="AA59" i="6"/>
  <c r="Z59" i="6"/>
  <c r="Y59" i="6"/>
  <c r="X59" i="6"/>
  <c r="W59" i="6"/>
  <c r="V59" i="6"/>
  <c r="U59" i="6"/>
  <c r="T59" i="6"/>
  <c r="S59" i="6"/>
  <c r="D59" i="6"/>
  <c r="B59" i="6"/>
  <c r="DF58" i="6"/>
  <c r="DE58" i="6"/>
  <c r="DD58" i="6"/>
  <c r="DA58" i="6"/>
  <c r="CZ58" i="6"/>
  <c r="CY58" i="6"/>
  <c r="CV58" i="6"/>
  <c r="CU58" i="6"/>
  <c r="CT58" i="6"/>
  <c r="CQ58" i="6"/>
  <c r="CP58" i="6"/>
  <c r="CO58" i="6"/>
  <c r="CL58" i="6"/>
  <c r="CK58" i="6"/>
  <c r="CJ58" i="6"/>
  <c r="CG58" i="6"/>
  <c r="CF58" i="6"/>
  <c r="CE58" i="6"/>
  <c r="CB58" i="6"/>
  <c r="CA58" i="6"/>
  <c r="BZ58" i="6"/>
  <c r="BY58" i="6"/>
  <c r="BX58" i="6"/>
  <c r="BW58" i="6"/>
  <c r="BV58" i="6"/>
  <c r="BU58" i="6"/>
  <c r="BT58" i="6"/>
  <c r="BS58" i="6"/>
  <c r="BR58" i="6"/>
  <c r="BQ58" i="6"/>
  <c r="BP58" i="6"/>
  <c r="BO58" i="6"/>
  <c r="BN58" i="6"/>
  <c r="BM58" i="6"/>
  <c r="BL58" i="6"/>
  <c r="BK58" i="6"/>
  <c r="BJ58" i="6"/>
  <c r="BI58" i="6"/>
  <c r="BH58" i="6"/>
  <c r="BG58" i="6"/>
  <c r="BF58" i="6"/>
  <c r="BD58" i="6"/>
  <c r="BB58" i="6"/>
  <c r="AZ58" i="6"/>
  <c r="AY58" i="6"/>
  <c r="AX58" i="6"/>
  <c r="AW58" i="6"/>
  <c r="AV58" i="6"/>
  <c r="AU58" i="6"/>
  <c r="AT58" i="6"/>
  <c r="AS58" i="6"/>
  <c r="AR58" i="6"/>
  <c r="AQ58" i="6"/>
  <c r="AP58" i="6"/>
  <c r="AO58" i="6"/>
  <c r="AN58" i="6"/>
  <c r="AM58" i="6"/>
  <c r="AL58" i="6"/>
  <c r="AK58" i="6"/>
  <c r="AJ58" i="6"/>
  <c r="AI58" i="6"/>
  <c r="AH58" i="6"/>
  <c r="AG58" i="6"/>
  <c r="AF58" i="6"/>
  <c r="AE58" i="6"/>
  <c r="AD58" i="6"/>
  <c r="AC58" i="6"/>
  <c r="AB58" i="6"/>
  <c r="AA58" i="6"/>
  <c r="Z58" i="6"/>
  <c r="Y58" i="6"/>
  <c r="X58" i="6"/>
  <c r="W58" i="6"/>
  <c r="V58" i="6"/>
  <c r="U58" i="6"/>
  <c r="T58" i="6"/>
  <c r="S58" i="6"/>
  <c r="D58" i="6"/>
  <c r="B58" i="6"/>
  <c r="DF57" i="6"/>
  <c r="DE57" i="6"/>
  <c r="DD57" i="6"/>
  <c r="DA57" i="6"/>
  <c r="CZ57" i="6"/>
  <c r="CY57" i="6"/>
  <c r="CV57" i="6"/>
  <c r="CU57" i="6"/>
  <c r="CT57" i="6"/>
  <c r="CQ57" i="6"/>
  <c r="CP57" i="6"/>
  <c r="CO57" i="6"/>
  <c r="CL57" i="6"/>
  <c r="CK57" i="6"/>
  <c r="CJ57" i="6"/>
  <c r="CG57" i="6"/>
  <c r="CF57" i="6"/>
  <c r="CE57" i="6"/>
  <c r="CB57" i="6"/>
  <c r="CA57" i="6"/>
  <c r="BZ57" i="6"/>
  <c r="BY57" i="6"/>
  <c r="BX57" i="6"/>
  <c r="BW57" i="6"/>
  <c r="BV57" i="6"/>
  <c r="BU57" i="6"/>
  <c r="BT57" i="6"/>
  <c r="BS57" i="6"/>
  <c r="BR57" i="6"/>
  <c r="BQ57" i="6"/>
  <c r="BP57" i="6"/>
  <c r="BO57" i="6"/>
  <c r="BN57" i="6"/>
  <c r="BM57" i="6"/>
  <c r="BL57" i="6"/>
  <c r="BK57" i="6"/>
  <c r="BJ57" i="6"/>
  <c r="BI57" i="6"/>
  <c r="BH57" i="6"/>
  <c r="BG57" i="6"/>
  <c r="BF57" i="6"/>
  <c r="BD57" i="6"/>
  <c r="BB57" i="6"/>
  <c r="AZ57" i="6"/>
  <c r="AY57" i="6"/>
  <c r="AX57" i="6"/>
  <c r="AW57" i="6"/>
  <c r="AV57" i="6"/>
  <c r="AU57" i="6"/>
  <c r="AT57" i="6"/>
  <c r="AS57" i="6"/>
  <c r="AR57" i="6"/>
  <c r="AQ57" i="6"/>
  <c r="AP57" i="6"/>
  <c r="AO57" i="6"/>
  <c r="AN57" i="6"/>
  <c r="AM57" i="6"/>
  <c r="AL57" i="6"/>
  <c r="AK57" i="6"/>
  <c r="AJ57" i="6"/>
  <c r="AI57" i="6"/>
  <c r="AH57" i="6"/>
  <c r="AG57" i="6"/>
  <c r="AF57" i="6"/>
  <c r="AE57" i="6"/>
  <c r="AD57" i="6"/>
  <c r="AC57" i="6"/>
  <c r="AB57" i="6"/>
  <c r="AA57" i="6"/>
  <c r="Z57" i="6"/>
  <c r="Y57" i="6"/>
  <c r="X57" i="6"/>
  <c r="W57" i="6"/>
  <c r="V57" i="6"/>
  <c r="U57" i="6"/>
  <c r="T57" i="6"/>
  <c r="S57" i="6"/>
  <c r="D57" i="6"/>
  <c r="B57" i="6"/>
  <c r="DF56" i="6"/>
  <c r="DE56" i="6"/>
  <c r="DD56" i="6"/>
  <c r="DA56" i="6"/>
  <c r="CZ56" i="6"/>
  <c r="CY56" i="6"/>
  <c r="CV56" i="6"/>
  <c r="CU56" i="6"/>
  <c r="CT56" i="6"/>
  <c r="CQ56" i="6"/>
  <c r="CP56" i="6"/>
  <c r="CO56" i="6"/>
  <c r="CL56" i="6"/>
  <c r="CK56" i="6"/>
  <c r="CJ56" i="6"/>
  <c r="CG56" i="6"/>
  <c r="CF56" i="6"/>
  <c r="CE56" i="6"/>
  <c r="CB56" i="6"/>
  <c r="CA56" i="6"/>
  <c r="BZ56" i="6"/>
  <c r="BY56" i="6"/>
  <c r="BX56" i="6"/>
  <c r="BW56" i="6"/>
  <c r="BV56" i="6"/>
  <c r="BU56" i="6"/>
  <c r="BT56" i="6"/>
  <c r="BS56" i="6"/>
  <c r="BR56" i="6"/>
  <c r="BQ56" i="6"/>
  <c r="BP56" i="6"/>
  <c r="BO56" i="6"/>
  <c r="BN56" i="6"/>
  <c r="BM56" i="6"/>
  <c r="BL56" i="6"/>
  <c r="BK56" i="6"/>
  <c r="BJ56" i="6"/>
  <c r="BI56" i="6"/>
  <c r="BH56" i="6"/>
  <c r="BG56" i="6"/>
  <c r="BF56" i="6"/>
  <c r="BD56" i="6"/>
  <c r="BB56" i="6"/>
  <c r="AZ56" i="6"/>
  <c r="AY56" i="6"/>
  <c r="AX56" i="6"/>
  <c r="AW56" i="6"/>
  <c r="AV56" i="6"/>
  <c r="AU56" i="6"/>
  <c r="AT56" i="6"/>
  <c r="AS56" i="6"/>
  <c r="AR56" i="6"/>
  <c r="AQ56" i="6"/>
  <c r="AP56" i="6"/>
  <c r="AO56" i="6"/>
  <c r="AN56" i="6"/>
  <c r="AM56" i="6"/>
  <c r="AL56" i="6"/>
  <c r="AK56" i="6"/>
  <c r="AJ56" i="6"/>
  <c r="AI56" i="6"/>
  <c r="AH56" i="6"/>
  <c r="AG56" i="6"/>
  <c r="AF56" i="6"/>
  <c r="AE56" i="6"/>
  <c r="AD56" i="6"/>
  <c r="AC56" i="6"/>
  <c r="AB56" i="6"/>
  <c r="AA56" i="6"/>
  <c r="Z56" i="6"/>
  <c r="Y56" i="6"/>
  <c r="X56" i="6"/>
  <c r="W56" i="6"/>
  <c r="V56" i="6"/>
  <c r="U56" i="6"/>
  <c r="T56" i="6"/>
  <c r="S56" i="6"/>
  <c r="D56" i="6"/>
  <c r="B56" i="6"/>
  <c r="DF55" i="6"/>
  <c r="DE55" i="6"/>
  <c r="DD55" i="6"/>
  <c r="DA55" i="6"/>
  <c r="CZ55" i="6"/>
  <c r="CY55" i="6"/>
  <c r="CV55" i="6"/>
  <c r="CU55" i="6"/>
  <c r="CT55" i="6"/>
  <c r="CQ55" i="6"/>
  <c r="CP55" i="6"/>
  <c r="CO55" i="6"/>
  <c r="CL55" i="6"/>
  <c r="CK55" i="6"/>
  <c r="CJ55" i="6"/>
  <c r="CG55" i="6"/>
  <c r="CF55" i="6"/>
  <c r="CE55" i="6"/>
  <c r="CB55" i="6"/>
  <c r="CA55" i="6"/>
  <c r="BZ55" i="6"/>
  <c r="BY55" i="6"/>
  <c r="BX55" i="6"/>
  <c r="BW55" i="6"/>
  <c r="BV55" i="6"/>
  <c r="BU55" i="6"/>
  <c r="BT55" i="6"/>
  <c r="BS55" i="6"/>
  <c r="BR55" i="6"/>
  <c r="BQ55" i="6"/>
  <c r="BP55" i="6"/>
  <c r="BO55" i="6"/>
  <c r="BN55" i="6"/>
  <c r="BM55" i="6"/>
  <c r="BL55" i="6"/>
  <c r="BK55" i="6"/>
  <c r="BJ55" i="6"/>
  <c r="BI55" i="6"/>
  <c r="BH55" i="6"/>
  <c r="BG55" i="6"/>
  <c r="BF55" i="6"/>
  <c r="BD55" i="6"/>
  <c r="BB55" i="6"/>
  <c r="AZ55" i="6"/>
  <c r="AY55" i="6"/>
  <c r="AX55" i="6"/>
  <c r="AW55" i="6"/>
  <c r="AV55" i="6"/>
  <c r="AU55" i="6"/>
  <c r="AT55" i="6"/>
  <c r="AS55" i="6"/>
  <c r="AR55" i="6"/>
  <c r="AQ55" i="6"/>
  <c r="AP55" i="6"/>
  <c r="AO55" i="6"/>
  <c r="AN55" i="6"/>
  <c r="AM55" i="6"/>
  <c r="AL55" i="6"/>
  <c r="AK55" i="6"/>
  <c r="AJ55" i="6"/>
  <c r="AI55" i="6"/>
  <c r="AH55" i="6"/>
  <c r="AG55" i="6"/>
  <c r="AF55" i="6"/>
  <c r="AE55" i="6"/>
  <c r="AD55" i="6"/>
  <c r="AC55" i="6"/>
  <c r="AB55" i="6"/>
  <c r="AA55" i="6"/>
  <c r="Z55" i="6"/>
  <c r="Y55" i="6"/>
  <c r="X55" i="6"/>
  <c r="W55" i="6"/>
  <c r="V55" i="6"/>
  <c r="U55" i="6"/>
  <c r="T55" i="6"/>
  <c r="S55" i="6"/>
  <c r="D55" i="6"/>
  <c r="B55" i="6"/>
  <c r="DF54" i="6"/>
  <c r="DE54" i="6"/>
  <c r="DD54" i="6"/>
  <c r="DA54" i="6"/>
  <c r="CZ54" i="6"/>
  <c r="CY54" i="6"/>
  <c r="CV54" i="6"/>
  <c r="CU54" i="6"/>
  <c r="CT54" i="6"/>
  <c r="CQ54" i="6"/>
  <c r="CP54" i="6"/>
  <c r="CO54" i="6"/>
  <c r="CL54" i="6"/>
  <c r="CK54" i="6"/>
  <c r="CJ54" i="6"/>
  <c r="CG54" i="6"/>
  <c r="CF54" i="6"/>
  <c r="CE54" i="6"/>
  <c r="CB54" i="6"/>
  <c r="CA54" i="6"/>
  <c r="BZ54" i="6"/>
  <c r="BY54" i="6"/>
  <c r="BX54" i="6"/>
  <c r="BW54" i="6"/>
  <c r="BV54" i="6"/>
  <c r="BU54" i="6"/>
  <c r="BT54" i="6"/>
  <c r="BS54" i="6"/>
  <c r="BR54" i="6"/>
  <c r="BQ54" i="6"/>
  <c r="BP54" i="6"/>
  <c r="BO54" i="6"/>
  <c r="BN54" i="6"/>
  <c r="BM54" i="6"/>
  <c r="BL54" i="6"/>
  <c r="BK54" i="6"/>
  <c r="BJ54" i="6"/>
  <c r="BI54" i="6"/>
  <c r="BH54" i="6"/>
  <c r="BG54" i="6"/>
  <c r="BF54" i="6"/>
  <c r="BD54" i="6"/>
  <c r="BB54" i="6"/>
  <c r="AZ54" i="6"/>
  <c r="AY54" i="6"/>
  <c r="AX54" i="6"/>
  <c r="AW54" i="6"/>
  <c r="AV54" i="6"/>
  <c r="AU54" i="6"/>
  <c r="AT54" i="6"/>
  <c r="AS54" i="6"/>
  <c r="AR54" i="6"/>
  <c r="AQ54" i="6"/>
  <c r="AP54" i="6"/>
  <c r="AO54" i="6"/>
  <c r="AN54" i="6"/>
  <c r="AM54" i="6"/>
  <c r="AL54" i="6"/>
  <c r="AK54" i="6"/>
  <c r="AJ54" i="6"/>
  <c r="AI54" i="6"/>
  <c r="AH54" i="6"/>
  <c r="AG54" i="6"/>
  <c r="AF54" i="6"/>
  <c r="AE54" i="6"/>
  <c r="AD54" i="6"/>
  <c r="AC54" i="6"/>
  <c r="AB54" i="6"/>
  <c r="AA54" i="6"/>
  <c r="Z54" i="6"/>
  <c r="Y54" i="6"/>
  <c r="X54" i="6"/>
  <c r="W54" i="6"/>
  <c r="V54" i="6"/>
  <c r="U54" i="6"/>
  <c r="T54" i="6"/>
  <c r="S54" i="6"/>
  <c r="D54" i="6"/>
  <c r="B54" i="6"/>
  <c r="DF53" i="6"/>
  <c r="DE53" i="6"/>
  <c r="DD53" i="6"/>
  <c r="DA53" i="6"/>
  <c r="CZ53" i="6"/>
  <c r="CY53" i="6"/>
  <c r="CV53" i="6"/>
  <c r="CU53" i="6"/>
  <c r="CT53" i="6"/>
  <c r="CQ53" i="6"/>
  <c r="CP53" i="6"/>
  <c r="CO53" i="6"/>
  <c r="CL53" i="6"/>
  <c r="CK53" i="6"/>
  <c r="CJ53" i="6"/>
  <c r="CG53" i="6"/>
  <c r="CF53" i="6"/>
  <c r="CE53" i="6"/>
  <c r="CB53" i="6"/>
  <c r="CA53" i="6"/>
  <c r="BZ53" i="6"/>
  <c r="BY53" i="6"/>
  <c r="BX53" i="6"/>
  <c r="BW53" i="6"/>
  <c r="BV53" i="6"/>
  <c r="BU53" i="6"/>
  <c r="BT53" i="6"/>
  <c r="BS53" i="6"/>
  <c r="BR53" i="6"/>
  <c r="BQ53" i="6"/>
  <c r="BP53" i="6"/>
  <c r="BO53" i="6"/>
  <c r="BN53" i="6"/>
  <c r="BM53" i="6"/>
  <c r="BL53" i="6"/>
  <c r="BK53" i="6"/>
  <c r="BJ53" i="6"/>
  <c r="BI53" i="6"/>
  <c r="BH53" i="6"/>
  <c r="BG53" i="6"/>
  <c r="BF53" i="6"/>
  <c r="BD53" i="6"/>
  <c r="BB53" i="6"/>
  <c r="AZ53" i="6"/>
  <c r="AY53" i="6"/>
  <c r="AX53" i="6"/>
  <c r="AW53" i="6"/>
  <c r="AV53" i="6"/>
  <c r="AU53" i="6"/>
  <c r="AT53" i="6"/>
  <c r="AS53" i="6"/>
  <c r="AR53" i="6"/>
  <c r="AQ53" i="6"/>
  <c r="AP53" i="6"/>
  <c r="AO53" i="6"/>
  <c r="AN53" i="6"/>
  <c r="AM53" i="6"/>
  <c r="AL53" i="6"/>
  <c r="AK53" i="6"/>
  <c r="AJ53" i="6"/>
  <c r="AI53" i="6"/>
  <c r="AH53" i="6"/>
  <c r="AG53" i="6"/>
  <c r="AF53" i="6"/>
  <c r="AE53" i="6"/>
  <c r="AD53" i="6"/>
  <c r="AC53" i="6"/>
  <c r="AB53" i="6"/>
  <c r="AA53" i="6"/>
  <c r="Z53" i="6"/>
  <c r="Y53" i="6"/>
  <c r="X53" i="6"/>
  <c r="W53" i="6"/>
  <c r="V53" i="6"/>
  <c r="U53" i="6"/>
  <c r="T53" i="6"/>
  <c r="S53" i="6"/>
  <c r="D53" i="6"/>
  <c r="B53" i="6"/>
  <c r="DF52" i="6"/>
  <c r="DE52" i="6"/>
  <c r="DD52" i="6"/>
  <c r="DA52" i="6"/>
  <c r="CZ52" i="6"/>
  <c r="CY52" i="6"/>
  <c r="CV52" i="6"/>
  <c r="CU52" i="6"/>
  <c r="CT52" i="6"/>
  <c r="CQ52" i="6"/>
  <c r="CP52" i="6"/>
  <c r="CO52" i="6"/>
  <c r="CL52" i="6"/>
  <c r="CK52" i="6"/>
  <c r="CJ52" i="6"/>
  <c r="CG52" i="6"/>
  <c r="CF52" i="6"/>
  <c r="CE52" i="6"/>
  <c r="CB52" i="6"/>
  <c r="CA52" i="6"/>
  <c r="BZ52" i="6"/>
  <c r="BY52" i="6"/>
  <c r="BX52" i="6"/>
  <c r="BW52" i="6"/>
  <c r="BV52" i="6"/>
  <c r="BU52" i="6"/>
  <c r="BT52" i="6"/>
  <c r="BS52" i="6"/>
  <c r="BR52" i="6"/>
  <c r="BQ52" i="6"/>
  <c r="BP52" i="6"/>
  <c r="BO52" i="6"/>
  <c r="BN52" i="6"/>
  <c r="BM52" i="6"/>
  <c r="BL52" i="6"/>
  <c r="BK52" i="6"/>
  <c r="BJ52" i="6"/>
  <c r="BI52" i="6"/>
  <c r="BH52" i="6"/>
  <c r="BG52" i="6"/>
  <c r="BF52" i="6"/>
  <c r="BD52" i="6"/>
  <c r="BB52" i="6"/>
  <c r="AZ52" i="6"/>
  <c r="AY52" i="6"/>
  <c r="AX52" i="6"/>
  <c r="AW52" i="6"/>
  <c r="AV52" i="6"/>
  <c r="AU52" i="6"/>
  <c r="AT52" i="6"/>
  <c r="AS52" i="6"/>
  <c r="AR52" i="6"/>
  <c r="AQ52" i="6"/>
  <c r="AP52" i="6"/>
  <c r="AO52" i="6"/>
  <c r="AN52" i="6"/>
  <c r="AM52" i="6"/>
  <c r="AL52" i="6"/>
  <c r="AK52" i="6"/>
  <c r="AJ52" i="6"/>
  <c r="AI52" i="6"/>
  <c r="AH52" i="6"/>
  <c r="AG52" i="6"/>
  <c r="AF52" i="6"/>
  <c r="AE52" i="6"/>
  <c r="AD52" i="6"/>
  <c r="AC52" i="6"/>
  <c r="AB52" i="6"/>
  <c r="AA52" i="6"/>
  <c r="Z52" i="6"/>
  <c r="Y52" i="6"/>
  <c r="X52" i="6"/>
  <c r="W52" i="6"/>
  <c r="V52" i="6"/>
  <c r="U52" i="6"/>
  <c r="T52" i="6"/>
  <c r="S52" i="6"/>
  <c r="D52" i="6"/>
  <c r="B52" i="6"/>
  <c r="DF51" i="6"/>
  <c r="DE51" i="6"/>
  <c r="DD51" i="6"/>
  <c r="DA51" i="6"/>
  <c r="CZ51" i="6"/>
  <c r="CY51" i="6"/>
  <c r="CV51" i="6"/>
  <c r="CU51" i="6"/>
  <c r="CT51" i="6"/>
  <c r="CQ51" i="6"/>
  <c r="CP51" i="6"/>
  <c r="CO51" i="6"/>
  <c r="CL51" i="6"/>
  <c r="CK51" i="6"/>
  <c r="CJ51" i="6"/>
  <c r="CG51" i="6"/>
  <c r="CF51" i="6"/>
  <c r="CE51" i="6"/>
  <c r="CB51" i="6"/>
  <c r="CA51" i="6"/>
  <c r="BZ51" i="6"/>
  <c r="BY51" i="6"/>
  <c r="BX51" i="6"/>
  <c r="BW51" i="6"/>
  <c r="BV51" i="6"/>
  <c r="BU51" i="6"/>
  <c r="BT51" i="6"/>
  <c r="BS51" i="6"/>
  <c r="BR51" i="6"/>
  <c r="BQ51" i="6"/>
  <c r="BP51" i="6"/>
  <c r="BO51" i="6"/>
  <c r="BN51" i="6"/>
  <c r="BM51" i="6"/>
  <c r="BL51" i="6"/>
  <c r="BK51" i="6"/>
  <c r="BJ51" i="6"/>
  <c r="BI51" i="6"/>
  <c r="BH51" i="6"/>
  <c r="BG51" i="6"/>
  <c r="BF51" i="6"/>
  <c r="BD51" i="6"/>
  <c r="BB51" i="6"/>
  <c r="AZ51" i="6"/>
  <c r="AY51" i="6"/>
  <c r="AX51" i="6"/>
  <c r="AW51" i="6"/>
  <c r="AV51" i="6"/>
  <c r="AU51" i="6"/>
  <c r="AT51" i="6"/>
  <c r="AS51" i="6"/>
  <c r="AR51" i="6"/>
  <c r="AQ51" i="6"/>
  <c r="AP51" i="6"/>
  <c r="AO51" i="6"/>
  <c r="AN51" i="6"/>
  <c r="AM51" i="6"/>
  <c r="AL51" i="6"/>
  <c r="AK51" i="6"/>
  <c r="AJ51" i="6"/>
  <c r="AI51" i="6"/>
  <c r="AH51" i="6"/>
  <c r="AG51" i="6"/>
  <c r="AF51" i="6"/>
  <c r="AE51" i="6"/>
  <c r="AD51" i="6"/>
  <c r="AC51" i="6"/>
  <c r="AB51" i="6"/>
  <c r="AA51" i="6"/>
  <c r="Z51" i="6"/>
  <c r="Y51" i="6"/>
  <c r="X51" i="6"/>
  <c r="W51" i="6"/>
  <c r="V51" i="6"/>
  <c r="U51" i="6"/>
  <c r="T51" i="6"/>
  <c r="S51" i="6"/>
  <c r="D51" i="6"/>
  <c r="B51" i="6"/>
  <c r="DF50" i="6"/>
  <c r="DE50" i="6"/>
  <c r="DD50" i="6"/>
  <c r="DA50" i="6"/>
  <c r="CZ50" i="6"/>
  <c r="CY50" i="6"/>
  <c r="CV50" i="6"/>
  <c r="CU50" i="6"/>
  <c r="CT50" i="6"/>
  <c r="CQ50" i="6"/>
  <c r="CP50" i="6"/>
  <c r="CO50" i="6"/>
  <c r="CL50" i="6"/>
  <c r="CK50" i="6"/>
  <c r="CJ50" i="6"/>
  <c r="CG50" i="6"/>
  <c r="CF50" i="6"/>
  <c r="CE50" i="6"/>
  <c r="CB50" i="6"/>
  <c r="CA50" i="6"/>
  <c r="BZ50" i="6"/>
  <c r="BY50" i="6"/>
  <c r="BX50" i="6"/>
  <c r="BW50" i="6"/>
  <c r="BV50" i="6"/>
  <c r="BU50" i="6"/>
  <c r="BT50" i="6"/>
  <c r="BS50" i="6"/>
  <c r="BR50" i="6"/>
  <c r="BQ50" i="6"/>
  <c r="BP50" i="6"/>
  <c r="BO50" i="6"/>
  <c r="BN50" i="6"/>
  <c r="BM50" i="6"/>
  <c r="BL50" i="6"/>
  <c r="BK50" i="6"/>
  <c r="BJ50" i="6"/>
  <c r="BI50" i="6"/>
  <c r="BH50" i="6"/>
  <c r="BG50" i="6"/>
  <c r="BF50" i="6"/>
  <c r="BD50" i="6"/>
  <c r="BB50" i="6"/>
  <c r="AZ50" i="6"/>
  <c r="AY50" i="6"/>
  <c r="AX50" i="6"/>
  <c r="AW50" i="6"/>
  <c r="AV50" i="6"/>
  <c r="AU50" i="6"/>
  <c r="AT50" i="6"/>
  <c r="AS50" i="6"/>
  <c r="AR50" i="6"/>
  <c r="AQ50" i="6"/>
  <c r="AP50" i="6"/>
  <c r="AO50" i="6"/>
  <c r="AN50" i="6"/>
  <c r="AM50" i="6"/>
  <c r="AL50" i="6"/>
  <c r="AK50" i="6"/>
  <c r="AJ50" i="6"/>
  <c r="AI50" i="6"/>
  <c r="AH50" i="6"/>
  <c r="AG50" i="6"/>
  <c r="AF50" i="6"/>
  <c r="AE50" i="6"/>
  <c r="AD50" i="6"/>
  <c r="AC50" i="6"/>
  <c r="AB50" i="6"/>
  <c r="AA50" i="6"/>
  <c r="Z50" i="6"/>
  <c r="Y50" i="6"/>
  <c r="X50" i="6"/>
  <c r="W50" i="6"/>
  <c r="V50" i="6"/>
  <c r="U50" i="6"/>
  <c r="T50" i="6"/>
  <c r="S50" i="6"/>
  <c r="D50" i="6"/>
  <c r="B50" i="6"/>
  <c r="DF49" i="6"/>
  <c r="DE49" i="6"/>
  <c r="DD49" i="6"/>
  <c r="DA49" i="6"/>
  <c r="CZ49" i="6"/>
  <c r="CY49" i="6"/>
  <c r="CV49" i="6"/>
  <c r="CU49" i="6"/>
  <c r="CT49" i="6"/>
  <c r="CQ49" i="6"/>
  <c r="CP49" i="6"/>
  <c r="CO49" i="6"/>
  <c r="CL49" i="6"/>
  <c r="CK49" i="6"/>
  <c r="CJ49" i="6"/>
  <c r="CG49" i="6"/>
  <c r="CF49" i="6"/>
  <c r="CE49" i="6"/>
  <c r="CB49" i="6"/>
  <c r="CA49" i="6"/>
  <c r="BZ49" i="6"/>
  <c r="BY49" i="6"/>
  <c r="BX49" i="6"/>
  <c r="BW49" i="6"/>
  <c r="BV49" i="6"/>
  <c r="BU49" i="6"/>
  <c r="BT49" i="6"/>
  <c r="BS49" i="6"/>
  <c r="BR49" i="6"/>
  <c r="BQ49" i="6"/>
  <c r="BP49" i="6"/>
  <c r="BO49" i="6"/>
  <c r="BN49" i="6"/>
  <c r="BM49" i="6"/>
  <c r="BL49" i="6"/>
  <c r="BK49" i="6"/>
  <c r="BJ49" i="6"/>
  <c r="BI49" i="6"/>
  <c r="BH49" i="6"/>
  <c r="BG49" i="6"/>
  <c r="BF49" i="6"/>
  <c r="BD49" i="6"/>
  <c r="BB49" i="6"/>
  <c r="AZ49" i="6"/>
  <c r="AY49" i="6"/>
  <c r="AX49" i="6"/>
  <c r="AW49" i="6"/>
  <c r="AV49" i="6"/>
  <c r="AU49" i="6"/>
  <c r="AT49" i="6"/>
  <c r="AS49" i="6"/>
  <c r="AR49" i="6"/>
  <c r="AQ49" i="6"/>
  <c r="AP49" i="6"/>
  <c r="AO49" i="6"/>
  <c r="AN49" i="6"/>
  <c r="AM49" i="6"/>
  <c r="AL49" i="6"/>
  <c r="AK49" i="6"/>
  <c r="AJ49" i="6"/>
  <c r="AI49" i="6"/>
  <c r="AH49" i="6"/>
  <c r="AG49" i="6"/>
  <c r="AF49" i="6"/>
  <c r="AE49" i="6"/>
  <c r="AD49" i="6"/>
  <c r="AC49" i="6"/>
  <c r="AB49" i="6"/>
  <c r="AA49" i="6"/>
  <c r="Z49" i="6"/>
  <c r="Y49" i="6"/>
  <c r="X49" i="6"/>
  <c r="W49" i="6"/>
  <c r="V49" i="6"/>
  <c r="U49" i="6"/>
  <c r="T49" i="6"/>
  <c r="S49" i="6"/>
  <c r="D49" i="6"/>
  <c r="B49" i="6"/>
  <c r="DF48" i="6"/>
  <c r="DE48" i="6"/>
  <c r="DD48" i="6"/>
  <c r="DA48" i="6"/>
  <c r="CZ48" i="6"/>
  <c r="CY48" i="6"/>
  <c r="CV48" i="6"/>
  <c r="CU48" i="6"/>
  <c r="CT48" i="6"/>
  <c r="CQ48" i="6"/>
  <c r="CP48" i="6"/>
  <c r="CO48" i="6"/>
  <c r="CL48" i="6"/>
  <c r="CK48" i="6"/>
  <c r="CJ48" i="6"/>
  <c r="CG48" i="6"/>
  <c r="CF48" i="6"/>
  <c r="CE48" i="6"/>
  <c r="CB48" i="6"/>
  <c r="CA48" i="6"/>
  <c r="BZ48" i="6"/>
  <c r="BY48" i="6"/>
  <c r="BX48" i="6"/>
  <c r="BW48" i="6"/>
  <c r="BV48" i="6"/>
  <c r="BU48" i="6"/>
  <c r="BT48" i="6"/>
  <c r="BS48" i="6"/>
  <c r="BR48" i="6"/>
  <c r="BQ48" i="6"/>
  <c r="BP48" i="6"/>
  <c r="BO48" i="6"/>
  <c r="BN48" i="6"/>
  <c r="BM48" i="6"/>
  <c r="BL48" i="6"/>
  <c r="BK48" i="6"/>
  <c r="BJ48" i="6"/>
  <c r="BI48" i="6"/>
  <c r="BH48" i="6"/>
  <c r="BG48" i="6"/>
  <c r="BF48" i="6"/>
  <c r="BD48" i="6"/>
  <c r="BB48" i="6"/>
  <c r="AZ48" i="6"/>
  <c r="AY48" i="6"/>
  <c r="AX48" i="6"/>
  <c r="AW48" i="6"/>
  <c r="AV48" i="6"/>
  <c r="AU48" i="6"/>
  <c r="AT48" i="6"/>
  <c r="AS48" i="6"/>
  <c r="AR48" i="6"/>
  <c r="AQ48" i="6"/>
  <c r="AP48" i="6"/>
  <c r="AO48" i="6"/>
  <c r="AN48" i="6"/>
  <c r="AM48" i="6"/>
  <c r="AL48" i="6"/>
  <c r="AK48" i="6"/>
  <c r="AJ48" i="6"/>
  <c r="AI48" i="6"/>
  <c r="AH48" i="6"/>
  <c r="AG48" i="6"/>
  <c r="AF48" i="6"/>
  <c r="AE48" i="6"/>
  <c r="AD48" i="6"/>
  <c r="AC48" i="6"/>
  <c r="AB48" i="6"/>
  <c r="AA48" i="6"/>
  <c r="Z48" i="6"/>
  <c r="Y48" i="6"/>
  <c r="X48" i="6"/>
  <c r="W48" i="6"/>
  <c r="V48" i="6"/>
  <c r="U48" i="6"/>
  <c r="T48" i="6"/>
  <c r="S48" i="6"/>
  <c r="D48" i="6"/>
  <c r="B48" i="6"/>
  <c r="DF47" i="6"/>
  <c r="DE47" i="6"/>
  <c r="DD47" i="6"/>
  <c r="DA47" i="6"/>
  <c r="CZ47" i="6"/>
  <c r="CY47" i="6"/>
  <c r="CV47" i="6"/>
  <c r="CU47" i="6"/>
  <c r="CT47" i="6"/>
  <c r="CQ47" i="6"/>
  <c r="CP47" i="6"/>
  <c r="CO47" i="6"/>
  <c r="CL47" i="6"/>
  <c r="CK47" i="6"/>
  <c r="CJ47" i="6"/>
  <c r="CG47" i="6"/>
  <c r="CF47" i="6"/>
  <c r="CE47" i="6"/>
  <c r="CB47" i="6"/>
  <c r="CA47" i="6"/>
  <c r="BZ47" i="6"/>
  <c r="BY47" i="6"/>
  <c r="BX47" i="6"/>
  <c r="BW47" i="6"/>
  <c r="BV47" i="6"/>
  <c r="BU47" i="6"/>
  <c r="BT47" i="6"/>
  <c r="BS47" i="6"/>
  <c r="BR47" i="6"/>
  <c r="BQ47" i="6"/>
  <c r="BP47" i="6"/>
  <c r="BO47" i="6"/>
  <c r="BN47" i="6"/>
  <c r="BM47" i="6"/>
  <c r="BL47" i="6"/>
  <c r="BK47" i="6"/>
  <c r="BJ47" i="6"/>
  <c r="BI47" i="6"/>
  <c r="BH47" i="6"/>
  <c r="BG47" i="6"/>
  <c r="BF47" i="6"/>
  <c r="BD47" i="6"/>
  <c r="BB47" i="6"/>
  <c r="AZ47" i="6"/>
  <c r="AY47" i="6"/>
  <c r="AX47" i="6"/>
  <c r="AW47" i="6"/>
  <c r="AV47" i="6"/>
  <c r="AU47" i="6"/>
  <c r="AT47" i="6"/>
  <c r="AS47" i="6"/>
  <c r="AR47" i="6"/>
  <c r="AQ47" i="6"/>
  <c r="AP47" i="6"/>
  <c r="AO47" i="6"/>
  <c r="AN47" i="6"/>
  <c r="AM47" i="6"/>
  <c r="AL47" i="6"/>
  <c r="AK47" i="6"/>
  <c r="AJ47" i="6"/>
  <c r="AI47" i="6"/>
  <c r="AH47" i="6"/>
  <c r="AG47" i="6"/>
  <c r="AF47" i="6"/>
  <c r="AE47" i="6"/>
  <c r="AD47" i="6"/>
  <c r="AC47" i="6"/>
  <c r="AB47" i="6"/>
  <c r="AA47" i="6"/>
  <c r="Z47" i="6"/>
  <c r="Y47" i="6"/>
  <c r="X47" i="6"/>
  <c r="W47" i="6"/>
  <c r="V47" i="6"/>
  <c r="U47" i="6"/>
  <c r="T47" i="6"/>
  <c r="S47" i="6"/>
  <c r="D47" i="6"/>
  <c r="B47" i="6"/>
  <c r="DF46" i="6"/>
  <c r="DE46" i="6"/>
  <c r="DD46" i="6"/>
  <c r="DA46" i="6"/>
  <c r="CZ46" i="6"/>
  <c r="CY46" i="6"/>
  <c r="CV46" i="6"/>
  <c r="CU46" i="6"/>
  <c r="CT46" i="6"/>
  <c r="CQ46" i="6"/>
  <c r="CP46" i="6"/>
  <c r="CO46" i="6"/>
  <c r="CL46" i="6"/>
  <c r="CK46" i="6"/>
  <c r="CJ46" i="6"/>
  <c r="CG46" i="6"/>
  <c r="CF46" i="6"/>
  <c r="CE46" i="6"/>
  <c r="CB46" i="6"/>
  <c r="CA46" i="6"/>
  <c r="BZ46" i="6"/>
  <c r="BY46" i="6"/>
  <c r="BX46" i="6"/>
  <c r="BW46" i="6"/>
  <c r="BV46" i="6"/>
  <c r="BU46" i="6"/>
  <c r="BT46" i="6"/>
  <c r="BS46" i="6"/>
  <c r="BR46" i="6"/>
  <c r="BQ46" i="6"/>
  <c r="BP46" i="6"/>
  <c r="BO46" i="6"/>
  <c r="BN46" i="6"/>
  <c r="BM46" i="6"/>
  <c r="BL46" i="6"/>
  <c r="BK46" i="6"/>
  <c r="BJ46" i="6"/>
  <c r="BI46" i="6"/>
  <c r="BH46" i="6"/>
  <c r="BG46" i="6"/>
  <c r="BF46" i="6"/>
  <c r="BD46" i="6"/>
  <c r="BB46" i="6"/>
  <c r="AZ46" i="6"/>
  <c r="AY46" i="6"/>
  <c r="AX46" i="6"/>
  <c r="AW46" i="6"/>
  <c r="AV46" i="6"/>
  <c r="AU46" i="6"/>
  <c r="AT46" i="6"/>
  <c r="AS46" i="6"/>
  <c r="AR46" i="6"/>
  <c r="AQ46" i="6"/>
  <c r="AP46" i="6"/>
  <c r="AO46" i="6"/>
  <c r="AN46" i="6"/>
  <c r="AM46" i="6"/>
  <c r="AL46" i="6"/>
  <c r="AK46" i="6"/>
  <c r="AJ46" i="6"/>
  <c r="AI46" i="6"/>
  <c r="AH46" i="6"/>
  <c r="AG46" i="6"/>
  <c r="AF46" i="6"/>
  <c r="AE46" i="6"/>
  <c r="AD46" i="6"/>
  <c r="AC46" i="6"/>
  <c r="AB46" i="6"/>
  <c r="AA46" i="6"/>
  <c r="Z46" i="6"/>
  <c r="Y46" i="6"/>
  <c r="X46" i="6"/>
  <c r="W46" i="6"/>
  <c r="V46" i="6"/>
  <c r="U46" i="6"/>
  <c r="T46" i="6"/>
  <c r="S46" i="6"/>
  <c r="D46" i="6"/>
  <c r="B46" i="6"/>
  <c r="DF45" i="6"/>
  <c r="DE45" i="6"/>
  <c r="DD45" i="6"/>
  <c r="DA45" i="6"/>
  <c r="CZ45" i="6"/>
  <c r="CY45" i="6"/>
  <c r="CV45" i="6"/>
  <c r="CU45" i="6"/>
  <c r="CT45" i="6"/>
  <c r="CQ45" i="6"/>
  <c r="CP45" i="6"/>
  <c r="CO45" i="6"/>
  <c r="CL45" i="6"/>
  <c r="CK45" i="6"/>
  <c r="CJ45" i="6"/>
  <c r="CG45" i="6"/>
  <c r="CF45" i="6"/>
  <c r="CE45" i="6"/>
  <c r="CB45" i="6"/>
  <c r="CA45" i="6"/>
  <c r="BZ45" i="6"/>
  <c r="BY45" i="6"/>
  <c r="BX45" i="6"/>
  <c r="BW45" i="6"/>
  <c r="BV45" i="6"/>
  <c r="BU45" i="6"/>
  <c r="BT45" i="6"/>
  <c r="BS45" i="6"/>
  <c r="BR45" i="6"/>
  <c r="BQ45" i="6"/>
  <c r="BP45" i="6"/>
  <c r="BO45" i="6"/>
  <c r="BN45" i="6"/>
  <c r="BM45" i="6"/>
  <c r="BL45" i="6"/>
  <c r="BK45" i="6"/>
  <c r="BJ45" i="6"/>
  <c r="BI45" i="6"/>
  <c r="BH45" i="6"/>
  <c r="BG45" i="6"/>
  <c r="BF45" i="6"/>
  <c r="BD45" i="6"/>
  <c r="BB45" i="6"/>
  <c r="AZ45" i="6"/>
  <c r="AY45" i="6"/>
  <c r="AX45" i="6"/>
  <c r="AW45" i="6"/>
  <c r="AV45" i="6"/>
  <c r="AU45" i="6"/>
  <c r="AT45" i="6"/>
  <c r="AS45" i="6"/>
  <c r="AR45" i="6"/>
  <c r="AQ45" i="6"/>
  <c r="AP45" i="6"/>
  <c r="AO45" i="6"/>
  <c r="AN45" i="6"/>
  <c r="AM45" i="6"/>
  <c r="AL45" i="6"/>
  <c r="AK45" i="6"/>
  <c r="AJ45" i="6"/>
  <c r="AI45" i="6"/>
  <c r="AH45" i="6"/>
  <c r="AG45" i="6"/>
  <c r="AF45" i="6"/>
  <c r="AE45" i="6"/>
  <c r="AD45" i="6"/>
  <c r="AC45" i="6"/>
  <c r="AB45" i="6"/>
  <c r="AA45" i="6"/>
  <c r="Z45" i="6"/>
  <c r="Y45" i="6"/>
  <c r="X45" i="6"/>
  <c r="W45" i="6"/>
  <c r="V45" i="6"/>
  <c r="U45" i="6"/>
  <c r="T45" i="6"/>
  <c r="S45" i="6"/>
  <c r="D45" i="6"/>
  <c r="B45" i="6"/>
  <c r="DF44" i="6"/>
  <c r="DE44" i="6"/>
  <c r="DD44" i="6"/>
  <c r="DA44" i="6"/>
  <c r="CZ44" i="6"/>
  <c r="CY44" i="6"/>
  <c r="CV44" i="6"/>
  <c r="CU44" i="6"/>
  <c r="CT44" i="6"/>
  <c r="CQ44" i="6"/>
  <c r="CP44" i="6"/>
  <c r="CO44" i="6"/>
  <c r="CL44" i="6"/>
  <c r="CK44" i="6"/>
  <c r="CJ44" i="6"/>
  <c r="CG44" i="6"/>
  <c r="CF44" i="6"/>
  <c r="CE44" i="6"/>
  <c r="CB44" i="6"/>
  <c r="CA44" i="6"/>
  <c r="BZ44" i="6"/>
  <c r="BY44" i="6"/>
  <c r="BX44" i="6"/>
  <c r="BW44" i="6"/>
  <c r="BV44" i="6"/>
  <c r="BU44" i="6"/>
  <c r="BT44" i="6"/>
  <c r="BS44" i="6"/>
  <c r="BR44" i="6"/>
  <c r="BQ44" i="6"/>
  <c r="BP44" i="6"/>
  <c r="BO44" i="6"/>
  <c r="BN44" i="6"/>
  <c r="BM44" i="6"/>
  <c r="BL44" i="6"/>
  <c r="BK44" i="6"/>
  <c r="BJ44" i="6"/>
  <c r="BI44" i="6"/>
  <c r="BH44" i="6"/>
  <c r="BG44" i="6"/>
  <c r="BF44" i="6"/>
  <c r="BD44" i="6"/>
  <c r="BB44" i="6"/>
  <c r="AZ44" i="6"/>
  <c r="AY44" i="6"/>
  <c r="AX44" i="6"/>
  <c r="AW44" i="6"/>
  <c r="AV44" i="6"/>
  <c r="AU44" i="6"/>
  <c r="AT44" i="6"/>
  <c r="AS44" i="6"/>
  <c r="AR44" i="6"/>
  <c r="AQ44" i="6"/>
  <c r="AP44" i="6"/>
  <c r="AO44" i="6"/>
  <c r="AN44" i="6"/>
  <c r="AM44" i="6"/>
  <c r="AL44" i="6"/>
  <c r="AK44" i="6"/>
  <c r="AJ44" i="6"/>
  <c r="AI44" i="6"/>
  <c r="AH44" i="6"/>
  <c r="AG44" i="6"/>
  <c r="AF44" i="6"/>
  <c r="AE44" i="6"/>
  <c r="AD44" i="6"/>
  <c r="AC44" i="6"/>
  <c r="AB44" i="6"/>
  <c r="AA44" i="6"/>
  <c r="Z44" i="6"/>
  <c r="Y44" i="6"/>
  <c r="X44" i="6"/>
  <c r="W44" i="6"/>
  <c r="V44" i="6"/>
  <c r="U44" i="6"/>
  <c r="T44" i="6"/>
  <c r="S44" i="6"/>
  <c r="D44" i="6"/>
  <c r="B44" i="6"/>
  <c r="DF43" i="6"/>
  <c r="DE43" i="6"/>
  <c r="DD43" i="6"/>
  <c r="DA43" i="6"/>
  <c r="CZ43" i="6"/>
  <c r="CY43" i="6"/>
  <c r="CV43" i="6"/>
  <c r="CU43" i="6"/>
  <c r="CT43" i="6"/>
  <c r="CQ43" i="6"/>
  <c r="CP43" i="6"/>
  <c r="CO43" i="6"/>
  <c r="CL43" i="6"/>
  <c r="CK43" i="6"/>
  <c r="CJ43" i="6"/>
  <c r="CG43" i="6"/>
  <c r="CF43" i="6"/>
  <c r="CE43" i="6"/>
  <c r="CB43" i="6"/>
  <c r="CA43" i="6"/>
  <c r="BZ43" i="6"/>
  <c r="BY43" i="6"/>
  <c r="BX43" i="6"/>
  <c r="BW43" i="6"/>
  <c r="BV43" i="6"/>
  <c r="BU43" i="6"/>
  <c r="BT43" i="6"/>
  <c r="BS43" i="6"/>
  <c r="BR43" i="6"/>
  <c r="BQ43" i="6"/>
  <c r="BP43" i="6"/>
  <c r="BO43" i="6"/>
  <c r="BN43" i="6"/>
  <c r="BM43" i="6"/>
  <c r="BL43" i="6"/>
  <c r="BK43" i="6"/>
  <c r="BJ43" i="6"/>
  <c r="BI43" i="6"/>
  <c r="BH43" i="6"/>
  <c r="BG43" i="6"/>
  <c r="BF43" i="6"/>
  <c r="BD43" i="6"/>
  <c r="BB43" i="6"/>
  <c r="AZ43" i="6"/>
  <c r="AY43" i="6"/>
  <c r="AX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D43" i="6"/>
  <c r="B43" i="6"/>
  <c r="DF42" i="6"/>
  <c r="DE42" i="6"/>
  <c r="DD42" i="6"/>
  <c r="DA42" i="6"/>
  <c r="CZ42" i="6"/>
  <c r="CY42" i="6"/>
  <c r="CV42" i="6"/>
  <c r="CU42" i="6"/>
  <c r="CT42" i="6"/>
  <c r="CQ42" i="6"/>
  <c r="CP42" i="6"/>
  <c r="CO42" i="6"/>
  <c r="CL42" i="6"/>
  <c r="CK42" i="6"/>
  <c r="CJ42" i="6"/>
  <c r="CG42" i="6"/>
  <c r="CF42" i="6"/>
  <c r="CE42" i="6"/>
  <c r="CB42" i="6"/>
  <c r="CA42" i="6"/>
  <c r="BZ42" i="6"/>
  <c r="BY42" i="6"/>
  <c r="BX42" i="6"/>
  <c r="BW42" i="6"/>
  <c r="BV42" i="6"/>
  <c r="BU42" i="6"/>
  <c r="BT42" i="6"/>
  <c r="BS42" i="6"/>
  <c r="BR42" i="6"/>
  <c r="BQ42" i="6"/>
  <c r="BP42" i="6"/>
  <c r="BO42" i="6"/>
  <c r="BN42" i="6"/>
  <c r="BM42" i="6"/>
  <c r="BL42" i="6"/>
  <c r="BK42" i="6"/>
  <c r="BJ42" i="6"/>
  <c r="BI42" i="6"/>
  <c r="BH42" i="6"/>
  <c r="BG42" i="6"/>
  <c r="BF42" i="6"/>
  <c r="BD42" i="6"/>
  <c r="BB42" i="6"/>
  <c r="AZ42" i="6"/>
  <c r="AY42" i="6"/>
  <c r="AX42" i="6"/>
  <c r="AW42" i="6"/>
  <c r="AV42" i="6"/>
  <c r="AU42" i="6"/>
  <c r="AT42" i="6"/>
  <c r="AS42" i="6"/>
  <c r="AR42" i="6"/>
  <c r="AQ42" i="6"/>
  <c r="AP42" i="6"/>
  <c r="AO42" i="6"/>
  <c r="AN42" i="6"/>
  <c r="AM42" i="6"/>
  <c r="AL42" i="6"/>
  <c r="AK42" i="6"/>
  <c r="AJ42" i="6"/>
  <c r="AI42" i="6"/>
  <c r="AH42" i="6"/>
  <c r="AG42" i="6"/>
  <c r="AF42" i="6"/>
  <c r="AE42" i="6"/>
  <c r="AD42" i="6"/>
  <c r="AC42" i="6"/>
  <c r="AB42" i="6"/>
  <c r="AA42" i="6"/>
  <c r="Z42" i="6"/>
  <c r="Y42" i="6"/>
  <c r="X42" i="6"/>
  <c r="W42" i="6"/>
  <c r="V42" i="6"/>
  <c r="U42" i="6"/>
  <c r="T42" i="6"/>
  <c r="S42" i="6"/>
  <c r="D42" i="6"/>
  <c r="B42" i="6"/>
  <c r="DF41" i="6"/>
  <c r="DE41" i="6"/>
  <c r="DD41" i="6"/>
  <c r="DA41" i="6"/>
  <c r="CZ41" i="6"/>
  <c r="CY41" i="6"/>
  <c r="CV41" i="6"/>
  <c r="CU41" i="6"/>
  <c r="CT41" i="6"/>
  <c r="CQ41" i="6"/>
  <c r="CP41" i="6"/>
  <c r="CO41" i="6"/>
  <c r="CL41" i="6"/>
  <c r="CK41" i="6"/>
  <c r="CJ41" i="6"/>
  <c r="CG41" i="6"/>
  <c r="CF41" i="6"/>
  <c r="CE41" i="6"/>
  <c r="CB41" i="6"/>
  <c r="CA41" i="6"/>
  <c r="BZ41" i="6"/>
  <c r="BY41" i="6"/>
  <c r="BX41" i="6"/>
  <c r="BW41" i="6"/>
  <c r="BV41" i="6"/>
  <c r="BU41" i="6"/>
  <c r="BT41" i="6"/>
  <c r="BS41" i="6"/>
  <c r="BR41" i="6"/>
  <c r="BQ41" i="6"/>
  <c r="BP41" i="6"/>
  <c r="BO41" i="6"/>
  <c r="BN41" i="6"/>
  <c r="BM41" i="6"/>
  <c r="BL41" i="6"/>
  <c r="BK41" i="6"/>
  <c r="BJ41" i="6"/>
  <c r="BI41" i="6"/>
  <c r="BH41" i="6"/>
  <c r="BG41" i="6"/>
  <c r="BF41" i="6"/>
  <c r="BD41" i="6"/>
  <c r="BB41" i="6"/>
  <c r="AZ41" i="6"/>
  <c r="AY41" i="6"/>
  <c r="AX41" i="6"/>
  <c r="AW41" i="6"/>
  <c r="AV41" i="6"/>
  <c r="AU41" i="6"/>
  <c r="AT41" i="6"/>
  <c r="AS41" i="6"/>
  <c r="AR41" i="6"/>
  <c r="AQ41" i="6"/>
  <c r="AP41" i="6"/>
  <c r="AO41" i="6"/>
  <c r="AN41" i="6"/>
  <c r="AM41" i="6"/>
  <c r="AL41" i="6"/>
  <c r="AK41" i="6"/>
  <c r="AJ41" i="6"/>
  <c r="AI41" i="6"/>
  <c r="AH41" i="6"/>
  <c r="AG41" i="6"/>
  <c r="AF41" i="6"/>
  <c r="AE41" i="6"/>
  <c r="AD41" i="6"/>
  <c r="AC41" i="6"/>
  <c r="AB41" i="6"/>
  <c r="AA41" i="6"/>
  <c r="Z41" i="6"/>
  <c r="Y41" i="6"/>
  <c r="X41" i="6"/>
  <c r="W41" i="6"/>
  <c r="V41" i="6"/>
  <c r="U41" i="6"/>
  <c r="T41" i="6"/>
  <c r="S41" i="6"/>
  <c r="D41" i="6"/>
  <c r="B41" i="6"/>
  <c r="DF40" i="6"/>
  <c r="DE40" i="6"/>
  <c r="DD40" i="6"/>
  <c r="DA40" i="6"/>
  <c r="CZ40" i="6"/>
  <c r="CY40" i="6"/>
  <c r="CV40" i="6"/>
  <c r="CU40" i="6"/>
  <c r="CT40" i="6"/>
  <c r="CQ40" i="6"/>
  <c r="CP40" i="6"/>
  <c r="CO40" i="6"/>
  <c r="CL40" i="6"/>
  <c r="CK40" i="6"/>
  <c r="CJ40" i="6"/>
  <c r="CG40" i="6"/>
  <c r="CF40" i="6"/>
  <c r="CE40" i="6"/>
  <c r="CB40" i="6"/>
  <c r="CA40" i="6"/>
  <c r="BZ40" i="6"/>
  <c r="BY40" i="6"/>
  <c r="BX40" i="6"/>
  <c r="BW40" i="6"/>
  <c r="BV40" i="6"/>
  <c r="BU40" i="6"/>
  <c r="BT40" i="6"/>
  <c r="BS40" i="6"/>
  <c r="BR40" i="6"/>
  <c r="BQ40" i="6"/>
  <c r="BP40" i="6"/>
  <c r="BO40" i="6"/>
  <c r="BN40" i="6"/>
  <c r="BM40" i="6"/>
  <c r="BL40" i="6"/>
  <c r="BK40" i="6"/>
  <c r="BJ40" i="6"/>
  <c r="BI40" i="6"/>
  <c r="BH40" i="6"/>
  <c r="BG40" i="6"/>
  <c r="BF40" i="6"/>
  <c r="BD40" i="6"/>
  <c r="BB40" i="6"/>
  <c r="AZ40" i="6"/>
  <c r="AY40" i="6"/>
  <c r="AX40" i="6"/>
  <c r="AW40" i="6"/>
  <c r="AV40" i="6"/>
  <c r="AU40" i="6"/>
  <c r="AT40" i="6"/>
  <c r="AS40" i="6"/>
  <c r="AR40" i="6"/>
  <c r="AQ40" i="6"/>
  <c r="AP40" i="6"/>
  <c r="AO40" i="6"/>
  <c r="AN40" i="6"/>
  <c r="AM40" i="6"/>
  <c r="AL40" i="6"/>
  <c r="AK40" i="6"/>
  <c r="AJ40" i="6"/>
  <c r="AI40" i="6"/>
  <c r="AH40" i="6"/>
  <c r="AG40" i="6"/>
  <c r="AF40" i="6"/>
  <c r="AE40" i="6"/>
  <c r="AD40" i="6"/>
  <c r="AC40" i="6"/>
  <c r="AB40" i="6"/>
  <c r="AA40" i="6"/>
  <c r="Z40" i="6"/>
  <c r="Y40" i="6"/>
  <c r="X40" i="6"/>
  <c r="W40" i="6"/>
  <c r="V40" i="6"/>
  <c r="U40" i="6"/>
  <c r="T40" i="6"/>
  <c r="S40" i="6"/>
  <c r="D40" i="6"/>
  <c r="B40" i="6"/>
  <c r="DF39" i="6"/>
  <c r="DE39" i="6"/>
  <c r="DD39" i="6"/>
  <c r="DA39" i="6"/>
  <c r="CZ39" i="6"/>
  <c r="CY39" i="6"/>
  <c r="CV39" i="6"/>
  <c r="CU39" i="6"/>
  <c r="CT39" i="6"/>
  <c r="CQ39" i="6"/>
  <c r="CP39" i="6"/>
  <c r="CO39" i="6"/>
  <c r="CL39" i="6"/>
  <c r="CK39" i="6"/>
  <c r="CJ39" i="6"/>
  <c r="CG39" i="6"/>
  <c r="CF39" i="6"/>
  <c r="CE39" i="6"/>
  <c r="CB39" i="6"/>
  <c r="CA39" i="6"/>
  <c r="BZ39" i="6"/>
  <c r="BY39" i="6"/>
  <c r="BX39" i="6"/>
  <c r="BW39" i="6"/>
  <c r="BV39" i="6"/>
  <c r="BU39" i="6"/>
  <c r="BT39" i="6"/>
  <c r="BS39" i="6"/>
  <c r="BR39" i="6"/>
  <c r="BQ39" i="6"/>
  <c r="BP39" i="6"/>
  <c r="BO39" i="6"/>
  <c r="BN39" i="6"/>
  <c r="BM39" i="6"/>
  <c r="BL39" i="6"/>
  <c r="BK39" i="6"/>
  <c r="BJ39" i="6"/>
  <c r="BI39" i="6"/>
  <c r="BH39" i="6"/>
  <c r="BG39" i="6"/>
  <c r="BF39" i="6"/>
  <c r="BD39" i="6"/>
  <c r="BB39" i="6"/>
  <c r="AZ39" i="6"/>
  <c r="AY39" i="6"/>
  <c r="AX39" i="6"/>
  <c r="AW39" i="6"/>
  <c r="AV39" i="6"/>
  <c r="AU39" i="6"/>
  <c r="AT39" i="6"/>
  <c r="AS39" i="6"/>
  <c r="AR39" i="6"/>
  <c r="AQ39" i="6"/>
  <c r="AP39" i="6"/>
  <c r="AO39" i="6"/>
  <c r="AN39" i="6"/>
  <c r="AM39" i="6"/>
  <c r="AL39" i="6"/>
  <c r="AK39" i="6"/>
  <c r="AJ39" i="6"/>
  <c r="AI39" i="6"/>
  <c r="AH39" i="6"/>
  <c r="AG39" i="6"/>
  <c r="AF39" i="6"/>
  <c r="AE39" i="6"/>
  <c r="AD39" i="6"/>
  <c r="AC39" i="6"/>
  <c r="AB39" i="6"/>
  <c r="AA39" i="6"/>
  <c r="Z39" i="6"/>
  <c r="Y39" i="6"/>
  <c r="X39" i="6"/>
  <c r="W39" i="6"/>
  <c r="V39" i="6"/>
  <c r="U39" i="6"/>
  <c r="T39" i="6"/>
  <c r="S39" i="6"/>
  <c r="D39" i="6"/>
  <c r="B39" i="6"/>
  <c r="DF38" i="6"/>
  <c r="DE38" i="6"/>
  <c r="DD38" i="6"/>
  <c r="DA38" i="6"/>
  <c r="CZ38" i="6"/>
  <c r="CY38" i="6"/>
  <c r="CV38" i="6"/>
  <c r="CU38" i="6"/>
  <c r="CT38" i="6"/>
  <c r="CQ38" i="6"/>
  <c r="CP38" i="6"/>
  <c r="CO38" i="6"/>
  <c r="CL38" i="6"/>
  <c r="CK38" i="6"/>
  <c r="CJ38" i="6"/>
  <c r="CG38" i="6"/>
  <c r="CF38" i="6"/>
  <c r="CE38" i="6"/>
  <c r="CB38" i="6"/>
  <c r="CA38" i="6"/>
  <c r="BZ38" i="6"/>
  <c r="BY38" i="6"/>
  <c r="BX38" i="6"/>
  <c r="BW38" i="6"/>
  <c r="BV38" i="6"/>
  <c r="BU38" i="6"/>
  <c r="BT38" i="6"/>
  <c r="BS38" i="6"/>
  <c r="BR38" i="6"/>
  <c r="BQ38" i="6"/>
  <c r="BP38" i="6"/>
  <c r="BO38" i="6"/>
  <c r="BN38" i="6"/>
  <c r="BM38" i="6"/>
  <c r="BL38" i="6"/>
  <c r="BK38" i="6"/>
  <c r="BJ38" i="6"/>
  <c r="BI38" i="6"/>
  <c r="BH38" i="6"/>
  <c r="BG38" i="6"/>
  <c r="BF38" i="6"/>
  <c r="BD38" i="6"/>
  <c r="BB38" i="6"/>
  <c r="AZ38" i="6"/>
  <c r="AY38" i="6"/>
  <c r="AX38" i="6"/>
  <c r="AW38" i="6"/>
  <c r="AV38" i="6"/>
  <c r="AU38" i="6"/>
  <c r="AT38" i="6"/>
  <c r="AS38" i="6"/>
  <c r="AR38" i="6"/>
  <c r="AQ38" i="6"/>
  <c r="AP38" i="6"/>
  <c r="AO38" i="6"/>
  <c r="AN38" i="6"/>
  <c r="AM38" i="6"/>
  <c r="AL38" i="6"/>
  <c r="AK38" i="6"/>
  <c r="AJ38" i="6"/>
  <c r="AI38" i="6"/>
  <c r="AH38" i="6"/>
  <c r="AG38" i="6"/>
  <c r="AF38" i="6"/>
  <c r="AE38" i="6"/>
  <c r="AD38" i="6"/>
  <c r="AC38" i="6"/>
  <c r="AB38" i="6"/>
  <c r="AA38" i="6"/>
  <c r="Z38" i="6"/>
  <c r="Y38" i="6"/>
  <c r="X38" i="6"/>
  <c r="W38" i="6"/>
  <c r="V38" i="6"/>
  <c r="U38" i="6"/>
  <c r="T38" i="6"/>
  <c r="S38" i="6"/>
  <c r="D38" i="6"/>
  <c r="B38" i="6"/>
  <c r="DF37" i="6"/>
  <c r="DE37" i="6"/>
  <c r="DD37" i="6"/>
  <c r="DA37" i="6"/>
  <c r="CZ37" i="6"/>
  <c r="CY37" i="6"/>
  <c r="CV37" i="6"/>
  <c r="CU37" i="6"/>
  <c r="CT37" i="6"/>
  <c r="CQ37" i="6"/>
  <c r="CP37" i="6"/>
  <c r="CO37" i="6"/>
  <c r="CL37" i="6"/>
  <c r="CK37" i="6"/>
  <c r="CJ37" i="6"/>
  <c r="CG37" i="6"/>
  <c r="CF37" i="6"/>
  <c r="CE37" i="6"/>
  <c r="CB37" i="6"/>
  <c r="CA37" i="6"/>
  <c r="BZ37" i="6"/>
  <c r="BY37" i="6"/>
  <c r="BX37" i="6"/>
  <c r="BW37" i="6"/>
  <c r="BV37" i="6"/>
  <c r="BU37" i="6"/>
  <c r="BT37" i="6"/>
  <c r="BS37" i="6"/>
  <c r="BR37" i="6"/>
  <c r="BQ37" i="6"/>
  <c r="BP37" i="6"/>
  <c r="BO37" i="6"/>
  <c r="BN37" i="6"/>
  <c r="BM37" i="6"/>
  <c r="BL37" i="6"/>
  <c r="BK37" i="6"/>
  <c r="BJ37" i="6"/>
  <c r="BI37" i="6"/>
  <c r="BH37" i="6"/>
  <c r="BG37" i="6"/>
  <c r="BF37" i="6"/>
  <c r="BD37" i="6"/>
  <c r="BB37" i="6"/>
  <c r="AZ37" i="6"/>
  <c r="AY37" i="6"/>
  <c r="AX37" i="6"/>
  <c r="AW37" i="6"/>
  <c r="AV37" i="6"/>
  <c r="AU37" i="6"/>
  <c r="AT37" i="6"/>
  <c r="AS37" i="6"/>
  <c r="AR37" i="6"/>
  <c r="AQ37" i="6"/>
  <c r="AP37" i="6"/>
  <c r="AO37" i="6"/>
  <c r="AN37" i="6"/>
  <c r="AM37" i="6"/>
  <c r="AL37" i="6"/>
  <c r="AK37" i="6"/>
  <c r="AJ37" i="6"/>
  <c r="AI37" i="6"/>
  <c r="AH37" i="6"/>
  <c r="AG37" i="6"/>
  <c r="AF37" i="6"/>
  <c r="AE37" i="6"/>
  <c r="AD37" i="6"/>
  <c r="AC37" i="6"/>
  <c r="AB37" i="6"/>
  <c r="AA37" i="6"/>
  <c r="Z37" i="6"/>
  <c r="Y37" i="6"/>
  <c r="X37" i="6"/>
  <c r="W37" i="6"/>
  <c r="V37" i="6"/>
  <c r="U37" i="6"/>
  <c r="T37" i="6"/>
  <c r="S37" i="6"/>
  <c r="D37" i="6"/>
  <c r="B37" i="6"/>
  <c r="DF36" i="6"/>
  <c r="DE36" i="6"/>
  <c r="DD36" i="6"/>
  <c r="DA36" i="6"/>
  <c r="CZ36" i="6"/>
  <c r="CY36" i="6"/>
  <c r="CV36" i="6"/>
  <c r="CU36" i="6"/>
  <c r="CT36" i="6"/>
  <c r="CQ36" i="6"/>
  <c r="CP36" i="6"/>
  <c r="CO36" i="6"/>
  <c r="CL36" i="6"/>
  <c r="CK36" i="6"/>
  <c r="CJ36" i="6"/>
  <c r="CG36" i="6"/>
  <c r="CF36" i="6"/>
  <c r="CE36" i="6"/>
  <c r="CB36" i="6"/>
  <c r="CA36" i="6"/>
  <c r="BZ36" i="6"/>
  <c r="BY36" i="6"/>
  <c r="BX36" i="6"/>
  <c r="BW36" i="6"/>
  <c r="BV36" i="6"/>
  <c r="BU36" i="6"/>
  <c r="BT36" i="6"/>
  <c r="BS36" i="6"/>
  <c r="BR36" i="6"/>
  <c r="BQ36" i="6"/>
  <c r="BP36" i="6"/>
  <c r="BO36" i="6"/>
  <c r="BN36" i="6"/>
  <c r="BM36" i="6"/>
  <c r="BL36" i="6"/>
  <c r="BK36" i="6"/>
  <c r="BJ36" i="6"/>
  <c r="BI36" i="6"/>
  <c r="BH36" i="6"/>
  <c r="BG36" i="6"/>
  <c r="BF36" i="6"/>
  <c r="BD36" i="6"/>
  <c r="BB36" i="6"/>
  <c r="AZ36" i="6"/>
  <c r="AY36" i="6"/>
  <c r="AX36" i="6"/>
  <c r="AW36" i="6"/>
  <c r="AV36" i="6"/>
  <c r="AU36" i="6"/>
  <c r="AT36" i="6"/>
  <c r="AS36" i="6"/>
  <c r="AR36" i="6"/>
  <c r="AQ36" i="6"/>
  <c r="AP36" i="6"/>
  <c r="AO36" i="6"/>
  <c r="AN36" i="6"/>
  <c r="AM36" i="6"/>
  <c r="AL36" i="6"/>
  <c r="AK36" i="6"/>
  <c r="AJ36" i="6"/>
  <c r="AI36" i="6"/>
  <c r="AH36" i="6"/>
  <c r="AG36" i="6"/>
  <c r="AF36" i="6"/>
  <c r="AE36" i="6"/>
  <c r="AD36" i="6"/>
  <c r="AC36" i="6"/>
  <c r="AB36" i="6"/>
  <c r="AA36" i="6"/>
  <c r="Z36" i="6"/>
  <c r="Y36" i="6"/>
  <c r="X36" i="6"/>
  <c r="W36" i="6"/>
  <c r="V36" i="6"/>
  <c r="U36" i="6"/>
  <c r="T36" i="6"/>
  <c r="S36" i="6"/>
  <c r="D36" i="6"/>
  <c r="B36" i="6"/>
  <c r="DF35" i="6"/>
  <c r="DE35" i="6"/>
  <c r="DD35" i="6"/>
  <c r="DA35" i="6"/>
  <c r="CZ35" i="6"/>
  <c r="CY35" i="6"/>
  <c r="CV35" i="6"/>
  <c r="CU35" i="6"/>
  <c r="CT35" i="6"/>
  <c r="CQ35" i="6"/>
  <c r="CP35" i="6"/>
  <c r="CO35" i="6"/>
  <c r="CL35" i="6"/>
  <c r="CK35" i="6"/>
  <c r="CJ35" i="6"/>
  <c r="CG35" i="6"/>
  <c r="CF35" i="6"/>
  <c r="CE35" i="6"/>
  <c r="CB35" i="6"/>
  <c r="CA35" i="6"/>
  <c r="BZ35" i="6"/>
  <c r="BY35" i="6"/>
  <c r="BX35" i="6"/>
  <c r="BW35" i="6"/>
  <c r="BV35" i="6"/>
  <c r="BU35" i="6"/>
  <c r="BT35" i="6"/>
  <c r="BS35" i="6"/>
  <c r="BR35" i="6"/>
  <c r="BQ35" i="6"/>
  <c r="BP35" i="6"/>
  <c r="BO35" i="6"/>
  <c r="BN35" i="6"/>
  <c r="BM35" i="6"/>
  <c r="BL35" i="6"/>
  <c r="BK35" i="6"/>
  <c r="BJ35" i="6"/>
  <c r="BI35" i="6"/>
  <c r="BH35" i="6"/>
  <c r="BG35" i="6"/>
  <c r="BF35" i="6"/>
  <c r="BD35" i="6"/>
  <c r="BB35" i="6"/>
  <c r="AZ35" i="6"/>
  <c r="AY35" i="6"/>
  <c r="AX35" i="6"/>
  <c r="AW35" i="6"/>
  <c r="AV35" i="6"/>
  <c r="AU35" i="6"/>
  <c r="AT35" i="6"/>
  <c r="AS35" i="6"/>
  <c r="AR35" i="6"/>
  <c r="AQ35" i="6"/>
  <c r="AP35" i="6"/>
  <c r="AO35" i="6"/>
  <c r="AN35" i="6"/>
  <c r="AM35" i="6"/>
  <c r="AL35" i="6"/>
  <c r="AK35" i="6"/>
  <c r="AJ35" i="6"/>
  <c r="AI35" i="6"/>
  <c r="AH35" i="6"/>
  <c r="AG35" i="6"/>
  <c r="AF35" i="6"/>
  <c r="AE35" i="6"/>
  <c r="AD35" i="6"/>
  <c r="AC35" i="6"/>
  <c r="AB35" i="6"/>
  <c r="AA35" i="6"/>
  <c r="Z35" i="6"/>
  <c r="Y35" i="6"/>
  <c r="X35" i="6"/>
  <c r="W35" i="6"/>
  <c r="V35" i="6"/>
  <c r="U35" i="6"/>
  <c r="T35" i="6"/>
  <c r="S35" i="6"/>
  <c r="D35" i="6"/>
  <c r="B35" i="6"/>
  <c r="DF34" i="6"/>
  <c r="DE34" i="6"/>
  <c r="DD34" i="6"/>
  <c r="DA34" i="6"/>
  <c r="CZ34" i="6"/>
  <c r="CY34" i="6"/>
  <c r="CV34" i="6"/>
  <c r="CU34" i="6"/>
  <c r="CT34" i="6"/>
  <c r="CQ34" i="6"/>
  <c r="CP34" i="6"/>
  <c r="CO34" i="6"/>
  <c r="CL34" i="6"/>
  <c r="CK34" i="6"/>
  <c r="CJ34" i="6"/>
  <c r="CG34" i="6"/>
  <c r="CF34" i="6"/>
  <c r="CE34" i="6"/>
  <c r="CB34" i="6"/>
  <c r="CA34" i="6"/>
  <c r="BZ34" i="6"/>
  <c r="BY34" i="6"/>
  <c r="BX34" i="6"/>
  <c r="BW34" i="6"/>
  <c r="BV34" i="6"/>
  <c r="BU34" i="6"/>
  <c r="BT34" i="6"/>
  <c r="BS34" i="6"/>
  <c r="BR34" i="6"/>
  <c r="BQ34" i="6"/>
  <c r="BP34" i="6"/>
  <c r="BO34" i="6"/>
  <c r="BN34" i="6"/>
  <c r="BM34" i="6"/>
  <c r="BL34" i="6"/>
  <c r="BK34" i="6"/>
  <c r="BJ34" i="6"/>
  <c r="BI34" i="6"/>
  <c r="BH34" i="6"/>
  <c r="BG34" i="6"/>
  <c r="BF34" i="6"/>
  <c r="BD34" i="6"/>
  <c r="BB34" i="6"/>
  <c r="AZ34" i="6"/>
  <c r="AY34" i="6"/>
  <c r="AX34" i="6"/>
  <c r="AW34" i="6"/>
  <c r="AV34" i="6"/>
  <c r="AU34" i="6"/>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D34" i="6"/>
  <c r="B34" i="6"/>
  <c r="DF33" i="6"/>
  <c r="DE33" i="6"/>
  <c r="DD33" i="6"/>
  <c r="DA33" i="6"/>
  <c r="CZ33" i="6"/>
  <c r="CY33" i="6"/>
  <c r="CV33" i="6"/>
  <c r="CU33" i="6"/>
  <c r="CT33" i="6"/>
  <c r="CQ33" i="6"/>
  <c r="CP33" i="6"/>
  <c r="CO33" i="6"/>
  <c r="CL33" i="6"/>
  <c r="CK33" i="6"/>
  <c r="CJ33" i="6"/>
  <c r="CG33" i="6"/>
  <c r="CF33" i="6"/>
  <c r="CE33" i="6"/>
  <c r="CB33" i="6"/>
  <c r="CA33" i="6"/>
  <c r="BZ33" i="6"/>
  <c r="BY33" i="6"/>
  <c r="BX33" i="6"/>
  <c r="BW33" i="6"/>
  <c r="BV33" i="6"/>
  <c r="BU33" i="6"/>
  <c r="BT33" i="6"/>
  <c r="BS33" i="6"/>
  <c r="BR33" i="6"/>
  <c r="BQ33" i="6"/>
  <c r="BP33" i="6"/>
  <c r="BO33" i="6"/>
  <c r="BN33" i="6"/>
  <c r="BM33" i="6"/>
  <c r="BL33" i="6"/>
  <c r="BK33" i="6"/>
  <c r="BJ33" i="6"/>
  <c r="BI33" i="6"/>
  <c r="BH33" i="6"/>
  <c r="BG33" i="6"/>
  <c r="BF33" i="6"/>
  <c r="BD33" i="6"/>
  <c r="BB33" i="6"/>
  <c r="AZ33" i="6"/>
  <c r="AY33" i="6"/>
  <c r="AX33" i="6"/>
  <c r="AW33" i="6"/>
  <c r="AV33" i="6"/>
  <c r="AU33"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D33" i="6"/>
  <c r="B33" i="6"/>
  <c r="DF32" i="6"/>
  <c r="DE32" i="6"/>
  <c r="DD32" i="6"/>
  <c r="DA32" i="6"/>
  <c r="CZ32" i="6"/>
  <c r="CY32" i="6"/>
  <c r="CV32" i="6"/>
  <c r="CU32" i="6"/>
  <c r="CT32" i="6"/>
  <c r="CQ32" i="6"/>
  <c r="CP32" i="6"/>
  <c r="CO32" i="6"/>
  <c r="CL32" i="6"/>
  <c r="CK32" i="6"/>
  <c r="CJ32" i="6"/>
  <c r="CG32" i="6"/>
  <c r="CF32" i="6"/>
  <c r="CE32" i="6"/>
  <c r="CB32" i="6"/>
  <c r="CA32" i="6"/>
  <c r="BZ32" i="6"/>
  <c r="BY32" i="6"/>
  <c r="BX32" i="6"/>
  <c r="BW32" i="6"/>
  <c r="BV32" i="6"/>
  <c r="BU32" i="6"/>
  <c r="BT32" i="6"/>
  <c r="BS32" i="6"/>
  <c r="BR32" i="6"/>
  <c r="BQ32" i="6"/>
  <c r="BP32" i="6"/>
  <c r="BO32" i="6"/>
  <c r="BN32" i="6"/>
  <c r="BM32" i="6"/>
  <c r="BL32" i="6"/>
  <c r="BK32" i="6"/>
  <c r="BJ32" i="6"/>
  <c r="BI32" i="6"/>
  <c r="BH32" i="6"/>
  <c r="BG32" i="6"/>
  <c r="BF32" i="6"/>
  <c r="BD32" i="6"/>
  <c r="BB32" i="6"/>
  <c r="AZ32" i="6"/>
  <c r="AY32" i="6"/>
  <c r="AX32" i="6"/>
  <c r="AW32" i="6"/>
  <c r="AV32" i="6"/>
  <c r="AU32"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D32" i="6"/>
  <c r="B32" i="6"/>
  <c r="DF31" i="6"/>
  <c r="DE31" i="6"/>
  <c r="DD31" i="6"/>
  <c r="DA31" i="6"/>
  <c r="CZ31" i="6"/>
  <c r="CY31" i="6"/>
  <c r="CV31" i="6"/>
  <c r="CU31" i="6"/>
  <c r="CT31" i="6"/>
  <c r="CQ31" i="6"/>
  <c r="CP31" i="6"/>
  <c r="CO31" i="6"/>
  <c r="CL31" i="6"/>
  <c r="CK31" i="6"/>
  <c r="CJ31" i="6"/>
  <c r="CG31" i="6"/>
  <c r="CF31" i="6"/>
  <c r="CE31" i="6"/>
  <c r="CB31" i="6"/>
  <c r="CA31" i="6"/>
  <c r="BZ31" i="6"/>
  <c r="BY31" i="6"/>
  <c r="BX31" i="6"/>
  <c r="BW31" i="6"/>
  <c r="BV31" i="6"/>
  <c r="BU31" i="6"/>
  <c r="BT31" i="6"/>
  <c r="BS31" i="6"/>
  <c r="BR31" i="6"/>
  <c r="BQ31" i="6"/>
  <c r="BP31" i="6"/>
  <c r="BO31" i="6"/>
  <c r="BN31" i="6"/>
  <c r="BM31" i="6"/>
  <c r="BL31" i="6"/>
  <c r="BK31" i="6"/>
  <c r="BJ31" i="6"/>
  <c r="BI31" i="6"/>
  <c r="BH31" i="6"/>
  <c r="BG31" i="6"/>
  <c r="BF31" i="6"/>
  <c r="BD31" i="6"/>
  <c r="BB31" i="6"/>
  <c r="AZ31" i="6"/>
  <c r="AY31" i="6"/>
  <c r="AX31" i="6"/>
  <c r="AW31" i="6"/>
  <c r="AV31" i="6"/>
  <c r="AU31"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D31" i="6"/>
  <c r="B31" i="6"/>
  <c r="DF30" i="6"/>
  <c r="DE30" i="6"/>
  <c r="DD30" i="6"/>
  <c r="DA30" i="6"/>
  <c r="CZ30" i="6"/>
  <c r="CY30" i="6"/>
  <c r="CV30" i="6"/>
  <c r="CU30" i="6"/>
  <c r="CT30" i="6"/>
  <c r="CQ30" i="6"/>
  <c r="CP30" i="6"/>
  <c r="CO30" i="6"/>
  <c r="CL30" i="6"/>
  <c r="CK30" i="6"/>
  <c r="CJ30" i="6"/>
  <c r="CG30" i="6"/>
  <c r="CF30" i="6"/>
  <c r="CE30" i="6"/>
  <c r="CB30" i="6"/>
  <c r="CA30" i="6"/>
  <c r="BZ30" i="6"/>
  <c r="BY30" i="6"/>
  <c r="BX30" i="6"/>
  <c r="BW30" i="6"/>
  <c r="BV30" i="6"/>
  <c r="BU30" i="6"/>
  <c r="BT30" i="6"/>
  <c r="BS30" i="6"/>
  <c r="BR30" i="6"/>
  <c r="BQ30" i="6"/>
  <c r="BP30" i="6"/>
  <c r="BO30" i="6"/>
  <c r="BN30" i="6"/>
  <c r="BM30" i="6"/>
  <c r="BL30" i="6"/>
  <c r="BK30" i="6"/>
  <c r="BJ30" i="6"/>
  <c r="BI30" i="6"/>
  <c r="BH30" i="6"/>
  <c r="BG30" i="6"/>
  <c r="BF30" i="6"/>
  <c r="BD30" i="6"/>
  <c r="BB30" i="6"/>
  <c r="AZ30" i="6"/>
  <c r="AY30" i="6"/>
  <c r="AX30" i="6"/>
  <c r="AW30" i="6"/>
  <c r="AV30" i="6"/>
  <c r="AU30"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D30" i="6"/>
  <c r="B30" i="6"/>
  <c r="DF29" i="6"/>
  <c r="DE29" i="6"/>
  <c r="DD29" i="6"/>
  <c r="DA29" i="6"/>
  <c r="CZ29" i="6"/>
  <c r="CY29" i="6"/>
  <c r="CV29" i="6"/>
  <c r="CU29" i="6"/>
  <c r="CT29" i="6"/>
  <c r="CQ29" i="6"/>
  <c r="CP29" i="6"/>
  <c r="CO29" i="6"/>
  <c r="CL29" i="6"/>
  <c r="CK29" i="6"/>
  <c r="CJ29" i="6"/>
  <c r="CG29" i="6"/>
  <c r="CF29" i="6"/>
  <c r="CE29" i="6"/>
  <c r="CB29" i="6"/>
  <c r="CA29" i="6"/>
  <c r="BZ29" i="6"/>
  <c r="BY29" i="6"/>
  <c r="BX29" i="6"/>
  <c r="BW29" i="6"/>
  <c r="BV29" i="6"/>
  <c r="BU29" i="6"/>
  <c r="BT29" i="6"/>
  <c r="BS29" i="6"/>
  <c r="BR29" i="6"/>
  <c r="BQ29" i="6"/>
  <c r="BP29" i="6"/>
  <c r="BO29" i="6"/>
  <c r="BN29" i="6"/>
  <c r="BM29" i="6"/>
  <c r="BL29" i="6"/>
  <c r="BK29" i="6"/>
  <c r="BJ29" i="6"/>
  <c r="BI29" i="6"/>
  <c r="BH29" i="6"/>
  <c r="BG29" i="6"/>
  <c r="BF29" i="6"/>
  <c r="BD29" i="6"/>
  <c r="BB29" i="6"/>
  <c r="AZ29" i="6"/>
  <c r="AY29" i="6"/>
  <c r="AX29" i="6"/>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D29" i="6"/>
  <c r="B29" i="6"/>
  <c r="DF28" i="6"/>
  <c r="DE28" i="6"/>
  <c r="DD28" i="6"/>
  <c r="DA28" i="6"/>
  <c r="CZ28" i="6"/>
  <c r="CY28" i="6"/>
  <c r="CV28" i="6"/>
  <c r="CU28" i="6"/>
  <c r="CT28" i="6"/>
  <c r="CQ28" i="6"/>
  <c r="CP28" i="6"/>
  <c r="CO28" i="6"/>
  <c r="CL28" i="6"/>
  <c r="CK28" i="6"/>
  <c r="CJ28" i="6"/>
  <c r="CG28" i="6"/>
  <c r="CF28" i="6"/>
  <c r="CE28" i="6"/>
  <c r="CB28" i="6"/>
  <c r="CA28" i="6"/>
  <c r="BZ28" i="6"/>
  <c r="BY28" i="6"/>
  <c r="BX28" i="6"/>
  <c r="BW28" i="6"/>
  <c r="BV28" i="6"/>
  <c r="BU28" i="6"/>
  <c r="BT28" i="6"/>
  <c r="BS28" i="6"/>
  <c r="BR28" i="6"/>
  <c r="BQ28" i="6"/>
  <c r="BP28" i="6"/>
  <c r="BO28" i="6"/>
  <c r="BN28" i="6"/>
  <c r="BM28" i="6"/>
  <c r="BL28" i="6"/>
  <c r="BK28" i="6"/>
  <c r="BJ28" i="6"/>
  <c r="BI28" i="6"/>
  <c r="BH28" i="6"/>
  <c r="BG28" i="6"/>
  <c r="BF28" i="6"/>
  <c r="BD28" i="6"/>
  <c r="BB28" i="6"/>
  <c r="AZ28" i="6"/>
  <c r="AY28" i="6"/>
  <c r="AX28" i="6"/>
  <c r="AW28" i="6"/>
  <c r="AV28" i="6"/>
  <c r="AU28"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D28" i="6"/>
  <c r="B28" i="6"/>
  <c r="DF27" i="6"/>
  <c r="DE27" i="6"/>
  <c r="DD27" i="6"/>
  <c r="DA27" i="6"/>
  <c r="CZ27" i="6"/>
  <c r="CY27" i="6"/>
  <c r="CV27" i="6"/>
  <c r="CU27" i="6"/>
  <c r="CT27" i="6"/>
  <c r="CQ27" i="6"/>
  <c r="CP27" i="6"/>
  <c r="CO27" i="6"/>
  <c r="CL27" i="6"/>
  <c r="CK27" i="6"/>
  <c r="CJ27" i="6"/>
  <c r="CG27" i="6"/>
  <c r="CF27" i="6"/>
  <c r="CE27" i="6"/>
  <c r="CB27" i="6"/>
  <c r="CA27" i="6"/>
  <c r="BZ27" i="6"/>
  <c r="BY27" i="6"/>
  <c r="BX27" i="6"/>
  <c r="BW27" i="6"/>
  <c r="BV27" i="6"/>
  <c r="BU27" i="6"/>
  <c r="BT27" i="6"/>
  <c r="BS27" i="6"/>
  <c r="BR27" i="6"/>
  <c r="BQ27" i="6"/>
  <c r="BP27" i="6"/>
  <c r="BO27" i="6"/>
  <c r="BN27" i="6"/>
  <c r="BM27" i="6"/>
  <c r="BL27" i="6"/>
  <c r="BK27" i="6"/>
  <c r="BJ27" i="6"/>
  <c r="BI27" i="6"/>
  <c r="BH27" i="6"/>
  <c r="BG27" i="6"/>
  <c r="BF27" i="6"/>
  <c r="BD27" i="6"/>
  <c r="BB27" i="6"/>
  <c r="AZ27" i="6"/>
  <c r="AY27" i="6"/>
  <c r="AX27" i="6"/>
  <c r="AW27" i="6"/>
  <c r="AV27" i="6"/>
  <c r="AU27"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D27" i="6"/>
  <c r="B27" i="6"/>
  <c r="DF26" i="6"/>
  <c r="DE26" i="6"/>
  <c r="DD26" i="6"/>
  <c r="DA26" i="6"/>
  <c r="CZ26" i="6"/>
  <c r="CY26" i="6"/>
  <c r="CV26" i="6"/>
  <c r="CU26" i="6"/>
  <c r="CT26" i="6"/>
  <c r="CQ26" i="6"/>
  <c r="CP26" i="6"/>
  <c r="CO26" i="6"/>
  <c r="CL26" i="6"/>
  <c r="CK26" i="6"/>
  <c r="CJ26" i="6"/>
  <c r="CG26" i="6"/>
  <c r="CF26" i="6"/>
  <c r="CE26" i="6"/>
  <c r="CB26" i="6"/>
  <c r="CA26" i="6"/>
  <c r="BZ26" i="6"/>
  <c r="BY26" i="6"/>
  <c r="BX26" i="6"/>
  <c r="BW26" i="6"/>
  <c r="BV26" i="6"/>
  <c r="BU26" i="6"/>
  <c r="BT26" i="6"/>
  <c r="BS26" i="6"/>
  <c r="BR26" i="6"/>
  <c r="BQ26" i="6"/>
  <c r="BP26" i="6"/>
  <c r="BO26" i="6"/>
  <c r="BN26" i="6"/>
  <c r="BM26" i="6"/>
  <c r="BL26" i="6"/>
  <c r="BK26" i="6"/>
  <c r="BJ26" i="6"/>
  <c r="BI26" i="6"/>
  <c r="BH26" i="6"/>
  <c r="BG26" i="6"/>
  <c r="BF26" i="6"/>
  <c r="BD26" i="6"/>
  <c r="BB26" i="6"/>
  <c r="AZ26" i="6"/>
  <c r="AY26" i="6"/>
  <c r="AX26" i="6"/>
  <c r="AW26" i="6"/>
  <c r="AV26" i="6"/>
  <c r="AU26"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D26" i="6"/>
  <c r="B26" i="6"/>
  <c r="DF25" i="6"/>
  <c r="DE25" i="6"/>
  <c r="DD25" i="6"/>
  <c r="DA25" i="6"/>
  <c r="CZ25" i="6"/>
  <c r="CY25" i="6"/>
  <c r="CV25" i="6"/>
  <c r="CU25" i="6"/>
  <c r="CT25" i="6"/>
  <c r="CQ25" i="6"/>
  <c r="CP25" i="6"/>
  <c r="CO25" i="6"/>
  <c r="CL25" i="6"/>
  <c r="CK25" i="6"/>
  <c r="CJ25" i="6"/>
  <c r="CG25" i="6"/>
  <c r="CF25" i="6"/>
  <c r="CE25" i="6"/>
  <c r="CB25" i="6"/>
  <c r="CA25" i="6"/>
  <c r="BZ25" i="6"/>
  <c r="BY25" i="6"/>
  <c r="BX25" i="6"/>
  <c r="BW25" i="6"/>
  <c r="BV25" i="6"/>
  <c r="BU25" i="6"/>
  <c r="BT25" i="6"/>
  <c r="BS25" i="6"/>
  <c r="BR25" i="6"/>
  <c r="BQ25" i="6"/>
  <c r="BP25" i="6"/>
  <c r="BO25" i="6"/>
  <c r="BN25" i="6"/>
  <c r="BM25" i="6"/>
  <c r="BL25" i="6"/>
  <c r="BK25" i="6"/>
  <c r="BJ25" i="6"/>
  <c r="BI25" i="6"/>
  <c r="BH25" i="6"/>
  <c r="BG25" i="6"/>
  <c r="BF25" i="6"/>
  <c r="BD25" i="6"/>
  <c r="BB25" i="6"/>
  <c r="BA25" i="6"/>
  <c r="AZ25" i="6"/>
  <c r="AY25" i="6"/>
  <c r="AX25" i="6"/>
  <c r="AW25" i="6"/>
  <c r="AV25" i="6"/>
  <c r="AU25"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D25" i="6"/>
  <c r="B25" i="6"/>
  <c r="DF24" i="6"/>
  <c r="DE24" i="6"/>
  <c r="DD24" i="6"/>
  <c r="DA24" i="6"/>
  <c r="CZ24" i="6"/>
  <c r="CY24" i="6"/>
  <c r="CV24" i="6"/>
  <c r="CU24" i="6"/>
  <c r="CT24" i="6"/>
  <c r="CQ24" i="6"/>
  <c r="CP24" i="6"/>
  <c r="CO24" i="6"/>
  <c r="CL24" i="6"/>
  <c r="CK24" i="6"/>
  <c r="CJ24" i="6"/>
  <c r="CG24" i="6"/>
  <c r="CF24" i="6"/>
  <c r="CE24" i="6"/>
  <c r="CB24" i="6"/>
  <c r="CA24" i="6"/>
  <c r="BZ24" i="6"/>
  <c r="BY24" i="6"/>
  <c r="BX24" i="6"/>
  <c r="BW24" i="6"/>
  <c r="BV24" i="6"/>
  <c r="BU24" i="6"/>
  <c r="BT24" i="6"/>
  <c r="BS24" i="6"/>
  <c r="BR24" i="6"/>
  <c r="BQ24" i="6"/>
  <c r="BP24" i="6"/>
  <c r="BO24" i="6"/>
  <c r="BN24" i="6"/>
  <c r="BM24" i="6"/>
  <c r="BL24" i="6"/>
  <c r="BK24" i="6"/>
  <c r="BJ24" i="6"/>
  <c r="BI24" i="6"/>
  <c r="BH24" i="6"/>
  <c r="BG24" i="6"/>
  <c r="BF24" i="6"/>
  <c r="BE24" i="6"/>
  <c r="BD24" i="6"/>
  <c r="BC24" i="6"/>
  <c r="BB24" i="6"/>
  <c r="BA24" i="6"/>
  <c r="AZ24" i="6"/>
  <c r="AY24" i="6"/>
  <c r="AX24" i="6"/>
  <c r="AW24" i="6"/>
  <c r="AV24" i="6"/>
  <c r="AU24"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D24" i="6"/>
  <c r="B24" i="6"/>
  <c r="DF23" i="6"/>
  <c r="DE23" i="6"/>
  <c r="DD23" i="6"/>
  <c r="DA23" i="6"/>
  <c r="CZ23" i="6"/>
  <c r="CY23" i="6"/>
  <c r="CV23" i="6"/>
  <c r="CU23" i="6"/>
  <c r="CT23" i="6"/>
  <c r="CQ23" i="6"/>
  <c r="CP23" i="6"/>
  <c r="CO23" i="6"/>
  <c r="CL23" i="6"/>
  <c r="CK23" i="6"/>
  <c r="CJ23" i="6"/>
  <c r="CG23" i="6"/>
  <c r="CF23" i="6"/>
  <c r="CE23" i="6"/>
  <c r="CB23" i="6"/>
  <c r="CA23" i="6"/>
  <c r="BZ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D23" i="6"/>
  <c r="B23" i="6"/>
  <c r="DF22" i="6"/>
  <c r="DE22" i="6"/>
  <c r="DD22" i="6"/>
  <c r="DA22" i="6"/>
  <c r="CZ22" i="6"/>
  <c r="CY22" i="6"/>
  <c r="CV22" i="6"/>
  <c r="CU22" i="6"/>
  <c r="CT22" i="6"/>
  <c r="CQ22" i="6"/>
  <c r="CP22" i="6"/>
  <c r="CO22" i="6"/>
  <c r="CL22" i="6"/>
  <c r="CK22" i="6"/>
  <c r="CJ22" i="6"/>
  <c r="CG22" i="6"/>
  <c r="CF22" i="6"/>
  <c r="CE22" i="6"/>
  <c r="CB22" i="6"/>
  <c r="CA22" i="6"/>
  <c r="BZ22" i="6"/>
  <c r="BY22" i="6"/>
  <c r="BX22" i="6"/>
  <c r="BW22" i="6"/>
  <c r="BV22" i="6"/>
  <c r="BU22" i="6"/>
  <c r="BT22" i="6"/>
  <c r="BS22" i="6"/>
  <c r="BR22" i="6"/>
  <c r="BQ22" i="6"/>
  <c r="BP22" i="6"/>
  <c r="BO22" i="6"/>
  <c r="BN22" i="6"/>
  <c r="BM22" i="6"/>
  <c r="BL22" i="6"/>
  <c r="BK22" i="6"/>
  <c r="BJ22" i="6"/>
  <c r="BI22" i="6"/>
  <c r="BH22" i="6"/>
  <c r="BG22" i="6"/>
  <c r="BF22" i="6"/>
  <c r="BE22" i="6"/>
  <c r="BD22" i="6"/>
  <c r="BC22" i="6"/>
  <c r="BB22" i="6"/>
  <c r="BA22" i="6"/>
  <c r="AZ22" i="6"/>
  <c r="AY22" i="6"/>
  <c r="AX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D22" i="6"/>
  <c r="B22" i="6"/>
  <c r="DF21" i="6"/>
  <c r="DE21" i="6"/>
  <c r="DD21" i="6"/>
  <c r="DA21" i="6"/>
  <c r="CZ21" i="6"/>
  <c r="CY21" i="6"/>
  <c r="CV21" i="6"/>
  <c r="CU21" i="6"/>
  <c r="CT21" i="6"/>
  <c r="CQ21" i="6"/>
  <c r="CP21" i="6"/>
  <c r="CO21" i="6"/>
  <c r="CL21" i="6"/>
  <c r="CK21" i="6"/>
  <c r="CJ21" i="6"/>
  <c r="CG21" i="6"/>
  <c r="CF21" i="6"/>
  <c r="CE21" i="6"/>
  <c r="CB21" i="6"/>
  <c r="CA21" i="6"/>
  <c r="BZ21" i="6"/>
  <c r="BY21" i="6"/>
  <c r="BX21" i="6"/>
  <c r="BW21" i="6"/>
  <c r="BV21" i="6"/>
  <c r="BU21" i="6"/>
  <c r="BT21" i="6"/>
  <c r="BS21" i="6"/>
  <c r="BR21" i="6"/>
  <c r="BQ21" i="6"/>
  <c r="BP21" i="6"/>
  <c r="BO21" i="6"/>
  <c r="BN21" i="6"/>
  <c r="BM21" i="6"/>
  <c r="BL21" i="6"/>
  <c r="BK21" i="6"/>
  <c r="BJ21" i="6"/>
  <c r="BI21" i="6"/>
  <c r="BH21" i="6"/>
  <c r="BG21" i="6"/>
  <c r="BF21" i="6"/>
  <c r="BE21" i="6"/>
  <c r="BD21" i="6"/>
  <c r="BC21" i="6"/>
  <c r="BB21" i="6"/>
  <c r="BA21" i="6"/>
  <c r="AZ21" i="6"/>
  <c r="AY21" i="6"/>
  <c r="AX21" i="6"/>
  <c r="AW21" i="6"/>
  <c r="AV21" i="6"/>
  <c r="AU21"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D21" i="6"/>
  <c r="B21" i="6"/>
  <c r="DF20" i="6"/>
  <c r="DE20" i="6"/>
  <c r="DD20" i="6"/>
  <c r="DA20" i="6"/>
  <c r="CZ20" i="6"/>
  <c r="CY20" i="6"/>
  <c r="CV20" i="6"/>
  <c r="CU20" i="6"/>
  <c r="CT20" i="6"/>
  <c r="CQ20" i="6"/>
  <c r="CP20" i="6"/>
  <c r="CO20" i="6"/>
  <c r="CL20" i="6"/>
  <c r="CK20" i="6"/>
  <c r="CJ20" i="6"/>
  <c r="CG20" i="6"/>
  <c r="CF20" i="6"/>
  <c r="CE20" i="6"/>
  <c r="CB20" i="6"/>
  <c r="CA20" i="6"/>
  <c r="BZ20" i="6"/>
  <c r="BY20" i="6"/>
  <c r="BX20" i="6"/>
  <c r="BW20" i="6"/>
  <c r="BV20" i="6"/>
  <c r="BU20" i="6"/>
  <c r="BT20" i="6"/>
  <c r="BS20" i="6"/>
  <c r="BR20" i="6"/>
  <c r="BQ20" i="6"/>
  <c r="BP20" i="6"/>
  <c r="BO20" i="6"/>
  <c r="BN20" i="6"/>
  <c r="BM20" i="6"/>
  <c r="BL20" i="6"/>
  <c r="BK20" i="6"/>
  <c r="BJ20" i="6"/>
  <c r="BI20" i="6"/>
  <c r="BH20" i="6"/>
  <c r="BG20" i="6"/>
  <c r="BF20" i="6"/>
  <c r="BE20" i="6"/>
  <c r="BD20" i="6"/>
  <c r="BC20" i="6"/>
  <c r="BB20" i="6"/>
  <c r="BA20" i="6"/>
  <c r="AZ20" i="6"/>
  <c r="AY20" i="6"/>
  <c r="AX20" i="6"/>
  <c r="AW20" i="6"/>
  <c r="AV20" i="6"/>
  <c r="AU20"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D20" i="6"/>
  <c r="B20" i="6"/>
  <c r="DF19" i="6"/>
  <c r="DE19" i="6"/>
  <c r="DD19" i="6"/>
  <c r="DA19" i="6"/>
  <c r="CZ19" i="6"/>
  <c r="CY19" i="6"/>
  <c r="CV19" i="6"/>
  <c r="CU19" i="6"/>
  <c r="CT19" i="6"/>
  <c r="CQ19" i="6"/>
  <c r="CP19" i="6"/>
  <c r="CO19" i="6"/>
  <c r="CL19" i="6"/>
  <c r="CK19" i="6"/>
  <c r="CJ19" i="6"/>
  <c r="CG19" i="6"/>
  <c r="CF19" i="6"/>
  <c r="CE19" i="6"/>
  <c r="CB19" i="6"/>
  <c r="CA19" i="6"/>
  <c r="BZ19" i="6"/>
  <c r="BY19" i="6"/>
  <c r="BX19" i="6"/>
  <c r="BW19" i="6"/>
  <c r="BV19" i="6"/>
  <c r="BU19" i="6"/>
  <c r="BT19" i="6"/>
  <c r="BS19" i="6"/>
  <c r="BR19" i="6"/>
  <c r="BQ19" i="6"/>
  <c r="BP19" i="6"/>
  <c r="BO19" i="6"/>
  <c r="BN19" i="6"/>
  <c r="BM19" i="6"/>
  <c r="BL19" i="6"/>
  <c r="BK19" i="6"/>
  <c r="BJ19" i="6"/>
  <c r="BI19" i="6"/>
  <c r="BH19" i="6"/>
  <c r="BG19" i="6"/>
  <c r="BF19" i="6"/>
  <c r="BE19" i="6"/>
  <c r="BD19" i="6"/>
  <c r="BC19" i="6"/>
  <c r="BB19" i="6"/>
  <c r="BA19" i="6"/>
  <c r="AZ19" i="6"/>
  <c r="AY19" i="6"/>
  <c r="AX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D19" i="6"/>
  <c r="B19" i="6"/>
  <c r="DF18" i="6"/>
  <c r="DE18" i="6"/>
  <c r="DD18" i="6"/>
  <c r="DA18" i="6"/>
  <c r="CZ18" i="6"/>
  <c r="CY18" i="6"/>
  <c r="CV18" i="6"/>
  <c r="CU18" i="6"/>
  <c r="CT18" i="6"/>
  <c r="CQ18" i="6"/>
  <c r="CP18" i="6"/>
  <c r="CO18" i="6"/>
  <c r="CL18" i="6"/>
  <c r="CK18" i="6"/>
  <c r="CJ18" i="6"/>
  <c r="CG18" i="6"/>
  <c r="CF18" i="6"/>
  <c r="CE18" i="6"/>
  <c r="CB18" i="6"/>
  <c r="CA18" i="6"/>
  <c r="BZ18" i="6"/>
  <c r="BY18" i="6"/>
  <c r="BX18" i="6"/>
  <c r="BW18" i="6"/>
  <c r="BV18" i="6"/>
  <c r="BU18" i="6"/>
  <c r="BT18" i="6"/>
  <c r="BS18" i="6"/>
  <c r="BR18" i="6"/>
  <c r="BQ18" i="6"/>
  <c r="BP18" i="6"/>
  <c r="BO18" i="6"/>
  <c r="BN18" i="6"/>
  <c r="BM18" i="6"/>
  <c r="BL18" i="6"/>
  <c r="BK18" i="6"/>
  <c r="BJ18" i="6"/>
  <c r="BI18" i="6"/>
  <c r="BH18" i="6"/>
  <c r="BG18" i="6"/>
  <c r="BF18" i="6"/>
  <c r="BE18" i="6"/>
  <c r="BD18" i="6"/>
  <c r="BC18" i="6"/>
  <c r="BB18" i="6"/>
  <c r="BA18" i="6"/>
  <c r="AZ18" i="6"/>
  <c r="AY18" i="6"/>
  <c r="AX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D18" i="6"/>
  <c r="B18" i="6"/>
  <c r="DF17" i="6"/>
  <c r="DE17" i="6"/>
  <c r="DD17" i="6"/>
  <c r="DA17" i="6"/>
  <c r="CZ17" i="6"/>
  <c r="CY17" i="6"/>
  <c r="CV17" i="6"/>
  <c r="CU17" i="6"/>
  <c r="CT17" i="6"/>
  <c r="CQ17" i="6"/>
  <c r="CP17" i="6"/>
  <c r="CO17" i="6"/>
  <c r="CL17" i="6"/>
  <c r="CK17" i="6"/>
  <c r="CJ17" i="6"/>
  <c r="CG17" i="6"/>
  <c r="CF17" i="6"/>
  <c r="CE17" i="6"/>
  <c r="CB17" i="6"/>
  <c r="CA17" i="6"/>
  <c r="BZ17" i="6"/>
  <c r="BY17" i="6"/>
  <c r="BX17" i="6"/>
  <c r="BW17" i="6"/>
  <c r="BV17" i="6"/>
  <c r="BU17" i="6"/>
  <c r="BT17" i="6"/>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D17" i="6"/>
  <c r="B17" i="6"/>
  <c r="DF16" i="6"/>
  <c r="DE16" i="6"/>
  <c r="DD16" i="6"/>
  <c r="DA16" i="6"/>
  <c r="CZ16" i="6"/>
  <c r="CY16" i="6"/>
  <c r="CV16" i="6"/>
  <c r="CU16" i="6"/>
  <c r="CT16" i="6"/>
  <c r="CQ16" i="6"/>
  <c r="CP16" i="6"/>
  <c r="CO16" i="6"/>
  <c r="CL16" i="6"/>
  <c r="CK16" i="6"/>
  <c r="CJ16" i="6"/>
  <c r="CG16" i="6"/>
  <c r="CF16" i="6"/>
  <c r="CE16" i="6"/>
  <c r="CB16" i="6"/>
  <c r="CA16" i="6"/>
  <c r="BZ16" i="6"/>
  <c r="BY16" i="6"/>
  <c r="BX16" i="6"/>
  <c r="BW16" i="6"/>
  <c r="BV16" i="6"/>
  <c r="BU16" i="6"/>
  <c r="BT16" i="6"/>
  <c r="BS16" i="6"/>
  <c r="BR16" i="6"/>
  <c r="BQ16" i="6"/>
  <c r="BP16" i="6"/>
  <c r="BO16" i="6"/>
  <c r="BN16" i="6"/>
  <c r="BM16" i="6"/>
  <c r="BL16" i="6"/>
  <c r="BK16" i="6"/>
  <c r="BJ16" i="6"/>
  <c r="BI16" i="6"/>
  <c r="BH16" i="6"/>
  <c r="BG16" i="6"/>
  <c r="BF16" i="6"/>
  <c r="BE16" i="6"/>
  <c r="BD16" i="6"/>
  <c r="BC16" i="6"/>
  <c r="BB16" i="6"/>
  <c r="BA16" i="6"/>
  <c r="AZ16" i="6"/>
  <c r="AY16" i="6"/>
  <c r="AX16" i="6"/>
  <c r="AW16" i="6"/>
  <c r="AV16" i="6"/>
  <c r="AU16"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D16" i="6"/>
  <c r="B16" i="6"/>
  <c r="DF15" i="6"/>
  <c r="DE15" i="6"/>
  <c r="DD15" i="6"/>
  <c r="DA15" i="6"/>
  <c r="CZ15" i="6"/>
  <c r="CY15" i="6"/>
  <c r="CV15" i="6"/>
  <c r="CU15" i="6"/>
  <c r="CT15" i="6"/>
  <c r="CQ15" i="6"/>
  <c r="CP15" i="6"/>
  <c r="CO15" i="6"/>
  <c r="CL15" i="6"/>
  <c r="CK15" i="6"/>
  <c r="CJ15" i="6"/>
  <c r="CG15" i="6"/>
  <c r="CF15" i="6"/>
  <c r="CE15" i="6"/>
  <c r="CB15" i="6"/>
  <c r="CA15" i="6"/>
  <c r="BZ15" i="6"/>
  <c r="BY15" i="6"/>
  <c r="BX15" i="6"/>
  <c r="BW15" i="6"/>
  <c r="BV15" i="6"/>
  <c r="BU15" i="6"/>
  <c r="BT15" i="6"/>
  <c r="BS15" i="6"/>
  <c r="BR15" i="6"/>
  <c r="BQ15" i="6"/>
  <c r="BP15" i="6"/>
  <c r="BO15" i="6"/>
  <c r="BN15" i="6"/>
  <c r="BM15" i="6"/>
  <c r="BL15" i="6"/>
  <c r="BK15" i="6"/>
  <c r="BJ15" i="6"/>
  <c r="BI15" i="6"/>
  <c r="BH15" i="6"/>
  <c r="BG15" i="6"/>
  <c r="BF15" i="6"/>
  <c r="BE15" i="6"/>
  <c r="BD15" i="6"/>
  <c r="BC15" i="6"/>
  <c r="BB15" i="6"/>
  <c r="BA15" i="6"/>
  <c r="AZ15" i="6"/>
  <c r="AY15" i="6"/>
  <c r="AX15" i="6"/>
  <c r="AW15" i="6"/>
  <c r="AV15" i="6"/>
  <c r="AU15"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D15" i="6"/>
  <c r="B15" i="6"/>
  <c r="DF14" i="6"/>
  <c r="DE14" i="6"/>
  <c r="DD14" i="6"/>
  <c r="DA14" i="6"/>
  <c r="CZ14" i="6"/>
  <c r="CY14" i="6"/>
  <c r="CV14" i="6"/>
  <c r="CU14" i="6"/>
  <c r="CT14" i="6"/>
  <c r="CQ14" i="6"/>
  <c r="CP14" i="6"/>
  <c r="CO14" i="6"/>
  <c r="CL14" i="6"/>
  <c r="CK14" i="6"/>
  <c r="CJ14" i="6"/>
  <c r="CG14" i="6"/>
  <c r="CF14" i="6"/>
  <c r="CE14" i="6"/>
  <c r="CB14" i="6"/>
  <c r="CA14" i="6"/>
  <c r="BZ14" i="6"/>
  <c r="BY14" i="6"/>
  <c r="BX14" i="6"/>
  <c r="BW14" i="6"/>
  <c r="BV14" i="6"/>
  <c r="BU14" i="6"/>
  <c r="BT14"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D14" i="6"/>
  <c r="B14" i="6"/>
  <c r="DF13" i="6"/>
  <c r="DE13" i="6"/>
  <c r="DD13" i="6"/>
  <c r="DA13" i="6"/>
  <c r="CZ13" i="6"/>
  <c r="CY13" i="6"/>
  <c r="CV13" i="6"/>
  <c r="CU13" i="6"/>
  <c r="CT13" i="6"/>
  <c r="CQ13" i="6"/>
  <c r="CP13" i="6"/>
  <c r="CO13" i="6"/>
  <c r="CL13" i="6"/>
  <c r="CK13" i="6"/>
  <c r="CJ13" i="6"/>
  <c r="CG13" i="6"/>
  <c r="CF13" i="6"/>
  <c r="CE13" i="6"/>
  <c r="CB13" i="6"/>
  <c r="CA13" i="6"/>
  <c r="BZ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D13" i="6"/>
  <c r="B13" i="6"/>
  <c r="DF12" i="6"/>
  <c r="DE12" i="6"/>
  <c r="DD12" i="6"/>
  <c r="DA12" i="6"/>
  <c r="CZ12" i="6"/>
  <c r="CY12" i="6"/>
  <c r="CV12" i="6"/>
  <c r="CU12" i="6"/>
  <c r="CT12" i="6"/>
  <c r="CQ12" i="6"/>
  <c r="CP12" i="6"/>
  <c r="CO12" i="6"/>
  <c r="CL12" i="6"/>
  <c r="CK12" i="6"/>
  <c r="CJ12" i="6"/>
  <c r="CG12" i="6"/>
  <c r="CF12" i="6"/>
  <c r="CE12" i="6"/>
  <c r="CB12" i="6"/>
  <c r="CA12" i="6"/>
  <c r="BZ12" i="6"/>
  <c r="BY12" i="6"/>
  <c r="BX12" i="6"/>
  <c r="BW12" i="6"/>
  <c r="BV12" i="6"/>
  <c r="BU12" i="6"/>
  <c r="BT12"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D12" i="6"/>
  <c r="B12" i="6"/>
  <c r="DF11" i="6"/>
  <c r="DE11" i="6"/>
  <c r="DD11" i="6"/>
  <c r="DA11" i="6"/>
  <c r="CZ11" i="6"/>
  <c r="CY11" i="6"/>
  <c r="CV11" i="6"/>
  <c r="CU11" i="6"/>
  <c r="CT11" i="6"/>
  <c r="CQ11" i="6"/>
  <c r="CP11" i="6"/>
  <c r="CO11" i="6"/>
  <c r="CL11" i="6"/>
  <c r="CK11" i="6"/>
  <c r="CJ11" i="6"/>
  <c r="CG11" i="6"/>
  <c r="CF11" i="6"/>
  <c r="CE11" i="6"/>
  <c r="CB11" i="6"/>
  <c r="CA11" i="6"/>
  <c r="BZ11" i="6"/>
  <c r="BY11" i="6"/>
  <c r="BX11" i="6"/>
  <c r="BW11" i="6"/>
  <c r="BV11" i="6"/>
  <c r="BU11" i="6"/>
  <c r="BT11" i="6"/>
  <c r="BS11" i="6"/>
  <c r="BR11" i="6"/>
  <c r="BQ11" i="6"/>
  <c r="BP11" i="6"/>
  <c r="BO11" i="6"/>
  <c r="BN11" i="6"/>
  <c r="BM11" i="6"/>
  <c r="BL11" i="6"/>
  <c r="BK11" i="6"/>
  <c r="BJ11" i="6"/>
  <c r="BI11" i="6"/>
  <c r="BH11" i="6"/>
  <c r="BG11" i="6"/>
  <c r="BF11" i="6"/>
  <c r="BE11" i="6"/>
  <c r="BD11" i="6"/>
  <c r="BC11" i="6"/>
  <c r="BB11" i="6"/>
  <c r="BA11" i="6"/>
  <c r="AZ11" i="6"/>
  <c r="AY11" i="6"/>
  <c r="AX11" i="6"/>
  <c r="AW11" i="6"/>
  <c r="AV11" i="6"/>
  <c r="AU11" i="6"/>
  <c r="AT11" i="6"/>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S11" i="6"/>
  <c r="D11" i="6"/>
  <c r="B11" i="6"/>
  <c r="DF10" i="6"/>
  <c r="DE10" i="6"/>
  <c r="DD10" i="6"/>
  <c r="DA10" i="6"/>
  <c r="CZ10" i="6"/>
  <c r="CY10" i="6"/>
  <c r="CV10" i="6"/>
  <c r="CU10" i="6"/>
  <c r="CT10" i="6"/>
  <c r="CQ10" i="6"/>
  <c r="CP10" i="6"/>
  <c r="CO10" i="6"/>
  <c r="CL10" i="6"/>
  <c r="CK10" i="6"/>
  <c r="CJ10" i="6"/>
  <c r="CG10" i="6"/>
  <c r="CF10" i="6"/>
  <c r="CE10" i="6"/>
  <c r="CB10" i="6"/>
  <c r="CA10" i="6"/>
  <c r="BZ10" i="6"/>
  <c r="BY10" i="6"/>
  <c r="BX10" i="6"/>
  <c r="BW10" i="6"/>
  <c r="BV10" i="6"/>
  <c r="BU10" i="6"/>
  <c r="BT10" i="6"/>
  <c r="BS10" i="6"/>
  <c r="BR10" i="6"/>
  <c r="BQ10" i="6"/>
  <c r="BP10" i="6"/>
  <c r="BO10" i="6"/>
  <c r="BN10" i="6"/>
  <c r="BM10" i="6"/>
  <c r="BL10" i="6"/>
  <c r="BK10" i="6"/>
  <c r="BJ10" i="6"/>
  <c r="BI10" i="6"/>
  <c r="BH10" i="6"/>
  <c r="BG10" i="6"/>
  <c r="BF10" i="6"/>
  <c r="BE10" i="6"/>
  <c r="BD10" i="6"/>
  <c r="BC10" i="6"/>
  <c r="BB10" i="6"/>
  <c r="BA10" i="6"/>
  <c r="AZ10" i="6"/>
  <c r="AY10" i="6"/>
  <c r="AX10" i="6"/>
  <c r="AW10" i="6"/>
  <c r="AV10" i="6"/>
  <c r="AU10" i="6"/>
  <c r="AT10" i="6"/>
  <c r="AS10" i="6"/>
  <c r="AR10" i="6"/>
  <c r="AQ10" i="6"/>
  <c r="AP10" i="6"/>
  <c r="AO10" i="6"/>
  <c r="AN10" i="6"/>
  <c r="AM10" i="6"/>
  <c r="AL10" i="6"/>
  <c r="AK10" i="6"/>
  <c r="AJ10" i="6"/>
  <c r="AI10" i="6"/>
  <c r="AH10" i="6"/>
  <c r="AG10" i="6"/>
  <c r="AF10" i="6"/>
  <c r="AE10" i="6"/>
  <c r="AD10" i="6"/>
  <c r="AC10" i="6"/>
  <c r="AB10" i="6"/>
  <c r="AA10" i="6"/>
  <c r="Z10" i="6"/>
  <c r="Y10" i="6"/>
  <c r="X10" i="6"/>
  <c r="W10" i="6"/>
  <c r="V10" i="6"/>
  <c r="U10" i="6"/>
  <c r="T10" i="6"/>
  <c r="S10" i="6"/>
  <c r="D10" i="6"/>
  <c r="B10" i="6"/>
  <c r="DF9" i="6"/>
  <c r="DE9" i="6"/>
  <c r="DA9" i="6"/>
  <c r="CZ9" i="6"/>
  <c r="CY9" i="6"/>
  <c r="CV9" i="6"/>
  <c r="CU9" i="6"/>
  <c r="CT9" i="6"/>
  <c r="CQ9" i="6"/>
  <c r="CP9" i="6"/>
  <c r="CO9" i="6"/>
  <c r="CL9" i="6"/>
  <c r="CK9" i="6"/>
  <c r="CJ9" i="6"/>
  <c r="CG9" i="6"/>
  <c r="CF9" i="6"/>
  <c r="CE9" i="6"/>
  <c r="CB9" i="6"/>
  <c r="CA9" i="6"/>
  <c r="BZ9" i="6"/>
  <c r="BY9" i="6"/>
  <c r="BX9" i="6"/>
  <c r="BW9" i="6"/>
  <c r="BV9" i="6"/>
  <c r="BU9" i="6"/>
  <c r="BT9" i="6"/>
  <c r="BS9" i="6"/>
  <c r="BR9" i="6"/>
  <c r="BQ9" i="6"/>
  <c r="BP9" i="6"/>
  <c r="BO9" i="6"/>
  <c r="BN9" i="6"/>
  <c r="BM9" i="6"/>
  <c r="BL9" i="6"/>
  <c r="BK9" i="6"/>
  <c r="BJ9" i="6"/>
  <c r="BI9" i="6"/>
  <c r="BH9" i="6"/>
  <c r="BG9" i="6"/>
  <c r="BF9" i="6"/>
  <c r="BE9" i="6"/>
  <c r="BD9" i="6"/>
  <c r="BC9" i="6"/>
  <c r="BB9" i="6"/>
  <c r="BA9" i="6"/>
  <c r="AZ9" i="6"/>
  <c r="AY9" i="6"/>
  <c r="AX9" i="6"/>
  <c r="AW9" i="6"/>
  <c r="AV9" i="6"/>
  <c r="AU9" i="6"/>
  <c r="AT9" i="6"/>
  <c r="AS9" i="6"/>
  <c r="AR9" i="6"/>
  <c r="AQ9" i="6"/>
  <c r="AP9" i="6"/>
  <c r="AO9" i="6"/>
  <c r="AN9" i="6"/>
  <c r="AM9" i="6"/>
  <c r="AL9" i="6"/>
  <c r="AK9" i="6"/>
  <c r="AJ9" i="6"/>
  <c r="AH9" i="6"/>
  <c r="AG9" i="6"/>
  <c r="AF9" i="6"/>
  <c r="AE9" i="6"/>
  <c r="AD9" i="6"/>
  <c r="AC9" i="6"/>
  <c r="AB9" i="6"/>
  <c r="AA9" i="6"/>
  <c r="Z9" i="6"/>
  <c r="Y9" i="6"/>
  <c r="X9" i="6"/>
  <c r="W9" i="6"/>
  <c r="V9" i="6"/>
  <c r="U9" i="6"/>
  <c r="T9" i="6"/>
  <c r="S9" i="6"/>
  <c r="D9" i="6"/>
  <c r="B9" i="6"/>
  <c r="DF8" i="6"/>
  <c r="DE8" i="6"/>
  <c r="DD8" i="6"/>
  <c r="DA8" i="6"/>
  <c r="CZ8" i="6"/>
  <c r="CY8" i="6"/>
  <c r="CV8" i="6"/>
  <c r="CU8" i="6"/>
  <c r="CT8" i="6"/>
  <c r="CQ8" i="6"/>
  <c r="CP8" i="6"/>
  <c r="CO8" i="6"/>
  <c r="CL8" i="6"/>
  <c r="CK8" i="6"/>
  <c r="CJ8" i="6"/>
  <c r="CG8" i="6"/>
  <c r="CF8" i="6"/>
  <c r="CE8" i="6"/>
  <c r="CB8" i="6"/>
  <c r="CA8" i="6"/>
  <c r="BZ8" i="6"/>
  <c r="BY8" i="6"/>
  <c r="BX8" i="6"/>
  <c r="BW8" i="6"/>
  <c r="BV8" i="6"/>
  <c r="BU8" i="6"/>
  <c r="BT8" i="6"/>
  <c r="BS8" i="6"/>
  <c r="BR8" i="6"/>
  <c r="BQ8" i="6"/>
  <c r="BP8" i="6"/>
  <c r="BO8" i="6"/>
  <c r="BN8" i="6"/>
  <c r="BM8" i="6"/>
  <c r="BL8" i="6"/>
  <c r="BK8" i="6"/>
  <c r="BJ8" i="6"/>
  <c r="BI8" i="6"/>
  <c r="BH8" i="6"/>
  <c r="BG8" i="6"/>
  <c r="BF8" i="6"/>
  <c r="BE8" i="6"/>
  <c r="BD8" i="6"/>
  <c r="BC8" i="6"/>
  <c r="BB8" i="6"/>
  <c r="BA8" i="6"/>
  <c r="AZ8" i="6"/>
  <c r="AY8" i="6"/>
  <c r="AX8" i="6"/>
  <c r="AW8" i="6"/>
  <c r="AV8" i="6"/>
  <c r="AU8" i="6"/>
  <c r="AT8" i="6"/>
  <c r="AS8" i="6"/>
  <c r="AR8" i="6"/>
  <c r="AQ8" i="6"/>
  <c r="AP8" i="6"/>
  <c r="AO8" i="6"/>
  <c r="AN8" i="6"/>
  <c r="AM8" i="6"/>
  <c r="AL8" i="6"/>
  <c r="AK8" i="6"/>
  <c r="AJ8" i="6"/>
  <c r="AI8" i="6"/>
  <c r="AH8" i="6"/>
  <c r="AG8" i="6"/>
  <c r="AF8" i="6"/>
  <c r="AE8" i="6"/>
  <c r="AD8" i="6"/>
  <c r="AC8" i="6"/>
  <c r="AB8" i="6"/>
  <c r="AA8" i="6"/>
  <c r="Z8" i="6"/>
  <c r="Y8" i="6"/>
  <c r="X8" i="6"/>
  <c r="W8" i="6"/>
  <c r="V8" i="6"/>
  <c r="U8" i="6"/>
  <c r="T8" i="6"/>
  <c r="S8" i="6"/>
  <c r="D8" i="6"/>
  <c r="B8" i="6"/>
  <c r="DF7" i="6"/>
  <c r="DE7" i="6"/>
  <c r="DA7" i="6"/>
  <c r="CZ7" i="6"/>
  <c r="CY7" i="6"/>
  <c r="CV7" i="6"/>
  <c r="CU7" i="6"/>
  <c r="CT7" i="6"/>
  <c r="CQ7" i="6"/>
  <c r="CP7" i="6"/>
  <c r="CO7" i="6"/>
  <c r="CL7" i="6"/>
  <c r="CK7" i="6"/>
  <c r="CJ7" i="6"/>
  <c r="CG7" i="6"/>
  <c r="CF7" i="6"/>
  <c r="CE7" i="6"/>
  <c r="CB7" i="6"/>
  <c r="CA7" i="6"/>
  <c r="BZ7" i="6"/>
  <c r="BY7" i="6"/>
  <c r="BX7" i="6"/>
  <c r="BW7" i="6"/>
  <c r="BV7" i="6"/>
  <c r="BU7" i="6"/>
  <c r="BT7" i="6"/>
  <c r="BS7" i="6"/>
  <c r="BR7" i="6"/>
  <c r="BQ7" i="6"/>
  <c r="BP7" i="6"/>
  <c r="BO7" i="6"/>
  <c r="BN7" i="6"/>
  <c r="BM7" i="6"/>
  <c r="BL7" i="6"/>
  <c r="BK7" i="6"/>
  <c r="BJ7" i="6"/>
  <c r="BI7" i="6"/>
  <c r="BH7" i="6"/>
  <c r="BG7" i="6"/>
  <c r="BF7" i="6"/>
  <c r="BE7" i="6"/>
  <c r="BD7" i="6"/>
  <c r="BC7" i="6"/>
  <c r="BB7" i="6"/>
  <c r="BA7" i="6"/>
  <c r="AZ7" i="6"/>
  <c r="AY7" i="6"/>
  <c r="AX7" i="6"/>
  <c r="AW7" i="6"/>
  <c r="AV7" i="6"/>
  <c r="AU7" i="6"/>
  <c r="AT7" i="6"/>
  <c r="AS7" i="6"/>
  <c r="AR7" i="6"/>
  <c r="AQ7" i="6"/>
  <c r="AP7" i="6"/>
  <c r="AO7" i="6"/>
  <c r="AN7" i="6"/>
  <c r="AM7" i="6"/>
  <c r="AL7" i="6"/>
  <c r="AK7" i="6"/>
  <c r="AJ7" i="6"/>
  <c r="AH7" i="6"/>
  <c r="AG7" i="6"/>
  <c r="AF7" i="6"/>
  <c r="AE7" i="6"/>
  <c r="AD7" i="6"/>
  <c r="AC7" i="6"/>
  <c r="AB7" i="6"/>
  <c r="AA7" i="6"/>
  <c r="Z7" i="6"/>
  <c r="Y7" i="6"/>
  <c r="X7" i="6"/>
  <c r="W7" i="6"/>
  <c r="V7" i="6"/>
  <c r="U7" i="6"/>
  <c r="T7" i="6"/>
  <c r="S7" i="6"/>
  <c r="D7" i="6"/>
  <c r="B7" i="6"/>
  <c r="DF6" i="6"/>
  <c r="DE6" i="6"/>
  <c r="DA6" i="6"/>
  <c r="CZ6" i="6"/>
  <c r="CY6" i="6"/>
  <c r="CV6" i="6"/>
  <c r="CU6" i="6"/>
  <c r="CT6" i="6"/>
  <c r="CQ6" i="6"/>
  <c r="CP6" i="6"/>
  <c r="CO6" i="6"/>
  <c r="CL6" i="6"/>
  <c r="CK6" i="6"/>
  <c r="CJ6" i="6"/>
  <c r="CG6" i="6"/>
  <c r="CF6" i="6"/>
  <c r="CE6" i="6"/>
  <c r="CB6" i="6"/>
  <c r="CA6" i="6"/>
  <c r="BZ6" i="6"/>
  <c r="BY6" i="6"/>
  <c r="BX6" i="6"/>
  <c r="BW6" i="6"/>
  <c r="BV6" i="6"/>
  <c r="BU6" i="6"/>
  <c r="BT6" i="6"/>
  <c r="BS6" i="6"/>
  <c r="BR6" i="6"/>
  <c r="BQ6" i="6"/>
  <c r="BP6" i="6"/>
  <c r="BO6" i="6"/>
  <c r="BN6" i="6"/>
  <c r="BM6" i="6"/>
  <c r="BL6" i="6"/>
  <c r="BK6" i="6"/>
  <c r="BJ6" i="6"/>
  <c r="BI6" i="6"/>
  <c r="BH6" i="6"/>
  <c r="BG6" i="6"/>
  <c r="BF6" i="6"/>
  <c r="BE6" i="6"/>
  <c r="BD6" i="6"/>
  <c r="BC6" i="6"/>
  <c r="BB6" i="6"/>
  <c r="BA6" i="6"/>
  <c r="AZ6" i="6"/>
  <c r="AY6" i="6"/>
  <c r="AX6" i="6"/>
  <c r="AW6" i="6"/>
  <c r="AV6" i="6"/>
  <c r="AU6" i="6"/>
  <c r="AT6" i="6"/>
  <c r="AS6" i="6"/>
  <c r="AR6" i="6"/>
  <c r="AQ6" i="6"/>
  <c r="AP6" i="6"/>
  <c r="AO6" i="6"/>
  <c r="AN6" i="6"/>
  <c r="AM6" i="6"/>
  <c r="AL6" i="6"/>
  <c r="AK6" i="6"/>
  <c r="AJ6" i="6"/>
  <c r="AI6" i="6"/>
  <c r="AH6" i="6"/>
  <c r="AG6" i="6"/>
  <c r="AF6" i="6"/>
  <c r="AE6" i="6"/>
  <c r="AD6" i="6"/>
  <c r="AC6" i="6"/>
  <c r="AB6" i="6"/>
  <c r="AA6" i="6"/>
  <c r="Z6" i="6"/>
  <c r="X6" i="6"/>
  <c r="W6" i="6"/>
  <c r="V6" i="6"/>
  <c r="U6" i="6"/>
  <c r="T6" i="6"/>
  <c r="S6" i="6"/>
  <c r="D6" i="6"/>
  <c r="B6" i="6"/>
  <c r="DF5" i="6"/>
  <c r="DE5" i="6"/>
  <c r="DA5" i="6"/>
  <c r="CZ5" i="6"/>
  <c r="CY5" i="6"/>
  <c r="CV5" i="6"/>
  <c r="CU5" i="6"/>
  <c r="CT5" i="6"/>
  <c r="CQ5" i="6"/>
  <c r="CP5" i="6"/>
  <c r="CO5" i="6"/>
  <c r="CL5" i="6"/>
  <c r="CK5" i="6"/>
  <c r="CJ5" i="6"/>
  <c r="CG5" i="6"/>
  <c r="CF5" i="6"/>
  <c r="CE5" i="6"/>
  <c r="CB5" i="6"/>
  <c r="CA5" i="6"/>
  <c r="BZ5" i="6"/>
  <c r="BY5" i="6"/>
  <c r="BX5" i="6"/>
  <c r="BW5" i="6"/>
  <c r="BV5" i="6"/>
  <c r="BU5" i="6"/>
  <c r="BT5" i="6"/>
  <c r="BS5" i="6"/>
  <c r="BR5" i="6"/>
  <c r="BQ5" i="6"/>
  <c r="BP5" i="6"/>
  <c r="BO5" i="6"/>
  <c r="BN5" i="6"/>
  <c r="BM5" i="6"/>
  <c r="BL5" i="6"/>
  <c r="BK5" i="6"/>
  <c r="BJ5" i="6"/>
  <c r="BI5" i="6"/>
  <c r="BH5" i="6"/>
  <c r="BG5" i="6"/>
  <c r="BF5" i="6"/>
  <c r="BE5" i="6"/>
  <c r="BD5" i="6"/>
  <c r="BC5" i="6"/>
  <c r="BB5" i="6"/>
  <c r="BA5" i="6"/>
  <c r="AZ5" i="6"/>
  <c r="AY5" i="6"/>
  <c r="AX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D5" i="6"/>
  <c r="B5" i="6"/>
  <c r="DF4" i="6"/>
  <c r="DE4" i="6"/>
  <c r="DA4" i="6"/>
  <c r="CZ4" i="6"/>
  <c r="CY4" i="6"/>
  <c r="CV4" i="6"/>
  <c r="CU4" i="6"/>
  <c r="CT4" i="6"/>
  <c r="CQ4" i="6"/>
  <c r="CP4" i="6"/>
  <c r="CO4" i="6"/>
  <c r="CL4" i="6"/>
  <c r="CK4" i="6"/>
  <c r="CJ4" i="6"/>
  <c r="CG4" i="6"/>
  <c r="CF4" i="6"/>
  <c r="CE4" i="6"/>
  <c r="CB4" i="6"/>
  <c r="CA4" i="6"/>
  <c r="BZ4" i="6"/>
  <c r="BY4" i="6"/>
  <c r="BX4" i="6"/>
  <c r="BW4" i="6"/>
  <c r="BV4" i="6"/>
  <c r="BU4" i="6"/>
  <c r="BT4" i="6"/>
  <c r="BS4" i="6"/>
  <c r="BR4" i="6"/>
  <c r="BQ4" i="6"/>
  <c r="BP4" i="6"/>
  <c r="BO4" i="6"/>
  <c r="BN4" i="6"/>
  <c r="BM4" i="6"/>
  <c r="BL4" i="6"/>
  <c r="BK4" i="6"/>
  <c r="BJ4" i="6"/>
  <c r="BI4" i="6"/>
  <c r="BH4" i="6"/>
  <c r="BG4" i="6"/>
  <c r="BF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D4" i="6"/>
  <c r="B4" i="6"/>
  <c r="DF3" i="6"/>
  <c r="DE3" i="6"/>
  <c r="DD3" i="6"/>
  <c r="DA3" i="6"/>
  <c r="CZ3" i="6"/>
  <c r="CY3" i="6"/>
  <c r="CV3" i="6"/>
  <c r="CU3" i="6"/>
  <c r="CT3" i="6"/>
  <c r="CQ3" i="6"/>
  <c r="CP3" i="6"/>
  <c r="CO3" i="6"/>
  <c r="CL3" i="6"/>
  <c r="CK3" i="6"/>
  <c r="CJ3" i="6"/>
  <c r="CG3" i="6"/>
  <c r="CF3" i="6"/>
  <c r="CE3" i="6"/>
  <c r="CB3" i="6"/>
  <c r="CA3" i="6"/>
  <c r="BZ3" i="6"/>
  <c r="BY3" i="6"/>
  <c r="BX3" i="6"/>
  <c r="BW3" i="6"/>
  <c r="BV3" i="6"/>
  <c r="BU3" i="6"/>
  <c r="BT3" i="6"/>
  <c r="BS3" i="6"/>
  <c r="BR3" i="6"/>
  <c r="BQ3" i="6"/>
  <c r="BP3" i="6"/>
  <c r="BO3" i="6"/>
  <c r="BN3" i="6"/>
  <c r="BM3" i="6"/>
  <c r="BL3" i="6"/>
  <c r="BK3" i="6"/>
  <c r="BJ3" i="6"/>
  <c r="BI3" i="6"/>
  <c r="BH3" i="6"/>
  <c r="BG3" i="6"/>
  <c r="BF3" i="6"/>
  <c r="BE3" i="6"/>
  <c r="BD3" i="6"/>
  <c r="BC3" i="6"/>
  <c r="BB3" i="6"/>
  <c r="BA3" i="6"/>
  <c r="AZ3" i="6"/>
  <c r="AY3" i="6"/>
  <c r="AX3" i="6"/>
  <c r="AW3" i="6"/>
  <c r="AV3" i="6"/>
  <c r="AU3" i="6"/>
  <c r="AT3" i="6"/>
  <c r="AS3" i="6"/>
  <c r="AR3" i="6"/>
  <c r="AQ3" i="6"/>
  <c r="AP3" i="6"/>
  <c r="AO3" i="6"/>
  <c r="AN3" i="6"/>
  <c r="AM3" i="6"/>
  <c r="AL3" i="6"/>
  <c r="AK3" i="6"/>
  <c r="AJ3" i="6"/>
  <c r="AI3" i="6"/>
  <c r="AH3" i="6"/>
  <c r="AG3" i="6"/>
  <c r="AF3" i="6"/>
  <c r="AE3" i="6"/>
  <c r="AD3" i="6"/>
  <c r="AC3" i="6"/>
  <c r="AB3" i="6"/>
  <c r="AA3" i="6"/>
  <c r="Z3" i="6"/>
  <c r="Y3" i="6"/>
  <c r="X3" i="6"/>
  <c r="V3" i="6"/>
  <c r="U3" i="6"/>
  <c r="T3" i="6"/>
  <c r="S3" i="6"/>
  <c r="R3" i="6"/>
  <c r="R111" i="6" s="1"/>
  <c r="D3" i="6"/>
  <c r="B3" i="6"/>
  <c r="Y517" i="1"/>
  <c r="X517" i="1"/>
  <c r="W517" i="1"/>
  <c r="V517" i="1"/>
  <c r="U517" i="1"/>
  <c r="T517" i="1"/>
  <c r="S517" i="1"/>
  <c r="R517" i="1"/>
  <c r="Q517" i="1"/>
  <c r="P517" i="1"/>
  <c r="O517" i="1"/>
  <c r="N517" i="1"/>
  <c r="M517" i="1"/>
  <c r="L517" i="1"/>
  <c r="K517" i="1"/>
  <c r="J517" i="1"/>
  <c r="I517" i="1"/>
  <c r="H517" i="1"/>
  <c r="G517" i="1"/>
  <c r="F517" i="1"/>
  <c r="Z516" i="1"/>
  <c r="AA516" i="1" s="1"/>
  <c r="AA515" i="1"/>
  <c r="AA514" i="1"/>
  <c r="AA513" i="1"/>
  <c r="AA512" i="1"/>
  <c r="AA511" i="1"/>
  <c r="AA510" i="1"/>
  <c r="AA509" i="1"/>
  <c r="AA508" i="1"/>
  <c r="AA507" i="1"/>
  <c r="AA506" i="1"/>
  <c r="AA505" i="1"/>
  <c r="AA504" i="1"/>
  <c r="Z503" i="1"/>
  <c r="AA503" i="1" s="1"/>
  <c r="AA502" i="1"/>
  <c r="AA501" i="1"/>
  <c r="AA500" i="1"/>
  <c r="AA499" i="1"/>
  <c r="AA498" i="1"/>
  <c r="AA497" i="1"/>
  <c r="AA496" i="1"/>
  <c r="AA495" i="1"/>
  <c r="AA494" i="1"/>
  <c r="AA493" i="1"/>
  <c r="AA492" i="1"/>
  <c r="AA491" i="1"/>
  <c r="AA490" i="1"/>
  <c r="AA489" i="1"/>
  <c r="AA488" i="1"/>
  <c r="AA487" i="1"/>
  <c r="AA486" i="1"/>
  <c r="AA485" i="1"/>
  <c r="AA484" i="1"/>
  <c r="AA483" i="1"/>
  <c r="AA482" i="1"/>
  <c r="AA481" i="1"/>
  <c r="AA480" i="1"/>
  <c r="AA479" i="1"/>
  <c r="AA478" i="1"/>
  <c r="AA477" i="1"/>
  <c r="AA476" i="1"/>
  <c r="AA475" i="1"/>
  <c r="Z474" i="1"/>
  <c r="L5" i="29" s="1"/>
  <c r="AA473" i="1"/>
  <c r="AA472" i="1"/>
  <c r="Z468" i="1"/>
  <c r="Y468" i="1"/>
  <c r="W468" i="1"/>
  <c r="V468" i="1"/>
  <c r="U468" i="1"/>
  <c r="T468" i="1"/>
  <c r="S468" i="1"/>
  <c r="R468" i="1"/>
  <c r="Q468" i="1"/>
  <c r="P468" i="1"/>
  <c r="O468" i="1"/>
  <c r="N468" i="1"/>
  <c r="M468" i="1"/>
  <c r="L468" i="1"/>
  <c r="K468" i="1"/>
  <c r="J468" i="1"/>
  <c r="I468" i="1"/>
  <c r="H468" i="1"/>
  <c r="G468" i="1"/>
  <c r="F468" i="1"/>
  <c r="AA467" i="1"/>
  <c r="X466" i="1"/>
  <c r="AA466" i="1" s="1"/>
  <c r="AA465" i="1"/>
  <c r="X464" i="1"/>
  <c r="K44" i="27" s="1"/>
  <c r="AA463" i="1"/>
  <c r="AA462" i="1"/>
  <c r="AA461" i="1"/>
  <c r="AA460" i="1"/>
  <c r="AA459" i="1"/>
  <c r="AA458" i="1"/>
  <c r="AA457" i="1"/>
  <c r="AA456" i="1"/>
  <c r="AA455" i="1"/>
  <c r="AA454" i="1"/>
  <c r="AA453" i="1"/>
  <c r="AA452" i="1"/>
  <c r="AA451" i="1"/>
  <c r="AA450" i="1"/>
  <c r="AA449" i="1"/>
  <c r="AA448" i="1"/>
  <c r="AA447" i="1"/>
  <c r="AA446" i="1"/>
  <c r="AA445" i="1"/>
  <c r="AA444" i="1"/>
  <c r="AA443" i="1"/>
  <c r="AA442" i="1"/>
  <c r="AA441" i="1"/>
  <c r="AA440" i="1"/>
  <c r="AA439" i="1"/>
  <c r="AA438" i="1"/>
  <c r="AA437" i="1"/>
  <c r="AA436" i="1"/>
  <c r="AA435" i="1"/>
  <c r="AA434" i="1"/>
  <c r="AA433" i="1"/>
  <c r="AA432" i="1"/>
  <c r="AA431" i="1"/>
  <c r="AA430" i="1"/>
  <c r="AA429" i="1"/>
  <c r="AA428" i="1"/>
  <c r="AA427" i="1"/>
  <c r="AA426" i="1"/>
  <c r="AA425" i="1"/>
  <c r="AA424" i="1"/>
  <c r="AA423" i="1"/>
  <c r="Z418" i="1"/>
  <c r="Y418" i="1"/>
  <c r="X418" i="1"/>
  <c r="W418" i="1"/>
  <c r="V418" i="1"/>
  <c r="U418" i="1"/>
  <c r="T418" i="1"/>
  <c r="S418" i="1"/>
  <c r="R418" i="1"/>
  <c r="Q418" i="1"/>
  <c r="P418" i="1"/>
  <c r="O418" i="1"/>
  <c r="N418" i="1"/>
  <c r="M418" i="1"/>
  <c r="L418" i="1"/>
  <c r="K418" i="1"/>
  <c r="J418" i="1"/>
  <c r="I418" i="1"/>
  <c r="H418" i="1"/>
  <c r="G418" i="1"/>
  <c r="F418" i="1"/>
  <c r="AA417" i="1"/>
  <c r="AA416" i="1"/>
  <c r="AA415" i="1"/>
  <c r="AA414" i="1"/>
  <c r="AA413" i="1"/>
  <c r="AA412" i="1"/>
  <c r="AA411" i="1"/>
  <c r="AA410" i="1"/>
  <c r="AA409" i="1"/>
  <c r="AA408" i="1"/>
  <c r="AA407" i="1"/>
  <c r="AA406" i="1"/>
  <c r="AA405" i="1"/>
  <c r="AA404" i="1"/>
  <c r="AA403" i="1"/>
  <c r="AA402" i="1"/>
  <c r="AA401" i="1"/>
  <c r="AA400" i="1"/>
  <c r="AA399" i="1"/>
  <c r="AA398" i="1"/>
  <c r="AA397" i="1"/>
  <c r="AA396" i="1"/>
  <c r="AA395" i="1"/>
  <c r="AA394" i="1"/>
  <c r="AA393" i="1"/>
  <c r="AA392" i="1"/>
  <c r="AA391" i="1"/>
  <c r="AA390" i="1"/>
  <c r="AA389" i="1"/>
  <c r="AA388" i="1"/>
  <c r="AA387" i="1"/>
  <c r="AA386" i="1"/>
  <c r="AA385" i="1"/>
  <c r="AA384" i="1"/>
  <c r="AA383" i="1"/>
  <c r="AA382" i="1"/>
  <c r="AA381" i="1"/>
  <c r="AA380" i="1"/>
  <c r="AA379" i="1"/>
  <c r="AA378" i="1"/>
  <c r="AA377" i="1"/>
  <c r="AA376" i="1"/>
  <c r="AA375" i="1"/>
  <c r="AA374" i="1"/>
  <c r="AA373" i="1"/>
  <c r="Z370" i="1"/>
  <c r="Y370" i="1"/>
  <c r="X370" i="1"/>
  <c r="W370" i="1"/>
  <c r="V370" i="1"/>
  <c r="U370" i="1"/>
  <c r="T370" i="1"/>
  <c r="S370" i="1"/>
  <c r="R370" i="1"/>
  <c r="Q370" i="1"/>
  <c r="P370" i="1"/>
  <c r="O370" i="1"/>
  <c r="N370" i="1"/>
  <c r="M370" i="1"/>
  <c r="L370" i="1"/>
  <c r="K370" i="1"/>
  <c r="J370" i="1"/>
  <c r="I370" i="1"/>
  <c r="H370" i="1"/>
  <c r="G370" i="1"/>
  <c r="F370" i="1"/>
  <c r="AA369" i="1"/>
  <c r="AA368" i="1"/>
  <c r="AA367" i="1"/>
  <c r="AA366" i="1"/>
  <c r="AA365" i="1"/>
  <c r="AA364" i="1"/>
  <c r="AA363" i="1"/>
  <c r="AA362" i="1"/>
  <c r="AA361" i="1"/>
  <c r="AA360" i="1"/>
  <c r="AA359" i="1"/>
  <c r="AA358" i="1"/>
  <c r="AA357" i="1"/>
  <c r="AA356" i="1"/>
  <c r="AA355" i="1"/>
  <c r="AA354" i="1"/>
  <c r="AA353" i="1"/>
  <c r="AA352" i="1"/>
  <c r="AA351" i="1"/>
  <c r="AA350" i="1"/>
  <c r="AA349" i="1"/>
  <c r="AA348" i="1"/>
  <c r="AA347" i="1"/>
  <c r="AA346" i="1"/>
  <c r="AA345" i="1"/>
  <c r="AA344" i="1"/>
  <c r="AA343" i="1"/>
  <c r="AA342" i="1"/>
  <c r="AA341" i="1"/>
  <c r="AA340" i="1"/>
  <c r="AA339" i="1"/>
  <c r="AA338" i="1"/>
  <c r="AA337" i="1"/>
  <c r="AA336" i="1"/>
  <c r="AA335" i="1"/>
  <c r="AA334" i="1"/>
  <c r="AA333" i="1"/>
  <c r="AA332" i="1"/>
  <c r="AA331" i="1"/>
  <c r="AA330" i="1"/>
  <c r="AA329" i="1"/>
  <c r="AA328" i="1"/>
  <c r="AA327" i="1"/>
  <c r="AA326" i="1"/>
  <c r="AA325" i="1"/>
  <c r="Z322" i="1"/>
  <c r="Y322" i="1"/>
  <c r="X322" i="1"/>
  <c r="W322" i="1"/>
  <c r="V322" i="1"/>
  <c r="U322" i="1"/>
  <c r="T322" i="1"/>
  <c r="S322" i="1"/>
  <c r="R322" i="1"/>
  <c r="Q322" i="1"/>
  <c r="P322" i="1"/>
  <c r="O322" i="1"/>
  <c r="N322" i="1"/>
  <c r="M322" i="1"/>
  <c r="L322" i="1"/>
  <c r="K322" i="1"/>
  <c r="J322" i="1"/>
  <c r="I322" i="1"/>
  <c r="H322" i="1"/>
  <c r="G322" i="1"/>
  <c r="F322" i="1"/>
  <c r="AA321" i="1"/>
  <c r="AA320" i="1"/>
  <c r="AA319" i="1"/>
  <c r="AA318" i="1"/>
  <c r="AA317" i="1"/>
  <c r="AA316" i="1"/>
  <c r="AA315" i="1"/>
  <c r="AA314" i="1"/>
  <c r="AA313" i="1"/>
  <c r="AA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9" i="1"/>
  <c r="AA278" i="1"/>
  <c r="AA277" i="1"/>
  <c r="Y274" i="1"/>
  <c r="W274" i="1"/>
  <c r="V274" i="1"/>
  <c r="U274" i="1"/>
  <c r="T274" i="1"/>
  <c r="S274" i="1"/>
  <c r="R274" i="1"/>
  <c r="Q274" i="1"/>
  <c r="P274" i="1"/>
  <c r="O274" i="1"/>
  <c r="N274" i="1"/>
  <c r="M274" i="1"/>
  <c r="L274" i="1"/>
  <c r="K274" i="1"/>
  <c r="J274" i="1"/>
  <c r="I274" i="1"/>
  <c r="H274" i="1"/>
  <c r="G274" i="1"/>
  <c r="F274" i="1"/>
  <c r="AA273" i="1"/>
  <c r="AA272" i="1"/>
  <c r="AA271" i="1"/>
  <c r="AA270" i="1"/>
  <c r="AA269" i="1"/>
  <c r="AA268" i="1"/>
  <c r="AA267" i="1"/>
  <c r="AA266" i="1"/>
  <c r="AA265" i="1"/>
  <c r="AA264" i="1"/>
  <c r="AA263" i="1"/>
  <c r="AA262" i="1"/>
  <c r="AA261" i="1"/>
  <c r="Z274" i="1"/>
  <c r="X260" i="1"/>
  <c r="G34" i="27" s="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AA230" i="1"/>
  <c r="AA229" i="1"/>
  <c r="AD222" i="1"/>
  <c r="AC222" i="1"/>
  <c r="AB222" i="1"/>
  <c r="AA222" i="1"/>
  <c r="Z222" i="1"/>
  <c r="Y222" i="1"/>
  <c r="X222" i="1"/>
  <c r="W222" i="1"/>
  <c r="V222" i="1"/>
  <c r="U222" i="1"/>
  <c r="T222" i="1"/>
  <c r="S222" i="1"/>
  <c r="Q222" i="1"/>
  <c r="P222" i="1"/>
  <c r="O222" i="1"/>
  <c r="N222" i="1"/>
  <c r="M222" i="1"/>
  <c r="L222" i="1"/>
  <c r="K222" i="1"/>
  <c r="J222" i="1"/>
  <c r="I222" i="1"/>
  <c r="H222" i="1"/>
  <c r="G222" i="1"/>
  <c r="F222" i="1"/>
  <c r="AE220" i="1"/>
  <c r="R220" i="1"/>
  <c r="AE219" i="1"/>
  <c r="R219" i="1"/>
  <c r="AE218" i="1"/>
  <c r="R218" i="1"/>
  <c r="AE217" i="1"/>
  <c r="R217" i="1"/>
  <c r="AE216" i="1"/>
  <c r="R216" i="1"/>
  <c r="AE215" i="1"/>
  <c r="R215" i="1"/>
  <c r="AE214" i="1"/>
  <c r="R214" i="1"/>
  <c r="AE213" i="1"/>
  <c r="R213" i="1"/>
  <c r="AE212" i="1"/>
  <c r="R212" i="1"/>
  <c r="AE211" i="1"/>
  <c r="R211" i="1"/>
  <c r="AE210" i="1"/>
  <c r="R210" i="1"/>
  <c r="AE209" i="1"/>
  <c r="R209" i="1"/>
  <c r="AE208" i="1"/>
  <c r="R208" i="1"/>
  <c r="AE207" i="1"/>
  <c r="R207" i="1"/>
  <c r="AE206" i="1"/>
  <c r="R206" i="1"/>
  <c r="AE205" i="1"/>
  <c r="R205" i="1"/>
  <c r="AE204" i="1"/>
  <c r="R204" i="1"/>
  <c r="AE203" i="1"/>
  <c r="R203" i="1"/>
  <c r="AE202" i="1"/>
  <c r="R202" i="1"/>
  <c r="AE201" i="1"/>
  <c r="R201" i="1"/>
  <c r="AE200" i="1"/>
  <c r="R200" i="1"/>
  <c r="AE199" i="1"/>
  <c r="R199" i="1"/>
  <c r="AE198" i="1"/>
  <c r="R198" i="1"/>
  <c r="AE197" i="1"/>
  <c r="R197" i="1"/>
  <c r="AE196" i="1"/>
  <c r="R196" i="1"/>
  <c r="AE195" i="1"/>
  <c r="R195" i="1"/>
  <c r="AE194" i="1"/>
  <c r="R194" i="1"/>
  <c r="AE193" i="1"/>
  <c r="R193" i="1"/>
  <c r="AE192" i="1"/>
  <c r="R192" i="1"/>
  <c r="AE191" i="1"/>
  <c r="R191" i="1"/>
  <c r="AE190" i="1"/>
  <c r="R190" i="1"/>
  <c r="AE189" i="1"/>
  <c r="R189" i="1"/>
  <c r="AE188" i="1"/>
  <c r="R188" i="1"/>
  <c r="AE187" i="1"/>
  <c r="R187" i="1"/>
  <c r="AE186" i="1"/>
  <c r="R186" i="1"/>
  <c r="AE185" i="1"/>
  <c r="R185" i="1"/>
  <c r="AE184" i="1"/>
  <c r="R184" i="1"/>
  <c r="AE183" i="1"/>
  <c r="R183" i="1"/>
  <c r="AE182" i="1"/>
  <c r="R182" i="1"/>
  <c r="AE181" i="1"/>
  <c r="R181" i="1"/>
  <c r="AE180" i="1"/>
  <c r="R180" i="1"/>
  <c r="AE179" i="1"/>
  <c r="R179" i="1"/>
  <c r="AE178" i="1"/>
  <c r="R178" i="1"/>
  <c r="AE177" i="1"/>
  <c r="R177" i="1"/>
  <c r="AE176" i="1"/>
  <c r="R176" i="1"/>
  <c r="AE175" i="1"/>
  <c r="R175" i="1"/>
  <c r="AE174" i="1"/>
  <c r="R174" i="1"/>
  <c r="AE173" i="1"/>
  <c r="R173" i="1"/>
  <c r="AE172" i="1"/>
  <c r="R172" i="1"/>
  <c r="AE171" i="1"/>
  <c r="R171" i="1"/>
  <c r="AE170" i="1"/>
  <c r="R170" i="1"/>
  <c r="AE169" i="1"/>
  <c r="R169" i="1"/>
  <c r="AE168" i="1"/>
  <c r="R168" i="1"/>
  <c r="AE167" i="1"/>
  <c r="R167" i="1"/>
  <c r="AE166" i="1"/>
  <c r="R166" i="1"/>
  <c r="AE165" i="1"/>
  <c r="R165" i="1"/>
  <c r="AE164" i="1"/>
  <c r="R164" i="1"/>
  <c r="AE163" i="1"/>
  <c r="R163" i="1"/>
  <c r="AE162" i="1"/>
  <c r="R162" i="1"/>
  <c r="AE161" i="1"/>
  <c r="R161" i="1"/>
  <c r="AE160" i="1"/>
  <c r="R160" i="1"/>
  <c r="AE159" i="1"/>
  <c r="R159" i="1"/>
  <c r="AE158" i="1"/>
  <c r="R158" i="1"/>
  <c r="AE157" i="1"/>
  <c r="R157" i="1"/>
  <c r="AE156" i="1"/>
  <c r="R156" i="1"/>
  <c r="AE155" i="1"/>
  <c r="R155" i="1"/>
  <c r="AE154" i="1"/>
  <c r="R154" i="1"/>
  <c r="AE153" i="1"/>
  <c r="R153" i="1"/>
  <c r="AE152" i="1"/>
  <c r="R152" i="1"/>
  <c r="AE151" i="1"/>
  <c r="R151" i="1"/>
  <c r="AE150" i="1"/>
  <c r="R150" i="1"/>
  <c r="AE149" i="1"/>
  <c r="R149" i="1"/>
  <c r="AE148" i="1"/>
  <c r="R148" i="1"/>
  <c r="AE147" i="1"/>
  <c r="R147" i="1"/>
  <c r="AE146" i="1"/>
  <c r="R146" i="1"/>
  <c r="AE145" i="1"/>
  <c r="R145" i="1"/>
  <c r="AE144" i="1"/>
  <c r="R144" i="1"/>
  <c r="AE143" i="1"/>
  <c r="R143" i="1"/>
  <c r="AE142" i="1"/>
  <c r="R142" i="1"/>
  <c r="AE141" i="1"/>
  <c r="R141" i="1"/>
  <c r="AE140" i="1"/>
  <c r="R140" i="1"/>
  <c r="AE139" i="1"/>
  <c r="R139" i="1"/>
  <c r="AE138" i="1"/>
  <c r="R138" i="1"/>
  <c r="AE137" i="1"/>
  <c r="R137" i="1"/>
  <c r="AE136" i="1"/>
  <c r="R136" i="1"/>
  <c r="AE135" i="1"/>
  <c r="R135" i="1"/>
  <c r="AE134" i="1"/>
  <c r="R134" i="1"/>
  <c r="AE133" i="1"/>
  <c r="R133" i="1"/>
  <c r="AE132" i="1"/>
  <c r="R132" i="1"/>
  <c r="AE131" i="1"/>
  <c r="R131" i="1"/>
  <c r="AE130" i="1"/>
  <c r="R130" i="1"/>
  <c r="AE129" i="1"/>
  <c r="R129" i="1"/>
  <c r="AE128" i="1"/>
  <c r="R128" i="1"/>
  <c r="AE127" i="1"/>
  <c r="R127" i="1"/>
  <c r="AE126" i="1"/>
  <c r="R126" i="1"/>
  <c r="AE125" i="1"/>
  <c r="R125" i="1"/>
  <c r="AE124" i="1"/>
  <c r="R124" i="1"/>
  <c r="AE123" i="1"/>
  <c r="R123" i="1"/>
  <c r="AE122" i="1"/>
  <c r="R122" i="1"/>
  <c r="AE121" i="1"/>
  <c r="R121" i="1"/>
  <c r="AE120" i="1"/>
  <c r="R120" i="1"/>
  <c r="AE119" i="1"/>
  <c r="R119" i="1"/>
  <c r="AE118" i="1"/>
  <c r="R118" i="1"/>
  <c r="AE117" i="1"/>
  <c r="R117" i="1"/>
  <c r="AE116" i="1"/>
  <c r="R116" i="1"/>
  <c r="BN111" i="1"/>
  <c r="BM111" i="1"/>
  <c r="BK111" i="1"/>
  <c r="BJ111" i="1"/>
  <c r="BI111" i="1"/>
  <c r="BH111" i="1"/>
  <c r="BG111" i="1"/>
  <c r="BF111" i="1"/>
  <c r="BE111" i="1"/>
  <c r="BD111" i="1"/>
  <c r="BC111" i="1"/>
  <c r="BB111" i="1"/>
  <c r="BA111" i="1"/>
  <c r="AZ111" i="1"/>
  <c r="AY111" i="1"/>
  <c r="AX111" i="1"/>
  <c r="AW111" i="1"/>
  <c r="AV111" i="1"/>
  <c r="AU111" i="1"/>
  <c r="AT111" i="1"/>
  <c r="AR111" i="1"/>
  <c r="AQ111" i="1"/>
  <c r="AP111" i="1"/>
  <c r="AO111" i="1"/>
  <c r="AN111" i="1"/>
  <c r="AM111" i="1"/>
  <c r="AL111" i="1"/>
  <c r="AK111" i="1"/>
  <c r="AJ111" i="1"/>
  <c r="AI111" i="1"/>
  <c r="AH111" i="1"/>
  <c r="AG111" i="1"/>
  <c r="AE111" i="1"/>
  <c r="AD111" i="1"/>
  <c r="AC111" i="1"/>
  <c r="AB111" i="1"/>
  <c r="AA111" i="1"/>
  <c r="Z111" i="1"/>
  <c r="Y111" i="1"/>
  <c r="X111" i="1"/>
  <c r="V111" i="1"/>
  <c r="R111" i="1"/>
  <c r="Q111" i="1"/>
  <c r="P111" i="1"/>
  <c r="O111" i="1"/>
  <c r="N111" i="1"/>
  <c r="M111" i="1"/>
  <c r="L111" i="1"/>
  <c r="K111" i="1"/>
  <c r="J111" i="1"/>
  <c r="H111" i="1"/>
  <c r="G111" i="1"/>
  <c r="F111" i="1"/>
  <c r="BQ109" i="1"/>
  <c r="BP109" i="1"/>
  <c r="BO109" i="1"/>
  <c r="AS109" i="1"/>
  <c r="AF109" i="1"/>
  <c r="S109" i="1"/>
  <c r="BQ108" i="1"/>
  <c r="BP108" i="1"/>
  <c r="BO108" i="1"/>
  <c r="AS108" i="1"/>
  <c r="AF108" i="1"/>
  <c r="S108" i="1"/>
  <c r="BQ107" i="1"/>
  <c r="BP107" i="1"/>
  <c r="BO107" i="1"/>
  <c r="AS107" i="1"/>
  <c r="AF107" i="1"/>
  <c r="S107" i="1"/>
  <c r="BQ106" i="1"/>
  <c r="BP106" i="1"/>
  <c r="BO106" i="1"/>
  <c r="AS106" i="1"/>
  <c r="U106" i="1"/>
  <c r="Y106" i="6" s="1"/>
  <c r="S106" i="1"/>
  <c r="BQ105" i="1"/>
  <c r="BP105" i="1"/>
  <c r="AS105" i="1"/>
  <c r="W105" i="1"/>
  <c r="AI105" i="6" s="1"/>
  <c r="S105" i="1"/>
  <c r="BL105" i="1" s="1"/>
  <c r="DD105" i="6" s="1"/>
  <c r="BQ104" i="1"/>
  <c r="BP104" i="1"/>
  <c r="BO104" i="1"/>
  <c r="AS104" i="1"/>
  <c r="AF104" i="1"/>
  <c r="S104" i="1"/>
  <c r="BQ103" i="1"/>
  <c r="BP103" i="1"/>
  <c r="BO103" i="1"/>
  <c r="AS103" i="1"/>
  <c r="AF103" i="1"/>
  <c r="S103" i="1"/>
  <c r="BQ102" i="1"/>
  <c r="BP102" i="1"/>
  <c r="BO102" i="1"/>
  <c r="AS102" i="1"/>
  <c r="AF102" i="1"/>
  <c r="S102" i="1"/>
  <c r="BQ101" i="1"/>
  <c r="BP101" i="1"/>
  <c r="BO101" i="1"/>
  <c r="AS101" i="1"/>
  <c r="AF101" i="1"/>
  <c r="S101" i="1"/>
  <c r="BQ100" i="1"/>
  <c r="BP100" i="1"/>
  <c r="BO100" i="1"/>
  <c r="AS100" i="1"/>
  <c r="AF100" i="1"/>
  <c r="S100" i="1"/>
  <c r="BQ99" i="1"/>
  <c r="BP99" i="1"/>
  <c r="BO99" i="1"/>
  <c r="AS99" i="1"/>
  <c r="AF99" i="1"/>
  <c r="S99" i="1"/>
  <c r="BQ98" i="1"/>
  <c r="BP98" i="1"/>
  <c r="BO98" i="1"/>
  <c r="AS98" i="1"/>
  <c r="AF98" i="1"/>
  <c r="S98" i="1"/>
  <c r="BQ97" i="1"/>
  <c r="BP97" i="1"/>
  <c r="BO97" i="1"/>
  <c r="AS97" i="1"/>
  <c r="AF97" i="1"/>
  <c r="S97" i="1"/>
  <c r="BQ96" i="1"/>
  <c r="BP96" i="1"/>
  <c r="AS96" i="1"/>
  <c r="W96" i="1"/>
  <c r="AI96" i="6" s="1"/>
  <c r="S96" i="1"/>
  <c r="BQ95" i="1"/>
  <c r="BP95" i="1"/>
  <c r="BO95" i="1"/>
  <c r="AS95" i="1"/>
  <c r="AF95" i="1"/>
  <c r="S95" i="1"/>
  <c r="BQ94" i="1"/>
  <c r="BP94" i="1"/>
  <c r="BO94" i="1"/>
  <c r="AS94" i="1"/>
  <c r="AF94" i="1"/>
  <c r="S94" i="1"/>
  <c r="BQ93" i="1"/>
  <c r="BP93" i="1"/>
  <c r="BO93" i="1"/>
  <c r="AS93" i="1"/>
  <c r="AF93" i="1"/>
  <c r="S93" i="1"/>
  <c r="BQ92" i="1"/>
  <c r="BP92" i="1"/>
  <c r="BO92" i="1"/>
  <c r="AS92" i="1"/>
  <c r="AF92" i="1"/>
  <c r="S92" i="1"/>
  <c r="BQ91" i="1"/>
  <c r="BP91" i="1"/>
  <c r="BO91" i="1"/>
  <c r="AS91" i="1"/>
  <c r="AF91" i="1"/>
  <c r="I91" i="1"/>
  <c r="AB91" i="6" s="1"/>
  <c r="BQ90" i="1"/>
  <c r="BP90" i="1"/>
  <c r="BO90" i="1"/>
  <c r="AS90" i="1"/>
  <c r="AF90" i="1"/>
  <c r="I90" i="1"/>
  <c r="S90" i="1" s="1"/>
  <c r="BQ89" i="1"/>
  <c r="BP89" i="1"/>
  <c r="BO89" i="1"/>
  <c r="AS89" i="1"/>
  <c r="AF89" i="1"/>
  <c r="S89" i="1"/>
  <c r="BQ88" i="1"/>
  <c r="BP88" i="1"/>
  <c r="BO88" i="1"/>
  <c r="AS88" i="1"/>
  <c r="AF88" i="1"/>
  <c r="S88" i="1"/>
  <c r="BQ87" i="1"/>
  <c r="BP87" i="1"/>
  <c r="BO87" i="1"/>
  <c r="AS87" i="1"/>
  <c r="AF87" i="1"/>
  <c r="S87" i="1"/>
  <c r="BQ86" i="1"/>
  <c r="BP86" i="1"/>
  <c r="BO86" i="1"/>
  <c r="AS86" i="1"/>
  <c r="AF86" i="1"/>
  <c r="S86" i="1"/>
  <c r="BQ85" i="1"/>
  <c r="BP85" i="1"/>
  <c r="BO85" i="1"/>
  <c r="AS85" i="1"/>
  <c r="AF85" i="1"/>
  <c r="S85" i="1"/>
  <c r="BQ84" i="1"/>
  <c r="BP84" i="1"/>
  <c r="BO84" i="1"/>
  <c r="AS84" i="1"/>
  <c r="AF84" i="1"/>
  <c r="S84" i="1"/>
  <c r="BQ83" i="1"/>
  <c r="BP83" i="1"/>
  <c r="BO83" i="1"/>
  <c r="AS83" i="1"/>
  <c r="T83" i="1"/>
  <c r="S83" i="1"/>
  <c r="BQ82" i="1"/>
  <c r="BP82" i="1"/>
  <c r="BO82" i="1"/>
  <c r="AS82" i="1"/>
  <c r="T82" i="1"/>
  <c r="T82" i="6" s="1"/>
  <c r="S82" i="1"/>
  <c r="BQ81" i="1"/>
  <c r="BP81" i="1"/>
  <c r="BO81" i="1"/>
  <c r="AS81" i="1"/>
  <c r="AF81" i="1"/>
  <c r="S81" i="1"/>
  <c r="BQ80" i="1"/>
  <c r="BP80" i="1"/>
  <c r="BO80" i="1"/>
  <c r="AS80" i="1"/>
  <c r="AF80" i="1"/>
  <c r="S80" i="1"/>
  <c r="BQ79" i="1"/>
  <c r="BP79" i="1"/>
  <c r="BO79" i="1"/>
  <c r="AS79" i="1"/>
  <c r="AF79" i="1"/>
  <c r="S79" i="1"/>
  <c r="BQ78" i="1"/>
  <c r="BP78" i="1"/>
  <c r="BO78" i="1"/>
  <c r="AS78" i="1"/>
  <c r="AF78" i="1"/>
  <c r="S78" i="1"/>
  <c r="BQ77" i="1"/>
  <c r="BP77" i="1"/>
  <c r="AS77" i="1"/>
  <c r="AF77" i="1"/>
  <c r="S77" i="1"/>
  <c r="BL77" i="1" s="1"/>
  <c r="BO77" i="1" s="1"/>
  <c r="BQ76" i="1"/>
  <c r="BP76" i="1"/>
  <c r="BO76" i="1"/>
  <c r="AS76" i="1"/>
  <c r="AF76" i="1"/>
  <c r="S76" i="1"/>
  <c r="BQ75" i="1"/>
  <c r="BP75" i="1"/>
  <c r="BO75" i="1"/>
  <c r="AS75" i="1"/>
  <c r="AF75" i="1"/>
  <c r="S75" i="1"/>
  <c r="BQ74" i="1"/>
  <c r="BP74" i="1"/>
  <c r="BO74" i="1"/>
  <c r="AS74" i="1"/>
  <c r="AF74" i="1"/>
  <c r="S74" i="1"/>
  <c r="BQ73" i="1"/>
  <c r="BP73" i="1"/>
  <c r="BO73" i="1"/>
  <c r="AS73" i="1"/>
  <c r="AF73" i="1"/>
  <c r="S73" i="1"/>
  <c r="BQ72" i="1"/>
  <c r="BP72" i="1"/>
  <c r="BO72" i="1"/>
  <c r="AS72" i="1"/>
  <c r="AF72" i="1"/>
  <c r="S72" i="1"/>
  <c r="BQ71" i="1"/>
  <c r="BP71" i="1"/>
  <c r="BO71" i="1"/>
  <c r="AS71" i="1"/>
  <c r="AF71" i="1"/>
  <c r="S71" i="1"/>
  <c r="BQ70" i="1"/>
  <c r="BP70" i="1"/>
  <c r="BO70" i="1"/>
  <c r="AS70" i="1"/>
  <c r="AF70" i="1"/>
  <c r="S70" i="1"/>
  <c r="BQ69" i="1"/>
  <c r="BP69" i="1"/>
  <c r="BO69" i="1"/>
  <c r="AS69" i="1"/>
  <c r="AF69" i="1"/>
  <c r="S69" i="1"/>
  <c r="BQ68" i="1"/>
  <c r="BP68" i="1"/>
  <c r="BO68" i="1"/>
  <c r="AS68" i="1"/>
  <c r="AF68" i="1"/>
  <c r="S68" i="1"/>
  <c r="BQ67" i="1"/>
  <c r="BP67" i="1"/>
  <c r="BO67" i="1"/>
  <c r="AS67" i="1"/>
  <c r="AF67" i="1"/>
  <c r="S67" i="1"/>
  <c r="BQ66" i="1"/>
  <c r="BP66" i="1"/>
  <c r="BO66" i="1"/>
  <c r="AS66" i="1"/>
  <c r="AF66" i="1"/>
  <c r="S66" i="1"/>
  <c r="BQ65" i="1"/>
  <c r="BP65" i="1"/>
  <c r="BO65" i="1"/>
  <c r="AS65" i="1"/>
  <c r="AF65" i="1"/>
  <c r="S65" i="1"/>
  <c r="BQ64" i="1"/>
  <c r="BP64" i="1"/>
  <c r="BO64" i="1"/>
  <c r="AS64" i="1"/>
  <c r="AF64" i="1"/>
  <c r="S64" i="1"/>
  <c r="BQ63" i="1"/>
  <c r="BP63" i="1"/>
  <c r="BO63" i="1"/>
  <c r="AS63" i="1"/>
  <c r="AF63" i="1"/>
  <c r="S63" i="1"/>
  <c r="BQ62" i="1"/>
  <c r="BP62" i="1"/>
  <c r="BO62" i="1"/>
  <c r="AS62" i="1"/>
  <c r="AF62" i="1"/>
  <c r="S62" i="1"/>
  <c r="BQ61" i="1"/>
  <c r="BP61" i="1"/>
  <c r="BO61" i="1"/>
  <c r="AS61" i="1"/>
  <c r="AF61" i="1"/>
  <c r="S61" i="1"/>
  <c r="BQ60" i="1"/>
  <c r="BP60" i="1"/>
  <c r="BO60" i="1"/>
  <c r="AS60" i="1"/>
  <c r="AF60" i="1"/>
  <c r="S60" i="1"/>
  <c r="BQ59" i="1"/>
  <c r="BP59" i="1"/>
  <c r="BO59" i="1"/>
  <c r="AS59" i="1"/>
  <c r="AF59" i="1"/>
  <c r="S59" i="1"/>
  <c r="BQ58" i="1"/>
  <c r="BP58" i="1"/>
  <c r="BO58" i="1"/>
  <c r="AS58" i="1"/>
  <c r="AF58" i="1"/>
  <c r="S58" i="1"/>
  <c r="BQ57" i="1"/>
  <c r="BP57" i="1"/>
  <c r="BO57" i="1"/>
  <c r="AS57" i="1"/>
  <c r="AF57" i="1"/>
  <c r="S57" i="1"/>
  <c r="BQ56" i="1"/>
  <c r="BP56" i="1"/>
  <c r="BO56" i="1"/>
  <c r="AS56" i="1"/>
  <c r="AF56" i="1"/>
  <c r="S56" i="1"/>
  <c r="BQ55" i="1"/>
  <c r="BP55" i="1"/>
  <c r="BO55" i="1"/>
  <c r="AS55" i="1"/>
  <c r="AF55" i="1"/>
  <c r="S55" i="1"/>
  <c r="BQ54" i="1"/>
  <c r="BP54" i="1"/>
  <c r="BO54" i="1"/>
  <c r="AS54" i="1"/>
  <c r="AF54" i="1"/>
  <c r="S54" i="1"/>
  <c r="BQ53" i="1"/>
  <c r="BP53" i="1"/>
  <c r="BO53" i="1"/>
  <c r="AS53" i="1"/>
  <c r="AF53" i="1"/>
  <c r="S53" i="1"/>
  <c r="BQ52" i="1"/>
  <c r="BP52" i="1"/>
  <c r="BO52" i="1"/>
  <c r="AS52" i="1"/>
  <c r="AF52" i="1"/>
  <c r="S52" i="1"/>
  <c r="BQ51" i="1"/>
  <c r="BP51" i="1"/>
  <c r="BO51" i="1"/>
  <c r="AS51" i="1"/>
  <c r="AF51" i="1"/>
  <c r="S51" i="1"/>
  <c r="BQ50" i="1"/>
  <c r="BP50" i="1"/>
  <c r="BO50" i="1"/>
  <c r="AS50" i="1"/>
  <c r="AF50" i="1"/>
  <c r="S50" i="1"/>
  <c r="BQ49" i="1"/>
  <c r="BP49" i="1"/>
  <c r="BO49" i="1"/>
  <c r="AS49" i="1"/>
  <c r="AF49" i="1"/>
  <c r="S49" i="1"/>
  <c r="BQ48" i="1"/>
  <c r="BP48" i="1"/>
  <c r="BO48" i="1"/>
  <c r="AS48" i="1"/>
  <c r="AF48" i="1"/>
  <c r="S48" i="1"/>
  <c r="BQ47" i="1"/>
  <c r="BP47" i="1"/>
  <c r="BO47" i="1"/>
  <c r="AS47" i="1"/>
  <c r="AF47" i="1"/>
  <c r="S47" i="1"/>
  <c r="BQ46" i="1"/>
  <c r="BP46" i="1"/>
  <c r="BO46" i="1"/>
  <c r="AS46" i="1"/>
  <c r="AF46" i="1"/>
  <c r="S46" i="1"/>
  <c r="BQ45" i="1"/>
  <c r="BP45" i="1"/>
  <c r="BO45" i="1"/>
  <c r="AS45" i="1"/>
  <c r="AF45" i="1"/>
  <c r="S45" i="1"/>
  <c r="BQ44" i="1"/>
  <c r="BP44" i="1"/>
  <c r="BO44" i="1"/>
  <c r="AS44" i="1"/>
  <c r="AF44" i="1"/>
  <c r="S44" i="1"/>
  <c r="BQ43" i="1"/>
  <c r="BP43" i="1"/>
  <c r="BO43" i="1"/>
  <c r="AS43" i="1"/>
  <c r="AF43" i="1"/>
  <c r="S43" i="1"/>
  <c r="BQ42" i="1"/>
  <c r="BP42" i="1"/>
  <c r="BO42" i="1"/>
  <c r="AS42" i="1"/>
  <c r="AF42" i="1"/>
  <c r="S42" i="1"/>
  <c r="BQ41" i="1"/>
  <c r="BP41" i="1"/>
  <c r="BO41" i="1"/>
  <c r="AS41" i="1"/>
  <c r="AF41" i="1"/>
  <c r="S41" i="1"/>
  <c r="BQ40" i="1"/>
  <c r="BP40" i="1"/>
  <c r="BO40" i="1"/>
  <c r="AS40" i="1"/>
  <c r="AF40" i="1"/>
  <c r="S40" i="1"/>
  <c r="BQ39" i="1"/>
  <c r="BP39" i="1"/>
  <c r="BO39" i="1"/>
  <c r="AS39" i="1"/>
  <c r="AF39" i="1"/>
  <c r="S39" i="1"/>
  <c r="BQ38" i="1"/>
  <c r="BP38" i="1"/>
  <c r="BO38" i="1"/>
  <c r="AS38" i="1"/>
  <c r="AF38" i="1"/>
  <c r="S38" i="1"/>
  <c r="BQ37" i="1"/>
  <c r="BP37" i="1"/>
  <c r="BO37" i="1"/>
  <c r="AS37" i="1"/>
  <c r="AF37" i="1"/>
  <c r="S37" i="1"/>
  <c r="BQ36" i="1"/>
  <c r="BP36" i="1"/>
  <c r="BO36" i="1"/>
  <c r="AS36" i="1"/>
  <c r="AF36" i="1"/>
  <c r="S36" i="1"/>
  <c r="BQ35" i="1"/>
  <c r="BP35" i="1"/>
  <c r="BO35" i="1"/>
  <c r="AS35" i="1"/>
  <c r="AF35" i="1"/>
  <c r="S35" i="1"/>
  <c r="BQ34" i="1"/>
  <c r="BP34" i="1"/>
  <c r="BO34" i="1"/>
  <c r="AS34" i="1"/>
  <c r="AF34" i="1"/>
  <c r="S34" i="1"/>
  <c r="BQ33" i="1"/>
  <c r="BP33" i="1"/>
  <c r="BO33" i="1"/>
  <c r="AS33" i="1"/>
  <c r="AF33" i="1"/>
  <c r="S33" i="1"/>
  <c r="BQ32" i="1"/>
  <c r="BP32" i="1"/>
  <c r="BO32" i="1"/>
  <c r="AS32" i="1"/>
  <c r="AF32" i="1"/>
  <c r="S32" i="1"/>
  <c r="BQ31" i="1"/>
  <c r="BP31" i="1"/>
  <c r="BO31" i="1"/>
  <c r="AS31" i="1"/>
  <c r="AF31" i="1"/>
  <c r="S31" i="1"/>
  <c r="BQ30" i="1"/>
  <c r="BP30" i="1"/>
  <c r="BO30" i="1"/>
  <c r="AS30" i="1"/>
  <c r="AF30" i="1"/>
  <c r="S30" i="1"/>
  <c r="BQ29" i="1"/>
  <c r="BP29" i="1"/>
  <c r="BO29" i="1"/>
  <c r="AS29" i="1"/>
  <c r="AF29" i="1"/>
  <c r="S29" i="1"/>
  <c r="BQ28" i="1"/>
  <c r="BP28" i="1"/>
  <c r="BO28" i="1"/>
  <c r="AS28" i="1"/>
  <c r="AF28" i="1"/>
  <c r="S28" i="1"/>
  <c r="BQ27" i="1"/>
  <c r="BP27" i="1"/>
  <c r="BO27" i="1"/>
  <c r="AS27" i="1"/>
  <c r="AF27" i="1"/>
  <c r="S27" i="1"/>
  <c r="BQ26" i="1"/>
  <c r="BP26" i="1"/>
  <c r="BO26" i="1"/>
  <c r="AS26" i="1"/>
  <c r="AF26" i="1"/>
  <c r="S26" i="1"/>
  <c r="BQ25" i="1"/>
  <c r="BP25" i="1"/>
  <c r="BO25" i="1"/>
  <c r="AS25" i="1"/>
  <c r="AF25" i="1"/>
  <c r="S25" i="1"/>
  <c r="BQ24" i="1"/>
  <c r="BP24" i="1"/>
  <c r="BO24" i="1"/>
  <c r="AS24" i="1"/>
  <c r="AF24" i="1"/>
  <c r="S24" i="1"/>
  <c r="BQ23" i="1"/>
  <c r="BP23" i="1"/>
  <c r="BO23" i="1"/>
  <c r="AS23" i="1"/>
  <c r="AF23" i="1"/>
  <c r="S23" i="1"/>
  <c r="BQ22" i="1"/>
  <c r="BP22" i="1"/>
  <c r="BO22" i="1"/>
  <c r="AS22" i="1"/>
  <c r="AF22" i="1"/>
  <c r="S22" i="1"/>
  <c r="BQ21" i="1"/>
  <c r="BP21" i="1"/>
  <c r="BO21" i="1"/>
  <c r="AS21" i="1"/>
  <c r="AF21" i="1"/>
  <c r="S21" i="1"/>
  <c r="BQ20" i="1"/>
  <c r="BP20" i="1"/>
  <c r="BO20" i="1"/>
  <c r="AS20" i="1"/>
  <c r="AF20" i="1"/>
  <c r="S20" i="1"/>
  <c r="BQ19" i="1"/>
  <c r="BP19" i="1"/>
  <c r="BO19" i="1"/>
  <c r="AS19" i="1"/>
  <c r="AF19" i="1"/>
  <c r="S19" i="1"/>
  <c r="BQ18" i="1"/>
  <c r="BP18" i="1"/>
  <c r="BO18" i="1"/>
  <c r="AS18" i="1"/>
  <c r="AF18" i="1"/>
  <c r="S18" i="1"/>
  <c r="BQ17" i="1"/>
  <c r="BP17" i="1"/>
  <c r="BO17" i="1"/>
  <c r="AS17" i="1"/>
  <c r="AF17" i="1"/>
  <c r="S17" i="1"/>
  <c r="BQ16" i="1"/>
  <c r="BP16" i="1"/>
  <c r="BO16" i="1"/>
  <c r="AS16" i="1"/>
  <c r="AF16" i="1"/>
  <c r="S16" i="1"/>
  <c r="BQ15" i="1"/>
  <c r="BP15" i="1"/>
  <c r="BO15" i="1"/>
  <c r="AS15" i="1"/>
  <c r="AF15" i="1"/>
  <c r="S15" i="1"/>
  <c r="BQ14" i="1"/>
  <c r="BP14" i="1"/>
  <c r="BO14" i="1"/>
  <c r="AS14" i="1"/>
  <c r="AF14" i="1"/>
  <c r="S14" i="1"/>
  <c r="BQ13" i="1"/>
  <c r="BP13" i="1"/>
  <c r="BO13" i="1"/>
  <c r="AS13" i="1"/>
  <c r="AF13" i="1"/>
  <c r="BQ12" i="1"/>
  <c r="BP12" i="1"/>
  <c r="BO12" i="1"/>
  <c r="AS12" i="1"/>
  <c r="AF12" i="1"/>
  <c r="BQ11" i="1"/>
  <c r="BP11" i="1"/>
  <c r="BO11" i="1"/>
  <c r="AS11" i="1"/>
  <c r="AF11" i="1"/>
  <c r="BQ10" i="1"/>
  <c r="BP10" i="1"/>
  <c r="BO10" i="1"/>
  <c r="AS10" i="1"/>
  <c r="AF10" i="1"/>
  <c r="S10" i="1"/>
  <c r="BQ9" i="1"/>
  <c r="BP9" i="1"/>
  <c r="AS9" i="1"/>
  <c r="W9" i="1"/>
  <c r="BL9" i="1"/>
  <c r="BO9" i="1" s="1"/>
  <c r="BQ8" i="1"/>
  <c r="BP8" i="1"/>
  <c r="BO8" i="1"/>
  <c r="AS8" i="1"/>
  <c r="AF8" i="1"/>
  <c r="S8" i="1"/>
  <c r="BQ7" i="1"/>
  <c r="BP7" i="1"/>
  <c r="AS7" i="1"/>
  <c r="AF7" i="1"/>
  <c r="W7" i="1"/>
  <c r="AI7" i="6" s="1"/>
  <c r="S7" i="1"/>
  <c r="BL7" i="1" s="1"/>
  <c r="DD7" i="6" s="1"/>
  <c r="BQ6" i="1"/>
  <c r="BP6" i="1"/>
  <c r="AS6" i="1"/>
  <c r="U6" i="1"/>
  <c r="AF6" i="1" s="1"/>
  <c r="S6" i="1"/>
  <c r="BQ5" i="1"/>
  <c r="BP5" i="1"/>
  <c r="AS5" i="1"/>
  <c r="AF5" i="1"/>
  <c r="S5" i="1"/>
  <c r="BL5" i="1" s="1"/>
  <c r="BQ4" i="1"/>
  <c r="BP4" i="1"/>
  <c r="AS4" i="1"/>
  <c r="AF4" i="1"/>
  <c r="S4" i="1"/>
  <c r="BL4" i="1" s="1"/>
  <c r="DD4" i="6" s="1"/>
  <c r="BQ3" i="1"/>
  <c r="BP3" i="1"/>
  <c r="BO3" i="1"/>
  <c r="AS3" i="1"/>
  <c r="AF3" i="1"/>
  <c r="S3" i="1"/>
  <c r="B1" i="1"/>
  <c r="W59" i="39"/>
  <c r="Z59" i="39" s="1"/>
  <c r="V59" i="39"/>
  <c r="Y59" i="39" s="1"/>
  <c r="U59" i="39"/>
  <c r="X59" i="39" s="1"/>
  <c r="W58" i="39"/>
  <c r="Z58" i="39" s="1"/>
  <c r="V58" i="39"/>
  <c r="Y58" i="39" s="1"/>
  <c r="U58" i="39"/>
  <c r="X58" i="39" s="1"/>
  <c r="Y57" i="39"/>
  <c r="W57" i="39"/>
  <c r="Z57" i="39" s="1"/>
  <c r="V57" i="39"/>
  <c r="U57" i="39"/>
  <c r="X57" i="39" s="1"/>
  <c r="W56" i="39"/>
  <c r="Z56" i="39" s="1"/>
  <c r="V56" i="39"/>
  <c r="Y56" i="39" s="1"/>
  <c r="U56" i="39"/>
  <c r="X56" i="39" s="1"/>
  <c r="Y55" i="39"/>
  <c r="W55" i="39"/>
  <c r="Z55" i="39" s="1"/>
  <c r="V55" i="39"/>
  <c r="U55" i="39"/>
  <c r="X55" i="39" s="1"/>
  <c r="W54" i="39"/>
  <c r="Z54" i="39" s="1"/>
  <c r="V54" i="39"/>
  <c r="Y54" i="39" s="1"/>
  <c r="U54" i="39"/>
  <c r="X54" i="39" s="1"/>
  <c r="Y53" i="39"/>
  <c r="W53" i="39"/>
  <c r="Z53" i="39" s="1"/>
  <c r="V53" i="39"/>
  <c r="U53" i="39"/>
  <c r="X53" i="39" s="1"/>
  <c r="W52" i="39"/>
  <c r="Z52" i="39" s="1"/>
  <c r="V52" i="39"/>
  <c r="Y52" i="39" s="1"/>
  <c r="U52" i="39"/>
  <c r="X52" i="39" s="1"/>
  <c r="Y51" i="39"/>
  <c r="W51" i="39"/>
  <c r="Z51" i="39" s="1"/>
  <c r="V51" i="39"/>
  <c r="U51" i="39"/>
  <c r="X51" i="39" s="1"/>
  <c r="W50" i="39"/>
  <c r="Z50" i="39" s="1"/>
  <c r="V50" i="39"/>
  <c r="Y50" i="39" s="1"/>
  <c r="U50" i="39"/>
  <c r="X50" i="39" s="1"/>
  <c r="Y49" i="39"/>
  <c r="W49" i="39"/>
  <c r="Z49" i="39" s="1"/>
  <c r="V49" i="39"/>
  <c r="U49" i="39"/>
  <c r="X49" i="39" s="1"/>
  <c r="W48" i="39"/>
  <c r="Z48" i="39" s="1"/>
  <c r="V48" i="39"/>
  <c r="Y48" i="39" s="1"/>
  <c r="U48" i="39"/>
  <c r="X48" i="39" s="1"/>
  <c r="Y47" i="39"/>
  <c r="W47" i="39"/>
  <c r="Z47" i="39" s="1"/>
  <c r="V47" i="39"/>
  <c r="U47" i="39"/>
  <c r="X47" i="39" s="1"/>
  <c r="W46" i="39"/>
  <c r="Z46" i="39" s="1"/>
  <c r="V46" i="39"/>
  <c r="Y46" i="39" s="1"/>
  <c r="U46" i="39"/>
  <c r="X46" i="39" s="1"/>
  <c r="Y45" i="39"/>
  <c r="W45" i="39"/>
  <c r="Z45" i="39" s="1"/>
  <c r="V45" i="39"/>
  <c r="U45" i="39"/>
  <c r="X45" i="39" s="1"/>
  <c r="W44" i="39"/>
  <c r="Z44" i="39" s="1"/>
  <c r="V44" i="39"/>
  <c r="Y44" i="39" s="1"/>
  <c r="U44" i="39"/>
  <c r="X44" i="39" s="1"/>
  <c r="Y43" i="39"/>
  <c r="W43" i="39"/>
  <c r="Z43" i="39" s="1"/>
  <c r="V43" i="39"/>
  <c r="U43" i="39"/>
  <c r="X43" i="39" s="1"/>
  <c r="W42" i="39"/>
  <c r="Z42" i="39" s="1"/>
  <c r="V42" i="39"/>
  <c r="Y42" i="39" s="1"/>
  <c r="U42" i="39"/>
  <c r="X42" i="39" s="1"/>
  <c r="Y41" i="39"/>
  <c r="W41" i="39"/>
  <c r="Z41" i="39" s="1"/>
  <c r="V41" i="39"/>
  <c r="U41" i="39"/>
  <c r="X41" i="39" s="1"/>
  <c r="W40" i="39"/>
  <c r="Z40" i="39" s="1"/>
  <c r="V40" i="39"/>
  <c r="Y40" i="39" s="1"/>
  <c r="U40" i="39"/>
  <c r="X40" i="39" s="1"/>
  <c r="Y39" i="39"/>
  <c r="W39" i="39"/>
  <c r="Z39" i="39" s="1"/>
  <c r="V39" i="39"/>
  <c r="U39" i="39"/>
  <c r="X39" i="39" s="1"/>
  <c r="W38" i="39"/>
  <c r="Z38" i="39" s="1"/>
  <c r="V38" i="39"/>
  <c r="Y38" i="39" s="1"/>
  <c r="U38" i="39"/>
  <c r="X38" i="39" s="1"/>
  <c r="Y37" i="39"/>
  <c r="W37" i="39"/>
  <c r="Z37" i="39" s="1"/>
  <c r="V37" i="39"/>
  <c r="U37" i="39"/>
  <c r="X37" i="39" s="1"/>
  <c r="W36" i="39"/>
  <c r="Z36" i="39" s="1"/>
  <c r="V36" i="39"/>
  <c r="Y36" i="39" s="1"/>
  <c r="U36" i="39"/>
  <c r="X36" i="39" s="1"/>
  <c r="Y35" i="39"/>
  <c r="W35" i="39"/>
  <c r="Z35" i="39" s="1"/>
  <c r="V35" i="39"/>
  <c r="U35" i="39"/>
  <c r="X35" i="39" s="1"/>
  <c r="W34" i="39"/>
  <c r="Z34" i="39" s="1"/>
  <c r="V34" i="39"/>
  <c r="Y34" i="39" s="1"/>
  <c r="U34" i="39"/>
  <c r="X34" i="39" s="1"/>
  <c r="Y33" i="39"/>
  <c r="W33" i="39"/>
  <c r="Z33" i="39" s="1"/>
  <c r="V33" i="39"/>
  <c r="U33" i="39"/>
  <c r="X33" i="39" s="1"/>
  <c r="W32" i="39"/>
  <c r="Z32" i="39" s="1"/>
  <c r="V32" i="39"/>
  <c r="Y32" i="39" s="1"/>
  <c r="U32" i="39"/>
  <c r="X32" i="39" s="1"/>
  <c r="Y31" i="39"/>
  <c r="W31" i="39"/>
  <c r="Z31" i="39" s="1"/>
  <c r="V31" i="39"/>
  <c r="U31" i="39"/>
  <c r="X31" i="39" s="1"/>
  <c r="W30" i="39"/>
  <c r="Z30" i="39" s="1"/>
  <c r="V30" i="39"/>
  <c r="Y30" i="39" s="1"/>
  <c r="U30" i="39"/>
  <c r="X30" i="39" s="1"/>
  <c r="Y29" i="39"/>
  <c r="W29" i="39"/>
  <c r="Z29" i="39" s="1"/>
  <c r="V29" i="39"/>
  <c r="U29" i="39"/>
  <c r="X29" i="39" s="1"/>
  <c r="W28" i="39"/>
  <c r="Z28" i="39" s="1"/>
  <c r="V28" i="39"/>
  <c r="Y28" i="39" s="1"/>
  <c r="U28" i="39"/>
  <c r="X28" i="39" s="1"/>
  <c r="Y27" i="39"/>
  <c r="W27" i="39"/>
  <c r="Z27" i="39" s="1"/>
  <c r="V27" i="39"/>
  <c r="U27" i="39"/>
  <c r="X27" i="39" s="1"/>
  <c r="W26" i="39"/>
  <c r="Z26" i="39" s="1"/>
  <c r="V26" i="39"/>
  <c r="Y26" i="39" s="1"/>
  <c r="U26" i="39"/>
  <c r="X26" i="39" s="1"/>
  <c r="Y25" i="39"/>
  <c r="W25" i="39"/>
  <c r="Z25" i="39" s="1"/>
  <c r="V25" i="39"/>
  <c r="U25" i="39"/>
  <c r="X25" i="39" s="1"/>
  <c r="W24" i="39"/>
  <c r="Z24" i="39" s="1"/>
  <c r="V24" i="39"/>
  <c r="Y24" i="39" s="1"/>
  <c r="U24" i="39"/>
  <c r="X24" i="39" s="1"/>
  <c r="Y23" i="39"/>
  <c r="W23" i="39"/>
  <c r="Z23" i="39" s="1"/>
  <c r="V23" i="39"/>
  <c r="U23" i="39"/>
  <c r="X23" i="39" s="1"/>
  <c r="W22" i="39"/>
  <c r="Z22" i="39" s="1"/>
  <c r="V22" i="39"/>
  <c r="Y22" i="39" s="1"/>
  <c r="U22" i="39"/>
  <c r="X22" i="39" s="1"/>
  <c r="Y21" i="39"/>
  <c r="W21" i="39"/>
  <c r="Z21" i="39" s="1"/>
  <c r="V21" i="39"/>
  <c r="U21" i="39"/>
  <c r="X21" i="39" s="1"/>
  <c r="W20" i="39"/>
  <c r="Z20" i="39" s="1"/>
  <c r="V20" i="39"/>
  <c r="Y20" i="39" s="1"/>
  <c r="U20" i="39"/>
  <c r="X20" i="39" s="1"/>
  <c r="Y19" i="39"/>
  <c r="W19" i="39"/>
  <c r="Z19" i="39" s="1"/>
  <c r="V19" i="39"/>
  <c r="U19" i="39"/>
  <c r="X19" i="39" s="1"/>
  <c r="W18" i="39"/>
  <c r="Z18" i="39" s="1"/>
  <c r="V18" i="39"/>
  <c r="Y18" i="39" s="1"/>
  <c r="U18" i="39"/>
  <c r="X18" i="39" s="1"/>
  <c r="Y17" i="39"/>
  <c r="W17" i="39"/>
  <c r="Z17" i="39" s="1"/>
  <c r="V17" i="39"/>
  <c r="U17" i="39"/>
  <c r="X17" i="39" s="1"/>
  <c r="W16" i="39"/>
  <c r="Z16" i="39" s="1"/>
  <c r="V16" i="39"/>
  <c r="Y16" i="39" s="1"/>
  <c r="U16" i="39"/>
  <c r="X16" i="39" s="1"/>
  <c r="Y15" i="39"/>
  <c r="W15" i="39"/>
  <c r="Z15" i="39" s="1"/>
  <c r="V15" i="39"/>
  <c r="U15" i="39"/>
  <c r="X15" i="39" s="1"/>
  <c r="W14" i="39"/>
  <c r="Z14" i="39" s="1"/>
  <c r="V14" i="39"/>
  <c r="Y14" i="39" s="1"/>
  <c r="U14" i="39"/>
  <c r="X14" i="39" s="1"/>
  <c r="Y13" i="39"/>
  <c r="W13" i="39"/>
  <c r="Z13" i="39" s="1"/>
  <c r="V13" i="39"/>
  <c r="U13" i="39"/>
  <c r="X13" i="39" s="1"/>
  <c r="W12" i="39"/>
  <c r="Z12" i="39" s="1"/>
  <c r="V12" i="39"/>
  <c r="Y12" i="39" s="1"/>
  <c r="U12" i="39"/>
  <c r="X12" i="39" s="1"/>
  <c r="Y11" i="39"/>
  <c r="W11" i="39"/>
  <c r="Z11" i="39" s="1"/>
  <c r="V11" i="39"/>
  <c r="U11" i="39"/>
  <c r="X11" i="39" s="1"/>
  <c r="W10" i="39"/>
  <c r="Z10" i="39" s="1"/>
  <c r="V10" i="39"/>
  <c r="Y10" i="39" s="1"/>
  <c r="U10" i="39"/>
  <c r="X10" i="39" s="1"/>
  <c r="Y9" i="39"/>
  <c r="W9" i="39"/>
  <c r="Z9" i="39" s="1"/>
  <c r="V9" i="39"/>
  <c r="U9" i="39"/>
  <c r="X9" i="39" s="1"/>
  <c r="W8" i="39"/>
  <c r="Z8" i="39" s="1"/>
  <c r="V8" i="39"/>
  <c r="Y8" i="39" s="1"/>
  <c r="U8" i="39"/>
  <c r="X8" i="39" s="1"/>
  <c r="Y7" i="39"/>
  <c r="W7" i="39"/>
  <c r="Z7" i="39" s="1"/>
  <c r="V7" i="39"/>
  <c r="U7" i="39"/>
  <c r="X7" i="39" s="1"/>
  <c r="W6" i="39"/>
  <c r="Z6" i="39" s="1"/>
  <c r="V6" i="39"/>
  <c r="Y6" i="39" s="1"/>
  <c r="U6" i="39"/>
  <c r="X6" i="39" s="1"/>
  <c r="Y5" i="39"/>
  <c r="W5" i="39"/>
  <c r="Z5" i="39" s="1"/>
  <c r="V5" i="39"/>
  <c r="U5" i="39"/>
  <c r="X5" i="39" s="1"/>
  <c r="X1554" i="34"/>
  <c r="V1554" i="34"/>
  <c r="X1553" i="34"/>
  <c r="V1553" i="34"/>
  <c r="X1552" i="34"/>
  <c r="V1552" i="34"/>
  <c r="X1551" i="34"/>
  <c r="V1551" i="34"/>
  <c r="X1550" i="34"/>
  <c r="V1550" i="34"/>
  <c r="X1549" i="34"/>
  <c r="V1549" i="34"/>
  <c r="X1548" i="34"/>
  <c r="V1548" i="34"/>
  <c r="X1547" i="34"/>
  <c r="V1547" i="34"/>
  <c r="X1546" i="34"/>
  <c r="V1546" i="34"/>
  <c r="X1545" i="34"/>
  <c r="V1545" i="34"/>
  <c r="X1544" i="34"/>
  <c r="V1544" i="34"/>
  <c r="X1543" i="34"/>
  <c r="V1543" i="34"/>
  <c r="X1542" i="34"/>
  <c r="V1542" i="34"/>
  <c r="X1541" i="34"/>
  <c r="V1541" i="34"/>
  <c r="X1540" i="34"/>
  <c r="V1540" i="34"/>
  <c r="X1539" i="34"/>
  <c r="V1539" i="34"/>
  <c r="X1538" i="34"/>
  <c r="V1538" i="34"/>
  <c r="AC1537" i="34"/>
  <c r="Z1537" i="34"/>
  <c r="Y1537" i="34"/>
  <c r="X1537" i="34"/>
  <c r="V1537" i="34"/>
  <c r="T1537" i="34"/>
  <c r="S1537" i="34"/>
  <c r="R1537" i="34"/>
  <c r="P1537" i="34"/>
  <c r="AC1536" i="34"/>
  <c r="Z1536" i="34"/>
  <c r="Y1536" i="34"/>
  <c r="X1536" i="34"/>
  <c r="V1536" i="34"/>
  <c r="T1536" i="34"/>
  <c r="S1536" i="34"/>
  <c r="P1536" i="34"/>
  <c r="AC1535" i="34"/>
  <c r="Z1535" i="34"/>
  <c r="Y1535" i="34"/>
  <c r="X1535" i="34"/>
  <c r="V1535" i="34"/>
  <c r="T1535" i="34"/>
  <c r="S1535" i="34"/>
  <c r="R1535" i="34"/>
  <c r="P1535" i="34"/>
  <c r="AC1534" i="34"/>
  <c r="Z1534" i="34"/>
  <c r="Y1534" i="34"/>
  <c r="X1534" i="34"/>
  <c r="V1534" i="34"/>
  <c r="T1534" i="34"/>
  <c r="S1534" i="34"/>
  <c r="R1534" i="34"/>
  <c r="P1534" i="34"/>
  <c r="AC1533" i="34"/>
  <c r="Z1533" i="34"/>
  <c r="Y1533" i="34"/>
  <c r="X1533" i="34"/>
  <c r="V1533" i="34"/>
  <c r="T1533" i="34"/>
  <c r="S1533" i="34"/>
  <c r="R1533" i="34"/>
  <c r="P1533" i="34"/>
  <c r="AC1532" i="34"/>
  <c r="Z1532" i="34"/>
  <c r="Y1532" i="34"/>
  <c r="X1532" i="34"/>
  <c r="V1532" i="34"/>
  <c r="T1532" i="34"/>
  <c r="S1532" i="34"/>
  <c r="P1532" i="34"/>
  <c r="AC1531" i="34"/>
  <c r="Z1531" i="34"/>
  <c r="Y1531" i="34"/>
  <c r="X1531" i="34"/>
  <c r="V1531" i="34"/>
  <c r="T1531" i="34"/>
  <c r="S1531" i="34"/>
  <c r="R1531" i="34"/>
  <c r="P1531" i="34"/>
  <c r="AC1530" i="34"/>
  <c r="Z1530" i="34"/>
  <c r="Y1530" i="34"/>
  <c r="X1530" i="34"/>
  <c r="V1530" i="34"/>
  <c r="T1530" i="34"/>
  <c r="S1530" i="34"/>
  <c r="R1530" i="34"/>
  <c r="P1530" i="34"/>
  <c r="AC1529" i="34"/>
  <c r="Z1529" i="34"/>
  <c r="Y1529" i="34"/>
  <c r="X1529" i="34"/>
  <c r="V1529" i="34"/>
  <c r="T1529" i="34"/>
  <c r="S1529" i="34"/>
  <c r="R1529" i="34"/>
  <c r="P1529" i="34"/>
  <c r="AC1528" i="34"/>
  <c r="Z1528" i="34"/>
  <c r="Y1528" i="34"/>
  <c r="X1528" i="34"/>
  <c r="V1528" i="34"/>
  <c r="T1528" i="34"/>
  <c r="S1528" i="34"/>
  <c r="R1528" i="34"/>
  <c r="P1528" i="34"/>
  <c r="AC1527" i="34"/>
  <c r="Z1527" i="34"/>
  <c r="Y1527" i="34"/>
  <c r="X1527" i="34"/>
  <c r="V1527" i="34"/>
  <c r="T1527" i="34"/>
  <c r="S1527" i="34"/>
  <c r="R1527" i="34"/>
  <c r="P1527" i="34"/>
  <c r="AC1526" i="34"/>
  <c r="Z1526" i="34"/>
  <c r="Y1526" i="34"/>
  <c r="X1526" i="34"/>
  <c r="V1526" i="34"/>
  <c r="T1526" i="34"/>
  <c r="S1526" i="34"/>
  <c r="R1526" i="34"/>
  <c r="P1526" i="34"/>
  <c r="AC1525" i="34"/>
  <c r="Z1525" i="34"/>
  <c r="Y1525" i="34"/>
  <c r="X1525" i="34"/>
  <c r="V1525" i="34"/>
  <c r="T1525" i="34"/>
  <c r="S1525" i="34"/>
  <c r="R1525" i="34"/>
  <c r="P1525" i="34"/>
  <c r="AC1524" i="34"/>
  <c r="Z1524" i="34"/>
  <c r="Y1524" i="34"/>
  <c r="X1524" i="34"/>
  <c r="V1524" i="34"/>
  <c r="T1524" i="34"/>
  <c r="S1524" i="34"/>
  <c r="R1524" i="34"/>
  <c r="P1524" i="34"/>
  <c r="AC1523" i="34"/>
  <c r="Z1523" i="34"/>
  <c r="Y1523" i="34"/>
  <c r="X1523" i="34"/>
  <c r="V1523" i="34"/>
  <c r="T1523" i="34"/>
  <c r="S1523" i="34"/>
  <c r="R1523" i="34"/>
  <c r="P1523" i="34"/>
  <c r="AC1522" i="34"/>
  <c r="Z1522" i="34"/>
  <c r="Y1522" i="34"/>
  <c r="X1522" i="34"/>
  <c r="V1522" i="34"/>
  <c r="T1522" i="34"/>
  <c r="S1522" i="34"/>
  <c r="R1522" i="34"/>
  <c r="P1522" i="34"/>
  <c r="AC1521" i="34"/>
  <c r="Z1521" i="34"/>
  <c r="Y1521" i="34"/>
  <c r="X1521" i="34"/>
  <c r="V1521" i="34"/>
  <c r="T1521" i="34"/>
  <c r="S1521" i="34"/>
  <c r="R1521" i="34"/>
  <c r="P1521" i="34"/>
  <c r="AC1520" i="34"/>
  <c r="Z1520" i="34"/>
  <c r="Y1520" i="34"/>
  <c r="X1520" i="34"/>
  <c r="V1520" i="34"/>
  <c r="T1520" i="34"/>
  <c r="S1520" i="34"/>
  <c r="R1520" i="34"/>
  <c r="P1520" i="34"/>
  <c r="AC1519" i="34"/>
  <c r="Z1519" i="34"/>
  <c r="Y1519" i="34"/>
  <c r="X1519" i="34"/>
  <c r="V1519" i="34"/>
  <c r="T1519" i="34"/>
  <c r="S1519" i="34"/>
  <c r="R1519" i="34"/>
  <c r="P1519" i="34"/>
  <c r="AC1518" i="34"/>
  <c r="Z1518" i="34"/>
  <c r="Y1518" i="34"/>
  <c r="X1518" i="34"/>
  <c r="V1518" i="34"/>
  <c r="T1518" i="34"/>
  <c r="S1518" i="34"/>
  <c r="R1518" i="34"/>
  <c r="P1518" i="34"/>
  <c r="AC1517" i="34"/>
  <c r="Z1517" i="34"/>
  <c r="Y1517" i="34"/>
  <c r="X1517" i="34"/>
  <c r="V1517" i="34"/>
  <c r="T1517" i="34"/>
  <c r="S1517" i="34"/>
  <c r="R1517" i="34"/>
  <c r="P1517" i="34"/>
  <c r="AC1516" i="34"/>
  <c r="Z1516" i="34"/>
  <c r="Y1516" i="34"/>
  <c r="X1516" i="34"/>
  <c r="V1516" i="34"/>
  <c r="T1516" i="34"/>
  <c r="S1516" i="34"/>
  <c r="R1516" i="34"/>
  <c r="P1516" i="34"/>
  <c r="AC1515" i="34"/>
  <c r="Z1515" i="34"/>
  <c r="Y1515" i="34"/>
  <c r="X1515" i="34"/>
  <c r="V1515" i="34"/>
  <c r="T1515" i="34"/>
  <c r="S1515" i="34"/>
  <c r="R1515" i="34"/>
  <c r="P1515" i="34"/>
  <c r="AC1514" i="34"/>
  <c r="Z1514" i="34"/>
  <c r="Y1514" i="34"/>
  <c r="X1514" i="34"/>
  <c r="V1514" i="34"/>
  <c r="T1514" i="34"/>
  <c r="S1514" i="34"/>
  <c r="R1514" i="34"/>
  <c r="P1514" i="34"/>
  <c r="AC1513" i="34"/>
  <c r="Z1513" i="34"/>
  <c r="Y1513" i="34"/>
  <c r="X1513" i="34"/>
  <c r="V1513" i="34"/>
  <c r="T1513" i="34"/>
  <c r="S1513" i="34"/>
  <c r="R1513" i="34"/>
  <c r="P1513" i="34"/>
  <c r="AC1512" i="34"/>
  <c r="Z1512" i="34"/>
  <c r="Y1512" i="34"/>
  <c r="X1512" i="34"/>
  <c r="V1512" i="34"/>
  <c r="T1512" i="34"/>
  <c r="S1512" i="34"/>
  <c r="R1512" i="34"/>
  <c r="P1512" i="34"/>
  <c r="AC1511" i="34"/>
  <c r="Z1511" i="34"/>
  <c r="Y1511" i="34"/>
  <c r="X1511" i="34"/>
  <c r="V1511" i="34"/>
  <c r="T1511" i="34"/>
  <c r="S1511" i="34"/>
  <c r="R1511" i="34"/>
  <c r="P1511" i="34"/>
  <c r="AC1510" i="34"/>
  <c r="Z1510" i="34"/>
  <c r="Y1510" i="34"/>
  <c r="X1510" i="34"/>
  <c r="V1510" i="34"/>
  <c r="T1510" i="34"/>
  <c r="S1510" i="34"/>
  <c r="R1510" i="34"/>
  <c r="P1510" i="34"/>
  <c r="AC1509" i="34"/>
  <c r="Z1509" i="34"/>
  <c r="Y1509" i="34"/>
  <c r="X1509" i="34"/>
  <c r="V1509" i="34"/>
  <c r="T1509" i="34"/>
  <c r="S1509" i="34"/>
  <c r="R1509" i="34"/>
  <c r="P1509" i="34"/>
  <c r="AC1508" i="34"/>
  <c r="Z1508" i="34"/>
  <c r="Y1508" i="34"/>
  <c r="X1508" i="34"/>
  <c r="V1508" i="34"/>
  <c r="T1508" i="34"/>
  <c r="S1508" i="34"/>
  <c r="R1508" i="34"/>
  <c r="P1508" i="34"/>
  <c r="AC1507" i="34"/>
  <c r="Z1507" i="34"/>
  <c r="Y1507" i="34"/>
  <c r="X1507" i="34"/>
  <c r="V1507" i="34"/>
  <c r="T1507" i="34"/>
  <c r="S1507" i="34"/>
  <c r="R1507" i="34"/>
  <c r="P1507" i="34"/>
  <c r="AC1506" i="34"/>
  <c r="Z1506" i="34"/>
  <c r="Y1506" i="34"/>
  <c r="X1506" i="34"/>
  <c r="V1506" i="34"/>
  <c r="T1506" i="34"/>
  <c r="S1506" i="34"/>
  <c r="R1506" i="34"/>
  <c r="P1506" i="34"/>
  <c r="AC1505" i="34"/>
  <c r="Z1505" i="34"/>
  <c r="Y1505" i="34"/>
  <c r="X1505" i="34"/>
  <c r="V1505" i="34"/>
  <c r="T1505" i="34"/>
  <c r="S1505" i="34"/>
  <c r="R1505" i="34"/>
  <c r="P1505" i="34"/>
  <c r="AC1504" i="34"/>
  <c r="Z1504" i="34"/>
  <c r="Y1504" i="34"/>
  <c r="X1504" i="34"/>
  <c r="V1504" i="34"/>
  <c r="T1504" i="34"/>
  <c r="S1504" i="34"/>
  <c r="R1504" i="34"/>
  <c r="P1504" i="34"/>
  <c r="AC1503" i="34"/>
  <c r="Z1503" i="34"/>
  <c r="Y1503" i="34"/>
  <c r="X1503" i="34"/>
  <c r="V1503" i="34"/>
  <c r="T1503" i="34"/>
  <c r="S1503" i="34"/>
  <c r="R1503" i="34"/>
  <c r="P1503" i="34"/>
  <c r="AC1502" i="34"/>
  <c r="Z1502" i="34"/>
  <c r="Y1502" i="34"/>
  <c r="X1502" i="34"/>
  <c r="V1502" i="34"/>
  <c r="T1502" i="34"/>
  <c r="S1502" i="34"/>
  <c r="R1502" i="34"/>
  <c r="P1502" i="34"/>
  <c r="AC1501" i="34"/>
  <c r="Z1501" i="34"/>
  <c r="Y1501" i="34"/>
  <c r="X1501" i="34"/>
  <c r="V1501" i="34"/>
  <c r="T1501" i="34"/>
  <c r="S1501" i="34"/>
  <c r="R1501" i="34"/>
  <c r="P1501" i="34"/>
  <c r="AC1500" i="34"/>
  <c r="Z1500" i="34"/>
  <c r="Y1500" i="34"/>
  <c r="X1500" i="34"/>
  <c r="V1500" i="34"/>
  <c r="T1500" i="34"/>
  <c r="S1500" i="34"/>
  <c r="R1500" i="34"/>
  <c r="P1500" i="34"/>
  <c r="AC1499" i="34"/>
  <c r="Z1499" i="34"/>
  <c r="Y1499" i="34"/>
  <c r="X1499" i="34"/>
  <c r="V1499" i="34"/>
  <c r="T1499" i="34"/>
  <c r="S1499" i="34"/>
  <c r="R1499" i="34"/>
  <c r="P1499" i="34"/>
  <c r="AC1498" i="34"/>
  <c r="Z1498" i="34"/>
  <c r="Y1498" i="34"/>
  <c r="X1498" i="34"/>
  <c r="V1498" i="34"/>
  <c r="T1498" i="34"/>
  <c r="S1498" i="34"/>
  <c r="R1498" i="34"/>
  <c r="P1498" i="34"/>
  <c r="AC1497" i="34"/>
  <c r="Z1497" i="34"/>
  <c r="Y1497" i="34"/>
  <c r="X1497" i="34"/>
  <c r="V1497" i="34"/>
  <c r="T1497" i="34"/>
  <c r="S1497" i="34"/>
  <c r="R1497" i="34"/>
  <c r="P1497" i="34"/>
  <c r="AC1496" i="34"/>
  <c r="Z1496" i="34"/>
  <c r="Y1496" i="34"/>
  <c r="X1496" i="34"/>
  <c r="V1496" i="34"/>
  <c r="T1496" i="34"/>
  <c r="S1496" i="34"/>
  <c r="R1496" i="34"/>
  <c r="P1496" i="34"/>
  <c r="AC1495" i="34"/>
  <c r="Z1495" i="34"/>
  <c r="Y1495" i="34"/>
  <c r="X1495" i="34"/>
  <c r="V1495" i="34"/>
  <c r="T1495" i="34"/>
  <c r="S1495" i="34"/>
  <c r="R1495" i="34"/>
  <c r="P1495" i="34"/>
  <c r="AC1494" i="34"/>
  <c r="Z1494" i="34"/>
  <c r="Y1494" i="34"/>
  <c r="X1494" i="34"/>
  <c r="V1494" i="34"/>
  <c r="T1494" i="34"/>
  <c r="S1494" i="34"/>
  <c r="R1494" i="34"/>
  <c r="P1494" i="34"/>
  <c r="AC1493" i="34"/>
  <c r="Z1493" i="34"/>
  <c r="Y1493" i="34"/>
  <c r="X1493" i="34"/>
  <c r="V1493" i="34"/>
  <c r="T1493" i="34"/>
  <c r="S1493" i="34"/>
  <c r="R1493" i="34"/>
  <c r="P1493" i="34"/>
  <c r="AC1492" i="34"/>
  <c r="Z1492" i="34"/>
  <c r="Y1492" i="34"/>
  <c r="X1492" i="34"/>
  <c r="V1492" i="34"/>
  <c r="T1492" i="34"/>
  <c r="S1492" i="34"/>
  <c r="R1492" i="34"/>
  <c r="P1492" i="34"/>
  <c r="AC1491" i="34"/>
  <c r="Z1491" i="34"/>
  <c r="Y1491" i="34"/>
  <c r="X1491" i="34"/>
  <c r="V1491" i="34"/>
  <c r="T1491" i="34"/>
  <c r="S1491" i="34"/>
  <c r="R1491" i="34"/>
  <c r="P1491" i="34"/>
  <c r="AC1490" i="34"/>
  <c r="Z1490" i="34"/>
  <c r="Y1490" i="34"/>
  <c r="X1490" i="34"/>
  <c r="V1490" i="34"/>
  <c r="T1490" i="34"/>
  <c r="S1490" i="34"/>
  <c r="R1490" i="34"/>
  <c r="P1490" i="34"/>
  <c r="AC1489" i="34"/>
  <c r="Z1489" i="34"/>
  <c r="Y1489" i="34"/>
  <c r="X1489" i="34"/>
  <c r="V1489" i="34"/>
  <c r="T1489" i="34"/>
  <c r="S1489" i="34"/>
  <c r="R1489" i="34"/>
  <c r="P1489" i="34"/>
  <c r="AC1488" i="34"/>
  <c r="Z1488" i="34"/>
  <c r="Y1488" i="34"/>
  <c r="X1488" i="34"/>
  <c r="V1488" i="34"/>
  <c r="T1488" i="34"/>
  <c r="S1488" i="34"/>
  <c r="R1488" i="34"/>
  <c r="P1488" i="34"/>
  <c r="AC1487" i="34"/>
  <c r="Z1487" i="34"/>
  <c r="Y1487" i="34"/>
  <c r="X1487" i="34"/>
  <c r="V1487" i="34"/>
  <c r="T1487" i="34"/>
  <c r="S1487" i="34"/>
  <c r="R1487" i="34"/>
  <c r="P1487" i="34"/>
  <c r="AC1486" i="34"/>
  <c r="Z1486" i="34"/>
  <c r="Y1486" i="34"/>
  <c r="X1486" i="34"/>
  <c r="V1486" i="34"/>
  <c r="T1486" i="34"/>
  <c r="S1486" i="34"/>
  <c r="R1486" i="34"/>
  <c r="P1486" i="34"/>
  <c r="AC1485" i="34"/>
  <c r="Z1485" i="34"/>
  <c r="Y1485" i="34"/>
  <c r="X1485" i="34"/>
  <c r="V1485" i="34"/>
  <c r="T1485" i="34"/>
  <c r="S1485" i="34"/>
  <c r="R1485" i="34"/>
  <c r="P1485" i="34"/>
  <c r="AC1484" i="34"/>
  <c r="Z1484" i="34"/>
  <c r="Y1484" i="34"/>
  <c r="X1484" i="34"/>
  <c r="V1484" i="34"/>
  <c r="T1484" i="34"/>
  <c r="S1484" i="34"/>
  <c r="R1484" i="34"/>
  <c r="P1484" i="34"/>
  <c r="AC1483" i="34"/>
  <c r="Z1483" i="34"/>
  <c r="Y1483" i="34"/>
  <c r="X1483" i="34"/>
  <c r="V1483" i="34"/>
  <c r="T1483" i="34"/>
  <c r="S1483" i="34"/>
  <c r="R1483" i="34"/>
  <c r="P1483" i="34"/>
  <c r="AC1482" i="34"/>
  <c r="Z1482" i="34"/>
  <c r="Y1482" i="34"/>
  <c r="X1482" i="34"/>
  <c r="V1482" i="34"/>
  <c r="T1482" i="34"/>
  <c r="S1482" i="34"/>
  <c r="R1482" i="34"/>
  <c r="P1482" i="34"/>
  <c r="AC1481" i="34"/>
  <c r="Z1481" i="34"/>
  <c r="Y1481" i="34"/>
  <c r="X1481" i="34"/>
  <c r="V1481" i="34"/>
  <c r="T1481" i="34"/>
  <c r="S1481" i="34"/>
  <c r="R1481" i="34"/>
  <c r="P1481" i="34"/>
  <c r="AC1480" i="34"/>
  <c r="Z1480" i="34"/>
  <c r="Y1480" i="34"/>
  <c r="X1480" i="34"/>
  <c r="V1480" i="34"/>
  <c r="T1480" i="34"/>
  <c r="S1480" i="34"/>
  <c r="R1480" i="34"/>
  <c r="P1480" i="34"/>
  <c r="AC1479" i="34"/>
  <c r="Z1479" i="34"/>
  <c r="Y1479" i="34"/>
  <c r="X1479" i="34"/>
  <c r="V1479" i="34"/>
  <c r="T1479" i="34"/>
  <c r="S1479" i="34"/>
  <c r="R1479" i="34"/>
  <c r="P1479" i="34"/>
  <c r="AC1478" i="34"/>
  <c r="Z1478" i="34"/>
  <c r="Y1478" i="34"/>
  <c r="X1478" i="34"/>
  <c r="V1478" i="34"/>
  <c r="T1478" i="34"/>
  <c r="S1478" i="34"/>
  <c r="R1478" i="34"/>
  <c r="P1478" i="34"/>
  <c r="AC1477" i="34"/>
  <c r="Z1477" i="34"/>
  <c r="Y1477" i="34"/>
  <c r="X1477" i="34"/>
  <c r="V1477" i="34"/>
  <c r="T1477" i="34"/>
  <c r="S1477" i="34"/>
  <c r="R1477" i="34"/>
  <c r="P1477" i="34"/>
  <c r="AC1476" i="34"/>
  <c r="Z1476" i="34"/>
  <c r="Y1476" i="34"/>
  <c r="X1476" i="34"/>
  <c r="V1476" i="34"/>
  <c r="T1476" i="34"/>
  <c r="S1476" i="34"/>
  <c r="R1476" i="34"/>
  <c r="P1476" i="34"/>
  <c r="AC1475" i="34"/>
  <c r="Z1475" i="34"/>
  <c r="Y1475" i="34"/>
  <c r="X1475" i="34"/>
  <c r="V1475" i="34"/>
  <c r="T1475" i="34"/>
  <c r="S1475" i="34"/>
  <c r="R1475" i="34"/>
  <c r="P1475" i="34"/>
  <c r="AC1474" i="34"/>
  <c r="Z1474" i="34"/>
  <c r="Y1474" i="34"/>
  <c r="X1474" i="34"/>
  <c r="V1474" i="34"/>
  <c r="T1474" i="34"/>
  <c r="S1474" i="34"/>
  <c r="R1474" i="34"/>
  <c r="P1474" i="34"/>
  <c r="AC1473" i="34"/>
  <c r="Z1473" i="34"/>
  <c r="Y1473" i="34"/>
  <c r="X1473" i="34"/>
  <c r="V1473" i="34"/>
  <c r="T1473" i="34"/>
  <c r="S1473" i="34"/>
  <c r="R1473" i="34"/>
  <c r="P1473" i="34"/>
  <c r="AC1472" i="34"/>
  <c r="Z1472" i="34"/>
  <c r="Y1472" i="34"/>
  <c r="X1472" i="34"/>
  <c r="V1472" i="34"/>
  <c r="T1472" i="34"/>
  <c r="S1472" i="34"/>
  <c r="R1472" i="34"/>
  <c r="P1472" i="34"/>
  <c r="AC1471" i="34"/>
  <c r="Z1471" i="34"/>
  <c r="Y1471" i="34"/>
  <c r="X1471" i="34"/>
  <c r="V1471" i="34"/>
  <c r="T1471" i="34"/>
  <c r="S1471" i="34"/>
  <c r="R1471" i="34"/>
  <c r="P1471" i="34"/>
  <c r="AC1470" i="34"/>
  <c r="Z1470" i="34"/>
  <c r="Y1470" i="34"/>
  <c r="X1470" i="34"/>
  <c r="V1470" i="34"/>
  <c r="T1470" i="34"/>
  <c r="S1470" i="34"/>
  <c r="R1470" i="34"/>
  <c r="P1470" i="34"/>
  <c r="AC1469" i="34"/>
  <c r="Z1469" i="34"/>
  <c r="Y1469" i="34"/>
  <c r="X1469" i="34"/>
  <c r="V1469" i="34"/>
  <c r="T1469" i="34"/>
  <c r="S1469" i="34"/>
  <c r="R1469" i="34"/>
  <c r="P1469" i="34"/>
  <c r="AC1468" i="34"/>
  <c r="Z1468" i="34"/>
  <c r="Y1468" i="34"/>
  <c r="X1468" i="34"/>
  <c r="V1468" i="34"/>
  <c r="T1468" i="34"/>
  <c r="S1468" i="34"/>
  <c r="R1468" i="34"/>
  <c r="P1468" i="34"/>
  <c r="AC1467" i="34"/>
  <c r="Z1467" i="34"/>
  <c r="Y1467" i="34"/>
  <c r="X1467" i="34"/>
  <c r="V1467" i="34"/>
  <c r="T1467" i="34"/>
  <c r="S1467" i="34"/>
  <c r="R1467" i="34"/>
  <c r="P1467" i="34"/>
  <c r="AC1466" i="34"/>
  <c r="Z1466" i="34"/>
  <c r="Y1466" i="34"/>
  <c r="X1466" i="34"/>
  <c r="V1466" i="34"/>
  <c r="T1466" i="34"/>
  <c r="S1466" i="34"/>
  <c r="R1466" i="34"/>
  <c r="P1466" i="34"/>
  <c r="AC1465" i="34"/>
  <c r="Z1465" i="34"/>
  <c r="Y1465" i="34"/>
  <c r="X1465" i="34"/>
  <c r="V1465" i="34"/>
  <c r="T1465" i="34"/>
  <c r="S1465" i="34"/>
  <c r="R1465" i="34"/>
  <c r="P1465" i="34"/>
  <c r="AC1464" i="34"/>
  <c r="Z1464" i="34"/>
  <c r="Y1464" i="34"/>
  <c r="X1464" i="34"/>
  <c r="V1464" i="34"/>
  <c r="T1464" i="34"/>
  <c r="S1464" i="34"/>
  <c r="R1464" i="34"/>
  <c r="P1464" i="34"/>
  <c r="AC1463" i="34"/>
  <c r="Z1463" i="34"/>
  <c r="Y1463" i="34"/>
  <c r="X1463" i="34"/>
  <c r="V1463" i="34"/>
  <c r="T1463" i="34"/>
  <c r="S1463" i="34"/>
  <c r="R1463" i="34"/>
  <c r="P1463" i="34"/>
  <c r="AC1462" i="34"/>
  <c r="Z1462" i="34"/>
  <c r="Y1462" i="34"/>
  <c r="X1462" i="34"/>
  <c r="V1462" i="34"/>
  <c r="T1462" i="34"/>
  <c r="S1462" i="34"/>
  <c r="R1462" i="34"/>
  <c r="P1462" i="34"/>
  <c r="AC1461" i="34"/>
  <c r="Z1461" i="34"/>
  <c r="Y1461" i="34"/>
  <c r="X1461" i="34"/>
  <c r="V1461" i="34"/>
  <c r="T1461" i="34"/>
  <c r="S1461" i="34"/>
  <c r="R1461" i="34"/>
  <c r="P1461" i="34"/>
  <c r="AC1460" i="34"/>
  <c r="Z1460" i="34"/>
  <c r="Y1460" i="34"/>
  <c r="X1460" i="34"/>
  <c r="V1460" i="34"/>
  <c r="T1460" i="34"/>
  <c r="S1460" i="34"/>
  <c r="R1460" i="34"/>
  <c r="P1460" i="34"/>
  <c r="AC1459" i="34"/>
  <c r="Z1459" i="34"/>
  <c r="Y1459" i="34"/>
  <c r="X1459" i="34"/>
  <c r="V1459" i="34"/>
  <c r="T1459" i="34"/>
  <c r="S1459" i="34"/>
  <c r="R1459" i="34"/>
  <c r="P1459" i="34"/>
  <c r="AC1458" i="34"/>
  <c r="Z1458" i="34"/>
  <c r="Y1458" i="34"/>
  <c r="X1458" i="34"/>
  <c r="V1458" i="34"/>
  <c r="T1458" i="34"/>
  <c r="S1458" i="34"/>
  <c r="R1458" i="34"/>
  <c r="P1458" i="34"/>
  <c r="AC1457" i="34"/>
  <c r="Z1457" i="34"/>
  <c r="Y1457" i="34"/>
  <c r="X1457" i="34"/>
  <c r="V1457" i="34"/>
  <c r="T1457" i="34"/>
  <c r="S1457" i="34"/>
  <c r="R1457" i="34"/>
  <c r="P1457" i="34"/>
  <c r="AC1456" i="34"/>
  <c r="Z1456" i="34"/>
  <c r="Y1456" i="34"/>
  <c r="X1456" i="34"/>
  <c r="V1456" i="34"/>
  <c r="T1456" i="34"/>
  <c r="S1456" i="34"/>
  <c r="R1456" i="34"/>
  <c r="P1456" i="34"/>
  <c r="AC1455" i="34"/>
  <c r="Z1455" i="34"/>
  <c r="Y1455" i="34"/>
  <c r="X1455" i="34"/>
  <c r="V1455" i="34"/>
  <c r="T1455" i="34"/>
  <c r="S1455" i="34"/>
  <c r="R1455" i="34"/>
  <c r="P1455" i="34"/>
  <c r="AC1454" i="34"/>
  <c r="Z1454" i="34"/>
  <c r="Y1454" i="34"/>
  <c r="X1454" i="34"/>
  <c r="V1454" i="34"/>
  <c r="T1454" i="34"/>
  <c r="S1454" i="34"/>
  <c r="R1454" i="34"/>
  <c r="P1454" i="34"/>
  <c r="AC1453" i="34"/>
  <c r="Z1453" i="34"/>
  <c r="Y1453" i="34"/>
  <c r="X1453" i="34"/>
  <c r="V1453" i="34"/>
  <c r="T1453" i="34"/>
  <c r="S1453" i="34"/>
  <c r="R1453" i="34"/>
  <c r="P1453" i="34"/>
  <c r="AC1452" i="34"/>
  <c r="Z1452" i="34"/>
  <c r="Y1452" i="34"/>
  <c r="X1452" i="34"/>
  <c r="V1452" i="34"/>
  <c r="T1452" i="34"/>
  <c r="S1452" i="34"/>
  <c r="R1452" i="34"/>
  <c r="P1452" i="34"/>
  <c r="AC1451" i="34"/>
  <c r="Z1451" i="34"/>
  <c r="Y1451" i="34"/>
  <c r="X1451" i="34"/>
  <c r="V1451" i="34"/>
  <c r="T1451" i="34"/>
  <c r="S1451" i="34"/>
  <c r="R1451" i="34"/>
  <c r="P1451" i="34"/>
  <c r="AC1450" i="34"/>
  <c r="Z1450" i="34"/>
  <c r="Y1450" i="34"/>
  <c r="X1450" i="34"/>
  <c r="V1450" i="34"/>
  <c r="T1450" i="34"/>
  <c r="S1450" i="34"/>
  <c r="R1450" i="34"/>
  <c r="P1450" i="34"/>
  <c r="AC1449" i="34"/>
  <c r="Z1449" i="34"/>
  <c r="Y1449" i="34"/>
  <c r="X1449" i="34"/>
  <c r="V1449" i="34"/>
  <c r="T1449" i="34"/>
  <c r="S1449" i="34"/>
  <c r="R1449" i="34"/>
  <c r="P1449" i="34"/>
  <c r="AC1448" i="34"/>
  <c r="Z1448" i="34"/>
  <c r="Y1448" i="34"/>
  <c r="X1448" i="34"/>
  <c r="V1448" i="34"/>
  <c r="T1448" i="34"/>
  <c r="S1448" i="34"/>
  <c r="R1448" i="34"/>
  <c r="P1448" i="34"/>
  <c r="AC1447" i="34"/>
  <c r="Z1447" i="34"/>
  <c r="Y1447" i="34"/>
  <c r="X1447" i="34"/>
  <c r="V1447" i="34"/>
  <c r="T1447" i="34"/>
  <c r="S1447" i="34"/>
  <c r="R1447" i="34"/>
  <c r="P1447" i="34"/>
  <c r="AC1446" i="34"/>
  <c r="Z1446" i="34"/>
  <c r="Y1446" i="34"/>
  <c r="X1446" i="34"/>
  <c r="V1446" i="34"/>
  <c r="T1446" i="34"/>
  <c r="S1446" i="34"/>
  <c r="R1446" i="34"/>
  <c r="P1446" i="34"/>
  <c r="AC1445" i="34"/>
  <c r="Z1445" i="34"/>
  <c r="Y1445" i="34"/>
  <c r="X1445" i="34"/>
  <c r="V1445" i="34"/>
  <c r="T1445" i="34"/>
  <c r="S1445" i="34"/>
  <c r="R1445" i="34"/>
  <c r="P1445" i="34"/>
  <c r="AC1444" i="34"/>
  <c r="Z1444" i="34"/>
  <c r="Y1444" i="34"/>
  <c r="X1444" i="34"/>
  <c r="V1444" i="34"/>
  <c r="T1444" i="34"/>
  <c r="S1444" i="34"/>
  <c r="R1444" i="34"/>
  <c r="P1444" i="34"/>
  <c r="AC1443" i="34"/>
  <c r="Z1443" i="34"/>
  <c r="Y1443" i="34"/>
  <c r="X1443" i="34"/>
  <c r="V1443" i="34"/>
  <c r="T1443" i="34"/>
  <c r="S1443" i="34"/>
  <c r="R1443" i="34"/>
  <c r="P1443" i="34"/>
  <c r="AC1442" i="34"/>
  <c r="Z1442" i="34"/>
  <c r="Y1442" i="34"/>
  <c r="X1442" i="34"/>
  <c r="V1442" i="34"/>
  <c r="T1442" i="34"/>
  <c r="S1442" i="34"/>
  <c r="R1442" i="34"/>
  <c r="P1442" i="34"/>
  <c r="AC1441" i="34"/>
  <c r="Z1441" i="34"/>
  <c r="Y1441" i="34"/>
  <c r="X1441" i="34"/>
  <c r="V1441" i="34"/>
  <c r="T1441" i="34"/>
  <c r="S1441" i="34"/>
  <c r="R1441" i="34"/>
  <c r="P1441" i="34"/>
  <c r="AC1440" i="34"/>
  <c r="Z1440" i="34"/>
  <c r="Y1440" i="34"/>
  <c r="X1440" i="34"/>
  <c r="V1440" i="34"/>
  <c r="T1440" i="34"/>
  <c r="S1440" i="34"/>
  <c r="R1440" i="34"/>
  <c r="P1440" i="34"/>
  <c r="AC1439" i="34"/>
  <c r="Z1439" i="34"/>
  <c r="Y1439" i="34"/>
  <c r="X1439" i="34"/>
  <c r="V1439" i="34"/>
  <c r="T1439" i="34"/>
  <c r="S1439" i="34"/>
  <c r="R1439" i="34"/>
  <c r="P1439" i="34"/>
  <c r="AC1438" i="34"/>
  <c r="Z1438" i="34"/>
  <c r="Y1438" i="34"/>
  <c r="X1438" i="34"/>
  <c r="V1438" i="34"/>
  <c r="T1438" i="34"/>
  <c r="S1438" i="34"/>
  <c r="R1438" i="34"/>
  <c r="P1438" i="34"/>
  <c r="AC1437" i="34"/>
  <c r="Z1437" i="34"/>
  <c r="Y1437" i="34"/>
  <c r="X1437" i="34"/>
  <c r="V1437" i="34"/>
  <c r="T1437" i="34"/>
  <c r="S1437" i="34"/>
  <c r="R1437" i="34"/>
  <c r="P1437" i="34"/>
  <c r="AC1436" i="34"/>
  <c r="Z1436" i="34"/>
  <c r="Y1436" i="34"/>
  <c r="X1436" i="34"/>
  <c r="V1436" i="34"/>
  <c r="T1436" i="34"/>
  <c r="S1436" i="34"/>
  <c r="R1436" i="34"/>
  <c r="P1436" i="34"/>
  <c r="AC1435" i="34"/>
  <c r="Z1435" i="34"/>
  <c r="Y1435" i="34"/>
  <c r="X1435" i="34"/>
  <c r="V1435" i="34"/>
  <c r="T1435" i="34"/>
  <c r="S1435" i="34"/>
  <c r="R1435" i="34"/>
  <c r="P1435" i="34"/>
  <c r="AC1434" i="34"/>
  <c r="Z1434" i="34"/>
  <c r="Y1434" i="34"/>
  <c r="X1434" i="34"/>
  <c r="V1434" i="34"/>
  <c r="T1434" i="34"/>
  <c r="S1434" i="34"/>
  <c r="R1434" i="34"/>
  <c r="P1434" i="34"/>
  <c r="AC1433" i="34"/>
  <c r="Z1433" i="34"/>
  <c r="Y1433" i="34"/>
  <c r="X1433" i="34"/>
  <c r="V1433" i="34"/>
  <c r="T1433" i="34"/>
  <c r="S1433" i="34"/>
  <c r="R1433" i="34"/>
  <c r="P1433" i="34"/>
  <c r="AC1432" i="34"/>
  <c r="Z1432" i="34"/>
  <c r="Y1432" i="34"/>
  <c r="X1432" i="34"/>
  <c r="V1432" i="34"/>
  <c r="T1432" i="34"/>
  <c r="S1432" i="34"/>
  <c r="R1432" i="34"/>
  <c r="P1432" i="34"/>
  <c r="AC1431" i="34"/>
  <c r="Z1431" i="34"/>
  <c r="Y1431" i="34"/>
  <c r="X1431" i="34"/>
  <c r="V1431" i="34"/>
  <c r="T1431" i="34"/>
  <c r="S1431" i="34"/>
  <c r="R1431" i="34"/>
  <c r="P1431" i="34"/>
  <c r="AC1430" i="34"/>
  <c r="Z1430" i="34"/>
  <c r="Y1430" i="34"/>
  <c r="X1430" i="34"/>
  <c r="V1430" i="34"/>
  <c r="T1430" i="34"/>
  <c r="S1430" i="34"/>
  <c r="R1430" i="34"/>
  <c r="P1430" i="34"/>
  <c r="AC1429" i="34"/>
  <c r="Z1429" i="34"/>
  <c r="Y1429" i="34"/>
  <c r="X1429" i="34"/>
  <c r="V1429" i="34"/>
  <c r="T1429" i="34"/>
  <c r="S1429" i="34"/>
  <c r="R1429" i="34"/>
  <c r="P1429" i="34"/>
  <c r="AC1428" i="34"/>
  <c r="Z1428" i="34"/>
  <c r="Y1428" i="34"/>
  <c r="X1428" i="34"/>
  <c r="V1428" i="34"/>
  <c r="T1428" i="34"/>
  <c r="S1428" i="34"/>
  <c r="R1428" i="34"/>
  <c r="P1428" i="34"/>
  <c r="AC1427" i="34"/>
  <c r="Z1427" i="34"/>
  <c r="Y1427" i="34"/>
  <c r="X1427" i="34"/>
  <c r="V1427" i="34"/>
  <c r="T1427" i="34"/>
  <c r="S1427" i="34"/>
  <c r="R1427" i="34"/>
  <c r="P1427" i="34"/>
  <c r="AC1426" i="34"/>
  <c r="Z1426" i="34"/>
  <c r="Y1426" i="34"/>
  <c r="X1426" i="34"/>
  <c r="V1426" i="34"/>
  <c r="T1426" i="34"/>
  <c r="S1426" i="34"/>
  <c r="R1426" i="34"/>
  <c r="P1426" i="34"/>
  <c r="AC1425" i="34"/>
  <c r="Z1425" i="34"/>
  <c r="Y1425" i="34"/>
  <c r="X1425" i="34"/>
  <c r="V1425" i="34"/>
  <c r="T1425" i="34"/>
  <c r="S1425" i="34"/>
  <c r="R1425" i="34"/>
  <c r="P1425" i="34"/>
  <c r="AC1424" i="34"/>
  <c r="Z1424" i="34"/>
  <c r="Y1424" i="34"/>
  <c r="X1424" i="34"/>
  <c r="V1424" i="34"/>
  <c r="T1424" i="34"/>
  <c r="S1424" i="34"/>
  <c r="R1424" i="34"/>
  <c r="P1424" i="34"/>
  <c r="AC1423" i="34"/>
  <c r="Z1423" i="34"/>
  <c r="Y1423" i="34"/>
  <c r="X1423" i="34"/>
  <c r="V1423" i="34"/>
  <c r="T1423" i="34"/>
  <c r="S1423" i="34"/>
  <c r="R1423" i="34"/>
  <c r="P1423" i="34"/>
  <c r="AC1422" i="34"/>
  <c r="Z1422" i="34"/>
  <c r="Y1422" i="34"/>
  <c r="X1422" i="34"/>
  <c r="V1422" i="34"/>
  <c r="T1422" i="34"/>
  <c r="S1422" i="34"/>
  <c r="R1422" i="34"/>
  <c r="P1422" i="34"/>
  <c r="AC1421" i="34"/>
  <c r="Z1421" i="34"/>
  <c r="Y1421" i="34"/>
  <c r="X1421" i="34"/>
  <c r="V1421" i="34"/>
  <c r="T1421" i="34"/>
  <c r="S1421" i="34"/>
  <c r="R1421" i="34"/>
  <c r="P1421" i="34"/>
  <c r="AC1420" i="34"/>
  <c r="Z1420" i="34"/>
  <c r="Y1420" i="34"/>
  <c r="X1420" i="34"/>
  <c r="V1420" i="34"/>
  <c r="T1420" i="34"/>
  <c r="S1420" i="34"/>
  <c r="R1420" i="34"/>
  <c r="P1420" i="34"/>
  <c r="AC1419" i="34"/>
  <c r="Z1419" i="34"/>
  <c r="Y1419" i="34"/>
  <c r="X1419" i="34"/>
  <c r="V1419" i="34"/>
  <c r="T1419" i="34"/>
  <c r="S1419" i="34"/>
  <c r="R1419" i="34"/>
  <c r="P1419" i="34"/>
  <c r="AC1418" i="34"/>
  <c r="Z1418" i="34"/>
  <c r="Y1418" i="34"/>
  <c r="X1418" i="34"/>
  <c r="V1418" i="34"/>
  <c r="T1418" i="34"/>
  <c r="S1418" i="34"/>
  <c r="R1418" i="34"/>
  <c r="P1418" i="34"/>
  <c r="AC1417" i="34"/>
  <c r="Z1417" i="34"/>
  <c r="Y1417" i="34"/>
  <c r="X1417" i="34"/>
  <c r="V1417" i="34"/>
  <c r="T1417" i="34"/>
  <c r="S1417" i="34"/>
  <c r="R1417" i="34"/>
  <c r="P1417" i="34"/>
  <c r="AC1416" i="34"/>
  <c r="Z1416" i="34"/>
  <c r="Y1416" i="34"/>
  <c r="X1416" i="34"/>
  <c r="V1416" i="34"/>
  <c r="T1416" i="34"/>
  <c r="S1416" i="34"/>
  <c r="R1416" i="34"/>
  <c r="P1416" i="34"/>
  <c r="AC1415" i="34"/>
  <c r="Z1415" i="34"/>
  <c r="Y1415" i="34"/>
  <c r="X1415" i="34"/>
  <c r="V1415" i="34"/>
  <c r="T1415" i="34"/>
  <c r="S1415" i="34"/>
  <c r="R1415" i="34"/>
  <c r="P1415" i="34"/>
  <c r="AC1414" i="34"/>
  <c r="Z1414" i="34"/>
  <c r="Y1414" i="34"/>
  <c r="X1414" i="34"/>
  <c r="V1414" i="34"/>
  <c r="T1414" i="34"/>
  <c r="S1414" i="34"/>
  <c r="R1414" i="34"/>
  <c r="P1414" i="34"/>
  <c r="AC1413" i="34"/>
  <c r="Z1413" i="34"/>
  <c r="Y1413" i="34"/>
  <c r="X1413" i="34"/>
  <c r="V1413" i="34"/>
  <c r="T1413" i="34"/>
  <c r="S1413" i="34"/>
  <c r="R1413" i="34"/>
  <c r="P1413" i="34"/>
  <c r="AC1412" i="34"/>
  <c r="Z1412" i="34"/>
  <c r="Y1412" i="34"/>
  <c r="X1412" i="34"/>
  <c r="V1412" i="34"/>
  <c r="T1412" i="34"/>
  <c r="S1412" i="34"/>
  <c r="R1412" i="34"/>
  <c r="P1412" i="34"/>
  <c r="AC1411" i="34"/>
  <c r="Z1411" i="34"/>
  <c r="Y1411" i="34"/>
  <c r="X1411" i="34"/>
  <c r="V1411" i="34"/>
  <c r="T1411" i="34"/>
  <c r="S1411" i="34"/>
  <c r="R1411" i="34"/>
  <c r="P1411" i="34"/>
  <c r="AC1410" i="34"/>
  <c r="Z1410" i="34"/>
  <c r="Y1410" i="34"/>
  <c r="X1410" i="34"/>
  <c r="V1410" i="34"/>
  <c r="T1410" i="34"/>
  <c r="S1410" i="34"/>
  <c r="R1410" i="34"/>
  <c r="P1410" i="34"/>
  <c r="AC1409" i="34"/>
  <c r="Z1409" i="34"/>
  <c r="Y1409" i="34"/>
  <c r="X1409" i="34"/>
  <c r="V1409" i="34"/>
  <c r="T1409" i="34"/>
  <c r="S1409" i="34"/>
  <c r="R1409" i="34"/>
  <c r="P1409" i="34"/>
  <c r="AC1408" i="34"/>
  <c r="Z1408" i="34"/>
  <c r="Y1408" i="34"/>
  <c r="X1408" i="34"/>
  <c r="V1408" i="34"/>
  <c r="T1408" i="34"/>
  <c r="S1408" i="34"/>
  <c r="R1408" i="34"/>
  <c r="P1408" i="34"/>
  <c r="AC1407" i="34"/>
  <c r="Z1407" i="34"/>
  <c r="Y1407" i="34"/>
  <c r="X1407" i="34"/>
  <c r="V1407" i="34"/>
  <c r="T1407" i="34"/>
  <c r="S1407" i="34"/>
  <c r="R1407" i="34"/>
  <c r="P1407" i="34"/>
  <c r="AC1406" i="34"/>
  <c r="Z1406" i="34"/>
  <c r="Y1406" i="34"/>
  <c r="X1406" i="34"/>
  <c r="V1406" i="34"/>
  <c r="T1406" i="34"/>
  <c r="S1406" i="34"/>
  <c r="R1406" i="34"/>
  <c r="P1406" i="34"/>
  <c r="AC1405" i="34"/>
  <c r="Z1405" i="34"/>
  <c r="Y1405" i="34"/>
  <c r="X1405" i="34"/>
  <c r="V1405" i="34"/>
  <c r="T1405" i="34"/>
  <c r="S1405" i="34"/>
  <c r="R1405" i="34"/>
  <c r="P1405" i="34"/>
  <c r="AC1404" i="34"/>
  <c r="Z1404" i="34"/>
  <c r="Y1404" i="34"/>
  <c r="X1404" i="34"/>
  <c r="V1404" i="34"/>
  <c r="T1404" i="34"/>
  <c r="S1404" i="34"/>
  <c r="R1404" i="34"/>
  <c r="P1404" i="34"/>
  <c r="AC1403" i="34"/>
  <c r="Z1403" i="34"/>
  <c r="Y1403" i="34"/>
  <c r="X1403" i="34"/>
  <c r="V1403" i="34"/>
  <c r="T1403" i="34"/>
  <c r="S1403" i="34"/>
  <c r="R1403" i="34"/>
  <c r="P1403" i="34"/>
  <c r="AC1402" i="34"/>
  <c r="Z1402" i="34"/>
  <c r="Y1402" i="34"/>
  <c r="X1402" i="34"/>
  <c r="V1402" i="34"/>
  <c r="T1402" i="34"/>
  <c r="S1402" i="34"/>
  <c r="R1402" i="34"/>
  <c r="P1402" i="34"/>
  <c r="AC1401" i="34"/>
  <c r="Z1401" i="34"/>
  <c r="Y1401" i="34"/>
  <c r="X1401" i="34"/>
  <c r="V1401" i="34"/>
  <c r="T1401" i="34"/>
  <c r="S1401" i="34"/>
  <c r="R1401" i="34"/>
  <c r="P1401" i="34"/>
  <c r="AC1400" i="34"/>
  <c r="Z1400" i="34"/>
  <c r="Y1400" i="34"/>
  <c r="X1400" i="34"/>
  <c r="V1400" i="34"/>
  <c r="T1400" i="34"/>
  <c r="S1400" i="34"/>
  <c r="R1400" i="34"/>
  <c r="P1400" i="34"/>
  <c r="AC1399" i="34"/>
  <c r="Z1399" i="34"/>
  <c r="Y1399" i="34"/>
  <c r="X1399" i="34"/>
  <c r="V1399" i="34"/>
  <c r="T1399" i="34"/>
  <c r="S1399" i="34"/>
  <c r="R1399" i="34"/>
  <c r="P1399" i="34"/>
  <c r="AC1398" i="34"/>
  <c r="Z1398" i="34"/>
  <c r="Y1398" i="34"/>
  <c r="X1398" i="34"/>
  <c r="V1398" i="34"/>
  <c r="T1398" i="34"/>
  <c r="S1398" i="34"/>
  <c r="R1398" i="34"/>
  <c r="P1398" i="34"/>
  <c r="AC1397" i="34"/>
  <c r="Z1397" i="34"/>
  <c r="Y1397" i="34"/>
  <c r="X1397" i="34"/>
  <c r="V1397" i="34"/>
  <c r="T1397" i="34"/>
  <c r="S1397" i="34"/>
  <c r="R1397" i="34"/>
  <c r="P1397" i="34"/>
  <c r="AC1396" i="34"/>
  <c r="Z1396" i="34"/>
  <c r="Y1396" i="34"/>
  <c r="X1396" i="34"/>
  <c r="V1396" i="34"/>
  <c r="T1396" i="34"/>
  <c r="S1396" i="34"/>
  <c r="R1396" i="34"/>
  <c r="P1396" i="34"/>
  <c r="AC1395" i="34"/>
  <c r="Z1395" i="34"/>
  <c r="Y1395" i="34"/>
  <c r="X1395" i="34"/>
  <c r="V1395" i="34"/>
  <c r="T1395" i="34"/>
  <c r="S1395" i="34"/>
  <c r="R1395" i="34"/>
  <c r="P1395" i="34"/>
  <c r="AC1394" i="34"/>
  <c r="Z1394" i="34"/>
  <c r="Y1394" i="34"/>
  <c r="X1394" i="34"/>
  <c r="V1394" i="34"/>
  <c r="T1394" i="34"/>
  <c r="S1394" i="34"/>
  <c r="R1394" i="34"/>
  <c r="P1394" i="34"/>
  <c r="AC1393" i="34"/>
  <c r="Z1393" i="34"/>
  <c r="Y1393" i="34"/>
  <c r="X1393" i="34"/>
  <c r="V1393" i="34"/>
  <c r="T1393" i="34"/>
  <c r="S1393" i="34"/>
  <c r="R1393" i="34"/>
  <c r="P1393" i="34"/>
  <c r="AC1392" i="34"/>
  <c r="Z1392" i="34"/>
  <c r="Y1392" i="34"/>
  <c r="X1392" i="34"/>
  <c r="V1392" i="34"/>
  <c r="T1392" i="34"/>
  <c r="S1392" i="34"/>
  <c r="R1392" i="34"/>
  <c r="P1392" i="34"/>
  <c r="AC1391" i="34"/>
  <c r="Z1391" i="34"/>
  <c r="Y1391" i="34"/>
  <c r="X1391" i="34"/>
  <c r="V1391" i="34"/>
  <c r="T1391" i="34"/>
  <c r="S1391" i="34"/>
  <c r="R1391" i="34"/>
  <c r="P1391" i="34"/>
  <c r="AC1390" i="34"/>
  <c r="Z1390" i="34"/>
  <c r="Y1390" i="34"/>
  <c r="X1390" i="34"/>
  <c r="V1390" i="34"/>
  <c r="T1390" i="34"/>
  <c r="S1390" i="34"/>
  <c r="R1390" i="34"/>
  <c r="P1390" i="34"/>
  <c r="AC1389" i="34"/>
  <c r="Z1389" i="34"/>
  <c r="Y1389" i="34"/>
  <c r="X1389" i="34"/>
  <c r="V1389" i="34"/>
  <c r="T1389" i="34"/>
  <c r="S1389" i="34"/>
  <c r="R1389" i="34"/>
  <c r="P1389" i="34"/>
  <c r="AC1388" i="34"/>
  <c r="Z1388" i="34"/>
  <c r="Y1388" i="34"/>
  <c r="X1388" i="34"/>
  <c r="V1388" i="34"/>
  <c r="T1388" i="34"/>
  <c r="S1388" i="34"/>
  <c r="R1388" i="34"/>
  <c r="P1388" i="34"/>
  <c r="AC1387" i="34"/>
  <c r="Z1387" i="34"/>
  <c r="Y1387" i="34"/>
  <c r="X1387" i="34"/>
  <c r="V1387" i="34"/>
  <c r="T1387" i="34"/>
  <c r="S1387" i="34"/>
  <c r="R1387" i="34"/>
  <c r="P1387" i="34"/>
  <c r="AC1386" i="34"/>
  <c r="Z1386" i="34"/>
  <c r="Y1386" i="34"/>
  <c r="X1386" i="34"/>
  <c r="V1386" i="34"/>
  <c r="T1386" i="34"/>
  <c r="S1386" i="34"/>
  <c r="R1386" i="34"/>
  <c r="P1386" i="34"/>
  <c r="AC1385" i="34"/>
  <c r="Z1385" i="34"/>
  <c r="Y1385" i="34"/>
  <c r="X1385" i="34"/>
  <c r="V1385" i="34"/>
  <c r="T1385" i="34"/>
  <c r="S1385" i="34"/>
  <c r="R1385" i="34"/>
  <c r="P1385" i="34"/>
  <c r="AC1384" i="34"/>
  <c r="Z1384" i="34"/>
  <c r="Y1384" i="34"/>
  <c r="X1384" i="34"/>
  <c r="V1384" i="34"/>
  <c r="T1384" i="34"/>
  <c r="S1384" i="34"/>
  <c r="R1384" i="34"/>
  <c r="P1384" i="34"/>
  <c r="AC1383" i="34"/>
  <c r="Z1383" i="34"/>
  <c r="Y1383" i="34"/>
  <c r="X1383" i="34"/>
  <c r="V1383" i="34"/>
  <c r="T1383" i="34"/>
  <c r="S1383" i="34"/>
  <c r="R1383" i="34"/>
  <c r="P1383" i="34"/>
  <c r="AC1382" i="34"/>
  <c r="Z1382" i="34"/>
  <c r="Y1382" i="34"/>
  <c r="X1382" i="34"/>
  <c r="V1382" i="34"/>
  <c r="T1382" i="34"/>
  <c r="S1382" i="34"/>
  <c r="R1382" i="34"/>
  <c r="P1382" i="34"/>
  <c r="AC1381" i="34"/>
  <c r="Z1381" i="34"/>
  <c r="Y1381" i="34"/>
  <c r="X1381" i="34"/>
  <c r="V1381" i="34"/>
  <c r="T1381" i="34"/>
  <c r="S1381" i="34"/>
  <c r="R1381" i="34"/>
  <c r="P1381" i="34"/>
  <c r="AC1380" i="34"/>
  <c r="Z1380" i="34"/>
  <c r="Y1380" i="34"/>
  <c r="X1380" i="34"/>
  <c r="V1380" i="34"/>
  <c r="T1380" i="34"/>
  <c r="S1380" i="34"/>
  <c r="R1380" i="34"/>
  <c r="P1380" i="34"/>
  <c r="AC1379" i="34"/>
  <c r="Z1379" i="34"/>
  <c r="Y1379" i="34"/>
  <c r="X1379" i="34"/>
  <c r="V1379" i="34"/>
  <c r="T1379" i="34"/>
  <c r="S1379" i="34"/>
  <c r="R1379" i="34"/>
  <c r="P1379" i="34"/>
  <c r="AC1378" i="34"/>
  <c r="Z1378" i="34"/>
  <c r="Y1378" i="34"/>
  <c r="X1378" i="34"/>
  <c r="V1378" i="34"/>
  <c r="T1378" i="34"/>
  <c r="S1378" i="34"/>
  <c r="R1378" i="34"/>
  <c r="P1378" i="34"/>
  <c r="AC1377" i="34"/>
  <c r="Z1377" i="34"/>
  <c r="Y1377" i="34"/>
  <c r="X1377" i="34"/>
  <c r="V1377" i="34"/>
  <c r="T1377" i="34"/>
  <c r="S1377" i="34"/>
  <c r="R1377" i="34"/>
  <c r="P1377" i="34"/>
  <c r="AC1376" i="34"/>
  <c r="Z1376" i="34"/>
  <c r="Y1376" i="34"/>
  <c r="X1376" i="34"/>
  <c r="V1376" i="34"/>
  <c r="T1376" i="34"/>
  <c r="S1376" i="34"/>
  <c r="R1376" i="34"/>
  <c r="P1376" i="34"/>
  <c r="AC1375" i="34"/>
  <c r="Z1375" i="34"/>
  <c r="Y1375" i="34"/>
  <c r="X1375" i="34"/>
  <c r="V1375" i="34"/>
  <c r="T1375" i="34"/>
  <c r="S1375" i="34"/>
  <c r="R1375" i="34"/>
  <c r="P1375" i="34"/>
  <c r="AC1374" i="34"/>
  <c r="Z1374" i="34"/>
  <c r="Y1374" i="34"/>
  <c r="X1374" i="34"/>
  <c r="V1374" i="34"/>
  <c r="T1374" i="34"/>
  <c r="S1374" i="34"/>
  <c r="R1374" i="34"/>
  <c r="P1374" i="34"/>
  <c r="AC1373" i="34"/>
  <c r="Z1373" i="34"/>
  <c r="Y1373" i="34"/>
  <c r="X1373" i="34"/>
  <c r="V1373" i="34"/>
  <c r="T1373" i="34"/>
  <c r="S1373" i="34"/>
  <c r="R1373" i="34"/>
  <c r="P1373" i="34"/>
  <c r="AC1372" i="34"/>
  <c r="Z1372" i="34"/>
  <c r="Y1372" i="34"/>
  <c r="X1372" i="34"/>
  <c r="V1372" i="34"/>
  <c r="T1372" i="34"/>
  <c r="S1372" i="34"/>
  <c r="R1372" i="34"/>
  <c r="P1372" i="34"/>
  <c r="AC1371" i="34"/>
  <c r="Z1371" i="34"/>
  <c r="Y1371" i="34"/>
  <c r="X1371" i="34"/>
  <c r="V1371" i="34"/>
  <c r="T1371" i="34"/>
  <c r="S1371" i="34"/>
  <c r="R1371" i="34"/>
  <c r="P1371" i="34"/>
  <c r="AC1370" i="34"/>
  <c r="Z1370" i="34"/>
  <c r="Y1370" i="34"/>
  <c r="X1370" i="34"/>
  <c r="V1370" i="34"/>
  <c r="T1370" i="34"/>
  <c r="S1370" i="34"/>
  <c r="R1370" i="34"/>
  <c r="P1370" i="34"/>
  <c r="AC1369" i="34"/>
  <c r="Z1369" i="34"/>
  <c r="Y1369" i="34"/>
  <c r="X1369" i="34"/>
  <c r="V1369" i="34"/>
  <c r="T1369" i="34"/>
  <c r="S1369" i="34"/>
  <c r="R1369" i="34"/>
  <c r="P1369" i="34"/>
  <c r="AC1368" i="34"/>
  <c r="Z1368" i="34"/>
  <c r="Y1368" i="34"/>
  <c r="X1368" i="34"/>
  <c r="V1368" i="34"/>
  <c r="T1368" i="34"/>
  <c r="S1368" i="34"/>
  <c r="R1368" i="34"/>
  <c r="P1368" i="34"/>
  <c r="AC1367" i="34"/>
  <c r="Z1367" i="34"/>
  <c r="Y1367" i="34"/>
  <c r="X1367" i="34"/>
  <c r="V1367" i="34"/>
  <c r="T1367" i="34"/>
  <c r="S1367" i="34"/>
  <c r="R1367" i="34"/>
  <c r="P1367" i="34"/>
  <c r="AC1366" i="34"/>
  <c r="Z1366" i="34"/>
  <c r="Y1366" i="34"/>
  <c r="X1366" i="34"/>
  <c r="V1366" i="34"/>
  <c r="T1366" i="34"/>
  <c r="S1366" i="34"/>
  <c r="R1366" i="34"/>
  <c r="P1366" i="34"/>
  <c r="AC1365" i="34"/>
  <c r="Z1365" i="34"/>
  <c r="Y1365" i="34"/>
  <c r="X1365" i="34"/>
  <c r="V1365" i="34"/>
  <c r="T1365" i="34"/>
  <c r="S1365" i="34"/>
  <c r="R1365" i="34"/>
  <c r="P1365" i="34"/>
  <c r="AC1364" i="34"/>
  <c r="Z1364" i="34"/>
  <c r="Y1364" i="34"/>
  <c r="X1364" i="34"/>
  <c r="V1364" i="34"/>
  <c r="T1364" i="34"/>
  <c r="S1364" i="34"/>
  <c r="R1364" i="34"/>
  <c r="P1364" i="34"/>
  <c r="AC1363" i="34"/>
  <c r="Z1363" i="34"/>
  <c r="Y1363" i="34"/>
  <c r="X1363" i="34"/>
  <c r="V1363" i="34"/>
  <c r="T1363" i="34"/>
  <c r="S1363" i="34"/>
  <c r="R1363" i="34"/>
  <c r="P1363" i="34"/>
  <c r="AC1362" i="34"/>
  <c r="Z1362" i="34"/>
  <c r="Y1362" i="34"/>
  <c r="X1362" i="34"/>
  <c r="V1362" i="34"/>
  <c r="T1362" i="34"/>
  <c r="S1362" i="34"/>
  <c r="R1362" i="34"/>
  <c r="P1362" i="34"/>
  <c r="AC1361" i="34"/>
  <c r="Z1361" i="34"/>
  <c r="Y1361" i="34"/>
  <c r="X1361" i="34"/>
  <c r="V1361" i="34"/>
  <c r="T1361" i="34"/>
  <c r="S1361" i="34"/>
  <c r="R1361" i="34"/>
  <c r="P1361" i="34"/>
  <c r="AC1360" i="34"/>
  <c r="Z1360" i="34"/>
  <c r="Y1360" i="34"/>
  <c r="X1360" i="34"/>
  <c r="V1360" i="34"/>
  <c r="T1360" i="34"/>
  <c r="S1360" i="34"/>
  <c r="R1360" i="34"/>
  <c r="P1360" i="34"/>
  <c r="AC1359" i="34"/>
  <c r="Z1359" i="34"/>
  <c r="Y1359" i="34"/>
  <c r="X1359" i="34"/>
  <c r="V1359" i="34"/>
  <c r="T1359" i="34"/>
  <c r="S1359" i="34"/>
  <c r="R1359" i="34"/>
  <c r="P1359" i="34"/>
  <c r="AC1358" i="34"/>
  <c r="Z1358" i="34"/>
  <c r="Y1358" i="34"/>
  <c r="X1358" i="34"/>
  <c r="V1358" i="34"/>
  <c r="T1358" i="34"/>
  <c r="S1358" i="34"/>
  <c r="R1358" i="34"/>
  <c r="P1358" i="34"/>
  <c r="AC1357" i="34"/>
  <c r="Z1357" i="34"/>
  <c r="Y1357" i="34"/>
  <c r="X1357" i="34"/>
  <c r="V1357" i="34"/>
  <c r="T1357" i="34"/>
  <c r="S1357" i="34"/>
  <c r="R1357" i="34"/>
  <c r="P1357" i="34"/>
  <c r="AC1356" i="34"/>
  <c r="Z1356" i="34"/>
  <c r="Y1356" i="34"/>
  <c r="X1356" i="34"/>
  <c r="V1356" i="34"/>
  <c r="T1356" i="34"/>
  <c r="S1356" i="34"/>
  <c r="R1356" i="34"/>
  <c r="P1356" i="34"/>
  <c r="AC1355" i="34"/>
  <c r="Z1355" i="34"/>
  <c r="Y1355" i="34"/>
  <c r="X1355" i="34"/>
  <c r="V1355" i="34"/>
  <c r="T1355" i="34"/>
  <c r="S1355" i="34"/>
  <c r="R1355" i="34"/>
  <c r="P1355" i="34"/>
  <c r="AC1354" i="34"/>
  <c r="Z1354" i="34"/>
  <c r="Y1354" i="34"/>
  <c r="X1354" i="34"/>
  <c r="V1354" i="34"/>
  <c r="T1354" i="34"/>
  <c r="S1354" i="34"/>
  <c r="R1354" i="34"/>
  <c r="P1354" i="34"/>
  <c r="AC1353" i="34"/>
  <c r="Z1353" i="34"/>
  <c r="Y1353" i="34"/>
  <c r="X1353" i="34"/>
  <c r="V1353" i="34"/>
  <c r="T1353" i="34"/>
  <c r="S1353" i="34"/>
  <c r="R1353" i="34"/>
  <c r="P1353" i="34"/>
  <c r="AC1352" i="34"/>
  <c r="Z1352" i="34"/>
  <c r="Y1352" i="34"/>
  <c r="X1352" i="34"/>
  <c r="V1352" i="34"/>
  <c r="T1352" i="34"/>
  <c r="S1352" i="34"/>
  <c r="R1352" i="34"/>
  <c r="P1352" i="34"/>
  <c r="AC1351" i="34"/>
  <c r="Z1351" i="34"/>
  <c r="Y1351" i="34"/>
  <c r="X1351" i="34"/>
  <c r="V1351" i="34"/>
  <c r="T1351" i="34"/>
  <c r="S1351" i="34"/>
  <c r="R1351" i="34"/>
  <c r="P1351" i="34"/>
  <c r="AC1350" i="34"/>
  <c r="Z1350" i="34"/>
  <c r="Y1350" i="34"/>
  <c r="X1350" i="34"/>
  <c r="V1350" i="34"/>
  <c r="T1350" i="34"/>
  <c r="S1350" i="34"/>
  <c r="R1350" i="34"/>
  <c r="P1350" i="34"/>
  <c r="AC1349" i="34"/>
  <c r="Z1349" i="34"/>
  <c r="Y1349" i="34"/>
  <c r="X1349" i="34"/>
  <c r="V1349" i="34"/>
  <c r="T1349" i="34"/>
  <c r="S1349" i="34"/>
  <c r="R1349" i="34"/>
  <c r="P1349" i="34"/>
  <c r="AC1348" i="34"/>
  <c r="Z1348" i="34"/>
  <c r="Y1348" i="34"/>
  <c r="X1348" i="34"/>
  <c r="V1348" i="34"/>
  <c r="T1348" i="34"/>
  <c r="S1348" i="34"/>
  <c r="R1348" i="34"/>
  <c r="P1348" i="34"/>
  <c r="AC1347" i="34"/>
  <c r="Z1347" i="34"/>
  <c r="Y1347" i="34"/>
  <c r="X1347" i="34"/>
  <c r="V1347" i="34"/>
  <c r="T1347" i="34"/>
  <c r="S1347" i="34"/>
  <c r="R1347" i="34"/>
  <c r="P1347" i="34"/>
  <c r="AC1346" i="34"/>
  <c r="Z1346" i="34"/>
  <c r="Y1346" i="34"/>
  <c r="X1346" i="34"/>
  <c r="V1346" i="34"/>
  <c r="T1346" i="34"/>
  <c r="S1346" i="34"/>
  <c r="R1346" i="34"/>
  <c r="P1346" i="34"/>
  <c r="AC1345" i="34"/>
  <c r="Z1345" i="34"/>
  <c r="Y1345" i="34"/>
  <c r="X1345" i="34"/>
  <c r="V1345" i="34"/>
  <c r="T1345" i="34"/>
  <c r="S1345" i="34"/>
  <c r="R1345" i="34"/>
  <c r="P1345" i="34"/>
  <c r="AC1344" i="34"/>
  <c r="Z1344" i="34"/>
  <c r="Y1344" i="34"/>
  <c r="X1344" i="34"/>
  <c r="V1344" i="34"/>
  <c r="T1344" i="34"/>
  <c r="S1344" i="34"/>
  <c r="R1344" i="34"/>
  <c r="P1344" i="34"/>
  <c r="AC1343" i="34"/>
  <c r="Z1343" i="34"/>
  <c r="Y1343" i="34"/>
  <c r="X1343" i="34"/>
  <c r="V1343" i="34"/>
  <c r="T1343" i="34"/>
  <c r="S1343" i="34"/>
  <c r="R1343" i="34"/>
  <c r="P1343" i="34"/>
  <c r="AC1342" i="34"/>
  <c r="Z1342" i="34"/>
  <c r="Y1342" i="34"/>
  <c r="X1342" i="34"/>
  <c r="V1342" i="34"/>
  <c r="T1342" i="34"/>
  <c r="S1342" i="34"/>
  <c r="R1342" i="34"/>
  <c r="P1342" i="34"/>
  <c r="AC1341" i="34"/>
  <c r="Z1341" i="34"/>
  <c r="Y1341" i="34"/>
  <c r="X1341" i="34"/>
  <c r="V1341" i="34"/>
  <c r="T1341" i="34"/>
  <c r="S1341" i="34"/>
  <c r="R1341" i="34"/>
  <c r="P1341" i="34"/>
  <c r="AC1340" i="34"/>
  <c r="Z1340" i="34"/>
  <c r="Y1340" i="34"/>
  <c r="X1340" i="34"/>
  <c r="V1340" i="34"/>
  <c r="T1340" i="34"/>
  <c r="S1340" i="34"/>
  <c r="R1340" i="34"/>
  <c r="P1340" i="34"/>
  <c r="AC1339" i="34"/>
  <c r="Z1339" i="34"/>
  <c r="Y1339" i="34"/>
  <c r="X1339" i="34"/>
  <c r="V1339" i="34"/>
  <c r="T1339" i="34"/>
  <c r="S1339" i="34"/>
  <c r="R1339" i="34"/>
  <c r="P1339" i="34"/>
  <c r="AC1338" i="34"/>
  <c r="Z1338" i="34"/>
  <c r="Y1338" i="34"/>
  <c r="X1338" i="34"/>
  <c r="V1338" i="34"/>
  <c r="T1338" i="34"/>
  <c r="S1338" i="34"/>
  <c r="R1338" i="34"/>
  <c r="P1338" i="34"/>
  <c r="AC1337" i="34"/>
  <c r="Z1337" i="34"/>
  <c r="Y1337" i="34"/>
  <c r="X1337" i="34"/>
  <c r="V1337" i="34"/>
  <c r="T1337" i="34"/>
  <c r="S1337" i="34"/>
  <c r="R1337" i="34"/>
  <c r="P1337" i="34"/>
  <c r="AC1336" i="34"/>
  <c r="Z1336" i="34"/>
  <c r="Y1336" i="34"/>
  <c r="X1336" i="34"/>
  <c r="V1336" i="34"/>
  <c r="T1336" i="34"/>
  <c r="S1336" i="34"/>
  <c r="R1336" i="34"/>
  <c r="P1336" i="34"/>
  <c r="AC1335" i="34"/>
  <c r="Z1335" i="34"/>
  <c r="Y1335" i="34"/>
  <c r="X1335" i="34"/>
  <c r="V1335" i="34"/>
  <c r="T1335" i="34"/>
  <c r="S1335" i="34"/>
  <c r="R1335" i="34"/>
  <c r="P1335" i="34"/>
  <c r="AC1334" i="34"/>
  <c r="Z1334" i="34"/>
  <c r="Y1334" i="34"/>
  <c r="X1334" i="34"/>
  <c r="V1334" i="34"/>
  <c r="T1334" i="34"/>
  <c r="S1334" i="34"/>
  <c r="R1334" i="34"/>
  <c r="P1334" i="34"/>
  <c r="AC1333" i="34"/>
  <c r="Z1333" i="34"/>
  <c r="Y1333" i="34"/>
  <c r="X1333" i="34"/>
  <c r="V1333" i="34"/>
  <c r="T1333" i="34"/>
  <c r="S1333" i="34"/>
  <c r="R1333" i="34"/>
  <c r="P1333" i="34"/>
  <c r="AC1332" i="34"/>
  <c r="Z1332" i="34"/>
  <c r="Y1332" i="34"/>
  <c r="X1332" i="34"/>
  <c r="V1332" i="34"/>
  <c r="T1332" i="34"/>
  <c r="S1332" i="34"/>
  <c r="R1332" i="34"/>
  <c r="P1332" i="34"/>
  <c r="AC1331" i="34"/>
  <c r="Z1331" i="34"/>
  <c r="Y1331" i="34"/>
  <c r="X1331" i="34"/>
  <c r="V1331" i="34"/>
  <c r="T1331" i="34"/>
  <c r="S1331" i="34"/>
  <c r="R1331" i="34"/>
  <c r="P1331" i="34"/>
  <c r="AC1330" i="34"/>
  <c r="Z1330" i="34"/>
  <c r="Y1330" i="34"/>
  <c r="X1330" i="34"/>
  <c r="V1330" i="34"/>
  <c r="T1330" i="34"/>
  <c r="S1330" i="34"/>
  <c r="R1330" i="34"/>
  <c r="P1330" i="34"/>
  <c r="AC1329" i="34"/>
  <c r="Z1329" i="34"/>
  <c r="Y1329" i="34"/>
  <c r="X1329" i="34"/>
  <c r="V1329" i="34"/>
  <c r="T1329" i="34"/>
  <c r="S1329" i="34"/>
  <c r="R1329" i="34"/>
  <c r="P1329" i="34"/>
  <c r="AC1328" i="34"/>
  <c r="Z1328" i="34"/>
  <c r="Y1328" i="34"/>
  <c r="X1328" i="34"/>
  <c r="V1328" i="34"/>
  <c r="T1328" i="34"/>
  <c r="S1328" i="34"/>
  <c r="R1328" i="34"/>
  <c r="P1328" i="34"/>
  <c r="AC1327" i="34"/>
  <c r="Z1327" i="34"/>
  <c r="Y1327" i="34"/>
  <c r="X1327" i="34"/>
  <c r="V1327" i="34"/>
  <c r="T1327" i="34"/>
  <c r="S1327" i="34"/>
  <c r="R1327" i="34"/>
  <c r="P1327" i="34"/>
  <c r="AC1326" i="34"/>
  <c r="Z1326" i="34"/>
  <c r="Y1326" i="34"/>
  <c r="X1326" i="34"/>
  <c r="V1326" i="34"/>
  <c r="T1326" i="34"/>
  <c r="S1326" i="34"/>
  <c r="R1326" i="34"/>
  <c r="P1326" i="34"/>
  <c r="AC1325" i="34"/>
  <c r="Z1325" i="34"/>
  <c r="Y1325" i="34"/>
  <c r="X1325" i="34"/>
  <c r="V1325" i="34"/>
  <c r="T1325" i="34"/>
  <c r="S1325" i="34"/>
  <c r="R1325" i="34"/>
  <c r="P1325" i="34"/>
  <c r="AC1324" i="34"/>
  <c r="Z1324" i="34"/>
  <c r="Y1324" i="34"/>
  <c r="X1324" i="34"/>
  <c r="V1324" i="34"/>
  <c r="T1324" i="34"/>
  <c r="S1324" i="34"/>
  <c r="R1324" i="34"/>
  <c r="P1324" i="34"/>
  <c r="AC1323" i="34"/>
  <c r="Z1323" i="34"/>
  <c r="Y1323" i="34"/>
  <c r="X1323" i="34"/>
  <c r="V1323" i="34"/>
  <c r="T1323" i="34"/>
  <c r="S1323" i="34"/>
  <c r="R1323" i="34"/>
  <c r="P1323" i="34"/>
  <c r="AC1322" i="34"/>
  <c r="Z1322" i="34"/>
  <c r="Y1322" i="34"/>
  <c r="X1322" i="34"/>
  <c r="V1322" i="34"/>
  <c r="T1322" i="34"/>
  <c r="S1322" i="34"/>
  <c r="R1322" i="34"/>
  <c r="P1322" i="34"/>
  <c r="AC1321" i="34"/>
  <c r="Z1321" i="34"/>
  <c r="Y1321" i="34"/>
  <c r="X1321" i="34"/>
  <c r="V1321" i="34"/>
  <c r="T1321" i="34"/>
  <c r="S1321" i="34"/>
  <c r="R1321" i="34"/>
  <c r="P1321" i="34"/>
  <c r="AC1320" i="34"/>
  <c r="Z1320" i="34"/>
  <c r="Y1320" i="34"/>
  <c r="X1320" i="34"/>
  <c r="V1320" i="34"/>
  <c r="T1320" i="34"/>
  <c r="S1320" i="34"/>
  <c r="R1320" i="34"/>
  <c r="P1320" i="34"/>
  <c r="AC1319" i="34"/>
  <c r="Z1319" i="34"/>
  <c r="Y1319" i="34"/>
  <c r="X1319" i="34"/>
  <c r="V1319" i="34"/>
  <c r="T1319" i="34"/>
  <c r="S1319" i="34"/>
  <c r="R1319" i="34"/>
  <c r="P1319" i="34"/>
  <c r="AC1318" i="34"/>
  <c r="Z1318" i="34"/>
  <c r="Y1318" i="34"/>
  <c r="X1318" i="34"/>
  <c r="V1318" i="34"/>
  <c r="T1318" i="34"/>
  <c r="S1318" i="34"/>
  <c r="R1318" i="34"/>
  <c r="P1318" i="34"/>
  <c r="AC1317" i="34"/>
  <c r="Z1317" i="34"/>
  <c r="Y1317" i="34"/>
  <c r="X1317" i="34"/>
  <c r="V1317" i="34"/>
  <c r="T1317" i="34"/>
  <c r="S1317" i="34"/>
  <c r="R1317" i="34"/>
  <c r="P1317" i="34"/>
  <c r="AC1316" i="34"/>
  <c r="Z1316" i="34"/>
  <c r="Y1316" i="34"/>
  <c r="X1316" i="34"/>
  <c r="V1316" i="34"/>
  <c r="T1316" i="34"/>
  <c r="S1316" i="34"/>
  <c r="R1316" i="34"/>
  <c r="P1316" i="34"/>
  <c r="AC1315" i="34"/>
  <c r="Z1315" i="34"/>
  <c r="Y1315" i="34"/>
  <c r="X1315" i="34"/>
  <c r="V1315" i="34"/>
  <c r="T1315" i="34"/>
  <c r="S1315" i="34"/>
  <c r="R1315" i="34"/>
  <c r="P1315" i="34"/>
  <c r="AC1314" i="34"/>
  <c r="Z1314" i="34"/>
  <c r="Y1314" i="34"/>
  <c r="X1314" i="34"/>
  <c r="V1314" i="34"/>
  <c r="T1314" i="34"/>
  <c r="S1314" i="34"/>
  <c r="R1314" i="34"/>
  <c r="P1314" i="34"/>
  <c r="AC1313" i="34"/>
  <c r="Z1313" i="34"/>
  <c r="Y1313" i="34"/>
  <c r="X1313" i="34"/>
  <c r="V1313" i="34"/>
  <c r="T1313" i="34"/>
  <c r="S1313" i="34"/>
  <c r="R1313" i="34"/>
  <c r="P1313" i="34"/>
  <c r="AC1312" i="34"/>
  <c r="Z1312" i="34"/>
  <c r="Y1312" i="34"/>
  <c r="X1312" i="34"/>
  <c r="V1312" i="34"/>
  <c r="T1312" i="34"/>
  <c r="S1312" i="34"/>
  <c r="R1312" i="34"/>
  <c r="P1312" i="34"/>
  <c r="AC1311" i="34"/>
  <c r="Z1311" i="34"/>
  <c r="Y1311" i="34"/>
  <c r="X1311" i="34"/>
  <c r="V1311" i="34"/>
  <c r="T1311" i="34"/>
  <c r="S1311" i="34"/>
  <c r="R1311" i="34"/>
  <c r="P1311" i="34"/>
  <c r="AC1310" i="34"/>
  <c r="Z1310" i="34"/>
  <c r="Y1310" i="34"/>
  <c r="X1310" i="34"/>
  <c r="V1310" i="34"/>
  <c r="T1310" i="34"/>
  <c r="S1310" i="34"/>
  <c r="R1310" i="34"/>
  <c r="P1310" i="34"/>
  <c r="AC1309" i="34"/>
  <c r="Z1309" i="34"/>
  <c r="Y1309" i="34"/>
  <c r="X1309" i="34"/>
  <c r="V1309" i="34"/>
  <c r="T1309" i="34"/>
  <c r="S1309" i="34"/>
  <c r="R1309" i="34"/>
  <c r="P1309" i="34"/>
  <c r="AC1308" i="34"/>
  <c r="Z1308" i="34"/>
  <c r="Y1308" i="34"/>
  <c r="X1308" i="34"/>
  <c r="V1308" i="34"/>
  <c r="T1308" i="34"/>
  <c r="S1308" i="34"/>
  <c r="R1308" i="34"/>
  <c r="P1308" i="34"/>
  <c r="AC1307" i="34"/>
  <c r="Z1307" i="34"/>
  <c r="Y1307" i="34"/>
  <c r="X1307" i="34"/>
  <c r="V1307" i="34"/>
  <c r="T1307" i="34"/>
  <c r="S1307" i="34"/>
  <c r="R1307" i="34"/>
  <c r="P1307" i="34"/>
  <c r="AC1306" i="34"/>
  <c r="Z1306" i="34"/>
  <c r="Y1306" i="34"/>
  <c r="X1306" i="34"/>
  <c r="V1306" i="34"/>
  <c r="T1306" i="34"/>
  <c r="S1306" i="34"/>
  <c r="R1306" i="34"/>
  <c r="P1306" i="34"/>
  <c r="AC1305" i="34"/>
  <c r="Z1305" i="34"/>
  <c r="Y1305" i="34"/>
  <c r="X1305" i="34"/>
  <c r="V1305" i="34"/>
  <c r="T1305" i="34"/>
  <c r="S1305" i="34"/>
  <c r="R1305" i="34"/>
  <c r="P1305" i="34"/>
  <c r="AC1304" i="34"/>
  <c r="Z1304" i="34"/>
  <c r="Y1304" i="34"/>
  <c r="X1304" i="34"/>
  <c r="V1304" i="34"/>
  <c r="T1304" i="34"/>
  <c r="S1304" i="34"/>
  <c r="R1304" i="34"/>
  <c r="P1304" i="34"/>
  <c r="AC1303" i="34"/>
  <c r="Z1303" i="34"/>
  <c r="Y1303" i="34"/>
  <c r="X1303" i="34"/>
  <c r="V1303" i="34"/>
  <c r="T1303" i="34"/>
  <c r="S1303" i="34"/>
  <c r="R1303" i="34"/>
  <c r="P1303" i="34"/>
  <c r="AC1302" i="34"/>
  <c r="Z1302" i="34"/>
  <c r="Y1302" i="34"/>
  <c r="X1302" i="34"/>
  <c r="V1302" i="34"/>
  <c r="T1302" i="34"/>
  <c r="S1302" i="34"/>
  <c r="R1302" i="34"/>
  <c r="P1302" i="34"/>
  <c r="AC1301" i="34"/>
  <c r="Z1301" i="34"/>
  <c r="Y1301" i="34"/>
  <c r="X1301" i="34"/>
  <c r="V1301" i="34"/>
  <c r="T1301" i="34"/>
  <c r="S1301" i="34"/>
  <c r="R1301" i="34"/>
  <c r="P1301" i="34"/>
  <c r="AC1300" i="34"/>
  <c r="Z1300" i="34"/>
  <c r="Y1300" i="34"/>
  <c r="X1300" i="34"/>
  <c r="V1300" i="34"/>
  <c r="T1300" i="34"/>
  <c r="S1300" i="34"/>
  <c r="R1300" i="34"/>
  <c r="P1300" i="34"/>
  <c r="AC1299" i="34"/>
  <c r="Z1299" i="34"/>
  <c r="Y1299" i="34"/>
  <c r="X1299" i="34"/>
  <c r="V1299" i="34"/>
  <c r="T1299" i="34"/>
  <c r="S1299" i="34"/>
  <c r="R1299" i="34"/>
  <c r="P1299" i="34"/>
  <c r="AC1298" i="34"/>
  <c r="Z1298" i="34"/>
  <c r="Y1298" i="34"/>
  <c r="X1298" i="34"/>
  <c r="V1298" i="34"/>
  <c r="T1298" i="34"/>
  <c r="S1298" i="34"/>
  <c r="R1298" i="34"/>
  <c r="P1298" i="34"/>
  <c r="AC1297" i="34"/>
  <c r="Z1297" i="34"/>
  <c r="Y1297" i="34"/>
  <c r="X1297" i="34"/>
  <c r="V1297" i="34"/>
  <c r="T1297" i="34"/>
  <c r="S1297" i="34"/>
  <c r="R1297" i="34"/>
  <c r="P1297" i="34"/>
  <c r="AC1296" i="34"/>
  <c r="Z1296" i="34"/>
  <c r="Y1296" i="34"/>
  <c r="X1296" i="34"/>
  <c r="V1296" i="34"/>
  <c r="T1296" i="34"/>
  <c r="S1296" i="34"/>
  <c r="R1296" i="34"/>
  <c r="P1296" i="34"/>
  <c r="AC1295" i="34"/>
  <c r="Z1295" i="34"/>
  <c r="Y1295" i="34"/>
  <c r="X1295" i="34"/>
  <c r="V1295" i="34"/>
  <c r="T1295" i="34"/>
  <c r="S1295" i="34"/>
  <c r="R1295" i="34"/>
  <c r="P1295" i="34"/>
  <c r="AC1294" i="34"/>
  <c r="Z1294" i="34"/>
  <c r="Y1294" i="34"/>
  <c r="X1294" i="34"/>
  <c r="V1294" i="34"/>
  <c r="T1294" i="34"/>
  <c r="S1294" i="34"/>
  <c r="R1294" i="34"/>
  <c r="P1294" i="34"/>
  <c r="AC1293" i="34"/>
  <c r="Z1293" i="34"/>
  <c r="Y1293" i="34"/>
  <c r="X1293" i="34"/>
  <c r="V1293" i="34"/>
  <c r="T1293" i="34"/>
  <c r="S1293" i="34"/>
  <c r="R1293" i="34"/>
  <c r="P1293" i="34"/>
  <c r="AC1292" i="34"/>
  <c r="Z1292" i="34"/>
  <c r="Y1292" i="34"/>
  <c r="X1292" i="34"/>
  <c r="V1292" i="34"/>
  <c r="T1292" i="34"/>
  <c r="S1292" i="34"/>
  <c r="R1292" i="34"/>
  <c r="P1292" i="34"/>
  <c r="AC1291" i="34"/>
  <c r="Z1291" i="34"/>
  <c r="Y1291" i="34"/>
  <c r="X1291" i="34"/>
  <c r="V1291" i="34"/>
  <c r="T1291" i="34"/>
  <c r="S1291" i="34"/>
  <c r="R1291" i="34"/>
  <c r="P1291" i="34"/>
  <c r="AC1290" i="34"/>
  <c r="Z1290" i="34"/>
  <c r="Y1290" i="34"/>
  <c r="X1290" i="34"/>
  <c r="V1290" i="34"/>
  <c r="T1290" i="34"/>
  <c r="S1290" i="34"/>
  <c r="R1290" i="34"/>
  <c r="P1290" i="34"/>
  <c r="AC1289" i="34"/>
  <c r="Z1289" i="34"/>
  <c r="Y1289" i="34"/>
  <c r="X1289" i="34"/>
  <c r="V1289" i="34"/>
  <c r="T1289" i="34"/>
  <c r="S1289" i="34"/>
  <c r="R1289" i="34"/>
  <c r="P1289" i="34"/>
  <c r="AC1288" i="34"/>
  <c r="Z1288" i="34"/>
  <c r="Y1288" i="34"/>
  <c r="X1288" i="34"/>
  <c r="V1288" i="34"/>
  <c r="T1288" i="34"/>
  <c r="S1288" i="34"/>
  <c r="R1288" i="34"/>
  <c r="P1288" i="34"/>
  <c r="AC1287" i="34"/>
  <c r="Z1287" i="34"/>
  <c r="Y1287" i="34"/>
  <c r="X1287" i="34"/>
  <c r="V1287" i="34"/>
  <c r="T1287" i="34"/>
  <c r="S1287" i="34"/>
  <c r="R1287" i="34"/>
  <c r="P1287" i="34"/>
  <c r="AC1286" i="34"/>
  <c r="Z1286" i="34"/>
  <c r="Y1286" i="34"/>
  <c r="X1286" i="34"/>
  <c r="V1286" i="34"/>
  <c r="T1286" i="34"/>
  <c r="S1286" i="34"/>
  <c r="R1286" i="34"/>
  <c r="P1286" i="34"/>
  <c r="AC1285" i="34"/>
  <c r="Z1285" i="34"/>
  <c r="Y1285" i="34"/>
  <c r="X1285" i="34"/>
  <c r="V1285" i="34"/>
  <c r="T1285" i="34"/>
  <c r="S1285" i="34"/>
  <c r="R1285" i="34"/>
  <c r="P1285" i="34"/>
  <c r="AC1284" i="34"/>
  <c r="Z1284" i="34"/>
  <c r="Y1284" i="34"/>
  <c r="X1284" i="34"/>
  <c r="V1284" i="34"/>
  <c r="T1284" i="34"/>
  <c r="S1284" i="34"/>
  <c r="R1284" i="34"/>
  <c r="P1284" i="34"/>
  <c r="AC1283" i="34"/>
  <c r="Z1283" i="34"/>
  <c r="Y1283" i="34"/>
  <c r="X1283" i="34"/>
  <c r="V1283" i="34"/>
  <c r="T1283" i="34"/>
  <c r="S1283" i="34"/>
  <c r="R1283" i="34"/>
  <c r="P1283" i="34"/>
  <c r="AC1282" i="34"/>
  <c r="Z1282" i="34"/>
  <c r="Y1282" i="34"/>
  <c r="X1282" i="34"/>
  <c r="V1282" i="34"/>
  <c r="T1282" i="34"/>
  <c r="S1282" i="34"/>
  <c r="R1282" i="34"/>
  <c r="P1282" i="34"/>
  <c r="AC1281" i="34"/>
  <c r="Z1281" i="34"/>
  <c r="Y1281" i="34"/>
  <c r="X1281" i="34"/>
  <c r="V1281" i="34"/>
  <c r="T1281" i="34"/>
  <c r="S1281" i="34"/>
  <c r="R1281" i="34"/>
  <c r="P1281" i="34"/>
  <c r="AC1280" i="34"/>
  <c r="Z1280" i="34"/>
  <c r="Y1280" i="34"/>
  <c r="X1280" i="34"/>
  <c r="V1280" i="34"/>
  <c r="T1280" i="34"/>
  <c r="S1280" i="34"/>
  <c r="R1280" i="34"/>
  <c r="P1280" i="34"/>
  <c r="AC1279" i="34"/>
  <c r="Z1279" i="34"/>
  <c r="Y1279" i="34"/>
  <c r="X1279" i="34"/>
  <c r="V1279" i="34"/>
  <c r="T1279" i="34"/>
  <c r="S1279" i="34"/>
  <c r="R1279" i="34"/>
  <c r="P1279" i="34"/>
  <c r="AC1278" i="34"/>
  <c r="Z1278" i="34"/>
  <c r="Y1278" i="34"/>
  <c r="X1278" i="34"/>
  <c r="V1278" i="34"/>
  <c r="T1278" i="34"/>
  <c r="S1278" i="34"/>
  <c r="R1278" i="34"/>
  <c r="P1278" i="34"/>
  <c r="AC1277" i="34"/>
  <c r="Z1277" i="34"/>
  <c r="Y1277" i="34"/>
  <c r="X1277" i="34"/>
  <c r="V1277" i="34"/>
  <c r="T1277" i="34"/>
  <c r="S1277" i="34"/>
  <c r="R1277" i="34"/>
  <c r="P1277" i="34"/>
  <c r="AC1276" i="34"/>
  <c r="Z1276" i="34"/>
  <c r="Y1276" i="34"/>
  <c r="X1276" i="34"/>
  <c r="V1276" i="34"/>
  <c r="T1276" i="34"/>
  <c r="S1276" i="34"/>
  <c r="R1276" i="34"/>
  <c r="P1276" i="34"/>
  <c r="AC1275" i="34"/>
  <c r="Z1275" i="34"/>
  <c r="Y1275" i="34"/>
  <c r="X1275" i="34"/>
  <c r="V1275" i="34"/>
  <c r="T1275" i="34"/>
  <c r="S1275" i="34"/>
  <c r="R1275" i="34"/>
  <c r="P1275" i="34"/>
  <c r="AC1274" i="34"/>
  <c r="Z1274" i="34"/>
  <c r="Y1274" i="34"/>
  <c r="X1274" i="34"/>
  <c r="V1274" i="34"/>
  <c r="T1274" i="34"/>
  <c r="S1274" i="34"/>
  <c r="R1274" i="34"/>
  <c r="P1274" i="34"/>
  <c r="AC1273" i="34"/>
  <c r="Z1273" i="34"/>
  <c r="Y1273" i="34"/>
  <c r="X1273" i="34"/>
  <c r="V1273" i="34"/>
  <c r="T1273" i="34"/>
  <c r="S1273" i="34"/>
  <c r="R1273" i="34"/>
  <c r="P1273" i="34"/>
  <c r="AC1272" i="34"/>
  <c r="Z1272" i="34"/>
  <c r="Y1272" i="34"/>
  <c r="X1272" i="34"/>
  <c r="V1272" i="34"/>
  <c r="T1272" i="34"/>
  <c r="S1272" i="34"/>
  <c r="R1272" i="34"/>
  <c r="P1272" i="34"/>
  <c r="AC1271" i="34"/>
  <c r="Z1271" i="34"/>
  <c r="Y1271" i="34"/>
  <c r="X1271" i="34"/>
  <c r="V1271" i="34"/>
  <c r="T1271" i="34"/>
  <c r="S1271" i="34"/>
  <c r="R1271" i="34"/>
  <c r="P1271" i="34"/>
  <c r="AC1270" i="34"/>
  <c r="Z1270" i="34"/>
  <c r="Y1270" i="34"/>
  <c r="X1270" i="34"/>
  <c r="V1270" i="34"/>
  <c r="T1270" i="34"/>
  <c r="S1270" i="34"/>
  <c r="R1270" i="34"/>
  <c r="P1270" i="34"/>
  <c r="AC1269" i="34"/>
  <c r="Z1269" i="34"/>
  <c r="Y1269" i="34"/>
  <c r="X1269" i="34"/>
  <c r="V1269" i="34"/>
  <c r="T1269" i="34"/>
  <c r="S1269" i="34"/>
  <c r="R1269" i="34"/>
  <c r="P1269" i="34"/>
  <c r="AC1268" i="34"/>
  <c r="Z1268" i="34"/>
  <c r="Y1268" i="34"/>
  <c r="X1268" i="34"/>
  <c r="V1268" i="34"/>
  <c r="T1268" i="34"/>
  <c r="S1268" i="34"/>
  <c r="R1268" i="34"/>
  <c r="P1268" i="34"/>
  <c r="AC1267" i="34"/>
  <c r="Z1267" i="34"/>
  <c r="Y1267" i="34"/>
  <c r="X1267" i="34"/>
  <c r="V1267" i="34"/>
  <c r="T1267" i="34"/>
  <c r="S1267" i="34"/>
  <c r="R1267" i="34"/>
  <c r="P1267" i="34"/>
  <c r="AC1266" i="34"/>
  <c r="Z1266" i="34"/>
  <c r="Y1266" i="34"/>
  <c r="X1266" i="34"/>
  <c r="V1266" i="34"/>
  <c r="T1266" i="34"/>
  <c r="S1266" i="34"/>
  <c r="R1266" i="34"/>
  <c r="P1266" i="34"/>
  <c r="AC1265" i="34"/>
  <c r="Z1265" i="34"/>
  <c r="Y1265" i="34"/>
  <c r="X1265" i="34"/>
  <c r="V1265" i="34"/>
  <c r="T1265" i="34"/>
  <c r="S1265" i="34"/>
  <c r="R1265" i="34"/>
  <c r="P1265" i="34"/>
  <c r="AC1264" i="34"/>
  <c r="Z1264" i="34"/>
  <c r="Y1264" i="34"/>
  <c r="X1264" i="34"/>
  <c r="V1264" i="34"/>
  <c r="T1264" i="34"/>
  <c r="S1264" i="34"/>
  <c r="R1264" i="34"/>
  <c r="P1264" i="34"/>
  <c r="AC1263" i="34"/>
  <c r="Z1263" i="34"/>
  <c r="Y1263" i="34"/>
  <c r="X1263" i="34"/>
  <c r="V1263" i="34"/>
  <c r="T1263" i="34"/>
  <c r="S1263" i="34"/>
  <c r="R1263" i="34"/>
  <c r="P1263" i="34"/>
  <c r="AC1262" i="34"/>
  <c r="Z1262" i="34"/>
  <c r="Y1262" i="34"/>
  <c r="X1262" i="34"/>
  <c r="V1262" i="34"/>
  <c r="T1262" i="34"/>
  <c r="S1262" i="34"/>
  <c r="R1262" i="34"/>
  <c r="P1262" i="34"/>
  <c r="AC1261" i="34"/>
  <c r="Z1261" i="34"/>
  <c r="Y1261" i="34"/>
  <c r="X1261" i="34"/>
  <c r="V1261" i="34"/>
  <c r="T1261" i="34"/>
  <c r="S1261" i="34"/>
  <c r="R1261" i="34"/>
  <c r="P1261" i="34"/>
  <c r="AC1260" i="34"/>
  <c r="Z1260" i="34"/>
  <c r="Y1260" i="34"/>
  <c r="X1260" i="34"/>
  <c r="V1260" i="34"/>
  <c r="T1260" i="34"/>
  <c r="S1260" i="34"/>
  <c r="R1260" i="34"/>
  <c r="P1260" i="34"/>
  <c r="AC1259" i="34"/>
  <c r="Z1259" i="34"/>
  <c r="Y1259" i="34"/>
  <c r="X1259" i="34"/>
  <c r="V1259" i="34"/>
  <c r="T1259" i="34"/>
  <c r="S1259" i="34"/>
  <c r="R1259" i="34"/>
  <c r="P1259" i="34"/>
  <c r="AC1258" i="34"/>
  <c r="Z1258" i="34"/>
  <c r="Y1258" i="34"/>
  <c r="X1258" i="34"/>
  <c r="V1258" i="34"/>
  <c r="T1258" i="34"/>
  <c r="S1258" i="34"/>
  <c r="R1258" i="34"/>
  <c r="P1258" i="34"/>
  <c r="AC1257" i="34"/>
  <c r="Z1257" i="34"/>
  <c r="Y1257" i="34"/>
  <c r="X1257" i="34"/>
  <c r="V1257" i="34"/>
  <c r="T1257" i="34"/>
  <c r="S1257" i="34"/>
  <c r="R1257" i="34"/>
  <c r="P1257" i="34"/>
  <c r="AC1256" i="34"/>
  <c r="Z1256" i="34"/>
  <c r="Y1256" i="34"/>
  <c r="X1256" i="34"/>
  <c r="V1256" i="34"/>
  <c r="T1256" i="34"/>
  <c r="S1256" i="34"/>
  <c r="R1256" i="34"/>
  <c r="P1256" i="34"/>
  <c r="AC1255" i="34"/>
  <c r="Z1255" i="34"/>
  <c r="Y1255" i="34"/>
  <c r="X1255" i="34"/>
  <c r="V1255" i="34"/>
  <c r="T1255" i="34"/>
  <c r="S1255" i="34"/>
  <c r="R1255" i="34"/>
  <c r="P1255" i="34"/>
  <c r="AC1254" i="34"/>
  <c r="Z1254" i="34"/>
  <c r="Y1254" i="34"/>
  <c r="X1254" i="34"/>
  <c r="V1254" i="34"/>
  <c r="T1254" i="34"/>
  <c r="S1254" i="34"/>
  <c r="R1254" i="34"/>
  <c r="P1254" i="34"/>
  <c r="AC1253" i="34"/>
  <c r="Z1253" i="34"/>
  <c r="Y1253" i="34"/>
  <c r="X1253" i="34"/>
  <c r="V1253" i="34"/>
  <c r="T1253" i="34"/>
  <c r="S1253" i="34"/>
  <c r="R1253" i="34"/>
  <c r="P1253" i="34"/>
  <c r="AC1252" i="34"/>
  <c r="Z1252" i="34"/>
  <c r="Y1252" i="34"/>
  <c r="X1252" i="34"/>
  <c r="V1252" i="34"/>
  <c r="T1252" i="34"/>
  <c r="S1252" i="34"/>
  <c r="R1252" i="34"/>
  <c r="P1252" i="34"/>
  <c r="AC1251" i="34"/>
  <c r="Z1251" i="34"/>
  <c r="Y1251" i="34"/>
  <c r="X1251" i="34"/>
  <c r="V1251" i="34"/>
  <c r="T1251" i="34"/>
  <c r="S1251" i="34"/>
  <c r="R1251" i="34"/>
  <c r="P1251" i="34"/>
  <c r="AC1250" i="34"/>
  <c r="Z1250" i="34"/>
  <c r="Y1250" i="34"/>
  <c r="X1250" i="34"/>
  <c r="V1250" i="34"/>
  <c r="T1250" i="34"/>
  <c r="S1250" i="34"/>
  <c r="R1250" i="34"/>
  <c r="P1250" i="34"/>
  <c r="AC1249" i="34"/>
  <c r="Z1249" i="34"/>
  <c r="Y1249" i="34"/>
  <c r="X1249" i="34"/>
  <c r="V1249" i="34"/>
  <c r="T1249" i="34"/>
  <c r="S1249" i="34"/>
  <c r="R1249" i="34"/>
  <c r="P1249" i="34"/>
  <c r="AC1248" i="34"/>
  <c r="Z1248" i="34"/>
  <c r="Y1248" i="34"/>
  <c r="X1248" i="34"/>
  <c r="V1248" i="34"/>
  <c r="T1248" i="34"/>
  <c r="S1248" i="34"/>
  <c r="R1248" i="34"/>
  <c r="P1248" i="34"/>
  <c r="AC1247" i="34"/>
  <c r="Z1247" i="34"/>
  <c r="Y1247" i="34"/>
  <c r="X1247" i="34"/>
  <c r="V1247" i="34"/>
  <c r="T1247" i="34"/>
  <c r="S1247" i="34"/>
  <c r="R1247" i="34"/>
  <c r="P1247" i="34"/>
  <c r="AC1246" i="34"/>
  <c r="Z1246" i="34"/>
  <c r="Y1246" i="34"/>
  <c r="X1246" i="34"/>
  <c r="V1246" i="34"/>
  <c r="T1246" i="34"/>
  <c r="S1246" i="34"/>
  <c r="R1246" i="34"/>
  <c r="P1246" i="34"/>
  <c r="AC1245" i="34"/>
  <c r="Z1245" i="34"/>
  <c r="Y1245" i="34"/>
  <c r="X1245" i="34"/>
  <c r="V1245" i="34"/>
  <c r="T1245" i="34"/>
  <c r="S1245" i="34"/>
  <c r="R1245" i="34"/>
  <c r="P1245" i="34"/>
  <c r="AC1244" i="34"/>
  <c r="Z1244" i="34"/>
  <c r="Y1244" i="34"/>
  <c r="X1244" i="34"/>
  <c r="V1244" i="34"/>
  <c r="T1244" i="34"/>
  <c r="S1244" i="34"/>
  <c r="R1244" i="34"/>
  <c r="P1244" i="34"/>
  <c r="AC1243" i="34"/>
  <c r="Z1243" i="34"/>
  <c r="Y1243" i="34"/>
  <c r="X1243" i="34"/>
  <c r="V1243" i="34"/>
  <c r="T1243" i="34"/>
  <c r="S1243" i="34"/>
  <c r="R1243" i="34"/>
  <c r="P1243" i="34"/>
  <c r="AC1242" i="34"/>
  <c r="Z1242" i="34"/>
  <c r="Y1242" i="34"/>
  <c r="X1242" i="34"/>
  <c r="V1242" i="34"/>
  <c r="T1242" i="34"/>
  <c r="S1242" i="34"/>
  <c r="R1242" i="34"/>
  <c r="P1242" i="34"/>
  <c r="AC1241" i="34"/>
  <c r="Z1241" i="34"/>
  <c r="Y1241" i="34"/>
  <c r="X1241" i="34"/>
  <c r="V1241" i="34"/>
  <c r="T1241" i="34"/>
  <c r="S1241" i="34"/>
  <c r="R1241" i="34"/>
  <c r="P1241" i="34"/>
  <c r="AC1240" i="34"/>
  <c r="Z1240" i="34"/>
  <c r="Y1240" i="34"/>
  <c r="X1240" i="34"/>
  <c r="V1240" i="34"/>
  <c r="T1240" i="34"/>
  <c r="S1240" i="34"/>
  <c r="R1240" i="34"/>
  <c r="P1240" i="34"/>
  <c r="AC1239" i="34"/>
  <c r="Z1239" i="34"/>
  <c r="Y1239" i="34"/>
  <c r="X1239" i="34"/>
  <c r="V1239" i="34"/>
  <c r="T1239" i="34"/>
  <c r="S1239" i="34"/>
  <c r="R1239" i="34"/>
  <c r="P1239" i="34"/>
  <c r="AC1238" i="34"/>
  <c r="Z1238" i="34"/>
  <c r="Y1238" i="34"/>
  <c r="X1238" i="34"/>
  <c r="V1238" i="34"/>
  <c r="T1238" i="34"/>
  <c r="S1238" i="34"/>
  <c r="R1238" i="34"/>
  <c r="P1238" i="34"/>
  <c r="AC1237" i="34"/>
  <c r="Z1237" i="34"/>
  <c r="Y1237" i="34"/>
  <c r="X1237" i="34"/>
  <c r="V1237" i="34"/>
  <c r="T1237" i="34"/>
  <c r="S1237" i="34"/>
  <c r="R1237" i="34"/>
  <c r="P1237" i="34"/>
  <c r="AC1236" i="34"/>
  <c r="Z1236" i="34"/>
  <c r="Y1236" i="34"/>
  <c r="X1236" i="34"/>
  <c r="V1236" i="34"/>
  <c r="T1236" i="34"/>
  <c r="S1236" i="34"/>
  <c r="R1236" i="34"/>
  <c r="P1236" i="34"/>
  <c r="AC1235" i="34"/>
  <c r="Z1235" i="34"/>
  <c r="Y1235" i="34"/>
  <c r="X1235" i="34"/>
  <c r="V1235" i="34"/>
  <c r="T1235" i="34"/>
  <c r="S1235" i="34"/>
  <c r="R1235" i="34"/>
  <c r="P1235" i="34"/>
  <c r="AC1234" i="34"/>
  <c r="Z1234" i="34"/>
  <c r="Y1234" i="34"/>
  <c r="X1234" i="34"/>
  <c r="V1234" i="34"/>
  <c r="T1234" i="34"/>
  <c r="S1234" i="34"/>
  <c r="R1234" i="34"/>
  <c r="P1234" i="34"/>
  <c r="AC1233" i="34"/>
  <c r="Z1233" i="34"/>
  <c r="Y1233" i="34"/>
  <c r="X1233" i="34"/>
  <c r="V1233" i="34"/>
  <c r="T1233" i="34"/>
  <c r="S1233" i="34"/>
  <c r="R1233" i="34"/>
  <c r="P1233" i="34"/>
  <c r="AC1232" i="34"/>
  <c r="Z1232" i="34"/>
  <c r="Y1232" i="34"/>
  <c r="X1232" i="34"/>
  <c r="V1232" i="34"/>
  <c r="T1232" i="34"/>
  <c r="S1232" i="34"/>
  <c r="R1232" i="34"/>
  <c r="P1232" i="34"/>
  <c r="AC1231" i="34"/>
  <c r="Z1231" i="34"/>
  <c r="Y1231" i="34"/>
  <c r="X1231" i="34"/>
  <c r="V1231" i="34"/>
  <c r="T1231" i="34"/>
  <c r="S1231" i="34"/>
  <c r="R1231" i="34"/>
  <c r="P1231" i="34"/>
  <c r="AC1230" i="34"/>
  <c r="Z1230" i="34"/>
  <c r="Y1230" i="34"/>
  <c r="X1230" i="34"/>
  <c r="V1230" i="34"/>
  <c r="T1230" i="34"/>
  <c r="S1230" i="34"/>
  <c r="R1230" i="34"/>
  <c r="P1230" i="34"/>
  <c r="AC1229" i="34"/>
  <c r="Z1229" i="34"/>
  <c r="Y1229" i="34"/>
  <c r="X1229" i="34"/>
  <c r="V1229" i="34"/>
  <c r="T1229" i="34"/>
  <c r="S1229" i="34"/>
  <c r="R1229" i="34"/>
  <c r="P1229" i="34"/>
  <c r="AC1228" i="34"/>
  <c r="Z1228" i="34"/>
  <c r="Y1228" i="34"/>
  <c r="X1228" i="34"/>
  <c r="V1228" i="34"/>
  <c r="T1228" i="34"/>
  <c r="S1228" i="34"/>
  <c r="R1228" i="34"/>
  <c r="P1228" i="34"/>
  <c r="AC1227" i="34"/>
  <c r="Z1227" i="34"/>
  <c r="Y1227" i="34"/>
  <c r="X1227" i="34"/>
  <c r="V1227" i="34"/>
  <c r="T1227" i="34"/>
  <c r="S1227" i="34"/>
  <c r="R1227" i="34"/>
  <c r="P1227" i="34"/>
  <c r="AC1226" i="34"/>
  <c r="Z1226" i="34"/>
  <c r="Y1226" i="34"/>
  <c r="X1226" i="34"/>
  <c r="V1226" i="34"/>
  <c r="T1226" i="34"/>
  <c r="S1226" i="34"/>
  <c r="R1226" i="34"/>
  <c r="P1226" i="34"/>
  <c r="AC1225" i="34"/>
  <c r="Z1225" i="34"/>
  <c r="Y1225" i="34"/>
  <c r="X1225" i="34"/>
  <c r="V1225" i="34"/>
  <c r="T1225" i="34"/>
  <c r="S1225" i="34"/>
  <c r="R1225" i="34"/>
  <c r="P1225" i="34"/>
  <c r="AC1224" i="34"/>
  <c r="Z1224" i="34"/>
  <c r="Y1224" i="34"/>
  <c r="X1224" i="34"/>
  <c r="V1224" i="34"/>
  <c r="T1224" i="34"/>
  <c r="S1224" i="34"/>
  <c r="R1224" i="34"/>
  <c r="P1224" i="34"/>
  <c r="AC1223" i="34"/>
  <c r="Z1223" i="34"/>
  <c r="Y1223" i="34"/>
  <c r="X1223" i="34"/>
  <c r="V1223" i="34"/>
  <c r="T1223" i="34"/>
  <c r="S1223" i="34"/>
  <c r="R1223" i="34"/>
  <c r="P1223" i="34"/>
  <c r="AC1222" i="34"/>
  <c r="Z1222" i="34"/>
  <c r="Y1222" i="34"/>
  <c r="X1222" i="34"/>
  <c r="V1222" i="34"/>
  <c r="T1222" i="34"/>
  <c r="S1222" i="34"/>
  <c r="R1222" i="34"/>
  <c r="P1222" i="34"/>
  <c r="AC1221" i="34"/>
  <c r="Z1221" i="34"/>
  <c r="Y1221" i="34"/>
  <c r="X1221" i="34"/>
  <c r="V1221" i="34"/>
  <c r="T1221" i="34"/>
  <c r="S1221" i="34"/>
  <c r="R1221" i="34"/>
  <c r="P1221" i="34"/>
  <c r="AC1220" i="34"/>
  <c r="Z1220" i="34"/>
  <c r="Y1220" i="34"/>
  <c r="X1220" i="34"/>
  <c r="V1220" i="34"/>
  <c r="T1220" i="34"/>
  <c r="S1220" i="34"/>
  <c r="R1220" i="34"/>
  <c r="P1220" i="34"/>
  <c r="AC1219" i="34"/>
  <c r="Z1219" i="34"/>
  <c r="Y1219" i="34"/>
  <c r="X1219" i="34"/>
  <c r="V1219" i="34"/>
  <c r="T1219" i="34"/>
  <c r="S1219" i="34"/>
  <c r="R1219" i="34"/>
  <c r="P1219" i="34"/>
  <c r="AC1218" i="34"/>
  <c r="Z1218" i="34"/>
  <c r="Y1218" i="34"/>
  <c r="X1218" i="34"/>
  <c r="V1218" i="34"/>
  <c r="T1218" i="34"/>
  <c r="S1218" i="34"/>
  <c r="R1218" i="34"/>
  <c r="P1218" i="34"/>
  <c r="AC1217" i="34"/>
  <c r="Z1217" i="34"/>
  <c r="Y1217" i="34"/>
  <c r="X1217" i="34"/>
  <c r="V1217" i="34"/>
  <c r="T1217" i="34"/>
  <c r="S1217" i="34"/>
  <c r="R1217" i="34"/>
  <c r="P1217" i="34"/>
  <c r="AC1216" i="34"/>
  <c r="Z1216" i="34"/>
  <c r="Y1216" i="34"/>
  <c r="X1216" i="34"/>
  <c r="V1216" i="34"/>
  <c r="T1216" i="34"/>
  <c r="S1216" i="34"/>
  <c r="R1216" i="34"/>
  <c r="P1216" i="34"/>
  <c r="AC1215" i="34"/>
  <c r="Z1215" i="34"/>
  <c r="Y1215" i="34"/>
  <c r="X1215" i="34"/>
  <c r="V1215" i="34"/>
  <c r="T1215" i="34"/>
  <c r="S1215" i="34"/>
  <c r="R1215" i="34"/>
  <c r="P1215" i="34"/>
  <c r="AC1214" i="34"/>
  <c r="Z1214" i="34"/>
  <c r="Y1214" i="34"/>
  <c r="X1214" i="34"/>
  <c r="V1214" i="34"/>
  <c r="T1214" i="34"/>
  <c r="S1214" i="34"/>
  <c r="R1214" i="34"/>
  <c r="P1214" i="34"/>
  <c r="AC1213" i="34"/>
  <c r="Z1213" i="34"/>
  <c r="Y1213" i="34"/>
  <c r="X1213" i="34"/>
  <c r="V1213" i="34"/>
  <c r="T1213" i="34"/>
  <c r="S1213" i="34"/>
  <c r="R1213" i="34"/>
  <c r="P1213" i="34"/>
  <c r="AC1212" i="34"/>
  <c r="Z1212" i="34"/>
  <c r="Y1212" i="34"/>
  <c r="X1212" i="34"/>
  <c r="V1212" i="34"/>
  <c r="T1212" i="34"/>
  <c r="S1212" i="34"/>
  <c r="R1212" i="34"/>
  <c r="P1212" i="34"/>
  <c r="AC1211" i="34"/>
  <c r="Z1211" i="34"/>
  <c r="Y1211" i="34"/>
  <c r="X1211" i="34"/>
  <c r="V1211" i="34"/>
  <c r="T1211" i="34"/>
  <c r="S1211" i="34"/>
  <c r="R1211" i="34"/>
  <c r="P1211" i="34"/>
  <c r="AC1210" i="34"/>
  <c r="Z1210" i="34"/>
  <c r="Y1210" i="34"/>
  <c r="X1210" i="34"/>
  <c r="V1210" i="34"/>
  <c r="T1210" i="34"/>
  <c r="S1210" i="34"/>
  <c r="R1210" i="34"/>
  <c r="P1210" i="34"/>
  <c r="AC1209" i="34"/>
  <c r="Z1209" i="34"/>
  <c r="Y1209" i="34"/>
  <c r="X1209" i="34"/>
  <c r="V1209" i="34"/>
  <c r="T1209" i="34"/>
  <c r="S1209" i="34"/>
  <c r="R1209" i="34"/>
  <c r="P1209" i="34"/>
  <c r="AC1208" i="34"/>
  <c r="Z1208" i="34"/>
  <c r="Y1208" i="34"/>
  <c r="X1208" i="34"/>
  <c r="V1208" i="34"/>
  <c r="T1208" i="34"/>
  <c r="S1208" i="34"/>
  <c r="R1208" i="34"/>
  <c r="P1208" i="34"/>
  <c r="AC1207" i="34"/>
  <c r="Z1207" i="34"/>
  <c r="Y1207" i="34"/>
  <c r="X1207" i="34"/>
  <c r="V1207" i="34"/>
  <c r="T1207" i="34"/>
  <c r="S1207" i="34"/>
  <c r="R1207" i="34"/>
  <c r="P1207" i="34"/>
  <c r="AC1206" i="34"/>
  <c r="Z1206" i="34"/>
  <c r="Y1206" i="34"/>
  <c r="X1206" i="34"/>
  <c r="V1206" i="34"/>
  <c r="T1206" i="34"/>
  <c r="S1206" i="34"/>
  <c r="R1206" i="34"/>
  <c r="P1206" i="34"/>
  <c r="AC1205" i="34"/>
  <c r="Z1205" i="34"/>
  <c r="Y1205" i="34"/>
  <c r="X1205" i="34"/>
  <c r="V1205" i="34"/>
  <c r="T1205" i="34"/>
  <c r="S1205" i="34"/>
  <c r="R1205" i="34"/>
  <c r="P1205" i="34"/>
  <c r="AC1204" i="34"/>
  <c r="Z1204" i="34"/>
  <c r="Y1204" i="34"/>
  <c r="X1204" i="34"/>
  <c r="V1204" i="34"/>
  <c r="T1204" i="34"/>
  <c r="S1204" i="34"/>
  <c r="R1204" i="34"/>
  <c r="P1204" i="34"/>
  <c r="AC1203" i="34"/>
  <c r="Z1203" i="34"/>
  <c r="Y1203" i="34"/>
  <c r="X1203" i="34"/>
  <c r="V1203" i="34"/>
  <c r="T1203" i="34"/>
  <c r="S1203" i="34"/>
  <c r="R1203" i="34"/>
  <c r="P1203" i="34"/>
  <c r="AC1202" i="34"/>
  <c r="Z1202" i="34"/>
  <c r="Y1202" i="34"/>
  <c r="X1202" i="34"/>
  <c r="V1202" i="34"/>
  <c r="T1202" i="34"/>
  <c r="S1202" i="34"/>
  <c r="R1202" i="34"/>
  <c r="P1202" i="34"/>
  <c r="AC1201" i="34"/>
  <c r="Z1201" i="34"/>
  <c r="Y1201" i="34"/>
  <c r="X1201" i="34"/>
  <c r="V1201" i="34"/>
  <c r="T1201" i="34"/>
  <c r="S1201" i="34"/>
  <c r="R1201" i="34"/>
  <c r="P1201" i="34"/>
  <c r="AC1200" i="34"/>
  <c r="Z1200" i="34"/>
  <c r="Y1200" i="34"/>
  <c r="X1200" i="34"/>
  <c r="V1200" i="34"/>
  <c r="T1200" i="34"/>
  <c r="S1200" i="34"/>
  <c r="R1200" i="34"/>
  <c r="P1200" i="34"/>
  <c r="AC1199" i="34"/>
  <c r="Z1199" i="34"/>
  <c r="Y1199" i="34"/>
  <c r="X1199" i="34"/>
  <c r="V1199" i="34"/>
  <c r="T1199" i="34"/>
  <c r="S1199" i="34"/>
  <c r="R1199" i="34"/>
  <c r="P1199" i="34"/>
  <c r="AC1198" i="34"/>
  <c r="Z1198" i="34"/>
  <c r="Y1198" i="34"/>
  <c r="X1198" i="34"/>
  <c r="V1198" i="34"/>
  <c r="T1198" i="34"/>
  <c r="S1198" i="34"/>
  <c r="R1198" i="34"/>
  <c r="P1198" i="34"/>
  <c r="AC1197" i="34"/>
  <c r="Z1197" i="34"/>
  <c r="Y1197" i="34"/>
  <c r="X1197" i="34"/>
  <c r="V1197" i="34"/>
  <c r="T1197" i="34"/>
  <c r="S1197" i="34"/>
  <c r="R1197" i="34"/>
  <c r="P1197" i="34"/>
  <c r="AC1196" i="34"/>
  <c r="Z1196" i="34"/>
  <c r="Y1196" i="34"/>
  <c r="X1196" i="34"/>
  <c r="V1196" i="34"/>
  <c r="T1196" i="34"/>
  <c r="S1196" i="34"/>
  <c r="R1196" i="34"/>
  <c r="P1196" i="34"/>
  <c r="AC1195" i="34"/>
  <c r="Z1195" i="34"/>
  <c r="Y1195" i="34"/>
  <c r="X1195" i="34"/>
  <c r="V1195" i="34"/>
  <c r="T1195" i="34"/>
  <c r="S1195" i="34"/>
  <c r="R1195" i="34"/>
  <c r="P1195" i="34"/>
  <c r="AC1194" i="34"/>
  <c r="Z1194" i="34"/>
  <c r="Y1194" i="34"/>
  <c r="X1194" i="34"/>
  <c r="V1194" i="34"/>
  <c r="T1194" i="34"/>
  <c r="S1194" i="34"/>
  <c r="R1194" i="34"/>
  <c r="P1194" i="34"/>
  <c r="AC1193" i="34"/>
  <c r="Z1193" i="34"/>
  <c r="Y1193" i="34"/>
  <c r="X1193" i="34"/>
  <c r="V1193" i="34"/>
  <c r="T1193" i="34"/>
  <c r="S1193" i="34"/>
  <c r="R1193" i="34"/>
  <c r="P1193" i="34"/>
  <c r="AC1192" i="34"/>
  <c r="Z1192" i="34"/>
  <c r="Y1192" i="34"/>
  <c r="X1192" i="34"/>
  <c r="V1192" i="34"/>
  <c r="T1192" i="34"/>
  <c r="S1192" i="34"/>
  <c r="R1192" i="34"/>
  <c r="P1192" i="34"/>
  <c r="AC1191" i="34"/>
  <c r="Z1191" i="34"/>
  <c r="Y1191" i="34"/>
  <c r="X1191" i="34"/>
  <c r="V1191" i="34"/>
  <c r="T1191" i="34"/>
  <c r="S1191" i="34"/>
  <c r="R1191" i="34"/>
  <c r="P1191" i="34"/>
  <c r="AC1190" i="34"/>
  <c r="Z1190" i="34"/>
  <c r="Y1190" i="34"/>
  <c r="X1190" i="34"/>
  <c r="V1190" i="34"/>
  <c r="T1190" i="34"/>
  <c r="S1190" i="34"/>
  <c r="R1190" i="34"/>
  <c r="P1190" i="34"/>
  <c r="AC1189" i="34"/>
  <c r="Z1189" i="34"/>
  <c r="Y1189" i="34"/>
  <c r="X1189" i="34"/>
  <c r="V1189" i="34"/>
  <c r="T1189" i="34"/>
  <c r="S1189" i="34"/>
  <c r="R1189" i="34"/>
  <c r="P1189" i="34"/>
  <c r="AC1188" i="34"/>
  <c r="Z1188" i="34"/>
  <c r="Y1188" i="34"/>
  <c r="X1188" i="34"/>
  <c r="V1188" i="34"/>
  <c r="T1188" i="34"/>
  <c r="S1188" i="34"/>
  <c r="R1188" i="34"/>
  <c r="P1188" i="34"/>
  <c r="AC1187" i="34"/>
  <c r="Z1187" i="34"/>
  <c r="Y1187" i="34"/>
  <c r="X1187" i="34"/>
  <c r="V1187" i="34"/>
  <c r="T1187" i="34"/>
  <c r="S1187" i="34"/>
  <c r="R1187" i="34"/>
  <c r="P1187" i="34"/>
  <c r="AC1186" i="34"/>
  <c r="Z1186" i="34"/>
  <c r="Y1186" i="34"/>
  <c r="X1186" i="34"/>
  <c r="V1186" i="34"/>
  <c r="T1186" i="34"/>
  <c r="S1186" i="34"/>
  <c r="R1186" i="34"/>
  <c r="P1186" i="34"/>
  <c r="AC1185" i="34"/>
  <c r="Z1185" i="34"/>
  <c r="Y1185" i="34"/>
  <c r="X1185" i="34"/>
  <c r="V1185" i="34"/>
  <c r="T1185" i="34"/>
  <c r="S1185" i="34"/>
  <c r="R1185" i="34"/>
  <c r="P1185" i="34"/>
  <c r="AC1184" i="34"/>
  <c r="Z1184" i="34"/>
  <c r="Y1184" i="34"/>
  <c r="X1184" i="34"/>
  <c r="V1184" i="34"/>
  <c r="T1184" i="34"/>
  <c r="S1184" i="34"/>
  <c r="R1184" i="34"/>
  <c r="P1184" i="34"/>
  <c r="AC1183" i="34"/>
  <c r="Z1183" i="34"/>
  <c r="Y1183" i="34"/>
  <c r="X1183" i="34"/>
  <c r="V1183" i="34"/>
  <c r="T1183" i="34"/>
  <c r="S1183" i="34"/>
  <c r="R1183" i="34"/>
  <c r="P1183" i="34"/>
  <c r="AC1182" i="34"/>
  <c r="Z1182" i="34"/>
  <c r="Y1182" i="34"/>
  <c r="X1182" i="34"/>
  <c r="V1182" i="34"/>
  <c r="T1182" i="34"/>
  <c r="S1182" i="34"/>
  <c r="R1182" i="34"/>
  <c r="P1182" i="34"/>
  <c r="AC1181" i="34"/>
  <c r="Z1181" i="34"/>
  <c r="Y1181" i="34"/>
  <c r="X1181" i="34"/>
  <c r="V1181" i="34"/>
  <c r="T1181" i="34"/>
  <c r="S1181" i="34"/>
  <c r="R1181" i="34"/>
  <c r="P1181" i="34"/>
  <c r="AC1180" i="34"/>
  <c r="Z1180" i="34"/>
  <c r="Y1180" i="34"/>
  <c r="X1180" i="34"/>
  <c r="V1180" i="34"/>
  <c r="T1180" i="34"/>
  <c r="S1180" i="34"/>
  <c r="R1180" i="34"/>
  <c r="P1180" i="34"/>
  <c r="AC1179" i="34"/>
  <c r="Z1179" i="34"/>
  <c r="Y1179" i="34"/>
  <c r="X1179" i="34"/>
  <c r="V1179" i="34"/>
  <c r="T1179" i="34"/>
  <c r="S1179" i="34"/>
  <c r="R1179" i="34"/>
  <c r="P1179" i="34"/>
  <c r="AC1178" i="34"/>
  <c r="Z1178" i="34"/>
  <c r="Y1178" i="34"/>
  <c r="X1178" i="34"/>
  <c r="V1178" i="34"/>
  <c r="T1178" i="34"/>
  <c r="S1178" i="34"/>
  <c r="R1178" i="34"/>
  <c r="P1178" i="34"/>
  <c r="AC1177" i="34"/>
  <c r="Z1177" i="34"/>
  <c r="Y1177" i="34"/>
  <c r="X1177" i="34"/>
  <c r="V1177" i="34"/>
  <c r="T1177" i="34"/>
  <c r="S1177" i="34"/>
  <c r="R1177" i="34"/>
  <c r="P1177" i="34"/>
  <c r="AC1176" i="34"/>
  <c r="Z1176" i="34"/>
  <c r="Y1176" i="34"/>
  <c r="X1176" i="34"/>
  <c r="V1176" i="34"/>
  <c r="T1176" i="34"/>
  <c r="S1176" i="34"/>
  <c r="R1176" i="34"/>
  <c r="P1176" i="34"/>
  <c r="AC1175" i="34"/>
  <c r="Z1175" i="34"/>
  <c r="Y1175" i="34"/>
  <c r="X1175" i="34"/>
  <c r="V1175" i="34"/>
  <c r="T1175" i="34"/>
  <c r="S1175" i="34"/>
  <c r="R1175" i="34"/>
  <c r="P1175" i="34"/>
  <c r="AC1174" i="34"/>
  <c r="Z1174" i="34"/>
  <c r="Y1174" i="34"/>
  <c r="X1174" i="34"/>
  <c r="V1174" i="34"/>
  <c r="T1174" i="34"/>
  <c r="S1174" i="34"/>
  <c r="R1174" i="34"/>
  <c r="P1174" i="34"/>
  <c r="AC1173" i="34"/>
  <c r="Z1173" i="34"/>
  <c r="Y1173" i="34"/>
  <c r="X1173" i="34"/>
  <c r="V1173" i="34"/>
  <c r="T1173" i="34"/>
  <c r="S1173" i="34"/>
  <c r="R1173" i="34"/>
  <c r="P1173" i="34"/>
  <c r="AC1172" i="34"/>
  <c r="Z1172" i="34"/>
  <c r="Y1172" i="34"/>
  <c r="X1172" i="34"/>
  <c r="V1172" i="34"/>
  <c r="T1172" i="34"/>
  <c r="S1172" i="34"/>
  <c r="R1172" i="34"/>
  <c r="P1172" i="34"/>
  <c r="AC1171" i="34"/>
  <c r="Z1171" i="34"/>
  <c r="Y1171" i="34"/>
  <c r="X1171" i="34"/>
  <c r="V1171" i="34"/>
  <c r="T1171" i="34"/>
  <c r="S1171" i="34"/>
  <c r="R1171" i="34"/>
  <c r="P1171" i="34"/>
  <c r="AC1170" i="34"/>
  <c r="Z1170" i="34"/>
  <c r="Y1170" i="34"/>
  <c r="X1170" i="34"/>
  <c r="V1170" i="34"/>
  <c r="T1170" i="34"/>
  <c r="S1170" i="34"/>
  <c r="R1170" i="34"/>
  <c r="P1170" i="34"/>
  <c r="AC1169" i="34"/>
  <c r="Z1169" i="34"/>
  <c r="Y1169" i="34"/>
  <c r="X1169" i="34"/>
  <c r="V1169" i="34"/>
  <c r="T1169" i="34"/>
  <c r="S1169" i="34"/>
  <c r="R1169" i="34"/>
  <c r="P1169" i="34"/>
  <c r="AC1168" i="34"/>
  <c r="Z1168" i="34"/>
  <c r="Y1168" i="34"/>
  <c r="X1168" i="34"/>
  <c r="V1168" i="34"/>
  <c r="T1168" i="34"/>
  <c r="S1168" i="34"/>
  <c r="R1168" i="34"/>
  <c r="P1168" i="34"/>
  <c r="AC1167" i="34"/>
  <c r="Z1167" i="34"/>
  <c r="Y1167" i="34"/>
  <c r="X1167" i="34"/>
  <c r="V1167" i="34"/>
  <c r="T1167" i="34"/>
  <c r="S1167" i="34"/>
  <c r="R1167" i="34"/>
  <c r="P1167" i="34"/>
  <c r="AC1166" i="34"/>
  <c r="Z1166" i="34"/>
  <c r="Y1166" i="34"/>
  <c r="X1166" i="34"/>
  <c r="V1166" i="34"/>
  <c r="T1166" i="34"/>
  <c r="S1166" i="34"/>
  <c r="R1166" i="34"/>
  <c r="P1166" i="34"/>
  <c r="AC1165" i="34"/>
  <c r="Z1165" i="34"/>
  <c r="Y1165" i="34"/>
  <c r="X1165" i="34"/>
  <c r="V1165" i="34"/>
  <c r="T1165" i="34"/>
  <c r="S1165" i="34"/>
  <c r="R1165" i="34"/>
  <c r="P1165" i="34"/>
  <c r="AC1164" i="34"/>
  <c r="Z1164" i="34"/>
  <c r="Y1164" i="34"/>
  <c r="X1164" i="34"/>
  <c r="V1164" i="34"/>
  <c r="T1164" i="34"/>
  <c r="S1164" i="34"/>
  <c r="R1164" i="34"/>
  <c r="P1164" i="34"/>
  <c r="AC1163" i="34"/>
  <c r="Z1163" i="34"/>
  <c r="Y1163" i="34"/>
  <c r="X1163" i="34"/>
  <c r="V1163" i="34"/>
  <c r="T1163" i="34"/>
  <c r="S1163" i="34"/>
  <c r="R1163" i="34"/>
  <c r="P1163" i="34"/>
  <c r="AC1162" i="34"/>
  <c r="Z1162" i="34"/>
  <c r="Y1162" i="34"/>
  <c r="X1162" i="34"/>
  <c r="V1162" i="34"/>
  <c r="T1162" i="34"/>
  <c r="S1162" i="34"/>
  <c r="R1162" i="34"/>
  <c r="P1162" i="34"/>
  <c r="AC1161" i="34"/>
  <c r="Z1161" i="34"/>
  <c r="Y1161" i="34"/>
  <c r="X1161" i="34"/>
  <c r="V1161" i="34"/>
  <c r="T1161" i="34"/>
  <c r="S1161" i="34"/>
  <c r="R1161" i="34"/>
  <c r="P1161" i="34"/>
  <c r="AC1160" i="34"/>
  <c r="Z1160" i="34"/>
  <c r="Y1160" i="34"/>
  <c r="X1160" i="34"/>
  <c r="V1160" i="34"/>
  <c r="T1160" i="34"/>
  <c r="S1160" i="34"/>
  <c r="R1160" i="34"/>
  <c r="P1160" i="34"/>
  <c r="AC1159" i="34"/>
  <c r="Z1159" i="34"/>
  <c r="Y1159" i="34"/>
  <c r="X1159" i="34"/>
  <c r="V1159" i="34"/>
  <c r="T1159" i="34"/>
  <c r="S1159" i="34"/>
  <c r="R1159" i="34"/>
  <c r="P1159" i="34"/>
  <c r="AC1158" i="34"/>
  <c r="Z1158" i="34"/>
  <c r="Y1158" i="34"/>
  <c r="X1158" i="34"/>
  <c r="V1158" i="34"/>
  <c r="T1158" i="34"/>
  <c r="S1158" i="34"/>
  <c r="R1158" i="34"/>
  <c r="P1158" i="34"/>
  <c r="AC1157" i="34"/>
  <c r="Z1157" i="34"/>
  <c r="Y1157" i="34"/>
  <c r="X1157" i="34"/>
  <c r="V1157" i="34"/>
  <c r="T1157" i="34"/>
  <c r="S1157" i="34"/>
  <c r="R1157" i="34"/>
  <c r="P1157" i="34"/>
  <c r="AC1156" i="34"/>
  <c r="Z1156" i="34"/>
  <c r="Y1156" i="34"/>
  <c r="X1156" i="34"/>
  <c r="V1156" i="34"/>
  <c r="T1156" i="34"/>
  <c r="S1156" i="34"/>
  <c r="R1156" i="34"/>
  <c r="P1156" i="34"/>
  <c r="AC1155" i="34"/>
  <c r="Z1155" i="34"/>
  <c r="Y1155" i="34"/>
  <c r="X1155" i="34"/>
  <c r="V1155" i="34"/>
  <c r="T1155" i="34"/>
  <c r="S1155" i="34"/>
  <c r="R1155" i="34"/>
  <c r="P1155" i="34"/>
  <c r="AC1154" i="34"/>
  <c r="Z1154" i="34"/>
  <c r="Y1154" i="34"/>
  <c r="X1154" i="34"/>
  <c r="V1154" i="34"/>
  <c r="T1154" i="34"/>
  <c r="S1154" i="34"/>
  <c r="R1154" i="34"/>
  <c r="P1154" i="34"/>
  <c r="AC1153" i="34"/>
  <c r="Z1153" i="34"/>
  <c r="Y1153" i="34"/>
  <c r="X1153" i="34"/>
  <c r="V1153" i="34"/>
  <c r="T1153" i="34"/>
  <c r="S1153" i="34"/>
  <c r="R1153" i="34"/>
  <c r="P1153" i="34"/>
  <c r="AC1152" i="34"/>
  <c r="Z1152" i="34"/>
  <c r="Y1152" i="34"/>
  <c r="X1152" i="34"/>
  <c r="V1152" i="34"/>
  <c r="T1152" i="34"/>
  <c r="S1152" i="34"/>
  <c r="R1152" i="34"/>
  <c r="P1152" i="34"/>
  <c r="AC1151" i="34"/>
  <c r="Z1151" i="34"/>
  <c r="Y1151" i="34"/>
  <c r="X1151" i="34"/>
  <c r="V1151" i="34"/>
  <c r="T1151" i="34"/>
  <c r="S1151" i="34"/>
  <c r="R1151" i="34"/>
  <c r="P1151" i="34"/>
  <c r="AC1150" i="34"/>
  <c r="Z1150" i="34"/>
  <c r="Y1150" i="34"/>
  <c r="X1150" i="34"/>
  <c r="V1150" i="34"/>
  <c r="T1150" i="34"/>
  <c r="S1150" i="34"/>
  <c r="R1150" i="34"/>
  <c r="P1150" i="34"/>
  <c r="AC1149" i="34"/>
  <c r="Z1149" i="34"/>
  <c r="Y1149" i="34"/>
  <c r="X1149" i="34"/>
  <c r="V1149" i="34"/>
  <c r="T1149" i="34"/>
  <c r="S1149" i="34"/>
  <c r="R1149" i="34"/>
  <c r="P1149" i="34"/>
  <c r="AC1148" i="34"/>
  <c r="Z1148" i="34"/>
  <c r="Y1148" i="34"/>
  <c r="X1148" i="34"/>
  <c r="V1148" i="34"/>
  <c r="T1148" i="34"/>
  <c r="S1148" i="34"/>
  <c r="R1148" i="34"/>
  <c r="P1148" i="34"/>
  <c r="AC1147" i="34"/>
  <c r="Z1147" i="34"/>
  <c r="Y1147" i="34"/>
  <c r="X1147" i="34"/>
  <c r="V1147" i="34"/>
  <c r="T1147" i="34"/>
  <c r="S1147" i="34"/>
  <c r="R1147" i="34"/>
  <c r="P1147" i="34"/>
  <c r="AC1146" i="34"/>
  <c r="Z1146" i="34"/>
  <c r="Y1146" i="34"/>
  <c r="X1146" i="34"/>
  <c r="V1146" i="34"/>
  <c r="T1146" i="34"/>
  <c r="S1146" i="34"/>
  <c r="R1146" i="34"/>
  <c r="P1146" i="34"/>
  <c r="AC1145" i="34"/>
  <c r="Z1145" i="34"/>
  <c r="Y1145" i="34"/>
  <c r="X1145" i="34"/>
  <c r="V1145" i="34"/>
  <c r="T1145" i="34"/>
  <c r="S1145" i="34"/>
  <c r="R1145" i="34"/>
  <c r="P1145" i="34"/>
  <c r="AC1144" i="34"/>
  <c r="Z1144" i="34"/>
  <c r="Y1144" i="34"/>
  <c r="X1144" i="34"/>
  <c r="V1144" i="34"/>
  <c r="T1144" i="34"/>
  <c r="S1144" i="34"/>
  <c r="R1144" i="34"/>
  <c r="P1144" i="34"/>
  <c r="AC1143" i="34"/>
  <c r="Z1143" i="34"/>
  <c r="Y1143" i="34"/>
  <c r="X1143" i="34"/>
  <c r="V1143" i="34"/>
  <c r="T1143" i="34"/>
  <c r="S1143" i="34"/>
  <c r="R1143" i="34"/>
  <c r="P1143" i="34"/>
  <c r="AC1142" i="34"/>
  <c r="Z1142" i="34"/>
  <c r="Y1142" i="34"/>
  <c r="X1142" i="34"/>
  <c r="V1142" i="34"/>
  <c r="T1142" i="34"/>
  <c r="S1142" i="34"/>
  <c r="R1142" i="34"/>
  <c r="P1142" i="34"/>
  <c r="AC1141" i="34"/>
  <c r="Z1141" i="34"/>
  <c r="Y1141" i="34"/>
  <c r="X1141" i="34"/>
  <c r="V1141" i="34"/>
  <c r="T1141" i="34"/>
  <c r="S1141" i="34"/>
  <c r="R1141" i="34"/>
  <c r="P1141" i="34"/>
  <c r="AC1140" i="34"/>
  <c r="Z1140" i="34"/>
  <c r="Y1140" i="34"/>
  <c r="X1140" i="34"/>
  <c r="V1140" i="34"/>
  <c r="T1140" i="34"/>
  <c r="S1140" i="34"/>
  <c r="R1140" i="34"/>
  <c r="P1140" i="34"/>
  <c r="AC1139" i="34"/>
  <c r="Z1139" i="34"/>
  <c r="Y1139" i="34"/>
  <c r="X1139" i="34"/>
  <c r="V1139" i="34"/>
  <c r="T1139" i="34"/>
  <c r="S1139" i="34"/>
  <c r="R1139" i="34"/>
  <c r="P1139" i="34"/>
  <c r="AC1138" i="34"/>
  <c r="Z1138" i="34"/>
  <c r="Y1138" i="34"/>
  <c r="X1138" i="34"/>
  <c r="V1138" i="34"/>
  <c r="T1138" i="34"/>
  <c r="S1138" i="34"/>
  <c r="R1138" i="34"/>
  <c r="P1138" i="34"/>
  <c r="AC1137" i="34"/>
  <c r="Z1137" i="34"/>
  <c r="Y1137" i="34"/>
  <c r="X1137" i="34"/>
  <c r="V1137" i="34"/>
  <c r="T1137" i="34"/>
  <c r="S1137" i="34"/>
  <c r="R1137" i="34"/>
  <c r="P1137" i="34"/>
  <c r="AC1136" i="34"/>
  <c r="Z1136" i="34"/>
  <c r="Y1136" i="34"/>
  <c r="X1136" i="34"/>
  <c r="V1136" i="34"/>
  <c r="T1136" i="34"/>
  <c r="S1136" i="34"/>
  <c r="R1136" i="34"/>
  <c r="P1136" i="34"/>
  <c r="AC1135" i="34"/>
  <c r="Z1135" i="34"/>
  <c r="Y1135" i="34"/>
  <c r="X1135" i="34"/>
  <c r="V1135" i="34"/>
  <c r="T1135" i="34"/>
  <c r="S1135" i="34"/>
  <c r="R1135" i="34"/>
  <c r="P1135" i="34"/>
  <c r="AC1134" i="34"/>
  <c r="Z1134" i="34"/>
  <c r="Y1134" i="34"/>
  <c r="X1134" i="34"/>
  <c r="V1134" i="34"/>
  <c r="T1134" i="34"/>
  <c r="S1134" i="34"/>
  <c r="R1134" i="34"/>
  <c r="P1134" i="34"/>
  <c r="AC1133" i="34"/>
  <c r="Z1133" i="34"/>
  <c r="Y1133" i="34"/>
  <c r="X1133" i="34"/>
  <c r="V1133" i="34"/>
  <c r="T1133" i="34"/>
  <c r="S1133" i="34"/>
  <c r="R1133" i="34"/>
  <c r="P1133" i="34"/>
  <c r="AC1132" i="34"/>
  <c r="Z1132" i="34"/>
  <c r="Y1132" i="34"/>
  <c r="X1132" i="34"/>
  <c r="V1132" i="34"/>
  <c r="T1132" i="34"/>
  <c r="S1132" i="34"/>
  <c r="R1132" i="34"/>
  <c r="P1132" i="34"/>
  <c r="AC1131" i="34"/>
  <c r="Z1131" i="34"/>
  <c r="Y1131" i="34"/>
  <c r="X1131" i="34"/>
  <c r="V1131" i="34"/>
  <c r="T1131" i="34"/>
  <c r="S1131" i="34"/>
  <c r="R1131" i="34"/>
  <c r="P1131" i="34"/>
  <c r="AC1130" i="34"/>
  <c r="Z1130" i="34"/>
  <c r="Y1130" i="34"/>
  <c r="X1130" i="34"/>
  <c r="V1130" i="34"/>
  <c r="T1130" i="34"/>
  <c r="S1130" i="34"/>
  <c r="R1130" i="34"/>
  <c r="P1130" i="34"/>
  <c r="AC1129" i="34"/>
  <c r="Z1129" i="34"/>
  <c r="Y1129" i="34"/>
  <c r="X1129" i="34"/>
  <c r="V1129" i="34"/>
  <c r="T1129" i="34"/>
  <c r="S1129" i="34"/>
  <c r="R1129" i="34"/>
  <c r="P1129" i="34"/>
  <c r="AC1128" i="34"/>
  <c r="Z1128" i="34"/>
  <c r="Y1128" i="34"/>
  <c r="X1128" i="34"/>
  <c r="V1128" i="34"/>
  <c r="T1128" i="34"/>
  <c r="S1128" i="34"/>
  <c r="R1128" i="34"/>
  <c r="P1128" i="34"/>
  <c r="AC1127" i="34"/>
  <c r="Z1127" i="34"/>
  <c r="Y1127" i="34"/>
  <c r="X1127" i="34"/>
  <c r="V1127" i="34"/>
  <c r="T1127" i="34"/>
  <c r="S1127" i="34"/>
  <c r="R1127" i="34"/>
  <c r="P1127" i="34"/>
  <c r="AC1126" i="34"/>
  <c r="Z1126" i="34"/>
  <c r="Y1126" i="34"/>
  <c r="X1126" i="34"/>
  <c r="V1126" i="34"/>
  <c r="T1126" i="34"/>
  <c r="S1126" i="34"/>
  <c r="R1126" i="34"/>
  <c r="P1126" i="34"/>
  <c r="AC1125" i="34"/>
  <c r="Z1125" i="34"/>
  <c r="Y1125" i="34"/>
  <c r="X1125" i="34"/>
  <c r="V1125" i="34"/>
  <c r="T1125" i="34"/>
  <c r="S1125" i="34"/>
  <c r="R1125" i="34"/>
  <c r="P1125" i="34"/>
  <c r="AC1124" i="34"/>
  <c r="Z1124" i="34"/>
  <c r="Y1124" i="34"/>
  <c r="X1124" i="34"/>
  <c r="V1124" i="34"/>
  <c r="T1124" i="34"/>
  <c r="S1124" i="34"/>
  <c r="R1124" i="34"/>
  <c r="P1124" i="34"/>
  <c r="AC1123" i="34"/>
  <c r="Z1123" i="34"/>
  <c r="Y1123" i="34"/>
  <c r="X1123" i="34"/>
  <c r="V1123" i="34"/>
  <c r="T1123" i="34"/>
  <c r="S1123" i="34"/>
  <c r="R1123" i="34"/>
  <c r="P1123" i="34"/>
  <c r="AC1122" i="34"/>
  <c r="Z1122" i="34"/>
  <c r="Y1122" i="34"/>
  <c r="X1122" i="34"/>
  <c r="V1122" i="34"/>
  <c r="T1122" i="34"/>
  <c r="S1122" i="34"/>
  <c r="R1122" i="34"/>
  <c r="P1122" i="34"/>
  <c r="AC1121" i="34"/>
  <c r="Z1121" i="34"/>
  <c r="Y1121" i="34"/>
  <c r="X1121" i="34"/>
  <c r="V1121" i="34"/>
  <c r="T1121" i="34"/>
  <c r="S1121" i="34"/>
  <c r="R1121" i="34"/>
  <c r="P1121" i="34"/>
  <c r="AC1120" i="34"/>
  <c r="Z1120" i="34"/>
  <c r="Y1120" i="34"/>
  <c r="X1120" i="34"/>
  <c r="V1120" i="34"/>
  <c r="T1120" i="34"/>
  <c r="S1120" i="34"/>
  <c r="R1120" i="34"/>
  <c r="P1120" i="34"/>
  <c r="AC1119" i="34"/>
  <c r="Z1119" i="34"/>
  <c r="Y1119" i="34"/>
  <c r="X1119" i="34"/>
  <c r="V1119" i="34"/>
  <c r="T1119" i="34"/>
  <c r="S1119" i="34"/>
  <c r="R1119" i="34"/>
  <c r="P1119" i="34"/>
  <c r="AC1118" i="34"/>
  <c r="Z1118" i="34"/>
  <c r="Y1118" i="34"/>
  <c r="X1118" i="34"/>
  <c r="V1118" i="34"/>
  <c r="T1118" i="34"/>
  <c r="S1118" i="34"/>
  <c r="R1118" i="34"/>
  <c r="P1118" i="34"/>
  <c r="AC1117" i="34"/>
  <c r="Z1117" i="34"/>
  <c r="Y1117" i="34"/>
  <c r="X1117" i="34"/>
  <c r="V1117" i="34"/>
  <c r="T1117" i="34"/>
  <c r="S1117" i="34"/>
  <c r="R1117" i="34"/>
  <c r="P1117" i="34"/>
  <c r="AC1116" i="34"/>
  <c r="Z1116" i="34"/>
  <c r="Y1116" i="34"/>
  <c r="X1116" i="34"/>
  <c r="V1116" i="34"/>
  <c r="T1116" i="34"/>
  <c r="S1116" i="34"/>
  <c r="R1116" i="34"/>
  <c r="P1116" i="34"/>
  <c r="AC1115" i="34"/>
  <c r="Z1115" i="34"/>
  <c r="Y1115" i="34"/>
  <c r="X1115" i="34"/>
  <c r="V1115" i="34"/>
  <c r="T1115" i="34"/>
  <c r="S1115" i="34"/>
  <c r="R1115" i="34"/>
  <c r="P1115" i="34"/>
  <c r="AC1114" i="34"/>
  <c r="Z1114" i="34"/>
  <c r="Y1114" i="34"/>
  <c r="X1114" i="34"/>
  <c r="V1114" i="34"/>
  <c r="T1114" i="34"/>
  <c r="S1114" i="34"/>
  <c r="R1114" i="34"/>
  <c r="P1114" i="34"/>
  <c r="AC1113" i="34"/>
  <c r="Z1113" i="34"/>
  <c r="Y1113" i="34"/>
  <c r="X1113" i="34"/>
  <c r="V1113" i="34"/>
  <c r="T1113" i="34"/>
  <c r="S1113" i="34"/>
  <c r="R1113" i="34"/>
  <c r="P1113" i="34"/>
  <c r="AC1112" i="34"/>
  <c r="Z1112" i="34"/>
  <c r="Y1112" i="34"/>
  <c r="X1112" i="34"/>
  <c r="V1112" i="34"/>
  <c r="T1112" i="34"/>
  <c r="S1112" i="34"/>
  <c r="R1112" i="34"/>
  <c r="P1112" i="34"/>
  <c r="AC1111" i="34"/>
  <c r="Z1111" i="34"/>
  <c r="Y1111" i="34"/>
  <c r="X1111" i="34"/>
  <c r="V1111" i="34"/>
  <c r="T1111" i="34"/>
  <c r="S1111" i="34"/>
  <c r="R1111" i="34"/>
  <c r="P1111" i="34"/>
  <c r="AC1110" i="34"/>
  <c r="Z1110" i="34"/>
  <c r="Y1110" i="34"/>
  <c r="X1110" i="34"/>
  <c r="V1110" i="34"/>
  <c r="T1110" i="34"/>
  <c r="S1110" i="34"/>
  <c r="R1110" i="34"/>
  <c r="P1110" i="34"/>
  <c r="AC1109" i="34"/>
  <c r="Z1109" i="34"/>
  <c r="Y1109" i="34"/>
  <c r="X1109" i="34"/>
  <c r="V1109" i="34"/>
  <c r="T1109" i="34"/>
  <c r="S1109" i="34"/>
  <c r="R1109" i="34"/>
  <c r="P1109" i="34"/>
  <c r="AC1108" i="34"/>
  <c r="Z1108" i="34"/>
  <c r="Y1108" i="34"/>
  <c r="X1108" i="34"/>
  <c r="V1108" i="34"/>
  <c r="T1108" i="34"/>
  <c r="S1108" i="34"/>
  <c r="R1108" i="34"/>
  <c r="P1108" i="34"/>
  <c r="AC1107" i="34"/>
  <c r="Z1107" i="34"/>
  <c r="Y1107" i="34"/>
  <c r="X1107" i="34"/>
  <c r="V1107" i="34"/>
  <c r="T1107" i="34"/>
  <c r="S1107" i="34"/>
  <c r="R1107" i="34"/>
  <c r="P1107" i="34"/>
  <c r="AC1106" i="34"/>
  <c r="Z1106" i="34"/>
  <c r="Y1106" i="34"/>
  <c r="X1106" i="34"/>
  <c r="V1106" i="34"/>
  <c r="T1106" i="34"/>
  <c r="S1106" i="34"/>
  <c r="R1106" i="34"/>
  <c r="P1106" i="34"/>
  <c r="AC1105" i="34"/>
  <c r="Z1105" i="34"/>
  <c r="Y1105" i="34"/>
  <c r="X1105" i="34"/>
  <c r="V1105" i="34"/>
  <c r="T1105" i="34"/>
  <c r="S1105" i="34"/>
  <c r="R1105" i="34"/>
  <c r="P1105" i="34"/>
  <c r="AC1104" i="34"/>
  <c r="Z1104" i="34"/>
  <c r="Y1104" i="34"/>
  <c r="X1104" i="34"/>
  <c r="V1104" i="34"/>
  <c r="T1104" i="34"/>
  <c r="S1104" i="34"/>
  <c r="R1104" i="34"/>
  <c r="P1104" i="34"/>
  <c r="AC1103" i="34"/>
  <c r="Z1103" i="34"/>
  <c r="Y1103" i="34"/>
  <c r="X1103" i="34"/>
  <c r="V1103" i="34"/>
  <c r="T1103" i="34"/>
  <c r="S1103" i="34"/>
  <c r="R1103" i="34"/>
  <c r="P1103" i="34"/>
  <c r="AC1102" i="34"/>
  <c r="Z1102" i="34"/>
  <c r="Y1102" i="34"/>
  <c r="X1102" i="34"/>
  <c r="V1102" i="34"/>
  <c r="T1102" i="34"/>
  <c r="S1102" i="34"/>
  <c r="R1102" i="34"/>
  <c r="P1102" i="34"/>
  <c r="AC1101" i="34"/>
  <c r="Z1101" i="34"/>
  <c r="Y1101" i="34"/>
  <c r="X1101" i="34"/>
  <c r="V1101" i="34"/>
  <c r="T1101" i="34"/>
  <c r="S1101" i="34"/>
  <c r="R1101" i="34"/>
  <c r="P1101" i="34"/>
  <c r="AC1100" i="34"/>
  <c r="Z1100" i="34"/>
  <c r="Y1100" i="34"/>
  <c r="X1100" i="34"/>
  <c r="V1100" i="34"/>
  <c r="T1100" i="34"/>
  <c r="S1100" i="34"/>
  <c r="R1100" i="34"/>
  <c r="P1100" i="34"/>
  <c r="AC1099" i="34"/>
  <c r="Z1099" i="34"/>
  <c r="Y1099" i="34"/>
  <c r="X1099" i="34"/>
  <c r="V1099" i="34"/>
  <c r="T1099" i="34"/>
  <c r="S1099" i="34"/>
  <c r="R1099" i="34"/>
  <c r="P1099" i="34"/>
  <c r="AC1098" i="34"/>
  <c r="Z1098" i="34"/>
  <c r="Y1098" i="34"/>
  <c r="X1098" i="34"/>
  <c r="V1098" i="34"/>
  <c r="T1098" i="34"/>
  <c r="S1098" i="34"/>
  <c r="R1098" i="34"/>
  <c r="P1098" i="34"/>
  <c r="AC1097" i="34"/>
  <c r="Z1097" i="34"/>
  <c r="Y1097" i="34"/>
  <c r="X1097" i="34"/>
  <c r="V1097" i="34"/>
  <c r="T1097" i="34"/>
  <c r="S1097" i="34"/>
  <c r="R1097" i="34"/>
  <c r="P1097" i="34"/>
  <c r="AC1096" i="34"/>
  <c r="Z1096" i="34"/>
  <c r="Y1096" i="34"/>
  <c r="X1096" i="34"/>
  <c r="V1096" i="34"/>
  <c r="T1096" i="34"/>
  <c r="S1096" i="34"/>
  <c r="R1096" i="34"/>
  <c r="P1096" i="34"/>
  <c r="AC1095" i="34"/>
  <c r="Z1095" i="34"/>
  <c r="Y1095" i="34"/>
  <c r="X1095" i="34"/>
  <c r="V1095" i="34"/>
  <c r="T1095" i="34"/>
  <c r="S1095" i="34"/>
  <c r="R1095" i="34"/>
  <c r="P1095" i="34"/>
  <c r="AC1094" i="34"/>
  <c r="Z1094" i="34"/>
  <c r="Y1094" i="34"/>
  <c r="X1094" i="34"/>
  <c r="V1094" i="34"/>
  <c r="T1094" i="34"/>
  <c r="S1094" i="34"/>
  <c r="R1094" i="34"/>
  <c r="P1094" i="34"/>
  <c r="AC1093" i="34"/>
  <c r="Z1093" i="34"/>
  <c r="Y1093" i="34"/>
  <c r="X1093" i="34"/>
  <c r="V1093" i="34"/>
  <c r="T1093" i="34"/>
  <c r="S1093" i="34"/>
  <c r="R1093" i="34"/>
  <c r="P1093" i="34"/>
  <c r="AC1092" i="34"/>
  <c r="Z1092" i="34"/>
  <c r="Y1092" i="34"/>
  <c r="X1092" i="34"/>
  <c r="V1092" i="34"/>
  <c r="T1092" i="34"/>
  <c r="S1092" i="34"/>
  <c r="R1092" i="34"/>
  <c r="P1092" i="34"/>
  <c r="AC1091" i="34"/>
  <c r="Z1091" i="34"/>
  <c r="Y1091" i="34"/>
  <c r="X1091" i="34"/>
  <c r="V1091" i="34"/>
  <c r="T1091" i="34"/>
  <c r="S1091" i="34"/>
  <c r="R1091" i="34"/>
  <c r="P1091" i="34"/>
  <c r="AC1090" i="34"/>
  <c r="Z1090" i="34"/>
  <c r="Y1090" i="34"/>
  <c r="X1090" i="34"/>
  <c r="V1090" i="34"/>
  <c r="T1090" i="34"/>
  <c r="S1090" i="34"/>
  <c r="R1090" i="34"/>
  <c r="P1090" i="34"/>
  <c r="AC1089" i="34"/>
  <c r="Z1089" i="34"/>
  <c r="Y1089" i="34"/>
  <c r="X1089" i="34"/>
  <c r="V1089" i="34"/>
  <c r="T1089" i="34"/>
  <c r="S1089" i="34"/>
  <c r="R1089" i="34"/>
  <c r="P1089" i="34"/>
  <c r="AC1088" i="34"/>
  <c r="Z1088" i="34"/>
  <c r="Y1088" i="34"/>
  <c r="X1088" i="34"/>
  <c r="V1088" i="34"/>
  <c r="T1088" i="34"/>
  <c r="S1088" i="34"/>
  <c r="R1088" i="34"/>
  <c r="P1088" i="34"/>
  <c r="AC1087" i="34"/>
  <c r="Z1087" i="34"/>
  <c r="Y1087" i="34"/>
  <c r="X1087" i="34"/>
  <c r="V1087" i="34"/>
  <c r="T1087" i="34"/>
  <c r="S1087" i="34"/>
  <c r="R1087" i="34"/>
  <c r="P1087" i="34"/>
  <c r="AC1086" i="34"/>
  <c r="Z1086" i="34"/>
  <c r="Y1086" i="34"/>
  <c r="X1086" i="34"/>
  <c r="V1086" i="34"/>
  <c r="T1086" i="34"/>
  <c r="S1086" i="34"/>
  <c r="R1086" i="34"/>
  <c r="P1086" i="34"/>
  <c r="AC1085" i="34"/>
  <c r="Z1085" i="34"/>
  <c r="Y1085" i="34"/>
  <c r="X1085" i="34"/>
  <c r="V1085" i="34"/>
  <c r="T1085" i="34"/>
  <c r="S1085" i="34"/>
  <c r="R1085" i="34"/>
  <c r="P1085" i="34"/>
  <c r="AC1084" i="34"/>
  <c r="Z1084" i="34"/>
  <c r="Y1084" i="34"/>
  <c r="X1084" i="34"/>
  <c r="V1084" i="34"/>
  <c r="T1084" i="34"/>
  <c r="S1084" i="34"/>
  <c r="R1084" i="34"/>
  <c r="P1084" i="34"/>
  <c r="AC1083" i="34"/>
  <c r="Z1083" i="34"/>
  <c r="Y1083" i="34"/>
  <c r="X1083" i="34"/>
  <c r="V1083" i="34"/>
  <c r="T1083" i="34"/>
  <c r="S1083" i="34"/>
  <c r="R1083" i="34"/>
  <c r="P1083" i="34"/>
  <c r="AC1082" i="34"/>
  <c r="Z1082" i="34"/>
  <c r="Y1082" i="34"/>
  <c r="X1082" i="34"/>
  <c r="V1082" i="34"/>
  <c r="T1082" i="34"/>
  <c r="S1082" i="34"/>
  <c r="R1082" i="34"/>
  <c r="P1082" i="34"/>
  <c r="AC1081" i="34"/>
  <c r="Z1081" i="34"/>
  <c r="Y1081" i="34"/>
  <c r="X1081" i="34"/>
  <c r="V1081" i="34"/>
  <c r="T1081" i="34"/>
  <c r="S1081" i="34"/>
  <c r="R1081" i="34"/>
  <c r="P1081" i="34"/>
  <c r="AC1080" i="34"/>
  <c r="Z1080" i="34"/>
  <c r="Y1080" i="34"/>
  <c r="X1080" i="34"/>
  <c r="V1080" i="34"/>
  <c r="T1080" i="34"/>
  <c r="S1080" i="34"/>
  <c r="R1080" i="34"/>
  <c r="P1080" i="34"/>
  <c r="AC1079" i="34"/>
  <c r="Z1079" i="34"/>
  <c r="Y1079" i="34"/>
  <c r="X1079" i="34"/>
  <c r="V1079" i="34"/>
  <c r="T1079" i="34"/>
  <c r="S1079" i="34"/>
  <c r="R1079" i="34"/>
  <c r="P1079" i="34"/>
  <c r="AC1078" i="34"/>
  <c r="Z1078" i="34"/>
  <c r="Y1078" i="34"/>
  <c r="X1078" i="34"/>
  <c r="V1078" i="34"/>
  <c r="T1078" i="34"/>
  <c r="S1078" i="34"/>
  <c r="R1078" i="34"/>
  <c r="P1078" i="34"/>
  <c r="AC1077" i="34"/>
  <c r="Z1077" i="34"/>
  <c r="Y1077" i="34"/>
  <c r="X1077" i="34"/>
  <c r="V1077" i="34"/>
  <c r="T1077" i="34"/>
  <c r="S1077" i="34"/>
  <c r="R1077" i="34"/>
  <c r="P1077" i="34"/>
  <c r="AC1076" i="34"/>
  <c r="Z1076" i="34"/>
  <c r="Y1076" i="34"/>
  <c r="X1076" i="34"/>
  <c r="V1076" i="34"/>
  <c r="T1076" i="34"/>
  <c r="S1076" i="34"/>
  <c r="R1076" i="34"/>
  <c r="P1076" i="34"/>
  <c r="AC1075" i="34"/>
  <c r="Z1075" i="34"/>
  <c r="Y1075" i="34"/>
  <c r="X1075" i="34"/>
  <c r="V1075" i="34"/>
  <c r="T1075" i="34"/>
  <c r="S1075" i="34"/>
  <c r="R1075" i="34"/>
  <c r="P1075" i="34"/>
  <c r="AC1074" i="34"/>
  <c r="Z1074" i="34"/>
  <c r="Y1074" i="34"/>
  <c r="X1074" i="34"/>
  <c r="V1074" i="34"/>
  <c r="T1074" i="34"/>
  <c r="S1074" i="34"/>
  <c r="R1074" i="34"/>
  <c r="P1074" i="34"/>
  <c r="AC1073" i="34"/>
  <c r="Z1073" i="34"/>
  <c r="Y1073" i="34"/>
  <c r="X1073" i="34"/>
  <c r="V1073" i="34"/>
  <c r="T1073" i="34"/>
  <c r="S1073" i="34"/>
  <c r="R1073" i="34"/>
  <c r="P1073" i="34"/>
  <c r="AC1072" i="34"/>
  <c r="Z1072" i="34"/>
  <c r="Y1072" i="34"/>
  <c r="X1072" i="34"/>
  <c r="V1072" i="34"/>
  <c r="T1072" i="34"/>
  <c r="S1072" i="34"/>
  <c r="R1072" i="34"/>
  <c r="P1072" i="34"/>
  <c r="AC1071" i="34"/>
  <c r="Z1071" i="34"/>
  <c r="Y1071" i="34"/>
  <c r="X1071" i="34"/>
  <c r="V1071" i="34"/>
  <c r="T1071" i="34"/>
  <c r="S1071" i="34"/>
  <c r="R1071" i="34"/>
  <c r="P1071" i="34"/>
  <c r="AC1070" i="34"/>
  <c r="Z1070" i="34"/>
  <c r="Y1070" i="34"/>
  <c r="X1070" i="34"/>
  <c r="V1070" i="34"/>
  <c r="T1070" i="34"/>
  <c r="S1070" i="34"/>
  <c r="R1070" i="34"/>
  <c r="P1070" i="34"/>
  <c r="AC1069" i="34"/>
  <c r="Z1069" i="34"/>
  <c r="Y1069" i="34"/>
  <c r="X1069" i="34"/>
  <c r="V1069" i="34"/>
  <c r="T1069" i="34"/>
  <c r="S1069" i="34"/>
  <c r="R1069" i="34"/>
  <c r="P1069" i="34"/>
  <c r="AC1068" i="34"/>
  <c r="Z1068" i="34"/>
  <c r="Y1068" i="34"/>
  <c r="X1068" i="34"/>
  <c r="V1068" i="34"/>
  <c r="T1068" i="34"/>
  <c r="S1068" i="34"/>
  <c r="R1068" i="34"/>
  <c r="P1068" i="34"/>
  <c r="AC1067" i="34"/>
  <c r="Z1067" i="34"/>
  <c r="Y1067" i="34"/>
  <c r="X1067" i="34"/>
  <c r="V1067" i="34"/>
  <c r="T1067" i="34"/>
  <c r="S1067" i="34"/>
  <c r="R1067" i="34"/>
  <c r="P1067" i="34"/>
  <c r="AC1066" i="34"/>
  <c r="Z1066" i="34"/>
  <c r="Y1066" i="34"/>
  <c r="X1066" i="34"/>
  <c r="V1066" i="34"/>
  <c r="T1066" i="34"/>
  <c r="S1066" i="34"/>
  <c r="R1066" i="34"/>
  <c r="P1066" i="34"/>
  <c r="AC1065" i="34"/>
  <c r="Z1065" i="34"/>
  <c r="Y1065" i="34"/>
  <c r="X1065" i="34"/>
  <c r="V1065" i="34"/>
  <c r="T1065" i="34"/>
  <c r="S1065" i="34"/>
  <c r="R1065" i="34"/>
  <c r="P1065" i="34"/>
  <c r="AC1064" i="34"/>
  <c r="Z1064" i="34"/>
  <c r="Y1064" i="34"/>
  <c r="X1064" i="34"/>
  <c r="V1064" i="34"/>
  <c r="T1064" i="34"/>
  <c r="S1064" i="34"/>
  <c r="R1064" i="34"/>
  <c r="P1064" i="34"/>
  <c r="AC1063" i="34"/>
  <c r="Z1063" i="34"/>
  <c r="Y1063" i="34"/>
  <c r="X1063" i="34"/>
  <c r="V1063" i="34"/>
  <c r="T1063" i="34"/>
  <c r="S1063" i="34"/>
  <c r="R1063" i="34"/>
  <c r="P1063" i="34"/>
  <c r="AC1062" i="34"/>
  <c r="Z1062" i="34"/>
  <c r="Y1062" i="34"/>
  <c r="X1062" i="34"/>
  <c r="V1062" i="34"/>
  <c r="T1062" i="34"/>
  <c r="S1062" i="34"/>
  <c r="R1062" i="34"/>
  <c r="P1062" i="34"/>
  <c r="AC1061" i="34"/>
  <c r="Z1061" i="34"/>
  <c r="Y1061" i="34"/>
  <c r="X1061" i="34"/>
  <c r="V1061" i="34"/>
  <c r="T1061" i="34"/>
  <c r="S1061" i="34"/>
  <c r="R1061" i="34"/>
  <c r="P1061" i="34"/>
  <c r="AC1060" i="34"/>
  <c r="Z1060" i="34"/>
  <c r="Y1060" i="34"/>
  <c r="X1060" i="34"/>
  <c r="V1060" i="34"/>
  <c r="T1060" i="34"/>
  <c r="S1060" i="34"/>
  <c r="R1060" i="34"/>
  <c r="P1060" i="34"/>
  <c r="AC1059" i="34"/>
  <c r="Z1059" i="34"/>
  <c r="Y1059" i="34"/>
  <c r="X1059" i="34"/>
  <c r="V1059" i="34"/>
  <c r="T1059" i="34"/>
  <c r="S1059" i="34"/>
  <c r="R1059" i="34"/>
  <c r="P1059" i="34"/>
  <c r="AC1058" i="34"/>
  <c r="Z1058" i="34"/>
  <c r="Y1058" i="34"/>
  <c r="X1058" i="34"/>
  <c r="V1058" i="34"/>
  <c r="T1058" i="34"/>
  <c r="S1058" i="34"/>
  <c r="R1058" i="34"/>
  <c r="P1058" i="34"/>
  <c r="AC1057" i="34"/>
  <c r="Z1057" i="34"/>
  <c r="Y1057" i="34"/>
  <c r="X1057" i="34"/>
  <c r="V1057" i="34"/>
  <c r="T1057" i="34"/>
  <c r="S1057" i="34"/>
  <c r="R1057" i="34"/>
  <c r="P1057" i="34"/>
  <c r="AC1056" i="34"/>
  <c r="Z1056" i="34"/>
  <c r="Y1056" i="34"/>
  <c r="X1056" i="34"/>
  <c r="V1056" i="34"/>
  <c r="T1056" i="34"/>
  <c r="S1056" i="34"/>
  <c r="R1056" i="34"/>
  <c r="P1056" i="34"/>
  <c r="AC1055" i="34"/>
  <c r="Z1055" i="34"/>
  <c r="Y1055" i="34"/>
  <c r="X1055" i="34"/>
  <c r="V1055" i="34"/>
  <c r="T1055" i="34"/>
  <c r="S1055" i="34"/>
  <c r="R1055" i="34"/>
  <c r="P1055" i="34"/>
  <c r="AC1054" i="34"/>
  <c r="Z1054" i="34"/>
  <c r="Y1054" i="34"/>
  <c r="X1054" i="34"/>
  <c r="V1054" i="34"/>
  <c r="T1054" i="34"/>
  <c r="S1054" i="34"/>
  <c r="R1054" i="34"/>
  <c r="P1054" i="34"/>
  <c r="AC1053" i="34"/>
  <c r="Z1053" i="34"/>
  <c r="Y1053" i="34"/>
  <c r="X1053" i="34"/>
  <c r="V1053" i="34"/>
  <c r="T1053" i="34"/>
  <c r="S1053" i="34"/>
  <c r="R1053" i="34"/>
  <c r="P1053" i="34"/>
  <c r="AC1052" i="34"/>
  <c r="Z1052" i="34"/>
  <c r="Y1052" i="34"/>
  <c r="X1052" i="34"/>
  <c r="V1052" i="34"/>
  <c r="T1052" i="34"/>
  <c r="S1052" i="34"/>
  <c r="R1052" i="34"/>
  <c r="P1052" i="34"/>
  <c r="AC1051" i="34"/>
  <c r="Z1051" i="34"/>
  <c r="Y1051" i="34"/>
  <c r="X1051" i="34"/>
  <c r="V1051" i="34"/>
  <c r="T1051" i="34"/>
  <c r="S1051" i="34"/>
  <c r="R1051" i="34"/>
  <c r="P1051" i="34"/>
  <c r="AC1050" i="34"/>
  <c r="Z1050" i="34"/>
  <c r="Y1050" i="34"/>
  <c r="X1050" i="34"/>
  <c r="V1050" i="34"/>
  <c r="T1050" i="34"/>
  <c r="S1050" i="34"/>
  <c r="R1050" i="34"/>
  <c r="P1050" i="34"/>
  <c r="AC1049" i="34"/>
  <c r="Z1049" i="34"/>
  <c r="Y1049" i="34"/>
  <c r="X1049" i="34"/>
  <c r="V1049" i="34"/>
  <c r="T1049" i="34"/>
  <c r="S1049" i="34"/>
  <c r="R1049" i="34"/>
  <c r="P1049" i="34"/>
  <c r="AC1048" i="34"/>
  <c r="Z1048" i="34"/>
  <c r="Y1048" i="34"/>
  <c r="X1048" i="34"/>
  <c r="V1048" i="34"/>
  <c r="T1048" i="34"/>
  <c r="S1048" i="34"/>
  <c r="R1048" i="34"/>
  <c r="P1048" i="34"/>
  <c r="AC1047" i="34"/>
  <c r="Z1047" i="34"/>
  <c r="Y1047" i="34"/>
  <c r="X1047" i="34"/>
  <c r="V1047" i="34"/>
  <c r="T1047" i="34"/>
  <c r="S1047" i="34"/>
  <c r="R1047" i="34"/>
  <c r="P1047" i="34"/>
  <c r="AC1046" i="34"/>
  <c r="Z1046" i="34"/>
  <c r="Y1046" i="34"/>
  <c r="X1046" i="34"/>
  <c r="V1046" i="34"/>
  <c r="T1046" i="34"/>
  <c r="S1046" i="34"/>
  <c r="R1046" i="34"/>
  <c r="P1046" i="34"/>
  <c r="AC1045" i="34"/>
  <c r="Z1045" i="34"/>
  <c r="Y1045" i="34"/>
  <c r="X1045" i="34"/>
  <c r="V1045" i="34"/>
  <c r="T1045" i="34"/>
  <c r="S1045" i="34"/>
  <c r="R1045" i="34"/>
  <c r="P1045" i="34"/>
  <c r="AC1044" i="34"/>
  <c r="Z1044" i="34"/>
  <c r="Y1044" i="34"/>
  <c r="X1044" i="34"/>
  <c r="V1044" i="34"/>
  <c r="T1044" i="34"/>
  <c r="S1044" i="34"/>
  <c r="R1044" i="34"/>
  <c r="P1044" i="34"/>
  <c r="AC1043" i="34"/>
  <c r="Z1043" i="34"/>
  <c r="Y1043" i="34"/>
  <c r="X1043" i="34"/>
  <c r="V1043" i="34"/>
  <c r="T1043" i="34"/>
  <c r="S1043" i="34"/>
  <c r="R1043" i="34"/>
  <c r="P1043" i="34"/>
  <c r="AC1042" i="34"/>
  <c r="Z1042" i="34"/>
  <c r="Y1042" i="34"/>
  <c r="X1042" i="34"/>
  <c r="V1042" i="34"/>
  <c r="T1042" i="34"/>
  <c r="S1042" i="34"/>
  <c r="R1042" i="34"/>
  <c r="P1042" i="34"/>
  <c r="AC1041" i="34"/>
  <c r="Z1041" i="34"/>
  <c r="Y1041" i="34"/>
  <c r="X1041" i="34"/>
  <c r="V1041" i="34"/>
  <c r="T1041" i="34"/>
  <c r="S1041" i="34"/>
  <c r="R1041" i="34"/>
  <c r="P1041" i="34"/>
  <c r="AC1040" i="34"/>
  <c r="Z1040" i="34"/>
  <c r="Y1040" i="34"/>
  <c r="X1040" i="34"/>
  <c r="V1040" i="34"/>
  <c r="T1040" i="34"/>
  <c r="S1040" i="34"/>
  <c r="R1040" i="34"/>
  <c r="P1040" i="34"/>
  <c r="AC1039" i="34"/>
  <c r="Z1039" i="34"/>
  <c r="Y1039" i="34"/>
  <c r="X1039" i="34"/>
  <c r="V1039" i="34"/>
  <c r="T1039" i="34"/>
  <c r="S1039" i="34"/>
  <c r="R1039" i="34"/>
  <c r="P1039" i="34"/>
  <c r="AC1038" i="34"/>
  <c r="Z1038" i="34"/>
  <c r="Y1038" i="34"/>
  <c r="X1038" i="34"/>
  <c r="V1038" i="34"/>
  <c r="T1038" i="34"/>
  <c r="S1038" i="34"/>
  <c r="R1038" i="34"/>
  <c r="P1038" i="34"/>
  <c r="AC1037" i="34"/>
  <c r="Z1037" i="34"/>
  <c r="Y1037" i="34"/>
  <c r="X1037" i="34"/>
  <c r="V1037" i="34"/>
  <c r="T1037" i="34"/>
  <c r="S1037" i="34"/>
  <c r="R1037" i="34"/>
  <c r="P1037" i="34"/>
  <c r="AC1036" i="34"/>
  <c r="Z1036" i="34"/>
  <c r="Y1036" i="34"/>
  <c r="X1036" i="34"/>
  <c r="V1036" i="34"/>
  <c r="T1036" i="34"/>
  <c r="S1036" i="34"/>
  <c r="R1036" i="34"/>
  <c r="P1036" i="34"/>
  <c r="AC1035" i="34"/>
  <c r="Z1035" i="34"/>
  <c r="Y1035" i="34"/>
  <c r="X1035" i="34"/>
  <c r="V1035" i="34"/>
  <c r="T1035" i="34"/>
  <c r="S1035" i="34"/>
  <c r="R1035" i="34"/>
  <c r="P1035" i="34"/>
  <c r="AC1034" i="34"/>
  <c r="Z1034" i="34"/>
  <c r="Y1034" i="34"/>
  <c r="X1034" i="34"/>
  <c r="V1034" i="34"/>
  <c r="T1034" i="34"/>
  <c r="S1034" i="34"/>
  <c r="R1034" i="34"/>
  <c r="P1034" i="34"/>
  <c r="AC1033" i="34"/>
  <c r="Z1033" i="34"/>
  <c r="Y1033" i="34"/>
  <c r="X1033" i="34"/>
  <c r="V1033" i="34"/>
  <c r="T1033" i="34"/>
  <c r="S1033" i="34"/>
  <c r="R1033" i="34"/>
  <c r="P1033" i="34"/>
  <c r="AC1032" i="34"/>
  <c r="Z1032" i="34"/>
  <c r="Y1032" i="34"/>
  <c r="X1032" i="34"/>
  <c r="V1032" i="34"/>
  <c r="T1032" i="34"/>
  <c r="S1032" i="34"/>
  <c r="R1032" i="34"/>
  <c r="P1032" i="34"/>
  <c r="AC1031" i="34"/>
  <c r="Z1031" i="34"/>
  <c r="Y1031" i="34"/>
  <c r="X1031" i="34"/>
  <c r="V1031" i="34"/>
  <c r="T1031" i="34"/>
  <c r="S1031" i="34"/>
  <c r="R1031" i="34"/>
  <c r="P1031" i="34"/>
  <c r="AC1030" i="34"/>
  <c r="Z1030" i="34"/>
  <c r="Y1030" i="34"/>
  <c r="X1030" i="34"/>
  <c r="V1030" i="34"/>
  <c r="T1030" i="34"/>
  <c r="S1030" i="34"/>
  <c r="R1030" i="34"/>
  <c r="P1030" i="34"/>
  <c r="AC1029" i="34"/>
  <c r="Z1029" i="34"/>
  <c r="Y1029" i="34"/>
  <c r="X1029" i="34"/>
  <c r="V1029" i="34"/>
  <c r="T1029" i="34"/>
  <c r="S1029" i="34"/>
  <c r="R1029" i="34"/>
  <c r="P1029" i="34"/>
  <c r="AC1028" i="34"/>
  <c r="Z1028" i="34"/>
  <c r="Y1028" i="34"/>
  <c r="X1028" i="34"/>
  <c r="V1028" i="34"/>
  <c r="T1028" i="34"/>
  <c r="S1028" i="34"/>
  <c r="R1028" i="34"/>
  <c r="P1028" i="34"/>
  <c r="AC1027" i="34"/>
  <c r="Z1027" i="34"/>
  <c r="Y1027" i="34"/>
  <c r="X1027" i="34"/>
  <c r="V1027" i="34"/>
  <c r="T1027" i="34"/>
  <c r="S1027" i="34"/>
  <c r="R1027" i="34"/>
  <c r="P1027" i="34"/>
  <c r="AC1026" i="34"/>
  <c r="Z1026" i="34"/>
  <c r="Y1026" i="34"/>
  <c r="X1026" i="34"/>
  <c r="V1026" i="34"/>
  <c r="T1026" i="34"/>
  <c r="S1026" i="34"/>
  <c r="R1026" i="34"/>
  <c r="P1026" i="34"/>
  <c r="AC1025" i="34"/>
  <c r="Z1025" i="34"/>
  <c r="Y1025" i="34"/>
  <c r="X1025" i="34"/>
  <c r="V1025" i="34"/>
  <c r="T1025" i="34"/>
  <c r="S1025" i="34"/>
  <c r="R1025" i="34"/>
  <c r="P1025" i="34"/>
  <c r="AC1024" i="34"/>
  <c r="Z1024" i="34"/>
  <c r="Y1024" i="34"/>
  <c r="X1024" i="34"/>
  <c r="V1024" i="34"/>
  <c r="T1024" i="34"/>
  <c r="S1024" i="34"/>
  <c r="R1024" i="34"/>
  <c r="P1024" i="34"/>
  <c r="AC1023" i="34"/>
  <c r="Z1023" i="34"/>
  <c r="Y1023" i="34"/>
  <c r="X1023" i="34"/>
  <c r="V1023" i="34"/>
  <c r="T1023" i="34"/>
  <c r="S1023" i="34"/>
  <c r="R1023" i="34"/>
  <c r="P1023" i="34"/>
  <c r="AC1022" i="34"/>
  <c r="Z1022" i="34"/>
  <c r="Y1022" i="34"/>
  <c r="X1022" i="34"/>
  <c r="V1022" i="34"/>
  <c r="T1022" i="34"/>
  <c r="S1022" i="34"/>
  <c r="R1022" i="34"/>
  <c r="P1022" i="34"/>
  <c r="AC1021" i="34"/>
  <c r="Z1021" i="34"/>
  <c r="Y1021" i="34"/>
  <c r="X1021" i="34"/>
  <c r="V1021" i="34"/>
  <c r="T1021" i="34"/>
  <c r="S1021" i="34"/>
  <c r="R1021" i="34"/>
  <c r="P1021" i="34"/>
  <c r="AC1020" i="34"/>
  <c r="Z1020" i="34"/>
  <c r="Y1020" i="34"/>
  <c r="X1020" i="34"/>
  <c r="V1020" i="34"/>
  <c r="T1020" i="34"/>
  <c r="S1020" i="34"/>
  <c r="R1020" i="34"/>
  <c r="P1020" i="34"/>
  <c r="AC1019" i="34"/>
  <c r="Z1019" i="34"/>
  <c r="Y1019" i="34"/>
  <c r="X1019" i="34"/>
  <c r="V1019" i="34"/>
  <c r="T1019" i="34"/>
  <c r="S1019" i="34"/>
  <c r="R1019" i="34"/>
  <c r="P1019" i="34"/>
  <c r="AC1018" i="34"/>
  <c r="Z1018" i="34"/>
  <c r="Y1018" i="34"/>
  <c r="X1018" i="34"/>
  <c r="V1018" i="34"/>
  <c r="T1018" i="34"/>
  <c r="S1018" i="34"/>
  <c r="R1018" i="34"/>
  <c r="P1018" i="34"/>
  <c r="AC1017" i="34"/>
  <c r="Z1017" i="34"/>
  <c r="Y1017" i="34"/>
  <c r="X1017" i="34"/>
  <c r="V1017" i="34"/>
  <c r="T1017" i="34"/>
  <c r="S1017" i="34"/>
  <c r="R1017" i="34"/>
  <c r="P1017" i="34"/>
  <c r="AC1016" i="34"/>
  <c r="Z1016" i="34"/>
  <c r="Y1016" i="34"/>
  <c r="X1016" i="34"/>
  <c r="V1016" i="34"/>
  <c r="T1016" i="34"/>
  <c r="S1016" i="34"/>
  <c r="R1016" i="34"/>
  <c r="P1016" i="34"/>
  <c r="AC1015" i="34"/>
  <c r="Z1015" i="34"/>
  <c r="Y1015" i="34"/>
  <c r="X1015" i="34"/>
  <c r="V1015" i="34"/>
  <c r="T1015" i="34"/>
  <c r="S1015" i="34"/>
  <c r="R1015" i="34"/>
  <c r="P1015" i="34"/>
  <c r="AC1014" i="34"/>
  <c r="Z1014" i="34"/>
  <c r="Y1014" i="34"/>
  <c r="X1014" i="34"/>
  <c r="V1014" i="34"/>
  <c r="T1014" i="34"/>
  <c r="S1014" i="34"/>
  <c r="R1014" i="34"/>
  <c r="P1014" i="34"/>
  <c r="AC1013" i="34"/>
  <c r="Z1013" i="34"/>
  <c r="Y1013" i="34"/>
  <c r="X1013" i="34"/>
  <c r="V1013" i="34"/>
  <c r="T1013" i="34"/>
  <c r="S1013" i="34"/>
  <c r="R1013" i="34"/>
  <c r="P1013" i="34"/>
  <c r="AC1012" i="34"/>
  <c r="Z1012" i="34"/>
  <c r="Y1012" i="34"/>
  <c r="X1012" i="34"/>
  <c r="V1012" i="34"/>
  <c r="T1012" i="34"/>
  <c r="S1012" i="34"/>
  <c r="R1012" i="34"/>
  <c r="P1012" i="34"/>
  <c r="AC1011" i="34"/>
  <c r="Z1011" i="34"/>
  <c r="Y1011" i="34"/>
  <c r="X1011" i="34"/>
  <c r="V1011" i="34"/>
  <c r="T1011" i="34"/>
  <c r="S1011" i="34"/>
  <c r="R1011" i="34"/>
  <c r="P1011" i="34"/>
  <c r="AC1010" i="34"/>
  <c r="Z1010" i="34"/>
  <c r="Y1010" i="34"/>
  <c r="X1010" i="34"/>
  <c r="V1010" i="34"/>
  <c r="T1010" i="34"/>
  <c r="S1010" i="34"/>
  <c r="R1010" i="34"/>
  <c r="P1010" i="34"/>
  <c r="AC1009" i="34"/>
  <c r="Z1009" i="34"/>
  <c r="Y1009" i="34"/>
  <c r="X1009" i="34"/>
  <c r="V1009" i="34"/>
  <c r="T1009" i="34"/>
  <c r="S1009" i="34"/>
  <c r="R1009" i="34"/>
  <c r="P1009" i="34"/>
  <c r="AC1008" i="34"/>
  <c r="Z1008" i="34"/>
  <c r="Y1008" i="34"/>
  <c r="X1008" i="34"/>
  <c r="V1008" i="34"/>
  <c r="T1008" i="34"/>
  <c r="S1008" i="34"/>
  <c r="R1008" i="34"/>
  <c r="P1008" i="34"/>
  <c r="AC1007" i="34"/>
  <c r="Z1007" i="34"/>
  <c r="Y1007" i="34"/>
  <c r="X1007" i="34"/>
  <c r="V1007" i="34"/>
  <c r="T1007" i="34"/>
  <c r="S1007" i="34"/>
  <c r="R1007" i="34"/>
  <c r="P1007" i="34"/>
  <c r="AC1006" i="34"/>
  <c r="Z1006" i="34"/>
  <c r="Y1006" i="34"/>
  <c r="X1006" i="34"/>
  <c r="V1006" i="34"/>
  <c r="T1006" i="34"/>
  <c r="S1006" i="34"/>
  <c r="R1006" i="34"/>
  <c r="P1006" i="34"/>
  <c r="AC1005" i="34"/>
  <c r="Z1005" i="34"/>
  <c r="Y1005" i="34"/>
  <c r="X1005" i="34"/>
  <c r="V1005" i="34"/>
  <c r="T1005" i="34"/>
  <c r="S1005" i="34"/>
  <c r="R1005" i="34"/>
  <c r="P1005" i="34"/>
  <c r="AC1004" i="34"/>
  <c r="Z1004" i="34"/>
  <c r="Y1004" i="34"/>
  <c r="X1004" i="34"/>
  <c r="V1004" i="34"/>
  <c r="T1004" i="34"/>
  <c r="S1004" i="34"/>
  <c r="R1004" i="34"/>
  <c r="P1004" i="34"/>
  <c r="AC1003" i="34"/>
  <c r="Z1003" i="34"/>
  <c r="Y1003" i="34"/>
  <c r="X1003" i="34"/>
  <c r="V1003" i="34"/>
  <c r="T1003" i="34"/>
  <c r="S1003" i="34"/>
  <c r="R1003" i="34"/>
  <c r="P1003" i="34"/>
  <c r="AC1002" i="34"/>
  <c r="Z1002" i="34"/>
  <c r="Y1002" i="34"/>
  <c r="X1002" i="34"/>
  <c r="V1002" i="34"/>
  <c r="T1002" i="34"/>
  <c r="S1002" i="34"/>
  <c r="R1002" i="34"/>
  <c r="P1002" i="34"/>
  <c r="AC1001" i="34"/>
  <c r="Z1001" i="34"/>
  <c r="Y1001" i="34"/>
  <c r="X1001" i="34"/>
  <c r="V1001" i="34"/>
  <c r="T1001" i="34"/>
  <c r="S1001" i="34"/>
  <c r="R1001" i="34"/>
  <c r="P1001" i="34"/>
  <c r="AC1000" i="34"/>
  <c r="Z1000" i="34"/>
  <c r="Y1000" i="34"/>
  <c r="X1000" i="34"/>
  <c r="V1000" i="34"/>
  <c r="T1000" i="34"/>
  <c r="S1000" i="34"/>
  <c r="R1000" i="34"/>
  <c r="P1000" i="34"/>
  <c r="AC999" i="34"/>
  <c r="Z999" i="34"/>
  <c r="Y999" i="34"/>
  <c r="X999" i="34"/>
  <c r="V999" i="34"/>
  <c r="T999" i="34"/>
  <c r="S999" i="34"/>
  <c r="R999" i="34"/>
  <c r="P999" i="34"/>
  <c r="AC998" i="34"/>
  <c r="Z998" i="34"/>
  <c r="Y998" i="34"/>
  <c r="X998" i="34"/>
  <c r="V998" i="34"/>
  <c r="T998" i="34"/>
  <c r="S998" i="34"/>
  <c r="R998" i="34"/>
  <c r="P998" i="34"/>
  <c r="AC997" i="34"/>
  <c r="Z997" i="34"/>
  <c r="Y997" i="34"/>
  <c r="X997" i="34"/>
  <c r="V997" i="34"/>
  <c r="T997" i="34"/>
  <c r="S997" i="34"/>
  <c r="R997" i="34"/>
  <c r="P997" i="34"/>
  <c r="AC996" i="34"/>
  <c r="Z996" i="34"/>
  <c r="Y996" i="34"/>
  <c r="X996" i="34"/>
  <c r="V996" i="34"/>
  <c r="T996" i="34"/>
  <c r="S996" i="34"/>
  <c r="R996" i="34"/>
  <c r="P996" i="34"/>
  <c r="AC995" i="34"/>
  <c r="Z995" i="34"/>
  <c r="Y995" i="34"/>
  <c r="X995" i="34"/>
  <c r="V995" i="34"/>
  <c r="T995" i="34"/>
  <c r="S995" i="34"/>
  <c r="R995" i="34"/>
  <c r="P995" i="34"/>
  <c r="AC994" i="34"/>
  <c r="Z994" i="34"/>
  <c r="Y994" i="34"/>
  <c r="X994" i="34"/>
  <c r="V994" i="34"/>
  <c r="T994" i="34"/>
  <c r="S994" i="34"/>
  <c r="R994" i="34"/>
  <c r="P994" i="34"/>
  <c r="AC993" i="34"/>
  <c r="Z993" i="34"/>
  <c r="Y993" i="34"/>
  <c r="X993" i="34"/>
  <c r="V993" i="34"/>
  <c r="T993" i="34"/>
  <c r="S993" i="34"/>
  <c r="R993" i="34"/>
  <c r="P993" i="34"/>
  <c r="AC992" i="34"/>
  <c r="Z992" i="34"/>
  <c r="Y992" i="34"/>
  <c r="X992" i="34"/>
  <c r="V992" i="34"/>
  <c r="T992" i="34"/>
  <c r="S992" i="34"/>
  <c r="R992" i="34"/>
  <c r="P992" i="34"/>
  <c r="AC991" i="34"/>
  <c r="Z991" i="34"/>
  <c r="Y991" i="34"/>
  <c r="X991" i="34"/>
  <c r="V991" i="34"/>
  <c r="T991" i="34"/>
  <c r="S991" i="34"/>
  <c r="R991" i="34"/>
  <c r="P991" i="34"/>
  <c r="AC990" i="34"/>
  <c r="Z990" i="34"/>
  <c r="Y990" i="34"/>
  <c r="X990" i="34"/>
  <c r="V990" i="34"/>
  <c r="T990" i="34"/>
  <c r="S990" i="34"/>
  <c r="R990" i="34"/>
  <c r="P990" i="34"/>
  <c r="AC989" i="34"/>
  <c r="Z989" i="34"/>
  <c r="Y989" i="34"/>
  <c r="X989" i="34"/>
  <c r="V989" i="34"/>
  <c r="T989" i="34"/>
  <c r="S989" i="34"/>
  <c r="R989" i="34"/>
  <c r="P989" i="34"/>
  <c r="AC988" i="34"/>
  <c r="Z988" i="34"/>
  <c r="Y988" i="34"/>
  <c r="X988" i="34"/>
  <c r="V988" i="34"/>
  <c r="T988" i="34"/>
  <c r="S988" i="34"/>
  <c r="R988" i="34"/>
  <c r="P988" i="34"/>
  <c r="AC987" i="34"/>
  <c r="Z987" i="34"/>
  <c r="Y987" i="34"/>
  <c r="X987" i="34"/>
  <c r="V987" i="34"/>
  <c r="T987" i="34"/>
  <c r="S987" i="34"/>
  <c r="R987" i="34"/>
  <c r="P987" i="34"/>
  <c r="AC986" i="34"/>
  <c r="Z986" i="34"/>
  <c r="Y986" i="34"/>
  <c r="X986" i="34"/>
  <c r="V986" i="34"/>
  <c r="T986" i="34"/>
  <c r="S986" i="34"/>
  <c r="R986" i="34"/>
  <c r="P986" i="34"/>
  <c r="AC985" i="34"/>
  <c r="Z985" i="34"/>
  <c r="Y985" i="34"/>
  <c r="X985" i="34"/>
  <c r="V985" i="34"/>
  <c r="T985" i="34"/>
  <c r="S985" i="34"/>
  <c r="R985" i="34"/>
  <c r="P985" i="34"/>
  <c r="AC984" i="34"/>
  <c r="Z984" i="34"/>
  <c r="Y984" i="34"/>
  <c r="X984" i="34"/>
  <c r="V984" i="34"/>
  <c r="T984" i="34"/>
  <c r="S984" i="34"/>
  <c r="R984" i="34"/>
  <c r="P984" i="34"/>
  <c r="AC983" i="34"/>
  <c r="Z983" i="34"/>
  <c r="Y983" i="34"/>
  <c r="X983" i="34"/>
  <c r="V983" i="34"/>
  <c r="T983" i="34"/>
  <c r="S983" i="34"/>
  <c r="R983" i="34"/>
  <c r="P983" i="34"/>
  <c r="AC982" i="34"/>
  <c r="Z982" i="34"/>
  <c r="Y982" i="34"/>
  <c r="X982" i="34"/>
  <c r="V982" i="34"/>
  <c r="T982" i="34"/>
  <c r="S982" i="34"/>
  <c r="R982" i="34"/>
  <c r="P982" i="34"/>
  <c r="AC981" i="34"/>
  <c r="Z981" i="34"/>
  <c r="Y981" i="34"/>
  <c r="X981" i="34"/>
  <c r="V981" i="34"/>
  <c r="T981" i="34"/>
  <c r="S981" i="34"/>
  <c r="R981" i="34"/>
  <c r="P981" i="34"/>
  <c r="AC980" i="34"/>
  <c r="Z980" i="34"/>
  <c r="Y980" i="34"/>
  <c r="X980" i="34"/>
  <c r="V980" i="34"/>
  <c r="T980" i="34"/>
  <c r="S980" i="34"/>
  <c r="R980" i="34"/>
  <c r="P980" i="34"/>
  <c r="AC979" i="34"/>
  <c r="Z979" i="34"/>
  <c r="Y979" i="34"/>
  <c r="X979" i="34"/>
  <c r="V979" i="34"/>
  <c r="T979" i="34"/>
  <c r="S979" i="34"/>
  <c r="R979" i="34"/>
  <c r="P979" i="34"/>
  <c r="AC978" i="34"/>
  <c r="Z978" i="34"/>
  <c r="Y978" i="34"/>
  <c r="X978" i="34"/>
  <c r="V978" i="34"/>
  <c r="T978" i="34"/>
  <c r="S978" i="34"/>
  <c r="R978" i="34"/>
  <c r="P978" i="34"/>
  <c r="AC977" i="34"/>
  <c r="Z977" i="34"/>
  <c r="Y977" i="34"/>
  <c r="X977" i="34"/>
  <c r="V977" i="34"/>
  <c r="T977" i="34"/>
  <c r="S977" i="34"/>
  <c r="R977" i="34"/>
  <c r="P977" i="34"/>
  <c r="AC976" i="34"/>
  <c r="Z976" i="34"/>
  <c r="Y976" i="34"/>
  <c r="X976" i="34"/>
  <c r="V976" i="34"/>
  <c r="T976" i="34"/>
  <c r="S976" i="34"/>
  <c r="R976" i="34"/>
  <c r="P976" i="34"/>
  <c r="AC975" i="34"/>
  <c r="Z975" i="34"/>
  <c r="Y975" i="34"/>
  <c r="X975" i="34"/>
  <c r="V975" i="34"/>
  <c r="T975" i="34"/>
  <c r="S975" i="34"/>
  <c r="R975" i="34"/>
  <c r="P975" i="34"/>
  <c r="AC974" i="34"/>
  <c r="Z974" i="34"/>
  <c r="Y974" i="34"/>
  <c r="X974" i="34"/>
  <c r="V974" i="34"/>
  <c r="T974" i="34"/>
  <c r="S974" i="34"/>
  <c r="R974" i="34"/>
  <c r="P974" i="34"/>
  <c r="AC973" i="34"/>
  <c r="Z973" i="34"/>
  <c r="Y973" i="34"/>
  <c r="X973" i="34"/>
  <c r="V973" i="34"/>
  <c r="T973" i="34"/>
  <c r="S973" i="34"/>
  <c r="R973" i="34"/>
  <c r="P973" i="34"/>
  <c r="AC972" i="34"/>
  <c r="Z972" i="34"/>
  <c r="Y972" i="34"/>
  <c r="X972" i="34"/>
  <c r="V972" i="34"/>
  <c r="T972" i="34"/>
  <c r="S972" i="34"/>
  <c r="R972" i="34"/>
  <c r="P972" i="34"/>
  <c r="AC971" i="34"/>
  <c r="Z971" i="34"/>
  <c r="Y971" i="34"/>
  <c r="X971" i="34"/>
  <c r="V971" i="34"/>
  <c r="T971" i="34"/>
  <c r="S971" i="34"/>
  <c r="R971" i="34"/>
  <c r="P971" i="34"/>
  <c r="AC970" i="34"/>
  <c r="Z970" i="34"/>
  <c r="Y970" i="34"/>
  <c r="X970" i="34"/>
  <c r="V970" i="34"/>
  <c r="T970" i="34"/>
  <c r="S970" i="34"/>
  <c r="R970" i="34"/>
  <c r="P970" i="34"/>
  <c r="AC969" i="34"/>
  <c r="Z969" i="34"/>
  <c r="Y969" i="34"/>
  <c r="X969" i="34"/>
  <c r="V969" i="34"/>
  <c r="T969" i="34"/>
  <c r="S969" i="34"/>
  <c r="R969" i="34"/>
  <c r="P969" i="34"/>
  <c r="AC968" i="34"/>
  <c r="Z968" i="34"/>
  <c r="Y968" i="34"/>
  <c r="X968" i="34"/>
  <c r="V968" i="34"/>
  <c r="T968" i="34"/>
  <c r="S968" i="34"/>
  <c r="R968" i="34"/>
  <c r="P968" i="34"/>
  <c r="AC967" i="34"/>
  <c r="Z967" i="34"/>
  <c r="Y967" i="34"/>
  <c r="X967" i="34"/>
  <c r="V967" i="34"/>
  <c r="T967" i="34"/>
  <c r="S967" i="34"/>
  <c r="R967" i="34"/>
  <c r="P967" i="34"/>
  <c r="AC966" i="34"/>
  <c r="Z966" i="34"/>
  <c r="Y966" i="34"/>
  <c r="X966" i="34"/>
  <c r="V966" i="34"/>
  <c r="T966" i="34"/>
  <c r="S966" i="34"/>
  <c r="R966" i="34"/>
  <c r="P966" i="34"/>
  <c r="AC965" i="34"/>
  <c r="Z965" i="34"/>
  <c r="Y965" i="34"/>
  <c r="X965" i="34"/>
  <c r="V965" i="34"/>
  <c r="T965" i="34"/>
  <c r="S965" i="34"/>
  <c r="R965" i="34"/>
  <c r="P965" i="34"/>
  <c r="AC964" i="34"/>
  <c r="Z964" i="34"/>
  <c r="Y964" i="34"/>
  <c r="X964" i="34"/>
  <c r="V964" i="34"/>
  <c r="T964" i="34"/>
  <c r="S964" i="34"/>
  <c r="R964" i="34"/>
  <c r="P964" i="34"/>
  <c r="AC963" i="34"/>
  <c r="Z963" i="34"/>
  <c r="Y963" i="34"/>
  <c r="X963" i="34"/>
  <c r="V963" i="34"/>
  <c r="T963" i="34"/>
  <c r="S963" i="34"/>
  <c r="R963" i="34"/>
  <c r="P963" i="34"/>
  <c r="AC962" i="34"/>
  <c r="Z962" i="34"/>
  <c r="Y962" i="34"/>
  <c r="X962" i="34"/>
  <c r="V962" i="34"/>
  <c r="T962" i="34"/>
  <c r="S962" i="34"/>
  <c r="R962" i="34"/>
  <c r="P962" i="34"/>
  <c r="AC961" i="34"/>
  <c r="Z961" i="34"/>
  <c r="Y961" i="34"/>
  <c r="X961" i="34"/>
  <c r="V961" i="34"/>
  <c r="T961" i="34"/>
  <c r="S961" i="34"/>
  <c r="R961" i="34"/>
  <c r="P961" i="34"/>
  <c r="AC960" i="34"/>
  <c r="Z960" i="34"/>
  <c r="Y960" i="34"/>
  <c r="X960" i="34"/>
  <c r="V960" i="34"/>
  <c r="T960" i="34"/>
  <c r="S960" i="34"/>
  <c r="R960" i="34"/>
  <c r="P960" i="34"/>
  <c r="AC959" i="34"/>
  <c r="Z959" i="34"/>
  <c r="Y959" i="34"/>
  <c r="X959" i="34"/>
  <c r="V959" i="34"/>
  <c r="T959" i="34"/>
  <c r="S959" i="34"/>
  <c r="R959" i="34"/>
  <c r="P959" i="34"/>
  <c r="AC958" i="34"/>
  <c r="Z958" i="34"/>
  <c r="Y958" i="34"/>
  <c r="X958" i="34"/>
  <c r="V958" i="34"/>
  <c r="T958" i="34"/>
  <c r="S958" i="34"/>
  <c r="R958" i="34"/>
  <c r="P958" i="34"/>
  <c r="AC957" i="34"/>
  <c r="Z957" i="34"/>
  <c r="Y957" i="34"/>
  <c r="X957" i="34"/>
  <c r="V957" i="34"/>
  <c r="T957" i="34"/>
  <c r="S957" i="34"/>
  <c r="R957" i="34"/>
  <c r="P957" i="34"/>
  <c r="AC956" i="34"/>
  <c r="Z956" i="34"/>
  <c r="Y956" i="34"/>
  <c r="X956" i="34"/>
  <c r="V956" i="34"/>
  <c r="T956" i="34"/>
  <c r="S956" i="34"/>
  <c r="R956" i="34"/>
  <c r="P956" i="34"/>
  <c r="AC955" i="34"/>
  <c r="Z955" i="34"/>
  <c r="Y955" i="34"/>
  <c r="X955" i="34"/>
  <c r="V955" i="34"/>
  <c r="T955" i="34"/>
  <c r="S955" i="34"/>
  <c r="R955" i="34"/>
  <c r="P955" i="34"/>
  <c r="AC954" i="34"/>
  <c r="Z954" i="34"/>
  <c r="Y954" i="34"/>
  <c r="X954" i="34"/>
  <c r="V954" i="34"/>
  <c r="T954" i="34"/>
  <c r="S954" i="34"/>
  <c r="R954" i="34"/>
  <c r="P954" i="34"/>
  <c r="AC953" i="34"/>
  <c r="Z953" i="34"/>
  <c r="Y953" i="34"/>
  <c r="X953" i="34"/>
  <c r="V953" i="34"/>
  <c r="T953" i="34"/>
  <c r="S953" i="34"/>
  <c r="R953" i="34"/>
  <c r="P953" i="34"/>
  <c r="AC952" i="34"/>
  <c r="Z952" i="34"/>
  <c r="Y952" i="34"/>
  <c r="X952" i="34"/>
  <c r="V952" i="34"/>
  <c r="T952" i="34"/>
  <c r="S952" i="34"/>
  <c r="R952" i="34"/>
  <c r="P952" i="34"/>
  <c r="AC951" i="34"/>
  <c r="Z951" i="34"/>
  <c r="Y951" i="34"/>
  <c r="X951" i="34"/>
  <c r="V951" i="34"/>
  <c r="T951" i="34"/>
  <c r="S951" i="34"/>
  <c r="R951" i="34"/>
  <c r="P951" i="34"/>
  <c r="AC950" i="34"/>
  <c r="Z950" i="34"/>
  <c r="Y950" i="34"/>
  <c r="X950" i="34"/>
  <c r="V950" i="34"/>
  <c r="T950" i="34"/>
  <c r="S950" i="34"/>
  <c r="R950" i="34"/>
  <c r="P950" i="34"/>
  <c r="AC949" i="34"/>
  <c r="Z949" i="34"/>
  <c r="Y949" i="34"/>
  <c r="X949" i="34"/>
  <c r="V949" i="34"/>
  <c r="T949" i="34"/>
  <c r="S949" i="34"/>
  <c r="R949" i="34"/>
  <c r="P949" i="34"/>
  <c r="AC948" i="34"/>
  <c r="Z948" i="34"/>
  <c r="Y948" i="34"/>
  <c r="X948" i="34"/>
  <c r="V948" i="34"/>
  <c r="T948" i="34"/>
  <c r="S948" i="34"/>
  <c r="R948" i="34"/>
  <c r="P948" i="34"/>
  <c r="AC947" i="34"/>
  <c r="Z947" i="34"/>
  <c r="Y947" i="34"/>
  <c r="X947" i="34"/>
  <c r="V947" i="34"/>
  <c r="T947" i="34"/>
  <c r="S947" i="34"/>
  <c r="R947" i="34"/>
  <c r="P947" i="34"/>
  <c r="AC946" i="34"/>
  <c r="Z946" i="34"/>
  <c r="Y946" i="34"/>
  <c r="X946" i="34"/>
  <c r="V946" i="34"/>
  <c r="T946" i="34"/>
  <c r="S946" i="34"/>
  <c r="R946" i="34"/>
  <c r="P946" i="34"/>
  <c r="AC945" i="34"/>
  <c r="Z945" i="34"/>
  <c r="Y945" i="34"/>
  <c r="X945" i="34"/>
  <c r="V945" i="34"/>
  <c r="T945" i="34"/>
  <c r="S945" i="34"/>
  <c r="R945" i="34"/>
  <c r="P945" i="34"/>
  <c r="AC944" i="34"/>
  <c r="Z944" i="34"/>
  <c r="Y944" i="34"/>
  <c r="X944" i="34"/>
  <c r="V944" i="34"/>
  <c r="T944" i="34"/>
  <c r="S944" i="34"/>
  <c r="R944" i="34"/>
  <c r="P944" i="34"/>
  <c r="AC943" i="34"/>
  <c r="Z943" i="34"/>
  <c r="Y943" i="34"/>
  <c r="X943" i="34"/>
  <c r="V943" i="34"/>
  <c r="T943" i="34"/>
  <c r="S943" i="34"/>
  <c r="R943" i="34"/>
  <c r="P943" i="34"/>
  <c r="AC942" i="34"/>
  <c r="Z942" i="34"/>
  <c r="Y942" i="34"/>
  <c r="X942" i="34"/>
  <c r="V942" i="34"/>
  <c r="T942" i="34"/>
  <c r="S942" i="34"/>
  <c r="R942" i="34"/>
  <c r="P942" i="34"/>
  <c r="AC941" i="34"/>
  <c r="Z941" i="34"/>
  <c r="Y941" i="34"/>
  <c r="X941" i="34"/>
  <c r="V941" i="34"/>
  <c r="T941" i="34"/>
  <c r="S941" i="34"/>
  <c r="R941" i="34"/>
  <c r="P941" i="34"/>
  <c r="AC940" i="34"/>
  <c r="Z940" i="34"/>
  <c r="Y940" i="34"/>
  <c r="X940" i="34"/>
  <c r="V940" i="34"/>
  <c r="T940" i="34"/>
  <c r="S940" i="34"/>
  <c r="R940" i="34"/>
  <c r="P940" i="34"/>
  <c r="AC939" i="34"/>
  <c r="Z939" i="34"/>
  <c r="Y939" i="34"/>
  <c r="X939" i="34"/>
  <c r="V939" i="34"/>
  <c r="T939" i="34"/>
  <c r="S939" i="34"/>
  <c r="R939" i="34"/>
  <c r="P939" i="34"/>
  <c r="AC938" i="34"/>
  <c r="Z938" i="34"/>
  <c r="Y938" i="34"/>
  <c r="X938" i="34"/>
  <c r="V938" i="34"/>
  <c r="T938" i="34"/>
  <c r="S938" i="34"/>
  <c r="R938" i="34"/>
  <c r="P938" i="34"/>
  <c r="AC937" i="34"/>
  <c r="Z937" i="34"/>
  <c r="Y937" i="34"/>
  <c r="X937" i="34"/>
  <c r="V937" i="34"/>
  <c r="T937" i="34"/>
  <c r="S937" i="34"/>
  <c r="R937" i="34"/>
  <c r="P937" i="34"/>
  <c r="AC936" i="34"/>
  <c r="Z936" i="34"/>
  <c r="Y936" i="34"/>
  <c r="X936" i="34"/>
  <c r="V936" i="34"/>
  <c r="T936" i="34"/>
  <c r="S936" i="34"/>
  <c r="R936" i="34"/>
  <c r="P936" i="34"/>
  <c r="AC935" i="34"/>
  <c r="Z935" i="34"/>
  <c r="Y935" i="34"/>
  <c r="X935" i="34"/>
  <c r="V935" i="34"/>
  <c r="T935" i="34"/>
  <c r="S935" i="34"/>
  <c r="R935" i="34"/>
  <c r="P935" i="34"/>
  <c r="AC934" i="34"/>
  <c r="Z934" i="34"/>
  <c r="Y934" i="34"/>
  <c r="X934" i="34"/>
  <c r="V934" i="34"/>
  <c r="T934" i="34"/>
  <c r="S934" i="34"/>
  <c r="R934" i="34"/>
  <c r="P934" i="34"/>
  <c r="AC933" i="34"/>
  <c r="Z933" i="34"/>
  <c r="Y933" i="34"/>
  <c r="X933" i="34"/>
  <c r="V933" i="34"/>
  <c r="T933" i="34"/>
  <c r="S933" i="34"/>
  <c r="R933" i="34"/>
  <c r="P933" i="34"/>
  <c r="AC932" i="34"/>
  <c r="Z932" i="34"/>
  <c r="Y932" i="34"/>
  <c r="X932" i="34"/>
  <c r="V932" i="34"/>
  <c r="T932" i="34"/>
  <c r="S932" i="34"/>
  <c r="R932" i="34"/>
  <c r="P932" i="34"/>
  <c r="AC931" i="34"/>
  <c r="Z931" i="34"/>
  <c r="Y931" i="34"/>
  <c r="X931" i="34"/>
  <c r="V931" i="34"/>
  <c r="T931" i="34"/>
  <c r="S931" i="34"/>
  <c r="R931" i="34"/>
  <c r="P931" i="34"/>
  <c r="AC930" i="34"/>
  <c r="Z930" i="34"/>
  <c r="Y930" i="34"/>
  <c r="X930" i="34"/>
  <c r="V930" i="34"/>
  <c r="T930" i="34"/>
  <c r="S930" i="34"/>
  <c r="R930" i="34"/>
  <c r="P930" i="34"/>
  <c r="AC929" i="34"/>
  <c r="Z929" i="34"/>
  <c r="Y929" i="34"/>
  <c r="X929" i="34"/>
  <c r="V929" i="34"/>
  <c r="T929" i="34"/>
  <c r="S929" i="34"/>
  <c r="R929" i="34"/>
  <c r="P929" i="34"/>
  <c r="AC928" i="34"/>
  <c r="Z928" i="34"/>
  <c r="Y928" i="34"/>
  <c r="X928" i="34"/>
  <c r="V928" i="34"/>
  <c r="T928" i="34"/>
  <c r="S928" i="34"/>
  <c r="R928" i="34"/>
  <c r="P928" i="34"/>
  <c r="AC927" i="34"/>
  <c r="Z927" i="34"/>
  <c r="Y927" i="34"/>
  <c r="X927" i="34"/>
  <c r="V927" i="34"/>
  <c r="T927" i="34"/>
  <c r="S927" i="34"/>
  <c r="R927" i="34"/>
  <c r="P927" i="34"/>
  <c r="AC926" i="34"/>
  <c r="Z926" i="34"/>
  <c r="Y926" i="34"/>
  <c r="X926" i="34"/>
  <c r="V926" i="34"/>
  <c r="T926" i="34"/>
  <c r="S926" i="34"/>
  <c r="R926" i="34"/>
  <c r="P926" i="34"/>
  <c r="AC925" i="34"/>
  <c r="Z925" i="34"/>
  <c r="Y925" i="34"/>
  <c r="X925" i="34"/>
  <c r="V925" i="34"/>
  <c r="T925" i="34"/>
  <c r="S925" i="34"/>
  <c r="R925" i="34"/>
  <c r="P925" i="34"/>
  <c r="AC924" i="34"/>
  <c r="Z924" i="34"/>
  <c r="Y924" i="34"/>
  <c r="X924" i="34"/>
  <c r="V924" i="34"/>
  <c r="T924" i="34"/>
  <c r="S924" i="34"/>
  <c r="R924" i="34"/>
  <c r="P924" i="34"/>
  <c r="AC923" i="34"/>
  <c r="Z923" i="34"/>
  <c r="Y923" i="34"/>
  <c r="X923" i="34"/>
  <c r="V923" i="34"/>
  <c r="T923" i="34"/>
  <c r="S923" i="34"/>
  <c r="R923" i="34"/>
  <c r="P923" i="34"/>
  <c r="AC922" i="34"/>
  <c r="Z922" i="34"/>
  <c r="Y922" i="34"/>
  <c r="X922" i="34"/>
  <c r="V922" i="34"/>
  <c r="T922" i="34"/>
  <c r="S922" i="34"/>
  <c r="R922" i="34"/>
  <c r="P922" i="34"/>
  <c r="AC921" i="34"/>
  <c r="Z921" i="34"/>
  <c r="Y921" i="34"/>
  <c r="X921" i="34"/>
  <c r="V921" i="34"/>
  <c r="T921" i="34"/>
  <c r="S921" i="34"/>
  <c r="R921" i="34"/>
  <c r="P921" i="34"/>
  <c r="AC920" i="34"/>
  <c r="Z920" i="34"/>
  <c r="Y920" i="34"/>
  <c r="X920" i="34"/>
  <c r="V920" i="34"/>
  <c r="T920" i="34"/>
  <c r="S920" i="34"/>
  <c r="R920" i="34"/>
  <c r="P920" i="34"/>
  <c r="AC919" i="34"/>
  <c r="Z919" i="34"/>
  <c r="Y919" i="34"/>
  <c r="X919" i="34"/>
  <c r="V919" i="34"/>
  <c r="T919" i="34"/>
  <c r="S919" i="34"/>
  <c r="R919" i="34"/>
  <c r="P919" i="34"/>
  <c r="AC918" i="34"/>
  <c r="Z918" i="34"/>
  <c r="Y918" i="34"/>
  <c r="X918" i="34"/>
  <c r="V918" i="34"/>
  <c r="T918" i="34"/>
  <c r="S918" i="34"/>
  <c r="R918" i="34"/>
  <c r="P918" i="34"/>
  <c r="AC917" i="34"/>
  <c r="Z917" i="34"/>
  <c r="Y917" i="34"/>
  <c r="X917" i="34"/>
  <c r="V917" i="34"/>
  <c r="T917" i="34"/>
  <c r="S917" i="34"/>
  <c r="R917" i="34"/>
  <c r="P917" i="34"/>
  <c r="AC916" i="34"/>
  <c r="Z916" i="34"/>
  <c r="Y916" i="34"/>
  <c r="X916" i="34"/>
  <c r="V916" i="34"/>
  <c r="T916" i="34"/>
  <c r="S916" i="34"/>
  <c r="R916" i="34"/>
  <c r="P916" i="34"/>
  <c r="AC915" i="34"/>
  <c r="Z915" i="34"/>
  <c r="Y915" i="34"/>
  <c r="X915" i="34"/>
  <c r="V915" i="34"/>
  <c r="T915" i="34"/>
  <c r="S915" i="34"/>
  <c r="R915" i="34"/>
  <c r="P915" i="34"/>
  <c r="AC914" i="34"/>
  <c r="Z914" i="34"/>
  <c r="Y914" i="34"/>
  <c r="X914" i="34"/>
  <c r="V914" i="34"/>
  <c r="T914" i="34"/>
  <c r="S914" i="34"/>
  <c r="R914" i="34"/>
  <c r="P914" i="34"/>
  <c r="AC913" i="34"/>
  <c r="Z913" i="34"/>
  <c r="Y913" i="34"/>
  <c r="X913" i="34"/>
  <c r="V913" i="34"/>
  <c r="T913" i="34"/>
  <c r="S913" i="34"/>
  <c r="R913" i="34"/>
  <c r="P913" i="34"/>
  <c r="AC912" i="34"/>
  <c r="Z912" i="34"/>
  <c r="Y912" i="34"/>
  <c r="X912" i="34"/>
  <c r="V912" i="34"/>
  <c r="T912" i="34"/>
  <c r="S912" i="34"/>
  <c r="R912" i="34"/>
  <c r="P912" i="34"/>
  <c r="AC911" i="34"/>
  <c r="Z911" i="34"/>
  <c r="Y911" i="34"/>
  <c r="X911" i="34"/>
  <c r="V911" i="34"/>
  <c r="T911" i="34"/>
  <c r="S911" i="34"/>
  <c r="R911" i="34"/>
  <c r="P911" i="34"/>
  <c r="AC910" i="34"/>
  <c r="Z910" i="34"/>
  <c r="Y910" i="34"/>
  <c r="X910" i="34"/>
  <c r="V910" i="34"/>
  <c r="T910" i="34"/>
  <c r="S910" i="34"/>
  <c r="R910" i="34"/>
  <c r="P910" i="34"/>
  <c r="AC909" i="34"/>
  <c r="Z909" i="34"/>
  <c r="Y909" i="34"/>
  <c r="X909" i="34"/>
  <c r="V909" i="34"/>
  <c r="T909" i="34"/>
  <c r="S909" i="34"/>
  <c r="R909" i="34"/>
  <c r="P909" i="34"/>
  <c r="AC908" i="34"/>
  <c r="Z908" i="34"/>
  <c r="Y908" i="34"/>
  <c r="X908" i="34"/>
  <c r="V908" i="34"/>
  <c r="T908" i="34"/>
  <c r="S908" i="34"/>
  <c r="R908" i="34"/>
  <c r="P908" i="34"/>
  <c r="AC907" i="34"/>
  <c r="Z907" i="34"/>
  <c r="Y907" i="34"/>
  <c r="X907" i="34"/>
  <c r="V907" i="34"/>
  <c r="T907" i="34"/>
  <c r="S907" i="34"/>
  <c r="R907" i="34"/>
  <c r="P907" i="34"/>
  <c r="AC906" i="34"/>
  <c r="Z906" i="34"/>
  <c r="Y906" i="34"/>
  <c r="X906" i="34"/>
  <c r="V906" i="34"/>
  <c r="T906" i="34"/>
  <c r="S906" i="34"/>
  <c r="R906" i="34"/>
  <c r="P906" i="34"/>
  <c r="AC905" i="34"/>
  <c r="Z905" i="34"/>
  <c r="Y905" i="34"/>
  <c r="X905" i="34"/>
  <c r="V905" i="34"/>
  <c r="T905" i="34"/>
  <c r="S905" i="34"/>
  <c r="R905" i="34"/>
  <c r="P905" i="34"/>
  <c r="AC904" i="34"/>
  <c r="Z904" i="34"/>
  <c r="Y904" i="34"/>
  <c r="X904" i="34"/>
  <c r="V904" i="34"/>
  <c r="T904" i="34"/>
  <c r="S904" i="34"/>
  <c r="R904" i="34"/>
  <c r="P904" i="34"/>
  <c r="AC903" i="34"/>
  <c r="Z903" i="34"/>
  <c r="Y903" i="34"/>
  <c r="X903" i="34"/>
  <c r="V903" i="34"/>
  <c r="T903" i="34"/>
  <c r="S903" i="34"/>
  <c r="R903" i="34"/>
  <c r="P903" i="34"/>
  <c r="AC902" i="34"/>
  <c r="Z902" i="34"/>
  <c r="Y902" i="34"/>
  <c r="X902" i="34"/>
  <c r="V902" i="34"/>
  <c r="T902" i="34"/>
  <c r="S902" i="34"/>
  <c r="R902" i="34"/>
  <c r="P902" i="34"/>
  <c r="AC901" i="34"/>
  <c r="Z901" i="34"/>
  <c r="Y901" i="34"/>
  <c r="X901" i="34"/>
  <c r="V901" i="34"/>
  <c r="T901" i="34"/>
  <c r="S901" i="34"/>
  <c r="R901" i="34"/>
  <c r="P901" i="34"/>
  <c r="AC900" i="34"/>
  <c r="Z900" i="34"/>
  <c r="Y900" i="34"/>
  <c r="X900" i="34"/>
  <c r="V900" i="34"/>
  <c r="T900" i="34"/>
  <c r="S900" i="34"/>
  <c r="R900" i="34"/>
  <c r="P900" i="34"/>
  <c r="AC899" i="34"/>
  <c r="Z899" i="34"/>
  <c r="Y899" i="34"/>
  <c r="X899" i="34"/>
  <c r="V899" i="34"/>
  <c r="T899" i="34"/>
  <c r="S899" i="34"/>
  <c r="R899" i="34"/>
  <c r="P899" i="34"/>
  <c r="AC898" i="34"/>
  <c r="Z898" i="34"/>
  <c r="Y898" i="34"/>
  <c r="X898" i="34"/>
  <c r="V898" i="34"/>
  <c r="T898" i="34"/>
  <c r="S898" i="34"/>
  <c r="R898" i="34"/>
  <c r="P898" i="34"/>
  <c r="AC897" i="34"/>
  <c r="Z897" i="34"/>
  <c r="Y897" i="34"/>
  <c r="X897" i="34"/>
  <c r="V897" i="34"/>
  <c r="T897" i="34"/>
  <c r="S897" i="34"/>
  <c r="R897" i="34"/>
  <c r="P897" i="34"/>
  <c r="AC896" i="34"/>
  <c r="Z896" i="34"/>
  <c r="Y896" i="34"/>
  <c r="X896" i="34"/>
  <c r="V896" i="34"/>
  <c r="T896" i="34"/>
  <c r="S896" i="34"/>
  <c r="R896" i="34"/>
  <c r="P896" i="34"/>
  <c r="AC895" i="34"/>
  <c r="Z895" i="34"/>
  <c r="Y895" i="34"/>
  <c r="X895" i="34"/>
  <c r="V895" i="34"/>
  <c r="T895" i="34"/>
  <c r="S895" i="34"/>
  <c r="R895" i="34"/>
  <c r="P895" i="34"/>
  <c r="AC894" i="34"/>
  <c r="Z894" i="34"/>
  <c r="Y894" i="34"/>
  <c r="X894" i="34"/>
  <c r="V894" i="34"/>
  <c r="T894" i="34"/>
  <c r="S894" i="34"/>
  <c r="R894" i="34"/>
  <c r="P894" i="34"/>
  <c r="AC893" i="34"/>
  <c r="Z893" i="34"/>
  <c r="Y893" i="34"/>
  <c r="X893" i="34"/>
  <c r="V893" i="34"/>
  <c r="T893" i="34"/>
  <c r="S893" i="34"/>
  <c r="R893" i="34"/>
  <c r="P893" i="34"/>
  <c r="AC892" i="34"/>
  <c r="Z892" i="34"/>
  <c r="Y892" i="34"/>
  <c r="X892" i="34"/>
  <c r="V892" i="34"/>
  <c r="T892" i="34"/>
  <c r="S892" i="34"/>
  <c r="R892" i="34"/>
  <c r="P892" i="34"/>
  <c r="AC891" i="34"/>
  <c r="Z891" i="34"/>
  <c r="Y891" i="34"/>
  <c r="X891" i="34"/>
  <c r="V891" i="34"/>
  <c r="T891" i="34"/>
  <c r="S891" i="34"/>
  <c r="R891" i="34"/>
  <c r="P891" i="34"/>
  <c r="AC890" i="34"/>
  <c r="Z890" i="34"/>
  <c r="Y890" i="34"/>
  <c r="X890" i="34"/>
  <c r="V890" i="34"/>
  <c r="T890" i="34"/>
  <c r="S890" i="34"/>
  <c r="R890" i="34"/>
  <c r="P890" i="34"/>
  <c r="AC889" i="34"/>
  <c r="Z889" i="34"/>
  <c r="Y889" i="34"/>
  <c r="X889" i="34"/>
  <c r="V889" i="34"/>
  <c r="T889" i="34"/>
  <c r="S889" i="34"/>
  <c r="R889" i="34"/>
  <c r="P889" i="34"/>
  <c r="AC888" i="34"/>
  <c r="Z888" i="34"/>
  <c r="Y888" i="34"/>
  <c r="X888" i="34"/>
  <c r="V888" i="34"/>
  <c r="T888" i="34"/>
  <c r="S888" i="34"/>
  <c r="R888" i="34"/>
  <c r="P888" i="34"/>
  <c r="AC887" i="34"/>
  <c r="Z887" i="34"/>
  <c r="Y887" i="34"/>
  <c r="X887" i="34"/>
  <c r="V887" i="34"/>
  <c r="T887" i="34"/>
  <c r="S887" i="34"/>
  <c r="R887" i="34"/>
  <c r="P887" i="34"/>
  <c r="AC886" i="34"/>
  <c r="Z886" i="34"/>
  <c r="Y886" i="34"/>
  <c r="X886" i="34"/>
  <c r="V886" i="34"/>
  <c r="T886" i="34"/>
  <c r="S886" i="34"/>
  <c r="R886" i="34"/>
  <c r="P886" i="34"/>
  <c r="AC885" i="34"/>
  <c r="Z885" i="34"/>
  <c r="Y885" i="34"/>
  <c r="X885" i="34"/>
  <c r="V885" i="34"/>
  <c r="T885" i="34"/>
  <c r="S885" i="34"/>
  <c r="R885" i="34"/>
  <c r="P885" i="34"/>
  <c r="AC884" i="34"/>
  <c r="Z884" i="34"/>
  <c r="Y884" i="34"/>
  <c r="X884" i="34"/>
  <c r="V884" i="34"/>
  <c r="T884" i="34"/>
  <c r="S884" i="34"/>
  <c r="R884" i="34"/>
  <c r="P884" i="34"/>
  <c r="AC883" i="34"/>
  <c r="Z883" i="34"/>
  <c r="Y883" i="34"/>
  <c r="X883" i="34"/>
  <c r="V883" i="34"/>
  <c r="T883" i="34"/>
  <c r="S883" i="34"/>
  <c r="R883" i="34"/>
  <c r="P883" i="34"/>
  <c r="AC882" i="34"/>
  <c r="Z882" i="34"/>
  <c r="Y882" i="34"/>
  <c r="X882" i="34"/>
  <c r="V882" i="34"/>
  <c r="T882" i="34"/>
  <c r="S882" i="34"/>
  <c r="R882" i="34"/>
  <c r="P882" i="34"/>
  <c r="AC881" i="34"/>
  <c r="Z881" i="34"/>
  <c r="Y881" i="34"/>
  <c r="X881" i="34"/>
  <c r="V881" i="34"/>
  <c r="T881" i="34"/>
  <c r="S881" i="34"/>
  <c r="R881" i="34"/>
  <c r="P881" i="34"/>
  <c r="AC880" i="34"/>
  <c r="Z880" i="34"/>
  <c r="Y880" i="34"/>
  <c r="X880" i="34"/>
  <c r="V880" i="34"/>
  <c r="T880" i="34"/>
  <c r="S880" i="34"/>
  <c r="R880" i="34"/>
  <c r="P880" i="34"/>
  <c r="AC879" i="34"/>
  <c r="Z879" i="34"/>
  <c r="Y879" i="34"/>
  <c r="X879" i="34"/>
  <c r="V879" i="34"/>
  <c r="T879" i="34"/>
  <c r="S879" i="34"/>
  <c r="R879" i="34"/>
  <c r="P879" i="34"/>
  <c r="AC878" i="34"/>
  <c r="Z878" i="34"/>
  <c r="Y878" i="34"/>
  <c r="X878" i="34"/>
  <c r="V878" i="34"/>
  <c r="T878" i="34"/>
  <c r="S878" i="34"/>
  <c r="R878" i="34"/>
  <c r="P878" i="34"/>
  <c r="AC877" i="34"/>
  <c r="Z877" i="34"/>
  <c r="Y877" i="34"/>
  <c r="X877" i="34"/>
  <c r="V877" i="34"/>
  <c r="T877" i="34"/>
  <c r="S877" i="34"/>
  <c r="R877" i="34"/>
  <c r="P877" i="34"/>
  <c r="AC876" i="34"/>
  <c r="Z876" i="34"/>
  <c r="Y876" i="34"/>
  <c r="X876" i="34"/>
  <c r="V876" i="34"/>
  <c r="T876" i="34"/>
  <c r="S876" i="34"/>
  <c r="R876" i="34"/>
  <c r="P876" i="34"/>
  <c r="AC875" i="34"/>
  <c r="Z875" i="34"/>
  <c r="Y875" i="34"/>
  <c r="X875" i="34"/>
  <c r="V875" i="34"/>
  <c r="T875" i="34"/>
  <c r="S875" i="34"/>
  <c r="R875" i="34"/>
  <c r="P875" i="34"/>
  <c r="AC874" i="34"/>
  <c r="Z874" i="34"/>
  <c r="Y874" i="34"/>
  <c r="X874" i="34"/>
  <c r="V874" i="34"/>
  <c r="T874" i="34"/>
  <c r="S874" i="34"/>
  <c r="R874" i="34"/>
  <c r="P874" i="34"/>
  <c r="AC873" i="34"/>
  <c r="Z873" i="34"/>
  <c r="Y873" i="34"/>
  <c r="X873" i="34"/>
  <c r="V873" i="34"/>
  <c r="T873" i="34"/>
  <c r="S873" i="34"/>
  <c r="R873" i="34"/>
  <c r="P873" i="34"/>
  <c r="AC872" i="34"/>
  <c r="Z872" i="34"/>
  <c r="Y872" i="34"/>
  <c r="X872" i="34"/>
  <c r="V872" i="34"/>
  <c r="T872" i="34"/>
  <c r="S872" i="34"/>
  <c r="R872" i="34"/>
  <c r="P872" i="34"/>
  <c r="AC871" i="34"/>
  <c r="Z871" i="34"/>
  <c r="Y871" i="34"/>
  <c r="X871" i="34"/>
  <c r="V871" i="34"/>
  <c r="T871" i="34"/>
  <c r="S871" i="34"/>
  <c r="R871" i="34"/>
  <c r="P871" i="34"/>
  <c r="AC870" i="34"/>
  <c r="Z870" i="34"/>
  <c r="Y870" i="34"/>
  <c r="X870" i="34"/>
  <c r="V870" i="34"/>
  <c r="T870" i="34"/>
  <c r="S870" i="34"/>
  <c r="R870" i="34"/>
  <c r="P870" i="34"/>
  <c r="AC869" i="34"/>
  <c r="Z869" i="34"/>
  <c r="Y869" i="34"/>
  <c r="X869" i="34"/>
  <c r="V869" i="34"/>
  <c r="T869" i="34"/>
  <c r="S869" i="34"/>
  <c r="R869" i="34"/>
  <c r="P869" i="34"/>
  <c r="AC868" i="34"/>
  <c r="Z868" i="34"/>
  <c r="Y868" i="34"/>
  <c r="X868" i="34"/>
  <c r="V868" i="34"/>
  <c r="T868" i="34"/>
  <c r="S868" i="34"/>
  <c r="R868" i="34"/>
  <c r="P868" i="34"/>
  <c r="AC867" i="34"/>
  <c r="Z867" i="34"/>
  <c r="Y867" i="34"/>
  <c r="X867" i="34"/>
  <c r="V867" i="34"/>
  <c r="T867" i="34"/>
  <c r="S867" i="34"/>
  <c r="R867" i="34"/>
  <c r="P867" i="34"/>
  <c r="AC866" i="34"/>
  <c r="Z866" i="34"/>
  <c r="Y866" i="34"/>
  <c r="X866" i="34"/>
  <c r="V866" i="34"/>
  <c r="T866" i="34"/>
  <c r="S866" i="34"/>
  <c r="R866" i="34"/>
  <c r="P866" i="34"/>
  <c r="AC865" i="34"/>
  <c r="Z865" i="34"/>
  <c r="Y865" i="34"/>
  <c r="X865" i="34"/>
  <c r="V865" i="34"/>
  <c r="T865" i="34"/>
  <c r="S865" i="34"/>
  <c r="R865" i="34"/>
  <c r="P865" i="34"/>
  <c r="AC864" i="34"/>
  <c r="Z864" i="34"/>
  <c r="Y864" i="34"/>
  <c r="X864" i="34"/>
  <c r="V864" i="34"/>
  <c r="T864" i="34"/>
  <c r="S864" i="34"/>
  <c r="R864" i="34"/>
  <c r="P864" i="34"/>
  <c r="AC863" i="34"/>
  <c r="Z863" i="34"/>
  <c r="Y863" i="34"/>
  <c r="X863" i="34"/>
  <c r="V863" i="34"/>
  <c r="T863" i="34"/>
  <c r="S863" i="34"/>
  <c r="R863" i="34"/>
  <c r="P863" i="34"/>
  <c r="AC862" i="34"/>
  <c r="Z862" i="34"/>
  <c r="Y862" i="34"/>
  <c r="X862" i="34"/>
  <c r="V862" i="34"/>
  <c r="T862" i="34"/>
  <c r="S862" i="34"/>
  <c r="R862" i="34"/>
  <c r="P862" i="34"/>
  <c r="AC861" i="34"/>
  <c r="Z861" i="34"/>
  <c r="Y861" i="34"/>
  <c r="X861" i="34"/>
  <c r="V861" i="34"/>
  <c r="T861" i="34"/>
  <c r="S861" i="34"/>
  <c r="R861" i="34"/>
  <c r="P861" i="34"/>
  <c r="AC860" i="34"/>
  <c r="Z860" i="34"/>
  <c r="Y860" i="34"/>
  <c r="X860" i="34"/>
  <c r="V860" i="34"/>
  <c r="T860" i="34"/>
  <c r="S860" i="34"/>
  <c r="R860" i="34"/>
  <c r="P860" i="34"/>
  <c r="AC859" i="34"/>
  <c r="Z859" i="34"/>
  <c r="Y859" i="34"/>
  <c r="X859" i="34"/>
  <c r="V859" i="34"/>
  <c r="T859" i="34"/>
  <c r="S859" i="34"/>
  <c r="R859" i="34"/>
  <c r="P859" i="34"/>
  <c r="AC858" i="34"/>
  <c r="Z858" i="34"/>
  <c r="Y858" i="34"/>
  <c r="X858" i="34"/>
  <c r="V858" i="34"/>
  <c r="T858" i="34"/>
  <c r="S858" i="34"/>
  <c r="R858" i="34"/>
  <c r="P858" i="34"/>
  <c r="AC857" i="34"/>
  <c r="Z857" i="34"/>
  <c r="Y857" i="34"/>
  <c r="X857" i="34"/>
  <c r="V857" i="34"/>
  <c r="T857" i="34"/>
  <c r="S857" i="34"/>
  <c r="R857" i="34"/>
  <c r="P857" i="34"/>
  <c r="AC856" i="34"/>
  <c r="Z856" i="34"/>
  <c r="Y856" i="34"/>
  <c r="X856" i="34"/>
  <c r="V856" i="34"/>
  <c r="T856" i="34"/>
  <c r="S856" i="34"/>
  <c r="R856" i="34"/>
  <c r="P856" i="34"/>
  <c r="AC855" i="34"/>
  <c r="Z855" i="34"/>
  <c r="Y855" i="34"/>
  <c r="X855" i="34"/>
  <c r="V855" i="34"/>
  <c r="T855" i="34"/>
  <c r="S855" i="34"/>
  <c r="R855" i="34"/>
  <c r="P855" i="34"/>
  <c r="AC854" i="34"/>
  <c r="Z854" i="34"/>
  <c r="Y854" i="34"/>
  <c r="X854" i="34"/>
  <c r="V854" i="34"/>
  <c r="T854" i="34"/>
  <c r="S854" i="34"/>
  <c r="R854" i="34"/>
  <c r="P854" i="34"/>
  <c r="AC853" i="34"/>
  <c r="Z853" i="34"/>
  <c r="Y853" i="34"/>
  <c r="X853" i="34"/>
  <c r="V853" i="34"/>
  <c r="T853" i="34"/>
  <c r="S853" i="34"/>
  <c r="R853" i="34"/>
  <c r="P853" i="34"/>
  <c r="AC852" i="34"/>
  <c r="Z852" i="34"/>
  <c r="Y852" i="34"/>
  <c r="X852" i="34"/>
  <c r="V852" i="34"/>
  <c r="T852" i="34"/>
  <c r="S852" i="34"/>
  <c r="R852" i="34"/>
  <c r="P852" i="34"/>
  <c r="AC851" i="34"/>
  <c r="Z851" i="34"/>
  <c r="Y851" i="34"/>
  <c r="X851" i="34"/>
  <c r="V851" i="34"/>
  <c r="T851" i="34"/>
  <c r="S851" i="34"/>
  <c r="R851" i="34"/>
  <c r="P851" i="34"/>
  <c r="AC850" i="34"/>
  <c r="Z850" i="34"/>
  <c r="Y850" i="34"/>
  <c r="X850" i="34"/>
  <c r="V850" i="34"/>
  <c r="T850" i="34"/>
  <c r="S850" i="34"/>
  <c r="R850" i="34"/>
  <c r="P850" i="34"/>
  <c r="AC849" i="34"/>
  <c r="Z849" i="34"/>
  <c r="Y849" i="34"/>
  <c r="X849" i="34"/>
  <c r="V849" i="34"/>
  <c r="T849" i="34"/>
  <c r="S849" i="34"/>
  <c r="R849" i="34"/>
  <c r="P849" i="34"/>
  <c r="AC848" i="34"/>
  <c r="Z848" i="34"/>
  <c r="Y848" i="34"/>
  <c r="X848" i="34"/>
  <c r="V848" i="34"/>
  <c r="T848" i="34"/>
  <c r="S848" i="34"/>
  <c r="R848" i="34"/>
  <c r="P848" i="34"/>
  <c r="AC847" i="34"/>
  <c r="Z847" i="34"/>
  <c r="Y847" i="34"/>
  <c r="X847" i="34"/>
  <c r="V847" i="34"/>
  <c r="T847" i="34"/>
  <c r="S847" i="34"/>
  <c r="R847" i="34"/>
  <c r="P847" i="34"/>
  <c r="AC846" i="34"/>
  <c r="Z846" i="34"/>
  <c r="Y846" i="34"/>
  <c r="X846" i="34"/>
  <c r="V846" i="34"/>
  <c r="T846" i="34"/>
  <c r="S846" i="34"/>
  <c r="R846" i="34"/>
  <c r="P846" i="34"/>
  <c r="AC845" i="34"/>
  <c r="Z845" i="34"/>
  <c r="Y845" i="34"/>
  <c r="X845" i="34"/>
  <c r="V845" i="34"/>
  <c r="T845" i="34"/>
  <c r="S845" i="34"/>
  <c r="R845" i="34"/>
  <c r="P845" i="34"/>
  <c r="AC844" i="34"/>
  <c r="Z844" i="34"/>
  <c r="Y844" i="34"/>
  <c r="X844" i="34"/>
  <c r="V844" i="34"/>
  <c r="T844" i="34"/>
  <c r="S844" i="34"/>
  <c r="R844" i="34"/>
  <c r="P844" i="34"/>
  <c r="AC843" i="34"/>
  <c r="Z843" i="34"/>
  <c r="Y843" i="34"/>
  <c r="X843" i="34"/>
  <c r="V843" i="34"/>
  <c r="T843" i="34"/>
  <c r="S843" i="34"/>
  <c r="R843" i="34"/>
  <c r="P843" i="34"/>
  <c r="AC842" i="34"/>
  <c r="Z842" i="34"/>
  <c r="Y842" i="34"/>
  <c r="X842" i="34"/>
  <c r="V842" i="34"/>
  <c r="T842" i="34"/>
  <c r="S842" i="34"/>
  <c r="R842" i="34"/>
  <c r="P842" i="34"/>
  <c r="AC841" i="34"/>
  <c r="Z841" i="34"/>
  <c r="Y841" i="34"/>
  <c r="X841" i="34"/>
  <c r="V841" i="34"/>
  <c r="T841" i="34"/>
  <c r="S841" i="34"/>
  <c r="R841" i="34"/>
  <c r="P841" i="34"/>
  <c r="AC840" i="34"/>
  <c r="Z840" i="34"/>
  <c r="Y840" i="34"/>
  <c r="X840" i="34"/>
  <c r="V840" i="34"/>
  <c r="T840" i="34"/>
  <c r="S840" i="34"/>
  <c r="R840" i="34"/>
  <c r="P840" i="34"/>
  <c r="AC839" i="34"/>
  <c r="Z839" i="34"/>
  <c r="Y839" i="34"/>
  <c r="X839" i="34"/>
  <c r="V839" i="34"/>
  <c r="T839" i="34"/>
  <c r="S839" i="34"/>
  <c r="R839" i="34"/>
  <c r="P839" i="34"/>
  <c r="AC838" i="34"/>
  <c r="Z838" i="34"/>
  <c r="Y838" i="34"/>
  <c r="X838" i="34"/>
  <c r="V838" i="34"/>
  <c r="T838" i="34"/>
  <c r="S838" i="34"/>
  <c r="R838" i="34"/>
  <c r="P838" i="34"/>
  <c r="AC837" i="34"/>
  <c r="Z837" i="34"/>
  <c r="Y837" i="34"/>
  <c r="X837" i="34"/>
  <c r="V837" i="34"/>
  <c r="T837" i="34"/>
  <c r="S837" i="34"/>
  <c r="R837" i="34"/>
  <c r="P837" i="34"/>
  <c r="AC836" i="34"/>
  <c r="Z836" i="34"/>
  <c r="Y836" i="34"/>
  <c r="X836" i="34"/>
  <c r="V836" i="34"/>
  <c r="T836" i="34"/>
  <c r="S836" i="34"/>
  <c r="R836" i="34"/>
  <c r="P836" i="34"/>
  <c r="AC835" i="34"/>
  <c r="Z835" i="34"/>
  <c r="Y835" i="34"/>
  <c r="X835" i="34"/>
  <c r="V835" i="34"/>
  <c r="T835" i="34"/>
  <c r="S835" i="34"/>
  <c r="R835" i="34"/>
  <c r="P835" i="34"/>
  <c r="AC834" i="34"/>
  <c r="Z834" i="34"/>
  <c r="Y834" i="34"/>
  <c r="X834" i="34"/>
  <c r="V834" i="34"/>
  <c r="T834" i="34"/>
  <c r="S834" i="34"/>
  <c r="R834" i="34"/>
  <c r="P834" i="34"/>
  <c r="AC833" i="34"/>
  <c r="Z833" i="34"/>
  <c r="Y833" i="34"/>
  <c r="X833" i="34"/>
  <c r="V833" i="34"/>
  <c r="T833" i="34"/>
  <c r="S833" i="34"/>
  <c r="R833" i="34"/>
  <c r="P833" i="34"/>
  <c r="AC832" i="34"/>
  <c r="Z832" i="34"/>
  <c r="Y832" i="34"/>
  <c r="X832" i="34"/>
  <c r="V832" i="34"/>
  <c r="T832" i="34"/>
  <c r="S832" i="34"/>
  <c r="R832" i="34"/>
  <c r="P832" i="34"/>
  <c r="AC831" i="34"/>
  <c r="Z831" i="34"/>
  <c r="Y831" i="34"/>
  <c r="X831" i="34"/>
  <c r="V831" i="34"/>
  <c r="T831" i="34"/>
  <c r="S831" i="34"/>
  <c r="R831" i="34"/>
  <c r="P831" i="34"/>
  <c r="AC830" i="34"/>
  <c r="Z830" i="34"/>
  <c r="Y830" i="34"/>
  <c r="X830" i="34"/>
  <c r="V830" i="34"/>
  <c r="T830" i="34"/>
  <c r="S830" i="34"/>
  <c r="R830" i="34"/>
  <c r="P830" i="34"/>
  <c r="AC829" i="34"/>
  <c r="Z829" i="34"/>
  <c r="Y829" i="34"/>
  <c r="X829" i="34"/>
  <c r="V829" i="34"/>
  <c r="T829" i="34"/>
  <c r="S829" i="34"/>
  <c r="R829" i="34"/>
  <c r="P829" i="34"/>
  <c r="AC828" i="34"/>
  <c r="Z828" i="34"/>
  <c r="Y828" i="34"/>
  <c r="X828" i="34"/>
  <c r="V828" i="34"/>
  <c r="T828" i="34"/>
  <c r="S828" i="34"/>
  <c r="R828" i="34"/>
  <c r="P828" i="34"/>
  <c r="AC827" i="34"/>
  <c r="Z827" i="34"/>
  <c r="Y827" i="34"/>
  <c r="X827" i="34"/>
  <c r="V827" i="34"/>
  <c r="T827" i="34"/>
  <c r="S827" i="34"/>
  <c r="R827" i="34"/>
  <c r="P827" i="34"/>
  <c r="AC826" i="34"/>
  <c r="Z826" i="34"/>
  <c r="Y826" i="34"/>
  <c r="X826" i="34"/>
  <c r="V826" i="34"/>
  <c r="T826" i="34"/>
  <c r="S826" i="34"/>
  <c r="R826" i="34"/>
  <c r="P826" i="34"/>
  <c r="AC825" i="34"/>
  <c r="Z825" i="34"/>
  <c r="Y825" i="34"/>
  <c r="X825" i="34"/>
  <c r="V825" i="34"/>
  <c r="T825" i="34"/>
  <c r="S825" i="34"/>
  <c r="R825" i="34"/>
  <c r="P825" i="34"/>
  <c r="AC824" i="34"/>
  <c r="Z824" i="34"/>
  <c r="Y824" i="34"/>
  <c r="X824" i="34"/>
  <c r="V824" i="34"/>
  <c r="T824" i="34"/>
  <c r="S824" i="34"/>
  <c r="R824" i="34"/>
  <c r="P824" i="34"/>
  <c r="AC823" i="34"/>
  <c r="Z823" i="34"/>
  <c r="Y823" i="34"/>
  <c r="X823" i="34"/>
  <c r="V823" i="34"/>
  <c r="T823" i="34"/>
  <c r="S823" i="34"/>
  <c r="R823" i="34"/>
  <c r="P823" i="34"/>
  <c r="AC822" i="34"/>
  <c r="Z822" i="34"/>
  <c r="Y822" i="34"/>
  <c r="X822" i="34"/>
  <c r="V822" i="34"/>
  <c r="T822" i="34"/>
  <c r="S822" i="34"/>
  <c r="R822" i="34"/>
  <c r="P822" i="34"/>
  <c r="AC821" i="34"/>
  <c r="Z821" i="34"/>
  <c r="Y821" i="34"/>
  <c r="X821" i="34"/>
  <c r="V821" i="34"/>
  <c r="T821" i="34"/>
  <c r="S821" i="34"/>
  <c r="R821" i="34"/>
  <c r="P821" i="34"/>
  <c r="AC820" i="34"/>
  <c r="Z820" i="34"/>
  <c r="Y820" i="34"/>
  <c r="X820" i="34"/>
  <c r="V820" i="34"/>
  <c r="T820" i="34"/>
  <c r="S820" i="34"/>
  <c r="R820" i="34"/>
  <c r="P820" i="34"/>
  <c r="AC819" i="34"/>
  <c r="Z819" i="34"/>
  <c r="Y819" i="34"/>
  <c r="X819" i="34"/>
  <c r="V819" i="34"/>
  <c r="T819" i="34"/>
  <c r="S819" i="34"/>
  <c r="R819" i="34"/>
  <c r="P819" i="34"/>
  <c r="AC818" i="34"/>
  <c r="Z818" i="34"/>
  <c r="Y818" i="34"/>
  <c r="X818" i="34"/>
  <c r="V818" i="34"/>
  <c r="T818" i="34"/>
  <c r="S818" i="34"/>
  <c r="R818" i="34"/>
  <c r="P818" i="34"/>
  <c r="AC817" i="34"/>
  <c r="Z817" i="34"/>
  <c r="Y817" i="34"/>
  <c r="X817" i="34"/>
  <c r="V817" i="34"/>
  <c r="T817" i="34"/>
  <c r="S817" i="34"/>
  <c r="R817" i="34"/>
  <c r="P817" i="34"/>
  <c r="AC816" i="34"/>
  <c r="Z816" i="34"/>
  <c r="Y816" i="34"/>
  <c r="X816" i="34"/>
  <c r="V816" i="34"/>
  <c r="T816" i="34"/>
  <c r="S816" i="34"/>
  <c r="R816" i="34"/>
  <c r="P816" i="34"/>
  <c r="AC815" i="34"/>
  <c r="Z815" i="34"/>
  <c r="Y815" i="34"/>
  <c r="X815" i="34"/>
  <c r="V815" i="34"/>
  <c r="T815" i="34"/>
  <c r="S815" i="34"/>
  <c r="R815" i="34"/>
  <c r="P815" i="34"/>
  <c r="AC814" i="34"/>
  <c r="Z814" i="34"/>
  <c r="Y814" i="34"/>
  <c r="X814" i="34"/>
  <c r="V814" i="34"/>
  <c r="T814" i="34"/>
  <c r="S814" i="34"/>
  <c r="R814" i="34"/>
  <c r="P814" i="34"/>
  <c r="AC813" i="34"/>
  <c r="Z813" i="34"/>
  <c r="Y813" i="34"/>
  <c r="X813" i="34"/>
  <c r="V813" i="34"/>
  <c r="T813" i="34"/>
  <c r="S813" i="34"/>
  <c r="R813" i="34"/>
  <c r="P813" i="34"/>
  <c r="AC812" i="34"/>
  <c r="Z812" i="34"/>
  <c r="Y812" i="34"/>
  <c r="X812" i="34"/>
  <c r="V812" i="34"/>
  <c r="T812" i="34"/>
  <c r="S812" i="34"/>
  <c r="R812" i="34"/>
  <c r="P812" i="34"/>
  <c r="AC811" i="34"/>
  <c r="Z811" i="34"/>
  <c r="Y811" i="34"/>
  <c r="X811" i="34"/>
  <c r="V811" i="34"/>
  <c r="T811" i="34"/>
  <c r="S811" i="34"/>
  <c r="R811" i="34"/>
  <c r="P811" i="34"/>
  <c r="AC810" i="34"/>
  <c r="Z810" i="34"/>
  <c r="Y810" i="34"/>
  <c r="X810" i="34"/>
  <c r="V810" i="34"/>
  <c r="T810" i="34"/>
  <c r="R810" i="34"/>
  <c r="P810" i="34"/>
  <c r="AC809" i="34"/>
  <c r="Z809" i="34"/>
  <c r="Y809" i="34"/>
  <c r="X809" i="34"/>
  <c r="V809" i="34"/>
  <c r="T809" i="34"/>
  <c r="R809" i="34"/>
  <c r="P809" i="34"/>
  <c r="AC808" i="34"/>
  <c r="Z808" i="34"/>
  <c r="Y808" i="34"/>
  <c r="X808" i="34"/>
  <c r="V808" i="34"/>
  <c r="T808" i="34"/>
  <c r="R808" i="34"/>
  <c r="P808" i="34"/>
  <c r="AC807" i="34"/>
  <c r="Z807" i="34"/>
  <c r="Y807" i="34"/>
  <c r="X807" i="34"/>
  <c r="V807" i="34"/>
  <c r="T807" i="34"/>
  <c r="R807" i="34"/>
  <c r="P807" i="34"/>
  <c r="AC806" i="34"/>
  <c r="Z806" i="34"/>
  <c r="Y806" i="34"/>
  <c r="X806" i="34"/>
  <c r="V806" i="34"/>
  <c r="T806" i="34"/>
  <c r="R806" i="34"/>
  <c r="P806" i="34"/>
  <c r="AC805" i="34"/>
  <c r="Z805" i="34"/>
  <c r="Y805" i="34"/>
  <c r="X805" i="34"/>
  <c r="V805" i="34"/>
  <c r="T805" i="34"/>
  <c r="R805" i="34"/>
  <c r="P805" i="34"/>
  <c r="AC804" i="34"/>
  <c r="Z804" i="34"/>
  <c r="Y804" i="34"/>
  <c r="X804" i="34"/>
  <c r="V804" i="34"/>
  <c r="T804" i="34"/>
  <c r="R804" i="34"/>
  <c r="P804" i="34"/>
  <c r="AC803" i="34"/>
  <c r="Z803" i="34"/>
  <c r="Y803" i="34"/>
  <c r="X803" i="34"/>
  <c r="V803" i="34"/>
  <c r="T803" i="34"/>
  <c r="R803" i="34"/>
  <c r="P803" i="34"/>
  <c r="AC802" i="34"/>
  <c r="Z802" i="34"/>
  <c r="Y802" i="34"/>
  <c r="X802" i="34"/>
  <c r="V802" i="34"/>
  <c r="T802" i="34"/>
  <c r="R802" i="34"/>
  <c r="AC801" i="34"/>
  <c r="Z801" i="34"/>
  <c r="Y801" i="34"/>
  <c r="X801" i="34"/>
  <c r="V801" i="34"/>
  <c r="T801" i="34"/>
  <c r="R801" i="34"/>
  <c r="AC800" i="34"/>
  <c r="Z800" i="34"/>
  <c r="Y800" i="34"/>
  <c r="X800" i="34"/>
  <c r="V800" i="34"/>
  <c r="T800" i="34"/>
  <c r="R800" i="34"/>
  <c r="AC799" i="34"/>
  <c r="Z799" i="34"/>
  <c r="Y799" i="34"/>
  <c r="X799" i="34"/>
  <c r="V799" i="34"/>
  <c r="T799" i="34"/>
  <c r="R799" i="34"/>
  <c r="P799" i="34"/>
  <c r="AC798" i="34"/>
  <c r="Z798" i="34"/>
  <c r="Y798" i="34"/>
  <c r="X798" i="34"/>
  <c r="V798" i="34"/>
  <c r="T798" i="34"/>
  <c r="R798" i="34"/>
  <c r="P798" i="34"/>
  <c r="AC797" i="34"/>
  <c r="Z797" i="34"/>
  <c r="Y797" i="34"/>
  <c r="X797" i="34"/>
  <c r="V797" i="34"/>
  <c r="T797" i="34"/>
  <c r="R797" i="34"/>
  <c r="P797" i="34"/>
  <c r="AC796" i="34"/>
  <c r="Z796" i="34"/>
  <c r="Y796" i="34"/>
  <c r="X796" i="34"/>
  <c r="V796" i="34"/>
  <c r="T796" i="34"/>
  <c r="R796" i="34"/>
  <c r="P796" i="34"/>
  <c r="AC795" i="34"/>
  <c r="Z795" i="34"/>
  <c r="Y795" i="34"/>
  <c r="X795" i="34"/>
  <c r="V795" i="34"/>
  <c r="T795" i="34"/>
  <c r="R795" i="34"/>
  <c r="P795" i="34"/>
  <c r="AC794" i="34"/>
  <c r="Z794" i="34"/>
  <c r="Y794" i="34"/>
  <c r="X794" i="34"/>
  <c r="V794" i="34"/>
  <c r="T794" i="34"/>
  <c r="R794" i="34"/>
  <c r="P794" i="34"/>
  <c r="AC793" i="34"/>
  <c r="Z793" i="34"/>
  <c r="Y793" i="34"/>
  <c r="X793" i="34"/>
  <c r="V793" i="34"/>
  <c r="T793" i="34"/>
  <c r="R793" i="34"/>
  <c r="P793" i="34"/>
  <c r="AC792" i="34"/>
  <c r="Z792" i="34"/>
  <c r="Y792" i="34"/>
  <c r="X792" i="34"/>
  <c r="V792" i="34"/>
  <c r="T792" i="34"/>
  <c r="R792" i="34"/>
  <c r="P792" i="34"/>
  <c r="AC791" i="34"/>
  <c r="Z791" i="34"/>
  <c r="Y791" i="34"/>
  <c r="X791" i="34"/>
  <c r="V791" i="34"/>
  <c r="T791" i="34"/>
  <c r="R791" i="34"/>
  <c r="P791" i="34"/>
  <c r="AC790" i="34"/>
  <c r="Z790" i="34"/>
  <c r="Y790" i="34"/>
  <c r="X790" i="34"/>
  <c r="V790" i="34"/>
  <c r="T790" i="34"/>
  <c r="R790" i="34"/>
  <c r="P790" i="34"/>
  <c r="AC789" i="34"/>
  <c r="Z789" i="34"/>
  <c r="Y789" i="34"/>
  <c r="X789" i="34"/>
  <c r="V789" i="34"/>
  <c r="T789" i="34"/>
  <c r="R789" i="34"/>
  <c r="P789" i="34"/>
  <c r="AC788" i="34"/>
  <c r="Z788" i="34"/>
  <c r="Y788" i="34"/>
  <c r="X788" i="34"/>
  <c r="V788" i="34"/>
  <c r="T788" i="34"/>
  <c r="R788" i="34"/>
  <c r="P788" i="34"/>
  <c r="AC787" i="34"/>
  <c r="Z787" i="34"/>
  <c r="Y787" i="34"/>
  <c r="X787" i="34"/>
  <c r="V787" i="34"/>
  <c r="T787" i="34"/>
  <c r="R787" i="34"/>
  <c r="P787" i="34"/>
  <c r="AC786" i="34"/>
  <c r="Z786" i="34"/>
  <c r="Y786" i="34"/>
  <c r="X786" i="34"/>
  <c r="V786" i="34"/>
  <c r="T786" i="34"/>
  <c r="R786" i="34"/>
  <c r="P786" i="34"/>
  <c r="AC785" i="34"/>
  <c r="Z785" i="34"/>
  <c r="Y785" i="34"/>
  <c r="X785" i="34"/>
  <c r="V785" i="34"/>
  <c r="T785" i="34"/>
  <c r="R785" i="34"/>
  <c r="P785" i="34"/>
  <c r="AC784" i="34"/>
  <c r="Z784" i="34"/>
  <c r="Y784" i="34"/>
  <c r="X784" i="34"/>
  <c r="V784" i="34"/>
  <c r="T784" i="34"/>
  <c r="R784" i="34"/>
  <c r="P784" i="34"/>
  <c r="AC783" i="34"/>
  <c r="Z783" i="34"/>
  <c r="Y783" i="34"/>
  <c r="X783" i="34"/>
  <c r="V783" i="34"/>
  <c r="T783" i="34"/>
  <c r="R783" i="34"/>
  <c r="P783" i="34"/>
  <c r="AC782" i="34"/>
  <c r="Z782" i="34"/>
  <c r="Y782" i="34"/>
  <c r="X782" i="34"/>
  <c r="V782" i="34"/>
  <c r="T782" i="34"/>
  <c r="R782" i="34"/>
  <c r="P782" i="34"/>
  <c r="AC781" i="34"/>
  <c r="Z781" i="34"/>
  <c r="Y781" i="34"/>
  <c r="X781" i="34"/>
  <c r="V781" i="34"/>
  <c r="T781" i="34"/>
  <c r="R781" i="34"/>
  <c r="P781" i="34"/>
  <c r="AC780" i="34"/>
  <c r="Z780" i="34"/>
  <c r="Y780" i="34"/>
  <c r="X780" i="34"/>
  <c r="V780" i="34"/>
  <c r="T780" i="34"/>
  <c r="R780" i="34"/>
  <c r="P780" i="34"/>
  <c r="AC779" i="34"/>
  <c r="Z779" i="34"/>
  <c r="Y779" i="34"/>
  <c r="X779" i="34"/>
  <c r="V779" i="34"/>
  <c r="T779" i="34"/>
  <c r="R779" i="34"/>
  <c r="P779" i="34"/>
  <c r="AC778" i="34"/>
  <c r="Z778" i="34"/>
  <c r="Y778" i="34"/>
  <c r="X778" i="34"/>
  <c r="V778" i="34"/>
  <c r="T778" i="34"/>
  <c r="R778" i="34"/>
  <c r="P778" i="34"/>
  <c r="AC777" i="34"/>
  <c r="Z777" i="34"/>
  <c r="Y777" i="34"/>
  <c r="X777" i="34"/>
  <c r="V777" i="34"/>
  <c r="T777" i="34"/>
  <c r="R777" i="34"/>
  <c r="P777" i="34"/>
  <c r="AC776" i="34"/>
  <c r="Z776" i="34"/>
  <c r="Y776" i="34"/>
  <c r="X776" i="34"/>
  <c r="V776" i="34"/>
  <c r="T776" i="34"/>
  <c r="R776" i="34"/>
  <c r="P776" i="34"/>
  <c r="AC775" i="34"/>
  <c r="Z775" i="34"/>
  <c r="Y775" i="34"/>
  <c r="X775" i="34"/>
  <c r="V775" i="34"/>
  <c r="T775" i="34"/>
  <c r="R775" i="34"/>
  <c r="P775" i="34"/>
  <c r="AC774" i="34"/>
  <c r="Z774" i="34"/>
  <c r="Y774" i="34"/>
  <c r="X774" i="34"/>
  <c r="V774" i="34"/>
  <c r="T774" i="34"/>
  <c r="R774" i="34"/>
  <c r="P774" i="34"/>
  <c r="AC773" i="34"/>
  <c r="Z773" i="34"/>
  <c r="Y773" i="34"/>
  <c r="X773" i="34"/>
  <c r="V773" i="34"/>
  <c r="T773" i="34"/>
  <c r="R773" i="34"/>
  <c r="P773" i="34"/>
  <c r="AC772" i="34"/>
  <c r="Z772" i="34"/>
  <c r="Y772" i="34"/>
  <c r="X772" i="34"/>
  <c r="V772" i="34"/>
  <c r="T772" i="34"/>
  <c r="R772" i="34"/>
  <c r="P772" i="34"/>
  <c r="AC771" i="34"/>
  <c r="Z771" i="34"/>
  <c r="Y771" i="34"/>
  <c r="X771" i="34"/>
  <c r="V771" i="34"/>
  <c r="T771" i="34"/>
  <c r="R771" i="34"/>
  <c r="P771" i="34"/>
  <c r="AC770" i="34"/>
  <c r="Z770" i="34"/>
  <c r="Y770" i="34"/>
  <c r="X770" i="34"/>
  <c r="V770" i="34"/>
  <c r="T770" i="34"/>
  <c r="R770" i="34"/>
  <c r="P770" i="34"/>
  <c r="AC769" i="34"/>
  <c r="Z769" i="34"/>
  <c r="Y769" i="34"/>
  <c r="X769" i="34"/>
  <c r="V769" i="34"/>
  <c r="T769" i="34"/>
  <c r="R769" i="34"/>
  <c r="P769" i="34"/>
  <c r="AC768" i="34"/>
  <c r="Z768" i="34"/>
  <c r="Y768" i="34"/>
  <c r="X768" i="34"/>
  <c r="V768" i="34"/>
  <c r="T768" i="34"/>
  <c r="R768" i="34"/>
  <c r="P768" i="34"/>
  <c r="AC767" i="34"/>
  <c r="Z767" i="34"/>
  <c r="Y767" i="34"/>
  <c r="X767" i="34"/>
  <c r="V767" i="34"/>
  <c r="T767" i="34"/>
  <c r="R767" i="34"/>
  <c r="P767" i="34"/>
  <c r="AC766" i="34"/>
  <c r="Z766" i="34"/>
  <c r="Y766" i="34"/>
  <c r="X766" i="34"/>
  <c r="V766" i="34"/>
  <c r="T766" i="34"/>
  <c r="R766" i="34"/>
  <c r="P766" i="34"/>
  <c r="AC765" i="34"/>
  <c r="Z765" i="34"/>
  <c r="Y765" i="34"/>
  <c r="X765" i="34"/>
  <c r="V765" i="34"/>
  <c r="T765" i="34"/>
  <c r="R765" i="34"/>
  <c r="P765" i="34"/>
  <c r="AC764" i="34"/>
  <c r="Z764" i="34"/>
  <c r="Y764" i="34"/>
  <c r="X764" i="34"/>
  <c r="V764" i="34"/>
  <c r="T764" i="34"/>
  <c r="R764" i="34"/>
  <c r="P764" i="34"/>
  <c r="AC763" i="34"/>
  <c r="Z763" i="34"/>
  <c r="Y763" i="34"/>
  <c r="X763" i="34"/>
  <c r="V763" i="34"/>
  <c r="T763" i="34"/>
  <c r="R763" i="34"/>
  <c r="P763" i="34"/>
  <c r="AC762" i="34"/>
  <c r="Z762" i="34"/>
  <c r="Y762" i="34"/>
  <c r="X762" i="34"/>
  <c r="V762" i="34"/>
  <c r="T762" i="34"/>
  <c r="R762" i="34"/>
  <c r="P762" i="34"/>
  <c r="AC761" i="34"/>
  <c r="Z761" i="34"/>
  <c r="Y761" i="34"/>
  <c r="X761" i="34"/>
  <c r="V761" i="34"/>
  <c r="T761" i="34"/>
  <c r="R761" i="34"/>
  <c r="P761" i="34"/>
  <c r="AC760" i="34"/>
  <c r="Z760" i="34"/>
  <c r="Y760" i="34"/>
  <c r="X760" i="34"/>
  <c r="V760" i="34"/>
  <c r="T760" i="34"/>
  <c r="R760" i="34"/>
  <c r="P760" i="34"/>
  <c r="AC759" i="34"/>
  <c r="Z759" i="34"/>
  <c r="Y759" i="34"/>
  <c r="X759" i="34"/>
  <c r="V759" i="34"/>
  <c r="T759" i="34"/>
  <c r="R759" i="34"/>
  <c r="P759" i="34"/>
  <c r="AC758" i="34"/>
  <c r="Z758" i="34"/>
  <c r="Y758" i="34"/>
  <c r="X758" i="34"/>
  <c r="V758" i="34"/>
  <c r="T758" i="34"/>
  <c r="R758" i="34"/>
  <c r="P758" i="34"/>
  <c r="AC757" i="34"/>
  <c r="Z757" i="34"/>
  <c r="Y757" i="34"/>
  <c r="X757" i="34"/>
  <c r="V757" i="34"/>
  <c r="T757" i="34"/>
  <c r="R757" i="34"/>
  <c r="P757" i="34"/>
  <c r="AC756" i="34"/>
  <c r="Z756" i="34"/>
  <c r="Y756" i="34"/>
  <c r="X756" i="34"/>
  <c r="V756" i="34"/>
  <c r="T756" i="34"/>
  <c r="R756" i="34"/>
  <c r="P756" i="34"/>
  <c r="AC755" i="34"/>
  <c r="Z755" i="34"/>
  <c r="Y755" i="34"/>
  <c r="X755" i="34"/>
  <c r="V755" i="34"/>
  <c r="T755" i="34"/>
  <c r="R755" i="34"/>
  <c r="P755" i="34"/>
  <c r="AC754" i="34"/>
  <c r="Z754" i="34"/>
  <c r="Y754" i="34"/>
  <c r="X754" i="34"/>
  <c r="V754" i="34"/>
  <c r="T754" i="34"/>
  <c r="R754" i="34"/>
  <c r="P754" i="34"/>
  <c r="AC753" i="34"/>
  <c r="Z753" i="34"/>
  <c r="Y753" i="34"/>
  <c r="X753" i="34"/>
  <c r="V753" i="34"/>
  <c r="T753" i="34"/>
  <c r="R753" i="34"/>
  <c r="P753" i="34"/>
  <c r="AC752" i="34"/>
  <c r="Z752" i="34"/>
  <c r="Y752" i="34"/>
  <c r="X752" i="34"/>
  <c r="V752" i="34"/>
  <c r="T752" i="34"/>
  <c r="R752" i="34"/>
  <c r="P752" i="34"/>
  <c r="AC751" i="34"/>
  <c r="Z751" i="34"/>
  <c r="Y751" i="34"/>
  <c r="X751" i="34"/>
  <c r="V751" i="34"/>
  <c r="T751" i="34"/>
  <c r="R751" i="34"/>
  <c r="P751" i="34"/>
  <c r="AC750" i="34"/>
  <c r="Z750" i="34"/>
  <c r="Y750" i="34"/>
  <c r="X750" i="34"/>
  <c r="V750" i="34"/>
  <c r="T750" i="34"/>
  <c r="R750" i="34"/>
  <c r="P750" i="34"/>
  <c r="AC749" i="34"/>
  <c r="Z749" i="34"/>
  <c r="Y749" i="34"/>
  <c r="X749" i="34"/>
  <c r="V749" i="34"/>
  <c r="T749" i="34"/>
  <c r="R749" i="34"/>
  <c r="P749" i="34"/>
  <c r="AC748" i="34"/>
  <c r="Z748" i="34"/>
  <c r="Y748" i="34"/>
  <c r="X748" i="34"/>
  <c r="V748" i="34"/>
  <c r="T748" i="34"/>
  <c r="R748" i="34"/>
  <c r="P748" i="34"/>
  <c r="AC747" i="34"/>
  <c r="Z747" i="34"/>
  <c r="Y747" i="34"/>
  <c r="X747" i="34"/>
  <c r="V747" i="34"/>
  <c r="T747" i="34"/>
  <c r="R747" i="34"/>
  <c r="P747" i="34"/>
  <c r="AC746" i="34"/>
  <c r="Z746" i="34"/>
  <c r="Y746" i="34"/>
  <c r="X746" i="34"/>
  <c r="V746" i="34"/>
  <c r="T746" i="34"/>
  <c r="R746" i="34"/>
  <c r="P746" i="34"/>
  <c r="AC745" i="34"/>
  <c r="Z745" i="34"/>
  <c r="Y745" i="34"/>
  <c r="X745" i="34"/>
  <c r="V745" i="34"/>
  <c r="T745" i="34"/>
  <c r="R745" i="34"/>
  <c r="P745" i="34"/>
  <c r="AC744" i="34"/>
  <c r="Z744" i="34"/>
  <c r="Y744" i="34"/>
  <c r="X744" i="34"/>
  <c r="V744" i="34"/>
  <c r="T744" i="34"/>
  <c r="R744" i="34"/>
  <c r="P744" i="34"/>
  <c r="AC743" i="34"/>
  <c r="Z743" i="34"/>
  <c r="Y743" i="34"/>
  <c r="X743" i="34"/>
  <c r="V743" i="34"/>
  <c r="T743" i="34"/>
  <c r="R743" i="34"/>
  <c r="P743" i="34"/>
  <c r="AC742" i="34"/>
  <c r="Z742" i="34"/>
  <c r="Y742" i="34"/>
  <c r="X742" i="34"/>
  <c r="V742" i="34"/>
  <c r="T742" i="34"/>
  <c r="R742" i="34"/>
  <c r="P742" i="34"/>
  <c r="AC741" i="34"/>
  <c r="Z741" i="34"/>
  <c r="Y741" i="34"/>
  <c r="X741" i="34"/>
  <c r="V741" i="34"/>
  <c r="T741" i="34"/>
  <c r="R741" i="34"/>
  <c r="P741" i="34"/>
  <c r="AC740" i="34"/>
  <c r="Z740" i="34"/>
  <c r="Y740" i="34"/>
  <c r="X740" i="34"/>
  <c r="V740" i="34"/>
  <c r="T740" i="34"/>
  <c r="R740" i="34"/>
  <c r="P740" i="34"/>
  <c r="AC739" i="34"/>
  <c r="Z739" i="34"/>
  <c r="Y739" i="34"/>
  <c r="X739" i="34"/>
  <c r="V739" i="34"/>
  <c r="T739" i="34"/>
  <c r="R739" i="34"/>
  <c r="P739" i="34"/>
  <c r="AC738" i="34"/>
  <c r="Z738" i="34"/>
  <c r="Y738" i="34"/>
  <c r="X738" i="34"/>
  <c r="V738" i="34"/>
  <c r="T738" i="34"/>
  <c r="R738" i="34"/>
  <c r="P738" i="34"/>
  <c r="AC737" i="34"/>
  <c r="Z737" i="34"/>
  <c r="Y737" i="34"/>
  <c r="X737" i="34"/>
  <c r="V737" i="34"/>
  <c r="T737" i="34"/>
  <c r="R737" i="34"/>
  <c r="P737" i="34"/>
  <c r="AC736" i="34"/>
  <c r="Z736" i="34"/>
  <c r="Y736" i="34"/>
  <c r="X736" i="34"/>
  <c r="V736" i="34"/>
  <c r="T736" i="34"/>
  <c r="R736" i="34"/>
  <c r="P736" i="34"/>
  <c r="AC735" i="34"/>
  <c r="Z735" i="34"/>
  <c r="Y735" i="34"/>
  <c r="X735" i="34"/>
  <c r="V735" i="34"/>
  <c r="T735" i="34"/>
  <c r="R735" i="34"/>
  <c r="P735" i="34"/>
  <c r="AC734" i="34"/>
  <c r="Z734" i="34"/>
  <c r="Y734" i="34"/>
  <c r="X734" i="34"/>
  <c r="V734" i="34"/>
  <c r="T734" i="34"/>
  <c r="R734" i="34"/>
  <c r="P734" i="34"/>
  <c r="AC733" i="34"/>
  <c r="Z733" i="34"/>
  <c r="Y733" i="34"/>
  <c r="X733" i="34"/>
  <c r="V733" i="34"/>
  <c r="T733" i="34"/>
  <c r="R733" i="34"/>
  <c r="P733" i="34"/>
  <c r="AC732" i="34"/>
  <c r="Z732" i="34"/>
  <c r="Y732" i="34"/>
  <c r="X732" i="34"/>
  <c r="V732" i="34"/>
  <c r="T732" i="34"/>
  <c r="R732" i="34"/>
  <c r="P732" i="34"/>
  <c r="AC731" i="34"/>
  <c r="Z731" i="34"/>
  <c r="Y731" i="34"/>
  <c r="X731" i="34"/>
  <c r="V731" i="34"/>
  <c r="T731" i="34"/>
  <c r="R731" i="34"/>
  <c r="P731" i="34"/>
  <c r="AC730" i="34"/>
  <c r="Z730" i="34"/>
  <c r="Y730" i="34"/>
  <c r="X730" i="34"/>
  <c r="V730" i="34"/>
  <c r="T730" i="34"/>
  <c r="R730" i="34"/>
  <c r="P730" i="34"/>
  <c r="AC729" i="34"/>
  <c r="Z729" i="34"/>
  <c r="Y729" i="34"/>
  <c r="X729" i="34"/>
  <c r="V729" i="34"/>
  <c r="T729" i="34"/>
  <c r="R729" i="34"/>
  <c r="P729" i="34"/>
  <c r="AC728" i="34"/>
  <c r="Z728" i="34"/>
  <c r="Y728" i="34"/>
  <c r="X728" i="34"/>
  <c r="V728" i="34"/>
  <c r="T728" i="34"/>
  <c r="R728" i="34"/>
  <c r="P728" i="34"/>
  <c r="AC727" i="34"/>
  <c r="Z727" i="34"/>
  <c r="Y727" i="34"/>
  <c r="X727" i="34"/>
  <c r="V727" i="34"/>
  <c r="T727" i="34"/>
  <c r="R727" i="34"/>
  <c r="P727" i="34"/>
  <c r="AC726" i="34"/>
  <c r="Z726" i="34"/>
  <c r="Y726" i="34"/>
  <c r="X726" i="34"/>
  <c r="V726" i="34"/>
  <c r="T726" i="34"/>
  <c r="R726" i="34"/>
  <c r="P726" i="34"/>
  <c r="AC725" i="34"/>
  <c r="Z725" i="34"/>
  <c r="Y725" i="34"/>
  <c r="X725" i="34"/>
  <c r="V725" i="34"/>
  <c r="T725" i="34"/>
  <c r="R725" i="34"/>
  <c r="P725" i="34"/>
  <c r="AC724" i="34"/>
  <c r="Z724" i="34"/>
  <c r="Y724" i="34"/>
  <c r="X724" i="34"/>
  <c r="V724" i="34"/>
  <c r="T724" i="34"/>
  <c r="R724" i="34"/>
  <c r="P724" i="34"/>
  <c r="AC723" i="34"/>
  <c r="Z723" i="34"/>
  <c r="Y723" i="34"/>
  <c r="X723" i="34"/>
  <c r="V723" i="34"/>
  <c r="T723" i="34"/>
  <c r="R723" i="34"/>
  <c r="P723" i="34"/>
  <c r="AC722" i="34"/>
  <c r="Z722" i="34"/>
  <c r="Y722" i="34"/>
  <c r="X722" i="34"/>
  <c r="V722" i="34"/>
  <c r="T722" i="34"/>
  <c r="R722" i="34"/>
  <c r="P722" i="34"/>
  <c r="AC721" i="34"/>
  <c r="Z721" i="34"/>
  <c r="Y721" i="34"/>
  <c r="X721" i="34"/>
  <c r="V721" i="34"/>
  <c r="T721" i="34"/>
  <c r="R721" i="34"/>
  <c r="P721" i="34"/>
  <c r="AC720" i="34"/>
  <c r="Z720" i="34"/>
  <c r="Y720" i="34"/>
  <c r="X720" i="34"/>
  <c r="V720" i="34"/>
  <c r="T720" i="34"/>
  <c r="R720" i="34"/>
  <c r="P720" i="34"/>
  <c r="AC719" i="34"/>
  <c r="Z719" i="34"/>
  <c r="Y719" i="34"/>
  <c r="X719" i="34"/>
  <c r="V719" i="34"/>
  <c r="T719" i="34"/>
  <c r="R719" i="34"/>
  <c r="P719" i="34"/>
  <c r="AC718" i="34"/>
  <c r="Z718" i="34"/>
  <c r="Y718" i="34"/>
  <c r="X718" i="34"/>
  <c r="V718" i="34"/>
  <c r="T718" i="34"/>
  <c r="R718" i="34"/>
  <c r="P718" i="34"/>
  <c r="AC717" i="34"/>
  <c r="Z717" i="34"/>
  <c r="Y717" i="34"/>
  <c r="X717" i="34"/>
  <c r="V717" i="34"/>
  <c r="T717" i="34"/>
  <c r="R717" i="34"/>
  <c r="P717" i="34"/>
  <c r="AC716" i="34"/>
  <c r="Z716" i="34"/>
  <c r="Y716" i="34"/>
  <c r="X716" i="34"/>
  <c r="V716" i="34"/>
  <c r="T716" i="34"/>
  <c r="R716" i="34"/>
  <c r="P716" i="34"/>
  <c r="AC715" i="34"/>
  <c r="Z715" i="34"/>
  <c r="Y715" i="34"/>
  <c r="X715" i="34"/>
  <c r="V715" i="34"/>
  <c r="T715" i="34"/>
  <c r="R715" i="34"/>
  <c r="P715" i="34"/>
  <c r="AC714" i="34"/>
  <c r="Z714" i="34"/>
  <c r="Y714" i="34"/>
  <c r="X714" i="34"/>
  <c r="V714" i="34"/>
  <c r="T714" i="34"/>
  <c r="R714" i="34"/>
  <c r="P714" i="34"/>
  <c r="AC713" i="34"/>
  <c r="Z713" i="34"/>
  <c r="Y713" i="34"/>
  <c r="X713" i="34"/>
  <c r="V713" i="34"/>
  <c r="T713" i="34"/>
  <c r="R713" i="34"/>
  <c r="P713" i="34"/>
  <c r="AC712" i="34"/>
  <c r="Z712" i="34"/>
  <c r="Y712" i="34"/>
  <c r="X712" i="34"/>
  <c r="V712" i="34"/>
  <c r="T712" i="34"/>
  <c r="R712" i="34"/>
  <c r="P712" i="34"/>
  <c r="AC711" i="34"/>
  <c r="Z711" i="34"/>
  <c r="Y711" i="34"/>
  <c r="X711" i="34"/>
  <c r="V711" i="34"/>
  <c r="T711" i="34"/>
  <c r="R711" i="34"/>
  <c r="P711" i="34"/>
  <c r="AC710" i="34"/>
  <c r="Z710" i="34"/>
  <c r="Y710" i="34"/>
  <c r="X710" i="34"/>
  <c r="V710" i="34"/>
  <c r="T710" i="34"/>
  <c r="R710" i="34"/>
  <c r="P710" i="34"/>
  <c r="AC709" i="34"/>
  <c r="Z709" i="34"/>
  <c r="Y709" i="34"/>
  <c r="X709" i="34"/>
  <c r="V709" i="34"/>
  <c r="T709" i="34"/>
  <c r="R709" i="34"/>
  <c r="P709" i="34"/>
  <c r="AC708" i="34"/>
  <c r="Z708" i="34"/>
  <c r="Y708" i="34"/>
  <c r="X708" i="34"/>
  <c r="V708" i="34"/>
  <c r="T708" i="34"/>
  <c r="R708" i="34"/>
  <c r="P708" i="34"/>
  <c r="AC707" i="34"/>
  <c r="Z707" i="34"/>
  <c r="Y707" i="34"/>
  <c r="X707" i="34"/>
  <c r="V707" i="34"/>
  <c r="T707" i="34"/>
  <c r="R707" i="34"/>
  <c r="P707" i="34"/>
  <c r="AC706" i="34"/>
  <c r="Z706" i="34"/>
  <c r="Y706" i="34"/>
  <c r="X706" i="34"/>
  <c r="V706" i="34"/>
  <c r="T706" i="34"/>
  <c r="R706" i="34"/>
  <c r="P706" i="34"/>
  <c r="AC705" i="34"/>
  <c r="Z705" i="34"/>
  <c r="Y705" i="34"/>
  <c r="X705" i="34"/>
  <c r="V705" i="34"/>
  <c r="T705" i="34"/>
  <c r="R705" i="34"/>
  <c r="P705" i="34"/>
  <c r="AC704" i="34"/>
  <c r="Z704" i="34"/>
  <c r="Y704" i="34"/>
  <c r="X704" i="34"/>
  <c r="V704" i="34"/>
  <c r="T704" i="34"/>
  <c r="R704" i="34"/>
  <c r="P704" i="34"/>
  <c r="AC703" i="34"/>
  <c r="Z703" i="34"/>
  <c r="Y703" i="34"/>
  <c r="X703" i="34"/>
  <c r="V703" i="34"/>
  <c r="T703" i="34"/>
  <c r="R703" i="34"/>
  <c r="P703" i="34"/>
  <c r="AC702" i="34"/>
  <c r="Z702" i="34"/>
  <c r="Y702" i="34"/>
  <c r="X702" i="34"/>
  <c r="V702" i="34"/>
  <c r="T702" i="34"/>
  <c r="R702" i="34"/>
  <c r="P702" i="34"/>
  <c r="AC701" i="34"/>
  <c r="Z701" i="34"/>
  <c r="Y701" i="34"/>
  <c r="X701" i="34"/>
  <c r="V701" i="34"/>
  <c r="T701" i="34"/>
  <c r="R701" i="34"/>
  <c r="P701" i="34"/>
  <c r="AC700" i="34"/>
  <c r="Z700" i="34"/>
  <c r="Y700" i="34"/>
  <c r="X700" i="34"/>
  <c r="V700" i="34"/>
  <c r="T700" i="34"/>
  <c r="R700" i="34"/>
  <c r="P700" i="34"/>
  <c r="AC699" i="34"/>
  <c r="Z699" i="34"/>
  <c r="Y699" i="34"/>
  <c r="X699" i="34"/>
  <c r="V699" i="34"/>
  <c r="T699" i="34"/>
  <c r="R699" i="34"/>
  <c r="P699" i="34"/>
  <c r="AC698" i="34"/>
  <c r="Z698" i="34"/>
  <c r="Y698" i="34"/>
  <c r="X698" i="34"/>
  <c r="V698" i="34"/>
  <c r="T698" i="34"/>
  <c r="R698" i="34"/>
  <c r="P698" i="34"/>
  <c r="AC697" i="34"/>
  <c r="Z697" i="34"/>
  <c r="Y697" i="34"/>
  <c r="X697" i="34"/>
  <c r="V697" i="34"/>
  <c r="T697" i="34"/>
  <c r="R697" i="34"/>
  <c r="P697" i="34"/>
  <c r="AC696" i="34"/>
  <c r="Z696" i="34"/>
  <c r="Y696" i="34"/>
  <c r="X696" i="34"/>
  <c r="V696" i="34"/>
  <c r="T696" i="34"/>
  <c r="R696" i="34"/>
  <c r="P696" i="34"/>
  <c r="AC695" i="34"/>
  <c r="Z695" i="34"/>
  <c r="Y695" i="34"/>
  <c r="X695" i="34"/>
  <c r="V695" i="34"/>
  <c r="T695" i="34"/>
  <c r="R695" i="34"/>
  <c r="P695" i="34"/>
  <c r="AC694" i="34"/>
  <c r="Z694" i="34"/>
  <c r="Y694" i="34"/>
  <c r="X694" i="34"/>
  <c r="V694" i="34"/>
  <c r="T694" i="34"/>
  <c r="R694" i="34"/>
  <c r="P694" i="34"/>
  <c r="AC693" i="34"/>
  <c r="Z693" i="34"/>
  <c r="Y693" i="34"/>
  <c r="X693" i="34"/>
  <c r="V693" i="34"/>
  <c r="T693" i="34"/>
  <c r="R693" i="34"/>
  <c r="P693" i="34"/>
  <c r="AC692" i="34"/>
  <c r="Z692" i="34"/>
  <c r="Y692" i="34"/>
  <c r="X692" i="34"/>
  <c r="V692" i="34"/>
  <c r="T692" i="34"/>
  <c r="R692" i="34"/>
  <c r="P692" i="34"/>
  <c r="AC691" i="34"/>
  <c r="Z691" i="34"/>
  <c r="Y691" i="34"/>
  <c r="X691" i="34"/>
  <c r="V691" i="34"/>
  <c r="T691" i="34"/>
  <c r="R691" i="34"/>
  <c r="P691" i="34"/>
  <c r="AC690" i="34"/>
  <c r="Z690" i="34"/>
  <c r="Y690" i="34"/>
  <c r="X690" i="34"/>
  <c r="V690" i="34"/>
  <c r="T690" i="34"/>
  <c r="R690" i="34"/>
  <c r="P690" i="34"/>
  <c r="AC689" i="34"/>
  <c r="Z689" i="34"/>
  <c r="Y689" i="34"/>
  <c r="X689" i="34"/>
  <c r="V689" i="34"/>
  <c r="T689" i="34"/>
  <c r="R689" i="34"/>
  <c r="P689" i="34"/>
  <c r="AC688" i="34"/>
  <c r="Z688" i="34"/>
  <c r="Y688" i="34"/>
  <c r="X688" i="34"/>
  <c r="V688" i="34"/>
  <c r="T688" i="34"/>
  <c r="R688" i="34"/>
  <c r="P688" i="34"/>
  <c r="AC687" i="34"/>
  <c r="Z687" i="34"/>
  <c r="Y687" i="34"/>
  <c r="X687" i="34"/>
  <c r="V687" i="34"/>
  <c r="T687" i="34"/>
  <c r="R687" i="34"/>
  <c r="P687" i="34"/>
  <c r="AC686" i="34"/>
  <c r="Z686" i="34"/>
  <c r="Y686" i="34"/>
  <c r="X686" i="34"/>
  <c r="V686" i="34"/>
  <c r="T686" i="34"/>
  <c r="R686" i="34"/>
  <c r="P686" i="34"/>
  <c r="AC685" i="34"/>
  <c r="Z685" i="34"/>
  <c r="Y685" i="34"/>
  <c r="X685" i="34"/>
  <c r="V685" i="34"/>
  <c r="T685" i="34"/>
  <c r="R685" i="34"/>
  <c r="P685" i="34"/>
  <c r="AC684" i="34"/>
  <c r="Z684" i="34"/>
  <c r="Y684" i="34"/>
  <c r="X684" i="34"/>
  <c r="V684" i="34"/>
  <c r="T684" i="34"/>
  <c r="R684" i="34"/>
  <c r="P684" i="34"/>
  <c r="AC683" i="34"/>
  <c r="Z683" i="34"/>
  <c r="Y683" i="34"/>
  <c r="X683" i="34"/>
  <c r="V683" i="34"/>
  <c r="T683" i="34"/>
  <c r="R683" i="34"/>
  <c r="P683" i="34"/>
  <c r="AC682" i="34"/>
  <c r="Z682" i="34"/>
  <c r="Y682" i="34"/>
  <c r="X682" i="34"/>
  <c r="V682" i="34"/>
  <c r="T682" i="34"/>
  <c r="R682" i="34"/>
  <c r="P682" i="34"/>
  <c r="AC681" i="34"/>
  <c r="Z681" i="34"/>
  <c r="Y681" i="34"/>
  <c r="X681" i="34"/>
  <c r="V681" i="34"/>
  <c r="T681" i="34"/>
  <c r="R681" i="34"/>
  <c r="P681" i="34"/>
  <c r="AC680" i="34"/>
  <c r="Z680" i="34"/>
  <c r="Y680" i="34"/>
  <c r="X680" i="34"/>
  <c r="V680" i="34"/>
  <c r="T680" i="34"/>
  <c r="R680" i="34"/>
  <c r="P680" i="34"/>
  <c r="AC679" i="34"/>
  <c r="Z679" i="34"/>
  <c r="Y679" i="34"/>
  <c r="X679" i="34"/>
  <c r="V679" i="34"/>
  <c r="T679" i="34"/>
  <c r="R679" i="34"/>
  <c r="P679" i="34"/>
  <c r="AC678" i="34"/>
  <c r="Z678" i="34"/>
  <c r="Y678" i="34"/>
  <c r="X678" i="34"/>
  <c r="V678" i="34"/>
  <c r="T678" i="34"/>
  <c r="R678" i="34"/>
  <c r="P678" i="34"/>
  <c r="AC677" i="34"/>
  <c r="Z677" i="34"/>
  <c r="Y677" i="34"/>
  <c r="X677" i="34"/>
  <c r="V677" i="34"/>
  <c r="T677" i="34"/>
  <c r="R677" i="34"/>
  <c r="P677" i="34"/>
  <c r="AC676" i="34"/>
  <c r="Z676" i="34"/>
  <c r="Y676" i="34"/>
  <c r="X676" i="34"/>
  <c r="V676" i="34"/>
  <c r="T676" i="34"/>
  <c r="R676" i="34"/>
  <c r="P676" i="34"/>
  <c r="AC675" i="34"/>
  <c r="Z675" i="34"/>
  <c r="Y675" i="34"/>
  <c r="X675" i="34"/>
  <c r="V675" i="34"/>
  <c r="T675" i="34"/>
  <c r="R675" i="34"/>
  <c r="P675" i="34"/>
  <c r="AC674" i="34"/>
  <c r="Z674" i="34"/>
  <c r="Y674" i="34"/>
  <c r="X674" i="34"/>
  <c r="V674" i="34"/>
  <c r="T674" i="34"/>
  <c r="R674" i="34"/>
  <c r="P674" i="34"/>
  <c r="AC673" i="34"/>
  <c r="Z673" i="34"/>
  <c r="Y673" i="34"/>
  <c r="X673" i="34"/>
  <c r="V673" i="34"/>
  <c r="T673" i="34"/>
  <c r="R673" i="34"/>
  <c r="P673" i="34"/>
  <c r="AC672" i="34"/>
  <c r="Z672" i="34"/>
  <c r="Y672" i="34"/>
  <c r="X672" i="34"/>
  <c r="V672" i="34"/>
  <c r="T672" i="34"/>
  <c r="R672" i="34"/>
  <c r="P672" i="34"/>
  <c r="AC671" i="34"/>
  <c r="Z671" i="34"/>
  <c r="Y671" i="34"/>
  <c r="X671" i="34"/>
  <c r="V671" i="34"/>
  <c r="T671" i="34"/>
  <c r="R671" i="34"/>
  <c r="P671" i="34"/>
  <c r="AC670" i="34"/>
  <c r="Z670" i="34"/>
  <c r="Y670" i="34"/>
  <c r="X670" i="34"/>
  <c r="V670" i="34"/>
  <c r="T670" i="34"/>
  <c r="R670" i="34"/>
  <c r="P670" i="34"/>
  <c r="AC669" i="34"/>
  <c r="Z669" i="34"/>
  <c r="Y669" i="34"/>
  <c r="X669" i="34"/>
  <c r="V669" i="34"/>
  <c r="T669" i="34"/>
  <c r="R669" i="34"/>
  <c r="P669" i="34"/>
  <c r="AC668" i="34"/>
  <c r="Z668" i="34"/>
  <c r="Y668" i="34"/>
  <c r="X668" i="34"/>
  <c r="V668" i="34"/>
  <c r="T668" i="34"/>
  <c r="R668" i="34"/>
  <c r="P668" i="34"/>
  <c r="AC667" i="34"/>
  <c r="Z667" i="34"/>
  <c r="Y667" i="34"/>
  <c r="X667" i="34"/>
  <c r="V667" i="34"/>
  <c r="T667" i="34"/>
  <c r="R667" i="34"/>
  <c r="P667" i="34"/>
  <c r="AC666" i="34"/>
  <c r="Z666" i="34"/>
  <c r="Y666" i="34"/>
  <c r="X666" i="34"/>
  <c r="V666" i="34"/>
  <c r="T666" i="34"/>
  <c r="R666" i="34"/>
  <c r="P666" i="34"/>
  <c r="AC665" i="34"/>
  <c r="Z665" i="34"/>
  <c r="Y665" i="34"/>
  <c r="X665" i="34"/>
  <c r="V665" i="34"/>
  <c r="T665" i="34"/>
  <c r="R665" i="34"/>
  <c r="P665" i="34"/>
  <c r="AC664" i="34"/>
  <c r="Z664" i="34"/>
  <c r="Y664" i="34"/>
  <c r="X664" i="34"/>
  <c r="V664" i="34"/>
  <c r="T664" i="34"/>
  <c r="R664" i="34"/>
  <c r="P664" i="34"/>
  <c r="AC663" i="34"/>
  <c r="Z663" i="34"/>
  <c r="Y663" i="34"/>
  <c r="X663" i="34"/>
  <c r="V663" i="34"/>
  <c r="T663" i="34"/>
  <c r="R663" i="34"/>
  <c r="P663" i="34"/>
  <c r="AC662" i="34"/>
  <c r="Z662" i="34"/>
  <c r="Y662" i="34"/>
  <c r="X662" i="34"/>
  <c r="V662" i="34"/>
  <c r="T662" i="34"/>
  <c r="R662" i="34"/>
  <c r="P662" i="34"/>
  <c r="AC661" i="34"/>
  <c r="Z661" i="34"/>
  <c r="Y661" i="34"/>
  <c r="X661" i="34"/>
  <c r="V661" i="34"/>
  <c r="T661" i="34"/>
  <c r="R661" i="34"/>
  <c r="P661" i="34"/>
  <c r="AC660" i="34"/>
  <c r="Z660" i="34"/>
  <c r="Y660" i="34"/>
  <c r="X660" i="34"/>
  <c r="V660" i="34"/>
  <c r="T660" i="34"/>
  <c r="R660" i="34"/>
  <c r="P660" i="34"/>
  <c r="AC659" i="34"/>
  <c r="Z659" i="34"/>
  <c r="Y659" i="34"/>
  <c r="X659" i="34"/>
  <c r="V659" i="34"/>
  <c r="T659" i="34"/>
  <c r="R659" i="34"/>
  <c r="P659" i="34"/>
  <c r="AC658" i="34"/>
  <c r="Z658" i="34"/>
  <c r="Y658" i="34"/>
  <c r="X658" i="34"/>
  <c r="V658" i="34"/>
  <c r="T658" i="34"/>
  <c r="R658" i="34"/>
  <c r="P658" i="34"/>
  <c r="AC657" i="34"/>
  <c r="Z657" i="34"/>
  <c r="Y657" i="34"/>
  <c r="X657" i="34"/>
  <c r="V657" i="34"/>
  <c r="T657" i="34"/>
  <c r="R657" i="34"/>
  <c r="AC656" i="34"/>
  <c r="Z656" i="34"/>
  <c r="Y656" i="34"/>
  <c r="X656" i="34"/>
  <c r="V656" i="34"/>
  <c r="T656" i="34"/>
  <c r="R656" i="34"/>
  <c r="AC655" i="34"/>
  <c r="Z655" i="34"/>
  <c r="Y655" i="34"/>
  <c r="X655" i="34"/>
  <c r="V655" i="34"/>
  <c r="T655" i="34"/>
  <c r="R655" i="34"/>
  <c r="P655" i="34"/>
  <c r="AC654" i="34"/>
  <c r="Z654" i="34"/>
  <c r="Y654" i="34"/>
  <c r="X654" i="34"/>
  <c r="V654" i="34"/>
  <c r="T654" i="34"/>
  <c r="R654" i="34"/>
  <c r="P654" i="34"/>
  <c r="AC653" i="34"/>
  <c r="Z653" i="34"/>
  <c r="Y653" i="34"/>
  <c r="X653" i="34"/>
  <c r="V653" i="34"/>
  <c r="T653" i="34"/>
  <c r="R653" i="34"/>
  <c r="P653" i="34"/>
  <c r="AC652" i="34"/>
  <c r="Z652" i="34"/>
  <c r="Y652" i="34"/>
  <c r="X652" i="34"/>
  <c r="V652" i="34"/>
  <c r="T652" i="34"/>
  <c r="R652" i="34"/>
  <c r="P652" i="34"/>
  <c r="AC651" i="34"/>
  <c r="Z651" i="34"/>
  <c r="Y651" i="34"/>
  <c r="X651" i="34"/>
  <c r="V651" i="34"/>
  <c r="T651" i="34"/>
  <c r="R651" i="34"/>
  <c r="P651" i="34"/>
  <c r="AC650" i="34"/>
  <c r="Z650" i="34"/>
  <c r="Y650" i="34"/>
  <c r="X650" i="34"/>
  <c r="V650" i="34"/>
  <c r="T650" i="34"/>
  <c r="R650" i="34"/>
  <c r="P650" i="34"/>
  <c r="AC649" i="34"/>
  <c r="Z649" i="34"/>
  <c r="Y649" i="34"/>
  <c r="X649" i="34"/>
  <c r="V649" i="34"/>
  <c r="T649" i="34"/>
  <c r="R649" i="34"/>
  <c r="P649" i="34"/>
  <c r="AC648" i="34"/>
  <c r="Z648" i="34"/>
  <c r="Y648" i="34"/>
  <c r="X648" i="34"/>
  <c r="V648" i="34"/>
  <c r="T648" i="34"/>
  <c r="R648" i="34"/>
  <c r="P648" i="34"/>
  <c r="AC647" i="34"/>
  <c r="Z647" i="34"/>
  <c r="Y647" i="34"/>
  <c r="X647" i="34"/>
  <c r="V647" i="34"/>
  <c r="T647" i="34"/>
  <c r="R647" i="34"/>
  <c r="P647" i="34"/>
  <c r="AC646" i="34"/>
  <c r="Z646" i="34"/>
  <c r="Y646" i="34"/>
  <c r="X646" i="34"/>
  <c r="V646" i="34"/>
  <c r="T646" i="34"/>
  <c r="R646" i="34"/>
  <c r="P646" i="34"/>
  <c r="AC645" i="34"/>
  <c r="Z645" i="34"/>
  <c r="Y645" i="34"/>
  <c r="X645" i="34"/>
  <c r="V645" i="34"/>
  <c r="T645" i="34"/>
  <c r="R645" i="34"/>
  <c r="P645" i="34"/>
  <c r="AC644" i="34"/>
  <c r="Z644" i="34"/>
  <c r="Y644" i="34"/>
  <c r="X644" i="34"/>
  <c r="V644" i="34"/>
  <c r="T644" i="34"/>
  <c r="R644" i="34"/>
  <c r="P644" i="34"/>
  <c r="AC643" i="34"/>
  <c r="Z643" i="34"/>
  <c r="Y643" i="34"/>
  <c r="X643" i="34"/>
  <c r="V643" i="34"/>
  <c r="T643" i="34"/>
  <c r="R643" i="34"/>
  <c r="P643" i="34"/>
  <c r="AC642" i="34"/>
  <c r="Z642" i="34"/>
  <c r="Y642" i="34"/>
  <c r="X642" i="34"/>
  <c r="V642" i="34"/>
  <c r="T642" i="34"/>
  <c r="R642" i="34"/>
  <c r="P642" i="34"/>
  <c r="AC641" i="34"/>
  <c r="Z641" i="34"/>
  <c r="Y641" i="34"/>
  <c r="X641" i="34"/>
  <c r="V641" i="34"/>
  <c r="T641" i="34"/>
  <c r="R641" i="34"/>
  <c r="P641" i="34"/>
  <c r="AC640" i="34"/>
  <c r="Z640" i="34"/>
  <c r="Y640" i="34"/>
  <c r="X640" i="34"/>
  <c r="V640" i="34"/>
  <c r="T640" i="34"/>
  <c r="R640" i="34"/>
  <c r="P640" i="34"/>
  <c r="AC639" i="34"/>
  <c r="Z639" i="34"/>
  <c r="Y639" i="34"/>
  <c r="X639" i="34"/>
  <c r="V639" i="34"/>
  <c r="T639" i="34"/>
  <c r="R639" i="34"/>
  <c r="P639" i="34"/>
  <c r="AC638" i="34"/>
  <c r="Z638" i="34"/>
  <c r="Y638" i="34"/>
  <c r="X638" i="34"/>
  <c r="V638" i="34"/>
  <c r="T638" i="34"/>
  <c r="R638" i="34"/>
  <c r="P638" i="34"/>
  <c r="AC637" i="34"/>
  <c r="Z637" i="34"/>
  <c r="Y637" i="34"/>
  <c r="X637" i="34"/>
  <c r="V637" i="34"/>
  <c r="T637" i="34"/>
  <c r="R637" i="34"/>
  <c r="P637" i="34"/>
  <c r="AC636" i="34"/>
  <c r="Z636" i="34"/>
  <c r="Y636" i="34"/>
  <c r="X636" i="34"/>
  <c r="V636" i="34"/>
  <c r="T636" i="34"/>
  <c r="R636" i="34"/>
  <c r="P636" i="34"/>
  <c r="AC635" i="34"/>
  <c r="Z635" i="34"/>
  <c r="Y635" i="34"/>
  <c r="X635" i="34"/>
  <c r="V635" i="34"/>
  <c r="T635" i="34"/>
  <c r="R635" i="34"/>
  <c r="P635" i="34"/>
  <c r="AC634" i="34"/>
  <c r="Z634" i="34"/>
  <c r="Y634" i="34"/>
  <c r="X634" i="34"/>
  <c r="V634" i="34"/>
  <c r="T634" i="34"/>
  <c r="R634" i="34"/>
  <c r="P634" i="34"/>
  <c r="AC633" i="34"/>
  <c r="Z633" i="34"/>
  <c r="Y633" i="34"/>
  <c r="X633" i="34"/>
  <c r="V633" i="34"/>
  <c r="T633" i="34"/>
  <c r="R633" i="34"/>
  <c r="P633" i="34"/>
  <c r="AC632" i="34"/>
  <c r="Z632" i="34"/>
  <c r="Y632" i="34"/>
  <c r="X632" i="34"/>
  <c r="V632" i="34"/>
  <c r="T632" i="34"/>
  <c r="R632" i="34"/>
  <c r="P632" i="34"/>
  <c r="AC631" i="34"/>
  <c r="Z631" i="34"/>
  <c r="Y631" i="34"/>
  <c r="X631" i="34"/>
  <c r="V631" i="34"/>
  <c r="T631" i="34"/>
  <c r="R631" i="34"/>
  <c r="P631" i="34"/>
  <c r="AC630" i="34"/>
  <c r="Z630" i="34"/>
  <c r="Y630" i="34"/>
  <c r="X630" i="34"/>
  <c r="V630" i="34"/>
  <c r="T630" i="34"/>
  <c r="R630" i="34"/>
  <c r="P630" i="34"/>
  <c r="AC629" i="34"/>
  <c r="Z629" i="34"/>
  <c r="Y629" i="34"/>
  <c r="X629" i="34"/>
  <c r="V629" i="34"/>
  <c r="T629" i="34"/>
  <c r="R629" i="34"/>
  <c r="P629" i="34"/>
  <c r="AC628" i="34"/>
  <c r="Z628" i="34"/>
  <c r="Y628" i="34"/>
  <c r="X628" i="34"/>
  <c r="V628" i="34"/>
  <c r="T628" i="34"/>
  <c r="R628" i="34"/>
  <c r="P628" i="34"/>
  <c r="AC627" i="34"/>
  <c r="Z627" i="34"/>
  <c r="Y627" i="34"/>
  <c r="X627" i="34"/>
  <c r="V627" i="34"/>
  <c r="T627" i="34"/>
  <c r="R627" i="34"/>
  <c r="P627" i="34"/>
  <c r="AC626" i="34"/>
  <c r="Z626" i="34"/>
  <c r="Y626" i="34"/>
  <c r="X626" i="34"/>
  <c r="V626" i="34"/>
  <c r="T626" i="34"/>
  <c r="R626" i="34"/>
  <c r="P626" i="34"/>
  <c r="AC625" i="34"/>
  <c r="Z625" i="34"/>
  <c r="Y625" i="34"/>
  <c r="X625" i="34"/>
  <c r="V625" i="34"/>
  <c r="T625" i="34"/>
  <c r="R625" i="34"/>
  <c r="P625" i="34"/>
  <c r="AC624" i="34"/>
  <c r="Z624" i="34"/>
  <c r="Y624" i="34"/>
  <c r="X624" i="34"/>
  <c r="V624" i="34"/>
  <c r="T624" i="34"/>
  <c r="R624" i="34"/>
  <c r="P624" i="34"/>
  <c r="AC623" i="34"/>
  <c r="Z623" i="34"/>
  <c r="Y623" i="34"/>
  <c r="X623" i="34"/>
  <c r="V623" i="34"/>
  <c r="T623" i="34"/>
  <c r="R623" i="34"/>
  <c r="P623" i="34"/>
  <c r="AC622" i="34"/>
  <c r="Z622" i="34"/>
  <c r="Y622" i="34"/>
  <c r="X622" i="34"/>
  <c r="V622" i="34"/>
  <c r="T622" i="34"/>
  <c r="R622" i="34"/>
  <c r="P622" i="34"/>
  <c r="AC621" i="34"/>
  <c r="Z621" i="34"/>
  <c r="Y621" i="34"/>
  <c r="X621" i="34"/>
  <c r="V621" i="34"/>
  <c r="T621" i="34"/>
  <c r="R621" i="34"/>
  <c r="P621" i="34"/>
  <c r="AC620" i="34"/>
  <c r="Z620" i="34"/>
  <c r="Y620" i="34"/>
  <c r="X620" i="34"/>
  <c r="V620" i="34"/>
  <c r="T620" i="34"/>
  <c r="R620" i="34"/>
  <c r="P620" i="34"/>
  <c r="AC619" i="34"/>
  <c r="Z619" i="34"/>
  <c r="Y619" i="34"/>
  <c r="X619" i="34"/>
  <c r="V619" i="34"/>
  <c r="T619" i="34"/>
  <c r="R619" i="34"/>
  <c r="P619" i="34"/>
  <c r="AC618" i="34"/>
  <c r="Z618" i="34"/>
  <c r="Y618" i="34"/>
  <c r="X618" i="34"/>
  <c r="V618" i="34"/>
  <c r="T618" i="34"/>
  <c r="R618" i="34"/>
  <c r="P618" i="34"/>
  <c r="AC617" i="34"/>
  <c r="Z617" i="34"/>
  <c r="Y617" i="34"/>
  <c r="X617" i="34"/>
  <c r="V617" i="34"/>
  <c r="T617" i="34"/>
  <c r="R617" i="34"/>
  <c r="P617" i="34"/>
  <c r="AC616" i="34"/>
  <c r="Z616" i="34"/>
  <c r="Y616" i="34"/>
  <c r="X616" i="34"/>
  <c r="V616" i="34"/>
  <c r="T616" i="34"/>
  <c r="R616" i="34"/>
  <c r="P616" i="34"/>
  <c r="AC615" i="34"/>
  <c r="Z615" i="34"/>
  <c r="Y615" i="34"/>
  <c r="X615" i="34"/>
  <c r="V615" i="34"/>
  <c r="T615" i="34"/>
  <c r="R615" i="34"/>
  <c r="P615" i="34"/>
  <c r="AC614" i="34"/>
  <c r="Z614" i="34"/>
  <c r="Y614" i="34"/>
  <c r="X614" i="34"/>
  <c r="V614" i="34"/>
  <c r="T614" i="34"/>
  <c r="R614" i="34"/>
  <c r="P614" i="34"/>
  <c r="AC613" i="34"/>
  <c r="Z613" i="34"/>
  <c r="Y613" i="34"/>
  <c r="X613" i="34"/>
  <c r="V613" i="34"/>
  <c r="T613" i="34"/>
  <c r="R613" i="34"/>
  <c r="P613" i="34"/>
  <c r="AC612" i="34"/>
  <c r="Z612" i="34"/>
  <c r="Y612" i="34"/>
  <c r="X612" i="34"/>
  <c r="V612" i="34"/>
  <c r="T612" i="34"/>
  <c r="R612" i="34"/>
  <c r="P612" i="34"/>
  <c r="AC611" i="34"/>
  <c r="Z611" i="34"/>
  <c r="Y611" i="34"/>
  <c r="X611" i="34"/>
  <c r="V611" i="34"/>
  <c r="T611" i="34"/>
  <c r="R611" i="34"/>
  <c r="P611" i="34"/>
  <c r="AC610" i="34"/>
  <c r="Z610" i="34"/>
  <c r="Y610" i="34"/>
  <c r="X610" i="34"/>
  <c r="V610" i="34"/>
  <c r="T610" i="34"/>
  <c r="R610" i="34"/>
  <c r="P610" i="34"/>
  <c r="AC609" i="34"/>
  <c r="Z609" i="34"/>
  <c r="Y609" i="34"/>
  <c r="X609" i="34"/>
  <c r="V609" i="34"/>
  <c r="T609" i="34"/>
  <c r="R609" i="34"/>
  <c r="P609" i="34"/>
  <c r="AC608" i="34"/>
  <c r="Z608" i="34"/>
  <c r="Y608" i="34"/>
  <c r="X608" i="34"/>
  <c r="V608" i="34"/>
  <c r="T608" i="34"/>
  <c r="R608" i="34"/>
  <c r="P608" i="34"/>
  <c r="AC607" i="34"/>
  <c r="Z607" i="34"/>
  <c r="Y607" i="34"/>
  <c r="X607" i="34"/>
  <c r="V607" i="34"/>
  <c r="T607" i="34"/>
  <c r="R607" i="34"/>
  <c r="P607" i="34"/>
  <c r="AC606" i="34"/>
  <c r="Z606" i="34"/>
  <c r="Y606" i="34"/>
  <c r="X606" i="34"/>
  <c r="V606" i="34"/>
  <c r="T606" i="34"/>
  <c r="R606" i="34"/>
  <c r="P606" i="34"/>
  <c r="AC605" i="34"/>
  <c r="Z605" i="34"/>
  <c r="Y605" i="34"/>
  <c r="X605" i="34"/>
  <c r="V605" i="34"/>
  <c r="T605" i="34"/>
  <c r="R605" i="34"/>
  <c r="P605" i="34"/>
  <c r="AC604" i="34"/>
  <c r="Z604" i="34"/>
  <c r="Y604" i="34"/>
  <c r="X604" i="34"/>
  <c r="V604" i="34"/>
  <c r="T604" i="34"/>
  <c r="R604" i="34"/>
  <c r="P604" i="34"/>
  <c r="AC603" i="34"/>
  <c r="Z603" i="34"/>
  <c r="Y603" i="34"/>
  <c r="X603" i="34"/>
  <c r="V603" i="34"/>
  <c r="T603" i="34"/>
  <c r="R603" i="34"/>
  <c r="P603" i="34"/>
  <c r="AC602" i="34"/>
  <c r="Z602" i="34"/>
  <c r="Y602" i="34"/>
  <c r="X602" i="34"/>
  <c r="V602" i="34"/>
  <c r="T602" i="34"/>
  <c r="R602" i="34"/>
  <c r="P602" i="34"/>
  <c r="AC601" i="34"/>
  <c r="Z601" i="34"/>
  <c r="Y601" i="34"/>
  <c r="X601" i="34"/>
  <c r="V601" i="34"/>
  <c r="T601" i="34"/>
  <c r="R601" i="34"/>
  <c r="P601" i="34"/>
  <c r="AC600" i="34"/>
  <c r="Z600" i="34"/>
  <c r="Y600" i="34"/>
  <c r="X600" i="34"/>
  <c r="V600" i="34"/>
  <c r="T600" i="34"/>
  <c r="R600" i="34"/>
  <c r="P600" i="34"/>
  <c r="AC599" i="34"/>
  <c r="Z599" i="34"/>
  <c r="Y599" i="34"/>
  <c r="X599" i="34"/>
  <c r="V599" i="34"/>
  <c r="T599" i="34"/>
  <c r="R599" i="34"/>
  <c r="P599" i="34"/>
  <c r="AC598" i="34"/>
  <c r="Z598" i="34"/>
  <c r="Y598" i="34"/>
  <c r="X598" i="34"/>
  <c r="V598" i="34"/>
  <c r="T598" i="34"/>
  <c r="R598" i="34"/>
  <c r="P598" i="34"/>
  <c r="AC597" i="34"/>
  <c r="Z597" i="34"/>
  <c r="Y597" i="34"/>
  <c r="X597" i="34"/>
  <c r="V597" i="34"/>
  <c r="T597" i="34"/>
  <c r="R597" i="34"/>
  <c r="P597" i="34"/>
  <c r="AC596" i="34"/>
  <c r="Z596" i="34"/>
  <c r="Y596" i="34"/>
  <c r="X596" i="34"/>
  <c r="V596" i="34"/>
  <c r="T596" i="34"/>
  <c r="R596" i="34"/>
  <c r="P596" i="34"/>
  <c r="AC595" i="34"/>
  <c r="Z595" i="34"/>
  <c r="Y595" i="34"/>
  <c r="X595" i="34"/>
  <c r="V595" i="34"/>
  <c r="T595" i="34"/>
  <c r="R595" i="34"/>
  <c r="P595" i="34"/>
  <c r="AC594" i="34"/>
  <c r="Z594" i="34"/>
  <c r="Y594" i="34"/>
  <c r="X594" i="34"/>
  <c r="V594" i="34"/>
  <c r="T594" i="34"/>
  <c r="R594" i="34"/>
  <c r="P594" i="34"/>
  <c r="AC593" i="34"/>
  <c r="Z593" i="34"/>
  <c r="Y593" i="34"/>
  <c r="X593" i="34"/>
  <c r="V593" i="34"/>
  <c r="T593" i="34"/>
  <c r="R593" i="34"/>
  <c r="P593" i="34"/>
  <c r="AC592" i="34"/>
  <c r="Z592" i="34"/>
  <c r="Y592" i="34"/>
  <c r="X592" i="34"/>
  <c r="V592" i="34"/>
  <c r="T592" i="34"/>
  <c r="R592" i="34"/>
  <c r="P592" i="34"/>
  <c r="AC591" i="34"/>
  <c r="Z591" i="34"/>
  <c r="Y591" i="34"/>
  <c r="X591" i="34"/>
  <c r="V591" i="34"/>
  <c r="T591" i="34"/>
  <c r="R591" i="34"/>
  <c r="P591" i="34"/>
  <c r="AC590" i="34"/>
  <c r="Z590" i="34"/>
  <c r="Y590" i="34"/>
  <c r="X590" i="34"/>
  <c r="V590" i="34"/>
  <c r="T590" i="34"/>
  <c r="R590" i="34"/>
  <c r="P590" i="34"/>
  <c r="AC589" i="34"/>
  <c r="Z589" i="34"/>
  <c r="Y589" i="34"/>
  <c r="X589" i="34"/>
  <c r="V589" i="34"/>
  <c r="T589" i="34"/>
  <c r="R589" i="34"/>
  <c r="P589" i="34"/>
  <c r="AC588" i="34"/>
  <c r="Z588" i="34"/>
  <c r="Y588" i="34"/>
  <c r="X588" i="34"/>
  <c r="V588" i="34"/>
  <c r="T588" i="34"/>
  <c r="R588" i="34"/>
  <c r="P588" i="34"/>
  <c r="AC587" i="34"/>
  <c r="Z587" i="34"/>
  <c r="Y587" i="34"/>
  <c r="X587" i="34"/>
  <c r="V587" i="34"/>
  <c r="T587" i="34"/>
  <c r="R587" i="34"/>
  <c r="P587" i="34"/>
  <c r="AC586" i="34"/>
  <c r="Z586" i="34"/>
  <c r="Y586" i="34"/>
  <c r="X586" i="34"/>
  <c r="V586" i="34"/>
  <c r="T586" i="34"/>
  <c r="R586" i="34"/>
  <c r="P586" i="34"/>
  <c r="AC585" i="34"/>
  <c r="Z585" i="34"/>
  <c r="Y585" i="34"/>
  <c r="X585" i="34"/>
  <c r="V585" i="34"/>
  <c r="T585" i="34"/>
  <c r="R585" i="34"/>
  <c r="P585" i="34"/>
  <c r="AC584" i="34"/>
  <c r="Z584" i="34"/>
  <c r="Y584" i="34"/>
  <c r="X584" i="34"/>
  <c r="V584" i="34"/>
  <c r="T584" i="34"/>
  <c r="R584" i="34"/>
  <c r="P584" i="34"/>
  <c r="AC583" i="34"/>
  <c r="Z583" i="34"/>
  <c r="Y583" i="34"/>
  <c r="X583" i="34"/>
  <c r="V583" i="34"/>
  <c r="T583" i="34"/>
  <c r="R583" i="34"/>
  <c r="P583" i="34"/>
  <c r="AC582" i="34"/>
  <c r="Z582" i="34"/>
  <c r="Y582" i="34"/>
  <c r="X582" i="34"/>
  <c r="V582" i="34"/>
  <c r="T582" i="34"/>
  <c r="R582" i="34"/>
  <c r="P582" i="34"/>
  <c r="AC581" i="34"/>
  <c r="Z581" i="34"/>
  <c r="Y581" i="34"/>
  <c r="X581" i="34"/>
  <c r="V581" i="34"/>
  <c r="T581" i="34"/>
  <c r="R581" i="34"/>
  <c r="P581" i="34"/>
  <c r="AC580" i="34"/>
  <c r="Z580" i="34"/>
  <c r="Y580" i="34"/>
  <c r="X580" i="34"/>
  <c r="V580" i="34"/>
  <c r="T580" i="34"/>
  <c r="R580" i="34"/>
  <c r="P580" i="34"/>
  <c r="AC579" i="34"/>
  <c r="Z579" i="34"/>
  <c r="Y579" i="34"/>
  <c r="X579" i="34"/>
  <c r="V579" i="34"/>
  <c r="T579" i="34"/>
  <c r="R579" i="34"/>
  <c r="P579" i="34"/>
  <c r="AC578" i="34"/>
  <c r="Z578" i="34"/>
  <c r="Y578" i="34"/>
  <c r="X578" i="34"/>
  <c r="V578" i="34"/>
  <c r="T578" i="34"/>
  <c r="R578" i="34"/>
  <c r="P578" i="34"/>
  <c r="AC577" i="34"/>
  <c r="Z577" i="34"/>
  <c r="Y577" i="34"/>
  <c r="X577" i="34"/>
  <c r="V577" i="34"/>
  <c r="T577" i="34"/>
  <c r="R577" i="34"/>
  <c r="P577" i="34"/>
  <c r="AC576" i="34"/>
  <c r="Z576" i="34"/>
  <c r="Y576" i="34"/>
  <c r="X576" i="34"/>
  <c r="V576" i="34"/>
  <c r="T576" i="34"/>
  <c r="R576" i="34"/>
  <c r="P576" i="34"/>
  <c r="AC575" i="34"/>
  <c r="Z575" i="34"/>
  <c r="Y575" i="34"/>
  <c r="X575" i="34"/>
  <c r="V575" i="34"/>
  <c r="T575" i="34"/>
  <c r="R575" i="34"/>
  <c r="P575" i="34"/>
  <c r="AC574" i="34"/>
  <c r="Z574" i="34"/>
  <c r="Y574" i="34"/>
  <c r="X574" i="34"/>
  <c r="V574" i="34"/>
  <c r="T574" i="34"/>
  <c r="R574" i="34"/>
  <c r="P574" i="34"/>
  <c r="AC573" i="34"/>
  <c r="Z573" i="34"/>
  <c r="Y573" i="34"/>
  <c r="X573" i="34"/>
  <c r="V573" i="34"/>
  <c r="T573" i="34"/>
  <c r="R573" i="34"/>
  <c r="P573" i="34"/>
  <c r="AC572" i="34"/>
  <c r="Z572" i="34"/>
  <c r="Y572" i="34"/>
  <c r="X572" i="34"/>
  <c r="V572" i="34"/>
  <c r="T572" i="34"/>
  <c r="R572" i="34"/>
  <c r="P572" i="34"/>
  <c r="AC571" i="34"/>
  <c r="Z571" i="34"/>
  <c r="Y571" i="34"/>
  <c r="X571" i="34"/>
  <c r="V571" i="34"/>
  <c r="T571" i="34"/>
  <c r="R571" i="34"/>
  <c r="P571" i="34"/>
  <c r="AC570" i="34"/>
  <c r="Z570" i="34"/>
  <c r="Y570" i="34"/>
  <c r="X570" i="34"/>
  <c r="V570" i="34"/>
  <c r="T570" i="34"/>
  <c r="R570" i="34"/>
  <c r="P570" i="34"/>
  <c r="AC569" i="34"/>
  <c r="Z569" i="34"/>
  <c r="Y569" i="34"/>
  <c r="X569" i="34"/>
  <c r="V569" i="34"/>
  <c r="T569" i="34"/>
  <c r="R569" i="34"/>
  <c r="P569" i="34"/>
  <c r="AC568" i="34"/>
  <c r="Z568" i="34"/>
  <c r="Y568" i="34"/>
  <c r="X568" i="34"/>
  <c r="V568" i="34"/>
  <c r="T568" i="34"/>
  <c r="R568" i="34"/>
  <c r="P568" i="34"/>
  <c r="AC567" i="34"/>
  <c r="Z567" i="34"/>
  <c r="Y567" i="34"/>
  <c r="X567" i="34"/>
  <c r="V567" i="34"/>
  <c r="T567" i="34"/>
  <c r="R567" i="34"/>
  <c r="P567" i="34"/>
  <c r="AC566" i="34"/>
  <c r="Z566" i="34"/>
  <c r="Y566" i="34"/>
  <c r="X566" i="34"/>
  <c r="V566" i="34"/>
  <c r="T566" i="34"/>
  <c r="R566" i="34"/>
  <c r="P566" i="34"/>
  <c r="AC565" i="34"/>
  <c r="Z565" i="34"/>
  <c r="Y565" i="34"/>
  <c r="X565" i="34"/>
  <c r="V565" i="34"/>
  <c r="T565" i="34"/>
  <c r="R565" i="34"/>
  <c r="P565" i="34"/>
  <c r="AC564" i="34"/>
  <c r="Z564" i="34"/>
  <c r="Y564" i="34"/>
  <c r="X564" i="34"/>
  <c r="V564" i="34"/>
  <c r="T564" i="34"/>
  <c r="R564" i="34"/>
  <c r="P564" i="34"/>
  <c r="AC563" i="34"/>
  <c r="Z563" i="34"/>
  <c r="Y563" i="34"/>
  <c r="X563" i="34"/>
  <c r="V563" i="34"/>
  <c r="T563" i="34"/>
  <c r="R563" i="34"/>
  <c r="P563" i="34"/>
  <c r="AC562" i="34"/>
  <c r="Z562" i="34"/>
  <c r="Y562" i="34"/>
  <c r="X562" i="34"/>
  <c r="V562" i="34"/>
  <c r="T562" i="34"/>
  <c r="R562" i="34"/>
  <c r="P562" i="34"/>
  <c r="AC561" i="34"/>
  <c r="Z561" i="34"/>
  <c r="Y561" i="34"/>
  <c r="X561" i="34"/>
  <c r="V561" i="34"/>
  <c r="T561" i="34"/>
  <c r="R561" i="34"/>
  <c r="P561" i="34"/>
  <c r="AC560" i="34"/>
  <c r="Z560" i="34"/>
  <c r="Y560" i="34"/>
  <c r="X560" i="34"/>
  <c r="V560" i="34"/>
  <c r="T560" i="34"/>
  <c r="R560" i="34"/>
  <c r="P560" i="34"/>
  <c r="AC559" i="34"/>
  <c r="Z559" i="34"/>
  <c r="Y559" i="34"/>
  <c r="X559" i="34"/>
  <c r="V559" i="34"/>
  <c r="T559" i="34"/>
  <c r="R559" i="34"/>
  <c r="P559" i="34"/>
  <c r="AC558" i="34"/>
  <c r="Z558" i="34"/>
  <c r="Y558" i="34"/>
  <c r="X558" i="34"/>
  <c r="V558" i="34"/>
  <c r="T558" i="34"/>
  <c r="R558" i="34"/>
  <c r="P558" i="34"/>
  <c r="AC557" i="34"/>
  <c r="Z557" i="34"/>
  <c r="Y557" i="34"/>
  <c r="X557" i="34"/>
  <c r="V557" i="34"/>
  <c r="T557" i="34"/>
  <c r="R557" i="34"/>
  <c r="P557" i="34"/>
  <c r="AC556" i="34"/>
  <c r="Z556" i="34"/>
  <c r="Y556" i="34"/>
  <c r="X556" i="34"/>
  <c r="V556" i="34"/>
  <c r="T556" i="34"/>
  <c r="R556" i="34"/>
  <c r="P556" i="34"/>
  <c r="AC555" i="34"/>
  <c r="Z555" i="34"/>
  <c r="Y555" i="34"/>
  <c r="X555" i="34"/>
  <c r="V555" i="34"/>
  <c r="T555" i="34"/>
  <c r="R555" i="34"/>
  <c r="P555" i="34"/>
  <c r="AC554" i="34"/>
  <c r="Z554" i="34"/>
  <c r="Y554" i="34"/>
  <c r="X554" i="34"/>
  <c r="V554" i="34"/>
  <c r="T554" i="34"/>
  <c r="R554" i="34"/>
  <c r="P554" i="34"/>
  <c r="AC553" i="34"/>
  <c r="Z553" i="34"/>
  <c r="Y553" i="34"/>
  <c r="X553" i="34"/>
  <c r="V553" i="34"/>
  <c r="T553" i="34"/>
  <c r="R553" i="34"/>
  <c r="P553" i="34"/>
  <c r="AC552" i="34"/>
  <c r="Z552" i="34"/>
  <c r="Y552" i="34"/>
  <c r="X552" i="34"/>
  <c r="V552" i="34"/>
  <c r="T552" i="34"/>
  <c r="R552" i="34"/>
  <c r="P552" i="34"/>
  <c r="AC551" i="34"/>
  <c r="Z551" i="34"/>
  <c r="Y551" i="34"/>
  <c r="X551" i="34"/>
  <c r="V551" i="34"/>
  <c r="T551" i="34"/>
  <c r="R551" i="34"/>
  <c r="P551" i="34"/>
  <c r="AC550" i="34"/>
  <c r="Z550" i="34"/>
  <c r="Y550" i="34"/>
  <c r="X550" i="34"/>
  <c r="V550" i="34"/>
  <c r="T550" i="34"/>
  <c r="R550" i="34"/>
  <c r="P550" i="34"/>
  <c r="AC549" i="34"/>
  <c r="Z549" i="34"/>
  <c r="Y549" i="34"/>
  <c r="X549" i="34"/>
  <c r="V549" i="34"/>
  <c r="T549" i="34"/>
  <c r="R549" i="34"/>
  <c r="P549" i="34"/>
  <c r="AC548" i="34"/>
  <c r="Z548" i="34"/>
  <c r="Y548" i="34"/>
  <c r="X548" i="34"/>
  <c r="V548" i="34"/>
  <c r="T548" i="34"/>
  <c r="R548" i="34"/>
  <c r="P548" i="34"/>
  <c r="AC547" i="34"/>
  <c r="Z547" i="34"/>
  <c r="Y547" i="34"/>
  <c r="X547" i="34"/>
  <c r="V547" i="34"/>
  <c r="T547" i="34"/>
  <c r="R547" i="34"/>
  <c r="P547" i="34"/>
  <c r="AC546" i="34"/>
  <c r="Z546" i="34"/>
  <c r="Y546" i="34"/>
  <c r="X546" i="34"/>
  <c r="V546" i="34"/>
  <c r="T546" i="34"/>
  <c r="R546" i="34"/>
  <c r="P546" i="34"/>
  <c r="AC545" i="34"/>
  <c r="Z545" i="34"/>
  <c r="Y545" i="34"/>
  <c r="X545" i="34"/>
  <c r="V545" i="34"/>
  <c r="T545" i="34"/>
  <c r="R545" i="34"/>
  <c r="P545" i="34"/>
  <c r="AC544" i="34"/>
  <c r="Z544" i="34"/>
  <c r="Y544" i="34"/>
  <c r="X544" i="34"/>
  <c r="V544" i="34"/>
  <c r="T544" i="34"/>
  <c r="R544" i="34"/>
  <c r="P544" i="34"/>
  <c r="AC543" i="34"/>
  <c r="Z543" i="34"/>
  <c r="Y543" i="34"/>
  <c r="X543" i="34"/>
  <c r="V543" i="34"/>
  <c r="T543" i="34"/>
  <c r="R543" i="34"/>
  <c r="P543" i="34"/>
  <c r="AC542" i="34"/>
  <c r="Z542" i="34"/>
  <c r="Y542" i="34"/>
  <c r="X542" i="34"/>
  <c r="V542" i="34"/>
  <c r="T542" i="34"/>
  <c r="R542" i="34"/>
  <c r="P542" i="34"/>
  <c r="AC541" i="34"/>
  <c r="Z541" i="34"/>
  <c r="Y541" i="34"/>
  <c r="X541" i="34"/>
  <c r="V541" i="34"/>
  <c r="T541" i="34"/>
  <c r="R541" i="34"/>
  <c r="P541" i="34"/>
  <c r="AC540" i="34"/>
  <c r="Z540" i="34"/>
  <c r="Y540" i="34"/>
  <c r="X540" i="34"/>
  <c r="V540" i="34"/>
  <c r="T540" i="34"/>
  <c r="R540" i="34"/>
  <c r="P540" i="34"/>
  <c r="AC539" i="34"/>
  <c r="Z539" i="34"/>
  <c r="Y539" i="34"/>
  <c r="X539" i="34"/>
  <c r="V539" i="34"/>
  <c r="T539" i="34"/>
  <c r="R539" i="34"/>
  <c r="P539" i="34"/>
  <c r="AC538" i="34"/>
  <c r="Z538" i="34"/>
  <c r="Y538" i="34"/>
  <c r="X538" i="34"/>
  <c r="V538" i="34"/>
  <c r="T538" i="34"/>
  <c r="R538" i="34"/>
  <c r="P538" i="34"/>
  <c r="AC537" i="34"/>
  <c r="Z537" i="34"/>
  <c r="Y537" i="34"/>
  <c r="X537" i="34"/>
  <c r="V537" i="34"/>
  <c r="T537" i="34"/>
  <c r="R537" i="34"/>
  <c r="P537" i="34"/>
  <c r="AC536" i="34"/>
  <c r="Z536" i="34"/>
  <c r="Y536" i="34"/>
  <c r="X536" i="34"/>
  <c r="V536" i="34"/>
  <c r="T536" i="34"/>
  <c r="R536" i="34"/>
  <c r="P536" i="34"/>
  <c r="AC535" i="34"/>
  <c r="Z535" i="34"/>
  <c r="Y535" i="34"/>
  <c r="X535" i="34"/>
  <c r="V535" i="34"/>
  <c r="T535" i="34"/>
  <c r="R535" i="34"/>
  <c r="P535" i="34"/>
  <c r="AC534" i="34"/>
  <c r="Z534" i="34"/>
  <c r="Y534" i="34"/>
  <c r="X534" i="34"/>
  <c r="V534" i="34"/>
  <c r="T534" i="34"/>
  <c r="R534" i="34"/>
  <c r="P534" i="34"/>
  <c r="AC533" i="34"/>
  <c r="Z533" i="34"/>
  <c r="Y533" i="34"/>
  <c r="X533" i="34"/>
  <c r="V533" i="34"/>
  <c r="T533" i="34"/>
  <c r="R533" i="34"/>
  <c r="P533" i="34"/>
  <c r="AC532" i="34"/>
  <c r="Z532" i="34"/>
  <c r="Y532" i="34"/>
  <c r="X532" i="34"/>
  <c r="V532" i="34"/>
  <c r="T532" i="34"/>
  <c r="R532" i="34"/>
  <c r="P532" i="34"/>
  <c r="AC531" i="34"/>
  <c r="Z531" i="34"/>
  <c r="Y531" i="34"/>
  <c r="X531" i="34"/>
  <c r="V531" i="34"/>
  <c r="T531" i="34"/>
  <c r="R531" i="34"/>
  <c r="P531" i="34"/>
  <c r="AC530" i="34"/>
  <c r="Z530" i="34"/>
  <c r="Y530" i="34"/>
  <c r="X530" i="34"/>
  <c r="V530" i="34"/>
  <c r="T530" i="34"/>
  <c r="R530" i="34"/>
  <c r="P530" i="34"/>
  <c r="AC529" i="34"/>
  <c r="Z529" i="34"/>
  <c r="Y529" i="34"/>
  <c r="X529" i="34"/>
  <c r="V529" i="34"/>
  <c r="T529" i="34"/>
  <c r="R529" i="34"/>
  <c r="P529" i="34"/>
  <c r="AC528" i="34"/>
  <c r="Z528" i="34"/>
  <c r="Y528" i="34"/>
  <c r="X528" i="34"/>
  <c r="V528" i="34"/>
  <c r="T528" i="34"/>
  <c r="R528" i="34"/>
  <c r="P528" i="34"/>
  <c r="AC527" i="34"/>
  <c r="Z527" i="34"/>
  <c r="Y527" i="34"/>
  <c r="X527" i="34"/>
  <c r="V527" i="34"/>
  <c r="T527" i="34"/>
  <c r="R527" i="34"/>
  <c r="P527" i="34"/>
  <c r="AC526" i="34"/>
  <c r="Z526" i="34"/>
  <c r="Y526" i="34"/>
  <c r="X526" i="34"/>
  <c r="V526" i="34"/>
  <c r="T526" i="34"/>
  <c r="R526" i="34"/>
  <c r="P526" i="34"/>
  <c r="AC525" i="34"/>
  <c r="Z525" i="34"/>
  <c r="Y525" i="34"/>
  <c r="X525" i="34"/>
  <c r="V525" i="34"/>
  <c r="T525" i="34"/>
  <c r="R525" i="34"/>
  <c r="P525" i="34"/>
  <c r="AC524" i="34"/>
  <c r="Z524" i="34"/>
  <c r="Y524" i="34"/>
  <c r="X524" i="34"/>
  <c r="V524" i="34"/>
  <c r="T524" i="34"/>
  <c r="R524" i="34"/>
  <c r="P524" i="34"/>
  <c r="AC523" i="34"/>
  <c r="Z523" i="34"/>
  <c r="Y523" i="34"/>
  <c r="X523" i="34"/>
  <c r="V523" i="34"/>
  <c r="T523" i="34"/>
  <c r="R523" i="34"/>
  <c r="P523" i="34"/>
  <c r="AC522" i="34"/>
  <c r="Z522" i="34"/>
  <c r="Y522" i="34"/>
  <c r="X522" i="34"/>
  <c r="V522" i="34"/>
  <c r="T522" i="34"/>
  <c r="R522" i="34"/>
  <c r="P522" i="34"/>
  <c r="AC521" i="34"/>
  <c r="Z521" i="34"/>
  <c r="Y521" i="34"/>
  <c r="X521" i="34"/>
  <c r="V521" i="34"/>
  <c r="T521" i="34"/>
  <c r="R521" i="34"/>
  <c r="P521" i="34"/>
  <c r="AC520" i="34"/>
  <c r="Z520" i="34"/>
  <c r="Y520" i="34"/>
  <c r="X520" i="34"/>
  <c r="V520" i="34"/>
  <c r="T520" i="34"/>
  <c r="R520" i="34"/>
  <c r="P520" i="34"/>
  <c r="AC519" i="34"/>
  <c r="Z519" i="34"/>
  <c r="Y519" i="34"/>
  <c r="X519" i="34"/>
  <c r="V519" i="34"/>
  <c r="T519" i="34"/>
  <c r="R519" i="34"/>
  <c r="P519" i="34"/>
  <c r="AC518" i="34"/>
  <c r="Z518" i="34"/>
  <c r="Y518" i="34"/>
  <c r="X518" i="34"/>
  <c r="V518" i="34"/>
  <c r="T518" i="34"/>
  <c r="R518" i="34"/>
  <c r="P518" i="34"/>
  <c r="AC517" i="34"/>
  <c r="Z517" i="34"/>
  <c r="Y517" i="34"/>
  <c r="X517" i="34"/>
  <c r="V517" i="34"/>
  <c r="T517" i="34"/>
  <c r="R517" i="34"/>
  <c r="P517" i="34"/>
  <c r="AC516" i="34"/>
  <c r="Z516" i="34"/>
  <c r="Y516" i="34"/>
  <c r="X516" i="34"/>
  <c r="V516" i="34"/>
  <c r="T516" i="34"/>
  <c r="R516" i="34"/>
  <c r="P516" i="34"/>
  <c r="AC515" i="34"/>
  <c r="Z515" i="34"/>
  <c r="Y515" i="34"/>
  <c r="X515" i="34"/>
  <c r="V515" i="34"/>
  <c r="T515" i="34"/>
  <c r="R515" i="34"/>
  <c r="P515" i="34"/>
  <c r="AC514" i="34"/>
  <c r="Z514" i="34"/>
  <c r="Y514" i="34"/>
  <c r="X514" i="34"/>
  <c r="V514" i="34"/>
  <c r="T514" i="34"/>
  <c r="R514" i="34"/>
  <c r="P514" i="34"/>
  <c r="AC513" i="34"/>
  <c r="Z513" i="34"/>
  <c r="Y513" i="34"/>
  <c r="X513" i="34"/>
  <c r="V513" i="34"/>
  <c r="T513" i="34"/>
  <c r="R513" i="34"/>
  <c r="P513" i="34"/>
  <c r="AC512" i="34"/>
  <c r="Z512" i="34"/>
  <c r="Y512" i="34"/>
  <c r="X512" i="34"/>
  <c r="V512" i="34"/>
  <c r="T512" i="34"/>
  <c r="R512" i="34"/>
  <c r="P512" i="34"/>
  <c r="AC511" i="34"/>
  <c r="Z511" i="34"/>
  <c r="Y511" i="34"/>
  <c r="X511" i="34"/>
  <c r="V511" i="34"/>
  <c r="T511" i="34"/>
  <c r="R511" i="34"/>
  <c r="P511" i="34"/>
  <c r="AC510" i="34"/>
  <c r="Z510" i="34"/>
  <c r="Y510" i="34"/>
  <c r="X510" i="34"/>
  <c r="V510" i="34"/>
  <c r="T510" i="34"/>
  <c r="R510" i="34"/>
  <c r="P510" i="34"/>
  <c r="AC509" i="34"/>
  <c r="Z509" i="34"/>
  <c r="Y509" i="34"/>
  <c r="X509" i="34"/>
  <c r="V509" i="34"/>
  <c r="T509" i="34"/>
  <c r="R509" i="34"/>
  <c r="P509" i="34"/>
  <c r="AC508" i="34"/>
  <c r="Z508" i="34"/>
  <c r="Y508" i="34"/>
  <c r="X508" i="34"/>
  <c r="V508" i="34"/>
  <c r="T508" i="34"/>
  <c r="R508" i="34"/>
  <c r="P508" i="34"/>
  <c r="AC507" i="34"/>
  <c r="Z507" i="34"/>
  <c r="Y507" i="34"/>
  <c r="X507" i="34"/>
  <c r="V507" i="34"/>
  <c r="T507" i="34"/>
  <c r="R507" i="34"/>
  <c r="P507" i="34"/>
  <c r="AC506" i="34"/>
  <c r="Z506" i="34"/>
  <c r="Y506" i="34"/>
  <c r="X506" i="34"/>
  <c r="V506" i="34"/>
  <c r="T506" i="34"/>
  <c r="R506" i="34"/>
  <c r="P506" i="34"/>
  <c r="AC505" i="34"/>
  <c r="Z505" i="34"/>
  <c r="Y505" i="34"/>
  <c r="X505" i="34"/>
  <c r="V505" i="34"/>
  <c r="T505" i="34"/>
  <c r="R505" i="34"/>
  <c r="P505" i="34"/>
  <c r="AC504" i="34"/>
  <c r="Z504" i="34"/>
  <c r="Y504" i="34"/>
  <c r="X504" i="34"/>
  <c r="V504" i="34"/>
  <c r="T504" i="34"/>
  <c r="R504" i="34"/>
  <c r="P504" i="34"/>
  <c r="AC503" i="34"/>
  <c r="Z503" i="34"/>
  <c r="Y503" i="34"/>
  <c r="X503" i="34"/>
  <c r="V503" i="34"/>
  <c r="T503" i="34"/>
  <c r="R503" i="34"/>
  <c r="P503" i="34"/>
  <c r="AC502" i="34"/>
  <c r="Z502" i="34"/>
  <c r="Y502" i="34"/>
  <c r="X502" i="34"/>
  <c r="V502" i="34"/>
  <c r="T502" i="34"/>
  <c r="R502" i="34"/>
  <c r="P502" i="34"/>
  <c r="AC501" i="34"/>
  <c r="Z501" i="34"/>
  <c r="Y501" i="34"/>
  <c r="X501" i="34"/>
  <c r="V501" i="34"/>
  <c r="T501" i="34"/>
  <c r="R501" i="34"/>
  <c r="P501" i="34"/>
  <c r="AC500" i="34"/>
  <c r="Z500" i="34"/>
  <c r="Y500" i="34"/>
  <c r="X500" i="34"/>
  <c r="V500" i="34"/>
  <c r="T500" i="34"/>
  <c r="R500" i="34"/>
  <c r="P500" i="34"/>
  <c r="AC499" i="34"/>
  <c r="Z499" i="34"/>
  <c r="Y499" i="34"/>
  <c r="X499" i="34"/>
  <c r="V499" i="34"/>
  <c r="T499" i="34"/>
  <c r="R499" i="34"/>
  <c r="P499" i="34"/>
  <c r="AC498" i="34"/>
  <c r="Z498" i="34"/>
  <c r="Y498" i="34"/>
  <c r="X498" i="34"/>
  <c r="V498" i="34"/>
  <c r="T498" i="34"/>
  <c r="R498" i="34"/>
  <c r="P498" i="34"/>
  <c r="AC497" i="34"/>
  <c r="Z497" i="34"/>
  <c r="Y497" i="34"/>
  <c r="X497" i="34"/>
  <c r="V497" i="34"/>
  <c r="T497" i="34"/>
  <c r="R497" i="34"/>
  <c r="P497" i="34"/>
  <c r="AC496" i="34"/>
  <c r="Z496" i="34"/>
  <c r="Y496" i="34"/>
  <c r="X496" i="34"/>
  <c r="V496" i="34"/>
  <c r="T496" i="34"/>
  <c r="R496" i="34"/>
  <c r="P496" i="34"/>
  <c r="AC495" i="34"/>
  <c r="Z495" i="34"/>
  <c r="Y495" i="34"/>
  <c r="X495" i="34"/>
  <c r="V495" i="34"/>
  <c r="T495" i="34"/>
  <c r="R495" i="34"/>
  <c r="P495" i="34"/>
  <c r="AC494" i="34"/>
  <c r="Z494" i="34"/>
  <c r="Y494" i="34"/>
  <c r="X494" i="34"/>
  <c r="V494" i="34"/>
  <c r="T494" i="34"/>
  <c r="R494" i="34"/>
  <c r="P494" i="34"/>
  <c r="AC493" i="34"/>
  <c r="Z493" i="34"/>
  <c r="Y493" i="34"/>
  <c r="X493" i="34"/>
  <c r="V493" i="34"/>
  <c r="T493" i="34"/>
  <c r="R493" i="34"/>
  <c r="P493" i="34"/>
  <c r="AC492" i="34"/>
  <c r="Z492" i="34"/>
  <c r="Y492" i="34"/>
  <c r="X492" i="34"/>
  <c r="V492" i="34"/>
  <c r="T492" i="34"/>
  <c r="R492" i="34"/>
  <c r="P492" i="34"/>
  <c r="AC491" i="34"/>
  <c r="Z491" i="34"/>
  <c r="Y491" i="34"/>
  <c r="X491" i="34"/>
  <c r="V491" i="34"/>
  <c r="T491" i="34"/>
  <c r="R491" i="34"/>
  <c r="P491" i="34"/>
  <c r="AC490" i="34"/>
  <c r="Z490" i="34"/>
  <c r="Y490" i="34"/>
  <c r="X490" i="34"/>
  <c r="V490" i="34"/>
  <c r="T490" i="34"/>
  <c r="R490" i="34"/>
  <c r="P490" i="34"/>
  <c r="AC489" i="34"/>
  <c r="Z489" i="34"/>
  <c r="Y489" i="34"/>
  <c r="X489" i="34"/>
  <c r="V489" i="34"/>
  <c r="T489" i="34"/>
  <c r="R489" i="34"/>
  <c r="P489" i="34"/>
  <c r="AC488" i="34"/>
  <c r="Z488" i="34"/>
  <c r="Y488" i="34"/>
  <c r="X488" i="34"/>
  <c r="V488" i="34"/>
  <c r="T488" i="34"/>
  <c r="R488" i="34"/>
  <c r="P488" i="34"/>
  <c r="AC487" i="34"/>
  <c r="Z487" i="34"/>
  <c r="Y487" i="34"/>
  <c r="X487" i="34"/>
  <c r="V487" i="34"/>
  <c r="T487" i="34"/>
  <c r="R487" i="34"/>
  <c r="P487" i="34"/>
  <c r="AC486" i="34"/>
  <c r="Z486" i="34"/>
  <c r="Y486" i="34"/>
  <c r="X486" i="34"/>
  <c r="V486" i="34"/>
  <c r="T486" i="34"/>
  <c r="R486" i="34"/>
  <c r="P486" i="34"/>
  <c r="AC485" i="34"/>
  <c r="Z485" i="34"/>
  <c r="Y485" i="34"/>
  <c r="X485" i="34"/>
  <c r="V485" i="34"/>
  <c r="T485" i="34"/>
  <c r="R485" i="34"/>
  <c r="P485" i="34"/>
  <c r="AC484" i="34"/>
  <c r="Z484" i="34"/>
  <c r="Y484" i="34"/>
  <c r="X484" i="34"/>
  <c r="V484" i="34"/>
  <c r="T484" i="34"/>
  <c r="R484" i="34"/>
  <c r="P484" i="34"/>
  <c r="AC483" i="34"/>
  <c r="Z483" i="34"/>
  <c r="Y483" i="34"/>
  <c r="X483" i="34"/>
  <c r="V483" i="34"/>
  <c r="T483" i="34"/>
  <c r="R483" i="34"/>
  <c r="P483" i="34"/>
  <c r="AC482" i="34"/>
  <c r="Z482" i="34"/>
  <c r="Y482" i="34"/>
  <c r="X482" i="34"/>
  <c r="V482" i="34"/>
  <c r="T482" i="34"/>
  <c r="R482" i="34"/>
  <c r="P482" i="34"/>
  <c r="AC481" i="34"/>
  <c r="Z481" i="34"/>
  <c r="Y481" i="34"/>
  <c r="X481" i="34"/>
  <c r="V481" i="34"/>
  <c r="T481" i="34"/>
  <c r="R481" i="34"/>
  <c r="P481" i="34"/>
  <c r="AC480" i="34"/>
  <c r="Z480" i="34"/>
  <c r="Y480" i="34"/>
  <c r="X480" i="34"/>
  <c r="V480" i="34"/>
  <c r="T480" i="34"/>
  <c r="R480" i="34"/>
  <c r="P480" i="34"/>
  <c r="AC479" i="34"/>
  <c r="Z479" i="34"/>
  <c r="Y479" i="34"/>
  <c r="X479" i="34"/>
  <c r="V479" i="34"/>
  <c r="T479" i="34"/>
  <c r="R479" i="34"/>
  <c r="P479" i="34"/>
  <c r="AC478" i="34"/>
  <c r="Z478" i="34"/>
  <c r="Y478" i="34"/>
  <c r="X478" i="34"/>
  <c r="V478" i="34"/>
  <c r="T478" i="34"/>
  <c r="R478" i="34"/>
  <c r="P478" i="34"/>
  <c r="AC477" i="34"/>
  <c r="Z477" i="34"/>
  <c r="Y477" i="34"/>
  <c r="X477" i="34"/>
  <c r="V477" i="34"/>
  <c r="T477" i="34"/>
  <c r="R477" i="34"/>
  <c r="P477" i="34"/>
  <c r="AC476" i="34"/>
  <c r="Z476" i="34"/>
  <c r="Y476" i="34"/>
  <c r="X476" i="34"/>
  <c r="V476" i="34"/>
  <c r="T476" i="34"/>
  <c r="R476" i="34"/>
  <c r="P476" i="34"/>
  <c r="AC475" i="34"/>
  <c r="Z475" i="34"/>
  <c r="Y475" i="34"/>
  <c r="X475" i="34"/>
  <c r="V475" i="34"/>
  <c r="T475" i="34"/>
  <c r="R475" i="34"/>
  <c r="P475" i="34"/>
  <c r="AC474" i="34"/>
  <c r="Z474" i="34"/>
  <c r="Y474" i="34"/>
  <c r="X474" i="34"/>
  <c r="V474" i="34"/>
  <c r="T474" i="34"/>
  <c r="R474" i="34"/>
  <c r="P474" i="34"/>
  <c r="AC473" i="34"/>
  <c r="Z473" i="34"/>
  <c r="Y473" i="34"/>
  <c r="X473" i="34"/>
  <c r="V473" i="34"/>
  <c r="T473" i="34"/>
  <c r="R473" i="34"/>
  <c r="P473" i="34"/>
  <c r="AC472" i="34"/>
  <c r="Z472" i="34"/>
  <c r="Y472" i="34"/>
  <c r="X472" i="34"/>
  <c r="V472" i="34"/>
  <c r="T472" i="34"/>
  <c r="R472" i="34"/>
  <c r="P472" i="34"/>
  <c r="AC471" i="34"/>
  <c r="Z471" i="34"/>
  <c r="Y471" i="34"/>
  <c r="X471" i="34"/>
  <c r="V471" i="34"/>
  <c r="T471" i="34"/>
  <c r="R471" i="34"/>
  <c r="P471" i="34"/>
  <c r="AC470" i="34"/>
  <c r="Z470" i="34"/>
  <c r="Y470" i="34"/>
  <c r="X470" i="34"/>
  <c r="V470" i="34"/>
  <c r="T470" i="34"/>
  <c r="R470" i="34"/>
  <c r="P470" i="34"/>
  <c r="AC469" i="34"/>
  <c r="Z469" i="34"/>
  <c r="Y469" i="34"/>
  <c r="X469" i="34"/>
  <c r="V469" i="34"/>
  <c r="T469" i="34"/>
  <c r="R469" i="34"/>
  <c r="P469" i="34"/>
  <c r="AC468" i="34"/>
  <c r="Z468" i="34"/>
  <c r="Y468" i="34"/>
  <c r="X468" i="34"/>
  <c r="V468" i="34"/>
  <c r="T468" i="34"/>
  <c r="R468" i="34"/>
  <c r="P468" i="34"/>
  <c r="AC467" i="34"/>
  <c r="Z467" i="34"/>
  <c r="Y467" i="34"/>
  <c r="X467" i="34"/>
  <c r="V467" i="34"/>
  <c r="T467" i="34"/>
  <c r="R467" i="34"/>
  <c r="P467" i="34"/>
  <c r="AC466" i="34"/>
  <c r="Z466" i="34"/>
  <c r="Y466" i="34"/>
  <c r="X466" i="34"/>
  <c r="V466" i="34"/>
  <c r="T466" i="34"/>
  <c r="R466" i="34"/>
  <c r="P466" i="34"/>
  <c r="AC465" i="34"/>
  <c r="Z465" i="34"/>
  <c r="Y465" i="34"/>
  <c r="X465" i="34"/>
  <c r="V465" i="34"/>
  <c r="T465" i="34"/>
  <c r="R465" i="34"/>
  <c r="P465" i="34"/>
  <c r="AC464" i="34"/>
  <c r="Z464" i="34"/>
  <c r="Y464" i="34"/>
  <c r="X464" i="34"/>
  <c r="V464" i="34"/>
  <c r="T464" i="34"/>
  <c r="R464" i="34"/>
  <c r="P464" i="34"/>
  <c r="AC463" i="34"/>
  <c r="Z463" i="34"/>
  <c r="Y463" i="34"/>
  <c r="X463" i="34"/>
  <c r="V463" i="34"/>
  <c r="T463" i="34"/>
  <c r="R463" i="34"/>
  <c r="P463" i="34"/>
  <c r="AC462" i="34"/>
  <c r="Z462" i="34"/>
  <c r="Y462" i="34"/>
  <c r="X462" i="34"/>
  <c r="V462" i="34"/>
  <c r="T462" i="34"/>
  <c r="R462" i="34"/>
  <c r="P462" i="34"/>
  <c r="AC461" i="34"/>
  <c r="Z461" i="34"/>
  <c r="Y461" i="34"/>
  <c r="X461" i="34"/>
  <c r="V461" i="34"/>
  <c r="T461" i="34"/>
  <c r="R461" i="34"/>
  <c r="P461" i="34"/>
  <c r="AC460" i="34"/>
  <c r="Z460" i="34"/>
  <c r="Y460" i="34"/>
  <c r="X460" i="34"/>
  <c r="V460" i="34"/>
  <c r="T460" i="34"/>
  <c r="R460" i="34"/>
  <c r="P460" i="34"/>
  <c r="AC459" i="34"/>
  <c r="Z459" i="34"/>
  <c r="Y459" i="34"/>
  <c r="X459" i="34"/>
  <c r="V459" i="34"/>
  <c r="T459" i="34"/>
  <c r="R459" i="34"/>
  <c r="P459" i="34"/>
  <c r="AC458" i="34"/>
  <c r="Z458" i="34"/>
  <c r="Y458" i="34"/>
  <c r="X458" i="34"/>
  <c r="V458" i="34"/>
  <c r="T458" i="34"/>
  <c r="R458" i="34"/>
  <c r="P458" i="34"/>
  <c r="AC457" i="34"/>
  <c r="Z457" i="34"/>
  <c r="Y457" i="34"/>
  <c r="X457" i="34"/>
  <c r="V457" i="34"/>
  <c r="T457" i="34"/>
  <c r="R457" i="34"/>
  <c r="P457" i="34"/>
  <c r="AC456" i="34"/>
  <c r="Z456" i="34"/>
  <c r="Y456" i="34"/>
  <c r="X456" i="34"/>
  <c r="V456" i="34"/>
  <c r="T456" i="34"/>
  <c r="R456" i="34"/>
  <c r="P456" i="34"/>
  <c r="AC455" i="34"/>
  <c r="Z455" i="34"/>
  <c r="Y455" i="34"/>
  <c r="X455" i="34"/>
  <c r="V455" i="34"/>
  <c r="T455" i="34"/>
  <c r="R455" i="34"/>
  <c r="P455" i="34"/>
  <c r="AC454" i="34"/>
  <c r="Z454" i="34"/>
  <c r="Y454" i="34"/>
  <c r="X454" i="34"/>
  <c r="V454" i="34"/>
  <c r="T454" i="34"/>
  <c r="R454" i="34"/>
  <c r="P454" i="34"/>
  <c r="AC453" i="34"/>
  <c r="Z453" i="34"/>
  <c r="Y453" i="34"/>
  <c r="X453" i="34"/>
  <c r="V453" i="34"/>
  <c r="T453" i="34"/>
  <c r="R453" i="34"/>
  <c r="P453" i="34"/>
  <c r="AC452" i="34"/>
  <c r="Z452" i="34"/>
  <c r="Y452" i="34"/>
  <c r="X452" i="34"/>
  <c r="V452" i="34"/>
  <c r="T452" i="34"/>
  <c r="R452" i="34"/>
  <c r="P452" i="34"/>
  <c r="AC451" i="34"/>
  <c r="Z451" i="34"/>
  <c r="Y451" i="34"/>
  <c r="X451" i="34"/>
  <c r="V451" i="34"/>
  <c r="T451" i="34"/>
  <c r="R451" i="34"/>
  <c r="P451" i="34"/>
  <c r="AC450" i="34"/>
  <c r="Z450" i="34"/>
  <c r="Y450" i="34"/>
  <c r="X450" i="34"/>
  <c r="V450" i="34"/>
  <c r="T450" i="34"/>
  <c r="R450" i="34"/>
  <c r="P450" i="34"/>
  <c r="AC449" i="34"/>
  <c r="Z449" i="34"/>
  <c r="Y449" i="34"/>
  <c r="X449" i="34"/>
  <c r="V449" i="34"/>
  <c r="T449" i="34"/>
  <c r="R449" i="34"/>
  <c r="P449" i="34"/>
  <c r="AC448" i="34"/>
  <c r="Z448" i="34"/>
  <c r="Y448" i="34"/>
  <c r="X448" i="34"/>
  <c r="V448" i="34"/>
  <c r="T448" i="34"/>
  <c r="R448" i="34"/>
  <c r="P448" i="34"/>
  <c r="AC447" i="34"/>
  <c r="Z447" i="34"/>
  <c r="Y447" i="34"/>
  <c r="X447" i="34"/>
  <c r="V447" i="34"/>
  <c r="T447" i="34"/>
  <c r="R447" i="34"/>
  <c r="P447" i="34"/>
  <c r="AC446" i="34"/>
  <c r="Z446" i="34"/>
  <c r="Y446" i="34"/>
  <c r="X446" i="34"/>
  <c r="V446" i="34"/>
  <c r="T446" i="34"/>
  <c r="R446" i="34"/>
  <c r="P446" i="34"/>
  <c r="AC445" i="34"/>
  <c r="Z445" i="34"/>
  <c r="Y445" i="34"/>
  <c r="X445" i="34"/>
  <c r="V445" i="34"/>
  <c r="T445" i="34"/>
  <c r="R445" i="34"/>
  <c r="P445" i="34"/>
  <c r="AC444" i="34"/>
  <c r="Z444" i="34"/>
  <c r="Y444" i="34"/>
  <c r="X444" i="34"/>
  <c r="V444" i="34"/>
  <c r="T444" i="34"/>
  <c r="R444" i="34"/>
  <c r="P444" i="34"/>
  <c r="AC443" i="34"/>
  <c r="Z443" i="34"/>
  <c r="Y443" i="34"/>
  <c r="X443" i="34"/>
  <c r="V443" i="34"/>
  <c r="T443" i="34"/>
  <c r="R443" i="34"/>
  <c r="P443" i="34"/>
  <c r="AC442" i="34"/>
  <c r="Z442" i="34"/>
  <c r="Y442" i="34"/>
  <c r="X442" i="34"/>
  <c r="V442" i="34"/>
  <c r="T442" i="34"/>
  <c r="R442" i="34"/>
  <c r="P442" i="34"/>
  <c r="AC441" i="34"/>
  <c r="Z441" i="34"/>
  <c r="Y441" i="34"/>
  <c r="X441" i="34"/>
  <c r="V441" i="34"/>
  <c r="T441" i="34"/>
  <c r="R441" i="34"/>
  <c r="P441" i="34"/>
  <c r="AC440" i="34"/>
  <c r="Z440" i="34"/>
  <c r="Y440" i="34"/>
  <c r="X440" i="34"/>
  <c r="V440" i="34"/>
  <c r="T440" i="34"/>
  <c r="R440" i="34"/>
  <c r="P440" i="34"/>
  <c r="AC439" i="34"/>
  <c r="Z439" i="34"/>
  <c r="Y439" i="34"/>
  <c r="X439" i="34"/>
  <c r="V439" i="34"/>
  <c r="T439" i="34"/>
  <c r="R439" i="34"/>
  <c r="P439" i="34"/>
  <c r="AC438" i="34"/>
  <c r="Z438" i="34"/>
  <c r="Y438" i="34"/>
  <c r="X438" i="34"/>
  <c r="V438" i="34"/>
  <c r="T438" i="34"/>
  <c r="R438" i="34"/>
  <c r="P438" i="34"/>
  <c r="AC437" i="34"/>
  <c r="Z437" i="34"/>
  <c r="Y437" i="34"/>
  <c r="X437" i="34"/>
  <c r="V437" i="34"/>
  <c r="T437" i="34"/>
  <c r="R437" i="34"/>
  <c r="P437" i="34"/>
  <c r="AC436" i="34"/>
  <c r="Z436" i="34"/>
  <c r="Y436" i="34"/>
  <c r="X436" i="34"/>
  <c r="V436" i="34"/>
  <c r="T436" i="34"/>
  <c r="R436" i="34"/>
  <c r="P436" i="34"/>
  <c r="AC435" i="34"/>
  <c r="Z435" i="34"/>
  <c r="Y435" i="34"/>
  <c r="X435" i="34"/>
  <c r="V435" i="34"/>
  <c r="T435" i="34"/>
  <c r="R435" i="34"/>
  <c r="P435" i="34"/>
  <c r="AC434" i="34"/>
  <c r="Z434" i="34"/>
  <c r="Y434" i="34"/>
  <c r="X434" i="34"/>
  <c r="V434" i="34"/>
  <c r="T434" i="34"/>
  <c r="R434" i="34"/>
  <c r="P434" i="34"/>
  <c r="AC433" i="34"/>
  <c r="Z433" i="34"/>
  <c r="Y433" i="34"/>
  <c r="X433" i="34"/>
  <c r="V433" i="34"/>
  <c r="T433" i="34"/>
  <c r="R433" i="34"/>
  <c r="P433" i="34"/>
  <c r="AC432" i="34"/>
  <c r="Z432" i="34"/>
  <c r="Y432" i="34"/>
  <c r="X432" i="34"/>
  <c r="V432" i="34"/>
  <c r="T432" i="34"/>
  <c r="R432" i="34"/>
  <c r="P432" i="34"/>
  <c r="AC431" i="34"/>
  <c r="Z431" i="34"/>
  <c r="Y431" i="34"/>
  <c r="X431" i="34"/>
  <c r="V431" i="34"/>
  <c r="T431" i="34"/>
  <c r="R431" i="34"/>
  <c r="P431" i="34"/>
  <c r="AC430" i="34"/>
  <c r="Z430" i="34"/>
  <c r="Y430" i="34"/>
  <c r="X430" i="34"/>
  <c r="V430" i="34"/>
  <c r="T430" i="34"/>
  <c r="R430" i="34"/>
  <c r="P430" i="34"/>
  <c r="AC429" i="34"/>
  <c r="Z429" i="34"/>
  <c r="Y429" i="34"/>
  <c r="X429" i="34"/>
  <c r="V429" i="34"/>
  <c r="T429" i="34"/>
  <c r="R429" i="34"/>
  <c r="P429" i="34"/>
  <c r="AC428" i="34"/>
  <c r="Z428" i="34"/>
  <c r="Y428" i="34"/>
  <c r="X428" i="34"/>
  <c r="V428" i="34"/>
  <c r="T428" i="34"/>
  <c r="R428" i="34"/>
  <c r="P428" i="34"/>
  <c r="AC427" i="34"/>
  <c r="Z427" i="34"/>
  <c r="Y427" i="34"/>
  <c r="X427" i="34"/>
  <c r="V427" i="34"/>
  <c r="T427" i="34"/>
  <c r="R427" i="34"/>
  <c r="P427" i="34"/>
  <c r="AC426" i="34"/>
  <c r="Z426" i="34"/>
  <c r="Y426" i="34"/>
  <c r="X426" i="34"/>
  <c r="V426" i="34"/>
  <c r="T426" i="34"/>
  <c r="R426" i="34"/>
  <c r="P426" i="34"/>
  <c r="AC425" i="34"/>
  <c r="Z425" i="34"/>
  <c r="Y425" i="34"/>
  <c r="X425" i="34"/>
  <c r="V425" i="34"/>
  <c r="T425" i="34"/>
  <c r="R425" i="34"/>
  <c r="P425" i="34"/>
  <c r="AC424" i="34"/>
  <c r="Z424" i="34"/>
  <c r="Y424" i="34"/>
  <c r="X424" i="34"/>
  <c r="V424" i="34"/>
  <c r="T424" i="34"/>
  <c r="R424" i="34"/>
  <c r="P424" i="34"/>
  <c r="AC423" i="34"/>
  <c r="Z423" i="34"/>
  <c r="Y423" i="34"/>
  <c r="X423" i="34"/>
  <c r="V423" i="34"/>
  <c r="T423" i="34"/>
  <c r="R423" i="34"/>
  <c r="P423" i="34"/>
  <c r="AC422" i="34"/>
  <c r="Z422" i="34"/>
  <c r="Y422" i="34"/>
  <c r="X422" i="34"/>
  <c r="V422" i="34"/>
  <c r="T422" i="34"/>
  <c r="R422" i="34"/>
  <c r="P422" i="34"/>
  <c r="AC421" i="34"/>
  <c r="Z421" i="34"/>
  <c r="Y421" i="34"/>
  <c r="X421" i="34"/>
  <c r="V421" i="34"/>
  <c r="T421" i="34"/>
  <c r="R421" i="34"/>
  <c r="P421" i="34"/>
  <c r="AC420" i="34"/>
  <c r="Z420" i="34"/>
  <c r="Y420" i="34"/>
  <c r="X420" i="34"/>
  <c r="V420" i="34"/>
  <c r="T420" i="34"/>
  <c r="R420" i="34"/>
  <c r="P420" i="34"/>
  <c r="AC419" i="34"/>
  <c r="Z419" i="34"/>
  <c r="Y419" i="34"/>
  <c r="X419" i="34"/>
  <c r="V419" i="34"/>
  <c r="T419" i="34"/>
  <c r="R419" i="34"/>
  <c r="P419" i="34"/>
  <c r="AC418" i="34"/>
  <c r="Z418" i="34"/>
  <c r="Y418" i="34"/>
  <c r="X418" i="34"/>
  <c r="V418" i="34"/>
  <c r="T418" i="34"/>
  <c r="R418" i="34"/>
  <c r="P418" i="34"/>
  <c r="AC417" i="34"/>
  <c r="Z417" i="34"/>
  <c r="Y417" i="34"/>
  <c r="X417" i="34"/>
  <c r="V417" i="34"/>
  <c r="T417" i="34"/>
  <c r="R417" i="34"/>
  <c r="P417" i="34"/>
  <c r="AC416" i="34"/>
  <c r="Z416" i="34"/>
  <c r="Y416" i="34"/>
  <c r="X416" i="34"/>
  <c r="V416" i="34"/>
  <c r="T416" i="34"/>
  <c r="R416" i="34"/>
  <c r="P416" i="34"/>
  <c r="AC415" i="34"/>
  <c r="Z415" i="34"/>
  <c r="Y415" i="34"/>
  <c r="X415" i="34"/>
  <c r="V415" i="34"/>
  <c r="T415" i="34"/>
  <c r="R415" i="34"/>
  <c r="P415" i="34"/>
  <c r="AC414" i="34"/>
  <c r="Z414" i="34"/>
  <c r="Y414" i="34"/>
  <c r="X414" i="34"/>
  <c r="V414" i="34"/>
  <c r="T414" i="34"/>
  <c r="R414" i="34"/>
  <c r="P414" i="34"/>
  <c r="AC413" i="34"/>
  <c r="Z413" i="34"/>
  <c r="Y413" i="34"/>
  <c r="X413" i="34"/>
  <c r="V413" i="34"/>
  <c r="T413" i="34"/>
  <c r="R413" i="34"/>
  <c r="P413" i="34"/>
  <c r="AC412" i="34"/>
  <c r="Z412" i="34"/>
  <c r="Y412" i="34"/>
  <c r="X412" i="34"/>
  <c r="V412" i="34"/>
  <c r="T412" i="34"/>
  <c r="R412" i="34"/>
  <c r="P412" i="34"/>
  <c r="AC411" i="34"/>
  <c r="Z411" i="34"/>
  <c r="Y411" i="34"/>
  <c r="X411" i="34"/>
  <c r="V411" i="34"/>
  <c r="T411" i="34"/>
  <c r="R411" i="34"/>
  <c r="P411" i="34"/>
  <c r="AC410" i="34"/>
  <c r="Z410" i="34"/>
  <c r="Y410" i="34"/>
  <c r="X410" i="34"/>
  <c r="V410" i="34"/>
  <c r="T410" i="34"/>
  <c r="R410" i="34"/>
  <c r="P410" i="34"/>
  <c r="AC409" i="34"/>
  <c r="Z409" i="34"/>
  <c r="Y409" i="34"/>
  <c r="X409" i="34"/>
  <c r="V409" i="34"/>
  <c r="T409" i="34"/>
  <c r="R409" i="34"/>
  <c r="P409" i="34"/>
  <c r="AC408" i="34"/>
  <c r="Z408" i="34"/>
  <c r="Y408" i="34"/>
  <c r="X408" i="34"/>
  <c r="V408" i="34"/>
  <c r="T408" i="34"/>
  <c r="R408" i="34"/>
  <c r="P408" i="34"/>
  <c r="AC407" i="34"/>
  <c r="Z407" i="34"/>
  <c r="Y407" i="34"/>
  <c r="X407" i="34"/>
  <c r="V407" i="34"/>
  <c r="T407" i="34"/>
  <c r="R407" i="34"/>
  <c r="P407" i="34"/>
  <c r="AC406" i="34"/>
  <c r="Z406" i="34"/>
  <c r="Y406" i="34"/>
  <c r="X406" i="34"/>
  <c r="V406" i="34"/>
  <c r="T406" i="34"/>
  <c r="R406" i="34"/>
  <c r="P406" i="34"/>
  <c r="AC405" i="34"/>
  <c r="Z405" i="34"/>
  <c r="Y405" i="34"/>
  <c r="X405" i="34"/>
  <c r="V405" i="34"/>
  <c r="T405" i="34"/>
  <c r="R405" i="34"/>
  <c r="P405" i="34"/>
  <c r="AC404" i="34"/>
  <c r="Z404" i="34"/>
  <c r="Y404" i="34"/>
  <c r="X404" i="34"/>
  <c r="V404" i="34"/>
  <c r="T404" i="34"/>
  <c r="R404" i="34"/>
  <c r="P404" i="34"/>
  <c r="AC403" i="34"/>
  <c r="Z403" i="34"/>
  <c r="Y403" i="34"/>
  <c r="X403" i="34"/>
  <c r="V403" i="34"/>
  <c r="T403" i="34"/>
  <c r="R403" i="34"/>
  <c r="P403" i="34"/>
  <c r="AC402" i="34"/>
  <c r="Z402" i="34"/>
  <c r="Y402" i="34"/>
  <c r="X402" i="34"/>
  <c r="V402" i="34"/>
  <c r="T402" i="34"/>
  <c r="R402" i="34"/>
  <c r="P402" i="34"/>
  <c r="AC401" i="34"/>
  <c r="Z401" i="34"/>
  <c r="Y401" i="34"/>
  <c r="X401" i="34"/>
  <c r="V401" i="34"/>
  <c r="T401" i="34"/>
  <c r="R401" i="34"/>
  <c r="P401" i="34"/>
  <c r="AC400" i="34"/>
  <c r="Z400" i="34"/>
  <c r="Y400" i="34"/>
  <c r="X400" i="34"/>
  <c r="V400" i="34"/>
  <c r="T400" i="34"/>
  <c r="R400" i="34"/>
  <c r="P400" i="34"/>
  <c r="AC399" i="34"/>
  <c r="Z399" i="34"/>
  <c r="Y399" i="34"/>
  <c r="X399" i="34"/>
  <c r="V399" i="34"/>
  <c r="T399" i="34"/>
  <c r="R399" i="34"/>
  <c r="P399" i="34"/>
  <c r="AC398" i="34"/>
  <c r="Z398" i="34"/>
  <c r="Y398" i="34"/>
  <c r="X398" i="34"/>
  <c r="V398" i="34"/>
  <c r="T398" i="34"/>
  <c r="R398" i="34"/>
  <c r="P398" i="34"/>
  <c r="AC397" i="34"/>
  <c r="Z397" i="34"/>
  <c r="Y397" i="34"/>
  <c r="X397" i="34"/>
  <c r="V397" i="34"/>
  <c r="T397" i="34"/>
  <c r="R397" i="34"/>
  <c r="P397" i="34"/>
  <c r="AC396" i="34"/>
  <c r="Z396" i="34"/>
  <c r="Y396" i="34"/>
  <c r="X396" i="34"/>
  <c r="V396" i="34"/>
  <c r="T396" i="34"/>
  <c r="R396" i="34"/>
  <c r="P396" i="34"/>
  <c r="AC395" i="34"/>
  <c r="Z395" i="34"/>
  <c r="Y395" i="34"/>
  <c r="X395" i="34"/>
  <c r="V395" i="34"/>
  <c r="T395" i="34"/>
  <c r="R395" i="34"/>
  <c r="P395" i="34"/>
  <c r="AC394" i="34"/>
  <c r="Z394" i="34"/>
  <c r="Y394" i="34"/>
  <c r="X394" i="34"/>
  <c r="V394" i="34"/>
  <c r="T394" i="34"/>
  <c r="R394" i="34"/>
  <c r="P394" i="34"/>
  <c r="AC393" i="34"/>
  <c r="Z393" i="34"/>
  <c r="Y393" i="34"/>
  <c r="X393" i="34"/>
  <c r="V393" i="34"/>
  <c r="T393" i="34"/>
  <c r="R393" i="34"/>
  <c r="P393" i="34"/>
  <c r="AC392" i="34"/>
  <c r="Z392" i="34"/>
  <c r="Y392" i="34"/>
  <c r="X392" i="34"/>
  <c r="V392" i="34"/>
  <c r="T392" i="34"/>
  <c r="R392" i="34"/>
  <c r="P392" i="34"/>
  <c r="AC391" i="34"/>
  <c r="Z391" i="34"/>
  <c r="Y391" i="34"/>
  <c r="X391" i="34"/>
  <c r="V391" i="34"/>
  <c r="T391" i="34"/>
  <c r="R391" i="34"/>
  <c r="P391" i="34"/>
  <c r="AC390" i="34"/>
  <c r="Z390" i="34"/>
  <c r="Y390" i="34"/>
  <c r="X390" i="34"/>
  <c r="V390" i="34"/>
  <c r="T390" i="34"/>
  <c r="R390" i="34"/>
  <c r="P390" i="34"/>
  <c r="AC389" i="34"/>
  <c r="Z389" i="34"/>
  <c r="Y389" i="34"/>
  <c r="X389" i="34"/>
  <c r="V389" i="34"/>
  <c r="T389" i="34"/>
  <c r="R389" i="34"/>
  <c r="P389" i="34"/>
  <c r="AC388" i="34"/>
  <c r="Z388" i="34"/>
  <c r="Y388" i="34"/>
  <c r="X388" i="34"/>
  <c r="V388" i="34"/>
  <c r="T388" i="34"/>
  <c r="R388" i="34"/>
  <c r="P388" i="34"/>
  <c r="AC387" i="34"/>
  <c r="Z387" i="34"/>
  <c r="Y387" i="34"/>
  <c r="X387" i="34"/>
  <c r="V387" i="34"/>
  <c r="T387" i="34"/>
  <c r="R387" i="34"/>
  <c r="P387" i="34"/>
  <c r="AC386" i="34"/>
  <c r="Z386" i="34"/>
  <c r="Y386" i="34"/>
  <c r="X386" i="34"/>
  <c r="V386" i="34"/>
  <c r="T386" i="34"/>
  <c r="R386" i="34"/>
  <c r="P386" i="34"/>
  <c r="AC385" i="34"/>
  <c r="Z385" i="34"/>
  <c r="Y385" i="34"/>
  <c r="X385" i="34"/>
  <c r="V385" i="34"/>
  <c r="T385" i="34"/>
  <c r="R385" i="34"/>
  <c r="P385" i="34"/>
  <c r="AC384" i="34"/>
  <c r="Z384" i="34"/>
  <c r="Y384" i="34"/>
  <c r="X384" i="34"/>
  <c r="V384" i="34"/>
  <c r="T384" i="34"/>
  <c r="R384" i="34"/>
  <c r="P384" i="34"/>
  <c r="AC383" i="34"/>
  <c r="Z383" i="34"/>
  <c r="Y383" i="34"/>
  <c r="X383" i="34"/>
  <c r="V383" i="34"/>
  <c r="T383" i="34"/>
  <c r="R383" i="34"/>
  <c r="P383" i="34"/>
  <c r="AC382" i="34"/>
  <c r="Z382" i="34"/>
  <c r="Y382" i="34"/>
  <c r="X382" i="34"/>
  <c r="V382" i="34"/>
  <c r="T382" i="34"/>
  <c r="R382" i="34"/>
  <c r="P382" i="34"/>
  <c r="AC381" i="34"/>
  <c r="Z381" i="34"/>
  <c r="Y381" i="34"/>
  <c r="X381" i="34"/>
  <c r="V381" i="34"/>
  <c r="T381" i="34"/>
  <c r="R381" i="34"/>
  <c r="P381" i="34"/>
  <c r="AC380" i="34"/>
  <c r="Z380" i="34"/>
  <c r="Y380" i="34"/>
  <c r="X380" i="34"/>
  <c r="V380" i="34"/>
  <c r="T380" i="34"/>
  <c r="R380" i="34"/>
  <c r="P380" i="34"/>
  <c r="AC379" i="34"/>
  <c r="Z379" i="34"/>
  <c r="Y379" i="34"/>
  <c r="X379" i="34"/>
  <c r="V379" i="34"/>
  <c r="T379" i="34"/>
  <c r="R379" i="34"/>
  <c r="P379" i="34"/>
  <c r="AC378" i="34"/>
  <c r="Z378" i="34"/>
  <c r="Y378" i="34"/>
  <c r="X378" i="34"/>
  <c r="V378" i="34"/>
  <c r="T378" i="34"/>
  <c r="R378" i="34"/>
  <c r="P378" i="34"/>
  <c r="AC377" i="34"/>
  <c r="Z377" i="34"/>
  <c r="Y377" i="34"/>
  <c r="X377" i="34"/>
  <c r="V377" i="34"/>
  <c r="T377" i="34"/>
  <c r="R377" i="34"/>
  <c r="P377" i="34"/>
  <c r="AC376" i="34"/>
  <c r="Z376" i="34"/>
  <c r="Y376" i="34"/>
  <c r="X376" i="34"/>
  <c r="V376" i="34"/>
  <c r="T376" i="34"/>
  <c r="R376" i="34"/>
  <c r="P376" i="34"/>
  <c r="AC375" i="34"/>
  <c r="Z375" i="34"/>
  <c r="Y375" i="34"/>
  <c r="X375" i="34"/>
  <c r="V375" i="34"/>
  <c r="T375" i="34"/>
  <c r="R375" i="34"/>
  <c r="P375" i="34"/>
  <c r="AC374" i="34"/>
  <c r="Z374" i="34"/>
  <c r="Y374" i="34"/>
  <c r="X374" i="34"/>
  <c r="V374" i="34"/>
  <c r="T374" i="34"/>
  <c r="R374" i="34"/>
  <c r="P374" i="34"/>
  <c r="AC373" i="34"/>
  <c r="Z373" i="34"/>
  <c r="Y373" i="34"/>
  <c r="X373" i="34"/>
  <c r="V373" i="34"/>
  <c r="T373" i="34"/>
  <c r="R373" i="34"/>
  <c r="P373" i="34"/>
  <c r="AC372" i="34"/>
  <c r="Z372" i="34"/>
  <c r="Y372" i="34"/>
  <c r="X372" i="34"/>
  <c r="V372" i="34"/>
  <c r="T372" i="34"/>
  <c r="R372" i="34"/>
  <c r="P372" i="34"/>
  <c r="AC371" i="34"/>
  <c r="Z371" i="34"/>
  <c r="Y371" i="34"/>
  <c r="X371" i="34"/>
  <c r="V371" i="34"/>
  <c r="T371" i="34"/>
  <c r="R371" i="34"/>
  <c r="P371" i="34"/>
  <c r="AC370" i="34"/>
  <c r="Z370" i="34"/>
  <c r="Y370" i="34"/>
  <c r="X370" i="34"/>
  <c r="V370" i="34"/>
  <c r="T370" i="34"/>
  <c r="R370" i="34"/>
  <c r="P370" i="34"/>
  <c r="AC369" i="34"/>
  <c r="Z369" i="34"/>
  <c r="Y369" i="34"/>
  <c r="X369" i="34"/>
  <c r="V369" i="34"/>
  <c r="T369" i="34"/>
  <c r="R369" i="34"/>
  <c r="P369" i="34"/>
  <c r="AC368" i="34"/>
  <c r="Z368" i="34"/>
  <c r="Y368" i="34"/>
  <c r="X368" i="34"/>
  <c r="V368" i="34"/>
  <c r="T368" i="34"/>
  <c r="R368" i="34"/>
  <c r="P368" i="34"/>
  <c r="AC367" i="34"/>
  <c r="Z367" i="34"/>
  <c r="Y367" i="34"/>
  <c r="X367" i="34"/>
  <c r="V367" i="34"/>
  <c r="T367" i="34"/>
  <c r="R367" i="34"/>
  <c r="P367" i="34"/>
  <c r="AC366" i="34"/>
  <c r="Z366" i="34"/>
  <c r="Y366" i="34"/>
  <c r="X366" i="34"/>
  <c r="V366" i="34"/>
  <c r="T366" i="34"/>
  <c r="R366" i="34"/>
  <c r="P366" i="34"/>
  <c r="AC365" i="34"/>
  <c r="Z365" i="34"/>
  <c r="Y365" i="34"/>
  <c r="X365" i="34"/>
  <c r="V365" i="34"/>
  <c r="T365" i="34"/>
  <c r="R365" i="34"/>
  <c r="P365" i="34"/>
  <c r="AC364" i="34"/>
  <c r="Z364" i="34"/>
  <c r="Y364" i="34"/>
  <c r="X364" i="34"/>
  <c r="V364" i="34"/>
  <c r="T364" i="34"/>
  <c r="R364" i="34"/>
  <c r="P364" i="34"/>
  <c r="AC363" i="34"/>
  <c r="Z363" i="34"/>
  <c r="Y363" i="34"/>
  <c r="X363" i="34"/>
  <c r="V363" i="34"/>
  <c r="T363" i="34"/>
  <c r="R363" i="34"/>
  <c r="P363" i="34"/>
  <c r="AC362" i="34"/>
  <c r="Z362" i="34"/>
  <c r="Y362" i="34"/>
  <c r="X362" i="34"/>
  <c r="V362" i="34"/>
  <c r="T362" i="34"/>
  <c r="R362" i="34"/>
  <c r="P362" i="34"/>
  <c r="AC361" i="34"/>
  <c r="Z361" i="34"/>
  <c r="Y361" i="34"/>
  <c r="X361" i="34"/>
  <c r="V361" i="34"/>
  <c r="T361" i="34"/>
  <c r="R361" i="34"/>
  <c r="P361" i="34"/>
  <c r="AC360" i="34"/>
  <c r="Z360" i="34"/>
  <c r="Y360" i="34"/>
  <c r="X360" i="34"/>
  <c r="V360" i="34"/>
  <c r="T360" i="34"/>
  <c r="R360" i="34"/>
  <c r="P360" i="34"/>
  <c r="AC359" i="34"/>
  <c r="Z359" i="34"/>
  <c r="Y359" i="34"/>
  <c r="X359" i="34"/>
  <c r="V359" i="34"/>
  <c r="T359" i="34"/>
  <c r="R359" i="34"/>
  <c r="P359" i="34"/>
  <c r="AC358" i="34"/>
  <c r="Z358" i="34"/>
  <c r="Y358" i="34"/>
  <c r="X358" i="34"/>
  <c r="V358" i="34"/>
  <c r="T358" i="34"/>
  <c r="R358" i="34"/>
  <c r="P358" i="34"/>
  <c r="AC357" i="34"/>
  <c r="Z357" i="34"/>
  <c r="Y357" i="34"/>
  <c r="X357" i="34"/>
  <c r="V357" i="34"/>
  <c r="T357" i="34"/>
  <c r="R357" i="34"/>
  <c r="P357" i="34"/>
  <c r="AC356" i="34"/>
  <c r="Z356" i="34"/>
  <c r="Y356" i="34"/>
  <c r="X356" i="34"/>
  <c r="V356" i="34"/>
  <c r="T356" i="34"/>
  <c r="R356" i="34"/>
  <c r="P356" i="34"/>
  <c r="AC355" i="34"/>
  <c r="Z355" i="34"/>
  <c r="Y355" i="34"/>
  <c r="X355" i="34"/>
  <c r="V355" i="34"/>
  <c r="T355" i="34"/>
  <c r="R355" i="34"/>
  <c r="P355" i="34"/>
  <c r="AC354" i="34"/>
  <c r="Z354" i="34"/>
  <c r="Y354" i="34"/>
  <c r="X354" i="34"/>
  <c r="V354" i="34"/>
  <c r="T354" i="34"/>
  <c r="R354" i="34"/>
  <c r="P354" i="34"/>
  <c r="AC353" i="34"/>
  <c r="Z353" i="34"/>
  <c r="Y353" i="34"/>
  <c r="X353" i="34"/>
  <c r="V353" i="34"/>
  <c r="T353" i="34"/>
  <c r="R353" i="34"/>
  <c r="P353" i="34"/>
  <c r="AC352" i="34"/>
  <c r="Z352" i="34"/>
  <c r="Y352" i="34"/>
  <c r="X352" i="34"/>
  <c r="V352" i="34"/>
  <c r="T352" i="34"/>
  <c r="R352" i="34"/>
  <c r="P352" i="34"/>
  <c r="AC351" i="34"/>
  <c r="Z351" i="34"/>
  <c r="Y351" i="34"/>
  <c r="X351" i="34"/>
  <c r="V351" i="34"/>
  <c r="T351" i="34"/>
  <c r="R351" i="34"/>
  <c r="P351" i="34"/>
  <c r="AC350" i="34"/>
  <c r="Z350" i="34"/>
  <c r="Y350" i="34"/>
  <c r="X350" i="34"/>
  <c r="V350" i="34"/>
  <c r="T350" i="34"/>
  <c r="R350" i="34"/>
  <c r="P350" i="34"/>
  <c r="AC349" i="34"/>
  <c r="Z349" i="34"/>
  <c r="Y349" i="34"/>
  <c r="X349" i="34"/>
  <c r="V349" i="34"/>
  <c r="T349" i="34"/>
  <c r="R349" i="34"/>
  <c r="P349" i="34"/>
  <c r="AC348" i="34"/>
  <c r="Z348" i="34"/>
  <c r="Y348" i="34"/>
  <c r="X348" i="34"/>
  <c r="V348" i="34"/>
  <c r="T348" i="34"/>
  <c r="R348" i="34"/>
  <c r="P348" i="34"/>
  <c r="AC347" i="34"/>
  <c r="Z347" i="34"/>
  <c r="Y347" i="34"/>
  <c r="X347" i="34"/>
  <c r="V347" i="34"/>
  <c r="T347" i="34"/>
  <c r="R347" i="34"/>
  <c r="P347" i="34"/>
  <c r="AC346" i="34"/>
  <c r="Z346" i="34"/>
  <c r="Y346" i="34"/>
  <c r="X346" i="34"/>
  <c r="V346" i="34"/>
  <c r="T346" i="34"/>
  <c r="R346" i="34"/>
  <c r="P346" i="34"/>
  <c r="AC345" i="34"/>
  <c r="Z345" i="34"/>
  <c r="Y345" i="34"/>
  <c r="X345" i="34"/>
  <c r="V345" i="34"/>
  <c r="T345" i="34"/>
  <c r="R345" i="34"/>
  <c r="P345" i="34"/>
  <c r="AC344" i="34"/>
  <c r="Z344" i="34"/>
  <c r="Y344" i="34"/>
  <c r="X344" i="34"/>
  <c r="V344" i="34"/>
  <c r="T344" i="34"/>
  <c r="R344" i="34"/>
  <c r="P344" i="34"/>
  <c r="AC343" i="34"/>
  <c r="Z343" i="34"/>
  <c r="Y343" i="34"/>
  <c r="X343" i="34"/>
  <c r="V343" i="34"/>
  <c r="T343" i="34"/>
  <c r="R343" i="34"/>
  <c r="P343" i="34"/>
  <c r="AC342" i="34"/>
  <c r="Z342" i="34"/>
  <c r="Y342" i="34"/>
  <c r="X342" i="34"/>
  <c r="V342" i="34"/>
  <c r="T342" i="34"/>
  <c r="R342" i="34"/>
  <c r="P342" i="34"/>
  <c r="AC341" i="34"/>
  <c r="Z341" i="34"/>
  <c r="Y341" i="34"/>
  <c r="X341" i="34"/>
  <c r="V341" i="34"/>
  <c r="T341" i="34"/>
  <c r="R341" i="34"/>
  <c r="P341" i="34"/>
  <c r="AC340" i="34"/>
  <c r="Z340" i="34"/>
  <c r="Y340" i="34"/>
  <c r="X340" i="34"/>
  <c r="V340" i="34"/>
  <c r="T340" i="34"/>
  <c r="R340" i="34"/>
  <c r="P340" i="34"/>
  <c r="AC339" i="34"/>
  <c r="Z339" i="34"/>
  <c r="Y339" i="34"/>
  <c r="X339" i="34"/>
  <c r="V339" i="34"/>
  <c r="T339" i="34"/>
  <c r="R339" i="34"/>
  <c r="P339" i="34"/>
  <c r="AC338" i="34"/>
  <c r="Z338" i="34"/>
  <c r="Y338" i="34"/>
  <c r="X338" i="34"/>
  <c r="V338" i="34"/>
  <c r="T338" i="34"/>
  <c r="R338" i="34"/>
  <c r="P338" i="34"/>
  <c r="AC337" i="34"/>
  <c r="Z337" i="34"/>
  <c r="Y337" i="34"/>
  <c r="X337" i="34"/>
  <c r="V337" i="34"/>
  <c r="T337" i="34"/>
  <c r="R337" i="34"/>
  <c r="P337" i="34"/>
  <c r="AC336" i="34"/>
  <c r="Z336" i="34"/>
  <c r="Y336" i="34"/>
  <c r="X336" i="34"/>
  <c r="V336" i="34"/>
  <c r="T336" i="34"/>
  <c r="R336" i="34"/>
  <c r="P336" i="34"/>
  <c r="AC335" i="34"/>
  <c r="Z335" i="34"/>
  <c r="Y335" i="34"/>
  <c r="X335" i="34"/>
  <c r="V335" i="34"/>
  <c r="T335" i="34"/>
  <c r="R335" i="34"/>
  <c r="P335" i="34"/>
  <c r="AC334" i="34"/>
  <c r="Z334" i="34"/>
  <c r="Y334" i="34"/>
  <c r="X334" i="34"/>
  <c r="V334" i="34"/>
  <c r="T334" i="34"/>
  <c r="R334" i="34"/>
  <c r="P334" i="34"/>
  <c r="AC333" i="34"/>
  <c r="Z333" i="34"/>
  <c r="Y333" i="34"/>
  <c r="X333" i="34"/>
  <c r="V333" i="34"/>
  <c r="T333" i="34"/>
  <c r="R333" i="34"/>
  <c r="P333" i="34"/>
  <c r="AC332" i="34"/>
  <c r="Z332" i="34"/>
  <c r="Y332" i="34"/>
  <c r="X332" i="34"/>
  <c r="V332" i="34"/>
  <c r="T332" i="34"/>
  <c r="R332" i="34"/>
  <c r="P332" i="34"/>
  <c r="AC331" i="34"/>
  <c r="Z331" i="34"/>
  <c r="Y331" i="34"/>
  <c r="X331" i="34"/>
  <c r="V331" i="34"/>
  <c r="T331" i="34"/>
  <c r="R331" i="34"/>
  <c r="P331" i="34"/>
  <c r="AC330" i="34"/>
  <c r="Z330" i="34"/>
  <c r="Y330" i="34"/>
  <c r="X330" i="34"/>
  <c r="V330" i="34"/>
  <c r="T330" i="34"/>
  <c r="R330" i="34"/>
  <c r="P330" i="34"/>
  <c r="AC329" i="34"/>
  <c r="Z329" i="34"/>
  <c r="Y329" i="34"/>
  <c r="X329" i="34"/>
  <c r="V329" i="34"/>
  <c r="T329" i="34"/>
  <c r="R329" i="34"/>
  <c r="P329" i="34"/>
  <c r="AC328" i="34"/>
  <c r="Z328" i="34"/>
  <c r="Y328" i="34"/>
  <c r="X328" i="34"/>
  <c r="V328" i="34"/>
  <c r="T328" i="34"/>
  <c r="R328" i="34"/>
  <c r="P328" i="34"/>
  <c r="AC327" i="34"/>
  <c r="Z327" i="34"/>
  <c r="Y327" i="34"/>
  <c r="X327" i="34"/>
  <c r="V327" i="34"/>
  <c r="T327" i="34"/>
  <c r="R327" i="34"/>
  <c r="P327" i="34"/>
  <c r="AC326" i="34"/>
  <c r="Z326" i="34"/>
  <c r="Y326" i="34"/>
  <c r="X326" i="34"/>
  <c r="V326" i="34"/>
  <c r="T326" i="34"/>
  <c r="R326" i="34"/>
  <c r="P326" i="34"/>
  <c r="AC325" i="34"/>
  <c r="Z325" i="34"/>
  <c r="Y325" i="34"/>
  <c r="X325" i="34"/>
  <c r="V325" i="34"/>
  <c r="T325" i="34"/>
  <c r="R325" i="34"/>
  <c r="P325" i="34"/>
  <c r="AC324" i="34"/>
  <c r="Z324" i="34"/>
  <c r="Y324" i="34"/>
  <c r="X324" i="34"/>
  <c r="V324" i="34"/>
  <c r="T324" i="34"/>
  <c r="R324" i="34"/>
  <c r="P324" i="34"/>
  <c r="AC323" i="34"/>
  <c r="Z323" i="34"/>
  <c r="Y323" i="34"/>
  <c r="X323" i="34"/>
  <c r="V323" i="34"/>
  <c r="T323" i="34"/>
  <c r="R323" i="34"/>
  <c r="P323" i="34"/>
  <c r="AC322" i="34"/>
  <c r="Z322" i="34"/>
  <c r="Y322" i="34"/>
  <c r="X322" i="34"/>
  <c r="V322" i="34"/>
  <c r="T322" i="34"/>
  <c r="R322" i="34"/>
  <c r="P322" i="34"/>
  <c r="AC321" i="34"/>
  <c r="Z321" i="34"/>
  <c r="Y321" i="34"/>
  <c r="X321" i="34"/>
  <c r="V321" i="34"/>
  <c r="T321" i="34"/>
  <c r="R321" i="34"/>
  <c r="P321" i="34"/>
  <c r="AC320" i="34"/>
  <c r="Z320" i="34"/>
  <c r="Y320" i="34"/>
  <c r="X320" i="34"/>
  <c r="V320" i="34"/>
  <c r="T320" i="34"/>
  <c r="R320" i="34"/>
  <c r="P320" i="34"/>
  <c r="AC319" i="34"/>
  <c r="Z319" i="34"/>
  <c r="Y319" i="34"/>
  <c r="X319" i="34"/>
  <c r="V319" i="34"/>
  <c r="T319" i="34"/>
  <c r="R319" i="34"/>
  <c r="P319" i="34"/>
  <c r="AC318" i="34"/>
  <c r="Z318" i="34"/>
  <c r="Y318" i="34"/>
  <c r="X318" i="34"/>
  <c r="V318" i="34"/>
  <c r="T318" i="34"/>
  <c r="R318" i="34"/>
  <c r="P318" i="34"/>
  <c r="AC317" i="34"/>
  <c r="Z317" i="34"/>
  <c r="Y317" i="34"/>
  <c r="X317" i="34"/>
  <c r="V317" i="34"/>
  <c r="T317" i="34"/>
  <c r="R317" i="34"/>
  <c r="P317" i="34"/>
  <c r="AC316" i="34"/>
  <c r="Z316" i="34"/>
  <c r="Y316" i="34"/>
  <c r="X316" i="34"/>
  <c r="V316" i="34"/>
  <c r="T316" i="34"/>
  <c r="R316" i="34"/>
  <c r="P316" i="34"/>
  <c r="AC315" i="34"/>
  <c r="Z315" i="34"/>
  <c r="Y315" i="34"/>
  <c r="X315" i="34"/>
  <c r="V315" i="34"/>
  <c r="T315" i="34"/>
  <c r="R315" i="34"/>
  <c r="P315" i="34"/>
  <c r="AC314" i="34"/>
  <c r="Z314" i="34"/>
  <c r="Y314" i="34"/>
  <c r="X314" i="34"/>
  <c r="V314" i="34"/>
  <c r="T314" i="34"/>
  <c r="R314" i="34"/>
  <c r="P314" i="34"/>
  <c r="AC313" i="34"/>
  <c r="Z313" i="34"/>
  <c r="Y313" i="34"/>
  <c r="X313" i="34"/>
  <c r="V313" i="34"/>
  <c r="T313" i="34"/>
  <c r="R313" i="34"/>
  <c r="P313" i="34"/>
  <c r="AC312" i="34"/>
  <c r="Z312" i="34"/>
  <c r="Y312" i="34"/>
  <c r="X312" i="34"/>
  <c r="V312" i="34"/>
  <c r="T312" i="34"/>
  <c r="R312" i="34"/>
  <c r="P312" i="34"/>
  <c r="AC311" i="34"/>
  <c r="Z311" i="34"/>
  <c r="Y311" i="34"/>
  <c r="X311" i="34"/>
  <c r="V311" i="34"/>
  <c r="T311" i="34"/>
  <c r="R311" i="34"/>
  <c r="P311" i="34"/>
  <c r="AC310" i="34"/>
  <c r="Z310" i="34"/>
  <c r="Y310" i="34"/>
  <c r="X310" i="34"/>
  <c r="V310" i="34"/>
  <c r="T310" i="34"/>
  <c r="R310" i="34"/>
  <c r="P310" i="34"/>
  <c r="AC309" i="34"/>
  <c r="Z309" i="34"/>
  <c r="Y309" i="34"/>
  <c r="X309" i="34"/>
  <c r="V309" i="34"/>
  <c r="T309" i="34"/>
  <c r="R309" i="34"/>
  <c r="P309" i="34"/>
  <c r="AC308" i="34"/>
  <c r="Z308" i="34"/>
  <c r="Y308" i="34"/>
  <c r="X308" i="34"/>
  <c r="V308" i="34"/>
  <c r="T308" i="34"/>
  <c r="R308" i="34"/>
  <c r="P308" i="34"/>
  <c r="AC307" i="34"/>
  <c r="Z307" i="34"/>
  <c r="Y307" i="34"/>
  <c r="X307" i="34"/>
  <c r="V307" i="34"/>
  <c r="T307" i="34"/>
  <c r="R307" i="34"/>
  <c r="P307" i="34"/>
  <c r="AC306" i="34"/>
  <c r="Z306" i="34"/>
  <c r="Y306" i="34"/>
  <c r="X306" i="34"/>
  <c r="V306" i="34"/>
  <c r="T306" i="34"/>
  <c r="R306" i="34"/>
  <c r="P306" i="34"/>
  <c r="AC305" i="34"/>
  <c r="Z305" i="34"/>
  <c r="Y305" i="34"/>
  <c r="X305" i="34"/>
  <c r="V305" i="34"/>
  <c r="T305" i="34"/>
  <c r="R305" i="34"/>
  <c r="P305" i="34"/>
  <c r="AC304" i="34"/>
  <c r="Z304" i="34"/>
  <c r="Y304" i="34"/>
  <c r="X304" i="34"/>
  <c r="V304" i="34"/>
  <c r="T304" i="34"/>
  <c r="R304" i="34"/>
  <c r="P304" i="34"/>
  <c r="AC303" i="34"/>
  <c r="Z303" i="34"/>
  <c r="Y303" i="34"/>
  <c r="X303" i="34"/>
  <c r="V303" i="34"/>
  <c r="T303" i="34"/>
  <c r="R303" i="34"/>
  <c r="P303" i="34"/>
  <c r="AC302" i="34"/>
  <c r="Z302" i="34"/>
  <c r="Y302" i="34"/>
  <c r="X302" i="34"/>
  <c r="V302" i="34"/>
  <c r="T302" i="34"/>
  <c r="R302" i="34"/>
  <c r="P302" i="34"/>
  <c r="AC301" i="34"/>
  <c r="Z301" i="34"/>
  <c r="Y301" i="34"/>
  <c r="X301" i="34"/>
  <c r="V301" i="34"/>
  <c r="T301" i="34"/>
  <c r="R301" i="34"/>
  <c r="P301" i="34"/>
  <c r="AC300" i="34"/>
  <c r="Z300" i="34"/>
  <c r="Y300" i="34"/>
  <c r="X300" i="34"/>
  <c r="V300" i="34"/>
  <c r="T300" i="34"/>
  <c r="R300" i="34"/>
  <c r="P300" i="34"/>
  <c r="AC299" i="34"/>
  <c r="Z299" i="34"/>
  <c r="Y299" i="34"/>
  <c r="X299" i="34"/>
  <c r="V299" i="34"/>
  <c r="T299" i="34"/>
  <c r="R299" i="34"/>
  <c r="P299" i="34"/>
  <c r="AC298" i="34"/>
  <c r="Z298" i="34"/>
  <c r="Y298" i="34"/>
  <c r="X298" i="34"/>
  <c r="V298" i="34"/>
  <c r="T298" i="34"/>
  <c r="R298" i="34"/>
  <c r="P298" i="34"/>
  <c r="AC297" i="34"/>
  <c r="Z297" i="34"/>
  <c r="Y297" i="34"/>
  <c r="X297" i="34"/>
  <c r="V297" i="34"/>
  <c r="T297" i="34"/>
  <c r="R297" i="34"/>
  <c r="P297" i="34"/>
  <c r="AC296" i="34"/>
  <c r="Z296" i="34"/>
  <c r="Y296" i="34"/>
  <c r="X296" i="34"/>
  <c r="V296" i="34"/>
  <c r="T296" i="34"/>
  <c r="R296" i="34"/>
  <c r="P296" i="34"/>
  <c r="AC295" i="34"/>
  <c r="Z295" i="34"/>
  <c r="Y295" i="34"/>
  <c r="X295" i="34"/>
  <c r="V295" i="34"/>
  <c r="T295" i="34"/>
  <c r="R295" i="34"/>
  <c r="P295" i="34"/>
  <c r="AC294" i="34"/>
  <c r="Z294" i="34"/>
  <c r="Y294" i="34"/>
  <c r="X294" i="34"/>
  <c r="V294" i="34"/>
  <c r="T294" i="34"/>
  <c r="R294" i="34"/>
  <c r="P294" i="34"/>
  <c r="AC293" i="34"/>
  <c r="Z293" i="34"/>
  <c r="Y293" i="34"/>
  <c r="X293" i="34"/>
  <c r="V293" i="34"/>
  <c r="T293" i="34"/>
  <c r="R293" i="34"/>
  <c r="P293" i="34"/>
  <c r="AC292" i="34"/>
  <c r="Z292" i="34"/>
  <c r="Y292" i="34"/>
  <c r="X292" i="34"/>
  <c r="V292" i="34"/>
  <c r="T292" i="34"/>
  <c r="R292" i="34"/>
  <c r="P292" i="34"/>
  <c r="AC291" i="34"/>
  <c r="Z291" i="34"/>
  <c r="Y291" i="34"/>
  <c r="X291" i="34"/>
  <c r="V291" i="34"/>
  <c r="T291" i="34"/>
  <c r="R291" i="34"/>
  <c r="P291" i="34"/>
  <c r="AC290" i="34"/>
  <c r="Z290" i="34"/>
  <c r="Y290" i="34"/>
  <c r="X290" i="34"/>
  <c r="V290" i="34"/>
  <c r="T290" i="34"/>
  <c r="R290" i="34"/>
  <c r="P290" i="34"/>
  <c r="AC289" i="34"/>
  <c r="Z289" i="34"/>
  <c r="Y289" i="34"/>
  <c r="X289" i="34"/>
  <c r="V289" i="34"/>
  <c r="T289" i="34"/>
  <c r="R289" i="34"/>
  <c r="P289" i="34"/>
  <c r="AC288" i="34"/>
  <c r="Z288" i="34"/>
  <c r="Y288" i="34"/>
  <c r="X288" i="34"/>
  <c r="V288" i="34"/>
  <c r="T288" i="34"/>
  <c r="R288" i="34"/>
  <c r="P288" i="34"/>
  <c r="AC287" i="34"/>
  <c r="Z287" i="34"/>
  <c r="Y287" i="34"/>
  <c r="X287" i="34"/>
  <c r="V287" i="34"/>
  <c r="T287" i="34"/>
  <c r="R287" i="34"/>
  <c r="P287" i="34"/>
  <c r="AC286" i="34"/>
  <c r="Z286" i="34"/>
  <c r="Y286" i="34"/>
  <c r="X286" i="34"/>
  <c r="V286" i="34"/>
  <c r="T286" i="34"/>
  <c r="R286" i="34"/>
  <c r="P286" i="34"/>
  <c r="AC285" i="34"/>
  <c r="Z285" i="34"/>
  <c r="Y285" i="34"/>
  <c r="X285" i="34"/>
  <c r="V285" i="34"/>
  <c r="T285" i="34"/>
  <c r="R285" i="34"/>
  <c r="P285" i="34"/>
  <c r="AC284" i="34"/>
  <c r="Z284" i="34"/>
  <c r="Y284" i="34"/>
  <c r="X284" i="34"/>
  <c r="V284" i="34"/>
  <c r="T284" i="34"/>
  <c r="R284" i="34"/>
  <c r="P284" i="34"/>
  <c r="AC283" i="34"/>
  <c r="Z283" i="34"/>
  <c r="Y283" i="34"/>
  <c r="X283" i="34"/>
  <c r="V283" i="34"/>
  <c r="T283" i="34"/>
  <c r="R283" i="34"/>
  <c r="P283" i="34"/>
  <c r="AC282" i="34"/>
  <c r="Z282" i="34"/>
  <c r="Y282" i="34"/>
  <c r="X282" i="34"/>
  <c r="V282" i="34"/>
  <c r="T282" i="34"/>
  <c r="R282" i="34"/>
  <c r="P282" i="34"/>
  <c r="AC281" i="34"/>
  <c r="Z281" i="34"/>
  <c r="Y281" i="34"/>
  <c r="X281" i="34"/>
  <c r="V281" i="34"/>
  <c r="T281" i="34"/>
  <c r="R281" i="34"/>
  <c r="P281" i="34"/>
  <c r="AC280" i="34"/>
  <c r="Z280" i="34"/>
  <c r="Y280" i="34"/>
  <c r="X280" i="34"/>
  <c r="V280" i="34"/>
  <c r="T280" i="34"/>
  <c r="R280" i="34"/>
  <c r="P280" i="34"/>
  <c r="AC279" i="34"/>
  <c r="Z279" i="34"/>
  <c r="Y279" i="34"/>
  <c r="X279" i="34"/>
  <c r="V279" i="34"/>
  <c r="T279" i="34"/>
  <c r="R279" i="34"/>
  <c r="P279" i="34"/>
  <c r="AC278" i="34"/>
  <c r="Z278" i="34"/>
  <c r="Y278" i="34"/>
  <c r="X278" i="34"/>
  <c r="V278" i="34"/>
  <c r="T278" i="34"/>
  <c r="R278" i="34"/>
  <c r="P278" i="34"/>
  <c r="AC277" i="34"/>
  <c r="Z277" i="34"/>
  <c r="Y277" i="34"/>
  <c r="X277" i="34"/>
  <c r="V277" i="34"/>
  <c r="T277" i="34"/>
  <c r="R277" i="34"/>
  <c r="P277" i="34"/>
  <c r="AC276" i="34"/>
  <c r="Z276" i="34"/>
  <c r="Y276" i="34"/>
  <c r="X276" i="34"/>
  <c r="V276" i="34"/>
  <c r="T276" i="34"/>
  <c r="R276" i="34"/>
  <c r="P276" i="34"/>
  <c r="AC275" i="34"/>
  <c r="Z275" i="34"/>
  <c r="Y275" i="34"/>
  <c r="X275" i="34"/>
  <c r="V275" i="34"/>
  <c r="T275" i="34"/>
  <c r="R275" i="34"/>
  <c r="P275" i="34"/>
  <c r="AC274" i="34"/>
  <c r="Z274" i="34"/>
  <c r="Y274" i="34"/>
  <c r="X274" i="34"/>
  <c r="V274" i="34"/>
  <c r="T274" i="34"/>
  <c r="R274" i="34"/>
  <c r="P274" i="34"/>
  <c r="AC273" i="34"/>
  <c r="Z273" i="34"/>
  <c r="Y273" i="34"/>
  <c r="X273" i="34"/>
  <c r="V273" i="34"/>
  <c r="T273" i="34"/>
  <c r="R273" i="34"/>
  <c r="P273" i="34"/>
  <c r="AC272" i="34"/>
  <c r="Z272" i="34"/>
  <c r="Y272" i="34"/>
  <c r="X272" i="34"/>
  <c r="V272" i="34"/>
  <c r="T272" i="34"/>
  <c r="R272" i="34"/>
  <c r="P272" i="34"/>
  <c r="AC271" i="34"/>
  <c r="Z271" i="34"/>
  <c r="Y271" i="34"/>
  <c r="X271" i="34"/>
  <c r="V271" i="34"/>
  <c r="T271" i="34"/>
  <c r="R271" i="34"/>
  <c r="P271" i="34"/>
  <c r="AC270" i="34"/>
  <c r="Z270" i="34"/>
  <c r="Y270" i="34"/>
  <c r="X270" i="34"/>
  <c r="V270" i="34"/>
  <c r="T270" i="34"/>
  <c r="R270" i="34"/>
  <c r="P270" i="34"/>
  <c r="AC269" i="34"/>
  <c r="Z269" i="34"/>
  <c r="Y269" i="34"/>
  <c r="X269" i="34"/>
  <c r="V269" i="34"/>
  <c r="T269" i="34"/>
  <c r="R269" i="34"/>
  <c r="P269" i="34"/>
  <c r="AC268" i="34"/>
  <c r="Z268" i="34"/>
  <c r="Y268" i="34"/>
  <c r="X268" i="34"/>
  <c r="V268" i="34"/>
  <c r="T268" i="34"/>
  <c r="R268" i="34"/>
  <c r="P268" i="34"/>
  <c r="AC267" i="34"/>
  <c r="Z267" i="34"/>
  <c r="Y267" i="34"/>
  <c r="X267" i="34"/>
  <c r="V267" i="34"/>
  <c r="T267" i="34"/>
  <c r="R267" i="34"/>
  <c r="P267" i="34"/>
  <c r="AC266" i="34"/>
  <c r="Z266" i="34"/>
  <c r="Y266" i="34"/>
  <c r="X266" i="34"/>
  <c r="V266" i="34"/>
  <c r="T266" i="34"/>
  <c r="R266" i="34"/>
  <c r="P266" i="34"/>
  <c r="AC265" i="34"/>
  <c r="Z265" i="34"/>
  <c r="Y265" i="34"/>
  <c r="X265" i="34"/>
  <c r="V265" i="34"/>
  <c r="T265" i="34"/>
  <c r="R265" i="34"/>
  <c r="P265" i="34"/>
  <c r="AC264" i="34"/>
  <c r="Z264" i="34"/>
  <c r="Y264" i="34"/>
  <c r="X264" i="34"/>
  <c r="V264" i="34"/>
  <c r="T264" i="34"/>
  <c r="R264" i="34"/>
  <c r="P264" i="34"/>
  <c r="AC263" i="34"/>
  <c r="Z263" i="34"/>
  <c r="Y263" i="34"/>
  <c r="X263" i="34"/>
  <c r="V263" i="34"/>
  <c r="T263" i="34"/>
  <c r="R263" i="34"/>
  <c r="P263" i="34"/>
  <c r="AC262" i="34"/>
  <c r="Z262" i="34"/>
  <c r="Y262" i="34"/>
  <c r="X262" i="34"/>
  <c r="V262" i="34"/>
  <c r="T262" i="34"/>
  <c r="R262" i="34"/>
  <c r="P262" i="34"/>
  <c r="AC261" i="34"/>
  <c r="Z261" i="34"/>
  <c r="Y261" i="34"/>
  <c r="X261" i="34"/>
  <c r="V261" i="34"/>
  <c r="T261" i="34"/>
  <c r="R261" i="34"/>
  <c r="P261" i="34"/>
  <c r="AC260" i="34"/>
  <c r="Z260" i="34"/>
  <c r="Y260" i="34"/>
  <c r="X260" i="34"/>
  <c r="V260" i="34"/>
  <c r="T260" i="34"/>
  <c r="R260" i="34"/>
  <c r="P260" i="34"/>
  <c r="AC259" i="34"/>
  <c r="Z259" i="34"/>
  <c r="Y259" i="34"/>
  <c r="X259" i="34"/>
  <c r="V259" i="34"/>
  <c r="T259" i="34"/>
  <c r="R259" i="34"/>
  <c r="P259" i="34"/>
  <c r="AC258" i="34"/>
  <c r="Z258" i="34"/>
  <c r="Y258" i="34"/>
  <c r="X258" i="34"/>
  <c r="V258" i="34"/>
  <c r="T258" i="34"/>
  <c r="R258" i="34"/>
  <c r="P258" i="34"/>
  <c r="AC257" i="34"/>
  <c r="Z257" i="34"/>
  <c r="Y257" i="34"/>
  <c r="X257" i="34"/>
  <c r="V257" i="34"/>
  <c r="T257" i="34"/>
  <c r="R257" i="34"/>
  <c r="P257" i="34"/>
  <c r="AC256" i="34"/>
  <c r="Z256" i="34"/>
  <c r="Y256" i="34"/>
  <c r="X256" i="34"/>
  <c r="V256" i="34"/>
  <c r="T256" i="34"/>
  <c r="R256" i="34"/>
  <c r="P256" i="34"/>
  <c r="AC255" i="34"/>
  <c r="Z255" i="34"/>
  <c r="Y255" i="34"/>
  <c r="X255" i="34"/>
  <c r="V255" i="34"/>
  <c r="T255" i="34"/>
  <c r="R255" i="34"/>
  <c r="P255" i="34"/>
  <c r="AC254" i="34"/>
  <c r="Z254" i="34"/>
  <c r="Y254" i="34"/>
  <c r="X254" i="34"/>
  <c r="V254" i="34"/>
  <c r="T254" i="34"/>
  <c r="R254" i="34"/>
  <c r="P254" i="34"/>
  <c r="AC253" i="34"/>
  <c r="Z253" i="34"/>
  <c r="Y253" i="34"/>
  <c r="X253" i="34"/>
  <c r="V253" i="34"/>
  <c r="T253" i="34"/>
  <c r="R253" i="34"/>
  <c r="P253" i="34"/>
  <c r="AC252" i="34"/>
  <c r="Z252" i="34"/>
  <c r="Y252" i="34"/>
  <c r="X252" i="34"/>
  <c r="V252" i="34"/>
  <c r="T252" i="34"/>
  <c r="R252" i="34"/>
  <c r="P252" i="34"/>
  <c r="AC251" i="34"/>
  <c r="Z251" i="34"/>
  <c r="Y251" i="34"/>
  <c r="X251" i="34"/>
  <c r="V251" i="34"/>
  <c r="T251" i="34"/>
  <c r="R251" i="34"/>
  <c r="P251" i="34"/>
  <c r="AC250" i="34"/>
  <c r="Z250" i="34"/>
  <c r="Y250" i="34"/>
  <c r="X250" i="34"/>
  <c r="V250" i="34"/>
  <c r="T250" i="34"/>
  <c r="R250" i="34"/>
  <c r="P250" i="34"/>
  <c r="AC249" i="34"/>
  <c r="Z249" i="34"/>
  <c r="Y249" i="34"/>
  <c r="X249" i="34"/>
  <c r="V249" i="34"/>
  <c r="T249" i="34"/>
  <c r="R249" i="34"/>
  <c r="P249" i="34"/>
  <c r="AC248" i="34"/>
  <c r="Z248" i="34"/>
  <c r="Y248" i="34"/>
  <c r="X248" i="34"/>
  <c r="V248" i="34"/>
  <c r="T248" i="34"/>
  <c r="R248" i="34"/>
  <c r="P248" i="34"/>
  <c r="AC247" i="34"/>
  <c r="Z247" i="34"/>
  <c r="Y247" i="34"/>
  <c r="X247" i="34"/>
  <c r="V247" i="34"/>
  <c r="T247" i="34"/>
  <c r="R247" i="34"/>
  <c r="P247" i="34"/>
  <c r="AC246" i="34"/>
  <c r="Z246" i="34"/>
  <c r="Y246" i="34"/>
  <c r="X246" i="34"/>
  <c r="V246" i="34"/>
  <c r="T246" i="34"/>
  <c r="R246" i="34"/>
  <c r="P246" i="34"/>
  <c r="AC245" i="34"/>
  <c r="Z245" i="34"/>
  <c r="Y245" i="34"/>
  <c r="X245" i="34"/>
  <c r="V245" i="34"/>
  <c r="T245" i="34"/>
  <c r="R245" i="34"/>
  <c r="P245" i="34"/>
  <c r="AC244" i="34"/>
  <c r="Z244" i="34"/>
  <c r="Y244" i="34"/>
  <c r="X244" i="34"/>
  <c r="V244" i="34"/>
  <c r="T244" i="34"/>
  <c r="R244" i="34"/>
  <c r="P244" i="34"/>
  <c r="AC243" i="34"/>
  <c r="Z243" i="34"/>
  <c r="Y243" i="34"/>
  <c r="X243" i="34"/>
  <c r="V243" i="34"/>
  <c r="T243" i="34"/>
  <c r="R243" i="34"/>
  <c r="P243" i="34"/>
  <c r="AC242" i="34"/>
  <c r="Z242" i="34"/>
  <c r="Y242" i="34"/>
  <c r="X242" i="34"/>
  <c r="V242" i="34"/>
  <c r="T242" i="34"/>
  <c r="R242" i="34"/>
  <c r="P242" i="34"/>
  <c r="AC241" i="34"/>
  <c r="Z241" i="34"/>
  <c r="Y241" i="34"/>
  <c r="X241" i="34"/>
  <c r="V241" i="34"/>
  <c r="T241" i="34"/>
  <c r="R241" i="34"/>
  <c r="P241" i="34"/>
  <c r="AC240" i="34"/>
  <c r="Z240" i="34"/>
  <c r="Y240" i="34"/>
  <c r="X240" i="34"/>
  <c r="V240" i="34"/>
  <c r="T240" i="34"/>
  <c r="R240" i="34"/>
  <c r="P240" i="34"/>
  <c r="AC239" i="34"/>
  <c r="Z239" i="34"/>
  <c r="Y239" i="34"/>
  <c r="X239" i="34"/>
  <c r="V239" i="34"/>
  <c r="T239" i="34"/>
  <c r="R239" i="34"/>
  <c r="P239" i="34"/>
  <c r="AC238" i="34"/>
  <c r="Z238" i="34"/>
  <c r="Y238" i="34"/>
  <c r="X238" i="34"/>
  <c r="V238" i="34"/>
  <c r="T238" i="34"/>
  <c r="R238" i="34"/>
  <c r="P238" i="34"/>
  <c r="AC237" i="34"/>
  <c r="Z237" i="34"/>
  <c r="Y237" i="34"/>
  <c r="X237" i="34"/>
  <c r="V237" i="34"/>
  <c r="T237" i="34"/>
  <c r="R237" i="34"/>
  <c r="P237" i="34"/>
  <c r="AC236" i="34"/>
  <c r="Z236" i="34"/>
  <c r="Y236" i="34"/>
  <c r="X236" i="34"/>
  <c r="V236" i="34"/>
  <c r="T236" i="34"/>
  <c r="R236" i="34"/>
  <c r="P236" i="34"/>
  <c r="AC235" i="34"/>
  <c r="Z235" i="34"/>
  <c r="Y235" i="34"/>
  <c r="X235" i="34"/>
  <c r="V235" i="34"/>
  <c r="T235" i="34"/>
  <c r="R235" i="34"/>
  <c r="P235" i="34"/>
  <c r="AC234" i="34"/>
  <c r="Z234" i="34"/>
  <c r="Y234" i="34"/>
  <c r="X234" i="34"/>
  <c r="V234" i="34"/>
  <c r="T234" i="34"/>
  <c r="R234" i="34"/>
  <c r="P234" i="34"/>
  <c r="AC233" i="34"/>
  <c r="Z233" i="34"/>
  <c r="Y233" i="34"/>
  <c r="X233" i="34"/>
  <c r="V233" i="34"/>
  <c r="T233" i="34"/>
  <c r="R233" i="34"/>
  <c r="P233" i="34"/>
  <c r="AC232" i="34"/>
  <c r="Z232" i="34"/>
  <c r="Y232" i="34"/>
  <c r="X232" i="34"/>
  <c r="V232" i="34"/>
  <c r="T232" i="34"/>
  <c r="R232" i="34"/>
  <c r="P232" i="34"/>
  <c r="AC231" i="34"/>
  <c r="Z231" i="34"/>
  <c r="Y231" i="34"/>
  <c r="X231" i="34"/>
  <c r="V231" i="34"/>
  <c r="T231" i="34"/>
  <c r="R231" i="34"/>
  <c r="P231" i="34"/>
  <c r="AC230" i="34"/>
  <c r="Z230" i="34"/>
  <c r="Y230" i="34"/>
  <c r="X230" i="34"/>
  <c r="V230" i="34"/>
  <c r="T230" i="34"/>
  <c r="R230" i="34"/>
  <c r="P230" i="34"/>
  <c r="AC229" i="34"/>
  <c r="Z229" i="34"/>
  <c r="Y229" i="34"/>
  <c r="X229" i="34"/>
  <c r="V229" i="34"/>
  <c r="T229" i="34"/>
  <c r="R229" i="34"/>
  <c r="P229" i="34"/>
  <c r="AC228" i="34"/>
  <c r="Z228" i="34"/>
  <c r="Y228" i="34"/>
  <c r="X228" i="34"/>
  <c r="V228" i="34"/>
  <c r="T228" i="34"/>
  <c r="R228" i="34"/>
  <c r="P228" i="34"/>
  <c r="AC227" i="34"/>
  <c r="Z227" i="34"/>
  <c r="Y227" i="34"/>
  <c r="X227" i="34"/>
  <c r="V227" i="34"/>
  <c r="T227" i="34"/>
  <c r="R227" i="34"/>
  <c r="P227" i="34"/>
  <c r="AC226" i="34"/>
  <c r="Z226" i="34"/>
  <c r="Y226" i="34"/>
  <c r="X226" i="34"/>
  <c r="V226" i="34"/>
  <c r="T226" i="34"/>
  <c r="R226" i="34"/>
  <c r="P226" i="34"/>
  <c r="AC225" i="34"/>
  <c r="Z225" i="34"/>
  <c r="Y225" i="34"/>
  <c r="X225" i="34"/>
  <c r="V225" i="34"/>
  <c r="T225" i="34"/>
  <c r="R225" i="34"/>
  <c r="P225" i="34"/>
  <c r="AC224" i="34"/>
  <c r="Z224" i="34"/>
  <c r="Y224" i="34"/>
  <c r="X224" i="34"/>
  <c r="V224" i="34"/>
  <c r="T224" i="34"/>
  <c r="R224" i="34"/>
  <c r="P224" i="34"/>
  <c r="AC223" i="34"/>
  <c r="Z223" i="34"/>
  <c r="Y223" i="34"/>
  <c r="X223" i="34"/>
  <c r="V223" i="34"/>
  <c r="T223" i="34"/>
  <c r="R223" i="34"/>
  <c r="P223" i="34"/>
  <c r="AC222" i="34"/>
  <c r="Z222" i="34"/>
  <c r="Y222" i="34"/>
  <c r="X222" i="34"/>
  <c r="V222" i="34"/>
  <c r="T222" i="34"/>
  <c r="R222" i="34"/>
  <c r="P222" i="34"/>
  <c r="AC221" i="34"/>
  <c r="Z221" i="34"/>
  <c r="Y221" i="34"/>
  <c r="X221" i="34"/>
  <c r="V221" i="34"/>
  <c r="T221" i="34"/>
  <c r="R221" i="34"/>
  <c r="P221" i="34"/>
  <c r="AC220" i="34"/>
  <c r="Z220" i="34"/>
  <c r="Y220" i="34"/>
  <c r="X220" i="34"/>
  <c r="V220" i="34"/>
  <c r="T220" i="34"/>
  <c r="R220" i="34"/>
  <c r="P220" i="34"/>
  <c r="AC219" i="34"/>
  <c r="Z219" i="34"/>
  <c r="Y219" i="34"/>
  <c r="X219" i="34"/>
  <c r="V219" i="34"/>
  <c r="T219" i="34"/>
  <c r="R219" i="34"/>
  <c r="P219" i="34"/>
  <c r="AC218" i="34"/>
  <c r="Z218" i="34"/>
  <c r="Y218" i="34"/>
  <c r="X218" i="34"/>
  <c r="V218" i="34"/>
  <c r="T218" i="34"/>
  <c r="R218" i="34"/>
  <c r="P218" i="34"/>
  <c r="AC217" i="34"/>
  <c r="Z217" i="34"/>
  <c r="Y217" i="34"/>
  <c r="X217" i="34"/>
  <c r="V217" i="34"/>
  <c r="T217" i="34"/>
  <c r="R217" i="34"/>
  <c r="P217" i="34"/>
  <c r="AC216" i="34"/>
  <c r="Z216" i="34"/>
  <c r="Y216" i="34"/>
  <c r="X216" i="34"/>
  <c r="V216" i="34"/>
  <c r="T216" i="34"/>
  <c r="R216" i="34"/>
  <c r="P216" i="34"/>
  <c r="AC215" i="34"/>
  <c r="Z215" i="34"/>
  <c r="Y215" i="34"/>
  <c r="X215" i="34"/>
  <c r="V215" i="34"/>
  <c r="T215" i="34"/>
  <c r="R215" i="34"/>
  <c r="P215" i="34"/>
  <c r="AC214" i="34"/>
  <c r="Z214" i="34"/>
  <c r="Y214" i="34"/>
  <c r="X214" i="34"/>
  <c r="V214" i="34"/>
  <c r="T214" i="34"/>
  <c r="R214" i="34"/>
  <c r="P214" i="34"/>
  <c r="AC213" i="34"/>
  <c r="Z213" i="34"/>
  <c r="Y213" i="34"/>
  <c r="X213" i="34"/>
  <c r="V213" i="34"/>
  <c r="T213" i="34"/>
  <c r="R213" i="34"/>
  <c r="P213" i="34"/>
  <c r="AC212" i="34"/>
  <c r="Z212" i="34"/>
  <c r="Y212" i="34"/>
  <c r="X212" i="34"/>
  <c r="V212" i="34"/>
  <c r="T212" i="34"/>
  <c r="R212" i="34"/>
  <c r="P212" i="34"/>
  <c r="AC211" i="34"/>
  <c r="Z211" i="34"/>
  <c r="Y211" i="34"/>
  <c r="X211" i="34"/>
  <c r="V211" i="34"/>
  <c r="T211" i="34"/>
  <c r="R211" i="34"/>
  <c r="P211" i="34"/>
  <c r="AC210" i="34"/>
  <c r="Z210" i="34"/>
  <c r="Y210" i="34"/>
  <c r="X210" i="34"/>
  <c r="V210" i="34"/>
  <c r="T210" i="34"/>
  <c r="R210" i="34"/>
  <c r="P210" i="34"/>
  <c r="AC209" i="34"/>
  <c r="Z209" i="34"/>
  <c r="Y209" i="34"/>
  <c r="X209" i="34"/>
  <c r="V209" i="34"/>
  <c r="T209" i="34"/>
  <c r="R209" i="34"/>
  <c r="P209" i="34"/>
  <c r="AC208" i="34"/>
  <c r="Z208" i="34"/>
  <c r="Y208" i="34"/>
  <c r="X208" i="34"/>
  <c r="V208" i="34"/>
  <c r="T208" i="34"/>
  <c r="R208" i="34"/>
  <c r="P208" i="34"/>
  <c r="AC207" i="34"/>
  <c r="Z207" i="34"/>
  <c r="Y207" i="34"/>
  <c r="X207" i="34"/>
  <c r="V207" i="34"/>
  <c r="T207" i="34"/>
  <c r="R207" i="34"/>
  <c r="P207" i="34"/>
  <c r="AC206" i="34"/>
  <c r="Z206" i="34"/>
  <c r="Y206" i="34"/>
  <c r="X206" i="34"/>
  <c r="V206" i="34"/>
  <c r="T206" i="34"/>
  <c r="R206" i="34"/>
  <c r="P206" i="34"/>
  <c r="AC205" i="34"/>
  <c r="Z205" i="34"/>
  <c r="Y205" i="34"/>
  <c r="X205" i="34"/>
  <c r="V205" i="34"/>
  <c r="T205" i="34"/>
  <c r="R205" i="34"/>
  <c r="P205" i="34"/>
  <c r="AC204" i="34"/>
  <c r="Z204" i="34"/>
  <c r="Y204" i="34"/>
  <c r="X204" i="34"/>
  <c r="V204" i="34"/>
  <c r="T204" i="34"/>
  <c r="R204" i="34"/>
  <c r="P204" i="34"/>
  <c r="AC203" i="34"/>
  <c r="Z203" i="34"/>
  <c r="Y203" i="34"/>
  <c r="X203" i="34"/>
  <c r="V203" i="34"/>
  <c r="T203" i="34"/>
  <c r="R203" i="34"/>
  <c r="P203" i="34"/>
  <c r="AC202" i="34"/>
  <c r="Z202" i="34"/>
  <c r="Y202" i="34"/>
  <c r="X202" i="34"/>
  <c r="V202" i="34"/>
  <c r="T202" i="34"/>
  <c r="R202" i="34"/>
  <c r="P202" i="34"/>
  <c r="AC201" i="34"/>
  <c r="Z201" i="34"/>
  <c r="Y201" i="34"/>
  <c r="X201" i="34"/>
  <c r="V201" i="34"/>
  <c r="T201" i="34"/>
  <c r="R201" i="34"/>
  <c r="P201" i="34"/>
  <c r="AC200" i="34"/>
  <c r="Z200" i="34"/>
  <c r="Y200" i="34"/>
  <c r="X200" i="34"/>
  <c r="V200" i="34"/>
  <c r="T200" i="34"/>
  <c r="R200" i="34"/>
  <c r="P200" i="34"/>
  <c r="AC199" i="34"/>
  <c r="Z199" i="34"/>
  <c r="Y199" i="34"/>
  <c r="X199" i="34"/>
  <c r="V199" i="34"/>
  <c r="T199" i="34"/>
  <c r="R199" i="34"/>
  <c r="P199" i="34"/>
  <c r="AC198" i="34"/>
  <c r="Z198" i="34"/>
  <c r="Y198" i="34"/>
  <c r="X198" i="34"/>
  <c r="V198" i="34"/>
  <c r="T198" i="34"/>
  <c r="R198" i="34"/>
  <c r="P198" i="34"/>
  <c r="AC197" i="34"/>
  <c r="Z197" i="34"/>
  <c r="Y197" i="34"/>
  <c r="X197" i="34"/>
  <c r="V197" i="34"/>
  <c r="T197" i="34"/>
  <c r="R197" i="34"/>
  <c r="P197" i="34"/>
  <c r="AC196" i="34"/>
  <c r="Z196" i="34"/>
  <c r="Y196" i="34"/>
  <c r="X196" i="34"/>
  <c r="V196" i="34"/>
  <c r="T196" i="34"/>
  <c r="R196" i="34"/>
  <c r="P196" i="34"/>
  <c r="AC195" i="34"/>
  <c r="Z195" i="34"/>
  <c r="Y195" i="34"/>
  <c r="X195" i="34"/>
  <c r="V195" i="34"/>
  <c r="T195" i="34"/>
  <c r="R195" i="34"/>
  <c r="P195" i="34"/>
  <c r="AC194" i="34"/>
  <c r="Z194" i="34"/>
  <c r="Y194" i="34"/>
  <c r="X194" i="34"/>
  <c r="V194" i="34"/>
  <c r="T194" i="34"/>
  <c r="R194" i="34"/>
  <c r="P194" i="34"/>
  <c r="AC193" i="34"/>
  <c r="Z193" i="34"/>
  <c r="Y193" i="34"/>
  <c r="X193" i="34"/>
  <c r="V193" i="34"/>
  <c r="T193" i="34"/>
  <c r="R193" i="34"/>
  <c r="P193" i="34"/>
  <c r="AC192" i="34"/>
  <c r="Z192" i="34"/>
  <c r="Y192" i="34"/>
  <c r="X192" i="34"/>
  <c r="V192" i="34"/>
  <c r="T192" i="34"/>
  <c r="R192" i="34"/>
  <c r="P192" i="34"/>
  <c r="AC191" i="34"/>
  <c r="Z191" i="34"/>
  <c r="Y191" i="34"/>
  <c r="X191" i="34"/>
  <c r="V191" i="34"/>
  <c r="T191" i="34"/>
  <c r="R191" i="34"/>
  <c r="P191" i="34"/>
  <c r="AC190" i="34"/>
  <c r="Z190" i="34"/>
  <c r="Y190" i="34"/>
  <c r="X190" i="34"/>
  <c r="V190" i="34"/>
  <c r="T190" i="34"/>
  <c r="R190" i="34"/>
  <c r="P190" i="34"/>
  <c r="AC189" i="34"/>
  <c r="Z189" i="34"/>
  <c r="Y189" i="34"/>
  <c r="X189" i="34"/>
  <c r="V189" i="34"/>
  <c r="T189" i="34"/>
  <c r="R189" i="34"/>
  <c r="P189" i="34"/>
  <c r="AC188" i="34"/>
  <c r="Z188" i="34"/>
  <c r="Y188" i="34"/>
  <c r="X188" i="34"/>
  <c r="V188" i="34"/>
  <c r="T188" i="34"/>
  <c r="R188" i="34"/>
  <c r="P188" i="34"/>
  <c r="AC187" i="34"/>
  <c r="Z187" i="34"/>
  <c r="Y187" i="34"/>
  <c r="X187" i="34"/>
  <c r="V187" i="34"/>
  <c r="T187" i="34"/>
  <c r="R187" i="34"/>
  <c r="P187" i="34"/>
  <c r="AC186" i="34"/>
  <c r="Z186" i="34"/>
  <c r="Y186" i="34"/>
  <c r="X186" i="34"/>
  <c r="V186" i="34"/>
  <c r="T186" i="34"/>
  <c r="R186" i="34"/>
  <c r="P186" i="34"/>
  <c r="AC185" i="34"/>
  <c r="Z185" i="34"/>
  <c r="Y185" i="34"/>
  <c r="X185" i="34"/>
  <c r="V185" i="34"/>
  <c r="T185" i="34"/>
  <c r="R185" i="34"/>
  <c r="P185" i="34"/>
  <c r="AC184" i="34"/>
  <c r="Z184" i="34"/>
  <c r="Y184" i="34"/>
  <c r="X184" i="34"/>
  <c r="V184" i="34"/>
  <c r="T184" i="34"/>
  <c r="R184" i="34"/>
  <c r="P184" i="34"/>
  <c r="AC183" i="34"/>
  <c r="Z183" i="34"/>
  <c r="Y183" i="34"/>
  <c r="X183" i="34"/>
  <c r="V183" i="34"/>
  <c r="T183" i="34"/>
  <c r="R183" i="34"/>
  <c r="P183" i="34"/>
  <c r="AC182" i="34"/>
  <c r="Z182" i="34"/>
  <c r="Y182" i="34"/>
  <c r="X182" i="34"/>
  <c r="V182" i="34"/>
  <c r="T182" i="34"/>
  <c r="R182" i="34"/>
  <c r="P182" i="34"/>
  <c r="AC181" i="34"/>
  <c r="Z181" i="34"/>
  <c r="Y181" i="34"/>
  <c r="X181" i="34"/>
  <c r="V181" i="34"/>
  <c r="T181" i="34"/>
  <c r="R181" i="34"/>
  <c r="P181" i="34"/>
  <c r="AC180" i="34"/>
  <c r="Z180" i="34"/>
  <c r="Y180" i="34"/>
  <c r="X180" i="34"/>
  <c r="V180" i="34"/>
  <c r="T180" i="34"/>
  <c r="R180" i="34"/>
  <c r="P180" i="34"/>
  <c r="AC179" i="34"/>
  <c r="Z179" i="34"/>
  <c r="Y179" i="34"/>
  <c r="X179" i="34"/>
  <c r="V179" i="34"/>
  <c r="T179" i="34"/>
  <c r="R179" i="34"/>
  <c r="AC178" i="34"/>
  <c r="Z178" i="34"/>
  <c r="Y178" i="34"/>
  <c r="X178" i="34"/>
  <c r="V178" i="34"/>
  <c r="T178" i="34"/>
  <c r="R178" i="34"/>
  <c r="AC177" i="34"/>
  <c r="Z177" i="34"/>
  <c r="Y177" i="34"/>
  <c r="X177" i="34"/>
  <c r="V177" i="34"/>
  <c r="T177" i="34"/>
  <c r="R177" i="34"/>
  <c r="P177" i="34"/>
  <c r="AC176" i="34"/>
  <c r="Z176" i="34"/>
  <c r="Y176" i="34"/>
  <c r="X176" i="34"/>
  <c r="V176" i="34"/>
  <c r="T176" i="34"/>
  <c r="R176" i="34"/>
  <c r="AC175" i="34"/>
  <c r="Z175" i="34"/>
  <c r="Y175" i="34"/>
  <c r="X175" i="34"/>
  <c r="V175" i="34"/>
  <c r="T175" i="34"/>
  <c r="R175" i="34"/>
  <c r="P175" i="34"/>
  <c r="AC174" i="34"/>
  <c r="Z174" i="34"/>
  <c r="Y174" i="34"/>
  <c r="X174" i="34"/>
  <c r="V174" i="34"/>
  <c r="T174" i="34"/>
  <c r="R174" i="34"/>
  <c r="P174" i="34"/>
  <c r="AC173" i="34"/>
  <c r="Z173" i="34"/>
  <c r="Y173" i="34"/>
  <c r="X173" i="34"/>
  <c r="V173" i="34"/>
  <c r="T173" i="34"/>
  <c r="R173" i="34"/>
  <c r="P173" i="34"/>
  <c r="AC172" i="34"/>
  <c r="Z172" i="34"/>
  <c r="Y172" i="34"/>
  <c r="X172" i="34"/>
  <c r="V172" i="34"/>
  <c r="T172" i="34"/>
  <c r="R172" i="34"/>
  <c r="P172" i="34"/>
  <c r="AC171" i="34"/>
  <c r="Z171" i="34"/>
  <c r="Y171" i="34"/>
  <c r="X171" i="34"/>
  <c r="V171" i="34"/>
  <c r="T171" i="34"/>
  <c r="R171" i="34"/>
  <c r="P171" i="34"/>
  <c r="AC170" i="34"/>
  <c r="Z170" i="34"/>
  <c r="Y170" i="34"/>
  <c r="X170" i="34"/>
  <c r="V170" i="34"/>
  <c r="T170" i="34"/>
  <c r="R170" i="34"/>
  <c r="P170" i="34"/>
  <c r="AC169" i="34"/>
  <c r="Z169" i="34"/>
  <c r="Y169" i="34"/>
  <c r="X169" i="34"/>
  <c r="V169" i="34"/>
  <c r="T169" i="34"/>
  <c r="R169" i="34"/>
  <c r="P169" i="34"/>
  <c r="AC168" i="34"/>
  <c r="Z168" i="34"/>
  <c r="Y168" i="34"/>
  <c r="X168" i="34"/>
  <c r="V168" i="34"/>
  <c r="T168" i="34"/>
  <c r="R168" i="34"/>
  <c r="P168" i="34"/>
  <c r="AC167" i="34"/>
  <c r="Z167" i="34"/>
  <c r="Y167" i="34"/>
  <c r="X167" i="34"/>
  <c r="V167" i="34"/>
  <c r="T167" i="34"/>
  <c r="R167" i="34"/>
  <c r="P167" i="34"/>
  <c r="AC166" i="34"/>
  <c r="Z166" i="34"/>
  <c r="Y166" i="34"/>
  <c r="X166" i="34"/>
  <c r="V166" i="34"/>
  <c r="T166" i="34"/>
  <c r="R166" i="34"/>
  <c r="P166" i="34"/>
  <c r="AC165" i="34"/>
  <c r="Z165" i="34"/>
  <c r="Y165" i="34"/>
  <c r="X165" i="34"/>
  <c r="V165" i="34"/>
  <c r="T165" i="34"/>
  <c r="R165" i="34"/>
  <c r="P165" i="34"/>
  <c r="AC164" i="34"/>
  <c r="Z164" i="34"/>
  <c r="Y164" i="34"/>
  <c r="X164" i="34"/>
  <c r="V164" i="34"/>
  <c r="T164" i="34"/>
  <c r="R164" i="34"/>
  <c r="P164" i="34"/>
  <c r="AC163" i="34"/>
  <c r="Z163" i="34"/>
  <c r="Y163" i="34"/>
  <c r="X163" i="34"/>
  <c r="V163" i="34"/>
  <c r="T163" i="34"/>
  <c r="R163" i="34"/>
  <c r="P163" i="34"/>
  <c r="AC162" i="34"/>
  <c r="Z162" i="34"/>
  <c r="Y162" i="34"/>
  <c r="X162" i="34"/>
  <c r="V162" i="34"/>
  <c r="T162" i="34"/>
  <c r="R162" i="34"/>
  <c r="P162" i="34"/>
  <c r="AC161" i="34"/>
  <c r="Z161" i="34"/>
  <c r="Y161" i="34"/>
  <c r="X161" i="34"/>
  <c r="V161" i="34"/>
  <c r="T161" i="34"/>
  <c r="R161" i="34"/>
  <c r="P161" i="34"/>
  <c r="AC160" i="34"/>
  <c r="Z160" i="34"/>
  <c r="Y160" i="34"/>
  <c r="X160" i="34"/>
  <c r="V160" i="34"/>
  <c r="T160" i="34"/>
  <c r="R160" i="34"/>
  <c r="P160" i="34"/>
  <c r="AC159" i="34"/>
  <c r="Z159" i="34"/>
  <c r="Y159" i="34"/>
  <c r="X159" i="34"/>
  <c r="V159" i="34"/>
  <c r="T159" i="34"/>
  <c r="R159" i="34"/>
  <c r="P159" i="34"/>
  <c r="AC158" i="34"/>
  <c r="Z158" i="34"/>
  <c r="Y158" i="34"/>
  <c r="X158" i="34"/>
  <c r="V158" i="34"/>
  <c r="T158" i="34"/>
  <c r="R158" i="34"/>
  <c r="P158" i="34"/>
  <c r="AC157" i="34"/>
  <c r="Z157" i="34"/>
  <c r="Y157" i="34"/>
  <c r="X157" i="34"/>
  <c r="V157" i="34"/>
  <c r="T157" i="34"/>
  <c r="R157" i="34"/>
  <c r="P157" i="34"/>
  <c r="AC156" i="34"/>
  <c r="Z156" i="34"/>
  <c r="Y156" i="34"/>
  <c r="X156" i="34"/>
  <c r="V156" i="34"/>
  <c r="T156" i="34"/>
  <c r="R156" i="34"/>
  <c r="P156" i="34"/>
  <c r="AC155" i="34"/>
  <c r="Z155" i="34"/>
  <c r="Y155" i="34"/>
  <c r="X155" i="34"/>
  <c r="V155" i="34"/>
  <c r="T155" i="34"/>
  <c r="R155" i="34"/>
  <c r="P155" i="34"/>
  <c r="AC154" i="34"/>
  <c r="Z154" i="34"/>
  <c r="Y154" i="34"/>
  <c r="X154" i="34"/>
  <c r="V154" i="34"/>
  <c r="T154" i="34"/>
  <c r="R154" i="34"/>
  <c r="P154" i="34"/>
  <c r="AC153" i="34"/>
  <c r="Z153" i="34"/>
  <c r="Y153" i="34"/>
  <c r="X153" i="34"/>
  <c r="V153" i="34"/>
  <c r="T153" i="34"/>
  <c r="R153" i="34"/>
  <c r="P153" i="34"/>
  <c r="AC152" i="34"/>
  <c r="Z152" i="34"/>
  <c r="Y152" i="34"/>
  <c r="X152" i="34"/>
  <c r="V152" i="34"/>
  <c r="T152" i="34"/>
  <c r="R152" i="34"/>
  <c r="P152" i="34"/>
  <c r="AC151" i="34"/>
  <c r="Z151" i="34"/>
  <c r="Y151" i="34"/>
  <c r="X151" i="34"/>
  <c r="V151" i="34"/>
  <c r="T151" i="34"/>
  <c r="R151" i="34"/>
  <c r="P151" i="34"/>
  <c r="AC150" i="34"/>
  <c r="Z150" i="34"/>
  <c r="Y150" i="34"/>
  <c r="X150" i="34"/>
  <c r="V150" i="34"/>
  <c r="T150" i="34"/>
  <c r="R150" i="34"/>
  <c r="P150" i="34"/>
  <c r="AC149" i="34"/>
  <c r="Z149" i="34"/>
  <c r="Y149" i="34"/>
  <c r="X149" i="34"/>
  <c r="V149" i="34"/>
  <c r="T149" i="34"/>
  <c r="R149" i="34"/>
  <c r="P149" i="34"/>
  <c r="AC148" i="34"/>
  <c r="Z148" i="34"/>
  <c r="Y148" i="34"/>
  <c r="X148" i="34"/>
  <c r="V148" i="34"/>
  <c r="T148" i="34"/>
  <c r="R148" i="34"/>
  <c r="P148" i="34"/>
  <c r="AC147" i="34"/>
  <c r="Z147" i="34"/>
  <c r="Y147" i="34"/>
  <c r="X147" i="34"/>
  <c r="V147" i="34"/>
  <c r="T147" i="34"/>
  <c r="R147" i="34"/>
  <c r="P147" i="34"/>
  <c r="AC146" i="34"/>
  <c r="Z146" i="34"/>
  <c r="Y146" i="34"/>
  <c r="X146" i="34"/>
  <c r="V146" i="34"/>
  <c r="T146" i="34"/>
  <c r="R146" i="34"/>
  <c r="P146" i="34"/>
  <c r="AC145" i="34"/>
  <c r="Z145" i="34"/>
  <c r="Y145" i="34"/>
  <c r="X145" i="34"/>
  <c r="V145" i="34"/>
  <c r="T145" i="34"/>
  <c r="R145" i="34"/>
  <c r="P145" i="34"/>
  <c r="AC144" i="34"/>
  <c r="Z144" i="34"/>
  <c r="Y144" i="34"/>
  <c r="X144" i="34"/>
  <c r="V144" i="34"/>
  <c r="T144" i="34"/>
  <c r="R144" i="34"/>
  <c r="P144" i="34"/>
  <c r="AC143" i="34"/>
  <c r="Z143" i="34"/>
  <c r="Y143" i="34"/>
  <c r="X143" i="34"/>
  <c r="V143" i="34"/>
  <c r="T143" i="34"/>
  <c r="S143" i="34"/>
  <c r="R143" i="34"/>
  <c r="P143" i="34"/>
  <c r="AC142" i="34"/>
  <c r="Z142" i="34"/>
  <c r="Y142" i="34"/>
  <c r="X142" i="34"/>
  <c r="V142" i="34"/>
  <c r="T142" i="34"/>
  <c r="S142" i="34"/>
  <c r="R142" i="34"/>
  <c r="P142" i="34"/>
  <c r="AC141" i="34"/>
  <c r="Z141" i="34"/>
  <c r="Y141" i="34"/>
  <c r="X141" i="34"/>
  <c r="V141" i="34"/>
  <c r="T141" i="34"/>
  <c r="S141" i="34"/>
  <c r="R141" i="34"/>
  <c r="P141" i="34"/>
  <c r="AC140" i="34"/>
  <c r="Z140" i="34"/>
  <c r="Y140" i="34"/>
  <c r="X140" i="34"/>
  <c r="V140" i="34"/>
  <c r="T140" i="34"/>
  <c r="S140" i="34"/>
  <c r="R140" i="34"/>
  <c r="P140" i="34"/>
  <c r="AC139" i="34"/>
  <c r="Z139" i="34"/>
  <c r="Y139" i="34"/>
  <c r="X139" i="34"/>
  <c r="V139" i="34"/>
  <c r="T139" i="34"/>
  <c r="S139" i="34"/>
  <c r="R139" i="34"/>
  <c r="P139" i="34"/>
  <c r="AC138" i="34"/>
  <c r="Z138" i="34"/>
  <c r="Y138" i="34"/>
  <c r="X138" i="34"/>
  <c r="V138" i="34"/>
  <c r="T138" i="34"/>
  <c r="S138" i="34"/>
  <c r="R138" i="34"/>
  <c r="P138" i="34"/>
  <c r="AC137" i="34"/>
  <c r="Z137" i="34"/>
  <c r="Y137" i="34"/>
  <c r="X137" i="34"/>
  <c r="V137" i="34"/>
  <c r="T137" i="34"/>
  <c r="S137" i="34"/>
  <c r="R137" i="34"/>
  <c r="P137" i="34"/>
  <c r="AC136" i="34"/>
  <c r="Z136" i="34"/>
  <c r="Y136" i="34"/>
  <c r="X136" i="34"/>
  <c r="V136" i="34"/>
  <c r="T136" i="34"/>
  <c r="S136" i="34"/>
  <c r="R136" i="34"/>
  <c r="P136" i="34"/>
  <c r="AC135" i="34"/>
  <c r="Z135" i="34"/>
  <c r="Y135" i="34"/>
  <c r="X135" i="34"/>
  <c r="V135" i="34"/>
  <c r="T135" i="34"/>
  <c r="S135" i="34"/>
  <c r="R135" i="34"/>
  <c r="P135" i="34"/>
  <c r="AC134" i="34"/>
  <c r="Z134" i="34"/>
  <c r="Y134" i="34"/>
  <c r="X134" i="34"/>
  <c r="V134" i="34"/>
  <c r="T134" i="34"/>
  <c r="S134" i="34"/>
  <c r="R134" i="34"/>
  <c r="P134" i="34"/>
  <c r="AC133" i="34"/>
  <c r="Z133" i="34"/>
  <c r="Y133" i="34"/>
  <c r="X133" i="34"/>
  <c r="V133" i="34"/>
  <c r="T133" i="34"/>
  <c r="S133" i="34"/>
  <c r="R133" i="34"/>
  <c r="P133" i="34"/>
  <c r="AC132" i="34"/>
  <c r="Z132" i="34"/>
  <c r="Y132" i="34"/>
  <c r="X132" i="34"/>
  <c r="V132" i="34"/>
  <c r="T132" i="34"/>
  <c r="S132" i="34"/>
  <c r="R132" i="34"/>
  <c r="P132" i="34"/>
  <c r="AC131" i="34"/>
  <c r="Z131" i="34"/>
  <c r="Y131" i="34"/>
  <c r="X131" i="34"/>
  <c r="V131" i="34"/>
  <c r="T131" i="34"/>
  <c r="S131" i="34"/>
  <c r="R131" i="34"/>
  <c r="P131" i="34"/>
  <c r="AC130" i="34"/>
  <c r="Z130" i="34"/>
  <c r="Y130" i="34"/>
  <c r="X130" i="34"/>
  <c r="V130" i="34"/>
  <c r="T130" i="34"/>
  <c r="S130" i="34"/>
  <c r="R130" i="34"/>
  <c r="P130" i="34"/>
  <c r="AC129" i="34"/>
  <c r="Z129" i="34"/>
  <c r="Y129" i="34"/>
  <c r="X129" i="34"/>
  <c r="V129" i="34"/>
  <c r="T129" i="34"/>
  <c r="S129" i="34"/>
  <c r="R129" i="34"/>
  <c r="P129" i="34"/>
  <c r="AC128" i="34"/>
  <c r="Z128" i="34"/>
  <c r="Y128" i="34"/>
  <c r="X128" i="34"/>
  <c r="V128" i="34"/>
  <c r="T128" i="34"/>
  <c r="S128" i="34"/>
  <c r="R128" i="34"/>
  <c r="P128" i="34"/>
  <c r="AC127" i="34"/>
  <c r="Z127" i="34"/>
  <c r="Y127" i="34"/>
  <c r="X127" i="34"/>
  <c r="V127" i="34"/>
  <c r="T127" i="34"/>
  <c r="S127" i="34"/>
  <c r="R127" i="34"/>
  <c r="P127" i="34"/>
  <c r="AC126" i="34"/>
  <c r="Z126" i="34"/>
  <c r="Y126" i="34"/>
  <c r="X126" i="34"/>
  <c r="V126" i="34"/>
  <c r="T126" i="34"/>
  <c r="S126" i="34"/>
  <c r="R126" i="34"/>
  <c r="P126" i="34"/>
  <c r="AC125" i="34"/>
  <c r="Z125" i="34"/>
  <c r="Y125" i="34"/>
  <c r="X125" i="34"/>
  <c r="V125" i="34"/>
  <c r="T125" i="34"/>
  <c r="S125" i="34"/>
  <c r="R125" i="34"/>
  <c r="P125" i="34"/>
  <c r="AC124" i="34"/>
  <c r="Z124" i="34"/>
  <c r="Y124" i="34"/>
  <c r="X124" i="34"/>
  <c r="V124" i="34"/>
  <c r="T124" i="34"/>
  <c r="S124" i="34"/>
  <c r="R124" i="34"/>
  <c r="P124" i="34"/>
  <c r="AC123" i="34"/>
  <c r="Z123" i="34"/>
  <c r="Y123" i="34"/>
  <c r="X123" i="34"/>
  <c r="V123" i="34"/>
  <c r="T123" i="34"/>
  <c r="S123" i="34"/>
  <c r="R123" i="34"/>
  <c r="P123" i="34"/>
  <c r="AC122" i="34"/>
  <c r="Z122" i="34"/>
  <c r="Y122" i="34"/>
  <c r="X122" i="34"/>
  <c r="V122" i="34"/>
  <c r="T122" i="34"/>
  <c r="S122" i="34"/>
  <c r="R122" i="34"/>
  <c r="P122" i="34"/>
  <c r="AC121" i="34"/>
  <c r="Z121" i="34"/>
  <c r="Y121" i="34"/>
  <c r="X121" i="34"/>
  <c r="V121" i="34"/>
  <c r="T121" i="34"/>
  <c r="S121" i="34"/>
  <c r="R121" i="34"/>
  <c r="P121" i="34"/>
  <c r="AC120" i="34"/>
  <c r="Z120" i="34"/>
  <c r="Y120" i="34"/>
  <c r="X120" i="34"/>
  <c r="V120" i="34"/>
  <c r="T120" i="34"/>
  <c r="S120" i="34"/>
  <c r="R120" i="34"/>
  <c r="P120" i="34"/>
  <c r="AC119" i="34"/>
  <c r="Z119" i="34"/>
  <c r="Y119" i="34"/>
  <c r="X119" i="34"/>
  <c r="V119" i="34"/>
  <c r="T119" i="34"/>
  <c r="S119" i="34"/>
  <c r="R119" i="34"/>
  <c r="P119" i="34"/>
  <c r="AC118" i="34"/>
  <c r="Z118" i="34"/>
  <c r="Y118" i="34"/>
  <c r="X118" i="34"/>
  <c r="V118" i="34"/>
  <c r="T118" i="34"/>
  <c r="S118" i="34"/>
  <c r="R118" i="34"/>
  <c r="P118" i="34"/>
  <c r="AC117" i="34"/>
  <c r="Z117" i="34"/>
  <c r="Y117" i="34"/>
  <c r="X117" i="34"/>
  <c r="V117" i="34"/>
  <c r="T117" i="34"/>
  <c r="S117" i="34"/>
  <c r="R117" i="34"/>
  <c r="P117" i="34"/>
  <c r="AC116" i="34"/>
  <c r="Z116" i="34"/>
  <c r="Y116" i="34"/>
  <c r="X116" i="34"/>
  <c r="V116" i="34"/>
  <c r="T116" i="34"/>
  <c r="S116" i="34"/>
  <c r="R116" i="34"/>
  <c r="P116" i="34"/>
  <c r="AC115" i="34"/>
  <c r="Z115" i="34"/>
  <c r="Y115" i="34"/>
  <c r="X115" i="34"/>
  <c r="V115" i="34"/>
  <c r="T115" i="34"/>
  <c r="S115" i="34"/>
  <c r="R115" i="34"/>
  <c r="P115" i="34"/>
  <c r="AC114" i="34"/>
  <c r="Z114" i="34"/>
  <c r="Y114" i="34"/>
  <c r="X114" i="34"/>
  <c r="V114" i="34"/>
  <c r="T114" i="34"/>
  <c r="S114" i="34"/>
  <c r="R114" i="34"/>
  <c r="P114" i="34"/>
  <c r="AC113" i="34"/>
  <c r="Z113" i="34"/>
  <c r="Y113" i="34"/>
  <c r="X113" i="34"/>
  <c r="V113" i="34"/>
  <c r="T113" i="34"/>
  <c r="S113" i="34"/>
  <c r="R113" i="34"/>
  <c r="P113" i="34"/>
  <c r="AC112" i="34"/>
  <c r="Z112" i="34"/>
  <c r="Y112" i="34"/>
  <c r="X112" i="34"/>
  <c r="V112" i="34"/>
  <c r="T112" i="34"/>
  <c r="S112" i="34"/>
  <c r="R112" i="34"/>
  <c r="P112" i="34"/>
  <c r="AC111" i="34"/>
  <c r="Z111" i="34"/>
  <c r="Y111" i="34"/>
  <c r="X111" i="34"/>
  <c r="V111" i="34"/>
  <c r="T111" i="34"/>
  <c r="S111" i="34"/>
  <c r="R111" i="34"/>
  <c r="P111" i="34"/>
  <c r="AC110" i="34"/>
  <c r="Z110" i="34"/>
  <c r="Y110" i="34"/>
  <c r="X110" i="34"/>
  <c r="V110" i="34"/>
  <c r="T110" i="34"/>
  <c r="S110" i="34"/>
  <c r="R110" i="34"/>
  <c r="P110" i="34"/>
  <c r="AC109" i="34"/>
  <c r="Z109" i="34"/>
  <c r="Y109" i="34"/>
  <c r="X109" i="34"/>
  <c r="V109" i="34"/>
  <c r="T109" i="34"/>
  <c r="S109" i="34"/>
  <c r="R109" i="34"/>
  <c r="P109" i="34"/>
  <c r="AC108" i="34"/>
  <c r="Z108" i="34"/>
  <c r="Y108" i="34"/>
  <c r="X108" i="34"/>
  <c r="V108" i="34"/>
  <c r="T108" i="34"/>
  <c r="S108" i="34"/>
  <c r="R108" i="34"/>
  <c r="P108" i="34"/>
  <c r="AC107" i="34"/>
  <c r="Z107" i="34"/>
  <c r="Y107" i="34"/>
  <c r="X107" i="34"/>
  <c r="V107" i="34"/>
  <c r="T107" i="34"/>
  <c r="S107" i="34"/>
  <c r="R107" i="34"/>
  <c r="P107" i="34"/>
  <c r="AC106" i="34"/>
  <c r="Z106" i="34"/>
  <c r="Y106" i="34"/>
  <c r="X106" i="34"/>
  <c r="V106" i="34"/>
  <c r="T106" i="34"/>
  <c r="S106" i="34"/>
  <c r="R106" i="34"/>
  <c r="P106" i="34"/>
  <c r="AC105" i="34"/>
  <c r="Z105" i="34"/>
  <c r="Y105" i="34"/>
  <c r="X105" i="34"/>
  <c r="V105" i="34"/>
  <c r="T105" i="34"/>
  <c r="S105" i="34"/>
  <c r="R105" i="34"/>
  <c r="P105" i="34"/>
  <c r="AC104" i="34"/>
  <c r="Z104" i="34"/>
  <c r="Y104" i="34"/>
  <c r="X104" i="34"/>
  <c r="V104" i="34"/>
  <c r="T104" i="34"/>
  <c r="S104" i="34"/>
  <c r="R104" i="34"/>
  <c r="P104" i="34"/>
  <c r="AC103" i="34"/>
  <c r="Z103" i="34"/>
  <c r="Y103" i="34"/>
  <c r="X103" i="34"/>
  <c r="V103" i="34"/>
  <c r="T103" i="34"/>
  <c r="S103" i="34"/>
  <c r="R103" i="34"/>
  <c r="P103" i="34"/>
  <c r="AC102" i="34"/>
  <c r="Z102" i="34"/>
  <c r="Y102" i="34"/>
  <c r="X102" i="34"/>
  <c r="V102" i="34"/>
  <c r="T102" i="34"/>
  <c r="S102" i="34"/>
  <c r="R102" i="34"/>
  <c r="P102" i="34"/>
  <c r="AC101" i="34"/>
  <c r="Z101" i="34"/>
  <c r="Y101" i="34"/>
  <c r="X101" i="34"/>
  <c r="V101" i="34"/>
  <c r="T101" i="34"/>
  <c r="S101" i="34"/>
  <c r="R101" i="34"/>
  <c r="P101" i="34"/>
  <c r="AC100" i="34"/>
  <c r="Z100" i="34"/>
  <c r="Y100" i="34"/>
  <c r="X100" i="34"/>
  <c r="V100" i="34"/>
  <c r="T100" i="34"/>
  <c r="S100" i="34"/>
  <c r="R100" i="34"/>
  <c r="P100" i="34"/>
  <c r="AC99" i="34"/>
  <c r="Z99" i="34"/>
  <c r="Y99" i="34"/>
  <c r="X99" i="34"/>
  <c r="V99" i="34"/>
  <c r="T99" i="34"/>
  <c r="S99" i="34"/>
  <c r="R99" i="34"/>
  <c r="P99" i="34"/>
  <c r="AC98" i="34"/>
  <c r="Z98" i="34"/>
  <c r="Y98" i="34"/>
  <c r="X98" i="34"/>
  <c r="V98" i="34"/>
  <c r="T98" i="34"/>
  <c r="S98" i="34"/>
  <c r="R98" i="34"/>
  <c r="P98" i="34"/>
  <c r="AC97" i="34"/>
  <c r="Z97" i="34"/>
  <c r="Y97" i="34"/>
  <c r="X97" i="34"/>
  <c r="V97" i="34"/>
  <c r="T97" i="34"/>
  <c r="S97" i="34"/>
  <c r="R97" i="34"/>
  <c r="P97" i="34"/>
  <c r="AC96" i="34"/>
  <c r="Z96" i="34"/>
  <c r="Y96" i="34"/>
  <c r="X96" i="34"/>
  <c r="V96" i="34"/>
  <c r="T96" i="34"/>
  <c r="S96" i="34"/>
  <c r="R96" i="34"/>
  <c r="P96" i="34"/>
  <c r="AC95" i="34"/>
  <c r="Z95" i="34"/>
  <c r="Y95" i="34"/>
  <c r="X95" i="34"/>
  <c r="V95" i="34"/>
  <c r="T95" i="34"/>
  <c r="S95" i="34"/>
  <c r="R95" i="34"/>
  <c r="P95" i="34"/>
  <c r="AC94" i="34"/>
  <c r="Z94" i="34"/>
  <c r="Y94" i="34"/>
  <c r="X94" i="34"/>
  <c r="V94" i="34"/>
  <c r="T94" i="34"/>
  <c r="S94" i="34"/>
  <c r="R94" i="34"/>
  <c r="P94" i="34"/>
  <c r="AC93" i="34"/>
  <c r="Z93" i="34"/>
  <c r="Y93" i="34"/>
  <c r="X93" i="34"/>
  <c r="V93" i="34"/>
  <c r="T93" i="34"/>
  <c r="S93" i="34"/>
  <c r="R93" i="34"/>
  <c r="P93" i="34"/>
  <c r="AC92" i="34"/>
  <c r="Z92" i="34"/>
  <c r="Y92" i="34"/>
  <c r="X92" i="34"/>
  <c r="V92" i="34"/>
  <c r="T92" i="34"/>
  <c r="S92" i="34"/>
  <c r="R92" i="34"/>
  <c r="P92" i="34"/>
  <c r="AC91" i="34"/>
  <c r="Z91" i="34"/>
  <c r="Y91" i="34"/>
  <c r="X91" i="34"/>
  <c r="V91" i="34"/>
  <c r="T91" i="34"/>
  <c r="S91" i="34"/>
  <c r="R91" i="34"/>
  <c r="P91" i="34"/>
  <c r="AC90" i="34"/>
  <c r="Z90" i="34"/>
  <c r="Y90" i="34"/>
  <c r="X90" i="34"/>
  <c r="V90" i="34"/>
  <c r="T90" i="34"/>
  <c r="S90" i="34"/>
  <c r="R90" i="34"/>
  <c r="P90" i="34"/>
  <c r="AC89" i="34"/>
  <c r="Z89" i="34"/>
  <c r="Y89" i="34"/>
  <c r="X89" i="34"/>
  <c r="V89" i="34"/>
  <c r="T89" i="34"/>
  <c r="S89" i="34"/>
  <c r="R89" i="34"/>
  <c r="P89" i="34"/>
  <c r="AC88" i="34"/>
  <c r="Z88" i="34"/>
  <c r="Y88" i="34"/>
  <c r="X88" i="34"/>
  <c r="V88" i="34"/>
  <c r="T88" i="34"/>
  <c r="S88" i="34"/>
  <c r="R88" i="34"/>
  <c r="P88" i="34"/>
  <c r="AC87" i="34"/>
  <c r="Z87" i="34"/>
  <c r="Y87" i="34"/>
  <c r="X87" i="34"/>
  <c r="V87" i="34"/>
  <c r="T87" i="34"/>
  <c r="S87" i="34"/>
  <c r="R87" i="34"/>
  <c r="P87" i="34"/>
  <c r="AC86" i="34"/>
  <c r="Z86" i="34"/>
  <c r="Y86" i="34"/>
  <c r="X86" i="34"/>
  <c r="V86" i="34"/>
  <c r="T86" i="34"/>
  <c r="S86" i="34"/>
  <c r="R86" i="34"/>
  <c r="P86" i="34"/>
  <c r="AC85" i="34"/>
  <c r="Z85" i="34"/>
  <c r="Y85" i="34"/>
  <c r="X85" i="34"/>
  <c r="V85" i="34"/>
  <c r="T85" i="34"/>
  <c r="S85" i="34"/>
  <c r="R85" i="34"/>
  <c r="P85" i="34"/>
  <c r="AC84" i="34"/>
  <c r="Z84" i="34"/>
  <c r="Y84" i="34"/>
  <c r="X84" i="34"/>
  <c r="V84" i="34"/>
  <c r="T84" i="34"/>
  <c r="S84" i="34"/>
  <c r="R84" i="34"/>
  <c r="P84" i="34"/>
  <c r="AC83" i="34"/>
  <c r="Z83" i="34"/>
  <c r="Y83" i="34"/>
  <c r="X83" i="34"/>
  <c r="V83" i="34"/>
  <c r="T83" i="34"/>
  <c r="S83" i="34"/>
  <c r="R83" i="34"/>
  <c r="P83" i="34"/>
  <c r="AC82" i="34"/>
  <c r="Z82" i="34"/>
  <c r="Y82" i="34"/>
  <c r="X82" i="34"/>
  <c r="V82" i="34"/>
  <c r="T82" i="34"/>
  <c r="S82" i="34"/>
  <c r="R82" i="34"/>
  <c r="P82" i="34"/>
  <c r="AC81" i="34"/>
  <c r="Z81" i="34"/>
  <c r="Y81" i="34"/>
  <c r="X81" i="34"/>
  <c r="V81" i="34"/>
  <c r="T81" i="34"/>
  <c r="S81" i="34"/>
  <c r="R81" i="34"/>
  <c r="P81" i="34"/>
  <c r="AC80" i="34"/>
  <c r="Z80" i="34"/>
  <c r="Y80" i="34"/>
  <c r="X80" i="34"/>
  <c r="V80" i="34"/>
  <c r="T80" i="34"/>
  <c r="S80" i="34"/>
  <c r="R80" i="34"/>
  <c r="P80" i="34"/>
  <c r="AC79" i="34"/>
  <c r="Z79" i="34"/>
  <c r="Y79" i="34"/>
  <c r="X79" i="34"/>
  <c r="V79" i="34"/>
  <c r="T79" i="34"/>
  <c r="S79" i="34"/>
  <c r="R79" i="34"/>
  <c r="P79" i="34"/>
  <c r="AC78" i="34"/>
  <c r="Z78" i="34"/>
  <c r="Y78" i="34"/>
  <c r="X78" i="34"/>
  <c r="V78" i="34"/>
  <c r="T78" i="34"/>
  <c r="S78" i="34"/>
  <c r="R78" i="34"/>
  <c r="P78" i="34"/>
  <c r="AC77" i="34"/>
  <c r="Z77" i="34"/>
  <c r="Y77" i="34"/>
  <c r="X77" i="34"/>
  <c r="V77" i="34"/>
  <c r="T77" i="34"/>
  <c r="S77" i="34"/>
  <c r="R77" i="34"/>
  <c r="P77" i="34"/>
  <c r="AC76" i="34"/>
  <c r="Z76" i="34"/>
  <c r="Y76" i="34"/>
  <c r="X76" i="34"/>
  <c r="V76" i="34"/>
  <c r="T76" i="34"/>
  <c r="S76" i="34"/>
  <c r="R76" i="34"/>
  <c r="P76" i="34"/>
  <c r="AC75" i="34"/>
  <c r="Z75" i="34"/>
  <c r="Y75" i="34"/>
  <c r="X75" i="34"/>
  <c r="V75" i="34"/>
  <c r="T75" i="34"/>
  <c r="S75" i="34"/>
  <c r="R75" i="34"/>
  <c r="P75" i="34"/>
  <c r="AC74" i="34"/>
  <c r="Z74" i="34"/>
  <c r="Y74" i="34"/>
  <c r="X74" i="34"/>
  <c r="V74" i="34"/>
  <c r="T74" i="34"/>
  <c r="S74" i="34"/>
  <c r="R74" i="34"/>
  <c r="P74" i="34"/>
  <c r="AC73" i="34"/>
  <c r="Z73" i="34"/>
  <c r="Y73" i="34"/>
  <c r="X73" i="34"/>
  <c r="V73" i="34"/>
  <c r="T73" i="34"/>
  <c r="S73" i="34"/>
  <c r="R73" i="34"/>
  <c r="P73" i="34"/>
  <c r="AC72" i="34"/>
  <c r="Z72" i="34"/>
  <c r="Y72" i="34"/>
  <c r="X72" i="34"/>
  <c r="V72" i="34"/>
  <c r="T72" i="34"/>
  <c r="S72" i="34"/>
  <c r="R72" i="34"/>
  <c r="P72" i="34"/>
  <c r="AC71" i="34"/>
  <c r="Z71" i="34"/>
  <c r="Y71" i="34"/>
  <c r="X71" i="34"/>
  <c r="V71" i="34"/>
  <c r="T71" i="34"/>
  <c r="S71" i="34"/>
  <c r="R71" i="34"/>
  <c r="P71" i="34"/>
  <c r="AC70" i="34"/>
  <c r="Z70" i="34"/>
  <c r="Y70" i="34"/>
  <c r="X70" i="34"/>
  <c r="V70" i="34"/>
  <c r="T70" i="34"/>
  <c r="S70" i="34"/>
  <c r="R70" i="34"/>
  <c r="P70" i="34"/>
  <c r="AC69" i="34"/>
  <c r="Z69" i="34"/>
  <c r="Y69" i="34"/>
  <c r="X69" i="34"/>
  <c r="V69" i="34"/>
  <c r="T69" i="34"/>
  <c r="S69" i="34"/>
  <c r="R69" i="34"/>
  <c r="P69" i="34"/>
  <c r="AC68" i="34"/>
  <c r="Z68" i="34"/>
  <c r="Y68" i="34"/>
  <c r="X68" i="34"/>
  <c r="V68" i="34"/>
  <c r="T68" i="34"/>
  <c r="S68" i="34"/>
  <c r="R68" i="34"/>
  <c r="P68" i="34"/>
  <c r="AC67" i="34"/>
  <c r="Z67" i="34"/>
  <c r="Y67" i="34"/>
  <c r="X67" i="34"/>
  <c r="V67" i="34"/>
  <c r="T67" i="34"/>
  <c r="S67" i="34"/>
  <c r="R67" i="34"/>
  <c r="P67" i="34"/>
  <c r="AC66" i="34"/>
  <c r="Z66" i="34"/>
  <c r="Y66" i="34"/>
  <c r="X66" i="34"/>
  <c r="V66" i="34"/>
  <c r="T66" i="34"/>
  <c r="S66" i="34"/>
  <c r="R66" i="34"/>
  <c r="P66" i="34"/>
  <c r="AC65" i="34"/>
  <c r="Z65" i="34"/>
  <c r="Y65" i="34"/>
  <c r="X65" i="34"/>
  <c r="V65" i="34"/>
  <c r="T65" i="34"/>
  <c r="S65" i="34"/>
  <c r="R65" i="34"/>
  <c r="P65" i="34"/>
  <c r="AC64" i="34"/>
  <c r="Z64" i="34"/>
  <c r="Y64" i="34"/>
  <c r="X64" i="34"/>
  <c r="V64" i="34"/>
  <c r="T64" i="34"/>
  <c r="S64" i="34"/>
  <c r="R64" i="34"/>
  <c r="P64" i="34"/>
  <c r="AC63" i="34"/>
  <c r="Z63" i="34"/>
  <c r="Y63" i="34"/>
  <c r="X63" i="34"/>
  <c r="V63" i="34"/>
  <c r="T63" i="34"/>
  <c r="S63" i="34"/>
  <c r="R63" i="34"/>
  <c r="P63" i="34"/>
  <c r="AC62" i="34"/>
  <c r="Z62" i="34"/>
  <c r="Y62" i="34"/>
  <c r="X62" i="34"/>
  <c r="V62" i="34"/>
  <c r="T62" i="34"/>
  <c r="S62" i="34"/>
  <c r="R62" i="34"/>
  <c r="P62" i="34"/>
  <c r="AC61" i="34"/>
  <c r="Z61" i="34"/>
  <c r="Y61" i="34"/>
  <c r="X61" i="34"/>
  <c r="V61" i="34"/>
  <c r="T61" i="34"/>
  <c r="S61" i="34"/>
  <c r="R61" i="34"/>
  <c r="P61" i="34"/>
  <c r="AC60" i="34"/>
  <c r="Z60" i="34"/>
  <c r="Y60" i="34"/>
  <c r="X60" i="34"/>
  <c r="V60" i="34"/>
  <c r="T60" i="34"/>
  <c r="S60" i="34"/>
  <c r="R60" i="34"/>
  <c r="P60" i="34"/>
  <c r="AC59" i="34"/>
  <c r="Z59" i="34"/>
  <c r="Y59" i="34"/>
  <c r="X59" i="34"/>
  <c r="V59" i="34"/>
  <c r="T59" i="34"/>
  <c r="S59" i="34"/>
  <c r="R59" i="34"/>
  <c r="P59" i="34"/>
  <c r="AC58" i="34"/>
  <c r="Z58" i="34"/>
  <c r="Y58" i="34"/>
  <c r="X58" i="34"/>
  <c r="V58" i="34"/>
  <c r="T58" i="34"/>
  <c r="S58" i="34"/>
  <c r="R58" i="34"/>
  <c r="P58" i="34"/>
  <c r="AC57" i="34"/>
  <c r="Z57" i="34"/>
  <c r="Y57" i="34"/>
  <c r="X57" i="34"/>
  <c r="V57" i="34"/>
  <c r="T57" i="34"/>
  <c r="S57" i="34"/>
  <c r="R57" i="34"/>
  <c r="P57" i="34"/>
  <c r="AC56" i="34"/>
  <c r="Z56" i="34"/>
  <c r="Y56" i="34"/>
  <c r="X56" i="34"/>
  <c r="V56" i="34"/>
  <c r="T56" i="34"/>
  <c r="S56" i="34"/>
  <c r="R56" i="34"/>
  <c r="P56" i="34"/>
  <c r="AC55" i="34"/>
  <c r="Z55" i="34"/>
  <c r="Y55" i="34"/>
  <c r="X55" i="34"/>
  <c r="V55" i="34"/>
  <c r="T55" i="34"/>
  <c r="S55" i="34"/>
  <c r="R55" i="34"/>
  <c r="P55" i="34"/>
  <c r="AC54" i="34"/>
  <c r="Z54" i="34"/>
  <c r="Y54" i="34"/>
  <c r="X54" i="34"/>
  <c r="V54" i="34"/>
  <c r="T54" i="34"/>
  <c r="S54" i="34"/>
  <c r="R54" i="34"/>
  <c r="P54" i="34"/>
  <c r="AC53" i="34"/>
  <c r="Z53" i="34"/>
  <c r="Y53" i="34"/>
  <c r="X53" i="34"/>
  <c r="V53" i="34"/>
  <c r="T53" i="34"/>
  <c r="S53" i="34"/>
  <c r="R53" i="34"/>
  <c r="P53" i="34"/>
  <c r="AC52" i="34"/>
  <c r="Z52" i="34"/>
  <c r="Y52" i="34"/>
  <c r="X52" i="34"/>
  <c r="V52" i="34"/>
  <c r="T52" i="34"/>
  <c r="S52" i="34"/>
  <c r="R52" i="34"/>
  <c r="P52" i="34"/>
  <c r="AC51" i="34"/>
  <c r="Z51" i="34"/>
  <c r="Y51" i="34"/>
  <c r="X51" i="34"/>
  <c r="V51" i="34"/>
  <c r="T51" i="34"/>
  <c r="S51" i="34"/>
  <c r="R51" i="34"/>
  <c r="P51" i="34"/>
  <c r="AC50" i="34"/>
  <c r="Z50" i="34"/>
  <c r="Y50" i="34"/>
  <c r="X50" i="34"/>
  <c r="V50" i="34"/>
  <c r="T50" i="34"/>
  <c r="S50" i="34"/>
  <c r="R50" i="34"/>
  <c r="P50" i="34"/>
  <c r="AC49" i="34"/>
  <c r="Z49" i="34"/>
  <c r="Y49" i="34"/>
  <c r="X49" i="34"/>
  <c r="V49" i="34"/>
  <c r="T49" i="34"/>
  <c r="S49" i="34"/>
  <c r="R49" i="34"/>
  <c r="P49" i="34"/>
  <c r="AC48" i="34"/>
  <c r="Z48" i="34"/>
  <c r="Y48" i="34"/>
  <c r="X48" i="34"/>
  <c r="V48" i="34"/>
  <c r="T48" i="34"/>
  <c r="S48" i="34"/>
  <c r="R48" i="34"/>
  <c r="P48" i="34"/>
  <c r="AC47" i="34"/>
  <c r="Z47" i="34"/>
  <c r="Y47" i="34"/>
  <c r="X47" i="34"/>
  <c r="V47" i="34"/>
  <c r="T47" i="34"/>
  <c r="S47" i="34"/>
  <c r="R47" i="34"/>
  <c r="P47" i="34"/>
  <c r="AC46" i="34"/>
  <c r="Z46" i="34"/>
  <c r="Y46" i="34"/>
  <c r="X46" i="34"/>
  <c r="V46" i="34"/>
  <c r="T46" i="34"/>
  <c r="S46" i="34"/>
  <c r="R46" i="34"/>
  <c r="P46" i="34"/>
  <c r="AC45" i="34"/>
  <c r="Z45" i="34"/>
  <c r="Y45" i="34"/>
  <c r="X45" i="34"/>
  <c r="V45" i="34"/>
  <c r="T45" i="34"/>
  <c r="S45" i="34"/>
  <c r="R45" i="34"/>
  <c r="P45" i="34"/>
  <c r="AC44" i="34"/>
  <c r="Z44" i="34"/>
  <c r="Y44" i="34"/>
  <c r="X44" i="34"/>
  <c r="V44" i="34"/>
  <c r="T44" i="34"/>
  <c r="S44" i="34"/>
  <c r="R44" i="34"/>
  <c r="P44" i="34"/>
  <c r="AC43" i="34"/>
  <c r="Z43" i="34"/>
  <c r="Y43" i="34"/>
  <c r="X43" i="34"/>
  <c r="V43" i="34"/>
  <c r="T43" i="34"/>
  <c r="S43" i="34"/>
  <c r="R43" i="34"/>
  <c r="P43" i="34"/>
  <c r="AC42" i="34"/>
  <c r="Z42" i="34"/>
  <c r="Y42" i="34"/>
  <c r="X42" i="34"/>
  <c r="V42" i="34"/>
  <c r="T42" i="34"/>
  <c r="S42" i="34"/>
  <c r="R42" i="34"/>
  <c r="P42" i="34"/>
  <c r="AC41" i="34"/>
  <c r="Z41" i="34"/>
  <c r="Y41" i="34"/>
  <c r="X41" i="34"/>
  <c r="V41" i="34"/>
  <c r="T41" i="34"/>
  <c r="S41" i="34"/>
  <c r="R41" i="34"/>
  <c r="P41" i="34"/>
  <c r="AC40" i="34"/>
  <c r="Z40" i="34"/>
  <c r="Y40" i="34"/>
  <c r="X40" i="34"/>
  <c r="V40" i="34"/>
  <c r="T40" i="34"/>
  <c r="S40" i="34"/>
  <c r="R40" i="34"/>
  <c r="P40" i="34"/>
  <c r="AC39" i="34"/>
  <c r="Z39" i="34"/>
  <c r="Y39" i="34"/>
  <c r="X39" i="34"/>
  <c r="V39" i="34"/>
  <c r="T39" i="34"/>
  <c r="S39" i="34"/>
  <c r="R39" i="34"/>
  <c r="P39" i="34"/>
  <c r="AC38" i="34"/>
  <c r="Z38" i="34"/>
  <c r="Y38" i="34"/>
  <c r="X38" i="34"/>
  <c r="V38" i="34"/>
  <c r="T38" i="34"/>
  <c r="S38" i="34"/>
  <c r="R38" i="34"/>
  <c r="P38" i="34"/>
  <c r="AC37" i="34"/>
  <c r="Z37" i="34"/>
  <c r="Y37" i="34"/>
  <c r="X37" i="34"/>
  <c r="V37" i="34"/>
  <c r="T37" i="34"/>
  <c r="S37" i="34"/>
  <c r="R37" i="34"/>
  <c r="P37" i="34"/>
  <c r="AC36" i="34"/>
  <c r="Z36" i="34"/>
  <c r="Y36" i="34"/>
  <c r="X36" i="34"/>
  <c r="V36" i="34"/>
  <c r="T36" i="34"/>
  <c r="S36" i="34"/>
  <c r="R36" i="34"/>
  <c r="P36" i="34"/>
  <c r="AC35" i="34"/>
  <c r="Z35" i="34"/>
  <c r="Y35" i="34"/>
  <c r="X35" i="34"/>
  <c r="V35" i="34"/>
  <c r="T35" i="34"/>
  <c r="S35" i="34"/>
  <c r="R35" i="34"/>
  <c r="P35" i="34"/>
  <c r="AC34" i="34"/>
  <c r="Z34" i="34"/>
  <c r="Y34" i="34"/>
  <c r="X34" i="34"/>
  <c r="V34" i="34"/>
  <c r="T34" i="34"/>
  <c r="S34" i="34"/>
  <c r="R34" i="34"/>
  <c r="P34" i="34"/>
  <c r="AC33" i="34"/>
  <c r="Z33" i="34"/>
  <c r="Y33" i="34"/>
  <c r="X33" i="34"/>
  <c r="V33" i="34"/>
  <c r="T33" i="34"/>
  <c r="S33" i="34"/>
  <c r="R33" i="34"/>
  <c r="P33" i="34"/>
  <c r="AC32" i="34"/>
  <c r="Z32" i="34"/>
  <c r="Y32" i="34"/>
  <c r="X32" i="34"/>
  <c r="V32" i="34"/>
  <c r="T32" i="34"/>
  <c r="S32" i="34"/>
  <c r="R32" i="34"/>
  <c r="P32" i="34"/>
  <c r="AC31" i="34"/>
  <c r="Z31" i="34"/>
  <c r="Y31" i="34"/>
  <c r="X31" i="34"/>
  <c r="V31" i="34"/>
  <c r="T31" i="34"/>
  <c r="S31" i="34"/>
  <c r="R31" i="34"/>
  <c r="P31" i="34"/>
  <c r="AC30" i="34"/>
  <c r="Z30" i="34"/>
  <c r="Y30" i="34"/>
  <c r="X30" i="34"/>
  <c r="V30" i="34"/>
  <c r="T30" i="34"/>
  <c r="S30" i="34"/>
  <c r="R30" i="34"/>
  <c r="P30" i="34"/>
  <c r="AC29" i="34"/>
  <c r="Z29" i="34"/>
  <c r="Y29" i="34"/>
  <c r="X29" i="34"/>
  <c r="V29" i="34"/>
  <c r="T29" i="34"/>
  <c r="S29" i="34"/>
  <c r="R29" i="34"/>
  <c r="P29" i="34"/>
  <c r="AC28" i="34"/>
  <c r="Z28" i="34"/>
  <c r="Y28" i="34"/>
  <c r="X28" i="34"/>
  <c r="V28" i="34"/>
  <c r="T28" i="34"/>
  <c r="S28" i="34"/>
  <c r="R28" i="34"/>
  <c r="P28" i="34"/>
  <c r="AC27" i="34"/>
  <c r="Z27" i="34"/>
  <c r="Y27" i="34"/>
  <c r="X27" i="34"/>
  <c r="V27" i="34"/>
  <c r="T27" i="34"/>
  <c r="S27" i="34"/>
  <c r="R27" i="34"/>
  <c r="P27" i="34"/>
  <c r="AC26" i="34"/>
  <c r="Z26" i="34"/>
  <c r="Y26" i="34"/>
  <c r="X26" i="34"/>
  <c r="V26" i="34"/>
  <c r="T26" i="34"/>
  <c r="S26" i="34"/>
  <c r="R26" i="34"/>
  <c r="P26" i="34"/>
  <c r="AC25" i="34"/>
  <c r="Z25" i="34"/>
  <c r="Y25" i="34"/>
  <c r="X25" i="34"/>
  <c r="V25" i="34"/>
  <c r="T25" i="34"/>
  <c r="S25" i="34"/>
  <c r="R25" i="34"/>
  <c r="P25" i="34"/>
  <c r="AC24" i="34"/>
  <c r="Z24" i="34"/>
  <c r="Y24" i="34"/>
  <c r="X24" i="34"/>
  <c r="V24" i="34"/>
  <c r="T24" i="34"/>
  <c r="S24" i="34"/>
  <c r="R24" i="34"/>
  <c r="P24" i="34"/>
  <c r="AC23" i="34"/>
  <c r="Z23" i="34"/>
  <c r="Y23" i="34"/>
  <c r="X23" i="34"/>
  <c r="V23" i="34"/>
  <c r="T23" i="34"/>
  <c r="S23" i="34"/>
  <c r="R23" i="34"/>
  <c r="P23" i="34"/>
  <c r="AC22" i="34"/>
  <c r="Z22" i="34"/>
  <c r="Y22" i="34"/>
  <c r="X22" i="34"/>
  <c r="V22" i="34"/>
  <c r="T22" i="34"/>
  <c r="S22" i="34"/>
  <c r="R22" i="34"/>
  <c r="P22" i="34"/>
  <c r="AC21" i="34"/>
  <c r="Z21" i="34"/>
  <c r="Y21" i="34"/>
  <c r="X21" i="34"/>
  <c r="V21" i="34"/>
  <c r="T21" i="34"/>
  <c r="S21" i="34"/>
  <c r="R21" i="34"/>
  <c r="P21" i="34"/>
  <c r="AC20" i="34"/>
  <c r="Z20" i="34"/>
  <c r="Y20" i="34"/>
  <c r="X20" i="34"/>
  <c r="V20" i="34"/>
  <c r="T20" i="34"/>
  <c r="S20" i="34"/>
  <c r="R20" i="34"/>
  <c r="P20" i="34"/>
  <c r="AC19" i="34"/>
  <c r="Z19" i="34"/>
  <c r="Y19" i="34"/>
  <c r="X19" i="34"/>
  <c r="V19" i="34"/>
  <c r="T19" i="34"/>
  <c r="S19" i="34"/>
  <c r="R19" i="34"/>
  <c r="P19" i="34"/>
  <c r="AC18" i="34"/>
  <c r="Z18" i="34"/>
  <c r="Y18" i="34"/>
  <c r="X18" i="34"/>
  <c r="V18" i="34"/>
  <c r="T18" i="34"/>
  <c r="S18" i="34"/>
  <c r="R18" i="34"/>
  <c r="P18" i="34"/>
  <c r="AC17" i="34"/>
  <c r="Z17" i="34"/>
  <c r="Y17" i="34"/>
  <c r="X17" i="34"/>
  <c r="V17" i="34"/>
  <c r="T17" i="34"/>
  <c r="S17" i="34"/>
  <c r="R17" i="34"/>
  <c r="P17" i="34"/>
  <c r="AC16" i="34"/>
  <c r="Z16" i="34"/>
  <c r="Y16" i="34"/>
  <c r="X16" i="34"/>
  <c r="V16" i="34"/>
  <c r="T16" i="34"/>
  <c r="S16" i="34"/>
  <c r="R16" i="34"/>
  <c r="P16" i="34"/>
  <c r="AC15" i="34"/>
  <c r="Z15" i="34"/>
  <c r="Y15" i="34"/>
  <c r="X15" i="34"/>
  <c r="V15" i="34"/>
  <c r="T15" i="34"/>
  <c r="S15" i="34"/>
  <c r="R15" i="34"/>
  <c r="P15" i="34"/>
  <c r="AC14" i="34"/>
  <c r="Z14" i="34"/>
  <c r="Y14" i="34"/>
  <c r="X14" i="34"/>
  <c r="V14" i="34"/>
  <c r="T14" i="34"/>
  <c r="S14" i="34"/>
  <c r="R14" i="34"/>
  <c r="P14" i="34"/>
  <c r="AC13" i="34"/>
  <c r="Z13" i="34"/>
  <c r="Y13" i="34"/>
  <c r="X13" i="34"/>
  <c r="V13" i="34"/>
  <c r="T13" i="34"/>
  <c r="S13" i="34"/>
  <c r="R13" i="34"/>
  <c r="P13" i="34"/>
  <c r="AC12" i="34"/>
  <c r="Z12" i="34"/>
  <c r="Y12" i="34"/>
  <c r="X12" i="34"/>
  <c r="V12" i="34"/>
  <c r="T12" i="34"/>
  <c r="S12" i="34"/>
  <c r="R12" i="34"/>
  <c r="P12" i="34"/>
  <c r="AC11" i="34"/>
  <c r="Z11" i="34"/>
  <c r="Y11" i="34"/>
  <c r="X11" i="34"/>
  <c r="V11" i="34"/>
  <c r="T11" i="34"/>
  <c r="S11" i="34"/>
  <c r="R11" i="34"/>
  <c r="P11" i="34"/>
  <c r="AC10" i="34"/>
  <c r="Z10" i="34"/>
  <c r="Y10" i="34"/>
  <c r="X10" i="34"/>
  <c r="V10" i="34"/>
  <c r="T10" i="34"/>
  <c r="S10" i="34"/>
  <c r="R10" i="34"/>
  <c r="P10" i="34"/>
  <c r="AC9" i="34"/>
  <c r="Z9" i="34"/>
  <c r="Y9" i="34"/>
  <c r="X9" i="34"/>
  <c r="V9" i="34"/>
  <c r="T9" i="34"/>
  <c r="S9" i="34"/>
  <c r="R9" i="34"/>
  <c r="P9" i="34"/>
  <c r="AC8" i="34"/>
  <c r="Z8" i="34"/>
  <c r="Y8" i="34"/>
  <c r="X8" i="34"/>
  <c r="V8" i="34"/>
  <c r="T8" i="34"/>
  <c r="S8" i="34"/>
  <c r="R8" i="34"/>
  <c r="P8" i="34"/>
  <c r="AC7" i="34"/>
  <c r="Z7" i="34"/>
  <c r="Y7" i="34"/>
  <c r="X7" i="34"/>
  <c r="V7" i="34"/>
  <c r="T7" i="34"/>
  <c r="S7" i="34"/>
  <c r="R7" i="34"/>
  <c r="P7" i="34"/>
  <c r="AC6" i="34"/>
  <c r="Z6" i="34"/>
  <c r="Y6" i="34"/>
  <c r="X6" i="34"/>
  <c r="V6" i="34"/>
  <c r="T6" i="34"/>
  <c r="S6" i="34"/>
  <c r="R6" i="34"/>
  <c r="P6" i="34"/>
  <c r="AC5" i="34"/>
  <c r="Z5" i="34"/>
  <c r="Y5" i="34"/>
  <c r="X5" i="34"/>
  <c r="V5" i="34"/>
  <c r="T5" i="34"/>
  <c r="S5" i="34"/>
  <c r="R5" i="34"/>
  <c r="P5" i="34"/>
  <c r="AC4" i="34"/>
  <c r="Z4" i="34"/>
  <c r="Y4" i="34"/>
  <c r="X4" i="34"/>
  <c r="V4" i="34"/>
  <c r="T4" i="34"/>
  <c r="S4" i="34"/>
  <c r="R4" i="34"/>
  <c r="P4" i="34"/>
  <c r="AC3" i="34"/>
  <c r="Z3" i="34"/>
  <c r="Y3" i="34"/>
  <c r="X3" i="34"/>
  <c r="V3" i="34"/>
  <c r="T3" i="34"/>
  <c r="S3" i="34"/>
  <c r="R3" i="34"/>
  <c r="P3" i="34"/>
  <c r="T1" i="34"/>
  <c r="Q1" i="34"/>
  <c r="N1" i="34"/>
  <c r="M1" i="34"/>
  <c r="CB95" i="38"/>
  <c r="CA95" i="38"/>
  <c r="BZ95" i="38"/>
  <c r="BW95" i="38"/>
  <c r="BV95" i="38"/>
  <c r="BU95" i="38"/>
  <c r="BR95" i="38"/>
  <c r="BQ95" i="38"/>
  <c r="BP95" i="38"/>
  <c r="BM95" i="38"/>
  <c r="BL95" i="38"/>
  <c r="BK95" i="38"/>
  <c r="BH95" i="38"/>
  <c r="BG95" i="38"/>
  <c r="BF95" i="38"/>
  <c r="BC95" i="38"/>
  <c r="BB95" i="38"/>
  <c r="BA95" i="38"/>
  <c r="AX95" i="38"/>
  <c r="AW95" i="38"/>
  <c r="AV95" i="38"/>
  <c r="AU95" i="38"/>
  <c r="AT95" i="38"/>
  <c r="AS95" i="38"/>
  <c r="AR95" i="38"/>
  <c r="AQ95" i="38"/>
  <c r="AP95" i="38"/>
  <c r="AO95" i="38"/>
  <c r="AN95" i="38"/>
  <c r="AM95" i="38"/>
  <c r="AL95" i="38"/>
  <c r="AK95" i="38"/>
  <c r="AJ95" i="38"/>
  <c r="AI95" i="38"/>
  <c r="AH95" i="38"/>
  <c r="AG95" i="38"/>
  <c r="AF95" i="38"/>
  <c r="AE95" i="38"/>
  <c r="AD95" i="38"/>
  <c r="AC95" i="38"/>
  <c r="AB95" i="38"/>
  <c r="AA95" i="38"/>
  <c r="Z95" i="38"/>
  <c r="Y95" i="38"/>
  <c r="X95" i="38"/>
  <c r="W95" i="38"/>
  <c r="V95" i="38"/>
  <c r="U95" i="38"/>
  <c r="T95" i="38"/>
  <c r="S95" i="38"/>
  <c r="R95" i="38"/>
  <c r="H95" i="38"/>
  <c r="CG93" i="38"/>
  <c r="CF93" i="38"/>
  <c r="CH93" i="38" s="1"/>
  <c r="CE93" i="38"/>
  <c r="CD93" i="38"/>
  <c r="CC93" i="38"/>
  <c r="BY93" i="38"/>
  <c r="BX93" i="38"/>
  <c r="BT93" i="38"/>
  <c r="BS93" i="38"/>
  <c r="BO93" i="38"/>
  <c r="BN93" i="38"/>
  <c r="BJ93" i="38"/>
  <c r="BI93" i="38"/>
  <c r="BE93" i="38"/>
  <c r="BD93" i="38"/>
  <c r="AZ93" i="38"/>
  <c r="AY93" i="38"/>
  <c r="Q93" i="38"/>
  <c r="O93" i="38"/>
  <c r="P93" i="38" s="1"/>
  <c r="N93" i="38"/>
  <c r="L93" i="38"/>
  <c r="K93" i="38"/>
  <c r="I93" i="38"/>
  <c r="J93" i="38" s="1"/>
  <c r="M93" i="38" s="1"/>
  <c r="C93" i="38"/>
  <c r="CG92" i="38"/>
  <c r="CF92" i="38"/>
  <c r="CE92" i="38"/>
  <c r="CD92" i="38"/>
  <c r="CC92" i="38"/>
  <c r="BY92" i="38"/>
  <c r="BX92" i="38"/>
  <c r="BT92" i="38"/>
  <c r="BS92" i="38"/>
  <c r="BO92" i="38"/>
  <c r="BN92" i="38"/>
  <c r="BJ92" i="38"/>
  <c r="BI92" i="38"/>
  <c r="BE92" i="38"/>
  <c r="BD92" i="38"/>
  <c r="AZ92" i="38"/>
  <c r="AY92" i="38"/>
  <c r="O92" i="38"/>
  <c r="N92" i="38"/>
  <c r="L92" i="38"/>
  <c r="K92" i="38"/>
  <c r="J92" i="38"/>
  <c r="I92" i="38"/>
  <c r="C92" i="38"/>
  <c r="CG91" i="38"/>
  <c r="CF91" i="38"/>
  <c r="CE91" i="38"/>
  <c r="CD91" i="38"/>
  <c r="CC91" i="38"/>
  <c r="BY91" i="38"/>
  <c r="BX91" i="38"/>
  <c r="BT91" i="38"/>
  <c r="BS91" i="38"/>
  <c r="BO91" i="38"/>
  <c r="BN91" i="38"/>
  <c r="BJ91" i="38"/>
  <c r="BI91" i="38"/>
  <c r="BE91" i="38"/>
  <c r="BD91" i="38"/>
  <c r="AZ91" i="38"/>
  <c r="AY91" i="38"/>
  <c r="O91" i="38"/>
  <c r="Q91" i="38" s="1"/>
  <c r="N91" i="38"/>
  <c r="L91" i="38"/>
  <c r="K91" i="38"/>
  <c r="I91" i="38"/>
  <c r="J91" i="38" s="1"/>
  <c r="M91" i="38" s="1"/>
  <c r="C91" i="38"/>
  <c r="CG90" i="38"/>
  <c r="CF90" i="38"/>
  <c r="CE90" i="38"/>
  <c r="CD90" i="38"/>
  <c r="CC90" i="38"/>
  <c r="BY90" i="38"/>
  <c r="BX90" i="38"/>
  <c r="BT90" i="38"/>
  <c r="BS90" i="38"/>
  <c r="BO90" i="38"/>
  <c r="BN90" i="38"/>
  <c r="BJ90" i="38"/>
  <c r="BI90" i="38"/>
  <c r="BE90" i="38"/>
  <c r="BD90" i="38"/>
  <c r="AZ90" i="38"/>
  <c r="AY90" i="38"/>
  <c r="O90" i="38"/>
  <c r="N90" i="38"/>
  <c r="L90" i="38"/>
  <c r="K90" i="38"/>
  <c r="I90" i="38"/>
  <c r="J90" i="38" s="1"/>
  <c r="C90" i="38"/>
  <c r="CG89" i="38"/>
  <c r="CI89" i="38" s="1"/>
  <c r="CF89" i="38"/>
  <c r="CE89" i="38"/>
  <c r="CD89" i="38"/>
  <c r="CC89" i="38"/>
  <c r="BY89" i="38"/>
  <c r="BX89" i="38"/>
  <c r="BT89" i="38"/>
  <c r="BS89" i="38"/>
  <c r="BO89" i="38"/>
  <c r="BN89" i="38"/>
  <c r="BJ89" i="38"/>
  <c r="BI89" i="38"/>
  <c r="BE89" i="38"/>
  <c r="BD89" i="38"/>
  <c r="AZ89" i="38"/>
  <c r="AY89" i="38"/>
  <c r="O89" i="38"/>
  <c r="N89" i="38"/>
  <c r="L89" i="38"/>
  <c r="Q89" i="38" s="1"/>
  <c r="K89" i="38"/>
  <c r="I89" i="38"/>
  <c r="J89" i="38" s="1"/>
  <c r="C89" i="38"/>
  <c r="CG88" i="38"/>
  <c r="CI88" i="38" s="1"/>
  <c r="CF88" i="38"/>
  <c r="CE88" i="38"/>
  <c r="CD88" i="38"/>
  <c r="CC88" i="38"/>
  <c r="BY88" i="38"/>
  <c r="BX88" i="38"/>
  <c r="BT88" i="38"/>
  <c r="BS88" i="38"/>
  <c r="BO88" i="38"/>
  <c r="BN88" i="38"/>
  <c r="BJ88" i="38"/>
  <c r="BI88" i="38"/>
  <c r="BE88" i="38"/>
  <c r="BD88" i="38"/>
  <c r="AZ88" i="38"/>
  <c r="AY88" i="38"/>
  <c r="O88" i="38"/>
  <c r="N88" i="38"/>
  <c r="L88" i="38"/>
  <c r="K88" i="38"/>
  <c r="I88" i="38"/>
  <c r="J88" i="38" s="1"/>
  <c r="C88" i="38"/>
  <c r="CG87" i="38"/>
  <c r="CF87" i="38"/>
  <c r="CI87" i="38" s="1"/>
  <c r="CE87" i="38"/>
  <c r="CD87" i="38"/>
  <c r="CC87" i="38"/>
  <c r="BY87" i="38"/>
  <c r="BX87" i="38"/>
  <c r="BT87" i="38"/>
  <c r="BS87" i="38"/>
  <c r="BO87" i="38"/>
  <c r="BN87" i="38"/>
  <c r="BJ87" i="38"/>
  <c r="BI87" i="38"/>
  <c r="BE87" i="38"/>
  <c r="BD87" i="38"/>
  <c r="AZ87" i="38"/>
  <c r="AY87" i="38"/>
  <c r="O87" i="38"/>
  <c r="Q87" i="38" s="1"/>
  <c r="N87" i="38"/>
  <c r="L87" i="38"/>
  <c r="K87" i="38"/>
  <c r="I87" i="38"/>
  <c r="J87" i="38" s="1"/>
  <c r="M87" i="38" s="1"/>
  <c r="C87" i="38"/>
  <c r="CG86" i="38"/>
  <c r="CF86" i="38"/>
  <c r="CE86" i="38"/>
  <c r="CD86" i="38"/>
  <c r="CC86" i="38"/>
  <c r="BY86" i="38"/>
  <c r="BX86" i="38"/>
  <c r="BT86" i="38"/>
  <c r="BS86" i="38"/>
  <c r="BO86" i="38"/>
  <c r="BN86" i="38"/>
  <c r="BJ86" i="38"/>
  <c r="BI86" i="38"/>
  <c r="BE86" i="38"/>
  <c r="BD86" i="38"/>
  <c r="AZ86" i="38"/>
  <c r="AY86" i="38"/>
  <c r="O86" i="38"/>
  <c r="N86" i="38"/>
  <c r="L86" i="38"/>
  <c r="K86" i="38"/>
  <c r="J86" i="38"/>
  <c r="I86" i="38"/>
  <c r="C86" i="38"/>
  <c r="CG85" i="38"/>
  <c r="CF85" i="38"/>
  <c r="CE85" i="38"/>
  <c r="CD85" i="38"/>
  <c r="CC85" i="38"/>
  <c r="BY85" i="38"/>
  <c r="BX85" i="38"/>
  <c r="BT85" i="38"/>
  <c r="BS85" i="38"/>
  <c r="BO85" i="38"/>
  <c r="BN85" i="38"/>
  <c r="BJ85" i="38"/>
  <c r="BI85" i="38"/>
  <c r="BE85" i="38"/>
  <c r="BD85" i="38"/>
  <c r="AZ85" i="38"/>
  <c r="AY85" i="38"/>
  <c r="O85" i="38"/>
  <c r="Q85" i="38" s="1"/>
  <c r="N85" i="38"/>
  <c r="L85" i="38"/>
  <c r="K85" i="38"/>
  <c r="I85" i="38"/>
  <c r="J85" i="38" s="1"/>
  <c r="M85" i="38" s="1"/>
  <c r="C85" i="38"/>
  <c r="CG84" i="38"/>
  <c r="CF84" i="38"/>
  <c r="CE84" i="38"/>
  <c r="CD84" i="38"/>
  <c r="CC84" i="38"/>
  <c r="BY84" i="38"/>
  <c r="BX84" i="38"/>
  <c r="BT84" i="38"/>
  <c r="BS84" i="38"/>
  <c r="BO84" i="38"/>
  <c r="BN84" i="38"/>
  <c r="BJ84" i="38"/>
  <c r="BI84" i="38"/>
  <c r="BE84" i="38"/>
  <c r="BD84" i="38"/>
  <c r="AZ84" i="38"/>
  <c r="AY84" i="38"/>
  <c r="O84" i="38"/>
  <c r="N84" i="38"/>
  <c r="L84" i="38"/>
  <c r="K84" i="38"/>
  <c r="J84" i="38"/>
  <c r="I84" i="38"/>
  <c r="C84" i="38"/>
  <c r="CG83" i="38"/>
  <c r="CF83" i="38"/>
  <c r="CE83" i="38"/>
  <c r="CD83" i="38"/>
  <c r="CC83" i="38"/>
  <c r="BY83" i="38"/>
  <c r="BX83" i="38"/>
  <c r="BT83" i="38"/>
  <c r="BS83" i="38"/>
  <c r="BO83" i="38"/>
  <c r="BN83" i="38"/>
  <c r="BJ83" i="38"/>
  <c r="BI83" i="38"/>
  <c r="BE83" i="38"/>
  <c r="BD83" i="38"/>
  <c r="AZ83" i="38"/>
  <c r="AY83" i="38"/>
  <c r="O83" i="38"/>
  <c r="N83" i="38"/>
  <c r="L83" i="38"/>
  <c r="K83" i="38"/>
  <c r="I83" i="38"/>
  <c r="J83" i="38" s="1"/>
  <c r="M83" i="38" s="1"/>
  <c r="C83" i="38"/>
  <c r="CG82" i="38"/>
  <c r="CI82" i="38" s="1"/>
  <c r="CF82" i="38"/>
  <c r="CE82" i="38"/>
  <c r="CD82" i="38"/>
  <c r="CC82" i="38"/>
  <c r="BY82" i="38"/>
  <c r="BX82" i="38"/>
  <c r="BT82" i="38"/>
  <c r="BS82" i="38"/>
  <c r="BO82" i="38"/>
  <c r="BN82" i="38"/>
  <c r="BJ82" i="38"/>
  <c r="BI82" i="38"/>
  <c r="BE82" i="38"/>
  <c r="BD82" i="38"/>
  <c r="AZ82" i="38"/>
  <c r="AY82" i="38"/>
  <c r="O82" i="38"/>
  <c r="N82" i="38"/>
  <c r="L82" i="38"/>
  <c r="K82" i="38"/>
  <c r="I82" i="38"/>
  <c r="J82" i="38" s="1"/>
  <c r="C82" i="38"/>
  <c r="CG81" i="38"/>
  <c r="CI81" i="38" s="1"/>
  <c r="CF81" i="38"/>
  <c r="CE81" i="38"/>
  <c r="CD81" i="38"/>
  <c r="CC81" i="38"/>
  <c r="BY81" i="38"/>
  <c r="BX81" i="38"/>
  <c r="BT81" i="38"/>
  <c r="BS81" i="38"/>
  <c r="BO81" i="38"/>
  <c r="BN81" i="38"/>
  <c r="BJ81" i="38"/>
  <c r="BI81" i="38"/>
  <c r="BE81" i="38"/>
  <c r="BD81" i="38"/>
  <c r="AZ81" i="38"/>
  <c r="AY81" i="38"/>
  <c r="O81" i="38"/>
  <c r="N81" i="38"/>
  <c r="L81" i="38"/>
  <c r="K81" i="38"/>
  <c r="I81" i="38"/>
  <c r="J81" i="38" s="1"/>
  <c r="C81" i="38"/>
  <c r="CG80" i="38"/>
  <c r="CI80" i="38" s="1"/>
  <c r="CF80" i="38"/>
  <c r="CE80" i="38"/>
  <c r="CD80" i="38"/>
  <c r="CC80" i="38"/>
  <c r="BY80" i="38"/>
  <c r="BX80" i="38"/>
  <c r="BT80" i="38"/>
  <c r="BS80" i="38"/>
  <c r="BO80" i="38"/>
  <c r="BN80" i="38"/>
  <c r="BJ80" i="38"/>
  <c r="BI80" i="38"/>
  <c r="BE80" i="38"/>
  <c r="BD80" i="38"/>
  <c r="AZ80" i="38"/>
  <c r="AY80" i="38"/>
  <c r="O80" i="38"/>
  <c r="N80" i="38"/>
  <c r="L80" i="38"/>
  <c r="K80" i="38"/>
  <c r="I80" i="38"/>
  <c r="J80" i="38" s="1"/>
  <c r="C80" i="38"/>
  <c r="CG79" i="38"/>
  <c r="CF79" i="38"/>
  <c r="CH79" i="38" s="1"/>
  <c r="CE79" i="38"/>
  <c r="CD79" i="38"/>
  <c r="CC79" i="38"/>
  <c r="BY79" i="38"/>
  <c r="BX79" i="38"/>
  <c r="BT79" i="38"/>
  <c r="BS79" i="38"/>
  <c r="BO79" i="38"/>
  <c r="BN79" i="38"/>
  <c r="BJ79" i="38"/>
  <c r="BI79" i="38"/>
  <c r="BE79" i="38"/>
  <c r="BD79" i="38"/>
  <c r="AZ79" i="38"/>
  <c r="AY79" i="38"/>
  <c r="O79" i="38"/>
  <c r="N79" i="38"/>
  <c r="L79" i="38"/>
  <c r="K79" i="38"/>
  <c r="I79" i="38"/>
  <c r="J79" i="38" s="1"/>
  <c r="C79" i="38"/>
  <c r="CG78" i="38"/>
  <c r="CI78" i="38" s="1"/>
  <c r="CF78" i="38"/>
  <c r="CH78" i="38" s="1"/>
  <c r="CE78" i="38"/>
  <c r="CD78" i="38"/>
  <c r="CC78" i="38"/>
  <c r="BY78" i="38"/>
  <c r="BX78" i="38"/>
  <c r="BT78" i="38"/>
  <c r="BS78" i="38"/>
  <c r="BO78" i="38"/>
  <c r="BN78" i="38"/>
  <c r="BJ78" i="38"/>
  <c r="BI78" i="38"/>
  <c r="BE78" i="38"/>
  <c r="BD78" i="38"/>
  <c r="AZ78" i="38"/>
  <c r="AY78" i="38"/>
  <c r="O78" i="38"/>
  <c r="N78" i="38"/>
  <c r="L78" i="38"/>
  <c r="K78" i="38"/>
  <c r="J78" i="38"/>
  <c r="I78" i="38"/>
  <c r="C78" i="38"/>
  <c r="CG77" i="38"/>
  <c r="CF77" i="38"/>
  <c r="CH77" i="38" s="1"/>
  <c r="CE77" i="38"/>
  <c r="CD77" i="38"/>
  <c r="CC77" i="38"/>
  <c r="BY77" i="38"/>
  <c r="BX77" i="38"/>
  <c r="BT77" i="38"/>
  <c r="BS77" i="38"/>
  <c r="BO77" i="38"/>
  <c r="BN77" i="38"/>
  <c r="BJ77" i="38"/>
  <c r="BI77" i="38"/>
  <c r="BE77" i="38"/>
  <c r="BD77" i="38"/>
  <c r="AZ77" i="38"/>
  <c r="AY77" i="38"/>
  <c r="Q77" i="38"/>
  <c r="O77" i="38"/>
  <c r="N77" i="38"/>
  <c r="L77" i="38"/>
  <c r="K77" i="38"/>
  <c r="I77" i="38"/>
  <c r="J77" i="38" s="1"/>
  <c r="C77" i="38"/>
  <c r="CG76" i="38"/>
  <c r="CF76" i="38"/>
  <c r="CE76" i="38"/>
  <c r="CD76" i="38"/>
  <c r="CC76" i="38"/>
  <c r="BY76" i="38"/>
  <c r="BX76" i="38"/>
  <c r="BT76" i="38"/>
  <c r="BS76" i="38"/>
  <c r="BO76" i="38"/>
  <c r="BN76" i="38"/>
  <c r="BJ76" i="38"/>
  <c r="BI76" i="38"/>
  <c r="BE76" i="38"/>
  <c r="BD76" i="38"/>
  <c r="AZ76" i="38"/>
  <c r="AY76" i="38"/>
  <c r="O76" i="38"/>
  <c r="N76" i="38"/>
  <c r="L76" i="38"/>
  <c r="K76" i="38"/>
  <c r="J76" i="38"/>
  <c r="I76" i="38"/>
  <c r="C76" i="38"/>
  <c r="CG75" i="38"/>
  <c r="CF75" i="38"/>
  <c r="CE75" i="38"/>
  <c r="CD75" i="38"/>
  <c r="CC75" i="38"/>
  <c r="BY75" i="38"/>
  <c r="BX75" i="38"/>
  <c r="BT75" i="38"/>
  <c r="BS75" i="38"/>
  <c r="BO75" i="38"/>
  <c r="BN75" i="38"/>
  <c r="BJ75" i="38"/>
  <c r="BI75" i="38"/>
  <c r="BE75" i="38"/>
  <c r="BD75" i="38"/>
  <c r="AZ75" i="38"/>
  <c r="AY75" i="38"/>
  <c r="O75" i="38"/>
  <c r="N75" i="38"/>
  <c r="L75" i="38"/>
  <c r="K75" i="38"/>
  <c r="I75" i="38"/>
  <c r="J75" i="38" s="1"/>
  <c r="C75" i="38"/>
  <c r="CG74" i="38"/>
  <c r="CF74" i="38"/>
  <c r="CE74" i="38"/>
  <c r="CD74" i="38"/>
  <c r="CC74" i="38"/>
  <c r="BY74" i="38"/>
  <c r="BX74" i="38"/>
  <c r="BT74" i="38"/>
  <c r="BS74" i="38"/>
  <c r="BO74" i="38"/>
  <c r="BN74" i="38"/>
  <c r="BJ74" i="38"/>
  <c r="BI74" i="38"/>
  <c r="BE74" i="38"/>
  <c r="BD74" i="38"/>
  <c r="AZ74" i="38"/>
  <c r="AY74" i="38"/>
  <c r="O74" i="38"/>
  <c r="N74" i="38"/>
  <c r="L74" i="38"/>
  <c r="K74" i="38"/>
  <c r="I74" i="38"/>
  <c r="J74" i="38" s="1"/>
  <c r="C74" i="38"/>
  <c r="CG73" i="38"/>
  <c r="CI73" i="38" s="1"/>
  <c r="CF73" i="38"/>
  <c r="CE73" i="38"/>
  <c r="CD73" i="38"/>
  <c r="CC73" i="38"/>
  <c r="BY73" i="38"/>
  <c r="BX73" i="38"/>
  <c r="BT73" i="38"/>
  <c r="BS73" i="38"/>
  <c r="BO73" i="38"/>
  <c r="BN73" i="38"/>
  <c r="BJ73" i="38"/>
  <c r="BI73" i="38"/>
  <c r="BE73" i="38"/>
  <c r="BD73" i="38"/>
  <c r="AZ73" i="38"/>
  <c r="AY73" i="38"/>
  <c r="O73" i="38"/>
  <c r="N73" i="38"/>
  <c r="L73" i="38"/>
  <c r="Q73" i="38" s="1"/>
  <c r="K73" i="38"/>
  <c r="I73" i="38"/>
  <c r="J73" i="38" s="1"/>
  <c r="C73" i="38"/>
  <c r="CG72" i="38"/>
  <c r="CI72" i="38" s="1"/>
  <c r="CF72" i="38"/>
  <c r="CE72" i="38"/>
  <c r="CD72" i="38"/>
  <c r="CC72" i="38"/>
  <c r="BY72" i="38"/>
  <c r="BX72" i="38"/>
  <c r="BT72" i="38"/>
  <c r="BS72" i="38"/>
  <c r="BO72" i="38"/>
  <c r="BN72" i="38"/>
  <c r="BJ72" i="38"/>
  <c r="BI72" i="38"/>
  <c r="BE72" i="38"/>
  <c r="BD72" i="38"/>
  <c r="AZ72" i="38"/>
  <c r="AY72" i="38"/>
  <c r="O72" i="38"/>
  <c r="N72" i="38"/>
  <c r="L72" i="38"/>
  <c r="Q72" i="38" s="1"/>
  <c r="K72" i="38"/>
  <c r="I72" i="38"/>
  <c r="J72" i="38" s="1"/>
  <c r="C72" i="38"/>
  <c r="CG71" i="38"/>
  <c r="CF71" i="38"/>
  <c r="CI71" i="38" s="1"/>
  <c r="CE71" i="38"/>
  <c r="CD71" i="38"/>
  <c r="CC71" i="38"/>
  <c r="BY71" i="38"/>
  <c r="BX71" i="38"/>
  <c r="BT71" i="38"/>
  <c r="BS71" i="38"/>
  <c r="BO71" i="38"/>
  <c r="BN71" i="38"/>
  <c r="BJ71" i="38"/>
  <c r="BI71" i="38"/>
  <c r="BE71" i="38"/>
  <c r="BD71" i="38"/>
  <c r="AZ71" i="38"/>
  <c r="AY71" i="38"/>
  <c r="O71" i="38"/>
  <c r="Q71" i="38" s="1"/>
  <c r="N71" i="38"/>
  <c r="L71" i="38"/>
  <c r="K71" i="38"/>
  <c r="I71" i="38"/>
  <c r="J71" i="38" s="1"/>
  <c r="M71" i="38" s="1"/>
  <c r="C71" i="38"/>
  <c r="CG70" i="38"/>
  <c r="CF70" i="38"/>
  <c r="CE70" i="38"/>
  <c r="CD70" i="38"/>
  <c r="CC70" i="38"/>
  <c r="BY70" i="38"/>
  <c r="BX70" i="38"/>
  <c r="BT70" i="38"/>
  <c r="BS70" i="38"/>
  <c r="BO70" i="38"/>
  <c r="BN70" i="38"/>
  <c r="BJ70" i="38"/>
  <c r="BI70" i="38"/>
  <c r="BE70" i="38"/>
  <c r="BD70" i="38"/>
  <c r="AZ70" i="38"/>
  <c r="AY70" i="38"/>
  <c r="O70" i="38"/>
  <c r="N70" i="38"/>
  <c r="L70" i="38"/>
  <c r="K70" i="38"/>
  <c r="J70" i="38"/>
  <c r="I70" i="38"/>
  <c r="C70" i="38"/>
  <c r="CG69" i="38"/>
  <c r="CF69" i="38"/>
  <c r="CE69" i="38"/>
  <c r="CD69" i="38"/>
  <c r="CC69" i="38"/>
  <c r="BY69" i="38"/>
  <c r="BX69" i="38"/>
  <c r="BT69" i="38"/>
  <c r="BS69" i="38"/>
  <c r="BO69" i="38"/>
  <c r="BN69" i="38"/>
  <c r="BJ69" i="38"/>
  <c r="BI69" i="38"/>
  <c r="BE69" i="38"/>
  <c r="BD69" i="38"/>
  <c r="AZ69" i="38"/>
  <c r="AY69" i="38"/>
  <c r="O69" i="38"/>
  <c r="P69" i="38" s="1"/>
  <c r="N69" i="38"/>
  <c r="L69" i="38"/>
  <c r="K69" i="38"/>
  <c r="I69" i="38"/>
  <c r="J69" i="38" s="1"/>
  <c r="M69" i="38" s="1"/>
  <c r="C69" i="38"/>
  <c r="CG68" i="38"/>
  <c r="CF68" i="38"/>
  <c r="CE68" i="38"/>
  <c r="CD68" i="38"/>
  <c r="CC68" i="38"/>
  <c r="BY68" i="38"/>
  <c r="BX68" i="38"/>
  <c r="BT68" i="38"/>
  <c r="BS68" i="38"/>
  <c r="BO68" i="38"/>
  <c r="BN68" i="38"/>
  <c r="BJ68" i="38"/>
  <c r="BI68" i="38"/>
  <c r="BE68" i="38"/>
  <c r="BD68" i="38"/>
  <c r="AZ68" i="38"/>
  <c r="AY68" i="38"/>
  <c r="O68" i="38"/>
  <c r="N68" i="38"/>
  <c r="L68" i="38"/>
  <c r="K68" i="38"/>
  <c r="J68" i="38"/>
  <c r="I68" i="38"/>
  <c r="C68" i="38"/>
  <c r="CG67" i="38"/>
  <c r="CF67" i="38"/>
  <c r="CE67" i="38"/>
  <c r="CD67" i="38"/>
  <c r="CC67" i="38"/>
  <c r="BY67" i="38"/>
  <c r="BX67" i="38"/>
  <c r="BT67" i="38"/>
  <c r="BS67" i="38"/>
  <c r="BO67" i="38"/>
  <c r="BN67" i="38"/>
  <c r="BJ67" i="38"/>
  <c r="BI67" i="38"/>
  <c r="BE67" i="38"/>
  <c r="BD67" i="38"/>
  <c r="AZ67" i="38"/>
  <c r="AY67" i="38"/>
  <c r="O67" i="38"/>
  <c r="N67" i="38"/>
  <c r="L67" i="38"/>
  <c r="K67" i="38"/>
  <c r="I67" i="38"/>
  <c r="J67" i="38" s="1"/>
  <c r="M67" i="38" s="1"/>
  <c r="C67" i="38"/>
  <c r="CG66" i="38"/>
  <c r="CI66" i="38" s="1"/>
  <c r="CF66" i="38"/>
  <c r="CE66" i="38"/>
  <c r="CD66" i="38"/>
  <c r="CC66" i="38"/>
  <c r="BY66" i="38"/>
  <c r="BX66" i="38"/>
  <c r="BT66" i="38"/>
  <c r="BS66" i="38"/>
  <c r="BO66" i="38"/>
  <c r="BN66" i="38"/>
  <c r="BJ66" i="38"/>
  <c r="BI66" i="38"/>
  <c r="BE66" i="38"/>
  <c r="BD66" i="38"/>
  <c r="AZ66" i="38"/>
  <c r="AY66" i="38"/>
  <c r="O66" i="38"/>
  <c r="N66" i="38"/>
  <c r="L66" i="38"/>
  <c r="K66" i="38"/>
  <c r="I66" i="38"/>
  <c r="J66" i="38" s="1"/>
  <c r="C66" i="38"/>
  <c r="CG65" i="38"/>
  <c r="CI65" i="38" s="1"/>
  <c r="CF65" i="38"/>
  <c r="CE65" i="38"/>
  <c r="CD65" i="38"/>
  <c r="CC65" i="38"/>
  <c r="BY65" i="38"/>
  <c r="BX65" i="38"/>
  <c r="BT65" i="38"/>
  <c r="BS65" i="38"/>
  <c r="BO65" i="38"/>
  <c r="BN65" i="38"/>
  <c r="BJ65" i="38"/>
  <c r="BI65" i="38"/>
  <c r="BE65" i="38"/>
  <c r="BD65" i="38"/>
  <c r="AZ65" i="38"/>
  <c r="AY65" i="38"/>
  <c r="O65" i="38"/>
  <c r="N65" i="38"/>
  <c r="L65" i="38"/>
  <c r="K65" i="38"/>
  <c r="I65" i="38"/>
  <c r="J65" i="38" s="1"/>
  <c r="C65" i="38"/>
  <c r="CG64" i="38"/>
  <c r="CI64" i="38" s="1"/>
  <c r="CF64" i="38"/>
  <c r="CE64" i="38"/>
  <c r="CD64" i="38"/>
  <c r="CC64" i="38"/>
  <c r="BY64" i="38"/>
  <c r="BX64" i="38"/>
  <c r="BT64" i="38"/>
  <c r="BS64" i="38"/>
  <c r="BO64" i="38"/>
  <c r="BN64" i="38"/>
  <c r="BJ64" i="38"/>
  <c r="BI64" i="38"/>
  <c r="BE64" i="38"/>
  <c r="BD64" i="38"/>
  <c r="AZ64" i="38"/>
  <c r="AY64" i="38"/>
  <c r="O64" i="38"/>
  <c r="N64" i="38"/>
  <c r="L64" i="38"/>
  <c r="K64" i="38"/>
  <c r="I64" i="38"/>
  <c r="J64" i="38" s="1"/>
  <c r="C64" i="38"/>
  <c r="CG63" i="38"/>
  <c r="CF63" i="38"/>
  <c r="CH63" i="38" s="1"/>
  <c r="CE63" i="38"/>
  <c r="CD63" i="38"/>
  <c r="CC63" i="38"/>
  <c r="BY63" i="38"/>
  <c r="BX63" i="38"/>
  <c r="BT63" i="38"/>
  <c r="BS63" i="38"/>
  <c r="BO63" i="38"/>
  <c r="BN63" i="38"/>
  <c r="BJ63" i="38"/>
  <c r="BI63" i="38"/>
  <c r="BE63" i="38"/>
  <c r="BD63" i="38"/>
  <c r="AZ63" i="38"/>
  <c r="AY63" i="38"/>
  <c r="O63" i="38"/>
  <c r="N63" i="38"/>
  <c r="L63" i="38"/>
  <c r="K63" i="38"/>
  <c r="I63" i="38"/>
  <c r="J63" i="38" s="1"/>
  <c r="C63" i="38"/>
  <c r="CG62" i="38"/>
  <c r="CI62" i="38" s="1"/>
  <c r="CF62" i="38"/>
  <c r="CH62" i="38" s="1"/>
  <c r="CE62" i="38"/>
  <c r="CD62" i="38"/>
  <c r="CC62" i="38"/>
  <c r="BY62" i="38"/>
  <c r="BX62" i="38"/>
  <c r="BT62" i="38"/>
  <c r="BS62" i="38"/>
  <c r="BO62" i="38"/>
  <c r="BN62" i="38"/>
  <c r="BJ62" i="38"/>
  <c r="BI62" i="38"/>
  <c r="BE62" i="38"/>
  <c r="BD62" i="38"/>
  <c r="AZ62" i="38"/>
  <c r="AY62" i="38"/>
  <c r="O62" i="38"/>
  <c r="N62" i="38"/>
  <c r="L62" i="38"/>
  <c r="K62" i="38"/>
  <c r="J62" i="38"/>
  <c r="I62" i="38"/>
  <c r="C62" i="38"/>
  <c r="CG61" i="38"/>
  <c r="CF61" i="38"/>
  <c r="CH61" i="38" s="1"/>
  <c r="CE61" i="38"/>
  <c r="CD61" i="38"/>
  <c r="CC61" i="38"/>
  <c r="BY61" i="38"/>
  <c r="BX61" i="38"/>
  <c r="BT61" i="38"/>
  <c r="BS61" i="38"/>
  <c r="BO61" i="38"/>
  <c r="BN61" i="38"/>
  <c r="BJ61" i="38"/>
  <c r="BI61" i="38"/>
  <c r="BE61" i="38"/>
  <c r="BD61" i="38"/>
  <c r="AZ61" i="38"/>
  <c r="AY61" i="38"/>
  <c r="Q61" i="38"/>
  <c r="O61" i="38"/>
  <c r="N61" i="38"/>
  <c r="L61" i="38"/>
  <c r="K61" i="38"/>
  <c r="I61" i="38"/>
  <c r="J61" i="38" s="1"/>
  <c r="C61" i="38"/>
  <c r="CG60" i="38"/>
  <c r="CF60" i="38"/>
  <c r="CE60" i="38"/>
  <c r="CD60" i="38"/>
  <c r="CC60" i="38"/>
  <c r="BY60" i="38"/>
  <c r="BX60" i="38"/>
  <c r="BT60" i="38"/>
  <c r="BS60" i="38"/>
  <c r="BO60" i="38"/>
  <c r="BN60" i="38"/>
  <c r="BJ60" i="38"/>
  <c r="BI60" i="38"/>
  <c r="BE60" i="38"/>
  <c r="BD60" i="38"/>
  <c r="AZ60" i="38"/>
  <c r="AY60" i="38"/>
  <c r="O60" i="38"/>
  <c r="N60" i="38"/>
  <c r="L60" i="38"/>
  <c r="K60" i="38"/>
  <c r="J60" i="38"/>
  <c r="I60" i="38"/>
  <c r="C60" i="38"/>
  <c r="CG59" i="38"/>
  <c r="CF59" i="38"/>
  <c r="CE59" i="38"/>
  <c r="CD59" i="38"/>
  <c r="CC59" i="38"/>
  <c r="BY59" i="38"/>
  <c r="BX59" i="38"/>
  <c r="BT59" i="38"/>
  <c r="BS59" i="38"/>
  <c r="BO59" i="38"/>
  <c r="BN59" i="38"/>
  <c r="BJ59" i="38"/>
  <c r="BI59" i="38"/>
  <c r="BE59" i="38"/>
  <c r="BD59" i="38"/>
  <c r="AZ59" i="38"/>
  <c r="AY59" i="38"/>
  <c r="O59" i="38"/>
  <c r="N59" i="38"/>
  <c r="L59" i="38"/>
  <c r="K59" i="38"/>
  <c r="I59" i="38"/>
  <c r="J59" i="38" s="1"/>
  <c r="C59" i="38"/>
  <c r="CG58" i="38"/>
  <c r="CF58" i="38"/>
  <c r="CE58" i="38"/>
  <c r="CD58" i="38"/>
  <c r="CC58" i="38"/>
  <c r="BY58" i="38"/>
  <c r="BX58" i="38"/>
  <c r="BT58" i="38"/>
  <c r="BS58" i="38"/>
  <c r="BO58" i="38"/>
  <c r="BN58" i="38"/>
  <c r="BJ58" i="38"/>
  <c r="BI58" i="38"/>
  <c r="BE58" i="38"/>
  <c r="BD58" i="38"/>
  <c r="AZ58" i="38"/>
  <c r="AY58" i="38"/>
  <c r="O58" i="38"/>
  <c r="N58" i="38"/>
  <c r="L58" i="38"/>
  <c r="K58" i="38"/>
  <c r="I58" i="38"/>
  <c r="J58" i="38" s="1"/>
  <c r="C58" i="38"/>
  <c r="CG57" i="38"/>
  <c r="CF57" i="38"/>
  <c r="CE57" i="38"/>
  <c r="CD57" i="38"/>
  <c r="CC57" i="38"/>
  <c r="BY57" i="38"/>
  <c r="BX57" i="38"/>
  <c r="BT57" i="38"/>
  <c r="BS57" i="38"/>
  <c r="BO57" i="38"/>
  <c r="BN57" i="38"/>
  <c r="BJ57" i="38"/>
  <c r="BI57" i="38"/>
  <c r="BE57" i="38"/>
  <c r="BD57" i="38"/>
  <c r="AZ57" i="38"/>
  <c r="AY57" i="38"/>
  <c r="O57" i="38"/>
  <c r="N57" i="38"/>
  <c r="L57" i="38"/>
  <c r="Q57" i="38" s="1"/>
  <c r="K57" i="38"/>
  <c r="I57" i="38"/>
  <c r="J57" i="38" s="1"/>
  <c r="C57" i="38"/>
  <c r="CG56" i="38"/>
  <c r="CI56" i="38" s="1"/>
  <c r="CF56" i="38"/>
  <c r="CE56" i="38"/>
  <c r="CD56" i="38"/>
  <c r="CC56" i="38"/>
  <c r="BY56" i="38"/>
  <c r="BX56" i="38"/>
  <c r="BT56" i="38"/>
  <c r="BS56" i="38"/>
  <c r="BO56" i="38"/>
  <c r="BN56" i="38"/>
  <c r="BJ56" i="38"/>
  <c r="BI56" i="38"/>
  <c r="BE56" i="38"/>
  <c r="BD56" i="38"/>
  <c r="AZ56" i="38"/>
  <c r="AY56" i="38"/>
  <c r="O56" i="38"/>
  <c r="N56" i="38"/>
  <c r="L56" i="38"/>
  <c r="Q56" i="38" s="1"/>
  <c r="K56" i="38"/>
  <c r="I56" i="38"/>
  <c r="J56" i="38" s="1"/>
  <c r="C56" i="38"/>
  <c r="CG55" i="38"/>
  <c r="CF55" i="38"/>
  <c r="CI55" i="38" s="1"/>
  <c r="CE55" i="38"/>
  <c r="CD55" i="38"/>
  <c r="CC55" i="38"/>
  <c r="BY55" i="38"/>
  <c r="BX55" i="38"/>
  <c r="BT55" i="38"/>
  <c r="BS55" i="38"/>
  <c r="BO55" i="38"/>
  <c r="BN55" i="38"/>
  <c r="BJ55" i="38"/>
  <c r="BI55" i="38"/>
  <c r="BE55" i="38"/>
  <c r="BD55" i="38"/>
  <c r="AZ55" i="38"/>
  <c r="AY55" i="38"/>
  <c r="O55" i="38"/>
  <c r="N55" i="38"/>
  <c r="L55" i="38"/>
  <c r="K55" i="38"/>
  <c r="I55" i="38"/>
  <c r="J55" i="38" s="1"/>
  <c r="M55" i="38" s="1"/>
  <c r="C55" i="38"/>
  <c r="CG54" i="38"/>
  <c r="CF54" i="38"/>
  <c r="CE54" i="38"/>
  <c r="CD54" i="38"/>
  <c r="CC54" i="38"/>
  <c r="BY54" i="38"/>
  <c r="BX54" i="38"/>
  <c r="BT54" i="38"/>
  <c r="BS54" i="38"/>
  <c r="BO54" i="38"/>
  <c r="BN54" i="38"/>
  <c r="BJ54" i="38"/>
  <c r="BI54" i="38"/>
  <c r="BE54" i="38"/>
  <c r="BD54" i="38"/>
  <c r="AZ54" i="38"/>
  <c r="AY54" i="38"/>
  <c r="O54" i="38"/>
  <c r="N54" i="38"/>
  <c r="L54" i="38"/>
  <c r="K54" i="38"/>
  <c r="J54" i="38"/>
  <c r="I54" i="38"/>
  <c r="C54" i="38"/>
  <c r="CG53" i="38"/>
  <c r="CF53" i="38"/>
  <c r="CE53" i="38"/>
  <c r="CD53" i="38"/>
  <c r="CC53" i="38"/>
  <c r="BY53" i="38"/>
  <c r="BX53" i="38"/>
  <c r="BT53" i="38"/>
  <c r="BS53" i="38"/>
  <c r="BO53" i="38"/>
  <c r="BN53" i="38"/>
  <c r="BJ53" i="38"/>
  <c r="BI53" i="38"/>
  <c r="BE53" i="38"/>
  <c r="BD53" i="38"/>
  <c r="AZ53" i="38"/>
  <c r="AY53" i="38"/>
  <c r="O53" i="38"/>
  <c r="P53" i="38" s="1"/>
  <c r="N53" i="38"/>
  <c r="L53" i="38"/>
  <c r="K53" i="38"/>
  <c r="I53" i="38"/>
  <c r="J53" i="38" s="1"/>
  <c r="M53" i="38" s="1"/>
  <c r="C53" i="38"/>
  <c r="CG52" i="38"/>
  <c r="CF52" i="38"/>
  <c r="CE52" i="38"/>
  <c r="CD52" i="38"/>
  <c r="CC52" i="38"/>
  <c r="BY52" i="38"/>
  <c r="BX52" i="38"/>
  <c r="BT52" i="38"/>
  <c r="BS52" i="38"/>
  <c r="BO52" i="38"/>
  <c r="BN52" i="38"/>
  <c r="BJ52" i="38"/>
  <c r="BI52" i="38"/>
  <c r="BE52" i="38"/>
  <c r="BD52" i="38"/>
  <c r="AZ52" i="38"/>
  <c r="AY52" i="38"/>
  <c r="O52" i="38"/>
  <c r="N52" i="38"/>
  <c r="L52" i="38"/>
  <c r="K52" i="38"/>
  <c r="J52" i="38"/>
  <c r="I52" i="38"/>
  <c r="C52" i="38"/>
  <c r="CG51" i="38"/>
  <c r="CF51" i="38"/>
  <c r="CE51" i="38"/>
  <c r="CD51" i="38"/>
  <c r="CC51" i="38"/>
  <c r="BY51" i="38"/>
  <c r="BX51" i="38"/>
  <c r="BT51" i="38"/>
  <c r="BS51" i="38"/>
  <c r="BO51" i="38"/>
  <c r="BN51" i="38"/>
  <c r="BJ51" i="38"/>
  <c r="BI51" i="38"/>
  <c r="BE51" i="38"/>
  <c r="BD51" i="38"/>
  <c r="AZ51" i="38"/>
  <c r="AY51" i="38"/>
  <c r="O51" i="38"/>
  <c r="N51" i="38"/>
  <c r="L51" i="38"/>
  <c r="K51" i="38"/>
  <c r="I51" i="38"/>
  <c r="J51" i="38" s="1"/>
  <c r="M51" i="38" s="1"/>
  <c r="C51" i="38"/>
  <c r="CG50" i="38"/>
  <c r="CI50" i="38" s="1"/>
  <c r="CF50" i="38"/>
  <c r="CE50" i="38"/>
  <c r="CD50" i="38"/>
  <c r="CC50" i="38"/>
  <c r="BY50" i="38"/>
  <c r="BX50" i="38"/>
  <c r="BT50" i="38"/>
  <c r="BS50" i="38"/>
  <c r="BO50" i="38"/>
  <c r="BN50" i="38"/>
  <c r="BJ50" i="38"/>
  <c r="BI50" i="38"/>
  <c r="BE50" i="38"/>
  <c r="BD50" i="38"/>
  <c r="AZ50" i="38"/>
  <c r="AY50" i="38"/>
  <c r="O50" i="38"/>
  <c r="N50" i="38"/>
  <c r="L50" i="38"/>
  <c r="K50" i="38"/>
  <c r="I50" i="38"/>
  <c r="J50" i="38" s="1"/>
  <c r="C50" i="38"/>
  <c r="CG49" i="38"/>
  <c r="CF49" i="38"/>
  <c r="CH49" i="38" s="1"/>
  <c r="CE49" i="38"/>
  <c r="CD49" i="38"/>
  <c r="CC49" i="38"/>
  <c r="BY49" i="38"/>
  <c r="BX49" i="38"/>
  <c r="BT49" i="38"/>
  <c r="BS49" i="38"/>
  <c r="BO49" i="38"/>
  <c r="BN49" i="38"/>
  <c r="BJ49" i="38"/>
  <c r="BI49" i="38"/>
  <c r="BE49" i="38"/>
  <c r="BD49" i="38"/>
  <c r="AZ49" i="38"/>
  <c r="AY49" i="38"/>
  <c r="O49" i="38"/>
  <c r="N49" i="38"/>
  <c r="L49" i="38"/>
  <c r="M49" i="38" s="1"/>
  <c r="K49" i="38"/>
  <c r="I49" i="38"/>
  <c r="J49" i="38" s="1"/>
  <c r="C49" i="38"/>
  <c r="CG48" i="38"/>
  <c r="CI48" i="38" s="1"/>
  <c r="CF48" i="38"/>
  <c r="CE48" i="38"/>
  <c r="CD48" i="38"/>
  <c r="CC48" i="38"/>
  <c r="BY48" i="38"/>
  <c r="BX48" i="38"/>
  <c r="BT48" i="38"/>
  <c r="BS48" i="38"/>
  <c r="BO48" i="38"/>
  <c r="BN48" i="38"/>
  <c r="BJ48" i="38"/>
  <c r="BI48" i="38"/>
  <c r="BE48" i="38"/>
  <c r="BD48" i="38"/>
  <c r="AZ48" i="38"/>
  <c r="AY48" i="38"/>
  <c r="O48" i="38"/>
  <c r="N48" i="38"/>
  <c r="L48" i="38"/>
  <c r="K48" i="38"/>
  <c r="I48" i="38"/>
  <c r="J48" i="38" s="1"/>
  <c r="C48" i="38"/>
  <c r="CG47" i="38"/>
  <c r="CF47" i="38"/>
  <c r="CE47" i="38"/>
  <c r="CD47" i="38"/>
  <c r="CC47" i="38"/>
  <c r="BY47" i="38"/>
  <c r="BX47" i="38"/>
  <c r="BT47" i="38"/>
  <c r="BS47" i="38"/>
  <c r="BO47" i="38"/>
  <c r="BN47" i="38"/>
  <c r="BJ47" i="38"/>
  <c r="BI47" i="38"/>
  <c r="BE47" i="38"/>
  <c r="BD47" i="38"/>
  <c r="AZ47" i="38"/>
  <c r="AY47" i="38"/>
  <c r="O47" i="38"/>
  <c r="N47" i="38"/>
  <c r="L47" i="38"/>
  <c r="K47" i="38"/>
  <c r="I47" i="38"/>
  <c r="J47" i="38" s="1"/>
  <c r="M47" i="38" s="1"/>
  <c r="C47" i="38"/>
  <c r="CG46" i="38"/>
  <c r="CF46" i="38"/>
  <c r="CI46" i="38" s="1"/>
  <c r="CE46" i="38"/>
  <c r="CD46" i="38"/>
  <c r="CC46" i="38"/>
  <c r="BY46" i="38"/>
  <c r="BX46" i="38"/>
  <c r="BT46" i="38"/>
  <c r="BS46" i="38"/>
  <c r="BO46" i="38"/>
  <c r="BN46" i="38"/>
  <c r="BJ46" i="38"/>
  <c r="BI46" i="38"/>
  <c r="BE46" i="38"/>
  <c r="BD46" i="38"/>
  <c r="AZ46" i="38"/>
  <c r="AY46" i="38"/>
  <c r="P46" i="38"/>
  <c r="O46" i="38"/>
  <c r="N46" i="38"/>
  <c r="L46" i="38"/>
  <c r="K46" i="38"/>
  <c r="I46" i="38"/>
  <c r="J46" i="38" s="1"/>
  <c r="C46" i="38"/>
  <c r="CG45" i="38"/>
  <c r="CF45" i="38"/>
  <c r="CE45" i="38"/>
  <c r="CD45" i="38"/>
  <c r="CC45" i="38"/>
  <c r="BY45" i="38"/>
  <c r="BX45" i="38"/>
  <c r="BT45" i="38"/>
  <c r="BS45" i="38"/>
  <c r="BO45" i="38"/>
  <c r="BN45" i="38"/>
  <c r="BJ45" i="38"/>
  <c r="BI45" i="38"/>
  <c r="BE45" i="38"/>
  <c r="BD45" i="38"/>
  <c r="AZ45" i="38"/>
  <c r="AY45" i="38"/>
  <c r="O45" i="38"/>
  <c r="P45" i="38" s="1"/>
  <c r="N45" i="38"/>
  <c r="L45" i="38"/>
  <c r="K45" i="38"/>
  <c r="I45" i="38"/>
  <c r="J45" i="38" s="1"/>
  <c r="M45" i="38" s="1"/>
  <c r="C45" i="38"/>
  <c r="CG44" i="38"/>
  <c r="CF44" i="38"/>
  <c r="CE44" i="38"/>
  <c r="CD44" i="38"/>
  <c r="CC44" i="38"/>
  <c r="BY44" i="38"/>
  <c r="BX44" i="38"/>
  <c r="BT44" i="38"/>
  <c r="BS44" i="38"/>
  <c r="BO44" i="38"/>
  <c r="BN44" i="38"/>
  <c r="BJ44" i="38"/>
  <c r="BI44" i="38"/>
  <c r="BE44" i="38"/>
  <c r="BD44" i="38"/>
  <c r="AZ44" i="38"/>
  <c r="AY44" i="38"/>
  <c r="O44" i="38"/>
  <c r="N44" i="38"/>
  <c r="L44" i="38"/>
  <c r="K44" i="38"/>
  <c r="I44" i="38"/>
  <c r="J44" i="38" s="1"/>
  <c r="C44" i="38"/>
  <c r="CG43" i="38"/>
  <c r="CF43" i="38"/>
  <c r="CE43" i="38"/>
  <c r="CD43" i="38"/>
  <c r="CC43" i="38"/>
  <c r="BY43" i="38"/>
  <c r="BX43" i="38"/>
  <c r="BT43" i="38"/>
  <c r="BS43" i="38"/>
  <c r="BO43" i="38"/>
  <c r="BN43" i="38"/>
  <c r="BJ43" i="38"/>
  <c r="BI43" i="38"/>
  <c r="BE43" i="38"/>
  <c r="BD43" i="38"/>
  <c r="AZ43" i="38"/>
  <c r="AY43" i="38"/>
  <c r="O43" i="38"/>
  <c r="N43" i="38"/>
  <c r="L43" i="38"/>
  <c r="K43" i="38"/>
  <c r="I43" i="38"/>
  <c r="J43" i="38" s="1"/>
  <c r="C43" i="38"/>
  <c r="CG42" i="38"/>
  <c r="CI42" i="38" s="1"/>
  <c r="CF42" i="38"/>
  <c r="CE42" i="38"/>
  <c r="CD42" i="38"/>
  <c r="CC42" i="38"/>
  <c r="BY42" i="38"/>
  <c r="BX42" i="38"/>
  <c r="BT42" i="38"/>
  <c r="BS42" i="38"/>
  <c r="BO42" i="38"/>
  <c r="BN42" i="38"/>
  <c r="BJ42" i="38"/>
  <c r="BI42" i="38"/>
  <c r="BE42" i="38"/>
  <c r="BD42" i="38"/>
  <c r="AZ42" i="38"/>
  <c r="AY42" i="38"/>
  <c r="O42" i="38"/>
  <c r="N42" i="38"/>
  <c r="L42" i="38"/>
  <c r="K42" i="38"/>
  <c r="J42" i="38"/>
  <c r="I42" i="38"/>
  <c r="C42" i="38"/>
  <c r="CG41" i="38"/>
  <c r="CF41" i="38"/>
  <c r="CE41" i="38"/>
  <c r="CD41" i="38"/>
  <c r="CC41" i="38"/>
  <c r="BY41" i="38"/>
  <c r="BX41" i="38"/>
  <c r="BT41" i="38"/>
  <c r="BS41" i="38"/>
  <c r="BO41" i="38"/>
  <c r="BN41" i="38"/>
  <c r="BJ41" i="38"/>
  <c r="BI41" i="38"/>
  <c r="BE41" i="38"/>
  <c r="BD41" i="38"/>
  <c r="AZ41" i="38"/>
  <c r="AY41" i="38"/>
  <c r="O41" i="38"/>
  <c r="P41" i="38" s="1"/>
  <c r="N41" i="38"/>
  <c r="L41" i="38"/>
  <c r="Q41" i="38" s="1"/>
  <c r="K41" i="38"/>
  <c r="I41" i="38"/>
  <c r="J41" i="38" s="1"/>
  <c r="C41" i="38"/>
  <c r="CG40" i="38"/>
  <c r="CF40" i="38"/>
  <c r="CE40" i="38"/>
  <c r="CD40" i="38"/>
  <c r="CC40" i="38"/>
  <c r="BY40" i="38"/>
  <c r="BX40" i="38"/>
  <c r="BT40" i="38"/>
  <c r="BS40" i="38"/>
  <c r="BO40" i="38"/>
  <c r="BN40" i="38"/>
  <c r="BJ40" i="38"/>
  <c r="BI40" i="38"/>
  <c r="BE40" i="38"/>
  <c r="BD40" i="38"/>
  <c r="AZ40" i="38"/>
  <c r="AY40" i="38"/>
  <c r="O40" i="38"/>
  <c r="N40" i="38"/>
  <c r="L40" i="38"/>
  <c r="K40" i="38"/>
  <c r="J40" i="38"/>
  <c r="I40" i="38"/>
  <c r="C40" i="38"/>
  <c r="CG39" i="38"/>
  <c r="CF39" i="38"/>
  <c r="CE39" i="38"/>
  <c r="CD39" i="38"/>
  <c r="CC39" i="38"/>
  <c r="BY39" i="38"/>
  <c r="BX39" i="38"/>
  <c r="BT39" i="38"/>
  <c r="BS39" i="38"/>
  <c r="BO39" i="38"/>
  <c r="BN39" i="38"/>
  <c r="BJ39" i="38"/>
  <c r="BI39" i="38"/>
  <c r="BE39" i="38"/>
  <c r="BD39" i="38"/>
  <c r="AZ39" i="38"/>
  <c r="AY39" i="38"/>
  <c r="O39" i="38"/>
  <c r="N39" i="38"/>
  <c r="L39" i="38"/>
  <c r="K39" i="38"/>
  <c r="I39" i="38"/>
  <c r="J39" i="38" s="1"/>
  <c r="C39" i="38"/>
  <c r="CG38" i="38"/>
  <c r="CI38" i="38" s="1"/>
  <c r="CF38" i="38"/>
  <c r="CE38" i="38"/>
  <c r="CD38" i="38"/>
  <c r="CC38" i="38"/>
  <c r="BY38" i="38"/>
  <c r="BX38" i="38"/>
  <c r="BT38" i="38"/>
  <c r="BS38" i="38"/>
  <c r="BO38" i="38"/>
  <c r="BN38" i="38"/>
  <c r="BJ38" i="38"/>
  <c r="BI38" i="38"/>
  <c r="BE38" i="38"/>
  <c r="BD38" i="38"/>
  <c r="AZ38" i="38"/>
  <c r="AY38" i="38"/>
  <c r="O38" i="38"/>
  <c r="N38" i="38"/>
  <c r="L38" i="38"/>
  <c r="K38" i="38"/>
  <c r="I38" i="38"/>
  <c r="J38" i="38" s="1"/>
  <c r="C38" i="38"/>
  <c r="CG37" i="38"/>
  <c r="CF37" i="38"/>
  <c r="CE37" i="38"/>
  <c r="CD37" i="38"/>
  <c r="CC37" i="38"/>
  <c r="BY37" i="38"/>
  <c r="BX37" i="38"/>
  <c r="BT37" i="38"/>
  <c r="BS37" i="38"/>
  <c r="BO37" i="38"/>
  <c r="BN37" i="38"/>
  <c r="BJ37" i="38"/>
  <c r="BI37" i="38"/>
  <c r="BE37" i="38"/>
  <c r="BD37" i="38"/>
  <c r="AZ37" i="38"/>
  <c r="AY37" i="38"/>
  <c r="O37" i="38"/>
  <c r="N37" i="38"/>
  <c r="L37" i="38"/>
  <c r="K37" i="38"/>
  <c r="I37" i="38"/>
  <c r="J37" i="38" s="1"/>
  <c r="C37" i="38"/>
  <c r="CG36" i="38"/>
  <c r="CI36" i="38" s="1"/>
  <c r="CF36" i="38"/>
  <c r="CE36" i="38"/>
  <c r="CH36" i="38" s="1"/>
  <c r="CD36" i="38"/>
  <c r="CC36" i="38"/>
  <c r="BY36" i="38"/>
  <c r="BX36" i="38"/>
  <c r="BT36" i="38"/>
  <c r="BS36" i="38"/>
  <c r="BO36" i="38"/>
  <c r="BN36" i="38"/>
  <c r="BJ36" i="38"/>
  <c r="BI36" i="38"/>
  <c r="BE36" i="38"/>
  <c r="BD36" i="38"/>
  <c r="AZ36" i="38"/>
  <c r="AY36" i="38"/>
  <c r="O36" i="38"/>
  <c r="N36" i="38"/>
  <c r="L36" i="38"/>
  <c r="K36" i="38"/>
  <c r="I36" i="38"/>
  <c r="J36" i="38" s="1"/>
  <c r="C36" i="38"/>
  <c r="CG35" i="38"/>
  <c r="CF35" i="38"/>
  <c r="CE35" i="38"/>
  <c r="CH35" i="38" s="1"/>
  <c r="CD35" i="38"/>
  <c r="CC35" i="38"/>
  <c r="BY35" i="38"/>
  <c r="BX35" i="38"/>
  <c r="BT35" i="38"/>
  <c r="BS35" i="38"/>
  <c r="BO35" i="38"/>
  <c r="BN35" i="38"/>
  <c r="BJ35" i="38"/>
  <c r="BI35" i="38"/>
  <c r="BE35" i="38"/>
  <c r="BD35" i="38"/>
  <c r="AZ35" i="38"/>
  <c r="AY35" i="38"/>
  <c r="O35" i="38"/>
  <c r="N35" i="38"/>
  <c r="L35" i="38"/>
  <c r="K35" i="38"/>
  <c r="I35" i="38"/>
  <c r="J35" i="38" s="1"/>
  <c r="C35" i="38"/>
  <c r="CI34" i="38"/>
  <c r="CG34" i="38"/>
  <c r="CF34" i="38"/>
  <c r="CE34" i="38"/>
  <c r="CD34" i="38"/>
  <c r="CC34" i="38"/>
  <c r="BY34" i="38"/>
  <c r="BX34" i="38"/>
  <c r="BT34" i="38"/>
  <c r="BS34" i="38"/>
  <c r="BO34" i="38"/>
  <c r="BN34" i="38"/>
  <c r="BJ34" i="38"/>
  <c r="BI34" i="38"/>
  <c r="BE34" i="38"/>
  <c r="BD34" i="38"/>
  <c r="AZ34" i="38"/>
  <c r="AY34" i="38"/>
  <c r="O34" i="38"/>
  <c r="P34" i="38" s="1"/>
  <c r="N34" i="38"/>
  <c r="L34" i="38"/>
  <c r="K34" i="38"/>
  <c r="I34" i="38"/>
  <c r="J34" i="38" s="1"/>
  <c r="C34" i="38"/>
  <c r="CG33" i="38"/>
  <c r="CI33" i="38" s="1"/>
  <c r="CF33" i="38"/>
  <c r="CE33" i="38"/>
  <c r="CD33" i="38"/>
  <c r="CC33" i="38"/>
  <c r="BY33" i="38"/>
  <c r="BX33" i="38"/>
  <c r="BT33" i="38"/>
  <c r="BS33" i="38"/>
  <c r="BO33" i="38"/>
  <c r="BN33" i="38"/>
  <c r="BJ33" i="38"/>
  <c r="BI33" i="38"/>
  <c r="BE33" i="38"/>
  <c r="BD33" i="38"/>
  <c r="AZ33" i="38"/>
  <c r="AY33" i="38"/>
  <c r="O33" i="38"/>
  <c r="P33" i="38" s="1"/>
  <c r="N33" i="38"/>
  <c r="L33" i="38"/>
  <c r="K33" i="38"/>
  <c r="I33" i="38"/>
  <c r="J33" i="38" s="1"/>
  <c r="M33" i="38" s="1"/>
  <c r="C33" i="38"/>
  <c r="CG32" i="38"/>
  <c r="CF32" i="38"/>
  <c r="CE32" i="38"/>
  <c r="CD32" i="38"/>
  <c r="CC32" i="38"/>
  <c r="BY32" i="38"/>
  <c r="BX32" i="38"/>
  <c r="BT32" i="38"/>
  <c r="BS32" i="38"/>
  <c r="BO32" i="38"/>
  <c r="BN32" i="38"/>
  <c r="BJ32" i="38"/>
  <c r="BI32" i="38"/>
  <c r="BE32" i="38"/>
  <c r="BD32" i="38"/>
  <c r="AZ32" i="38"/>
  <c r="AY32" i="38"/>
  <c r="O32" i="38"/>
  <c r="N32" i="38"/>
  <c r="L32" i="38"/>
  <c r="K32" i="38"/>
  <c r="J32" i="38"/>
  <c r="I32" i="38"/>
  <c r="C32" i="38"/>
  <c r="CG31" i="38"/>
  <c r="CF31" i="38"/>
  <c r="CE31" i="38"/>
  <c r="CD31" i="38"/>
  <c r="CC31" i="38"/>
  <c r="BY31" i="38"/>
  <c r="BX31" i="38"/>
  <c r="BT31" i="38"/>
  <c r="BS31" i="38"/>
  <c r="BO31" i="38"/>
  <c r="BN31" i="38"/>
  <c r="BJ31" i="38"/>
  <c r="BI31" i="38"/>
  <c r="BE31" i="38"/>
  <c r="BD31" i="38"/>
  <c r="AZ31" i="38"/>
  <c r="AY31" i="38"/>
  <c r="O31" i="38"/>
  <c r="N31" i="38"/>
  <c r="L31" i="38"/>
  <c r="K31" i="38"/>
  <c r="I31" i="38"/>
  <c r="J31" i="38" s="1"/>
  <c r="M31" i="38" s="1"/>
  <c r="C31" i="38"/>
  <c r="CG30" i="38"/>
  <c r="CI30" i="38" s="1"/>
  <c r="CF30" i="38"/>
  <c r="CE30" i="38"/>
  <c r="CD30" i="38"/>
  <c r="CC30" i="38"/>
  <c r="BY30" i="38"/>
  <c r="BX30" i="38"/>
  <c r="BT30" i="38"/>
  <c r="BS30" i="38"/>
  <c r="BO30" i="38"/>
  <c r="BN30" i="38"/>
  <c r="BJ30" i="38"/>
  <c r="BI30" i="38"/>
  <c r="BE30" i="38"/>
  <c r="BD30" i="38"/>
  <c r="AZ30" i="38"/>
  <c r="AY30" i="38"/>
  <c r="O30" i="38"/>
  <c r="N30" i="38"/>
  <c r="L30" i="38"/>
  <c r="K30" i="38"/>
  <c r="I30" i="38"/>
  <c r="J30" i="38" s="1"/>
  <c r="C30" i="38"/>
  <c r="CG29" i="38"/>
  <c r="CF29" i="38"/>
  <c r="CH29" i="38" s="1"/>
  <c r="CE29" i="38"/>
  <c r="CD29" i="38"/>
  <c r="CC29" i="38"/>
  <c r="BY29" i="38"/>
  <c r="BX29" i="38"/>
  <c r="BT29" i="38"/>
  <c r="BS29" i="38"/>
  <c r="BO29" i="38"/>
  <c r="BN29" i="38"/>
  <c r="BJ29" i="38"/>
  <c r="BI29" i="38"/>
  <c r="BE29" i="38"/>
  <c r="BD29" i="38"/>
  <c r="AZ29" i="38"/>
  <c r="AY29" i="38"/>
  <c r="O29" i="38"/>
  <c r="N29" i="38"/>
  <c r="L29" i="38"/>
  <c r="M29" i="38" s="1"/>
  <c r="K29" i="38"/>
  <c r="I29" i="38"/>
  <c r="J29" i="38" s="1"/>
  <c r="C29" i="38"/>
  <c r="CG28" i="38"/>
  <c r="CI28" i="38" s="1"/>
  <c r="CF28" i="38"/>
  <c r="CE28" i="38"/>
  <c r="CD28" i="38"/>
  <c r="CC28" i="38"/>
  <c r="BY28" i="38"/>
  <c r="BX28" i="38"/>
  <c r="BT28" i="38"/>
  <c r="BS28" i="38"/>
  <c r="BO28" i="38"/>
  <c r="BN28" i="38"/>
  <c r="BJ28" i="38"/>
  <c r="BI28" i="38"/>
  <c r="BE28" i="38"/>
  <c r="BD28" i="38"/>
  <c r="AZ28" i="38"/>
  <c r="AY28" i="38"/>
  <c r="O28" i="38"/>
  <c r="N28" i="38"/>
  <c r="L28" i="38"/>
  <c r="K28" i="38"/>
  <c r="I28" i="38"/>
  <c r="J28" i="38" s="1"/>
  <c r="C28" i="38"/>
  <c r="CG27" i="38"/>
  <c r="CF27" i="38"/>
  <c r="CE27" i="38"/>
  <c r="CD27" i="38"/>
  <c r="CC27" i="38"/>
  <c r="BY27" i="38"/>
  <c r="BX27" i="38"/>
  <c r="BT27" i="38"/>
  <c r="BS27" i="38"/>
  <c r="BO27" i="38"/>
  <c r="BN27" i="38"/>
  <c r="BJ27" i="38"/>
  <c r="BI27" i="38"/>
  <c r="BE27" i="38"/>
  <c r="BD27" i="38"/>
  <c r="AZ27" i="38"/>
  <c r="AY27" i="38"/>
  <c r="O27" i="38"/>
  <c r="N27" i="38"/>
  <c r="L27" i="38"/>
  <c r="K27" i="38"/>
  <c r="I27" i="38"/>
  <c r="J27" i="38" s="1"/>
  <c r="M27" i="38" s="1"/>
  <c r="C27" i="38"/>
  <c r="CG26" i="38"/>
  <c r="CF26" i="38"/>
  <c r="CI26" i="38" s="1"/>
  <c r="CE26" i="38"/>
  <c r="CD26" i="38"/>
  <c r="CC26" i="38"/>
  <c r="BY26" i="38"/>
  <c r="BX26" i="38"/>
  <c r="BT26" i="38"/>
  <c r="BS26" i="38"/>
  <c r="BO26" i="38"/>
  <c r="BN26" i="38"/>
  <c r="BJ26" i="38"/>
  <c r="BI26" i="38"/>
  <c r="BE26" i="38"/>
  <c r="BD26" i="38"/>
  <c r="AZ26" i="38"/>
  <c r="AY26" i="38"/>
  <c r="P26" i="38"/>
  <c r="O26" i="38"/>
  <c r="N26" i="38"/>
  <c r="L26" i="38"/>
  <c r="K26" i="38"/>
  <c r="I26" i="38"/>
  <c r="J26" i="38" s="1"/>
  <c r="C26" i="38"/>
  <c r="CG25" i="38"/>
  <c r="CF25" i="38"/>
  <c r="CE25" i="38"/>
  <c r="CD25" i="38"/>
  <c r="CC25" i="38"/>
  <c r="BY25" i="38"/>
  <c r="BX25" i="38"/>
  <c r="BT25" i="38"/>
  <c r="BS25" i="38"/>
  <c r="BO25" i="38"/>
  <c r="BN25" i="38"/>
  <c r="BJ25" i="38"/>
  <c r="BI25" i="38"/>
  <c r="BE25" i="38"/>
  <c r="BD25" i="38"/>
  <c r="AZ25" i="38"/>
  <c r="AY25" i="38"/>
  <c r="O25" i="38"/>
  <c r="N25" i="38"/>
  <c r="L25" i="38"/>
  <c r="K25" i="38"/>
  <c r="I25" i="38"/>
  <c r="J25" i="38" s="1"/>
  <c r="C25" i="38"/>
  <c r="CG24" i="38"/>
  <c r="CI24" i="38" s="1"/>
  <c r="CF24" i="38"/>
  <c r="CE24" i="38"/>
  <c r="CH24" i="38" s="1"/>
  <c r="CD24" i="38"/>
  <c r="CC24" i="38"/>
  <c r="BY24" i="38"/>
  <c r="BX24" i="38"/>
  <c r="BT24" i="38"/>
  <c r="BS24" i="38"/>
  <c r="BO24" i="38"/>
  <c r="BN24" i="38"/>
  <c r="BJ24" i="38"/>
  <c r="BI24" i="38"/>
  <c r="BE24" i="38"/>
  <c r="BD24" i="38"/>
  <c r="AZ24" i="38"/>
  <c r="AY24" i="38"/>
  <c r="O24" i="38"/>
  <c r="N24" i="38"/>
  <c r="L24" i="38"/>
  <c r="K24" i="38"/>
  <c r="I24" i="38"/>
  <c r="J24" i="38" s="1"/>
  <c r="C24" i="38"/>
  <c r="CG23" i="38"/>
  <c r="CF23" i="38"/>
  <c r="CE23" i="38"/>
  <c r="CH23" i="38" s="1"/>
  <c r="CD23" i="38"/>
  <c r="CC23" i="38"/>
  <c r="BY23" i="38"/>
  <c r="BX23" i="38"/>
  <c r="BT23" i="38"/>
  <c r="BS23" i="38"/>
  <c r="BO23" i="38"/>
  <c r="BN23" i="38"/>
  <c r="BJ23" i="38"/>
  <c r="BI23" i="38"/>
  <c r="BE23" i="38"/>
  <c r="BD23" i="38"/>
  <c r="AZ23" i="38"/>
  <c r="AY23" i="38"/>
  <c r="O23" i="38"/>
  <c r="N23" i="38"/>
  <c r="L23" i="38"/>
  <c r="K23" i="38"/>
  <c r="I23" i="38"/>
  <c r="J23" i="38" s="1"/>
  <c r="C23" i="38"/>
  <c r="CI22" i="38"/>
  <c r="CG22" i="38"/>
  <c r="CF22" i="38"/>
  <c r="CE22" i="38"/>
  <c r="CD22" i="38"/>
  <c r="CC22" i="38"/>
  <c r="BY22" i="38"/>
  <c r="BX22" i="38"/>
  <c r="BT22" i="38"/>
  <c r="BS22" i="38"/>
  <c r="BO22" i="38"/>
  <c r="BN22" i="38"/>
  <c r="BJ22" i="38"/>
  <c r="BI22" i="38"/>
  <c r="BE22" i="38"/>
  <c r="BD22" i="38"/>
  <c r="AZ22" i="38"/>
  <c r="AY22" i="38"/>
  <c r="O22" i="38"/>
  <c r="N22" i="38"/>
  <c r="L22" i="38"/>
  <c r="K22" i="38"/>
  <c r="J22" i="38"/>
  <c r="I22" i="38"/>
  <c r="C22" i="38"/>
  <c r="CG21" i="38"/>
  <c r="CF21" i="38"/>
  <c r="CE21" i="38"/>
  <c r="CD21" i="38"/>
  <c r="CC21" i="38"/>
  <c r="BY21" i="38"/>
  <c r="BX21" i="38"/>
  <c r="BT21" i="38"/>
  <c r="BS21" i="38"/>
  <c r="BO21" i="38"/>
  <c r="BN21" i="38"/>
  <c r="BJ21" i="38"/>
  <c r="BI21" i="38"/>
  <c r="BE21" i="38"/>
  <c r="BD21" i="38"/>
  <c r="AZ21" i="38"/>
  <c r="AY21" i="38"/>
  <c r="O21" i="38"/>
  <c r="N21" i="38"/>
  <c r="L21" i="38"/>
  <c r="Q21" i="38" s="1"/>
  <c r="K21" i="38"/>
  <c r="I21" i="38"/>
  <c r="J21" i="38" s="1"/>
  <c r="C21" i="38"/>
  <c r="CG20" i="38"/>
  <c r="CF20" i="38"/>
  <c r="CE20" i="38"/>
  <c r="CD20" i="38"/>
  <c r="CC20" i="38"/>
  <c r="BY20" i="38"/>
  <c r="BX20" i="38"/>
  <c r="BT20" i="38"/>
  <c r="BS20" i="38"/>
  <c r="BO20" i="38"/>
  <c r="BN20" i="38"/>
  <c r="BJ20" i="38"/>
  <c r="BI20" i="38"/>
  <c r="BE20" i="38"/>
  <c r="BD20" i="38"/>
  <c r="AZ20" i="38"/>
  <c r="AY20" i="38"/>
  <c r="O20" i="38"/>
  <c r="N20" i="38"/>
  <c r="L20" i="38"/>
  <c r="Q20" i="38" s="1"/>
  <c r="K20" i="38"/>
  <c r="J20" i="38"/>
  <c r="I20" i="38"/>
  <c r="C20" i="38"/>
  <c r="CG19" i="38"/>
  <c r="CF19" i="38"/>
  <c r="CE19" i="38"/>
  <c r="CH19" i="38" s="1"/>
  <c r="CD19" i="38"/>
  <c r="CC19" i="38"/>
  <c r="BY19" i="38"/>
  <c r="BX19" i="38"/>
  <c r="BT19" i="38"/>
  <c r="BS19" i="38"/>
  <c r="BO19" i="38"/>
  <c r="BN19" i="38"/>
  <c r="BJ19" i="38"/>
  <c r="BI19" i="38"/>
  <c r="BE19" i="38"/>
  <c r="BD19" i="38"/>
  <c r="AZ19" i="38"/>
  <c r="AY19" i="38"/>
  <c r="O19" i="38"/>
  <c r="N19" i="38"/>
  <c r="L19" i="38"/>
  <c r="K19" i="38"/>
  <c r="I19" i="38"/>
  <c r="J19" i="38" s="1"/>
  <c r="C19" i="38"/>
  <c r="CG18" i="38"/>
  <c r="CI18" i="38" s="1"/>
  <c r="CF18" i="38"/>
  <c r="CE18" i="38"/>
  <c r="CD18" i="38"/>
  <c r="CC18" i="38"/>
  <c r="BY18" i="38"/>
  <c r="BX18" i="38"/>
  <c r="BT18" i="38"/>
  <c r="BS18" i="38"/>
  <c r="BO18" i="38"/>
  <c r="BN18" i="38"/>
  <c r="BJ18" i="38"/>
  <c r="BI18" i="38"/>
  <c r="BE18" i="38"/>
  <c r="BD18" i="38"/>
  <c r="AZ18" i="38"/>
  <c r="AY18" i="38"/>
  <c r="O18" i="38"/>
  <c r="N18" i="38"/>
  <c r="L18" i="38"/>
  <c r="K18" i="38"/>
  <c r="J18" i="38"/>
  <c r="I18" i="38"/>
  <c r="C18" i="38"/>
  <c r="CG17" i="38"/>
  <c r="CF17" i="38"/>
  <c r="CH17" i="38" s="1"/>
  <c r="CE17" i="38"/>
  <c r="CD17" i="38"/>
  <c r="CC17" i="38"/>
  <c r="BY17" i="38"/>
  <c r="BX17" i="38"/>
  <c r="BT17" i="38"/>
  <c r="BS17" i="38"/>
  <c r="BO17" i="38"/>
  <c r="BN17" i="38"/>
  <c r="BJ17" i="38"/>
  <c r="BI17" i="38"/>
  <c r="BE17" i="38"/>
  <c r="BD17" i="38"/>
  <c r="AZ17" i="38"/>
  <c r="AY17" i="38"/>
  <c r="O17" i="38"/>
  <c r="N17" i="38"/>
  <c r="L17" i="38"/>
  <c r="Q17" i="38" s="1"/>
  <c r="K17" i="38"/>
  <c r="I17" i="38"/>
  <c r="J17" i="38" s="1"/>
  <c r="C17" i="38"/>
  <c r="CG16" i="38"/>
  <c r="CF16" i="38"/>
  <c r="CE16" i="38"/>
  <c r="CD16" i="38"/>
  <c r="CC16" i="38"/>
  <c r="BY16" i="38"/>
  <c r="BX16" i="38"/>
  <c r="BT16" i="38"/>
  <c r="BS16" i="38"/>
  <c r="BO16" i="38"/>
  <c r="BN16" i="38"/>
  <c r="BJ16" i="38"/>
  <c r="BI16" i="38"/>
  <c r="BE16" i="38"/>
  <c r="BD16" i="38"/>
  <c r="AZ16" i="38"/>
  <c r="AY16" i="38"/>
  <c r="O16" i="38"/>
  <c r="N16" i="38"/>
  <c r="L16" i="38"/>
  <c r="K16" i="38"/>
  <c r="I16" i="38"/>
  <c r="J16" i="38" s="1"/>
  <c r="C16" i="38"/>
  <c r="CG15" i="38"/>
  <c r="CF15" i="38"/>
  <c r="CI15" i="38" s="1"/>
  <c r="CE15" i="38"/>
  <c r="CD15" i="38"/>
  <c r="CC15" i="38"/>
  <c r="BY15" i="38"/>
  <c r="BX15" i="38"/>
  <c r="BT15" i="38"/>
  <c r="BS15" i="38"/>
  <c r="BO15" i="38"/>
  <c r="BN15" i="38"/>
  <c r="BJ15" i="38"/>
  <c r="BI15" i="38"/>
  <c r="BE15" i="38"/>
  <c r="BD15" i="38"/>
  <c r="AZ15" i="38"/>
  <c r="AY15" i="38"/>
  <c r="O15" i="38"/>
  <c r="N15" i="38"/>
  <c r="L15" i="38"/>
  <c r="K15" i="38"/>
  <c r="I15" i="38"/>
  <c r="J15" i="38" s="1"/>
  <c r="C15" i="38"/>
  <c r="CG14" i="38"/>
  <c r="CF14" i="38"/>
  <c r="CI14" i="38" s="1"/>
  <c r="CE14" i="38"/>
  <c r="CD14" i="38"/>
  <c r="CC14" i="38"/>
  <c r="BY14" i="38"/>
  <c r="BX14" i="38"/>
  <c r="BT14" i="38"/>
  <c r="BS14" i="38"/>
  <c r="BO14" i="38"/>
  <c r="BN14" i="38"/>
  <c r="BJ14" i="38"/>
  <c r="BI14" i="38"/>
  <c r="BE14" i="38"/>
  <c r="BD14" i="38"/>
  <c r="AZ14" i="38"/>
  <c r="AY14" i="38"/>
  <c r="O14" i="38"/>
  <c r="N14" i="38"/>
  <c r="L14" i="38"/>
  <c r="P14" i="38" s="1"/>
  <c r="K14" i="38"/>
  <c r="I14" i="38"/>
  <c r="J14" i="38" s="1"/>
  <c r="C14" i="38"/>
  <c r="CG13" i="38"/>
  <c r="CF13" i="38"/>
  <c r="CE13" i="38"/>
  <c r="CD13" i="38"/>
  <c r="CC13" i="38"/>
  <c r="BY13" i="38"/>
  <c r="BX13" i="38"/>
  <c r="BT13" i="38"/>
  <c r="BS13" i="38"/>
  <c r="BO13" i="38"/>
  <c r="BN13" i="38"/>
  <c r="BJ13" i="38"/>
  <c r="BI13" i="38"/>
  <c r="BE13" i="38"/>
  <c r="BD13" i="38"/>
  <c r="AZ13" i="38"/>
  <c r="AY13" i="38"/>
  <c r="O13" i="38"/>
  <c r="N13" i="38"/>
  <c r="L13" i="38"/>
  <c r="Q13" i="38" s="1"/>
  <c r="K13" i="38"/>
  <c r="I13" i="38"/>
  <c r="J13" i="38" s="1"/>
  <c r="C13" i="38"/>
  <c r="CG12" i="38"/>
  <c r="CF12" i="38"/>
  <c r="CE12" i="38"/>
  <c r="CD12" i="38"/>
  <c r="CC12" i="38"/>
  <c r="BY12" i="38"/>
  <c r="BX12" i="38"/>
  <c r="BT12" i="38"/>
  <c r="BS12" i="38"/>
  <c r="BO12" i="38"/>
  <c r="BN12" i="38"/>
  <c r="BJ12" i="38"/>
  <c r="BI12" i="38"/>
  <c r="BE12" i="38"/>
  <c r="BD12" i="38"/>
  <c r="AZ12" i="38"/>
  <c r="AY12" i="38"/>
  <c r="O12" i="38"/>
  <c r="N12" i="38"/>
  <c r="L12" i="38"/>
  <c r="K12" i="38"/>
  <c r="J12" i="38"/>
  <c r="I12" i="38"/>
  <c r="C12" i="38"/>
  <c r="CG11" i="38"/>
  <c r="CF11" i="38"/>
  <c r="CH11" i="38" s="1"/>
  <c r="CE11" i="38"/>
  <c r="CD11" i="38"/>
  <c r="CC11" i="38"/>
  <c r="BY11" i="38"/>
  <c r="BX11" i="38"/>
  <c r="BT11" i="38"/>
  <c r="BS11" i="38"/>
  <c r="BO11" i="38"/>
  <c r="BN11" i="38"/>
  <c r="BJ11" i="38"/>
  <c r="BI11" i="38"/>
  <c r="BE11" i="38"/>
  <c r="BD11" i="38"/>
  <c r="AZ11" i="38"/>
  <c r="AY11" i="38"/>
  <c r="O11" i="38"/>
  <c r="N11" i="38"/>
  <c r="L11" i="38"/>
  <c r="K11" i="38"/>
  <c r="I11" i="38"/>
  <c r="J11" i="38" s="1"/>
  <c r="M11" i="38" s="1"/>
  <c r="C11" i="38"/>
  <c r="CG10" i="38"/>
  <c r="CI10" i="38" s="1"/>
  <c r="CF10" i="38"/>
  <c r="CE10" i="38"/>
  <c r="CD10" i="38"/>
  <c r="CC10" i="38"/>
  <c r="BY10" i="38"/>
  <c r="BX10" i="38"/>
  <c r="BT10" i="38"/>
  <c r="BS10" i="38"/>
  <c r="BO10" i="38"/>
  <c r="BN10" i="38"/>
  <c r="BJ10" i="38"/>
  <c r="BI10" i="38"/>
  <c r="BE10" i="38"/>
  <c r="BD10" i="38"/>
  <c r="AZ10" i="38"/>
  <c r="AY10" i="38"/>
  <c r="O10" i="38"/>
  <c r="N10" i="38"/>
  <c r="L10" i="38"/>
  <c r="K10" i="38"/>
  <c r="I10" i="38"/>
  <c r="J10" i="38" s="1"/>
  <c r="C10" i="38"/>
  <c r="CG9" i="38"/>
  <c r="CF9" i="38"/>
  <c r="CE9" i="38"/>
  <c r="CD9" i="38"/>
  <c r="CC9" i="38"/>
  <c r="BY9" i="38"/>
  <c r="BX9" i="38"/>
  <c r="BT9" i="38"/>
  <c r="BS9" i="38"/>
  <c r="BO9" i="38"/>
  <c r="BN9" i="38"/>
  <c r="BJ9" i="38"/>
  <c r="BI9" i="38"/>
  <c r="BE9" i="38"/>
  <c r="BD9" i="38"/>
  <c r="AZ9" i="38"/>
  <c r="AY9" i="38"/>
  <c r="O9" i="38"/>
  <c r="N9" i="38"/>
  <c r="L9" i="38"/>
  <c r="Q9" i="38" s="1"/>
  <c r="K9" i="38"/>
  <c r="I9" i="38"/>
  <c r="J9" i="38" s="1"/>
  <c r="C9" i="38"/>
  <c r="CG8" i="38"/>
  <c r="CI8" i="38" s="1"/>
  <c r="CF8" i="38"/>
  <c r="CE8" i="38"/>
  <c r="CD8" i="38"/>
  <c r="CC8" i="38"/>
  <c r="BY8" i="38"/>
  <c r="BX8" i="38"/>
  <c r="BT8" i="38"/>
  <c r="BS8" i="38"/>
  <c r="BO8" i="38"/>
  <c r="BN8" i="38"/>
  <c r="BJ8" i="38"/>
  <c r="BI8" i="38"/>
  <c r="BE8" i="38"/>
  <c r="BD8" i="38"/>
  <c r="AZ8" i="38"/>
  <c r="AY8" i="38"/>
  <c r="O8" i="38"/>
  <c r="N8" i="38"/>
  <c r="L8" i="38"/>
  <c r="K8" i="38"/>
  <c r="I8" i="38"/>
  <c r="J8" i="38" s="1"/>
  <c r="C8" i="38"/>
  <c r="CH7" i="38"/>
  <c r="CG7" i="38"/>
  <c r="CF7" i="38"/>
  <c r="CE7" i="38"/>
  <c r="CD7" i="38"/>
  <c r="CC7" i="38"/>
  <c r="BY7" i="38"/>
  <c r="BX7" i="38"/>
  <c r="BT7" i="38"/>
  <c r="BS7" i="38"/>
  <c r="BO7" i="38"/>
  <c r="BN7" i="38"/>
  <c r="BJ7" i="38"/>
  <c r="BI7" i="38"/>
  <c r="BE7" i="38"/>
  <c r="BD7" i="38"/>
  <c r="AZ7" i="38"/>
  <c r="AY7" i="38"/>
  <c r="O7" i="38"/>
  <c r="N7" i="38"/>
  <c r="L7" i="38"/>
  <c r="K7" i="38"/>
  <c r="I7" i="38"/>
  <c r="J7" i="38" s="1"/>
  <c r="C7" i="38"/>
  <c r="CI6" i="38"/>
  <c r="CG6" i="38"/>
  <c r="CF6" i="38"/>
  <c r="CH6" i="38" s="1"/>
  <c r="CE6" i="38"/>
  <c r="CD6" i="38"/>
  <c r="CC6" i="38"/>
  <c r="BY6" i="38"/>
  <c r="BX6" i="38"/>
  <c r="BT6" i="38"/>
  <c r="BS6" i="38"/>
  <c r="BO6" i="38"/>
  <c r="BN6" i="38"/>
  <c r="BJ6" i="38"/>
  <c r="BI6" i="38"/>
  <c r="BE6" i="38"/>
  <c r="BD6" i="38"/>
  <c r="AZ6" i="38"/>
  <c r="AY6" i="38"/>
  <c r="O6" i="38"/>
  <c r="N6" i="38"/>
  <c r="L6" i="38"/>
  <c r="K6" i="38"/>
  <c r="J6" i="38"/>
  <c r="I6" i="38"/>
  <c r="C6" i="38"/>
  <c r="CG5" i="38"/>
  <c r="CF5" i="38"/>
  <c r="CE5" i="38"/>
  <c r="CD5" i="38"/>
  <c r="CC5" i="38"/>
  <c r="BY5" i="38"/>
  <c r="BX5" i="38"/>
  <c r="BT5" i="38"/>
  <c r="BS5" i="38"/>
  <c r="BO5" i="38"/>
  <c r="BN5" i="38"/>
  <c r="BJ5" i="38"/>
  <c r="BI5" i="38"/>
  <c r="BE5" i="38"/>
  <c r="BD5" i="38"/>
  <c r="AZ5" i="38"/>
  <c r="AY5" i="38"/>
  <c r="O5" i="38"/>
  <c r="N5" i="38"/>
  <c r="L5" i="38"/>
  <c r="Q5" i="38" s="1"/>
  <c r="K5" i="38"/>
  <c r="I5" i="38"/>
  <c r="J5" i="38" s="1"/>
  <c r="C5" i="38"/>
  <c r="CG4" i="38"/>
  <c r="CF4" i="38"/>
  <c r="CE4" i="38"/>
  <c r="CD4" i="38"/>
  <c r="CC4" i="38"/>
  <c r="BY4" i="38"/>
  <c r="BX4" i="38"/>
  <c r="BT4" i="38"/>
  <c r="BS4" i="38"/>
  <c r="BO4" i="38"/>
  <c r="BN4" i="38"/>
  <c r="BJ4" i="38"/>
  <c r="BI4" i="38"/>
  <c r="BE4" i="38"/>
  <c r="BD4" i="38"/>
  <c r="AZ4" i="38"/>
  <c r="AY4" i="38"/>
  <c r="O4" i="38"/>
  <c r="N4" i="38"/>
  <c r="L4" i="38"/>
  <c r="K4" i="38"/>
  <c r="J4" i="38"/>
  <c r="I4" i="38"/>
  <c r="C4" i="38"/>
  <c r="CG3" i="38"/>
  <c r="CF3" i="38"/>
  <c r="CE3" i="38"/>
  <c r="CD3" i="38"/>
  <c r="CC3" i="38"/>
  <c r="BY3" i="38"/>
  <c r="BX3" i="38"/>
  <c r="BT3" i="38"/>
  <c r="BS3" i="38"/>
  <c r="BO3" i="38"/>
  <c r="BN3" i="38"/>
  <c r="BJ3" i="38"/>
  <c r="BI3" i="38"/>
  <c r="BE3" i="38"/>
  <c r="BD3" i="38"/>
  <c r="AZ3" i="38"/>
  <c r="AY3" i="38"/>
  <c r="O3" i="38"/>
  <c r="N3" i="38"/>
  <c r="L3" i="38"/>
  <c r="K3" i="38"/>
  <c r="I3" i="38"/>
  <c r="J3" i="38" s="1"/>
  <c r="C3" i="38"/>
  <c r="M13" i="38" l="1"/>
  <c r="CH21" i="38"/>
  <c r="CH22" i="38"/>
  <c r="CI23" i="38"/>
  <c r="Q33" i="38"/>
  <c r="Q37" i="38"/>
  <c r="CH39" i="38"/>
  <c r="CH41" i="38"/>
  <c r="P42" i="38"/>
  <c r="CH56" i="38"/>
  <c r="P57" i="38"/>
  <c r="CI58" i="38"/>
  <c r="CH72" i="38"/>
  <c r="P73" i="38"/>
  <c r="CI74" i="38"/>
  <c r="CH88" i="38"/>
  <c r="P89" i="38"/>
  <c r="CI90" i="38"/>
  <c r="BF21" i="3"/>
  <c r="BJ21" i="3" s="1"/>
  <c r="AY49" i="3"/>
  <c r="BF49" i="3" s="1"/>
  <c r="BJ49" i="3" s="1"/>
  <c r="AY69" i="3"/>
  <c r="BF69" i="3" s="1"/>
  <c r="BJ69" i="3" s="1"/>
  <c r="AY87" i="3"/>
  <c r="BF87" i="3" s="1"/>
  <c r="BJ87" i="3" s="1"/>
  <c r="AY11" i="3"/>
  <c r="BF11" i="3" s="1"/>
  <c r="BJ11" i="3" s="1"/>
  <c r="CH16" i="38"/>
  <c r="P18" i="38"/>
  <c r="BE57" i="3"/>
  <c r="BF57" i="3" s="1"/>
  <c r="BJ57" i="3" s="1"/>
  <c r="AY77" i="3"/>
  <c r="BF77" i="3" s="1"/>
  <c r="I40" i="8" s="1"/>
  <c r="W111" i="1"/>
  <c r="AY9" i="3"/>
  <c r="BF9" i="3"/>
  <c r="BJ9" i="3" s="1"/>
  <c r="BA37" i="3"/>
  <c r="BF37" i="3"/>
  <c r="AY67" i="3"/>
  <c r="BF67" i="3"/>
  <c r="BJ67" i="3" s="1"/>
  <c r="AY63" i="3"/>
  <c r="BF63" i="3"/>
  <c r="BJ63" i="3" s="1"/>
  <c r="Q4" i="38"/>
  <c r="CI16" i="38"/>
  <c r="Q28" i="38"/>
  <c r="CH31" i="38"/>
  <c r="CH34" i="38"/>
  <c r="CI35" i="38"/>
  <c r="CI37" i="38"/>
  <c r="M41" i="38"/>
  <c r="Q48" i="38"/>
  <c r="CH51" i="38"/>
  <c r="Q53" i="38"/>
  <c r="CH53" i="38"/>
  <c r="CH54" i="38"/>
  <c r="Q65" i="38"/>
  <c r="Q67" i="38"/>
  <c r="CH67" i="38"/>
  <c r="Q69" i="38"/>
  <c r="CH69" i="38"/>
  <c r="CH70" i="38"/>
  <c r="Q81" i="38"/>
  <c r="Q83" i="38"/>
  <c r="CH83" i="38"/>
  <c r="CH85" i="38"/>
  <c r="CH86" i="38"/>
  <c r="AY41" i="3"/>
  <c r="BF41" i="3"/>
  <c r="BJ41" i="3" s="1"/>
  <c r="AY85" i="3"/>
  <c r="BF85" i="3"/>
  <c r="BJ85" i="3" s="1"/>
  <c r="CH3" i="38"/>
  <c r="CH8" i="38"/>
  <c r="CH15" i="38"/>
  <c r="CH28" i="38"/>
  <c r="P30" i="38"/>
  <c r="M39" i="38"/>
  <c r="Q45" i="38"/>
  <c r="CH48" i="38"/>
  <c r="P50" i="38"/>
  <c r="M57" i="38"/>
  <c r="Q60" i="38"/>
  <c r="P62" i="38"/>
  <c r="M73" i="38"/>
  <c r="Q76" i="38"/>
  <c r="Q78" i="38"/>
  <c r="M89" i="38"/>
  <c r="AY13" i="3"/>
  <c r="BF13" i="3"/>
  <c r="BJ13" i="3" s="1"/>
  <c r="AY35" i="3"/>
  <c r="BF35" i="3"/>
  <c r="AY75" i="3"/>
  <c r="BF75" i="3"/>
  <c r="BJ75" i="3" s="1"/>
  <c r="P13" i="38"/>
  <c r="CI7" i="38"/>
  <c r="Q25" i="38"/>
  <c r="Q44" i="38"/>
  <c r="P58" i="38"/>
  <c r="CH59" i="38"/>
  <c r="CH64" i="38"/>
  <c r="P74" i="38"/>
  <c r="CH75" i="38"/>
  <c r="CH80" i="38"/>
  <c r="AY7" i="3"/>
  <c r="BF7" i="3"/>
  <c r="BJ7" i="3" s="1"/>
  <c r="AY65" i="3"/>
  <c r="BF65" i="3"/>
  <c r="BJ65" i="3" s="1"/>
  <c r="CI27" i="38"/>
  <c r="CH43" i="38"/>
  <c r="CI47" i="38"/>
  <c r="CI63" i="38"/>
  <c r="CI79" i="38"/>
  <c r="AY39" i="3"/>
  <c r="BF39" i="3" s="1"/>
  <c r="BJ39" i="3" s="1"/>
  <c r="AY71" i="3"/>
  <c r="BF71" i="3" s="1"/>
  <c r="BJ71" i="3" s="1"/>
  <c r="AS412" i="31"/>
  <c r="AR578" i="31"/>
  <c r="L15" i="32"/>
  <c r="AR538" i="31"/>
  <c r="AR201" i="31"/>
  <c r="AR694" i="31"/>
  <c r="AR377" i="31"/>
  <c r="AS449" i="31"/>
  <c r="AS736" i="31"/>
  <c r="AR272" i="31"/>
  <c r="AR226" i="31"/>
  <c r="AR149" i="31"/>
  <c r="AS514" i="31"/>
  <c r="AR648" i="31"/>
  <c r="AS862" i="31"/>
  <c r="AR184" i="31"/>
  <c r="AR610" i="31"/>
  <c r="AR255" i="31"/>
  <c r="BL96" i="1"/>
  <c r="DD96" i="6" s="1"/>
  <c r="BL6" i="1"/>
  <c r="DD6" i="6" s="1"/>
  <c r="BO7" i="1"/>
  <c r="BO4" i="1"/>
  <c r="DD9" i="6"/>
  <c r="BO105" i="1"/>
  <c r="DD5" i="6"/>
  <c r="DG5" i="6" s="1"/>
  <c r="DD77" i="6"/>
  <c r="BO5" i="1"/>
  <c r="CI3" i="38"/>
  <c r="CH4" i="38"/>
  <c r="M5" i="38"/>
  <c r="P5" i="38"/>
  <c r="Q8" i="38"/>
  <c r="P10" i="38"/>
  <c r="CI12" i="38"/>
  <c r="CH13" i="38"/>
  <c r="Q16" i="38"/>
  <c r="M17" i="38"/>
  <c r="CI17" i="38"/>
  <c r="CH18" i="38"/>
  <c r="M19" i="38"/>
  <c r="CI19" i="38"/>
  <c r="CH20" i="38"/>
  <c r="M21" i="38"/>
  <c r="P21" i="38"/>
  <c r="Q24" i="38"/>
  <c r="P29" i="38"/>
  <c r="CI32" i="38"/>
  <c r="CH33" i="38"/>
  <c r="Q36" i="38"/>
  <c r="CI40" i="38"/>
  <c r="M43" i="38"/>
  <c r="CI43" i="38"/>
  <c r="CH44" i="38"/>
  <c r="P49" i="38"/>
  <c r="CI52" i="38"/>
  <c r="CI53" i="38"/>
  <c r="CH57" i="38"/>
  <c r="CH58" i="38"/>
  <c r="M59" i="38"/>
  <c r="Q59" i="38"/>
  <c r="CI59" i="38"/>
  <c r="CH60" i="38"/>
  <c r="M61" i="38"/>
  <c r="P61" i="38"/>
  <c r="Q64" i="38"/>
  <c r="P66" i="38"/>
  <c r="CI68" i="38"/>
  <c r="CI69" i="38"/>
  <c r="CH73" i="38"/>
  <c r="CH74" i="38"/>
  <c r="M75" i="38"/>
  <c r="Q75" i="38"/>
  <c r="CI75" i="38"/>
  <c r="CH76" i="38"/>
  <c r="M77" i="38"/>
  <c r="P77" i="38"/>
  <c r="Q80" i="38"/>
  <c r="P82" i="38"/>
  <c r="CI84" i="38"/>
  <c r="CI85" i="38"/>
  <c r="CH89" i="38"/>
  <c r="CH90" i="38"/>
  <c r="M9" i="38"/>
  <c r="Q12" i="38"/>
  <c r="M15" i="38"/>
  <c r="M23" i="38"/>
  <c r="M25" i="38"/>
  <c r="CH27" i="38"/>
  <c r="Q32" i="38"/>
  <c r="M35" i="38"/>
  <c r="M37" i="38"/>
  <c r="P37" i="38"/>
  <c r="Q40" i="38"/>
  <c r="CH47" i="38"/>
  <c r="Q49" i="38"/>
  <c r="Q52" i="38"/>
  <c r="CI54" i="38"/>
  <c r="CH55" i="38"/>
  <c r="M63" i="38"/>
  <c r="Q63" i="38"/>
  <c r="M65" i="38"/>
  <c r="P65" i="38"/>
  <c r="Q68" i="38"/>
  <c r="Q70" i="38"/>
  <c r="CI70" i="38"/>
  <c r="CH71" i="38"/>
  <c r="M79" i="38"/>
  <c r="Q79" i="38"/>
  <c r="M81" i="38"/>
  <c r="P81" i="38"/>
  <c r="Q84" i="38"/>
  <c r="P86" i="38"/>
  <c r="CI86" i="38"/>
  <c r="CH87" i="38"/>
  <c r="Q92" i="38"/>
  <c r="P1" i="34"/>
  <c r="M7" i="38"/>
  <c r="P9" i="38"/>
  <c r="P25" i="38"/>
  <c r="Q29" i="38"/>
  <c r="CI4" i="38"/>
  <c r="CI5" i="38"/>
  <c r="CH9" i="38"/>
  <c r="CI11" i="38"/>
  <c r="CH12" i="38"/>
  <c r="P17" i="38"/>
  <c r="CI20" i="38"/>
  <c r="CI21" i="38"/>
  <c r="CH25" i="38"/>
  <c r="CI31" i="38"/>
  <c r="CH32" i="38"/>
  <c r="CH37" i="38"/>
  <c r="CH38" i="38"/>
  <c r="CI39" i="38"/>
  <c r="CH40" i="38"/>
  <c r="CI44" i="38"/>
  <c r="CH45" i="38"/>
  <c r="CI49" i="38"/>
  <c r="CH50" i="38"/>
  <c r="CI51" i="38"/>
  <c r="CH52" i="38"/>
  <c r="CI60" i="38"/>
  <c r="CI61" i="38"/>
  <c r="CH65" i="38"/>
  <c r="CH66" i="38"/>
  <c r="CI67" i="38"/>
  <c r="CH68" i="38"/>
  <c r="CI76" i="38"/>
  <c r="CI77" i="38"/>
  <c r="CH81" i="38"/>
  <c r="CH82" i="38"/>
  <c r="CI83" i="38"/>
  <c r="CH84" i="38"/>
  <c r="CH92" i="38"/>
  <c r="CI91" i="38"/>
  <c r="CH91" i="38"/>
  <c r="P85" i="38"/>
  <c r="Q88" i="38"/>
  <c r="P90" i="38"/>
  <c r="CI92" i="38"/>
  <c r="CI93" i="38"/>
  <c r="AS107" i="31"/>
  <c r="AR140" i="31"/>
  <c r="AS157" i="31"/>
  <c r="AS213" i="31"/>
  <c r="AR298" i="31"/>
  <c r="AS413" i="31"/>
  <c r="AR515" i="31"/>
  <c r="AS583" i="31"/>
  <c r="AS622" i="31"/>
  <c r="AR667" i="31"/>
  <c r="AR781" i="31"/>
  <c r="AR794" i="31"/>
  <c r="AS883" i="31"/>
  <c r="D9" i="9"/>
  <c r="C14" i="9"/>
  <c r="D19" i="9"/>
  <c r="C24" i="9"/>
  <c r="D29" i="9"/>
  <c r="D35" i="9"/>
  <c r="C40" i="9"/>
  <c r="D45" i="9"/>
  <c r="D8" i="10"/>
  <c r="D13" i="10"/>
  <c r="D19" i="10"/>
  <c r="D23" i="10"/>
  <c r="D29" i="10"/>
  <c r="D34" i="10"/>
  <c r="D39" i="10"/>
  <c r="C44" i="10"/>
  <c r="D7" i="11"/>
  <c r="D15" i="11"/>
  <c r="D21" i="11"/>
  <c r="D29" i="11"/>
  <c r="D37" i="11"/>
  <c r="C44" i="11"/>
  <c r="D9" i="12"/>
  <c r="D17" i="12"/>
  <c r="D20" i="12"/>
  <c r="D23" i="12"/>
  <c r="D31" i="12"/>
  <c r="D39" i="12"/>
  <c r="D45" i="12"/>
  <c r="D9" i="13"/>
  <c r="D17" i="13"/>
  <c r="D23" i="13"/>
  <c r="D31" i="13"/>
  <c r="D39" i="13"/>
  <c r="D45" i="13"/>
  <c r="D8" i="14"/>
  <c r="D13" i="14"/>
  <c r="D19" i="14"/>
  <c r="C24" i="14"/>
  <c r="D30" i="14"/>
  <c r="D37" i="14"/>
  <c r="C46" i="14"/>
  <c r="C23" i="15"/>
  <c r="C39" i="15"/>
  <c r="C6" i="16"/>
  <c r="C14" i="16"/>
  <c r="C24" i="16"/>
  <c r="C32" i="16"/>
  <c r="C40" i="16"/>
  <c r="C31" i="17"/>
  <c r="D22" i="18"/>
  <c r="D38" i="18"/>
  <c r="C27" i="19"/>
  <c r="D41" i="19"/>
  <c r="D20" i="20"/>
  <c r="D42" i="21"/>
  <c r="D9" i="22"/>
  <c r="D41" i="22"/>
  <c r="D34" i="23"/>
  <c r="D9" i="24"/>
  <c r="D41" i="24"/>
  <c r="C30" i="25"/>
  <c r="D13" i="26"/>
  <c r="AR903" i="31"/>
  <c r="L16" i="32"/>
  <c r="M38" i="32"/>
  <c r="R36" i="7" s="1"/>
  <c r="O28" i="8" s="1"/>
  <c r="J3" i="8"/>
  <c r="D5" i="9"/>
  <c r="C10" i="9"/>
  <c r="D15" i="9"/>
  <c r="D20" i="9"/>
  <c r="D25" i="9"/>
  <c r="D31" i="9"/>
  <c r="C36" i="9"/>
  <c r="D41" i="9"/>
  <c r="C46" i="9"/>
  <c r="D4" i="10"/>
  <c r="D9" i="10"/>
  <c r="D15" i="10"/>
  <c r="D20" i="10"/>
  <c r="D25" i="10"/>
  <c r="D30" i="10"/>
  <c r="D35" i="10"/>
  <c r="D41" i="10"/>
  <c r="D45" i="10"/>
  <c r="D9" i="11"/>
  <c r="D17" i="11"/>
  <c r="D23" i="11"/>
  <c r="D31" i="11"/>
  <c r="D39" i="11"/>
  <c r="D11" i="12"/>
  <c r="D19" i="12"/>
  <c r="D25" i="12"/>
  <c r="D33" i="12"/>
  <c r="D41" i="12"/>
  <c r="C44" i="12"/>
  <c r="D11" i="13"/>
  <c r="D19" i="13"/>
  <c r="D25" i="13"/>
  <c r="D33" i="13"/>
  <c r="D41" i="13"/>
  <c r="C46" i="13"/>
  <c r="D4" i="14"/>
  <c r="D9" i="14"/>
  <c r="D15" i="14"/>
  <c r="D20" i="14"/>
  <c r="D25" i="14"/>
  <c r="C32" i="14"/>
  <c r="D38" i="14"/>
  <c r="C27" i="15"/>
  <c r="C43" i="15"/>
  <c r="C35" i="17"/>
  <c r="D47" i="17"/>
  <c r="D26" i="18"/>
  <c r="D42" i="18"/>
  <c r="C31" i="19"/>
  <c r="C47" i="19"/>
  <c r="D4" i="20"/>
  <c r="D25" i="20"/>
  <c r="D17" i="22"/>
  <c r="D17" i="24"/>
  <c r="C24" i="26"/>
  <c r="AS187" i="31"/>
  <c r="AS243" i="31"/>
  <c r="AR262" i="31"/>
  <c r="AR358" i="31"/>
  <c r="AS407" i="31"/>
  <c r="AS549" i="31"/>
  <c r="AS699" i="31"/>
  <c r="AR927" i="31"/>
  <c r="AS928" i="31"/>
  <c r="L18" i="32"/>
  <c r="L19" i="32"/>
  <c r="C6" i="9"/>
  <c r="D11" i="9"/>
  <c r="D17" i="9"/>
  <c r="D21" i="9"/>
  <c r="D27" i="9"/>
  <c r="C32" i="9"/>
  <c r="D37" i="9"/>
  <c r="D43" i="9"/>
  <c r="D5" i="10"/>
  <c r="D11" i="10"/>
  <c r="D16" i="10"/>
  <c r="D21" i="10"/>
  <c r="D26" i="10"/>
  <c r="D31" i="10"/>
  <c r="D37" i="10"/>
  <c r="C46" i="10"/>
  <c r="D11" i="11"/>
  <c r="D25" i="11"/>
  <c r="D33" i="11"/>
  <c r="D41" i="11"/>
  <c r="C46" i="11"/>
  <c r="D5" i="12"/>
  <c r="D13" i="12"/>
  <c r="D27" i="12"/>
  <c r="D35" i="12"/>
  <c r="D43" i="12"/>
  <c r="C47" i="12"/>
  <c r="D5" i="13"/>
  <c r="D13" i="13"/>
  <c r="D20" i="13"/>
  <c r="D27" i="13"/>
  <c r="D35" i="13"/>
  <c r="D43" i="13"/>
  <c r="D5" i="14"/>
  <c r="D16" i="14"/>
  <c r="D21" i="14"/>
  <c r="C28" i="14"/>
  <c r="D33" i="14"/>
  <c r="C40" i="14"/>
  <c r="C31" i="15"/>
  <c r="C44" i="15"/>
  <c r="C10" i="16"/>
  <c r="C18" i="16"/>
  <c r="C28" i="16"/>
  <c r="C36" i="16"/>
  <c r="C46" i="16"/>
  <c r="C23" i="17"/>
  <c r="C39" i="17"/>
  <c r="D46" i="17"/>
  <c r="D33" i="19"/>
  <c r="D9" i="20"/>
  <c r="C31" i="20"/>
  <c r="D25" i="22"/>
  <c r="C35" i="26"/>
  <c r="D7" i="9"/>
  <c r="D13" i="9"/>
  <c r="C18" i="9"/>
  <c r="D23" i="9"/>
  <c r="C28" i="9"/>
  <c r="D33" i="9"/>
  <c r="D39" i="9"/>
  <c r="C44" i="9"/>
  <c r="D7" i="10"/>
  <c r="D12" i="10"/>
  <c r="D17" i="10"/>
  <c r="D22" i="10"/>
  <c r="D27" i="10"/>
  <c r="D33" i="10"/>
  <c r="D43" i="10"/>
  <c r="D5" i="11"/>
  <c r="D13" i="11"/>
  <c r="D20" i="11"/>
  <c r="D27" i="11"/>
  <c r="D35" i="11"/>
  <c r="D43" i="11"/>
  <c r="D7" i="12"/>
  <c r="D15" i="12"/>
  <c r="D21" i="12"/>
  <c r="D29" i="12"/>
  <c r="D37" i="12"/>
  <c r="D7" i="13"/>
  <c r="D29" i="13"/>
  <c r="D12" i="14"/>
  <c r="D17" i="14"/>
  <c r="D22" i="14"/>
  <c r="C36" i="14"/>
  <c r="C35" i="15"/>
  <c r="D47" i="15"/>
  <c r="C27" i="17"/>
  <c r="C43" i="17"/>
  <c r="C23" i="19"/>
  <c r="C36" i="19"/>
  <c r="D17" i="20"/>
  <c r="D33" i="20"/>
  <c r="D33" i="22"/>
  <c r="Q3" i="38"/>
  <c r="O95" i="38"/>
  <c r="P3" i="38"/>
  <c r="Q6" i="38"/>
  <c r="M6" i="38"/>
  <c r="L95" i="38"/>
  <c r="N98" i="38" s="1"/>
  <c r="Q35" i="38"/>
  <c r="P35" i="38"/>
  <c r="Q38" i="38"/>
  <c r="M38" i="38"/>
  <c r="Q54" i="38"/>
  <c r="M54" i="38"/>
  <c r="Q18" i="38"/>
  <c r="M18" i="38"/>
  <c r="CI29" i="38"/>
  <c r="CH30" i="38"/>
  <c r="Q31" i="38"/>
  <c r="P31" i="38"/>
  <c r="Q34" i="38"/>
  <c r="M34" i="38"/>
  <c r="CI45" i="38"/>
  <c r="CH46" i="38"/>
  <c r="Q47" i="38"/>
  <c r="P47" i="38"/>
  <c r="Q50" i="38"/>
  <c r="M50" i="38"/>
  <c r="I11" i="8"/>
  <c r="J95" i="38"/>
  <c r="M3" i="38"/>
  <c r="Q51" i="38"/>
  <c r="P51" i="38"/>
  <c r="CG95" i="38"/>
  <c r="Q15" i="38"/>
  <c r="P15" i="38"/>
  <c r="CF95" i="38"/>
  <c r="CH5" i="38"/>
  <c r="CI9" i="38"/>
  <c r="CH10" i="38"/>
  <c r="Q11" i="38"/>
  <c r="P11" i="38"/>
  <c r="Q14" i="38"/>
  <c r="M14" i="38"/>
  <c r="CI25" i="38"/>
  <c r="CH26" i="38"/>
  <c r="Q27" i="38"/>
  <c r="P27" i="38"/>
  <c r="Q30" i="38"/>
  <c r="M30" i="38"/>
  <c r="CI41" i="38"/>
  <c r="CH42" i="38"/>
  <c r="Q43" i="38"/>
  <c r="P43" i="38"/>
  <c r="Q46" i="38"/>
  <c r="M46" i="38"/>
  <c r="CI57" i="38"/>
  <c r="Q22" i="38"/>
  <c r="M22" i="38"/>
  <c r="K95" i="38"/>
  <c r="CI13" i="38"/>
  <c r="CH14" i="38"/>
  <c r="N95" i="38"/>
  <c r="CE95" i="38"/>
  <c r="P6" i="38"/>
  <c r="Q7" i="38"/>
  <c r="P7" i="38"/>
  <c r="Q10" i="38"/>
  <c r="M10" i="38"/>
  <c r="P22" i="38"/>
  <c r="Q23" i="38"/>
  <c r="P23" i="38"/>
  <c r="Q26" i="38"/>
  <c r="M26" i="38"/>
  <c r="P38" i="38"/>
  <c r="Q39" i="38"/>
  <c r="P39" i="38"/>
  <c r="Q42" i="38"/>
  <c r="M42" i="38"/>
  <c r="P54" i="38"/>
  <c r="Q55" i="38"/>
  <c r="P55" i="38"/>
  <c r="I13" i="8"/>
  <c r="I43" i="8"/>
  <c r="Q19" i="38"/>
  <c r="P19" i="38"/>
  <c r="I46" i="8"/>
  <c r="P70" i="38"/>
  <c r="P78" i="38"/>
  <c r="I9" i="8"/>
  <c r="I17" i="8"/>
  <c r="I41" i="8"/>
  <c r="L68" i="7"/>
  <c r="AS198" i="31"/>
  <c r="AR198" i="31"/>
  <c r="AS300" i="31"/>
  <c r="AR300" i="31"/>
  <c r="AR492" i="31"/>
  <c r="AS492" i="31"/>
  <c r="AR695" i="31"/>
  <c r="AS695" i="31"/>
  <c r="AR772" i="31"/>
  <c r="AS772" i="31"/>
  <c r="M58" i="38"/>
  <c r="Q58" i="38"/>
  <c r="P59" i="38"/>
  <c r="M62" i="38"/>
  <c r="Q62" i="38"/>
  <c r="P63" i="38"/>
  <c r="M66" i="38"/>
  <c r="Q66" i="38"/>
  <c r="P67" i="38"/>
  <c r="M70" i="38"/>
  <c r="P71" i="38"/>
  <c r="M74" i="38"/>
  <c r="Q74" i="38"/>
  <c r="P75" i="38"/>
  <c r="M78" i="38"/>
  <c r="P79" i="38"/>
  <c r="M82" i="38"/>
  <c r="Q82" i="38"/>
  <c r="P83" i="38"/>
  <c r="M86" i="38"/>
  <c r="Q86" i="38"/>
  <c r="P87" i="38"/>
  <c r="M90" i="38"/>
  <c r="Q90" i="38"/>
  <c r="P91" i="38"/>
  <c r="I95" i="38"/>
  <c r="L62" i="7"/>
  <c r="AR150" i="31"/>
  <c r="AS150" i="31"/>
  <c r="AS235" i="31"/>
  <c r="AR235" i="31"/>
  <c r="AS433" i="31"/>
  <c r="AR439" i="31"/>
  <c r="AS439" i="31"/>
  <c r="AR548" i="31"/>
  <c r="AR571" i="31"/>
  <c r="AS604" i="31"/>
  <c r="AR604" i="31"/>
  <c r="AS731" i="31"/>
  <c r="AR731" i="31"/>
  <c r="AR878" i="31"/>
  <c r="AR891" i="31"/>
  <c r="AS895" i="31"/>
  <c r="AR895" i="31"/>
  <c r="P16" i="38"/>
  <c r="P36" i="38"/>
  <c r="P60" i="38"/>
  <c r="P64" i="38"/>
  <c r="P88" i="38"/>
  <c r="P92" i="38"/>
  <c r="AS222" i="31"/>
  <c r="AR222" i="31"/>
  <c r="AS426" i="31"/>
  <c r="AR426" i="31"/>
  <c r="AS869" i="31"/>
  <c r="AR869" i="31"/>
  <c r="M74" i="7"/>
  <c r="P4" i="38"/>
  <c r="P8" i="38"/>
  <c r="P12" i="38"/>
  <c r="P20" i="38"/>
  <c r="P24" i="38"/>
  <c r="P28" i="38"/>
  <c r="P32" i="38"/>
  <c r="P40" i="38"/>
  <c r="P44" i="38"/>
  <c r="P48" i="38"/>
  <c r="P52" i="38"/>
  <c r="P56" i="38"/>
  <c r="P68" i="38"/>
  <c r="P72" i="38"/>
  <c r="P76" i="38"/>
  <c r="P80" i="38"/>
  <c r="P84" i="38"/>
  <c r="M4" i="38"/>
  <c r="M8" i="38"/>
  <c r="M12" i="38"/>
  <c r="M16" i="38"/>
  <c r="M20" i="38"/>
  <c r="M24" i="38"/>
  <c r="M28" i="38"/>
  <c r="M32" i="38"/>
  <c r="M36" i="38"/>
  <c r="M40" i="38"/>
  <c r="M44" i="38"/>
  <c r="M48" i="38"/>
  <c r="M52" i="38"/>
  <c r="M56" i="38"/>
  <c r="M60" i="38"/>
  <c r="M64" i="38"/>
  <c r="M68" i="38"/>
  <c r="M72" i="38"/>
  <c r="M76" i="38"/>
  <c r="M80" i="38"/>
  <c r="M84" i="38"/>
  <c r="M88" i="38"/>
  <c r="M92" i="38"/>
  <c r="I42" i="8"/>
  <c r="AS105" i="31"/>
  <c r="AR105" i="31"/>
  <c r="AR396" i="31"/>
  <c r="AS396" i="31"/>
  <c r="AS526" i="31"/>
  <c r="AR526" i="31"/>
  <c r="AS730" i="31"/>
  <c r="AR730" i="31"/>
  <c r="AS832" i="31"/>
  <c r="AR832" i="31"/>
  <c r="D6" i="27"/>
  <c r="D6" i="26"/>
  <c r="D6" i="29"/>
  <c r="D6" i="28"/>
  <c r="D6" i="24"/>
  <c r="D6" i="22"/>
  <c r="D6" i="25"/>
  <c r="D6" i="23"/>
  <c r="D6" i="21"/>
  <c r="D6" i="17"/>
  <c r="D6" i="16"/>
  <c r="C7" i="29"/>
  <c r="C7" i="28"/>
  <c r="C7" i="24"/>
  <c r="C7" i="22"/>
  <c r="C7" i="26"/>
  <c r="C7" i="25"/>
  <c r="C7" i="23"/>
  <c r="C7" i="21"/>
  <c r="C7" i="27"/>
  <c r="C7" i="18"/>
  <c r="C7" i="16"/>
  <c r="J7" i="8"/>
  <c r="D10" i="27"/>
  <c r="D10" i="26"/>
  <c r="D10" i="29"/>
  <c r="D10" i="24"/>
  <c r="D10" i="22"/>
  <c r="D10" i="28"/>
  <c r="D10" i="20"/>
  <c r="D10" i="17"/>
  <c r="D10" i="16"/>
  <c r="C11" i="29"/>
  <c r="C11" i="28"/>
  <c r="C11" i="24"/>
  <c r="C11" i="22"/>
  <c r="C11" i="25"/>
  <c r="C11" i="23"/>
  <c r="C11" i="21"/>
  <c r="C11" i="26"/>
  <c r="C11" i="20"/>
  <c r="C11" i="18"/>
  <c r="C11" i="16"/>
  <c r="J11" i="8"/>
  <c r="D14" i="27"/>
  <c r="D14" i="26"/>
  <c r="D14" i="29"/>
  <c r="D14" i="28"/>
  <c r="D14" i="24"/>
  <c r="D14" i="22"/>
  <c r="D14" i="25"/>
  <c r="D14" i="23"/>
  <c r="D14" i="21"/>
  <c r="D14" i="17"/>
  <c r="D14" i="16"/>
  <c r="C15" i="29"/>
  <c r="C15" i="28"/>
  <c r="C15" i="24"/>
  <c r="C15" i="22"/>
  <c r="C15" i="26"/>
  <c r="C15" i="25"/>
  <c r="C15" i="23"/>
  <c r="C15" i="21"/>
  <c r="C15" i="18"/>
  <c r="C15" i="16"/>
  <c r="J15" i="8"/>
  <c r="D18" i="27"/>
  <c r="D18" i="26"/>
  <c r="D18" i="29"/>
  <c r="D18" i="25"/>
  <c r="D18" i="24"/>
  <c r="D18" i="22"/>
  <c r="D18" i="20"/>
  <c r="D18" i="17"/>
  <c r="D18" i="16"/>
  <c r="C19" i="29"/>
  <c r="C19" i="28"/>
  <c r="C19" i="24"/>
  <c r="C19" i="22"/>
  <c r="C19" i="23"/>
  <c r="C19" i="21"/>
  <c r="C19" i="20"/>
  <c r="C19" i="18"/>
  <c r="C19" i="16"/>
  <c r="C19" i="27"/>
  <c r="C19" i="26"/>
  <c r="C20" i="28"/>
  <c r="C20" i="29"/>
  <c r="C20" i="27"/>
  <c r="C20" i="23"/>
  <c r="C20" i="21"/>
  <c r="C20" i="26"/>
  <c r="C20" i="25"/>
  <c r="C20" i="24"/>
  <c r="C20" i="22"/>
  <c r="C20" i="20"/>
  <c r="C20" i="19"/>
  <c r="C20" i="18"/>
  <c r="C20" i="15"/>
  <c r="C21" i="29"/>
  <c r="C21" i="28"/>
  <c r="C21" i="26"/>
  <c r="C21" i="25"/>
  <c r="C21" i="24"/>
  <c r="C21" i="22"/>
  <c r="C21" i="27"/>
  <c r="C21" i="23"/>
  <c r="C21" i="21"/>
  <c r="C21" i="18"/>
  <c r="C21" i="16"/>
  <c r="C21" i="20"/>
  <c r="J21" i="8"/>
  <c r="D24" i="27"/>
  <c r="D24" i="26"/>
  <c r="D24" i="29"/>
  <c r="D24" i="28"/>
  <c r="D24" i="24"/>
  <c r="D24" i="22"/>
  <c r="D24" i="23"/>
  <c r="D24" i="21"/>
  <c r="D24" i="20"/>
  <c r="D24" i="25"/>
  <c r="D24" i="17"/>
  <c r="D24" i="16"/>
  <c r="C25" i="29"/>
  <c r="C25" i="28"/>
  <c r="C25" i="24"/>
  <c r="C25" i="22"/>
  <c r="C25" i="27"/>
  <c r="C25" i="26"/>
  <c r="C25" i="25"/>
  <c r="C25" i="23"/>
  <c r="C25" i="21"/>
  <c r="C25" i="18"/>
  <c r="C25" i="16"/>
  <c r="C25" i="14"/>
  <c r="J25" i="8"/>
  <c r="D28" i="27"/>
  <c r="D28" i="26"/>
  <c r="D28" i="29"/>
  <c r="D28" i="25"/>
  <c r="D28" i="24"/>
  <c r="D28" i="22"/>
  <c r="D28" i="28"/>
  <c r="D28" i="17"/>
  <c r="D28" i="16"/>
  <c r="C29" i="27"/>
  <c r="C29" i="29"/>
  <c r="C29" i="28"/>
  <c r="C29" i="26"/>
  <c r="C29" i="25"/>
  <c r="C29" i="24"/>
  <c r="C29" i="22"/>
  <c r="C29" i="23"/>
  <c r="C29" i="21"/>
  <c r="C29" i="18"/>
  <c r="C29" i="16"/>
  <c r="C29" i="14"/>
  <c r="C29" i="20"/>
  <c r="J29" i="8"/>
  <c r="D32" i="27"/>
  <c r="D32" i="26"/>
  <c r="D32" i="29"/>
  <c r="D32" i="28"/>
  <c r="D32" i="24"/>
  <c r="D32" i="22"/>
  <c r="D32" i="23"/>
  <c r="D32" i="21"/>
  <c r="D32" i="20"/>
  <c r="D32" i="17"/>
  <c r="D32" i="16"/>
  <c r="C33" i="27"/>
  <c r="C33" i="29"/>
  <c r="C33" i="28"/>
  <c r="C33" i="24"/>
  <c r="C33" i="22"/>
  <c r="C33" i="26"/>
  <c r="C33" i="25"/>
  <c r="C33" i="23"/>
  <c r="C33" i="21"/>
  <c r="C33" i="19"/>
  <c r="C33" i="18"/>
  <c r="C33" i="16"/>
  <c r="C33" i="14"/>
  <c r="J33" i="8"/>
  <c r="D36" i="26"/>
  <c r="D36" i="27"/>
  <c r="D36" i="25"/>
  <c r="D36" i="24"/>
  <c r="D36" i="22"/>
  <c r="D36" i="28"/>
  <c r="D36" i="19"/>
  <c r="D36" i="17"/>
  <c r="D36" i="16"/>
  <c r="D36" i="29"/>
  <c r="C37" i="29"/>
  <c r="C37" i="28"/>
  <c r="C37" i="27"/>
  <c r="C37" i="26"/>
  <c r="C37" i="25"/>
  <c r="C37" i="24"/>
  <c r="C37" i="22"/>
  <c r="C37" i="20"/>
  <c r="C37" i="23"/>
  <c r="C37" i="21"/>
  <c r="C37" i="19"/>
  <c r="C37" i="18"/>
  <c r="C37" i="16"/>
  <c r="C37" i="14"/>
  <c r="J37" i="8"/>
  <c r="D40" i="26"/>
  <c r="D40" i="27"/>
  <c r="D40" i="28"/>
  <c r="D40" i="24"/>
  <c r="D40" i="22"/>
  <c r="D40" i="23"/>
  <c r="D40" i="21"/>
  <c r="D40" i="29"/>
  <c r="D40" i="17"/>
  <c r="D40" i="16"/>
  <c r="C41" i="29"/>
  <c r="C41" i="28"/>
  <c r="C41" i="27"/>
  <c r="C41" i="24"/>
  <c r="C41" i="22"/>
  <c r="C41" i="20"/>
  <c r="C41" i="26"/>
  <c r="C41" i="25"/>
  <c r="C41" i="23"/>
  <c r="C41" i="21"/>
  <c r="C41" i="19"/>
  <c r="C41" i="18"/>
  <c r="C41" i="16"/>
  <c r="C41" i="14"/>
  <c r="J41" i="8"/>
  <c r="D44" i="27"/>
  <c r="D44" i="28"/>
  <c r="D44" i="26"/>
  <c r="D44" i="25"/>
  <c r="D44" i="24"/>
  <c r="D44" i="22"/>
  <c r="D44" i="20"/>
  <c r="D44" i="23"/>
  <c r="D44" i="21"/>
  <c r="D44" i="19"/>
  <c r="D44" i="29"/>
  <c r="D44" i="17"/>
  <c r="D44" i="16"/>
  <c r="D44" i="14"/>
  <c r="C45" i="29"/>
  <c r="C45" i="28"/>
  <c r="C45" i="27"/>
  <c r="C45" i="23"/>
  <c r="C45" i="21"/>
  <c r="C45" i="26"/>
  <c r="C45" i="25"/>
  <c r="C45" i="24"/>
  <c r="C45" i="22"/>
  <c r="C45" i="20"/>
  <c r="C45" i="17"/>
  <c r="C45" i="15"/>
  <c r="J45" i="8"/>
  <c r="D6" i="10"/>
  <c r="D10" i="10"/>
  <c r="D14" i="10"/>
  <c r="D18" i="10"/>
  <c r="D24" i="10"/>
  <c r="D28" i="10"/>
  <c r="D32" i="10"/>
  <c r="D36" i="10"/>
  <c r="D40" i="10"/>
  <c r="D6" i="14"/>
  <c r="D10" i="14"/>
  <c r="D14" i="14"/>
  <c r="D18" i="14"/>
  <c r="C7" i="15"/>
  <c r="C11" i="15"/>
  <c r="C15" i="15"/>
  <c r="C19" i="15"/>
  <c r="C20" i="16"/>
  <c r="C7" i="17"/>
  <c r="C11" i="17"/>
  <c r="C15" i="17"/>
  <c r="C19" i="17"/>
  <c r="D6" i="18"/>
  <c r="D10" i="18"/>
  <c r="D14" i="18"/>
  <c r="D18" i="18"/>
  <c r="D44" i="18"/>
  <c r="C45" i="18"/>
  <c r="C7" i="19"/>
  <c r="C11" i="19"/>
  <c r="C15" i="19"/>
  <c r="C19" i="19"/>
  <c r="C45" i="19"/>
  <c r="C15" i="20"/>
  <c r="D36" i="20"/>
  <c r="D10" i="21"/>
  <c r="D18" i="23"/>
  <c r="D10" i="25"/>
  <c r="C11" i="27"/>
  <c r="L17" i="32"/>
  <c r="L34" i="32"/>
  <c r="B759" i="30"/>
  <c r="B687" i="30"/>
  <c r="B777" i="30"/>
  <c r="B705" i="30"/>
  <c r="B795" i="30"/>
  <c r="B723" i="30"/>
  <c r="B741" i="30"/>
  <c r="B651" i="30"/>
  <c r="B633" i="30"/>
  <c r="B561" i="30"/>
  <c r="B669" i="30"/>
  <c r="B579" i="30"/>
  <c r="B597" i="30"/>
  <c r="B525" i="30"/>
  <c r="B507" i="30"/>
  <c r="B435" i="30"/>
  <c r="B543" i="30"/>
  <c r="B453" i="30"/>
  <c r="B381" i="30"/>
  <c r="B471" i="30"/>
  <c r="B489" i="30"/>
  <c r="B399" i="30"/>
  <c r="B309" i="30"/>
  <c r="B237" i="30"/>
  <c r="B165" i="30"/>
  <c r="B93" i="30"/>
  <c r="B417" i="30"/>
  <c r="B327" i="30"/>
  <c r="B255" i="30"/>
  <c r="B183" i="30"/>
  <c r="B111" i="30"/>
  <c r="B615" i="30"/>
  <c r="B345" i="30"/>
  <c r="B273" i="30"/>
  <c r="B201" i="30"/>
  <c r="B129" i="30"/>
  <c r="B291" i="30"/>
  <c r="B75" i="30"/>
  <c r="B39" i="30"/>
  <c r="B219" i="30"/>
  <c r="C4" i="28"/>
  <c r="B147" i="30"/>
  <c r="C4" i="29"/>
  <c r="B363" i="30"/>
  <c r="B57" i="30"/>
  <c r="B21" i="30"/>
  <c r="C4" i="27"/>
  <c r="C4" i="25"/>
  <c r="C4" i="23"/>
  <c r="C4" i="21"/>
  <c r="C4" i="26"/>
  <c r="C4" i="24"/>
  <c r="C4" i="22"/>
  <c r="C4" i="20"/>
  <c r="C4" i="19"/>
  <c r="C4" i="18"/>
  <c r="C4" i="15"/>
  <c r="J4" i="8"/>
  <c r="D7" i="27"/>
  <c r="D7" i="29"/>
  <c r="D7" i="28"/>
  <c r="D7" i="26"/>
  <c r="D7" i="25"/>
  <c r="D7" i="23"/>
  <c r="D7" i="21"/>
  <c r="D7" i="24"/>
  <c r="D7" i="22"/>
  <c r="D7" i="20"/>
  <c r="D7" i="19"/>
  <c r="D7" i="17"/>
  <c r="D7" i="15"/>
  <c r="C8" i="28"/>
  <c r="C8" i="29"/>
  <c r="C8" i="27"/>
  <c r="C8" i="25"/>
  <c r="C8" i="23"/>
  <c r="C8" i="21"/>
  <c r="C8" i="24"/>
  <c r="C8" i="22"/>
  <c r="C8" i="20"/>
  <c r="C8" i="19"/>
  <c r="C8" i="18"/>
  <c r="C8" i="15"/>
  <c r="C8" i="26"/>
  <c r="J8" i="8"/>
  <c r="D11" i="27"/>
  <c r="D11" i="29"/>
  <c r="D11" i="28"/>
  <c r="D11" i="25"/>
  <c r="D11" i="23"/>
  <c r="D11" i="21"/>
  <c r="D11" i="26"/>
  <c r="D11" i="19"/>
  <c r="D11" i="17"/>
  <c r="D11" i="15"/>
  <c r="C12" i="28"/>
  <c r="C12" i="29"/>
  <c r="C12" i="27"/>
  <c r="C12" i="25"/>
  <c r="C12" i="23"/>
  <c r="C12" i="21"/>
  <c r="C12" i="26"/>
  <c r="C12" i="24"/>
  <c r="C12" i="22"/>
  <c r="C12" i="20"/>
  <c r="C12" i="19"/>
  <c r="C12" i="18"/>
  <c r="C12" i="15"/>
  <c r="J12" i="8"/>
  <c r="D15" i="27"/>
  <c r="D15" i="29"/>
  <c r="D15" i="28"/>
  <c r="D15" i="26"/>
  <c r="D15" i="25"/>
  <c r="D15" i="23"/>
  <c r="D15" i="21"/>
  <c r="D15" i="24"/>
  <c r="D15" i="22"/>
  <c r="D15" i="20"/>
  <c r="D15" i="19"/>
  <c r="D15" i="17"/>
  <c r="D15" i="15"/>
  <c r="C16" i="28"/>
  <c r="C16" i="29"/>
  <c r="C16" i="27"/>
  <c r="C16" i="25"/>
  <c r="C16" i="23"/>
  <c r="C16" i="21"/>
  <c r="C16" i="24"/>
  <c r="C16" i="22"/>
  <c r="C16" i="20"/>
  <c r="C16" i="19"/>
  <c r="C16" i="18"/>
  <c r="C16" i="15"/>
  <c r="J16" i="8"/>
  <c r="D19" i="27"/>
  <c r="D19" i="25"/>
  <c r="D19" i="29"/>
  <c r="D19" i="28"/>
  <c r="D19" i="23"/>
  <c r="D19" i="21"/>
  <c r="D19" i="26"/>
  <c r="D19" i="19"/>
  <c r="D19" i="17"/>
  <c r="D19" i="15"/>
  <c r="D20" i="27"/>
  <c r="D20" i="26"/>
  <c r="D20" i="29"/>
  <c r="D20" i="25"/>
  <c r="D20" i="24"/>
  <c r="D20" i="22"/>
  <c r="D20" i="28"/>
  <c r="D20" i="17"/>
  <c r="D20" i="16"/>
  <c r="D21" i="27"/>
  <c r="D21" i="25"/>
  <c r="D21" i="29"/>
  <c r="D21" i="28"/>
  <c r="D21" i="23"/>
  <c r="D21" i="21"/>
  <c r="D21" i="26"/>
  <c r="D21" i="20"/>
  <c r="D21" i="24"/>
  <c r="D21" i="22"/>
  <c r="D21" i="19"/>
  <c r="D21" i="17"/>
  <c r="D21" i="15"/>
  <c r="C22" i="28"/>
  <c r="C22" i="29"/>
  <c r="C22" i="23"/>
  <c r="C22" i="21"/>
  <c r="C22" i="27"/>
  <c r="C22" i="26"/>
  <c r="C22" i="24"/>
  <c r="C22" i="22"/>
  <c r="C22" i="20"/>
  <c r="C22" i="19"/>
  <c r="C22" i="18"/>
  <c r="C22" i="15"/>
  <c r="J22" i="8"/>
  <c r="D25" i="27"/>
  <c r="D25" i="25"/>
  <c r="D25" i="29"/>
  <c r="D25" i="28"/>
  <c r="D25" i="26"/>
  <c r="D25" i="23"/>
  <c r="D25" i="21"/>
  <c r="D25" i="19"/>
  <c r="D25" i="17"/>
  <c r="D25" i="15"/>
  <c r="C26" i="28"/>
  <c r="C26" i="29"/>
  <c r="C26" i="26"/>
  <c r="C26" i="23"/>
  <c r="C26" i="21"/>
  <c r="C26" i="25"/>
  <c r="C26" i="27"/>
  <c r="C26" i="24"/>
  <c r="C26" i="22"/>
  <c r="C26" i="20"/>
  <c r="C26" i="19"/>
  <c r="C26" i="18"/>
  <c r="C26" i="15"/>
  <c r="J26" i="8"/>
  <c r="D29" i="27"/>
  <c r="D29" i="25"/>
  <c r="D29" i="29"/>
  <c r="D29" i="28"/>
  <c r="D29" i="23"/>
  <c r="D29" i="21"/>
  <c r="D29" i="20"/>
  <c r="D29" i="26"/>
  <c r="D29" i="24"/>
  <c r="D29" i="22"/>
  <c r="D29" i="19"/>
  <c r="D29" i="17"/>
  <c r="D29" i="15"/>
  <c r="C30" i="28"/>
  <c r="C30" i="27"/>
  <c r="C30" i="29"/>
  <c r="C30" i="23"/>
  <c r="C30" i="21"/>
  <c r="C30" i="26"/>
  <c r="C30" i="24"/>
  <c r="C30" i="22"/>
  <c r="C30" i="20"/>
  <c r="C30" i="19"/>
  <c r="C30" i="18"/>
  <c r="C30" i="15"/>
  <c r="J30" i="8"/>
  <c r="D33" i="27"/>
  <c r="D33" i="25"/>
  <c r="D33" i="29"/>
  <c r="D33" i="28"/>
  <c r="D33" i="26"/>
  <c r="D33" i="23"/>
  <c r="D33" i="21"/>
  <c r="D33" i="17"/>
  <c r="D33" i="15"/>
  <c r="C34" i="28"/>
  <c r="C34" i="27"/>
  <c r="C34" i="29"/>
  <c r="C34" i="26"/>
  <c r="C34" i="23"/>
  <c r="C34" i="21"/>
  <c r="C34" i="25"/>
  <c r="C34" i="24"/>
  <c r="C34" i="22"/>
  <c r="C34" i="20"/>
  <c r="C34" i="18"/>
  <c r="C34" i="15"/>
  <c r="C34" i="19"/>
  <c r="J34" i="8"/>
  <c r="D37" i="25"/>
  <c r="D37" i="28"/>
  <c r="D37" i="27"/>
  <c r="D37" i="29"/>
  <c r="D37" i="23"/>
  <c r="D37" i="21"/>
  <c r="D37" i="19"/>
  <c r="D37" i="24"/>
  <c r="D37" i="22"/>
  <c r="D37" i="20"/>
  <c r="D37" i="17"/>
  <c r="D37" i="15"/>
  <c r="C38" i="29"/>
  <c r="C38" i="28"/>
  <c r="C38" i="23"/>
  <c r="C38" i="21"/>
  <c r="C38" i="27"/>
  <c r="C38" i="26"/>
  <c r="C38" i="24"/>
  <c r="C38" i="22"/>
  <c r="C38" i="20"/>
  <c r="C38" i="25"/>
  <c r="C38" i="18"/>
  <c r="C38" i="15"/>
  <c r="J38" i="8"/>
  <c r="D41" i="25"/>
  <c r="D41" i="28"/>
  <c r="D41" i="27"/>
  <c r="D41" i="29"/>
  <c r="D41" i="26"/>
  <c r="D41" i="23"/>
  <c r="D41" i="21"/>
  <c r="D41" i="20"/>
  <c r="D41" i="17"/>
  <c r="D41" i="15"/>
  <c r="C42" i="29"/>
  <c r="C42" i="28"/>
  <c r="C42" i="27"/>
  <c r="C42" i="26"/>
  <c r="C42" i="23"/>
  <c r="C42" i="21"/>
  <c r="C42" i="25"/>
  <c r="C42" i="24"/>
  <c r="C42" i="22"/>
  <c r="C42" i="20"/>
  <c r="C42" i="18"/>
  <c r="C42" i="15"/>
  <c r="C42" i="19"/>
  <c r="J42" i="8"/>
  <c r="D45" i="28"/>
  <c r="D45" i="27"/>
  <c r="D45" i="26"/>
  <c r="D45" i="29"/>
  <c r="D45" i="25"/>
  <c r="D45" i="24"/>
  <c r="D45" i="22"/>
  <c r="D45" i="20"/>
  <c r="D45" i="18"/>
  <c r="D45" i="16"/>
  <c r="D45" i="14"/>
  <c r="C46" i="29"/>
  <c r="C46" i="27"/>
  <c r="C46" i="25"/>
  <c r="C46" i="28"/>
  <c r="C46" i="26"/>
  <c r="C46" i="23"/>
  <c r="C46" i="21"/>
  <c r="C46" i="19"/>
  <c r="C46" i="18"/>
  <c r="C46" i="15"/>
  <c r="J46" i="8"/>
  <c r="C4" i="9"/>
  <c r="C8" i="9"/>
  <c r="C12" i="9"/>
  <c r="C16" i="9"/>
  <c r="C20" i="9"/>
  <c r="C22" i="9"/>
  <c r="C26" i="9"/>
  <c r="C30" i="9"/>
  <c r="C34" i="9"/>
  <c r="C38" i="9"/>
  <c r="C42" i="9"/>
  <c r="C45" i="9"/>
  <c r="D46" i="9"/>
  <c r="C5" i="10"/>
  <c r="C7" i="10"/>
  <c r="C9" i="10"/>
  <c r="C11" i="10"/>
  <c r="C13" i="10"/>
  <c r="C15" i="10"/>
  <c r="C17" i="10"/>
  <c r="C19" i="10"/>
  <c r="C21" i="10"/>
  <c r="C23" i="10"/>
  <c r="C25" i="10"/>
  <c r="C27" i="10"/>
  <c r="C29" i="10"/>
  <c r="C31" i="10"/>
  <c r="C33" i="10"/>
  <c r="C35" i="10"/>
  <c r="C37" i="10"/>
  <c r="C39" i="10"/>
  <c r="C41" i="10"/>
  <c r="C43" i="10"/>
  <c r="D44" i="10"/>
  <c r="D47" i="10"/>
  <c r="C4" i="11"/>
  <c r="C6" i="11"/>
  <c r="C8" i="11"/>
  <c r="C10" i="11"/>
  <c r="C12" i="11"/>
  <c r="C14" i="11"/>
  <c r="C16" i="11"/>
  <c r="C18" i="11"/>
  <c r="C20" i="11"/>
  <c r="C22" i="11"/>
  <c r="C24" i="11"/>
  <c r="C26" i="11"/>
  <c r="C28" i="11"/>
  <c r="C30" i="11"/>
  <c r="C32" i="11"/>
  <c r="C34" i="11"/>
  <c r="C36" i="11"/>
  <c r="C38" i="11"/>
  <c r="C40" i="11"/>
  <c r="C42" i="11"/>
  <c r="C45" i="11"/>
  <c r="D46" i="11"/>
  <c r="C4" i="12"/>
  <c r="C5" i="12"/>
  <c r="C6" i="12"/>
  <c r="C7" i="12"/>
  <c r="C8" i="12"/>
  <c r="C9" i="12"/>
  <c r="C10" i="12"/>
  <c r="C11" i="12"/>
  <c r="C12" i="12"/>
  <c r="C13" i="12"/>
  <c r="C14" i="12"/>
  <c r="C15" i="12"/>
  <c r="C16" i="12"/>
  <c r="C17" i="12"/>
  <c r="C18" i="12"/>
  <c r="C19" i="12"/>
  <c r="C20" i="12"/>
  <c r="C21" i="12"/>
  <c r="C22" i="12"/>
  <c r="C24" i="12"/>
  <c r="C25" i="12"/>
  <c r="C26" i="12"/>
  <c r="C28" i="12"/>
  <c r="C29" i="12"/>
  <c r="C30" i="12"/>
  <c r="C32" i="12"/>
  <c r="C33" i="12"/>
  <c r="C34" i="12"/>
  <c r="C36" i="12"/>
  <c r="C37" i="12"/>
  <c r="C38" i="12"/>
  <c r="C40" i="12"/>
  <c r="C41" i="12"/>
  <c r="C42" i="12"/>
  <c r="D46" i="12"/>
  <c r="C4" i="13"/>
  <c r="C6" i="13"/>
  <c r="C8" i="13"/>
  <c r="C10" i="13"/>
  <c r="C12" i="13"/>
  <c r="C14" i="13"/>
  <c r="C16" i="13"/>
  <c r="C18" i="13"/>
  <c r="C20" i="13"/>
  <c r="C22" i="13"/>
  <c r="C26" i="13"/>
  <c r="C30" i="13"/>
  <c r="C34" i="13"/>
  <c r="C38" i="13"/>
  <c r="C42" i="13"/>
  <c r="C45" i="13"/>
  <c r="D46" i="13"/>
  <c r="C7" i="14"/>
  <c r="C11" i="14"/>
  <c r="C15" i="14"/>
  <c r="C17" i="14"/>
  <c r="C19" i="14"/>
  <c r="C21" i="14"/>
  <c r="C26" i="14"/>
  <c r="D28" i="14"/>
  <c r="C34" i="14"/>
  <c r="D36" i="14"/>
  <c r="D39" i="14"/>
  <c r="C42" i="14"/>
  <c r="D46" i="14"/>
  <c r="D4" i="15"/>
  <c r="D8" i="15"/>
  <c r="D12" i="15"/>
  <c r="D16" i="15"/>
  <c r="D20" i="15"/>
  <c r="D24" i="15"/>
  <c r="D28" i="15"/>
  <c r="D32" i="15"/>
  <c r="D36" i="15"/>
  <c r="D40" i="15"/>
  <c r="D45" i="15"/>
  <c r="D5" i="16"/>
  <c r="D9" i="16"/>
  <c r="D13" i="16"/>
  <c r="D17" i="16"/>
  <c r="D21" i="16"/>
  <c r="D25" i="16"/>
  <c r="D29" i="16"/>
  <c r="D33" i="16"/>
  <c r="D37" i="16"/>
  <c r="D41" i="16"/>
  <c r="C22" i="17"/>
  <c r="C26" i="17"/>
  <c r="C30" i="17"/>
  <c r="C34" i="17"/>
  <c r="C38" i="17"/>
  <c r="C42" i="17"/>
  <c r="D21" i="18"/>
  <c r="D25" i="18"/>
  <c r="D29" i="18"/>
  <c r="D33" i="18"/>
  <c r="D37" i="18"/>
  <c r="D41" i="18"/>
  <c r="D4" i="19"/>
  <c r="D12" i="19"/>
  <c r="D20" i="19"/>
  <c r="D24" i="19"/>
  <c r="D28" i="19"/>
  <c r="D32" i="19"/>
  <c r="C38" i="19"/>
  <c r="D43" i="19"/>
  <c r="D45" i="19"/>
  <c r="D6" i="20"/>
  <c r="D11" i="20"/>
  <c r="D27" i="20"/>
  <c r="C33" i="20"/>
  <c r="D12" i="21"/>
  <c r="D28" i="21"/>
  <c r="D11" i="22"/>
  <c r="C46" i="22"/>
  <c r="D20" i="23"/>
  <c r="D36" i="23"/>
  <c r="D45" i="23"/>
  <c r="D19" i="24"/>
  <c r="D32" i="25"/>
  <c r="C16" i="26"/>
  <c r="D37" i="26"/>
  <c r="C15" i="27"/>
  <c r="M46" i="32"/>
  <c r="R43" i="7" s="1"/>
  <c r="D4" i="29"/>
  <c r="D4" i="27"/>
  <c r="D4" i="26"/>
  <c r="D4" i="24"/>
  <c r="D4" i="22"/>
  <c r="D4" i="28"/>
  <c r="D4" i="17"/>
  <c r="D4" i="16"/>
  <c r="C5" i="29"/>
  <c r="C5" i="28"/>
  <c r="C5" i="26"/>
  <c r="C5" i="24"/>
  <c r="C5" i="22"/>
  <c r="C5" i="27"/>
  <c r="C5" i="25"/>
  <c r="C5" i="23"/>
  <c r="C5" i="21"/>
  <c r="C5" i="18"/>
  <c r="C5" i="16"/>
  <c r="C5" i="20"/>
  <c r="J5" i="8"/>
  <c r="D8" i="27"/>
  <c r="D8" i="26"/>
  <c r="D8" i="29"/>
  <c r="D8" i="28"/>
  <c r="D8" i="24"/>
  <c r="D8" i="22"/>
  <c r="D8" i="25"/>
  <c r="D8" i="23"/>
  <c r="D8" i="21"/>
  <c r="D8" i="20"/>
  <c r="D8" i="17"/>
  <c r="D8" i="16"/>
  <c r="C9" i="29"/>
  <c r="C9" i="28"/>
  <c r="C9" i="24"/>
  <c r="C9" i="22"/>
  <c r="C9" i="27"/>
  <c r="C9" i="26"/>
  <c r="C9" i="25"/>
  <c r="C9" i="23"/>
  <c r="C9" i="21"/>
  <c r="C9" i="18"/>
  <c r="C9" i="16"/>
  <c r="J9" i="8"/>
  <c r="D12" i="27"/>
  <c r="D12" i="26"/>
  <c r="D12" i="29"/>
  <c r="D12" i="24"/>
  <c r="D12" i="22"/>
  <c r="D12" i="28"/>
  <c r="D12" i="17"/>
  <c r="D12" i="16"/>
  <c r="C13" i="29"/>
  <c r="C13" i="28"/>
  <c r="C13" i="26"/>
  <c r="C13" i="24"/>
  <c r="C13" i="22"/>
  <c r="C13" i="27"/>
  <c r="C13" i="25"/>
  <c r="C13" i="23"/>
  <c r="C13" i="21"/>
  <c r="C13" i="18"/>
  <c r="C13" i="16"/>
  <c r="C13" i="20"/>
  <c r="J13" i="8"/>
  <c r="D16" i="27"/>
  <c r="D16" i="26"/>
  <c r="D16" i="29"/>
  <c r="D16" i="28"/>
  <c r="D16" i="24"/>
  <c r="D16" i="22"/>
  <c r="D16" i="25"/>
  <c r="D16" i="23"/>
  <c r="D16" i="21"/>
  <c r="D16" i="20"/>
  <c r="D16" i="17"/>
  <c r="D16" i="16"/>
  <c r="C17" i="29"/>
  <c r="C17" i="28"/>
  <c r="C17" i="24"/>
  <c r="C17" i="22"/>
  <c r="C17" i="27"/>
  <c r="C17" i="26"/>
  <c r="C17" i="25"/>
  <c r="C17" i="23"/>
  <c r="C17" i="21"/>
  <c r="C17" i="18"/>
  <c r="C17" i="16"/>
  <c r="J17" i="8"/>
  <c r="D22" i="27"/>
  <c r="D22" i="26"/>
  <c r="D22" i="29"/>
  <c r="D22" i="28"/>
  <c r="D22" i="24"/>
  <c r="D22" i="22"/>
  <c r="D22" i="25"/>
  <c r="D22" i="23"/>
  <c r="D22" i="21"/>
  <c r="D22" i="17"/>
  <c r="D22" i="16"/>
  <c r="C23" i="29"/>
  <c r="C23" i="28"/>
  <c r="C23" i="24"/>
  <c r="C23" i="22"/>
  <c r="C23" i="26"/>
  <c r="C23" i="25"/>
  <c r="C23" i="23"/>
  <c r="C23" i="21"/>
  <c r="C23" i="27"/>
  <c r="C23" i="18"/>
  <c r="C23" i="16"/>
  <c r="C23" i="14"/>
  <c r="J23" i="8"/>
  <c r="D26" i="27"/>
  <c r="D26" i="26"/>
  <c r="D26" i="29"/>
  <c r="D26" i="25"/>
  <c r="D26" i="24"/>
  <c r="D26" i="22"/>
  <c r="D26" i="20"/>
  <c r="D26" i="17"/>
  <c r="D26" i="16"/>
  <c r="C27" i="29"/>
  <c r="C27" i="28"/>
  <c r="C27" i="24"/>
  <c r="C27" i="22"/>
  <c r="C27" i="23"/>
  <c r="C27" i="21"/>
  <c r="C27" i="25"/>
  <c r="C27" i="20"/>
  <c r="C27" i="18"/>
  <c r="C27" i="16"/>
  <c r="C27" i="14"/>
  <c r="J27" i="8"/>
  <c r="D30" i="27"/>
  <c r="D30" i="26"/>
  <c r="D30" i="29"/>
  <c r="D30" i="28"/>
  <c r="D30" i="24"/>
  <c r="D30" i="22"/>
  <c r="D30" i="25"/>
  <c r="D30" i="23"/>
  <c r="D30" i="21"/>
  <c r="D30" i="17"/>
  <c r="D30" i="16"/>
  <c r="C31" i="27"/>
  <c r="C31" i="29"/>
  <c r="C31" i="28"/>
  <c r="C31" i="24"/>
  <c r="C31" i="22"/>
  <c r="C31" i="26"/>
  <c r="C31" i="25"/>
  <c r="C31" i="23"/>
  <c r="C31" i="21"/>
  <c r="C31" i="18"/>
  <c r="C31" i="16"/>
  <c r="C31" i="14"/>
  <c r="J31" i="8"/>
  <c r="D34" i="27"/>
  <c r="D34" i="26"/>
  <c r="D34" i="29"/>
  <c r="D34" i="25"/>
  <c r="D34" i="24"/>
  <c r="D34" i="22"/>
  <c r="D34" i="19"/>
  <c r="D34" i="28"/>
  <c r="D34" i="20"/>
  <c r="D34" i="17"/>
  <c r="D34" i="16"/>
  <c r="C35" i="29"/>
  <c r="C35" i="28"/>
  <c r="C35" i="24"/>
  <c r="C35" i="22"/>
  <c r="C35" i="27"/>
  <c r="C35" i="23"/>
  <c r="C35" i="21"/>
  <c r="C35" i="19"/>
  <c r="C35" i="20"/>
  <c r="C35" i="18"/>
  <c r="C35" i="16"/>
  <c r="C35" i="14"/>
  <c r="C35" i="25"/>
  <c r="J35" i="8"/>
  <c r="D38" i="26"/>
  <c r="D38" i="27"/>
  <c r="D38" i="29"/>
  <c r="D38" i="28"/>
  <c r="D38" i="24"/>
  <c r="D38" i="22"/>
  <c r="D38" i="25"/>
  <c r="D38" i="20"/>
  <c r="D38" i="23"/>
  <c r="D38" i="21"/>
  <c r="D38" i="17"/>
  <c r="D38" i="16"/>
  <c r="C39" i="29"/>
  <c r="C39" i="28"/>
  <c r="C39" i="24"/>
  <c r="C39" i="22"/>
  <c r="C39" i="20"/>
  <c r="C39" i="26"/>
  <c r="C39" i="25"/>
  <c r="C39" i="27"/>
  <c r="C39" i="23"/>
  <c r="C39" i="21"/>
  <c r="C39" i="19"/>
  <c r="C39" i="18"/>
  <c r="C39" i="16"/>
  <c r="C39" i="14"/>
  <c r="J39" i="8"/>
  <c r="D42" i="26"/>
  <c r="D42" i="27"/>
  <c r="D42" i="25"/>
  <c r="D42" i="29"/>
  <c r="D42" i="24"/>
  <c r="D42" i="22"/>
  <c r="D42" i="28"/>
  <c r="D42" i="20"/>
  <c r="D42" i="19"/>
  <c r="D42" i="17"/>
  <c r="D42" i="16"/>
  <c r="C43" i="29"/>
  <c r="C43" i="28"/>
  <c r="C43" i="27"/>
  <c r="C43" i="24"/>
  <c r="C43" i="22"/>
  <c r="C43" i="20"/>
  <c r="C43" i="23"/>
  <c r="C43" i="21"/>
  <c r="C43" i="19"/>
  <c r="C43" i="26"/>
  <c r="C43" i="18"/>
  <c r="C43" i="16"/>
  <c r="C43" i="14"/>
  <c r="J43" i="8"/>
  <c r="D46" i="28"/>
  <c r="D46" i="23"/>
  <c r="D46" i="21"/>
  <c r="D46" i="29"/>
  <c r="D46" i="24"/>
  <c r="D46" i="22"/>
  <c r="D46" i="20"/>
  <c r="D46" i="26"/>
  <c r="D46" i="18"/>
  <c r="D46" i="15"/>
  <c r="D46" i="27"/>
  <c r="C47" i="29"/>
  <c r="C47" i="28"/>
  <c r="C47" i="26"/>
  <c r="C47" i="27"/>
  <c r="C47" i="24"/>
  <c r="C47" i="22"/>
  <c r="C47" i="20"/>
  <c r="C47" i="25"/>
  <c r="C47" i="23"/>
  <c r="C47" i="21"/>
  <c r="C47" i="18"/>
  <c r="C47" i="16"/>
  <c r="C47" i="14"/>
  <c r="J47" i="8"/>
  <c r="D4" i="9"/>
  <c r="D6" i="9"/>
  <c r="D8" i="9"/>
  <c r="D10" i="9"/>
  <c r="D12" i="9"/>
  <c r="D14" i="9"/>
  <c r="D16" i="9"/>
  <c r="D18" i="9"/>
  <c r="D22" i="9"/>
  <c r="D24" i="9"/>
  <c r="D26" i="9"/>
  <c r="D28" i="9"/>
  <c r="D30" i="9"/>
  <c r="D32" i="9"/>
  <c r="D34" i="9"/>
  <c r="D36" i="9"/>
  <c r="D38" i="9"/>
  <c r="D40" i="9"/>
  <c r="D42" i="9"/>
  <c r="C47" i="9"/>
  <c r="D4" i="11"/>
  <c r="D6" i="11"/>
  <c r="D8" i="11"/>
  <c r="D10" i="11"/>
  <c r="D12" i="11"/>
  <c r="D14" i="11"/>
  <c r="D16" i="11"/>
  <c r="D18" i="11"/>
  <c r="D22" i="11"/>
  <c r="D24" i="11"/>
  <c r="D26" i="11"/>
  <c r="D28" i="11"/>
  <c r="D30" i="11"/>
  <c r="D32" i="11"/>
  <c r="D34" i="11"/>
  <c r="D36" i="11"/>
  <c r="D38" i="11"/>
  <c r="D40" i="11"/>
  <c r="D42" i="11"/>
  <c r="C47" i="11"/>
  <c r="D4" i="12"/>
  <c r="D6" i="12"/>
  <c r="D8" i="12"/>
  <c r="D10" i="12"/>
  <c r="D12" i="12"/>
  <c r="D14" i="12"/>
  <c r="D16" i="12"/>
  <c r="D18" i="12"/>
  <c r="D22" i="12"/>
  <c r="D24" i="12"/>
  <c r="D26" i="12"/>
  <c r="D28" i="12"/>
  <c r="D30" i="12"/>
  <c r="D32" i="12"/>
  <c r="D34" i="12"/>
  <c r="D36" i="12"/>
  <c r="D38" i="12"/>
  <c r="D40" i="12"/>
  <c r="D42" i="12"/>
  <c r="D4" i="13"/>
  <c r="D6" i="13"/>
  <c r="D8" i="13"/>
  <c r="D10" i="13"/>
  <c r="D12" i="13"/>
  <c r="D14" i="13"/>
  <c r="D16" i="13"/>
  <c r="D18" i="13"/>
  <c r="D22" i="13"/>
  <c r="D24" i="13"/>
  <c r="D26" i="13"/>
  <c r="D28" i="13"/>
  <c r="D30" i="13"/>
  <c r="D32" i="13"/>
  <c r="D34" i="13"/>
  <c r="D36" i="13"/>
  <c r="D38" i="13"/>
  <c r="D40" i="13"/>
  <c r="D42" i="13"/>
  <c r="C47" i="13"/>
  <c r="D26" i="14"/>
  <c r="D34" i="14"/>
  <c r="D42" i="14"/>
  <c r="C45" i="14"/>
  <c r="C5" i="15"/>
  <c r="C9" i="15"/>
  <c r="C13" i="15"/>
  <c r="C17" i="15"/>
  <c r="C21" i="15"/>
  <c r="C25" i="15"/>
  <c r="C29" i="15"/>
  <c r="C33" i="15"/>
  <c r="C37" i="15"/>
  <c r="C41" i="15"/>
  <c r="C45" i="16"/>
  <c r="C5" i="17"/>
  <c r="C9" i="17"/>
  <c r="C13" i="17"/>
  <c r="C17" i="17"/>
  <c r="C21" i="17"/>
  <c r="C25" i="17"/>
  <c r="C29" i="17"/>
  <c r="C33" i="17"/>
  <c r="C37" i="17"/>
  <c r="C41" i="17"/>
  <c r="D4" i="18"/>
  <c r="D8" i="18"/>
  <c r="D12" i="18"/>
  <c r="D16" i="18"/>
  <c r="D24" i="18"/>
  <c r="D28" i="18"/>
  <c r="D32" i="18"/>
  <c r="D36" i="18"/>
  <c r="D40" i="18"/>
  <c r="C5" i="19"/>
  <c r="C9" i="19"/>
  <c r="C13" i="19"/>
  <c r="C17" i="19"/>
  <c r="C21" i="19"/>
  <c r="C25" i="19"/>
  <c r="C29" i="19"/>
  <c r="D38" i="19"/>
  <c r="C7" i="20"/>
  <c r="D12" i="20"/>
  <c r="C23" i="20"/>
  <c r="D28" i="20"/>
  <c r="D40" i="20"/>
  <c r="D18" i="21"/>
  <c r="D34" i="21"/>
  <c r="D10" i="23"/>
  <c r="D26" i="23"/>
  <c r="D42" i="23"/>
  <c r="C19" i="25"/>
  <c r="D40" i="25"/>
  <c r="C27" i="27"/>
  <c r="D18" i="28"/>
  <c r="M20" i="32"/>
  <c r="R18" i="7" s="1"/>
  <c r="BH38" i="32"/>
  <c r="D5" i="29"/>
  <c r="D5" i="27"/>
  <c r="D5" i="28"/>
  <c r="D5" i="25"/>
  <c r="D5" i="23"/>
  <c r="D5" i="21"/>
  <c r="D5" i="20"/>
  <c r="D5" i="24"/>
  <c r="D5" i="22"/>
  <c r="D5" i="19"/>
  <c r="D5" i="17"/>
  <c r="D5" i="15"/>
  <c r="C6" i="28"/>
  <c r="C6" i="29"/>
  <c r="C6" i="25"/>
  <c r="C6" i="23"/>
  <c r="C6" i="21"/>
  <c r="C6" i="27"/>
  <c r="C6" i="26"/>
  <c r="C6" i="24"/>
  <c r="C6" i="22"/>
  <c r="C6" i="20"/>
  <c r="C6" i="19"/>
  <c r="C6" i="18"/>
  <c r="C6" i="15"/>
  <c r="J6" i="8"/>
  <c r="D9" i="27"/>
  <c r="D9" i="29"/>
  <c r="D9" i="28"/>
  <c r="D9" i="26"/>
  <c r="D9" i="25"/>
  <c r="D9" i="23"/>
  <c r="D9" i="21"/>
  <c r="D9" i="19"/>
  <c r="D9" i="17"/>
  <c r="D9" i="15"/>
  <c r="C10" i="28"/>
  <c r="C10" i="29"/>
  <c r="C10" i="26"/>
  <c r="C10" i="25"/>
  <c r="C10" i="23"/>
  <c r="C10" i="21"/>
  <c r="C10" i="27"/>
  <c r="C10" i="24"/>
  <c r="C10" i="22"/>
  <c r="C10" i="20"/>
  <c r="C10" i="19"/>
  <c r="C10" i="18"/>
  <c r="C10" i="15"/>
  <c r="J10" i="8"/>
  <c r="D13" i="27"/>
  <c r="D13" i="29"/>
  <c r="D13" i="28"/>
  <c r="D13" i="25"/>
  <c r="D13" i="23"/>
  <c r="D13" i="21"/>
  <c r="D13" i="20"/>
  <c r="D13" i="24"/>
  <c r="D13" i="22"/>
  <c r="D13" i="19"/>
  <c r="D13" i="17"/>
  <c r="D13" i="15"/>
  <c r="C14" i="28"/>
  <c r="C14" i="29"/>
  <c r="C14" i="25"/>
  <c r="C14" i="23"/>
  <c r="C14" i="21"/>
  <c r="C14" i="27"/>
  <c r="C14" i="26"/>
  <c r="C14" i="24"/>
  <c r="C14" i="22"/>
  <c r="C14" i="20"/>
  <c r="C14" i="19"/>
  <c r="C14" i="18"/>
  <c r="C14" i="15"/>
  <c r="J14" i="8"/>
  <c r="D17" i="27"/>
  <c r="D17" i="25"/>
  <c r="D17" i="29"/>
  <c r="D17" i="28"/>
  <c r="D17" i="26"/>
  <c r="D17" i="23"/>
  <c r="D17" i="21"/>
  <c r="D17" i="19"/>
  <c r="D17" i="17"/>
  <c r="D17" i="15"/>
  <c r="C18" i="28"/>
  <c r="C18" i="29"/>
  <c r="C18" i="26"/>
  <c r="C18" i="23"/>
  <c r="C18" i="21"/>
  <c r="C18" i="25"/>
  <c r="C18" i="27"/>
  <c r="C18" i="24"/>
  <c r="C18" i="22"/>
  <c r="C18" i="20"/>
  <c r="C18" i="19"/>
  <c r="C18" i="18"/>
  <c r="C18" i="15"/>
  <c r="J18" i="8"/>
  <c r="J19" i="8"/>
  <c r="J20" i="8"/>
  <c r="D23" i="27"/>
  <c r="D23" i="25"/>
  <c r="D23" i="29"/>
  <c r="D23" i="28"/>
  <c r="D23" i="26"/>
  <c r="D23" i="23"/>
  <c r="D23" i="21"/>
  <c r="D23" i="24"/>
  <c r="D23" i="22"/>
  <c r="D23" i="20"/>
  <c r="D23" i="19"/>
  <c r="D23" i="17"/>
  <c r="D23" i="15"/>
  <c r="C24" i="28"/>
  <c r="C24" i="29"/>
  <c r="C24" i="27"/>
  <c r="C24" i="25"/>
  <c r="C24" i="23"/>
  <c r="C24" i="21"/>
  <c r="C24" i="24"/>
  <c r="C24" i="22"/>
  <c r="C24" i="20"/>
  <c r="C24" i="19"/>
  <c r="C24" i="18"/>
  <c r="C24" i="15"/>
  <c r="J24" i="8"/>
  <c r="D27" i="27"/>
  <c r="D27" i="25"/>
  <c r="D27" i="29"/>
  <c r="D27" i="28"/>
  <c r="D27" i="23"/>
  <c r="D27" i="21"/>
  <c r="D27" i="26"/>
  <c r="D27" i="19"/>
  <c r="D27" i="17"/>
  <c r="D27" i="15"/>
  <c r="C28" i="28"/>
  <c r="C28" i="29"/>
  <c r="C28" i="27"/>
  <c r="C28" i="23"/>
  <c r="C28" i="21"/>
  <c r="C28" i="26"/>
  <c r="C28" i="25"/>
  <c r="C28" i="24"/>
  <c r="C28" i="22"/>
  <c r="C28" i="20"/>
  <c r="C28" i="19"/>
  <c r="C28" i="18"/>
  <c r="C28" i="15"/>
  <c r="J28" i="8"/>
  <c r="D31" i="27"/>
  <c r="D31" i="25"/>
  <c r="D31" i="29"/>
  <c r="D31" i="28"/>
  <c r="D31" i="26"/>
  <c r="D31" i="23"/>
  <c r="D31" i="21"/>
  <c r="D31" i="24"/>
  <c r="D31" i="22"/>
  <c r="D31" i="20"/>
  <c r="D31" i="19"/>
  <c r="D31" i="17"/>
  <c r="D31" i="15"/>
  <c r="C32" i="28"/>
  <c r="C32" i="27"/>
  <c r="C32" i="29"/>
  <c r="C32" i="25"/>
  <c r="C32" i="23"/>
  <c r="C32" i="21"/>
  <c r="C32" i="24"/>
  <c r="C32" i="22"/>
  <c r="C32" i="20"/>
  <c r="C32" i="26"/>
  <c r="C32" i="19"/>
  <c r="C32" i="18"/>
  <c r="C32" i="15"/>
  <c r="J32" i="8"/>
  <c r="D35" i="25"/>
  <c r="D35" i="28"/>
  <c r="D35" i="27"/>
  <c r="D35" i="23"/>
  <c r="D35" i="21"/>
  <c r="D35" i="29"/>
  <c r="D35" i="26"/>
  <c r="D35" i="17"/>
  <c r="D35" i="15"/>
  <c r="C36" i="29"/>
  <c r="C36" i="28"/>
  <c r="C36" i="23"/>
  <c r="C36" i="21"/>
  <c r="C36" i="26"/>
  <c r="C36" i="25"/>
  <c r="C36" i="24"/>
  <c r="C36" i="22"/>
  <c r="C36" i="20"/>
  <c r="C36" i="18"/>
  <c r="C36" i="15"/>
  <c r="C36" i="27"/>
  <c r="J36" i="8"/>
  <c r="D39" i="25"/>
  <c r="D39" i="28"/>
  <c r="D39" i="27"/>
  <c r="D39" i="26"/>
  <c r="D39" i="23"/>
  <c r="D39" i="21"/>
  <c r="D39" i="29"/>
  <c r="D39" i="24"/>
  <c r="D39" i="22"/>
  <c r="D39" i="19"/>
  <c r="D39" i="17"/>
  <c r="D39" i="15"/>
  <c r="C40" i="29"/>
  <c r="C40" i="28"/>
  <c r="C40" i="25"/>
  <c r="C40" i="23"/>
  <c r="C40" i="21"/>
  <c r="C40" i="24"/>
  <c r="C40" i="22"/>
  <c r="C40" i="20"/>
  <c r="C40" i="27"/>
  <c r="C40" i="19"/>
  <c r="C40" i="18"/>
  <c r="C40" i="15"/>
  <c r="C40" i="26"/>
  <c r="J40" i="8"/>
  <c r="D43" i="25"/>
  <c r="D43" i="28"/>
  <c r="D43" i="27"/>
  <c r="D43" i="23"/>
  <c r="D43" i="21"/>
  <c r="D43" i="29"/>
  <c r="D43" i="26"/>
  <c r="D43" i="17"/>
  <c r="D43" i="15"/>
  <c r="C44" i="29"/>
  <c r="C44" i="26"/>
  <c r="C44" i="27"/>
  <c r="C44" i="28"/>
  <c r="C44" i="25"/>
  <c r="C44" i="24"/>
  <c r="C44" i="22"/>
  <c r="C44" i="23"/>
  <c r="C44" i="21"/>
  <c r="C44" i="20"/>
  <c r="C44" i="19"/>
  <c r="C44" i="17"/>
  <c r="C44" i="16"/>
  <c r="C44" i="14"/>
  <c r="J44" i="8"/>
  <c r="D47" i="27"/>
  <c r="D47" i="24"/>
  <c r="D47" i="22"/>
  <c r="D47" i="20"/>
  <c r="D47" i="25"/>
  <c r="D47" i="29"/>
  <c r="D47" i="26"/>
  <c r="D47" i="23"/>
  <c r="D47" i="21"/>
  <c r="D47" i="19"/>
  <c r="D47" i="18"/>
  <c r="D47" i="16"/>
  <c r="D47" i="14"/>
  <c r="D47" i="28"/>
  <c r="C5" i="9"/>
  <c r="C7" i="9"/>
  <c r="C9" i="9"/>
  <c r="C11" i="9"/>
  <c r="C13" i="9"/>
  <c r="C15" i="9"/>
  <c r="C17" i="9"/>
  <c r="C19" i="9"/>
  <c r="C21" i="9"/>
  <c r="C23" i="9"/>
  <c r="C25" i="9"/>
  <c r="C27" i="9"/>
  <c r="C29" i="9"/>
  <c r="C31" i="9"/>
  <c r="C33" i="9"/>
  <c r="C35" i="9"/>
  <c r="C37" i="9"/>
  <c r="C39" i="9"/>
  <c r="C41" i="9"/>
  <c r="C43" i="9"/>
  <c r="D44" i="9"/>
  <c r="D47" i="9"/>
  <c r="C4" i="10"/>
  <c r="C6" i="10"/>
  <c r="C8" i="10"/>
  <c r="C10" i="10"/>
  <c r="C12" i="10"/>
  <c r="C14" i="10"/>
  <c r="C16" i="10"/>
  <c r="C18" i="10"/>
  <c r="C20" i="10"/>
  <c r="C22" i="10"/>
  <c r="C24" i="10"/>
  <c r="C26" i="10"/>
  <c r="C28" i="10"/>
  <c r="C30" i="10"/>
  <c r="C32" i="10"/>
  <c r="C34" i="10"/>
  <c r="C36" i="10"/>
  <c r="C38" i="10"/>
  <c r="C40" i="10"/>
  <c r="C42" i="10"/>
  <c r="C45" i="10"/>
  <c r="D46" i="10"/>
  <c r="C5" i="11"/>
  <c r="C7" i="11"/>
  <c r="C9" i="11"/>
  <c r="C11" i="11"/>
  <c r="C13" i="11"/>
  <c r="C15" i="11"/>
  <c r="C17" i="11"/>
  <c r="C19" i="11"/>
  <c r="C21" i="11"/>
  <c r="C23" i="11"/>
  <c r="C25" i="11"/>
  <c r="C27" i="11"/>
  <c r="C29" i="11"/>
  <c r="C31" i="11"/>
  <c r="C33" i="11"/>
  <c r="C35" i="11"/>
  <c r="C37" i="11"/>
  <c r="C39" i="11"/>
  <c r="C41" i="11"/>
  <c r="C43" i="11"/>
  <c r="D44" i="11"/>
  <c r="D47" i="11"/>
  <c r="D44" i="12"/>
  <c r="C45" i="12"/>
  <c r="C5" i="13"/>
  <c r="C7" i="13"/>
  <c r="C9" i="13"/>
  <c r="C11" i="13"/>
  <c r="C13" i="13"/>
  <c r="C15" i="13"/>
  <c r="C17" i="13"/>
  <c r="C19" i="13"/>
  <c r="C21" i="13"/>
  <c r="C23" i="13"/>
  <c r="C25" i="13"/>
  <c r="C27" i="13"/>
  <c r="C29" i="13"/>
  <c r="C31" i="13"/>
  <c r="C33" i="13"/>
  <c r="C35" i="13"/>
  <c r="C37" i="13"/>
  <c r="C39" i="13"/>
  <c r="C41" i="13"/>
  <c r="C43" i="13"/>
  <c r="D44" i="13"/>
  <c r="D47" i="13"/>
  <c r="C4" i="14"/>
  <c r="C6" i="14"/>
  <c r="C8" i="14"/>
  <c r="C10" i="14"/>
  <c r="C12" i="14"/>
  <c r="C14" i="14"/>
  <c r="C16" i="14"/>
  <c r="C18" i="14"/>
  <c r="C20" i="14"/>
  <c r="C22" i="14"/>
  <c r="D24" i="14"/>
  <c r="D27" i="14"/>
  <c r="C30" i="14"/>
  <c r="D32" i="14"/>
  <c r="D35" i="14"/>
  <c r="C38" i="14"/>
  <c r="D40" i="14"/>
  <c r="D43" i="14"/>
  <c r="D6" i="15"/>
  <c r="D10" i="15"/>
  <c r="D14" i="15"/>
  <c r="D18" i="15"/>
  <c r="D22" i="15"/>
  <c r="D26" i="15"/>
  <c r="D30" i="15"/>
  <c r="D34" i="15"/>
  <c r="D38" i="15"/>
  <c r="D42" i="15"/>
  <c r="D44" i="15"/>
  <c r="C47" i="15"/>
  <c r="D7" i="16"/>
  <c r="D11" i="16"/>
  <c r="D15" i="16"/>
  <c r="D19" i="16"/>
  <c r="D23" i="16"/>
  <c r="D27" i="16"/>
  <c r="D31" i="16"/>
  <c r="D35" i="16"/>
  <c r="D39" i="16"/>
  <c r="D43" i="16"/>
  <c r="C4" i="17"/>
  <c r="C8" i="17"/>
  <c r="C12" i="17"/>
  <c r="C16" i="17"/>
  <c r="C20" i="17"/>
  <c r="C24" i="17"/>
  <c r="C28" i="17"/>
  <c r="C32" i="17"/>
  <c r="C36" i="17"/>
  <c r="C40" i="17"/>
  <c r="D45" i="17"/>
  <c r="C46" i="17"/>
  <c r="C47" i="17"/>
  <c r="D7" i="18"/>
  <c r="D11" i="18"/>
  <c r="D15" i="18"/>
  <c r="D19" i="18"/>
  <c r="D23" i="18"/>
  <c r="D27" i="18"/>
  <c r="D31" i="18"/>
  <c r="D35" i="18"/>
  <c r="D39" i="18"/>
  <c r="D43" i="18"/>
  <c r="C44" i="18"/>
  <c r="D6" i="19"/>
  <c r="D10" i="19"/>
  <c r="D14" i="19"/>
  <c r="D18" i="19"/>
  <c r="D22" i="19"/>
  <c r="D26" i="19"/>
  <c r="D30" i="19"/>
  <c r="D35" i="19"/>
  <c r="D40" i="19"/>
  <c r="D46" i="19"/>
  <c r="C9" i="20"/>
  <c r="D14" i="20"/>
  <c r="D19" i="20"/>
  <c r="C25" i="20"/>
  <c r="D30" i="20"/>
  <c r="D35" i="20"/>
  <c r="D43" i="20"/>
  <c r="C46" i="20"/>
  <c r="D4" i="21"/>
  <c r="D20" i="21"/>
  <c r="D36" i="21"/>
  <c r="D45" i="21"/>
  <c r="D19" i="22"/>
  <c r="D35" i="22"/>
  <c r="D12" i="23"/>
  <c r="D28" i="23"/>
  <c r="D11" i="24"/>
  <c r="D27" i="24"/>
  <c r="D43" i="24"/>
  <c r="C46" i="24"/>
  <c r="D4" i="25"/>
  <c r="C22" i="25"/>
  <c r="C43" i="25"/>
  <c r="D46" i="25"/>
  <c r="D5" i="26"/>
  <c r="C27" i="26"/>
  <c r="D26" i="28"/>
  <c r="O20" i="6"/>
  <c r="AE222" i="1"/>
  <c r="AF106" i="1"/>
  <c r="L55" i="6"/>
  <c r="L87" i="6"/>
  <c r="J49" i="18"/>
  <c r="L49" i="17"/>
  <c r="R222" i="1"/>
  <c r="L74" i="6"/>
  <c r="O85" i="6"/>
  <c r="O86" i="6"/>
  <c r="L109" i="6"/>
  <c r="AA322" i="1"/>
  <c r="O38" i="6"/>
  <c r="O42" i="6"/>
  <c r="O53" i="6"/>
  <c r="O54" i="6"/>
  <c r="O6" i="6"/>
  <c r="L71" i="6"/>
  <c r="T111" i="1"/>
  <c r="S91" i="1"/>
  <c r="S111" i="1" s="1"/>
  <c r="AF96" i="1"/>
  <c r="AA370" i="1"/>
  <c r="AA418" i="1"/>
  <c r="AR111" i="6"/>
  <c r="O36" i="6"/>
  <c r="AF82" i="1"/>
  <c r="O4" i="6"/>
  <c r="BI111" i="6"/>
  <c r="BQ111" i="6"/>
  <c r="BN111" i="6"/>
  <c r="O16" i="6"/>
  <c r="L51" i="6"/>
  <c r="O69" i="6"/>
  <c r="O70" i="6"/>
  <c r="L83" i="6"/>
  <c r="L107" i="6"/>
  <c r="G49" i="26"/>
  <c r="O12" i="6"/>
  <c r="O15" i="6"/>
  <c r="O32" i="6"/>
  <c r="L67" i="6"/>
  <c r="L97" i="6"/>
  <c r="L105" i="6"/>
  <c r="L93" i="6"/>
  <c r="L106" i="6"/>
  <c r="I49" i="23"/>
  <c r="O28" i="6"/>
  <c r="X111" i="6"/>
  <c r="BL111" i="6"/>
  <c r="O8" i="6"/>
  <c r="L10" i="6"/>
  <c r="O24" i="6"/>
  <c r="L45" i="6"/>
  <c r="L49" i="6"/>
  <c r="L95" i="6"/>
  <c r="L101" i="6"/>
  <c r="H49" i="22"/>
  <c r="J49" i="22"/>
  <c r="G49" i="22"/>
  <c r="H49" i="29"/>
  <c r="L9" i="6"/>
  <c r="L26" i="6"/>
  <c r="O40" i="6"/>
  <c r="L43" i="6"/>
  <c r="L47" i="6"/>
  <c r="L57" i="6"/>
  <c r="L61" i="6"/>
  <c r="L65" i="6"/>
  <c r="L89" i="6"/>
  <c r="L91" i="6"/>
  <c r="L103" i="6"/>
  <c r="G49" i="10"/>
  <c r="G49" i="21"/>
  <c r="I49" i="25"/>
  <c r="I49" i="29"/>
  <c r="O31" i="6"/>
  <c r="O10" i="6"/>
  <c r="O14" i="6"/>
  <c r="O18" i="6"/>
  <c r="L25" i="6"/>
  <c r="L42" i="6"/>
  <c r="L53" i="6"/>
  <c r="L59" i="6"/>
  <c r="L63" i="6"/>
  <c r="L73" i="6"/>
  <c r="L77" i="6"/>
  <c r="L81" i="6"/>
  <c r="L85" i="6"/>
  <c r="O101" i="6"/>
  <c r="O102" i="6"/>
  <c r="J49" i="29"/>
  <c r="O22" i="6"/>
  <c r="O26" i="6"/>
  <c r="O30" i="6"/>
  <c r="O34" i="6"/>
  <c r="L41" i="6"/>
  <c r="L58" i="6"/>
  <c r="L69" i="6"/>
  <c r="L75" i="6"/>
  <c r="L79" i="6"/>
  <c r="L90" i="6"/>
  <c r="L99" i="6"/>
  <c r="I49" i="21"/>
  <c r="T83" i="6"/>
  <c r="M83" i="6" s="1"/>
  <c r="O55" i="7" s="1"/>
  <c r="AF83" i="1"/>
  <c r="AF105" i="1"/>
  <c r="AA260" i="1"/>
  <c r="AA274" i="1" s="1"/>
  <c r="AA474" i="1"/>
  <c r="AA517" i="1" s="1"/>
  <c r="U111" i="6"/>
  <c r="AT111" i="6"/>
  <c r="BB111" i="6"/>
  <c r="L4" i="6"/>
  <c r="AY111" i="6"/>
  <c r="O9" i="6"/>
  <c r="L19" i="6"/>
  <c r="L20" i="6"/>
  <c r="O25" i="6"/>
  <c r="L35" i="6"/>
  <c r="L36" i="6"/>
  <c r="O41" i="6"/>
  <c r="O47" i="6"/>
  <c r="O48" i="6"/>
  <c r="L52" i="6"/>
  <c r="O63" i="6"/>
  <c r="O64" i="6"/>
  <c r="L68" i="6"/>
  <c r="O79" i="6"/>
  <c r="O80" i="6"/>
  <c r="L84" i="6"/>
  <c r="AB90" i="6"/>
  <c r="AB111" i="6" s="1"/>
  <c r="O95" i="6"/>
  <c r="O96" i="6"/>
  <c r="L100" i="6"/>
  <c r="H49" i="10"/>
  <c r="H49" i="21"/>
  <c r="I49" i="22"/>
  <c r="J49" i="23"/>
  <c r="I111" i="1"/>
  <c r="Z517" i="1"/>
  <c r="AE111" i="6"/>
  <c r="AM111" i="6"/>
  <c r="BS111" i="6"/>
  <c r="L13" i="6"/>
  <c r="L14" i="6"/>
  <c r="O19" i="6"/>
  <c r="L29" i="6"/>
  <c r="L30" i="6"/>
  <c r="O35" i="6"/>
  <c r="L46" i="6"/>
  <c r="O57" i="6"/>
  <c r="O58" i="6"/>
  <c r="L62" i="6"/>
  <c r="O73" i="6"/>
  <c r="O74" i="6"/>
  <c r="L78" i="6"/>
  <c r="O89" i="6"/>
  <c r="O90" i="6"/>
  <c r="L94" i="6"/>
  <c r="O105" i="6"/>
  <c r="O106" i="6"/>
  <c r="G49" i="20"/>
  <c r="G49" i="25"/>
  <c r="H49" i="26"/>
  <c r="J49" i="26"/>
  <c r="G49" i="28"/>
  <c r="L34" i="29"/>
  <c r="L47" i="29"/>
  <c r="X468" i="1"/>
  <c r="BD111" i="6"/>
  <c r="AC111" i="6"/>
  <c r="L7" i="6"/>
  <c r="L8" i="6"/>
  <c r="O13" i="6"/>
  <c r="L23" i="6"/>
  <c r="L24" i="6"/>
  <c r="O29" i="6"/>
  <c r="L39" i="6"/>
  <c r="L40" i="6"/>
  <c r="O51" i="6"/>
  <c r="O52" i="6"/>
  <c r="L56" i="6"/>
  <c r="O67" i="6"/>
  <c r="O68" i="6"/>
  <c r="L72" i="6"/>
  <c r="O83" i="6"/>
  <c r="O84" i="6"/>
  <c r="L88" i="6"/>
  <c r="O99" i="6"/>
  <c r="O100" i="6"/>
  <c r="L104" i="6"/>
  <c r="J49" i="10"/>
  <c r="H49" i="19"/>
  <c r="H49" i="20"/>
  <c r="J49" i="21"/>
  <c r="H49" i="25"/>
  <c r="I49" i="26"/>
  <c r="H49" i="28"/>
  <c r="AA464" i="1"/>
  <c r="AA468" i="1" s="1"/>
  <c r="AO111" i="6"/>
  <c r="AW111" i="6"/>
  <c r="Y6" i="6"/>
  <c r="Y111" i="6" s="1"/>
  <c r="O7" i="6"/>
  <c r="L17" i="6"/>
  <c r="L18" i="6"/>
  <c r="O23" i="6"/>
  <c r="L33" i="6"/>
  <c r="L34" i="6"/>
  <c r="O39" i="6"/>
  <c r="O45" i="6"/>
  <c r="O46" i="6"/>
  <c r="L50" i="6"/>
  <c r="O61" i="6"/>
  <c r="O62" i="6"/>
  <c r="L66" i="6"/>
  <c r="O77" i="6"/>
  <c r="O78" i="6"/>
  <c r="L82" i="6"/>
  <c r="O93" i="6"/>
  <c r="O94" i="6"/>
  <c r="L98" i="6"/>
  <c r="O109" i="6"/>
  <c r="I49" i="10"/>
  <c r="G49" i="19"/>
  <c r="I49" i="20"/>
  <c r="G49" i="24"/>
  <c r="I49" i="28"/>
  <c r="AF9" i="1"/>
  <c r="U111" i="1"/>
  <c r="X274" i="1"/>
  <c r="Z111" i="6"/>
  <c r="BV111" i="6"/>
  <c r="AI9" i="6"/>
  <c r="M9" i="6" s="1"/>
  <c r="L11" i="6"/>
  <c r="L12" i="6"/>
  <c r="O17" i="6"/>
  <c r="L27" i="6"/>
  <c r="L28" i="6"/>
  <c r="O33" i="6"/>
  <c r="L44" i="6"/>
  <c r="O55" i="6"/>
  <c r="O56" i="6"/>
  <c r="L60" i="6"/>
  <c r="O71" i="6"/>
  <c r="O72" i="6"/>
  <c r="L76" i="6"/>
  <c r="O87" i="6"/>
  <c r="O88" i="6"/>
  <c r="L92" i="6"/>
  <c r="O103" i="6"/>
  <c r="O104" i="6"/>
  <c r="L108" i="6"/>
  <c r="J49" i="20"/>
  <c r="H49" i="23"/>
  <c r="H49" i="24"/>
  <c r="J49" i="25"/>
  <c r="K46" i="27"/>
  <c r="J49" i="28"/>
  <c r="G34" i="29"/>
  <c r="G49" i="29" s="1"/>
  <c r="BG111" i="6"/>
  <c r="L5" i="6"/>
  <c r="L6" i="6"/>
  <c r="O11" i="6"/>
  <c r="L21" i="6"/>
  <c r="L22" i="6"/>
  <c r="O27" i="6"/>
  <c r="L37" i="6"/>
  <c r="L38" i="6"/>
  <c r="O49" i="6"/>
  <c r="O50" i="6"/>
  <c r="L54" i="6"/>
  <c r="O65" i="6"/>
  <c r="O66" i="6"/>
  <c r="L70" i="6"/>
  <c r="O81" i="6"/>
  <c r="O82" i="6"/>
  <c r="L86" i="6"/>
  <c r="O97" i="6"/>
  <c r="O98" i="6"/>
  <c r="L102" i="6"/>
  <c r="I49" i="19"/>
  <c r="G49" i="23"/>
  <c r="I49" i="24"/>
  <c r="S111" i="6"/>
  <c r="AJ111" i="6"/>
  <c r="BX111" i="6"/>
  <c r="O5" i="6"/>
  <c r="L15" i="6"/>
  <c r="L16" i="6"/>
  <c r="O21" i="6"/>
  <c r="L31" i="6"/>
  <c r="L32" i="6"/>
  <c r="O37" i="6"/>
  <c r="O43" i="6"/>
  <c r="O44" i="6"/>
  <c r="L48" i="6"/>
  <c r="O59" i="6"/>
  <c r="O60" i="6"/>
  <c r="L64" i="6"/>
  <c r="O75" i="6"/>
  <c r="O76" i="6"/>
  <c r="L80" i="6"/>
  <c r="O91" i="6"/>
  <c r="O92" i="6"/>
  <c r="L96" i="6"/>
  <c r="O107" i="6"/>
  <c r="O108" i="6"/>
  <c r="J49" i="19"/>
  <c r="J49" i="24"/>
  <c r="O3" i="6"/>
  <c r="AH111" i="6"/>
  <c r="L49" i="12"/>
  <c r="J49" i="17"/>
  <c r="K49" i="29"/>
  <c r="K49" i="17"/>
  <c r="AR308" i="31"/>
  <c r="AS486" i="31"/>
  <c r="AR500" i="31"/>
  <c r="M5" i="32"/>
  <c r="R4" i="7" s="1"/>
  <c r="O4" i="8" s="1"/>
  <c r="AS563" i="31"/>
  <c r="AR689" i="31"/>
  <c r="AR796" i="31"/>
  <c r="AR158" i="31"/>
  <c r="AR207" i="31"/>
  <c r="AR214" i="31"/>
  <c r="AR330" i="31"/>
  <c r="AR336" i="31"/>
  <c r="AR450" i="31"/>
  <c r="AS457" i="31"/>
  <c r="AS535" i="31"/>
  <c r="AR542" i="31"/>
  <c r="AR614" i="31"/>
  <c r="AR644" i="31"/>
  <c r="AR811" i="31"/>
  <c r="AR833" i="31"/>
  <c r="M47" i="32"/>
  <c r="R44" i="7" s="1"/>
  <c r="AR638" i="31"/>
  <c r="AS719" i="31"/>
  <c r="AS726" i="31"/>
  <c r="AS109" i="31"/>
  <c r="AR202" i="31"/>
  <c r="AS275" i="31"/>
  <c r="AR332" i="31"/>
  <c r="AR338" i="31"/>
  <c r="AS373" i="31"/>
  <c r="AS424" i="31"/>
  <c r="AS431" i="31"/>
  <c r="AS474" i="31"/>
  <c r="AR602" i="31"/>
  <c r="AS835" i="31"/>
  <c r="AR850" i="31"/>
  <c r="AR97" i="31"/>
  <c r="AR360" i="31"/>
  <c r="AR366" i="31"/>
  <c r="AS654" i="31"/>
  <c r="AR714" i="31"/>
  <c r="AR763" i="31"/>
  <c r="AR785" i="31"/>
  <c r="AR799" i="31"/>
  <c r="AR813" i="31"/>
  <c r="AR240" i="31"/>
  <c r="AS276" i="31"/>
  <c r="AR291" i="31"/>
  <c r="AR333" i="31"/>
  <c r="AR339" i="31"/>
  <c r="AR475" i="31"/>
  <c r="AR490" i="31"/>
  <c r="AR518" i="31"/>
  <c r="AS567" i="31"/>
  <c r="AR749" i="31"/>
  <c r="AR123" i="31"/>
  <c r="AR365" i="31"/>
  <c r="AR281" i="31"/>
  <c r="AS812" i="31"/>
  <c r="AS530" i="31"/>
  <c r="AR558" i="31"/>
  <c r="AS698" i="31"/>
  <c r="AS842" i="31"/>
  <c r="AR444" i="31"/>
  <c r="AR494" i="31"/>
  <c r="AS296" i="31"/>
  <c r="AS387" i="31"/>
  <c r="AR170" i="31"/>
  <c r="AR177" i="31"/>
  <c r="AR320" i="31"/>
  <c r="AR362" i="31"/>
  <c r="AS470" i="31"/>
  <c r="AS533" i="31"/>
  <c r="AR801" i="31"/>
  <c r="AR195" i="31"/>
  <c r="AR379" i="31"/>
  <c r="AS317" i="31"/>
  <c r="AR241" i="31"/>
  <c r="AR356" i="31"/>
  <c r="AR420" i="31"/>
  <c r="AR506" i="31"/>
  <c r="AR576" i="31"/>
  <c r="AR716" i="31"/>
  <c r="AR876" i="31"/>
  <c r="AR897" i="31"/>
  <c r="AS585" i="31"/>
  <c r="AS309" i="31"/>
  <c r="AS762" i="31"/>
  <c r="AR930" i="31"/>
  <c r="AR103" i="31"/>
  <c r="AS167" i="31"/>
  <c r="AR188" i="31"/>
  <c r="AR579" i="31"/>
  <c r="AR141" i="31"/>
  <c r="AR171" i="31"/>
  <c r="AR374" i="31"/>
  <c r="AR471" i="31"/>
  <c r="AR652" i="31"/>
  <c r="AR670" i="31"/>
  <c r="AS696" i="31"/>
  <c r="AR873" i="31"/>
  <c r="AS912" i="31"/>
  <c r="AR77" i="31"/>
  <c r="AS223" i="31"/>
  <c r="AS323" i="31"/>
  <c r="AR409" i="31"/>
  <c r="AS440" i="31"/>
  <c r="AR446" i="31"/>
  <c r="AR502" i="31"/>
  <c r="AR539" i="31"/>
  <c r="AR551" i="31"/>
  <c r="AR564" i="31"/>
  <c r="AS612" i="31"/>
  <c r="AR618" i="31"/>
  <c r="AS658" i="31"/>
  <c r="AR702" i="31"/>
  <c r="AS770" i="31"/>
  <c r="AR802" i="31"/>
  <c r="AR919" i="31"/>
  <c r="AR924" i="31"/>
  <c r="AR329" i="31"/>
  <c r="AS355" i="31"/>
  <c r="AR532" i="31"/>
  <c r="AS544" i="31"/>
  <c r="AR586" i="31"/>
  <c r="AR782" i="31"/>
  <c r="AR186" i="31"/>
  <c r="AR192" i="31"/>
  <c r="AR311" i="31"/>
  <c r="AR435" i="31"/>
  <c r="AR466" i="31"/>
  <c r="AR522" i="31"/>
  <c r="AR570" i="31"/>
  <c r="AR582" i="31"/>
  <c r="AR606" i="31"/>
  <c r="AR666" i="31"/>
  <c r="AR697" i="31"/>
  <c r="AR710" i="31"/>
  <c r="AR810" i="31"/>
  <c r="AS823" i="31"/>
  <c r="AR829" i="31"/>
  <c r="AR841" i="31"/>
  <c r="AR854" i="31"/>
  <c r="AR861" i="31"/>
  <c r="AR210" i="31"/>
  <c r="AR822" i="31"/>
  <c r="AR846" i="31"/>
  <c r="AR866" i="31"/>
  <c r="AS898" i="31"/>
  <c r="AR71" i="31"/>
  <c r="AR93" i="31"/>
  <c r="AR111" i="31"/>
  <c r="AR205" i="31"/>
  <c r="AR293" i="31"/>
  <c r="AR324" i="31"/>
  <c r="AR343" i="31"/>
  <c r="AR478" i="31"/>
  <c r="AR484" i="31"/>
  <c r="AR692" i="31"/>
  <c r="AS722" i="31"/>
  <c r="AR728" i="31"/>
  <c r="AR760" i="31"/>
  <c r="AR766" i="31"/>
  <c r="AR771" i="31"/>
  <c r="AR894" i="31"/>
  <c r="AR920" i="31"/>
  <c r="BI4" i="32"/>
  <c r="M37" i="32"/>
  <c r="R35" i="7" s="1"/>
  <c r="O27" i="8" s="1"/>
  <c r="BH39" i="32"/>
  <c r="M76" i="32"/>
  <c r="AS904" i="31"/>
  <c r="L39" i="32"/>
  <c r="Q37" i="7" s="1"/>
  <c r="N29" i="8" s="1"/>
  <c r="AB449" i="1" s="1"/>
  <c r="AC449" i="1" s="1"/>
  <c r="AS161" i="31"/>
  <c r="AR168" i="31"/>
  <c r="AR318" i="31"/>
  <c r="AR397" i="31"/>
  <c r="AR404" i="31"/>
  <c r="AR460" i="31"/>
  <c r="AS497" i="31"/>
  <c r="AR503" i="31"/>
  <c r="AS510" i="31"/>
  <c r="AR516" i="31"/>
  <c r="AR552" i="31"/>
  <c r="AS565" i="31"/>
  <c r="AR588" i="31"/>
  <c r="AR672" i="31"/>
  <c r="AR734" i="31"/>
  <c r="AS740" i="31"/>
  <c r="AR746" i="31"/>
  <c r="AS778" i="31"/>
  <c r="AR791" i="31"/>
  <c r="AS836" i="31"/>
  <c r="AS848" i="31"/>
  <c r="AS888" i="31"/>
  <c r="AR900" i="31"/>
  <c r="AR914" i="31"/>
  <c r="AR124" i="31"/>
  <c r="AR219" i="31"/>
  <c r="AR225" i="31"/>
  <c r="AS232" i="31"/>
  <c r="AS259" i="31"/>
  <c r="AR288" i="31"/>
  <c r="AR312" i="31"/>
  <c r="AS411" i="31"/>
  <c r="AR417" i="31"/>
  <c r="AR430" i="31"/>
  <c r="AR454" i="31"/>
  <c r="AS473" i="31"/>
  <c r="AR491" i="31"/>
  <c r="AS529" i="31"/>
  <c r="AS541" i="31"/>
  <c r="AS547" i="31"/>
  <c r="AS577" i="31"/>
  <c r="AR594" i="31"/>
  <c r="AS601" i="31"/>
  <c r="AR635" i="31"/>
  <c r="M10" i="32"/>
  <c r="R8" i="7" s="1"/>
  <c r="O6" i="8" s="1"/>
  <c r="AS341" i="31"/>
  <c r="AS153" i="31"/>
  <c r="T1" i="32"/>
  <c r="AR120" i="31"/>
  <c r="AR169" i="31"/>
  <c r="AS182" i="31"/>
  <c r="AR253" i="31"/>
  <c r="AR371" i="31"/>
  <c r="AR443" i="31"/>
  <c r="AR479" i="31"/>
  <c r="AR566" i="31"/>
  <c r="AS642" i="31"/>
  <c r="AR705" i="31"/>
  <c r="AR718" i="31"/>
  <c r="AR741" i="31"/>
  <c r="AS767" i="31"/>
  <c r="AR825" i="31"/>
  <c r="AR837" i="31"/>
  <c r="AR889" i="31"/>
  <c r="AR122" i="31"/>
  <c r="AR297" i="31"/>
  <c r="AR380" i="31"/>
  <c r="AS465" i="31"/>
  <c r="AS738" i="31"/>
  <c r="AS776" i="31"/>
  <c r="AW31" i="32"/>
  <c r="AR216" i="31"/>
  <c r="AW44" i="32"/>
  <c r="AS361" i="31"/>
  <c r="AR591" i="31"/>
  <c r="AR690" i="31"/>
  <c r="AR758" i="31"/>
  <c r="AN49" i="32"/>
  <c r="AR121" i="31"/>
  <c r="AR126" i="31"/>
  <c r="AR183" i="31"/>
  <c r="AR234" i="31"/>
  <c r="AR290" i="31"/>
  <c r="AR301" i="31"/>
  <c r="AR314" i="31"/>
  <c r="AR393" i="31"/>
  <c r="AR456" i="31"/>
  <c r="AR480" i="31"/>
  <c r="AS525" i="31"/>
  <c r="AR562" i="31"/>
  <c r="AR590" i="31"/>
  <c r="AR596" i="31"/>
  <c r="AS630" i="31"/>
  <c r="AS637" i="31"/>
  <c r="AR643" i="31"/>
  <c r="AR668" i="31"/>
  <c r="AR674" i="31"/>
  <c r="AR725" i="31"/>
  <c r="AR742" i="31"/>
  <c r="AR768" i="31"/>
  <c r="AR826" i="31"/>
  <c r="AR838" i="31"/>
  <c r="AR922" i="31"/>
  <c r="AS197" i="31"/>
  <c r="AS427" i="31"/>
  <c r="AS922" i="31"/>
  <c r="AR249" i="31"/>
  <c r="AS114" i="31"/>
  <c r="AR193" i="31"/>
  <c r="AS231" i="31"/>
  <c r="AS487" i="31"/>
  <c r="AR487" i="31"/>
  <c r="AR706" i="31"/>
  <c r="AR748" i="31"/>
  <c r="AS748" i="31"/>
  <c r="AR798" i="31"/>
  <c r="AR874" i="31"/>
  <c r="AS265" i="31"/>
  <c r="AR367" i="31"/>
  <c r="AR513" i="31"/>
  <c r="AS513" i="31"/>
  <c r="AS619" i="31"/>
  <c r="AR899" i="31"/>
  <c r="AS899" i="31"/>
  <c r="BF21" i="32"/>
  <c r="AS133" i="31"/>
  <c r="AR133" i="31"/>
  <c r="AR287" i="31"/>
  <c r="AS451" i="31"/>
  <c r="AR451" i="31"/>
  <c r="AR639" i="31"/>
  <c r="AS639" i="31"/>
  <c r="AR675" i="31"/>
  <c r="AR773" i="31"/>
  <c r="AS818" i="31"/>
  <c r="AS524" i="31"/>
  <c r="AR524" i="31"/>
  <c r="AS239" i="31"/>
  <c r="AR239" i="31"/>
  <c r="AS266" i="31"/>
  <c r="AR266" i="31"/>
  <c r="AS299" i="31"/>
  <c r="AR299" i="31"/>
  <c r="AS620" i="31"/>
  <c r="AR620" i="31"/>
  <c r="AS220" i="31"/>
  <c r="AR220" i="31"/>
  <c r="AS331" i="31"/>
  <c r="AR331" i="31"/>
  <c r="AS403" i="31"/>
  <c r="AR403" i="31"/>
  <c r="AS482" i="31"/>
  <c r="AS507" i="31"/>
  <c r="AR589" i="31"/>
  <c r="AS589" i="31"/>
  <c r="AR634" i="31"/>
  <c r="AR737" i="31"/>
  <c r="AS774" i="31"/>
  <c r="AR774" i="31"/>
  <c r="AS843" i="31"/>
  <c r="AR843" i="31"/>
  <c r="M48" i="32"/>
  <c r="R45" i="7" s="1"/>
  <c r="AS554" i="31"/>
  <c r="AR477" i="31"/>
  <c r="AS477" i="31"/>
  <c r="AS550" i="31"/>
  <c r="AR550" i="31"/>
  <c r="AS769" i="31"/>
  <c r="AR769" i="31"/>
  <c r="AR787" i="31"/>
  <c r="AS787" i="31"/>
  <c r="BV53" i="3"/>
  <c r="AB497" i="1"/>
  <c r="AC497" i="1" s="1"/>
  <c r="AS189" i="31"/>
  <c r="AS325" i="31"/>
  <c r="AR325" i="31"/>
  <c r="AS441" i="31"/>
  <c r="AS508" i="31"/>
  <c r="AR508" i="31"/>
  <c r="AS573" i="31"/>
  <c r="AS691" i="31"/>
  <c r="AR691" i="31"/>
  <c r="AS879" i="31"/>
  <c r="AS282" i="31"/>
  <c r="AR282" i="31"/>
  <c r="AR472" i="31"/>
  <c r="AS472" i="31"/>
  <c r="AR496" i="31"/>
  <c r="AS496" i="31"/>
  <c r="AS764" i="31"/>
  <c r="AR764" i="31"/>
  <c r="AS178" i="31"/>
  <c r="AR178" i="31"/>
  <c r="AS352" i="31"/>
  <c r="AS436" i="31"/>
  <c r="AR436" i="31"/>
  <c r="AS527" i="31"/>
  <c r="AR568" i="31"/>
  <c r="AR603" i="31"/>
  <c r="AS603" i="31"/>
  <c r="AS629" i="31"/>
  <c r="AS733" i="31"/>
  <c r="AR733" i="31"/>
  <c r="AS808" i="31"/>
  <c r="AR808" i="31"/>
  <c r="AS185" i="31"/>
  <c r="AR185" i="31"/>
  <c r="AR209" i="31"/>
  <c r="AS248" i="31"/>
  <c r="AR248" i="31"/>
  <c r="AS574" i="31"/>
  <c r="AW45" i="32"/>
  <c r="AR686" i="31"/>
  <c r="AS858" i="31"/>
  <c r="BF5" i="32"/>
  <c r="AR154" i="31"/>
  <c r="AS353" i="31"/>
  <c r="AR353" i="31"/>
  <c r="AS392" i="31"/>
  <c r="AR392" i="31"/>
  <c r="AR528" i="31"/>
  <c r="AS528" i="31"/>
  <c r="AS686" i="31"/>
  <c r="AR852" i="31"/>
  <c r="AS910" i="31"/>
  <c r="AR910" i="31"/>
  <c r="AS303" i="31"/>
  <c r="AS560" i="31"/>
  <c r="AR593" i="31"/>
  <c r="AS593" i="31"/>
  <c r="AS346" i="31"/>
  <c r="AR346" i="31"/>
  <c r="AR425" i="31"/>
  <c r="AS425" i="31"/>
  <c r="AS534" i="31"/>
  <c r="AR534" i="31"/>
  <c r="AS783" i="31"/>
  <c r="AR783" i="31"/>
  <c r="AS138" i="31"/>
  <c r="AS713" i="31"/>
  <c r="AR713" i="31"/>
  <c r="AS165" i="31"/>
  <c r="AR165" i="31"/>
  <c r="AS137" i="31"/>
  <c r="AS143" i="31"/>
  <c r="AS204" i="31"/>
  <c r="AR204" i="31"/>
  <c r="AS242" i="31"/>
  <c r="AR242" i="31"/>
  <c r="AR277" i="31"/>
  <c r="AS277" i="31"/>
  <c r="AR340" i="31"/>
  <c r="AS340" i="31"/>
  <c r="AR419" i="31"/>
  <c r="AS419" i="31"/>
  <c r="AS468" i="31"/>
  <c r="AR468" i="31"/>
  <c r="AS598" i="31"/>
  <c r="BF92" i="32"/>
  <c r="BI92" i="32" s="1"/>
  <c r="AR624" i="31"/>
  <c r="AS655" i="31"/>
  <c r="AR753" i="31"/>
  <c r="AS853" i="31"/>
  <c r="AR853" i="31"/>
  <c r="AS754" i="31"/>
  <c r="AR754" i="31"/>
  <c r="AS584" i="31"/>
  <c r="AR584" i="31"/>
  <c r="AS173" i="31"/>
  <c r="AR315" i="31"/>
  <c r="AS315" i="31"/>
  <c r="AS386" i="31"/>
  <c r="AR386" i="31"/>
  <c r="AR517" i="31"/>
  <c r="AS517" i="31"/>
  <c r="AS624" i="31"/>
  <c r="AS650" i="31"/>
  <c r="AS729" i="31"/>
  <c r="AR729" i="31"/>
  <c r="AR847" i="31"/>
  <c r="AS847" i="31"/>
  <c r="M14" i="32"/>
  <c r="R12" i="7" s="1"/>
  <c r="M31" i="32"/>
  <c r="R29" i="7" s="1"/>
  <c r="O22" i="8" s="1"/>
  <c r="AB491" i="1" s="1"/>
  <c r="AC491" i="1" s="1"/>
  <c r="AW25" i="32"/>
  <c r="AM1" i="32"/>
  <c r="AS682" i="31"/>
  <c r="BF43" i="32"/>
  <c r="AS779" i="31"/>
  <c r="AS804" i="31"/>
  <c r="AR814" i="31"/>
  <c r="AR824" i="31"/>
  <c r="AR834" i="31"/>
  <c r="AS859" i="31"/>
  <c r="AS864" i="31"/>
  <c r="AR870" i="31"/>
  <c r="AR880" i="31"/>
  <c r="AR890" i="31"/>
  <c r="AR916" i="31"/>
  <c r="AR926" i="31"/>
  <c r="L20" i="32"/>
  <c r="N20" i="32" s="1"/>
  <c r="M29" i="32"/>
  <c r="R27" i="7" s="1"/>
  <c r="O20" i="8" s="1"/>
  <c r="BV37" i="3" s="1"/>
  <c r="L44" i="32"/>
  <c r="M36" i="32"/>
  <c r="R34" i="7" s="1"/>
  <c r="AR106" i="31"/>
  <c r="AR273" i="31"/>
  <c r="AR310" i="31"/>
  <c r="AR359" i="31"/>
  <c r="AR376" i="31"/>
  <c r="AR388" i="31"/>
  <c r="AR432" i="31"/>
  <c r="AR458" i="31"/>
  <c r="AS483" i="31"/>
  <c r="AS493" i="31"/>
  <c r="AR580" i="31"/>
  <c r="AS605" i="31"/>
  <c r="AR631" i="31"/>
  <c r="AS656" i="31"/>
  <c r="AR662" i="31"/>
  <c r="AR678" i="31"/>
  <c r="AR745" i="31"/>
  <c r="AR750" i="31"/>
  <c r="AR775" i="31"/>
  <c r="AS784" i="31"/>
  <c r="AR820" i="31"/>
  <c r="AR844" i="31"/>
  <c r="AR906" i="31"/>
  <c r="AR175" i="31"/>
  <c r="AR190" i="31"/>
  <c r="AR211" i="31"/>
  <c r="AR244" i="31"/>
  <c r="AR256" i="31"/>
  <c r="AR337" i="31"/>
  <c r="AS416" i="31"/>
  <c r="AR421" i="31"/>
  <c r="AR463" i="31"/>
  <c r="AR498" i="31"/>
  <c r="AR546" i="31"/>
  <c r="AS561" i="31"/>
  <c r="AS600" i="31"/>
  <c r="AR626" i="31"/>
  <c r="AR646" i="31"/>
  <c r="AR755" i="31"/>
  <c r="AR830" i="31"/>
  <c r="AR849" i="31"/>
  <c r="AR886" i="31"/>
  <c r="AS911" i="31"/>
  <c r="AS155" i="31"/>
  <c r="AR160" i="31"/>
  <c r="AR181" i="31"/>
  <c r="AR217" i="31"/>
  <c r="AS228" i="31"/>
  <c r="AR250" i="31"/>
  <c r="AS267" i="31"/>
  <c r="AR278" i="31"/>
  <c r="AR284" i="31"/>
  <c r="AR295" i="31"/>
  <c r="AR316" i="31"/>
  <c r="AR321" i="31"/>
  <c r="AR349" i="31"/>
  <c r="AR394" i="31"/>
  <c r="AS405" i="31"/>
  <c r="AR438" i="31"/>
  <c r="AR448" i="31"/>
  <c r="AS469" i="31"/>
  <c r="AS509" i="31"/>
  <c r="AS519" i="31"/>
  <c r="AR595" i="31"/>
  <c r="AR611" i="31"/>
  <c r="AR616" i="31"/>
  <c r="AR636" i="31"/>
  <c r="AS641" i="31"/>
  <c r="AR683" i="31"/>
  <c r="AR703" i="31"/>
  <c r="AR735" i="31"/>
  <c r="AR780" i="31"/>
  <c r="AR790" i="31"/>
  <c r="AR800" i="31"/>
  <c r="AR805" i="31"/>
  <c r="AR840" i="31"/>
  <c r="AR860" i="31"/>
  <c r="AR896" i="31"/>
  <c r="AV1" i="32"/>
  <c r="BF62" i="32"/>
  <c r="BF42" i="32"/>
  <c r="BH45" i="32"/>
  <c r="M27" i="32"/>
  <c r="R25" i="7" s="1"/>
  <c r="BH44" i="32"/>
  <c r="AS89" i="31"/>
  <c r="AR229" i="31"/>
  <c r="AR257" i="31"/>
  <c r="AS268" i="31"/>
  <c r="AR274" i="31"/>
  <c r="AR279" i="31"/>
  <c r="AR322" i="31"/>
  <c r="AR350" i="31"/>
  <c r="AR395" i="31"/>
  <c r="AR406" i="31"/>
  <c r="AR627" i="31"/>
  <c r="AR632" i="31"/>
  <c r="AR663" i="31"/>
  <c r="AS679" i="31"/>
  <c r="AS751" i="31"/>
  <c r="AS756" i="31"/>
  <c r="AR806" i="31"/>
  <c r="AR816" i="31"/>
  <c r="AR831" i="31"/>
  <c r="AS866" i="31"/>
  <c r="AR882" i="31"/>
  <c r="AS887" i="31"/>
  <c r="AR902" i="31"/>
  <c r="AR907" i="31"/>
  <c r="AR918" i="31"/>
  <c r="AR203" i="31"/>
  <c r="AR247" i="31"/>
  <c r="AR258" i="31"/>
  <c r="AR264" i="31"/>
  <c r="AR351" i="31"/>
  <c r="AR402" i="31"/>
  <c r="AR418" i="31"/>
  <c r="AS485" i="31"/>
  <c r="AS495" i="31"/>
  <c r="AS592" i="31"/>
  <c r="AR680" i="31"/>
  <c r="AR685" i="31"/>
  <c r="AR711" i="31"/>
  <c r="AS732" i="31"/>
  <c r="AS747" i="31"/>
  <c r="AS786" i="31"/>
  <c r="AR817" i="31"/>
  <c r="AR857" i="31"/>
  <c r="L14" i="32"/>
  <c r="Q12" i="7" s="1"/>
  <c r="M40" i="32"/>
  <c r="R38" i="7" s="1"/>
  <c r="O30" i="8" s="1"/>
  <c r="BV57" i="3" s="1"/>
  <c r="AS271" i="31"/>
  <c r="AR271" i="31"/>
  <c r="AS504" i="31"/>
  <c r="AR504" i="31"/>
  <c r="AQ59" i="32"/>
  <c r="AS5" i="31"/>
  <c r="AN5" i="32"/>
  <c r="BI5" i="32" s="1"/>
  <c r="AS24" i="31"/>
  <c r="AR24" i="31"/>
  <c r="AN54" i="32"/>
  <c r="AS37" i="31"/>
  <c r="BF66" i="32"/>
  <c r="AS69" i="31"/>
  <c r="AR75" i="31"/>
  <c r="AS115" i="31"/>
  <c r="AR115" i="31"/>
  <c r="AS162" i="31"/>
  <c r="AR162" i="31"/>
  <c r="AS206" i="31"/>
  <c r="AR206" i="31"/>
  <c r="AS233" i="31"/>
  <c r="AR233" i="31"/>
  <c r="AR260" i="31"/>
  <c r="AS260" i="31"/>
  <c r="AS319" i="31"/>
  <c r="AR319" i="31"/>
  <c r="AR345" i="31"/>
  <c r="AS378" i="31"/>
  <c r="AR378" i="31"/>
  <c r="AR384" i="31"/>
  <c r="AR401" i="31"/>
  <c r="AR464" i="31"/>
  <c r="AS464" i="31"/>
  <c r="AR489" i="31"/>
  <c r="AS489" i="31"/>
  <c r="AR575" i="31"/>
  <c r="AS575" i="31"/>
  <c r="AS640" i="31"/>
  <c r="AS712" i="31"/>
  <c r="AR712" i="31"/>
  <c r="AN33" i="32"/>
  <c r="AS30" i="31"/>
  <c r="AR30" i="31"/>
  <c r="AS62" i="31"/>
  <c r="AR62" i="31"/>
  <c r="AR5" i="31"/>
  <c r="AN11" i="32"/>
  <c r="AS18" i="31"/>
  <c r="AR18" i="31"/>
  <c r="AN26" i="32"/>
  <c r="AS31" i="31"/>
  <c r="AR37" i="31"/>
  <c r="AN80" i="32"/>
  <c r="AS50" i="31"/>
  <c r="AR50" i="31"/>
  <c r="BF76" i="32"/>
  <c r="AS63" i="31"/>
  <c r="AR69" i="31"/>
  <c r="AS82" i="31"/>
  <c r="AR82" i="31"/>
  <c r="AS94" i="31"/>
  <c r="AR94" i="31"/>
  <c r="BF32" i="32"/>
  <c r="AR110" i="31"/>
  <c r="AS142" i="31"/>
  <c r="AR142" i="31"/>
  <c r="AS191" i="31"/>
  <c r="AS335" i="31"/>
  <c r="AR335" i="31"/>
  <c r="AS423" i="31"/>
  <c r="AR423" i="31"/>
  <c r="AS661" i="31"/>
  <c r="AR661" i="31"/>
  <c r="AS793" i="31"/>
  <c r="AR793" i="31"/>
  <c r="AS12" i="31"/>
  <c r="AR12" i="31"/>
  <c r="AN61" i="32"/>
  <c r="AS25" i="31"/>
  <c r="AN7" i="32"/>
  <c r="AS57" i="31"/>
  <c r="BF30" i="32"/>
  <c r="AS116" i="31"/>
  <c r="AS132" i="31"/>
  <c r="AR132" i="31"/>
  <c r="AS212" i="31"/>
  <c r="AR212" i="31"/>
  <c r="AS391" i="31"/>
  <c r="AR391" i="31"/>
  <c r="AR429" i="31"/>
  <c r="AS429" i="31"/>
  <c r="AS505" i="31"/>
  <c r="AR556" i="31"/>
  <c r="AS884" i="31"/>
  <c r="AR884" i="31"/>
  <c r="AN32" i="32"/>
  <c r="AS11" i="31"/>
  <c r="AN31" i="32"/>
  <c r="AS43" i="31"/>
  <c r="AS176" i="31"/>
  <c r="AR176" i="31"/>
  <c r="AS196" i="31"/>
  <c r="AR196" i="31"/>
  <c r="AS6" i="31"/>
  <c r="AR6" i="31"/>
  <c r="AN12" i="32"/>
  <c r="AS19" i="31"/>
  <c r="AR25" i="31"/>
  <c r="AN38" i="32"/>
  <c r="AS38" i="31"/>
  <c r="AR38" i="31"/>
  <c r="AN78" i="32"/>
  <c r="AS51" i="31"/>
  <c r="AR57" i="31"/>
  <c r="BF68" i="32"/>
  <c r="AS70" i="31"/>
  <c r="AR70" i="31"/>
  <c r="BF51" i="32"/>
  <c r="AS83" i="31"/>
  <c r="BF40" i="32"/>
  <c r="AS95" i="31"/>
  <c r="BF36" i="32"/>
  <c r="AR101" i="31"/>
  <c r="AR116" i="31"/>
  <c r="AR163" i="31"/>
  <c r="AS218" i="31"/>
  <c r="AR218" i="31"/>
  <c r="AS283" i="31"/>
  <c r="AR283" i="31"/>
  <c r="AR520" i="31"/>
  <c r="AR707" i="31"/>
  <c r="AS707" i="31"/>
  <c r="AS724" i="31"/>
  <c r="AR724" i="31"/>
  <c r="AS875" i="31"/>
  <c r="AR875" i="31"/>
  <c r="AS540" i="31"/>
  <c r="AR540" i="31"/>
  <c r="AN52" i="32"/>
  <c r="AS13" i="31"/>
  <c r="AN27" i="32"/>
  <c r="AS32" i="31"/>
  <c r="AR32" i="31"/>
  <c r="AN58" i="32"/>
  <c r="AS45" i="31"/>
  <c r="BF26" i="32"/>
  <c r="AR127" i="31"/>
  <c r="AS245" i="31"/>
  <c r="AR245" i="31"/>
  <c r="AS289" i="31"/>
  <c r="AR289" i="31"/>
  <c r="AS304" i="31"/>
  <c r="AR304" i="31"/>
  <c r="AR455" i="31"/>
  <c r="AS455" i="31"/>
  <c r="AN40" i="32"/>
  <c r="AS7" i="31"/>
  <c r="AN24" i="32"/>
  <c r="AS26" i="31"/>
  <c r="AR26" i="31"/>
  <c r="AN42" i="32"/>
  <c r="AS39" i="31"/>
  <c r="AN8" i="32"/>
  <c r="AS58" i="31"/>
  <c r="AR58" i="31"/>
  <c r="AS224" i="31"/>
  <c r="AR224" i="31"/>
  <c r="AR347" i="31"/>
  <c r="AS347" i="31"/>
  <c r="AS531" i="31"/>
  <c r="AR531" i="31"/>
  <c r="AN19" i="32"/>
  <c r="AS20" i="31"/>
  <c r="AR20" i="31"/>
  <c r="AN45" i="32"/>
  <c r="AS33" i="31"/>
  <c r="BF61" i="32"/>
  <c r="AS65" i="31"/>
  <c r="AS90" i="31"/>
  <c r="AR90" i="31"/>
  <c r="AR251" i="31"/>
  <c r="AS251" i="31"/>
  <c r="AS369" i="31"/>
  <c r="AR369" i="31"/>
  <c r="AR501" i="31"/>
  <c r="AS501" i="31"/>
  <c r="AR511" i="31"/>
  <c r="AS511" i="31"/>
  <c r="AS587" i="31"/>
  <c r="AR587" i="31"/>
  <c r="AR647" i="31"/>
  <c r="AN29" i="32"/>
  <c r="AS14" i="31"/>
  <c r="AR14" i="31"/>
  <c r="AN39" i="32"/>
  <c r="AS27" i="31"/>
  <c r="AR33" i="31"/>
  <c r="AN50" i="32"/>
  <c r="AS46" i="31"/>
  <c r="AR46" i="31"/>
  <c r="AR65" i="31"/>
  <c r="BF57" i="32"/>
  <c r="AS78" i="31"/>
  <c r="AR78" i="31"/>
  <c r="AR102" i="31"/>
  <c r="BF28" i="32"/>
  <c r="AR118" i="31"/>
  <c r="BF8" i="32"/>
  <c r="AS144" i="31"/>
  <c r="AR144" i="31"/>
  <c r="AS159" i="31"/>
  <c r="AR159" i="31"/>
  <c r="AS230" i="31"/>
  <c r="AR230" i="31"/>
  <c r="AR246" i="31"/>
  <c r="AR305" i="31"/>
  <c r="AR342" i="31"/>
  <c r="AS375" i="31"/>
  <c r="AR375" i="31"/>
  <c r="AR461" i="31"/>
  <c r="AS461" i="31"/>
  <c r="AS476" i="31"/>
  <c r="AR476" i="31"/>
  <c r="AS607" i="31"/>
  <c r="AR607" i="31"/>
  <c r="AR633" i="31"/>
  <c r="AR688" i="31"/>
  <c r="AS709" i="31"/>
  <c r="AR709" i="31"/>
  <c r="AN60" i="32"/>
  <c r="AS8" i="31"/>
  <c r="AR8" i="31"/>
  <c r="AN15" i="32"/>
  <c r="AS21" i="31"/>
  <c r="AR27" i="31"/>
  <c r="AN34" i="32"/>
  <c r="AS40" i="31"/>
  <c r="AR40" i="31"/>
  <c r="AN79" i="32"/>
  <c r="AS53" i="31"/>
  <c r="AR59" i="31"/>
  <c r="BF52" i="32"/>
  <c r="AS91" i="31"/>
  <c r="BF34" i="32"/>
  <c r="AS112" i="31"/>
  <c r="AR112" i="31"/>
  <c r="AS118" i="31"/>
  <c r="AS179" i="31"/>
  <c r="AR179" i="31"/>
  <c r="AS236" i="31"/>
  <c r="AR236" i="31"/>
  <c r="AR263" i="31"/>
  <c r="AR364" i="31"/>
  <c r="AS364" i="31"/>
  <c r="AS543" i="31"/>
  <c r="AR543" i="31"/>
  <c r="BF64" i="32"/>
  <c r="AS623" i="31"/>
  <c r="AR623" i="31"/>
  <c r="AR673" i="31"/>
  <c r="AN21" i="32"/>
  <c r="AS15" i="31"/>
  <c r="AR21" i="31"/>
  <c r="AN46" i="32"/>
  <c r="BI46" i="32" s="1"/>
  <c r="AS34" i="31"/>
  <c r="AR34" i="31"/>
  <c r="AN30" i="32"/>
  <c r="AS47" i="31"/>
  <c r="AR53" i="31"/>
  <c r="AS66" i="31"/>
  <c r="AR66" i="31"/>
  <c r="BF58" i="32"/>
  <c r="AS79" i="31"/>
  <c r="AR91" i="31"/>
  <c r="BF9" i="32"/>
  <c r="AS145" i="31"/>
  <c r="AR145" i="31"/>
  <c r="AS174" i="31"/>
  <c r="AS199" i="31"/>
  <c r="AS327" i="31"/>
  <c r="AR327" i="31"/>
  <c r="AR370" i="31"/>
  <c r="AR381" i="31"/>
  <c r="AS381" i="31"/>
  <c r="AS415" i="31"/>
  <c r="AR415" i="31"/>
  <c r="AS467" i="31"/>
  <c r="AR467" i="31"/>
  <c r="AS855" i="31"/>
  <c r="AR855" i="31"/>
  <c r="AN35" i="32"/>
  <c r="AS9" i="31"/>
  <c r="AN53" i="32"/>
  <c r="AS28" i="31"/>
  <c r="AR28" i="31"/>
  <c r="AN51" i="32"/>
  <c r="BI51" i="32" s="1"/>
  <c r="AS41" i="31"/>
  <c r="BF29" i="32"/>
  <c r="AS119" i="31"/>
  <c r="BF11" i="32"/>
  <c r="AR135" i="31"/>
  <c r="AS215" i="31"/>
  <c r="AR215" i="31"/>
  <c r="AS437" i="31"/>
  <c r="AR437" i="31"/>
  <c r="AS559" i="31"/>
  <c r="AR559" i="31"/>
  <c r="AW43" i="32"/>
  <c r="AS704" i="31"/>
  <c r="AR704" i="31"/>
  <c r="AR9" i="31"/>
  <c r="AN37" i="32"/>
  <c r="AS22" i="31"/>
  <c r="AR22" i="31"/>
  <c r="AN47" i="32"/>
  <c r="AS35" i="31"/>
  <c r="AR41" i="31"/>
  <c r="AN63" i="32"/>
  <c r="AS54" i="31"/>
  <c r="AR54" i="31"/>
  <c r="BF79" i="32"/>
  <c r="AS67" i="31"/>
  <c r="AR73" i="31"/>
  <c r="AS86" i="31"/>
  <c r="AR86" i="31"/>
  <c r="AR119" i="31"/>
  <c r="AR129" i="31"/>
  <c r="AS135" i="31"/>
  <c r="AR180" i="31"/>
  <c r="AR237" i="31"/>
  <c r="AR269" i="31"/>
  <c r="AS280" i="31"/>
  <c r="AR280" i="31"/>
  <c r="AS286" i="31"/>
  <c r="AR286" i="31"/>
  <c r="AR307" i="31"/>
  <c r="AS307" i="31"/>
  <c r="AS410" i="31"/>
  <c r="AR410" i="31"/>
  <c r="AS447" i="31"/>
  <c r="AS452" i="31"/>
  <c r="AR452" i="31"/>
  <c r="AS523" i="31"/>
  <c r="AR523" i="31"/>
  <c r="AR664" i="31"/>
  <c r="AN20" i="32"/>
  <c r="AS16" i="31"/>
  <c r="AR16" i="31"/>
  <c r="AN59" i="32"/>
  <c r="AS29" i="31"/>
  <c r="AN28" i="32"/>
  <c r="AS61" i="31"/>
  <c r="BF46" i="32"/>
  <c r="AS98" i="31"/>
  <c r="AR98" i="31"/>
  <c r="AR146" i="31"/>
  <c r="AR166" i="31"/>
  <c r="AR200" i="31"/>
  <c r="AR221" i="31"/>
  <c r="AS221" i="31"/>
  <c r="AS328" i="31"/>
  <c r="AS727" i="31"/>
  <c r="AR727" i="31"/>
  <c r="AN36" i="32"/>
  <c r="AS10" i="31"/>
  <c r="AR10" i="31"/>
  <c r="AN10" i="32"/>
  <c r="AS23" i="31"/>
  <c r="AN23" i="32"/>
  <c r="AS42" i="31"/>
  <c r="AR42" i="31"/>
  <c r="AN68" i="32"/>
  <c r="BI68" i="32" s="1"/>
  <c r="AS55" i="31"/>
  <c r="BF59" i="32"/>
  <c r="AS74" i="31"/>
  <c r="AR74" i="31"/>
  <c r="BF49" i="32"/>
  <c r="AS87" i="31"/>
  <c r="BF12" i="32"/>
  <c r="AS136" i="31"/>
  <c r="AS254" i="31"/>
  <c r="AR254" i="31"/>
  <c r="AS292" i="31"/>
  <c r="AR292" i="31"/>
  <c r="AS344" i="31"/>
  <c r="AR344" i="31"/>
  <c r="AS383" i="31"/>
  <c r="AR383" i="31"/>
  <c r="AS400" i="31"/>
  <c r="AR400" i="31"/>
  <c r="AR569" i="31"/>
  <c r="AS569" i="31"/>
  <c r="AS893" i="31"/>
  <c r="AR893" i="31"/>
  <c r="BF31" i="32"/>
  <c r="AS4" i="31"/>
  <c r="AR4" i="31"/>
  <c r="AN22" i="32"/>
  <c r="AS17" i="31"/>
  <c r="AN41" i="32"/>
  <c r="AS36" i="31"/>
  <c r="AR36" i="31"/>
  <c r="AN76" i="32"/>
  <c r="BI76" i="32" s="1"/>
  <c r="AS49" i="31"/>
  <c r="BF47" i="32"/>
  <c r="AS99" i="31"/>
  <c r="BF24" i="32"/>
  <c r="AS125" i="31"/>
  <c r="AR125" i="31"/>
  <c r="BF10" i="32"/>
  <c r="AS152" i="31"/>
  <c r="AR152" i="31"/>
  <c r="AR227" i="31"/>
  <c r="AS313" i="31"/>
  <c r="AR313" i="31"/>
  <c r="AR372" i="31"/>
  <c r="AS372" i="31"/>
  <c r="AS389" i="31"/>
  <c r="AR389" i="31"/>
  <c r="AS453" i="31"/>
  <c r="AS488" i="31"/>
  <c r="AR488" i="31"/>
  <c r="AW80" i="32"/>
  <c r="AS701" i="31"/>
  <c r="AS715" i="31"/>
  <c r="AW57" i="32"/>
  <c r="AR720" i="31"/>
  <c r="AS744" i="31"/>
  <c r="AR744" i="31"/>
  <c r="AS777" i="31"/>
  <c r="AW7" i="32"/>
  <c r="AW88" i="32"/>
  <c r="AS925" i="31"/>
  <c r="AR925" i="31"/>
  <c r="AR599" i="31"/>
  <c r="AR608" i="31"/>
  <c r="AR617" i="31"/>
  <c r="AS653" i="31"/>
  <c r="AR653" i="31"/>
  <c r="BF27" i="32"/>
  <c r="AS128" i="31"/>
  <c r="BF19" i="32"/>
  <c r="AS434" i="31"/>
  <c r="AR434" i="31"/>
  <c r="AS537" i="31"/>
  <c r="AR555" i="31"/>
  <c r="AR572" i="31"/>
  <c r="AS581" i="31"/>
  <c r="AR677" i="31"/>
  <c r="AW47" i="32"/>
  <c r="AR687" i="31"/>
  <c r="AR701" i="31"/>
  <c r="AS720" i="31"/>
  <c r="AS739" i="31"/>
  <c r="AR759" i="31"/>
  <c r="AR777" i="31"/>
  <c r="AR815" i="31"/>
  <c r="AS815" i="31"/>
  <c r="AS839" i="31"/>
  <c r="AR839" i="31"/>
  <c r="AR863" i="31"/>
  <c r="AR892" i="31"/>
  <c r="AR901" i="31"/>
  <c r="AS649" i="31"/>
  <c r="AR649" i="31"/>
  <c r="AW69" i="32"/>
  <c r="AR792" i="31"/>
  <c r="AR609" i="31"/>
  <c r="AS609" i="31"/>
  <c r="AS721" i="31"/>
  <c r="AR721" i="31"/>
  <c r="AS797" i="31"/>
  <c r="AR797" i="31"/>
  <c r="BF38" i="32"/>
  <c r="AS108" i="31"/>
  <c r="AW79" i="32"/>
  <c r="BI79" i="32" s="1"/>
  <c r="AS172" i="31"/>
  <c r="AS398" i="31"/>
  <c r="AR398" i="31"/>
  <c r="AS717" i="31"/>
  <c r="AR717" i="31"/>
  <c r="AS765" i="31"/>
  <c r="AR765" i="31"/>
  <c r="AS845" i="31"/>
  <c r="AR845" i="31"/>
  <c r="BF37" i="32"/>
  <c r="AS104" i="31"/>
  <c r="BF17" i="32"/>
  <c r="AR481" i="31"/>
  <c r="AS481" i="31"/>
  <c r="BF77" i="32"/>
  <c r="BI77" i="32" s="1"/>
  <c r="AR669" i="31"/>
  <c r="AS788" i="31"/>
  <c r="AS807" i="31"/>
  <c r="AR865" i="31"/>
  <c r="BF14" i="32"/>
  <c r="BF78" i="32"/>
  <c r="BF50" i="32"/>
  <c r="BF35" i="32"/>
  <c r="AS100" i="31"/>
  <c r="AR104" i="31"/>
  <c r="AR117" i="31"/>
  <c r="AR134" i="31"/>
  <c r="AS238" i="31"/>
  <c r="AR238" i="31"/>
  <c r="AS385" i="31"/>
  <c r="AR385" i="31"/>
  <c r="AS665" i="31"/>
  <c r="AR665" i="31"/>
  <c r="AW49" i="32"/>
  <c r="AS684" i="31"/>
  <c r="AR684" i="31"/>
  <c r="AS761" i="31"/>
  <c r="AR761" i="31"/>
  <c r="AS913" i="31"/>
  <c r="AR913" i="31"/>
  <c r="BF48" i="32"/>
  <c r="BI48" i="32" s="1"/>
  <c r="AN57" i="32"/>
  <c r="AN62" i="32"/>
  <c r="AN70" i="32"/>
  <c r="AN17" i="32"/>
  <c r="BF63" i="32"/>
  <c r="AR44" i="31"/>
  <c r="AR48" i="31"/>
  <c r="AR52" i="31"/>
  <c r="AR56" i="31"/>
  <c r="AR60" i="31"/>
  <c r="AR64" i="31"/>
  <c r="AR68" i="31"/>
  <c r="AR76" i="31"/>
  <c r="AR80" i="31"/>
  <c r="AR84" i="31"/>
  <c r="AR88" i="31"/>
  <c r="AR92" i="31"/>
  <c r="AR96" i="31"/>
  <c r="AR100" i="31"/>
  <c r="AR113" i="31"/>
  <c r="AR130" i="31"/>
  <c r="BF7" i="32"/>
  <c r="AR147" i="31"/>
  <c r="AS151" i="31"/>
  <c r="AR164" i="31"/>
  <c r="AR194" i="31"/>
  <c r="AR252" i="31"/>
  <c r="AR261" i="31"/>
  <c r="AR270" i="31"/>
  <c r="AR306" i="31"/>
  <c r="AS334" i="31"/>
  <c r="AR334" i="31"/>
  <c r="AR348" i="31"/>
  <c r="AR357" i="31"/>
  <c r="AS390" i="31"/>
  <c r="AR390" i="31"/>
  <c r="AS399" i="31"/>
  <c r="AR408" i="31"/>
  <c r="AR422" i="31"/>
  <c r="AS445" i="31"/>
  <c r="AR499" i="31"/>
  <c r="AR512" i="31"/>
  <c r="AS521" i="31"/>
  <c r="AS557" i="31"/>
  <c r="AS597" i="31"/>
  <c r="BF6" i="32"/>
  <c r="BI6" i="32" s="1"/>
  <c r="AR615" i="31"/>
  <c r="AR628" i="31"/>
  <c r="AR651" i="31"/>
  <c r="AS660" i="31"/>
  <c r="AS708" i="31"/>
  <c r="AR723" i="31"/>
  <c r="AS723" i="31"/>
  <c r="AS789" i="31"/>
  <c r="AR789" i="31"/>
  <c r="AR803" i="31"/>
  <c r="AR827" i="31"/>
  <c r="AS851" i="31"/>
  <c r="AR851" i="31"/>
  <c r="AR856" i="31"/>
  <c r="AR871" i="31"/>
  <c r="AS871" i="31"/>
  <c r="AR908" i="31"/>
  <c r="AR923" i="31"/>
  <c r="BF60" i="32"/>
  <c r="AS44" i="31"/>
  <c r="AS48" i="31"/>
  <c r="AS52" i="31"/>
  <c r="AS56" i="31"/>
  <c r="AS60" i="31"/>
  <c r="AS64" i="31"/>
  <c r="AS68" i="31"/>
  <c r="AS72" i="31"/>
  <c r="AS76" i="31"/>
  <c r="AS88" i="31"/>
  <c r="BF22" i="32"/>
  <c r="BF70" i="32"/>
  <c r="AS156" i="31"/>
  <c r="AS302" i="31"/>
  <c r="AR302" i="31"/>
  <c r="AR459" i="31"/>
  <c r="AR553" i="31"/>
  <c r="AS553" i="31"/>
  <c r="AS752" i="31"/>
  <c r="AR752" i="31"/>
  <c r="AS757" i="31"/>
  <c r="AR757" i="31"/>
  <c r="BF54" i="32"/>
  <c r="BI54" i="32" s="1"/>
  <c r="BF53" i="32"/>
  <c r="BF39" i="32"/>
  <c r="BI39" i="32" s="1"/>
  <c r="BF45" i="32"/>
  <c r="BF33" i="32"/>
  <c r="BI33" i="32" s="1"/>
  <c r="BF20" i="32"/>
  <c r="AS139" i="31"/>
  <c r="AN9" i="32"/>
  <c r="AS148" i="31"/>
  <c r="AR795" i="31"/>
  <c r="AS809" i="31"/>
  <c r="AR809" i="31"/>
  <c r="AR828" i="31"/>
  <c r="AS828" i="31"/>
  <c r="AR872" i="31"/>
  <c r="AR909" i="31"/>
  <c r="AS294" i="31"/>
  <c r="AR294" i="31"/>
  <c r="AR545" i="31"/>
  <c r="AS545" i="31"/>
  <c r="AS819" i="31"/>
  <c r="AR819" i="31"/>
  <c r="AS929" i="31"/>
  <c r="AR929" i="31"/>
  <c r="AS81" i="31"/>
  <c r="AS85" i="31"/>
  <c r="BF41" i="32"/>
  <c r="BF23" i="32"/>
  <c r="BI23" i="32" s="1"/>
  <c r="AS131" i="31"/>
  <c r="AR208" i="31"/>
  <c r="AS285" i="31"/>
  <c r="AR326" i="31"/>
  <c r="AS354" i="31"/>
  <c r="AN14" i="32"/>
  <c r="AS363" i="31"/>
  <c r="AS368" i="31"/>
  <c r="AR368" i="31"/>
  <c r="AR382" i="31"/>
  <c r="AR414" i="31"/>
  <c r="AS428" i="31"/>
  <c r="AS442" i="31"/>
  <c r="AR442" i="31"/>
  <c r="AS536" i="31"/>
  <c r="AS625" i="31"/>
  <c r="AR657" i="31"/>
  <c r="AS671" i="31"/>
  <c r="AR676" i="31"/>
  <c r="AS676" i="31"/>
  <c r="AS700" i="31"/>
  <c r="AS743" i="31"/>
  <c r="AR867" i="31"/>
  <c r="AR905" i="31"/>
  <c r="AS916" i="31"/>
  <c r="AW86" i="32"/>
  <c r="BI86" i="32" s="1"/>
  <c r="AS921" i="31"/>
  <c r="V1" i="32"/>
  <c r="M6" i="32"/>
  <c r="BF15" i="32"/>
  <c r="BI15" i="32" s="1"/>
  <c r="BF80" i="32"/>
  <c r="AN66" i="32"/>
  <c r="BI66" i="32" s="1"/>
  <c r="AS885" i="31"/>
  <c r="AR885" i="31"/>
  <c r="M22" i="32"/>
  <c r="R20" i="7" s="1"/>
  <c r="O14" i="8" s="1"/>
  <c r="BV25" i="3" s="1"/>
  <c r="BF69" i="32"/>
  <c r="AS681" i="31"/>
  <c r="AW16" i="32"/>
  <c r="BI16" i="32" s="1"/>
  <c r="AS821" i="31"/>
  <c r="AR821" i="31"/>
  <c r="M21" i="32"/>
  <c r="R19" i="7" s="1"/>
  <c r="O13" i="8" s="1"/>
  <c r="BV23" i="3" s="1"/>
  <c r="L40" i="32"/>
  <c r="Q38" i="7" s="1"/>
  <c r="N30" i="8" s="1"/>
  <c r="AB450" i="1" s="1"/>
  <c r="AC450" i="1" s="1"/>
  <c r="AS915" i="31"/>
  <c r="AR915" i="31"/>
  <c r="M16" i="32"/>
  <c r="R14" i="7" s="1"/>
  <c r="O10" i="8" s="1"/>
  <c r="BV17" i="3" s="1"/>
  <c r="AS693" i="31"/>
  <c r="AR693" i="31"/>
  <c r="AS868" i="31"/>
  <c r="AR868" i="31"/>
  <c r="AW71" i="32"/>
  <c r="BI71" i="32" s="1"/>
  <c r="AS917" i="31"/>
  <c r="BH22" i="32"/>
  <c r="BH10" i="32"/>
  <c r="BH12" i="32"/>
  <c r="M25" i="32"/>
  <c r="R23" i="7" s="1"/>
  <c r="O17" i="8" s="1"/>
  <c r="BV31" i="3" s="1"/>
  <c r="L33" i="32"/>
  <c r="Q31" i="7" s="1"/>
  <c r="N24" i="8" s="1"/>
  <c r="BU45" i="3" s="1"/>
  <c r="AW38" i="32"/>
  <c r="AS877" i="31"/>
  <c r="AR881" i="31"/>
  <c r="L23" i="32"/>
  <c r="Q21" i="7" s="1"/>
  <c r="N15" i="8" s="1"/>
  <c r="BU27" i="3" s="1"/>
  <c r="L32" i="32"/>
  <c r="Q30" i="7" s="1"/>
  <c r="N23" i="8" s="1"/>
  <c r="BU43" i="3" s="1"/>
  <c r="M34" i="32"/>
  <c r="R32" i="7" s="1"/>
  <c r="O25" i="8" s="1"/>
  <c r="BV47" i="3" s="1"/>
  <c r="L49" i="32"/>
  <c r="Q46" i="7" s="1"/>
  <c r="N35" i="8" s="1"/>
  <c r="AB455" i="1" s="1"/>
  <c r="AC455" i="1" s="1"/>
  <c r="L50" i="32"/>
  <c r="Q47" i="7" s="1"/>
  <c r="N36" i="8" s="1"/>
  <c r="AB456" i="1" s="1"/>
  <c r="AC456" i="1" s="1"/>
  <c r="L72" i="32"/>
  <c r="L76" i="32"/>
  <c r="M23" i="32"/>
  <c r="R21" i="7" s="1"/>
  <c r="O15" i="8" s="1"/>
  <c r="BV27" i="3" s="1"/>
  <c r="M24" i="32"/>
  <c r="R22" i="7" s="1"/>
  <c r="O16" i="8" s="1"/>
  <c r="BV29" i="3" s="1"/>
  <c r="M44" i="32"/>
  <c r="M68" i="32"/>
  <c r="M74" i="32"/>
  <c r="L91" i="32"/>
  <c r="Q69" i="7" s="1"/>
  <c r="BH27" i="32"/>
  <c r="BH28" i="32"/>
  <c r="M42" i="32"/>
  <c r="R40" i="7" s="1"/>
  <c r="O32" i="8" s="1"/>
  <c r="AB501" i="1" s="1"/>
  <c r="AC501" i="1" s="1"/>
  <c r="M50" i="32"/>
  <c r="R47" i="7" s="1"/>
  <c r="O36" i="8" s="1"/>
  <c r="AB505" i="1" s="1"/>
  <c r="AC505" i="1" s="1"/>
  <c r="M51" i="32"/>
  <c r="R48" i="7" s="1"/>
  <c r="M52" i="32"/>
  <c r="R49" i="7" s="1"/>
  <c r="M53" i="32"/>
  <c r="R50" i="7" s="1"/>
  <c r="M54" i="32"/>
  <c r="R51" i="7" s="1"/>
  <c r="M55" i="32"/>
  <c r="R52" i="7" s="1"/>
  <c r="M56" i="32"/>
  <c r="R53" i="7" s="1"/>
  <c r="M57" i="32"/>
  <c r="R54" i="7" s="1"/>
  <c r="M58" i="32"/>
  <c r="R55" i="7" s="1"/>
  <c r="M59" i="32"/>
  <c r="R56" i="7" s="1"/>
  <c r="M60" i="32"/>
  <c r="R57" i="7" s="1"/>
  <c r="M61" i="32"/>
  <c r="R58" i="7" s="1"/>
  <c r="M62" i="32"/>
  <c r="R59" i="7" s="1"/>
  <c r="M63" i="32"/>
  <c r="M64" i="32"/>
  <c r="M65" i="32"/>
  <c r="M66" i="32"/>
  <c r="M67" i="32"/>
  <c r="M72" i="32"/>
  <c r="M73" i="32"/>
  <c r="M93" i="32"/>
  <c r="R71" i="7" s="1"/>
  <c r="M94" i="32"/>
  <c r="R72" i="7" s="1"/>
  <c r="BI25" i="32"/>
  <c r="M70" i="32"/>
  <c r="M91" i="32"/>
  <c r="R69" i="7" s="1"/>
  <c r="BI13" i="32"/>
  <c r="BH67" i="32"/>
  <c r="BE1" i="32"/>
  <c r="BI74" i="32"/>
  <c r="BI75" i="32"/>
  <c r="BH76" i="32"/>
  <c r="BH94" i="32"/>
  <c r="BI94" i="32"/>
  <c r="J1" i="32"/>
  <c r="L6" i="32"/>
  <c r="CD103" i="6"/>
  <c r="DC60" i="6"/>
  <c r="DG83" i="6"/>
  <c r="CM102" i="6"/>
  <c r="CR90" i="6"/>
  <c r="CR98" i="6"/>
  <c r="DC104" i="6"/>
  <c r="J49" i="27"/>
  <c r="K49" i="27"/>
  <c r="L49" i="27"/>
  <c r="I49" i="27"/>
  <c r="G49" i="27"/>
  <c r="H49" i="27"/>
  <c r="K49" i="18"/>
  <c r="G49" i="18"/>
  <c r="H49" i="18"/>
  <c r="I49" i="18"/>
  <c r="L49" i="18"/>
  <c r="I49" i="17"/>
  <c r="G49" i="17"/>
  <c r="H49" i="17"/>
  <c r="K49" i="12"/>
  <c r="G49" i="12"/>
  <c r="H49" i="12"/>
  <c r="I49" i="12"/>
  <c r="L51" i="32"/>
  <c r="Q48" i="7" s="1"/>
  <c r="L77" i="32"/>
  <c r="M7" i="32"/>
  <c r="L9" i="32"/>
  <c r="Q7" i="7" s="1"/>
  <c r="BH14" i="32"/>
  <c r="BH16" i="32"/>
  <c r="BH17" i="32"/>
  <c r="BH18" i="32"/>
  <c r="BH19" i="32"/>
  <c r="L26" i="32"/>
  <c r="Q24" i="7" s="1"/>
  <c r="L27" i="32"/>
  <c r="N27" i="32" s="1"/>
  <c r="BH31" i="32"/>
  <c r="BH32" i="32"/>
  <c r="BH33" i="32"/>
  <c r="M41" i="32"/>
  <c r="R39" i="7" s="1"/>
  <c r="O31" i="8" s="1"/>
  <c r="L43" i="32"/>
  <c r="BH48" i="32"/>
  <c r="BH49" i="32"/>
  <c r="M71" i="32"/>
  <c r="BI81" i="32"/>
  <c r="BI82" i="32"/>
  <c r="BI83" i="32"/>
  <c r="BI84" i="32"/>
  <c r="BI85" i="32"/>
  <c r="BI87" i="32"/>
  <c r="BI88" i="32"/>
  <c r="BI89" i="32"/>
  <c r="BI90" i="32"/>
  <c r="L7" i="32"/>
  <c r="X1" i="32"/>
  <c r="L8" i="32"/>
  <c r="Q6" i="7" s="1"/>
  <c r="Z1" i="32"/>
  <c r="M9" i="32"/>
  <c r="R7" i="7" s="1"/>
  <c r="L10" i="32"/>
  <c r="Q8" i="7" s="1"/>
  <c r="N6" i="8" s="1"/>
  <c r="BU9" i="3" s="1"/>
  <c r="L12" i="32"/>
  <c r="Q10" i="7" s="1"/>
  <c r="L13" i="32"/>
  <c r="BH20" i="32"/>
  <c r="L28" i="32"/>
  <c r="Q26" i="7" s="1"/>
  <c r="N19" i="8" s="1"/>
  <c r="AB439" i="1" s="1"/>
  <c r="AC439" i="1" s="1"/>
  <c r="L29" i="32"/>
  <c r="Q27" i="7" s="1"/>
  <c r="N20" i="8" s="1"/>
  <c r="BU37" i="3" s="1"/>
  <c r="BH34" i="32"/>
  <c r="BH35" i="32"/>
  <c r="M43" i="32"/>
  <c r="L45" i="32"/>
  <c r="L46" i="32"/>
  <c r="Q43" i="7" s="1"/>
  <c r="BH50" i="32"/>
  <c r="BH51" i="32"/>
  <c r="BH52" i="32"/>
  <c r="BH53" i="32"/>
  <c r="BH54" i="32"/>
  <c r="BH55" i="32"/>
  <c r="BH56" i="32"/>
  <c r="BH57" i="32"/>
  <c r="BH58" i="32"/>
  <c r="BH59" i="32"/>
  <c r="BH60" i="32"/>
  <c r="BH61" i="32"/>
  <c r="BH62" i="32"/>
  <c r="BH63" i="32"/>
  <c r="BH64" i="32"/>
  <c r="BH65" i="32"/>
  <c r="BH66" i="32"/>
  <c r="BH91" i="32"/>
  <c r="BH92" i="32"/>
  <c r="M4" i="32"/>
  <c r="R3" i="7" s="1"/>
  <c r="BH4" i="32"/>
  <c r="BJ4" i="32" s="1"/>
  <c r="M8" i="32"/>
  <c r="R6" i="7" s="1"/>
  <c r="M11" i="32"/>
  <c r="R9" i="7" s="1"/>
  <c r="M13" i="32"/>
  <c r="R11" i="7" s="1"/>
  <c r="BH21" i="32"/>
  <c r="L30" i="32"/>
  <c r="Q28" i="7" s="1"/>
  <c r="N21" i="8" s="1"/>
  <c r="AB441" i="1" s="1"/>
  <c r="AC441" i="1" s="1"/>
  <c r="L31" i="32"/>
  <c r="Q29" i="7" s="1"/>
  <c r="N22" i="8" s="1"/>
  <c r="AB442" i="1" s="1"/>
  <c r="AC442" i="1" s="1"/>
  <c r="BH36" i="32"/>
  <c r="BH37" i="32"/>
  <c r="M45" i="32"/>
  <c r="R42" i="7" s="1"/>
  <c r="L47" i="32"/>
  <c r="N47" i="32" s="1"/>
  <c r="L48" i="32"/>
  <c r="BI55" i="32"/>
  <c r="BI56" i="32"/>
  <c r="BI64" i="32"/>
  <c r="BI65" i="32"/>
  <c r="BI67" i="32"/>
  <c r="BH68" i="32"/>
  <c r="BH69" i="32"/>
  <c r="L79" i="32"/>
  <c r="Q66" i="7" s="1"/>
  <c r="L81" i="32"/>
  <c r="L83" i="32"/>
  <c r="L85" i="32"/>
  <c r="BI91" i="32"/>
  <c r="BH93" i="32"/>
  <c r="BH70" i="32"/>
  <c r="BH71" i="32"/>
  <c r="M75" i="32"/>
  <c r="M77" i="32"/>
  <c r="M79" i="32"/>
  <c r="R66" i="7" s="1"/>
  <c r="M81" i="32"/>
  <c r="M83" i="32"/>
  <c r="M85" i="32"/>
  <c r="M87" i="32"/>
  <c r="M89" i="32"/>
  <c r="BI93" i="32"/>
  <c r="BH6" i="32"/>
  <c r="L21" i="32"/>
  <c r="Q19" i="7" s="1"/>
  <c r="N13" i="8" s="1"/>
  <c r="AB433" i="1" s="1"/>
  <c r="AC433" i="1" s="1"/>
  <c r="BH23" i="32"/>
  <c r="BH24" i="32"/>
  <c r="M26" i="32"/>
  <c r="R24" i="7" s="1"/>
  <c r="O18" i="8" s="1"/>
  <c r="M33" i="32"/>
  <c r="R31" i="7" s="1"/>
  <c r="O24" i="8" s="1"/>
  <c r="L35" i="32"/>
  <c r="Q33" i="7" s="1"/>
  <c r="L36" i="32"/>
  <c r="BH40" i="32"/>
  <c r="BH41" i="32"/>
  <c r="M49" i="32"/>
  <c r="R46" i="7" s="1"/>
  <c r="O35" i="8" s="1"/>
  <c r="L52" i="32"/>
  <c r="L54" i="32"/>
  <c r="Q51" i="7" s="1"/>
  <c r="L56" i="32"/>
  <c r="L58" i="32"/>
  <c r="Q55" i="7" s="1"/>
  <c r="L60" i="32"/>
  <c r="Q57" i="7" s="1"/>
  <c r="L62" i="32"/>
  <c r="Q59" i="7" s="1"/>
  <c r="L64" i="32"/>
  <c r="L66" i="32"/>
  <c r="L68" i="32"/>
  <c r="BH72" i="32"/>
  <c r="BH73" i="32"/>
  <c r="M86" i="32"/>
  <c r="M88" i="32"/>
  <c r="M90" i="32"/>
  <c r="R68" i="7" s="1"/>
  <c r="BH7" i="32"/>
  <c r="AQ1" i="32"/>
  <c r="L5" i="32"/>
  <c r="Q4" i="7" s="1"/>
  <c r="N4" i="8" s="1"/>
  <c r="BU5" i="3" s="1"/>
  <c r="BH8" i="32"/>
  <c r="M12" i="32"/>
  <c r="R10" i="7" s="1"/>
  <c r="L22" i="32"/>
  <c r="Q20" i="7" s="1"/>
  <c r="N14" i="8" s="1"/>
  <c r="AB434" i="1" s="1"/>
  <c r="AC434" i="1" s="1"/>
  <c r="BH25" i="32"/>
  <c r="BH26" i="32"/>
  <c r="M28" i="32"/>
  <c r="R26" i="7" s="1"/>
  <c r="O19" i="8" s="1"/>
  <c r="M35" i="32"/>
  <c r="R33" i="7" s="1"/>
  <c r="L37" i="32"/>
  <c r="N37" i="32" s="1"/>
  <c r="L38" i="32"/>
  <c r="Q36" i="7" s="1"/>
  <c r="N28" i="8" s="1"/>
  <c r="BU53" i="3" s="1"/>
  <c r="BH42" i="32"/>
  <c r="BH43" i="32"/>
  <c r="L70" i="32"/>
  <c r="BI72" i="32"/>
  <c r="BI73" i="32"/>
  <c r="BH74" i="32"/>
  <c r="BH75" i="32"/>
  <c r="M78" i="32"/>
  <c r="R65" i="7" s="1"/>
  <c r="M80" i="32"/>
  <c r="M82" i="32"/>
  <c r="M84" i="32"/>
  <c r="M92" i="32"/>
  <c r="R70" i="7" s="1"/>
  <c r="M30" i="32"/>
  <c r="R28" i="7" s="1"/>
  <c r="O21" i="8" s="1"/>
  <c r="M15" i="32"/>
  <c r="R13" i="7" s="1"/>
  <c r="O9" i="8" s="1"/>
  <c r="AB478" i="1" s="1"/>
  <c r="AC478" i="1" s="1"/>
  <c r="M17" i="32"/>
  <c r="R15" i="7" s="1"/>
  <c r="M18" i="32"/>
  <c r="R16" i="7" s="1"/>
  <c r="M19" i="32"/>
  <c r="R17" i="7" s="1"/>
  <c r="O12" i="8" s="1"/>
  <c r="BV21" i="3" s="1"/>
  <c r="L24" i="32"/>
  <c r="N24" i="32" s="1"/>
  <c r="L25" i="32"/>
  <c r="Q23" i="7" s="1"/>
  <c r="N17" i="8" s="1"/>
  <c r="BU31" i="3" s="1"/>
  <c r="BH29" i="32"/>
  <c r="BH30" i="32"/>
  <c r="M32" i="32"/>
  <c r="R30" i="7" s="1"/>
  <c r="O23" i="8" s="1"/>
  <c r="M39" i="32"/>
  <c r="R37" i="7" s="1"/>
  <c r="O29" i="8" s="1"/>
  <c r="L41" i="32"/>
  <c r="Q39" i="7" s="1"/>
  <c r="N31" i="8" s="1"/>
  <c r="BU59" i="3" s="1"/>
  <c r="L42" i="32"/>
  <c r="Q40" i="7" s="1"/>
  <c r="N32" i="8" s="1"/>
  <c r="AB452" i="1" s="1"/>
  <c r="AC452" i="1" s="1"/>
  <c r="BI44" i="32"/>
  <c r="BH46" i="32"/>
  <c r="BH47" i="32"/>
  <c r="M69" i="32"/>
  <c r="L74" i="32"/>
  <c r="BH77" i="32"/>
  <c r="BH78" i="32"/>
  <c r="BH79" i="32"/>
  <c r="BH80" i="32"/>
  <c r="BH81" i="32"/>
  <c r="BH82" i="32"/>
  <c r="BH83" i="32"/>
  <c r="BH84" i="32"/>
  <c r="BH85" i="32"/>
  <c r="BH86" i="32"/>
  <c r="BH87" i="32"/>
  <c r="BH88" i="32"/>
  <c r="BH89" i="32"/>
  <c r="BH90" i="32"/>
  <c r="BV9" i="3"/>
  <c r="AB475" i="1"/>
  <c r="AC475" i="1" s="1"/>
  <c r="AB473" i="1"/>
  <c r="AC473" i="1" s="1"/>
  <c r="BV5" i="3"/>
  <c r="BH11" i="32"/>
  <c r="BH9" i="32"/>
  <c r="L11" i="32"/>
  <c r="Q9" i="7" s="1"/>
  <c r="BH15" i="32"/>
  <c r="AP1" i="32"/>
  <c r="BH5" i="32"/>
  <c r="BH13" i="32"/>
  <c r="BI18" i="32"/>
  <c r="L93" i="32"/>
  <c r="Q71" i="7" s="1"/>
  <c r="L78" i="32"/>
  <c r="L80" i="32"/>
  <c r="L82" i="32"/>
  <c r="L84" i="32"/>
  <c r="L86" i="32"/>
  <c r="L88" i="32"/>
  <c r="L90" i="32"/>
  <c r="Q68" i="7" s="1"/>
  <c r="L92" i="32"/>
  <c r="L94" i="32"/>
  <c r="Q72" i="7" s="1"/>
  <c r="L53" i="32"/>
  <c r="Q50" i="7" s="1"/>
  <c r="L55" i="32"/>
  <c r="L57" i="32"/>
  <c r="L59" i="32"/>
  <c r="L61" i="32"/>
  <c r="Q58" i="7" s="1"/>
  <c r="L63" i="32"/>
  <c r="L65" i="32"/>
  <c r="L67" i="32"/>
  <c r="L69" i="32"/>
  <c r="L71" i="32"/>
  <c r="L73" i="32"/>
  <c r="L75" i="32"/>
  <c r="L87" i="32"/>
  <c r="L89" i="32"/>
  <c r="Q15" i="7"/>
  <c r="Q32" i="7"/>
  <c r="N25" i="8" s="1"/>
  <c r="AB445" i="1" s="1"/>
  <c r="AC445" i="1" s="1"/>
  <c r="Q14" i="7"/>
  <c r="N10" i="8" s="1"/>
  <c r="BU17" i="3" s="1"/>
  <c r="Q16" i="7"/>
  <c r="Q11" i="7"/>
  <c r="Q13" i="7"/>
  <c r="N9" i="8" s="1"/>
  <c r="AB429" i="1" s="1"/>
  <c r="AC429" i="1" s="1"/>
  <c r="Q17" i="7"/>
  <c r="CM68" i="6"/>
  <c r="CW99" i="6"/>
  <c r="CC102" i="6"/>
  <c r="CN108" i="6"/>
  <c r="CN85" i="6"/>
  <c r="CH102" i="6"/>
  <c r="CW100" i="6"/>
  <c r="CN105" i="6"/>
  <c r="DH4" i="6"/>
  <c r="DB77" i="6"/>
  <c r="CM21" i="6"/>
  <c r="DG62" i="6"/>
  <c r="J96" i="6"/>
  <c r="K96" i="6" s="1"/>
  <c r="CM99" i="6"/>
  <c r="CR106" i="6"/>
  <c r="CH37" i="6"/>
  <c r="CH41" i="6"/>
  <c r="CH77" i="6"/>
  <c r="CW52" i="6"/>
  <c r="CW60" i="6"/>
  <c r="CW64" i="6"/>
  <c r="CI70" i="6"/>
  <c r="CX48" i="6"/>
  <c r="CX52" i="6"/>
  <c r="CX60" i="6"/>
  <c r="CR61" i="6"/>
  <c r="CR69" i="6"/>
  <c r="CX33" i="6"/>
  <c r="CX6" i="6"/>
  <c r="CR7" i="6"/>
  <c r="CR67" i="6"/>
  <c r="CW94" i="6"/>
  <c r="CH108" i="6"/>
  <c r="CW23" i="6"/>
  <c r="CW35" i="6"/>
  <c r="DG15" i="6"/>
  <c r="CR93" i="6"/>
  <c r="CR18" i="6"/>
  <c r="CR31" i="6"/>
  <c r="CC36" i="6"/>
  <c r="DG25" i="6"/>
  <c r="DC36" i="6"/>
  <c r="CH28" i="6"/>
  <c r="CH85" i="6"/>
  <c r="DH97" i="6"/>
  <c r="CX17" i="6"/>
  <c r="CR16" i="6"/>
  <c r="CX23" i="6"/>
  <c r="CR40" i="6"/>
  <c r="CI39" i="6"/>
  <c r="DG44" i="6"/>
  <c r="DB43" i="6"/>
  <c r="DB59" i="6"/>
  <c r="DB67" i="6"/>
  <c r="CR108" i="6"/>
  <c r="CN99" i="6"/>
  <c r="CR37" i="6"/>
  <c r="CC71" i="6"/>
  <c r="CI4" i="6"/>
  <c r="DC5" i="6"/>
  <c r="CI12" i="6"/>
  <c r="CS74" i="6"/>
  <c r="CM79" i="6"/>
  <c r="CR23" i="6"/>
  <c r="CD25" i="6"/>
  <c r="DC33" i="6"/>
  <c r="CN67" i="6"/>
  <c r="DG84" i="6"/>
  <c r="CN91" i="6"/>
  <c r="DB93" i="6"/>
  <c r="DC72" i="6"/>
  <c r="DG12" i="6"/>
  <c r="DC88" i="6"/>
  <c r="DG37" i="6"/>
  <c r="CM44" i="6"/>
  <c r="CR71" i="6"/>
  <c r="CW73" i="6"/>
  <c r="CW45" i="6"/>
  <c r="CW89" i="6"/>
  <c r="CH21" i="6"/>
  <c r="CN9" i="6"/>
  <c r="CS44" i="6"/>
  <c r="CC90" i="6"/>
  <c r="CW95" i="6"/>
  <c r="DH16" i="6"/>
  <c r="CW85" i="6"/>
  <c r="DH74" i="6"/>
  <c r="DB79" i="6"/>
  <c r="DH11" i="6"/>
  <c r="CN22" i="6"/>
  <c r="CN26" i="6"/>
  <c r="CM34" i="6"/>
  <c r="CX76" i="6"/>
  <c r="CC12" i="6"/>
  <c r="CI23" i="6"/>
  <c r="CH39" i="6"/>
  <c r="DH39" i="6"/>
  <c r="CH43" i="6"/>
  <c r="CS57" i="6"/>
  <c r="CS65" i="6"/>
  <c r="CM66" i="6"/>
  <c r="DG67" i="6"/>
  <c r="CX96" i="6"/>
  <c r="CD99" i="6"/>
  <c r="CC22" i="6"/>
  <c r="DG7" i="6"/>
  <c r="CR21" i="6"/>
  <c r="DC35" i="6"/>
  <c r="CW44" i="6"/>
  <c r="CN45" i="6"/>
  <c r="DG46" i="6"/>
  <c r="DG50" i="6"/>
  <c r="CM53" i="6"/>
  <c r="CS56" i="6"/>
  <c r="CS68" i="6"/>
  <c r="DH33" i="6"/>
  <c r="CH76" i="6"/>
  <c r="CH45" i="6"/>
  <c r="CX36" i="6"/>
  <c r="CR41" i="6"/>
  <c r="DH46" i="6"/>
  <c r="DH89" i="6"/>
  <c r="DB90" i="6"/>
  <c r="DH93" i="6"/>
  <c r="CM96" i="6"/>
  <c r="DC14" i="6"/>
  <c r="CW55" i="6"/>
  <c r="CW63" i="6"/>
  <c r="CX59" i="6"/>
  <c r="CN76" i="6"/>
  <c r="DH15" i="6"/>
  <c r="CW17" i="6"/>
  <c r="CC28" i="6"/>
  <c r="DB44" i="6"/>
  <c r="DC67" i="6"/>
  <c r="CD65" i="6"/>
  <c r="CS94" i="6"/>
  <c r="DB39" i="6"/>
  <c r="CM46" i="6"/>
  <c r="CX3" i="6"/>
  <c r="CR68" i="6"/>
  <c r="DH73" i="6"/>
  <c r="DG104" i="6"/>
  <c r="M22" i="6"/>
  <c r="CW27" i="6"/>
  <c r="CR20" i="6"/>
  <c r="CS71" i="6"/>
  <c r="CN19" i="6"/>
  <c r="CS22" i="6"/>
  <c r="CD36" i="6"/>
  <c r="CH55" i="6"/>
  <c r="CW84" i="6"/>
  <c r="CH86" i="6"/>
  <c r="CN89" i="6"/>
  <c r="CN93" i="6"/>
  <c r="CM97" i="6"/>
  <c r="DG98" i="6"/>
  <c r="CI72" i="6"/>
  <c r="CW82" i="6"/>
  <c r="CR5" i="6"/>
  <c r="CI26" i="6"/>
  <c r="DJ68" i="6"/>
  <c r="DG75" i="6"/>
  <c r="CW88" i="6"/>
  <c r="DC91" i="6"/>
  <c r="CI61" i="6"/>
  <c r="CD11" i="6"/>
  <c r="CR64" i="6"/>
  <c r="CI16" i="6"/>
  <c r="DH28" i="6"/>
  <c r="DB33" i="6"/>
  <c r="DB41" i="6"/>
  <c r="CR46" i="6"/>
  <c r="CX53" i="6"/>
  <c r="CR58" i="6"/>
  <c r="CH75" i="6"/>
  <c r="DH83" i="6"/>
  <c r="CM90" i="6"/>
  <c r="DH5" i="6"/>
  <c r="CD33" i="6"/>
  <c r="DH68" i="6"/>
  <c r="CR74" i="6"/>
  <c r="CD22" i="6"/>
  <c r="DC62" i="6"/>
  <c r="CH73" i="6"/>
  <c r="CW3" i="6"/>
  <c r="CH25" i="6"/>
  <c r="CI68" i="6"/>
  <c r="CS18" i="6"/>
  <c r="CM55" i="6"/>
  <c r="CR62" i="6"/>
  <c r="DH23" i="6"/>
  <c r="CW28" i="6"/>
  <c r="CX39" i="6"/>
  <c r="CN44" i="6"/>
  <c r="CW54" i="6"/>
  <c r="CH56" i="6"/>
  <c r="DJ59" i="6"/>
  <c r="CX65" i="6"/>
  <c r="CW69" i="6"/>
  <c r="CH71" i="6"/>
  <c r="CR76" i="6"/>
  <c r="CX90" i="6"/>
  <c r="CX94" i="6"/>
  <c r="CR4" i="6"/>
  <c r="CC6" i="6"/>
  <c r="CW7" i="6"/>
  <c r="CD10" i="6"/>
  <c r="DC10" i="6"/>
  <c r="DH13" i="6"/>
  <c r="DB14" i="6"/>
  <c r="DC24" i="6"/>
  <c r="CM26" i="6"/>
  <c r="DG27" i="6"/>
  <c r="CX28" i="6"/>
  <c r="CH64" i="6"/>
  <c r="CM67" i="6"/>
  <c r="DB72" i="6"/>
  <c r="CM77" i="6"/>
  <c r="CS84" i="6"/>
  <c r="CS87" i="6"/>
  <c r="DG93" i="6"/>
  <c r="CN80" i="6"/>
  <c r="CR15" i="6"/>
  <c r="CM23" i="6"/>
  <c r="CN30" i="6"/>
  <c r="DH42" i="6"/>
  <c r="DB46" i="6"/>
  <c r="CR59" i="6"/>
  <c r="CW102" i="6"/>
  <c r="CN20" i="6"/>
  <c r="DG21" i="6"/>
  <c r="CW22" i="6"/>
  <c r="CI31" i="6"/>
  <c r="DG35" i="6"/>
  <c r="CC50" i="6"/>
  <c r="DC54" i="6"/>
  <c r="CH57" i="6"/>
  <c r="DG61" i="6"/>
  <c r="CS63" i="6"/>
  <c r="CM64" i="6"/>
  <c r="CX66" i="6"/>
  <c r="CI75" i="6"/>
  <c r="DH75" i="6"/>
  <c r="DJ77" i="6"/>
  <c r="CD90" i="6"/>
  <c r="CR92" i="6"/>
  <c r="CX102" i="6"/>
  <c r="CC105" i="6"/>
  <c r="CI108" i="6"/>
  <c r="CS11" i="6"/>
  <c r="CX35" i="6"/>
  <c r="DH41" i="6"/>
  <c r="CW86" i="6"/>
  <c r="DG6" i="6"/>
  <c r="CI78" i="6"/>
  <c r="DH104" i="6"/>
  <c r="CH14" i="6"/>
  <c r="CX22" i="6"/>
  <c r="CC25" i="6"/>
  <c r="CN34" i="6"/>
  <c r="DB36" i="6"/>
  <c r="CS41" i="6"/>
  <c r="DC43" i="6"/>
  <c r="CR48" i="6"/>
  <c r="CX51" i="6"/>
  <c r="DH61" i="6"/>
  <c r="DB76" i="6"/>
  <c r="CN82" i="6"/>
  <c r="CX84" i="6"/>
  <c r="CM93" i="6"/>
  <c r="CC98" i="6"/>
  <c r="DB102" i="6"/>
  <c r="M103" i="6"/>
  <c r="CD105" i="6"/>
  <c r="DG105" i="6"/>
  <c r="CR107" i="6"/>
  <c r="CD109" i="6"/>
  <c r="CI37" i="6"/>
  <c r="DH49" i="6"/>
  <c r="J77" i="6"/>
  <c r="K77" i="6" s="1"/>
  <c r="CN96" i="6"/>
  <c r="CM6" i="6"/>
  <c r="DK8" i="6"/>
  <c r="DB29" i="6"/>
  <c r="CN31" i="6"/>
  <c r="DG32" i="6"/>
  <c r="CI35" i="6"/>
  <c r="CC40" i="6"/>
  <c r="CM57" i="6"/>
  <c r="CD73" i="6"/>
  <c r="CD76" i="6"/>
  <c r="DC102" i="6"/>
  <c r="DH105" i="6"/>
  <c r="DG48" i="6"/>
  <c r="CH23" i="6"/>
  <c r="CW66" i="6"/>
  <c r="CI59" i="6"/>
  <c r="CI77" i="6"/>
  <c r="CH3" i="6"/>
  <c r="DB4" i="6"/>
  <c r="CN6" i="6"/>
  <c r="DJ7" i="6"/>
  <c r="DC29" i="6"/>
  <c r="DH32" i="6"/>
  <c r="CR38" i="6"/>
  <c r="CD40" i="6"/>
  <c r="CW41" i="6"/>
  <c r="CI43" i="6"/>
  <c r="CI54" i="6"/>
  <c r="DB55" i="6"/>
  <c r="CD70" i="6"/>
  <c r="DB70" i="6"/>
  <c r="CX88" i="6"/>
  <c r="DH98" i="6"/>
  <c r="CR100" i="6"/>
  <c r="CC106" i="6"/>
  <c r="CS28" i="6"/>
  <c r="CS54" i="6"/>
  <c r="DK7" i="6"/>
  <c r="CI98" i="6"/>
  <c r="CX24" i="6"/>
  <c r="CM47" i="6"/>
  <c r="CN66" i="6"/>
  <c r="DC100" i="6"/>
  <c r="CR6" i="6"/>
  <c r="CM18" i="6"/>
  <c r="CX20" i="6"/>
  <c r="CM28" i="6"/>
  <c r="CS31" i="6"/>
  <c r="CM32" i="6"/>
  <c r="CN39" i="6"/>
  <c r="CH40" i="6"/>
  <c r="CH47" i="6"/>
  <c r="CS53" i="6"/>
  <c r="CM54" i="6"/>
  <c r="CC59" i="6"/>
  <c r="DC59" i="6"/>
  <c r="CC63" i="6"/>
  <c r="CH70" i="6"/>
  <c r="CN79" i="6"/>
  <c r="DB81" i="6"/>
  <c r="CI87" i="6"/>
  <c r="DB92" i="6"/>
  <c r="CN94" i="6"/>
  <c r="CR97" i="6"/>
  <c r="CI102" i="6"/>
  <c r="CS108" i="6"/>
  <c r="CW14" i="6"/>
  <c r="CD20" i="6"/>
  <c r="CX97" i="6"/>
  <c r="CH31" i="6"/>
  <c r="DH45" i="6"/>
  <c r="DC65" i="6"/>
  <c r="DJ22" i="6"/>
  <c r="DH37" i="6"/>
  <c r="DC64" i="6"/>
  <c r="CX75" i="6"/>
  <c r="CM8" i="6"/>
  <c r="DG23" i="6"/>
  <c r="DB5" i="6"/>
  <c r="CN11" i="6"/>
  <c r="DH12" i="6"/>
  <c r="CS14" i="6"/>
  <c r="DH19" i="6"/>
  <c r="CX27" i="6"/>
  <c r="DG33" i="6"/>
  <c r="CX45" i="6"/>
  <c r="CI47" i="6"/>
  <c r="CC52" i="6"/>
  <c r="CW53" i="6"/>
  <c r="CM73" i="6"/>
  <c r="DK77" i="6"/>
  <c r="CS79" i="6"/>
  <c r="CR83" i="6"/>
  <c r="CX89" i="6"/>
  <c r="CD92" i="6"/>
  <c r="DC103" i="6"/>
  <c r="CI106" i="6"/>
  <c r="CH4" i="6"/>
  <c r="DG73" i="6"/>
  <c r="CN95" i="6"/>
  <c r="DC11" i="6"/>
  <c r="CS37" i="6"/>
  <c r="CC85" i="6"/>
  <c r="CS106" i="6"/>
  <c r="DI8" i="6"/>
  <c r="J45" i="6"/>
  <c r="K45" i="6" s="1"/>
  <c r="N28" i="7" s="1"/>
  <c r="K21" i="8" s="1"/>
  <c r="BR39" i="3" s="1"/>
  <c r="CD49" i="6"/>
  <c r="DC8" i="6"/>
  <c r="CD44" i="6"/>
  <c r="DC79" i="6"/>
  <c r="DG108" i="6"/>
  <c r="CX109" i="6"/>
  <c r="DG14" i="6"/>
  <c r="CH30" i="6"/>
  <c r="CS59" i="6"/>
  <c r="CM65" i="6"/>
  <c r="CH88" i="6"/>
  <c r="DJ94" i="6"/>
  <c r="DG102" i="6"/>
  <c r="CN4" i="6"/>
  <c r="CS10" i="6"/>
  <c r="CM14" i="6"/>
  <c r="CS16" i="6"/>
  <c r="CC18" i="6"/>
  <c r="CD28" i="6"/>
  <c r="DB31" i="6"/>
  <c r="DG36" i="6"/>
  <c r="DC39" i="6"/>
  <c r="CN41" i="6"/>
  <c r="DI41" i="6"/>
  <c r="M42" i="6"/>
  <c r="DI42" i="6"/>
  <c r="DC44" i="6"/>
  <c r="CS45" i="6"/>
  <c r="CS48" i="6"/>
  <c r="CS51" i="6"/>
  <c r="DC58" i="6"/>
  <c r="CH66" i="6"/>
  <c r="DC66" i="6"/>
  <c r="CD69" i="6"/>
  <c r="CM71" i="6"/>
  <c r="CC72" i="6"/>
  <c r="CX80" i="6"/>
  <c r="CI85" i="6"/>
  <c r="CR87" i="6"/>
  <c r="CI88" i="6"/>
  <c r="CC92" i="6"/>
  <c r="CR104" i="6"/>
  <c r="CS107" i="6"/>
  <c r="CC109" i="6"/>
  <c r="DB109" i="6"/>
  <c r="CC11" i="6"/>
  <c r="DH48" i="6"/>
  <c r="CN56" i="6"/>
  <c r="CN59" i="6"/>
  <c r="DK91" i="6"/>
  <c r="CH52" i="6"/>
  <c r="CD63" i="6"/>
  <c r="CN73" i="6"/>
  <c r="CX86" i="6"/>
  <c r="DG96" i="6"/>
  <c r="CX9" i="6"/>
  <c r="CR35" i="6"/>
  <c r="CS40" i="6"/>
  <c r="CR51" i="6"/>
  <c r="DH60" i="6"/>
  <c r="DB69" i="6"/>
  <c r="DG88" i="6"/>
  <c r="DG99" i="6"/>
  <c r="CW103" i="6"/>
  <c r="CX106" i="6"/>
  <c r="DH108" i="6"/>
  <c r="DH8" i="6"/>
  <c r="DB9" i="6"/>
  <c r="P18" i="6"/>
  <c r="Q18" i="6" s="1"/>
  <c r="CD21" i="6"/>
  <c r="CI25" i="6"/>
  <c r="DB28" i="6"/>
  <c r="CR29" i="6"/>
  <c r="DI37" i="6"/>
  <c r="DB37" i="6"/>
  <c r="CW40" i="6"/>
  <c r="J42" i="6"/>
  <c r="K42" i="6" s="1"/>
  <c r="DB47" i="6"/>
  <c r="CH63" i="6"/>
  <c r="CI66" i="6"/>
  <c r="CN68" i="6"/>
  <c r="CW70" i="6"/>
  <c r="CR73" i="6"/>
  <c r="DB86" i="6"/>
  <c r="DC92" i="6"/>
  <c r="CX95" i="6"/>
  <c r="DB97" i="6"/>
  <c r="CC100" i="6"/>
  <c r="CC49" i="6"/>
  <c r="CM75" i="6"/>
  <c r="DB99" i="6"/>
  <c r="DI38" i="6"/>
  <c r="CS64" i="6"/>
  <c r="CW83" i="6"/>
  <c r="CR95" i="6"/>
  <c r="CX47" i="6"/>
  <c r="CN62" i="6"/>
  <c r="DC63" i="6"/>
  <c r="CS7" i="6"/>
  <c r="CI8" i="6"/>
  <c r="CW16" i="6"/>
  <c r="CX19" i="6"/>
  <c r="CR22" i="6"/>
  <c r="CW24" i="6"/>
  <c r="CC26" i="6"/>
  <c r="CM36" i="6"/>
  <c r="CS38" i="6"/>
  <c r="CX40" i="6"/>
  <c r="DG42" i="6"/>
  <c r="CD47" i="6"/>
  <c r="CW48" i="6"/>
  <c r="CN49" i="6"/>
  <c r="DH55" i="6"/>
  <c r="CH58" i="6"/>
  <c r="CS62" i="6"/>
  <c r="DH63" i="6"/>
  <c r="DB64" i="6"/>
  <c r="CH69" i="6"/>
  <c r="DG69" i="6"/>
  <c r="CS73" i="6"/>
  <c r="CW75" i="6"/>
  <c r="CM76" i="6"/>
  <c r="CC77" i="6"/>
  <c r="DC77" i="6"/>
  <c r="CR78" i="6"/>
  <c r="DH79" i="6"/>
  <c r="CN88" i="6"/>
  <c r="CW98" i="6"/>
  <c r="CR9" i="6"/>
  <c r="CC46" i="6"/>
  <c r="CM70" i="6"/>
  <c r="DB88" i="6"/>
  <c r="CI104" i="6"/>
  <c r="CR103" i="6"/>
  <c r="CR26" i="6"/>
  <c r="CN54" i="6"/>
  <c r="CX18" i="6"/>
  <c r="CD8" i="6"/>
  <c r="DI44" i="6"/>
  <c r="CN5" i="6"/>
  <c r="DC6" i="6"/>
  <c r="DG9" i="6"/>
  <c r="CI18" i="6"/>
  <c r="DH18" i="6"/>
  <c r="DB19" i="6"/>
  <c r="CN25" i="6"/>
  <c r="DC26" i="6"/>
  <c r="DC28" i="6"/>
  <c r="DI46" i="6"/>
  <c r="DJ56" i="6"/>
  <c r="CR60" i="6"/>
  <c r="CX81" i="6"/>
  <c r="DC86" i="6"/>
  <c r="CH89" i="6"/>
  <c r="DG97" i="6"/>
  <c r="CD100" i="6"/>
  <c r="DI109" i="6"/>
  <c r="DG65" i="6"/>
  <c r="DI16" i="6"/>
  <c r="DJ67" i="6"/>
  <c r="J85" i="6"/>
  <c r="K85" i="6" s="1"/>
  <c r="N57" i="7" s="1"/>
  <c r="M99" i="6"/>
  <c r="DI100" i="6"/>
  <c r="M104" i="6"/>
  <c r="CS47" i="6"/>
  <c r="CX69" i="6"/>
  <c r="DC71" i="6"/>
  <c r="DG41" i="6"/>
  <c r="CM104" i="6"/>
  <c r="CH82" i="6"/>
  <c r="CN104" i="6"/>
  <c r="L3" i="6"/>
  <c r="CW4" i="6"/>
  <c r="CX7" i="6"/>
  <c r="CN8" i="6"/>
  <c r="CH9" i="6"/>
  <c r="DH9" i="6"/>
  <c r="DB10" i="6"/>
  <c r="CR11" i="6"/>
  <c r="J16" i="6"/>
  <c r="K16" i="6" s="1"/>
  <c r="CC16" i="6"/>
  <c r="DC19" i="6"/>
  <c r="DB24" i="6"/>
  <c r="CX29" i="6"/>
  <c r="CR30" i="6"/>
  <c r="DB35" i="6"/>
  <c r="CW38" i="6"/>
  <c r="CM39" i="6"/>
  <c r="CI42" i="6"/>
  <c r="CS46" i="6"/>
  <c r="DH47" i="6"/>
  <c r="CC48" i="6"/>
  <c r="CS52" i="6"/>
  <c r="CM58" i="6"/>
  <c r="CS60" i="6"/>
  <c r="CN63" i="6"/>
  <c r="DG64" i="6"/>
  <c r="DI72" i="6"/>
  <c r="DC75" i="6"/>
  <c r="DH77" i="6"/>
  <c r="CW78" i="6"/>
  <c r="CR79" i="6"/>
  <c r="DG80" i="6"/>
  <c r="CC84" i="6"/>
  <c r="CI92" i="6"/>
  <c r="CD95" i="6"/>
  <c r="DG95" i="6"/>
  <c r="DB104" i="6"/>
  <c r="M15" i="6"/>
  <c r="DH21" i="6"/>
  <c r="CX63" i="6"/>
  <c r="CS92" i="6"/>
  <c r="CM59" i="6"/>
  <c r="CH65" i="6"/>
  <c r="CC5" i="6"/>
  <c r="CW9" i="6"/>
  <c r="CR13" i="6"/>
  <c r="CS26" i="6"/>
  <c r="CI33" i="6"/>
  <c r="CW37" i="6"/>
  <c r="DC55" i="6"/>
  <c r="CD66" i="6"/>
  <c r="CW106" i="6"/>
  <c r="CI6" i="6"/>
  <c r="DH6" i="6"/>
  <c r="CC7" i="6"/>
  <c r="CR8" i="6"/>
  <c r="CW20" i="6"/>
  <c r="CX41" i="6"/>
  <c r="DC45" i="6"/>
  <c r="DC48" i="6"/>
  <c r="DG51" i="6"/>
  <c r="DG56" i="6"/>
  <c r="CW57" i="6"/>
  <c r="CM61" i="6"/>
  <c r="DH64" i="6"/>
  <c r="CS76" i="6"/>
  <c r="DB78" i="6"/>
  <c r="CI80" i="6"/>
  <c r="CM83" i="6"/>
  <c r="CM86" i="6"/>
  <c r="DB87" i="6"/>
  <c r="CW91" i="6"/>
  <c r="DH95" i="6"/>
  <c r="CN97" i="6"/>
  <c r="DB101" i="6"/>
  <c r="P105" i="6"/>
  <c r="Q105" i="6" s="1"/>
  <c r="CD107" i="6"/>
  <c r="CM109" i="6"/>
  <c r="CM13" i="6"/>
  <c r="CS21" i="6"/>
  <c r="DI30" i="6"/>
  <c r="DG38" i="6"/>
  <c r="CD52" i="6"/>
  <c r="CM24" i="6"/>
  <c r="CW74" i="6"/>
  <c r="CI14" i="6"/>
  <c r="CN24" i="6"/>
  <c r="DH27" i="6"/>
  <c r="CR56" i="6"/>
  <c r="CN107" i="6"/>
  <c r="DG60" i="6"/>
  <c r="CC74" i="6"/>
  <c r="CN90" i="6"/>
  <c r="CX14" i="6"/>
  <c r="CN23" i="6"/>
  <c r="CS58" i="6"/>
  <c r="DI71" i="6"/>
  <c r="CH93" i="6"/>
  <c r="CD101" i="6"/>
  <c r="DG43" i="6"/>
  <c r="DC46" i="6"/>
  <c r="DB49" i="6"/>
  <c r="CS109" i="6"/>
  <c r="CM10" i="6"/>
  <c r="DC30" i="6"/>
  <c r="CH33" i="6"/>
  <c r="CR32" i="6"/>
  <c r="CI10" i="6"/>
  <c r="CR12" i="6"/>
  <c r="CC20" i="6"/>
  <c r="CH24" i="6"/>
  <c r="CX30" i="6"/>
  <c r="CH35" i="6"/>
  <c r="CN37" i="6"/>
  <c r="CC41" i="6"/>
  <c r="CH48" i="6"/>
  <c r="DH51" i="6"/>
  <c r="CX55" i="6"/>
  <c r="M59" i="6"/>
  <c r="O38" i="7" s="1"/>
  <c r="L30" i="8" s="1"/>
  <c r="CH81" i="6"/>
  <c r="M97" i="6"/>
  <c r="DJ45" i="6"/>
  <c r="CW18" i="6"/>
  <c r="M23" i="6"/>
  <c r="O13" i="7" s="1"/>
  <c r="L9" i="8" s="1"/>
  <c r="CW11" i="6"/>
  <c r="CR33" i="6"/>
  <c r="CH5" i="6"/>
  <c r="CI13" i="6"/>
  <c r="DH38" i="6"/>
  <c r="CX37" i="6"/>
  <c r="CS95" i="6"/>
  <c r="CX107" i="6"/>
  <c r="CN40" i="6"/>
  <c r="J46" i="6"/>
  <c r="K46" i="6" s="1"/>
  <c r="N29" i="7" s="1"/>
  <c r="K22" i="8" s="1"/>
  <c r="BR41" i="3" s="1"/>
  <c r="J50" i="6"/>
  <c r="K50" i="6" s="1"/>
  <c r="N32" i="7" s="1"/>
  <c r="K25" i="8" s="1"/>
  <c r="BR47" i="3" s="1"/>
  <c r="CN50" i="6"/>
  <c r="CD56" i="6"/>
  <c r="M61" i="6"/>
  <c r="O40" i="7" s="1"/>
  <c r="L32" i="8" s="1"/>
  <c r="DI61" i="6"/>
  <c r="CW61" i="6"/>
  <c r="CX61" i="6"/>
  <c r="CI65" i="6"/>
  <c r="DK67" i="6"/>
  <c r="DK68" i="6"/>
  <c r="CW71" i="6"/>
  <c r="CC73" i="6"/>
  <c r="CR80" i="6"/>
  <c r="M81" i="6"/>
  <c r="O53" i="7" s="1"/>
  <c r="DJ82" i="6"/>
  <c r="CC82" i="6"/>
  <c r="DB82" i="6"/>
  <c r="DK101" i="6"/>
  <c r="CW105" i="6"/>
  <c r="CS15" i="6"/>
  <c r="DI26" i="6"/>
  <c r="CX26" i="6"/>
  <c r="P31" i="6"/>
  <c r="Q31" i="6" s="1"/>
  <c r="J31" i="6"/>
  <c r="K31" i="6" s="1"/>
  <c r="N19" i="7" s="1"/>
  <c r="K13" i="8" s="1"/>
  <c r="AB287" i="1" s="1"/>
  <c r="AC287" i="1" s="1"/>
  <c r="DI47" i="6"/>
  <c r="P53" i="6"/>
  <c r="Q53" i="6" s="1"/>
  <c r="M53" i="6"/>
  <c r="DK54" i="6"/>
  <c r="CR55" i="6"/>
  <c r="CI58" i="6"/>
  <c r="DG58" i="6"/>
  <c r="CX71" i="6"/>
  <c r="M80" i="6"/>
  <c r="O52" i="7" s="1"/>
  <c r="CM81" i="6"/>
  <c r="CD82" i="6"/>
  <c r="CN86" i="6"/>
  <c r="CI89" i="6"/>
  <c r="DG89" i="6"/>
  <c r="CS93" i="6"/>
  <c r="CH94" i="6"/>
  <c r="DJ109" i="6"/>
  <c r="CN28" i="6"/>
  <c r="DH52" i="6"/>
  <c r="J61" i="6"/>
  <c r="K61" i="6" s="1"/>
  <c r="N40" i="7" s="1"/>
  <c r="K32" i="8" s="1"/>
  <c r="AB306" i="1" s="1"/>
  <c r="AC306" i="1" s="1"/>
  <c r="DB98" i="6"/>
  <c r="M20" i="6"/>
  <c r="M32" i="6"/>
  <c r="O20" i="7" s="1"/>
  <c r="L14" i="8" s="1"/>
  <c r="CM49" i="6"/>
  <c r="CN7" i="6"/>
  <c r="DG20" i="6"/>
  <c r="DG40" i="6"/>
  <c r="CM69" i="6"/>
  <c r="CN75" i="6"/>
  <c r="DC81" i="6"/>
  <c r="CM85" i="6"/>
  <c r="DG91" i="6"/>
  <c r="DB96" i="6"/>
  <c r="CS102" i="6"/>
  <c r="DC106" i="6"/>
  <c r="DC109" i="6"/>
  <c r="M13" i="6"/>
  <c r="O7" i="7" s="1"/>
  <c r="CW43" i="6"/>
  <c r="CX43" i="6"/>
  <c r="DG72" i="6"/>
  <c r="CN57" i="6"/>
  <c r="DH72" i="6"/>
  <c r="CM88" i="6"/>
  <c r="CN36" i="6"/>
  <c r="CW47" i="6"/>
  <c r="CX87" i="6"/>
  <c r="P85" i="6"/>
  <c r="Q85" i="6" s="1"/>
  <c r="J93" i="6"/>
  <c r="K93" i="6" s="1"/>
  <c r="CX8" i="6"/>
  <c r="CW8" i="6"/>
  <c r="CC27" i="6"/>
  <c r="CN61" i="6"/>
  <c r="CI69" i="6"/>
  <c r="J19" i="6"/>
  <c r="K19" i="6" s="1"/>
  <c r="N11" i="7" s="1"/>
  <c r="DI32" i="6"/>
  <c r="CR43" i="6"/>
  <c r="CX74" i="6"/>
  <c r="M5" i="6"/>
  <c r="CR17" i="6"/>
  <c r="DB25" i="6"/>
  <c r="CR77" i="6"/>
  <c r="CW107" i="6"/>
  <c r="CN83" i="6"/>
  <c r="DB7" i="6"/>
  <c r="DC9" i="6"/>
  <c r="J10" i="6"/>
  <c r="K10" i="6" s="1"/>
  <c r="P12" i="6"/>
  <c r="P6" i="7" s="1"/>
  <c r="DK12" i="6"/>
  <c r="CN18" i="6"/>
  <c r="CI30" i="6"/>
  <c r="DG30" i="6"/>
  <c r="P38" i="6"/>
  <c r="Q38" i="6" s="1"/>
  <c r="DK47" i="6"/>
  <c r="DC49" i="6"/>
  <c r="CR53" i="6"/>
  <c r="CH54" i="6"/>
  <c r="J65" i="6"/>
  <c r="K65" i="6" s="1"/>
  <c r="CN70" i="6"/>
  <c r="CW80" i="6"/>
  <c r="CM84" i="6"/>
  <c r="DI85" i="6"/>
  <c r="DG92" i="6"/>
  <c r="DC97" i="6"/>
  <c r="DH107" i="6"/>
  <c r="DI108" i="6"/>
  <c r="DC40" i="6"/>
  <c r="DC42" i="6"/>
  <c r="CD98" i="6"/>
  <c r="CM7" i="6"/>
  <c r="CD27" i="6"/>
  <c r="CS35" i="6"/>
  <c r="CD42" i="6"/>
  <c r="DG57" i="6"/>
  <c r="CI64" i="6"/>
  <c r="CR102" i="6"/>
  <c r="CX16" i="6"/>
  <c r="CR19" i="6"/>
  <c r="DH20" i="6"/>
  <c r="DK32" i="6"/>
  <c r="CI48" i="6"/>
  <c r="DH57" i="6"/>
  <c r="DC101" i="6"/>
  <c r="CM38" i="6"/>
  <c r="CS77" i="6"/>
  <c r="DJ89" i="6"/>
  <c r="CC89" i="6"/>
  <c r="DG106" i="6"/>
  <c r="DI56" i="6"/>
  <c r="CX82" i="6"/>
  <c r="CW97" i="6"/>
  <c r="CN38" i="6"/>
  <c r="DJ101" i="6"/>
  <c r="CH101" i="6"/>
  <c r="M10" i="6"/>
  <c r="M17" i="6"/>
  <c r="CN3" i="6"/>
  <c r="CW5" i="6"/>
  <c r="P7" i="6"/>
  <c r="Q7" i="6" s="1"/>
  <c r="CD7" i="6"/>
  <c r="P10" i="6"/>
  <c r="Q10" i="6" s="1"/>
  <c r="CN14" i="6"/>
  <c r="DH14" i="6"/>
  <c r="M25" i="6"/>
  <c r="CM25" i="6"/>
  <c r="M30" i="6"/>
  <c r="O18" i="7" s="1"/>
  <c r="DH30" i="6"/>
  <c r="DI52" i="6"/>
  <c r="DH56" i="6"/>
  <c r="CX64" i="6"/>
  <c r="CX91" i="6"/>
  <c r="CH97" i="6"/>
  <c r="DC105" i="6"/>
  <c r="DB108" i="6"/>
  <c r="J23" i="6"/>
  <c r="K23" i="6" s="1"/>
  <c r="N13" i="7" s="1"/>
  <c r="K9" i="8" s="1"/>
  <c r="DH69" i="6"/>
  <c r="DG103" i="6"/>
  <c r="AX74" i="5"/>
  <c r="CI20" i="6"/>
  <c r="CC51" i="6"/>
  <c r="CH62" i="6"/>
  <c r="DB74" i="6"/>
  <c r="J13" i="6"/>
  <c r="K13" i="6" s="1"/>
  <c r="N7" i="7" s="1"/>
  <c r="DB26" i="6"/>
  <c r="CW34" i="6"/>
  <c r="DH43" i="6"/>
  <c r="CI45" i="6"/>
  <c r="CW50" i="6"/>
  <c r="DB52" i="6"/>
  <c r="DI57" i="6"/>
  <c r="CX57" i="6"/>
  <c r="M63" i="6"/>
  <c r="DI64" i="6"/>
  <c r="DI83" i="6"/>
  <c r="CD85" i="6"/>
  <c r="DB85" i="6"/>
  <c r="DJ93" i="6"/>
  <c r="DI95" i="6"/>
  <c r="CR101" i="6"/>
  <c r="DH31" i="6"/>
  <c r="CD34" i="6"/>
  <c r="CI40" i="6"/>
  <c r="DH88" i="6"/>
  <c r="DJ106" i="6"/>
  <c r="CW39" i="6"/>
  <c r="CS90" i="6"/>
  <c r="CW12" i="6"/>
  <c r="DC16" i="6"/>
  <c r="CH18" i="6"/>
  <c r="CH29" i="6"/>
  <c r="CI62" i="6"/>
  <c r="DC76" i="6"/>
  <c r="CD89" i="6"/>
  <c r="CX99" i="6"/>
  <c r="DH106" i="6"/>
  <c r="CD30" i="6"/>
  <c r="DJ30" i="6"/>
  <c r="CW33" i="6"/>
  <c r="CC56" i="6"/>
  <c r="DC94" i="6"/>
  <c r="P106" i="6"/>
  <c r="Q106" i="6" s="1"/>
  <c r="DI17" i="6"/>
  <c r="DJ39" i="6"/>
  <c r="DI7" i="6"/>
  <c r="DJ35" i="6"/>
  <c r="CM35" i="6"/>
  <c r="P43" i="6"/>
  <c r="Q43" i="6" s="1"/>
  <c r="DC52" i="6"/>
  <c r="CC57" i="6"/>
  <c r="P63" i="6"/>
  <c r="Q63" i="6" s="1"/>
  <c r="DH71" i="6"/>
  <c r="DG71" i="6"/>
  <c r="CX98" i="6"/>
  <c r="J99" i="6"/>
  <c r="K99" i="6" s="1"/>
  <c r="CS101" i="6"/>
  <c r="DC50" i="6"/>
  <c r="DJ18" i="6"/>
  <c r="CH44" i="6"/>
  <c r="CN47" i="6"/>
  <c r="DH103" i="6"/>
  <c r="CS33" i="6"/>
  <c r="M49" i="6"/>
  <c r="O31" i="7" s="1"/>
  <c r="L24" i="8" s="1"/>
  <c r="CI5" i="6"/>
  <c r="DB48" i="6"/>
  <c r="DI74" i="6"/>
  <c r="CR105" i="6"/>
  <c r="CN55" i="6"/>
  <c r="CR75" i="6"/>
  <c r="CS105" i="6"/>
  <c r="CH106" i="6"/>
  <c r="CM50" i="6"/>
  <c r="CX54" i="6"/>
  <c r="CM72" i="6"/>
  <c r="CR36" i="6"/>
  <c r="CS36" i="6"/>
  <c r="CD45" i="6"/>
  <c r="DI75" i="6"/>
  <c r="J86" i="6"/>
  <c r="K86" i="6" s="1"/>
  <c r="N58" i="7" s="1"/>
  <c r="DH7" i="6"/>
  <c r="DB22" i="6"/>
  <c r="CX34" i="6"/>
  <c r="CN43" i="6"/>
  <c r="DJ44" i="6"/>
  <c r="CC44" i="6"/>
  <c r="DK55" i="6"/>
  <c r="CD55" i="6"/>
  <c r="CW62" i="6"/>
  <c r="J68" i="6"/>
  <c r="K68" i="6" s="1"/>
  <c r="DC83" i="6"/>
  <c r="P104" i="6"/>
  <c r="Q104" i="6" s="1"/>
  <c r="DJ62" i="6"/>
  <c r="CX62" i="6"/>
  <c r="CC64" i="6"/>
  <c r="DC74" i="6"/>
  <c r="CH79" i="6"/>
  <c r="P82" i="6"/>
  <c r="Q82" i="6" s="1"/>
  <c r="CH83" i="6"/>
  <c r="DC85" i="6"/>
  <c r="CR86" i="6"/>
  <c r="DK87" i="6"/>
  <c r="CD87" i="6"/>
  <c r="M93" i="6"/>
  <c r="CX93" i="6"/>
  <c r="DG94" i="6"/>
  <c r="CR99" i="6"/>
  <c r="DG100" i="6"/>
  <c r="CX103" i="6"/>
  <c r="DI105" i="6"/>
  <c r="CX105" i="6"/>
  <c r="CH109" i="6"/>
  <c r="DI4" i="6"/>
  <c r="DK5" i="6"/>
  <c r="CH7" i="6"/>
  <c r="CS8" i="6"/>
  <c r="CI9" i="6"/>
  <c r="DB18" i="6"/>
  <c r="CW21" i="6"/>
  <c r="DH22" i="6"/>
  <c r="DI23" i="6"/>
  <c r="DJ28" i="6"/>
  <c r="P29" i="6"/>
  <c r="P17" i="7" s="1"/>
  <c r="P30" i="6"/>
  <c r="P18" i="7" s="1"/>
  <c r="DH40" i="6"/>
  <c r="CS43" i="6"/>
  <c r="CH50" i="6"/>
  <c r="J52" i="6"/>
  <c r="K52" i="6" s="1"/>
  <c r="CR57" i="6"/>
  <c r="M74" i="6"/>
  <c r="J74" i="6"/>
  <c r="K74" i="6" s="1"/>
  <c r="N48" i="7" s="1"/>
  <c r="CI74" i="6"/>
  <c r="CS78" i="6"/>
  <c r="CI79" i="6"/>
  <c r="CS80" i="6"/>
  <c r="CS82" i="6"/>
  <c r="DC87" i="6"/>
  <c r="DB91" i="6"/>
  <c r="DH94" i="6"/>
  <c r="DI97" i="6"/>
  <c r="DI98" i="6"/>
  <c r="CS99" i="6"/>
  <c r="DH100" i="6"/>
  <c r="DJ105" i="6"/>
  <c r="CM106" i="6"/>
  <c r="DG109" i="6"/>
  <c r="CS55" i="6"/>
  <c r="DB56" i="6"/>
  <c r="J60" i="6"/>
  <c r="K60" i="6" s="1"/>
  <c r="N39" i="7" s="1"/>
  <c r="K31" i="8" s="1"/>
  <c r="CD5" i="6"/>
  <c r="CS6" i="6"/>
  <c r="CS13" i="6"/>
  <c r="CH16" i="6"/>
  <c r="DC18" i="6"/>
  <c r="CW19" i="6"/>
  <c r="CI28" i="6"/>
  <c r="DB30" i="6"/>
  <c r="CH32" i="6"/>
  <c r="M35" i="6"/>
  <c r="P40" i="6"/>
  <c r="Q40" i="6" s="1"/>
  <c r="CX44" i="6"/>
  <c r="DC47" i="6"/>
  <c r="DI49" i="6"/>
  <c r="CW49" i="6"/>
  <c r="CW51" i="6"/>
  <c r="CS61" i="6"/>
  <c r="J62" i="6"/>
  <c r="K62" i="6" s="1"/>
  <c r="N41" i="7" s="1"/>
  <c r="K33" i="8" s="1"/>
  <c r="M62" i="6"/>
  <c r="O41" i="7" s="1"/>
  <c r="L33" i="8" s="1"/>
  <c r="CC62" i="6"/>
  <c r="DB62" i="6"/>
  <c r="CN65" i="6"/>
  <c r="DB71" i="6"/>
  <c r="M72" i="6"/>
  <c r="CR72" i="6"/>
  <c r="CX73" i="6"/>
  <c r="CC76" i="6"/>
  <c r="CI81" i="6"/>
  <c r="CS86" i="6"/>
  <c r="CD93" i="6"/>
  <c r="CM94" i="6"/>
  <c r="DJ97" i="6"/>
  <c r="CM100" i="6"/>
  <c r="CC103" i="6"/>
  <c r="DK105" i="6"/>
  <c r="CN106" i="6"/>
  <c r="DH109" i="6"/>
  <c r="CS4" i="6"/>
  <c r="DC25" i="6"/>
  <c r="CX38" i="6"/>
  <c r="P51" i="6"/>
  <c r="Q51" i="6" s="1"/>
  <c r="CI97" i="6"/>
  <c r="M107" i="6"/>
  <c r="CX11" i="6"/>
  <c r="CC13" i="6"/>
  <c r="DC13" i="6"/>
  <c r="CR14" i="6"/>
  <c r="DJ15" i="6"/>
  <c r="CW31" i="6"/>
  <c r="CD38" i="6"/>
  <c r="DJ38" i="6"/>
  <c r="M51" i="6"/>
  <c r="CR54" i="6"/>
  <c r="CW59" i="6"/>
  <c r="CS67" i="6"/>
  <c r="M71" i="6"/>
  <c r="P76" i="6"/>
  <c r="P50" i="7" s="1"/>
  <c r="CR81" i="6"/>
  <c r="P84" i="6"/>
  <c r="Q84" i="6" s="1"/>
  <c r="DH101" i="6"/>
  <c r="CM107" i="6"/>
  <c r="DK108" i="6"/>
  <c r="DC108" i="6"/>
  <c r="CR109" i="6"/>
  <c r="CN12" i="6"/>
  <c r="DI15" i="6"/>
  <c r="CW29" i="6"/>
  <c r="CN32" i="6"/>
  <c r="DH58" i="6"/>
  <c r="CW104" i="6"/>
  <c r="BP111" i="1"/>
  <c r="DK13" i="6"/>
  <c r="J14" i="6"/>
  <c r="K14" i="6" s="1"/>
  <c r="N8" i="7" s="1"/>
  <c r="K6" i="8" s="1"/>
  <c r="BR9" i="3" s="1"/>
  <c r="P15" i="6"/>
  <c r="Q15" i="6" s="1"/>
  <c r="DK15" i="6"/>
  <c r="J24" i="6"/>
  <c r="K24" i="6" s="1"/>
  <c r="M36" i="6"/>
  <c r="CR42" i="6"/>
  <c r="CI46" i="6"/>
  <c r="DI51" i="6"/>
  <c r="J58" i="6"/>
  <c r="K58" i="6" s="1"/>
  <c r="N37" i="7" s="1"/>
  <c r="K29" i="8" s="1"/>
  <c r="P59" i="6"/>
  <c r="P38" i="7" s="1"/>
  <c r="M30" i="8" s="1"/>
  <c r="J59" i="6"/>
  <c r="K59" i="6" s="1"/>
  <c r="N38" i="7" s="1"/>
  <c r="K30" i="8" s="1"/>
  <c r="BR57" i="3" s="1"/>
  <c r="DI65" i="6"/>
  <c r="DC80" i="6"/>
  <c r="DB80" i="6"/>
  <c r="CM91" i="6"/>
  <c r="CI101" i="6"/>
  <c r="CS20" i="6"/>
  <c r="DB51" i="6"/>
  <c r="CX70" i="6"/>
  <c r="CI95" i="6"/>
  <c r="CH105" i="6"/>
  <c r="CM5" i="6"/>
  <c r="CS12" i="6"/>
  <c r="CD13" i="6"/>
  <c r="J21" i="6"/>
  <c r="K21" i="6" s="1"/>
  <c r="P36" i="6"/>
  <c r="Q36" i="6" s="1"/>
  <c r="CI49" i="6"/>
  <c r="CR50" i="6"/>
  <c r="M58" i="6"/>
  <c r="O37" i="7" s="1"/>
  <c r="L29" i="8" s="1"/>
  <c r="CH61" i="6"/>
  <c r="DJ65" i="6"/>
  <c r="DG66" i="6"/>
  <c r="DB75" i="6"/>
  <c r="DI89" i="6"/>
  <c r="M94" i="6"/>
  <c r="P101" i="6"/>
  <c r="Q101" i="6" s="1"/>
  <c r="CM103" i="6"/>
  <c r="DJ16" i="6"/>
  <c r="M24" i="6"/>
  <c r="DI48" i="6"/>
  <c r="DJ57" i="6"/>
  <c r="CH68" i="6"/>
  <c r="CS96" i="6"/>
  <c r="P11" i="6"/>
  <c r="Q11" i="6" s="1"/>
  <c r="DB11" i="6"/>
  <c r="CH13" i="6"/>
  <c r="DG13" i="6"/>
  <c r="CW26" i="6"/>
  <c r="CR28" i="6"/>
  <c r="DI35" i="6"/>
  <c r="CR39" i="6"/>
  <c r="DG49" i="6"/>
  <c r="DG55" i="6"/>
  <c r="DC57" i="6"/>
  <c r="DK65" i="6"/>
  <c r="CC67" i="6"/>
  <c r="DG68" i="6"/>
  <c r="DH84" i="6"/>
  <c r="CS85" i="6"/>
  <c r="J101" i="6"/>
  <c r="K101" i="6" s="1"/>
  <c r="CX4" i="6"/>
  <c r="DJ8" i="6"/>
  <c r="CX10" i="6"/>
  <c r="CM11" i="6"/>
  <c r="DI14" i="6"/>
  <c r="CH17" i="6"/>
  <c r="CX21" i="6"/>
  <c r="J22" i="6"/>
  <c r="K22" i="6" s="1"/>
  <c r="DG24" i="6"/>
  <c r="CS25" i="6"/>
  <c r="CH26" i="6"/>
  <c r="CR27" i="6"/>
  <c r="DI31" i="6"/>
  <c r="DC34" i="6"/>
  <c r="DH35" i="6"/>
  <c r="CS39" i="6"/>
  <c r="CS50" i="6"/>
  <c r="CR52" i="6"/>
  <c r="CH59" i="6"/>
  <c r="CR63" i="6"/>
  <c r="DH65" i="6"/>
  <c r="CD67" i="6"/>
  <c r="DG78" i="6"/>
  <c r="CH80" i="6"/>
  <c r="DC82" i="6"/>
  <c r="DJ84" i="6"/>
  <c r="CR89" i="6"/>
  <c r="CW90" i="6"/>
  <c r="DH91" i="6"/>
  <c r="DC93" i="6"/>
  <c r="CH96" i="6"/>
  <c r="CC99" i="6"/>
  <c r="CN100" i="6"/>
  <c r="CN103" i="6"/>
  <c r="CI105" i="6"/>
  <c r="P6" i="6"/>
  <c r="Q6" i="6" s="1"/>
  <c r="DK6" i="6"/>
  <c r="J9" i="6"/>
  <c r="K9" i="6" s="1"/>
  <c r="CN13" i="6"/>
  <c r="CD14" i="6"/>
  <c r="CM15" i="6"/>
  <c r="DG17" i="6"/>
  <c r="J18" i="6"/>
  <c r="K18" i="6" s="1"/>
  <c r="DI18" i="6"/>
  <c r="CD19" i="6"/>
  <c r="DB21" i="6"/>
  <c r="DH24" i="6"/>
  <c r="CS27" i="6"/>
  <c r="CS30" i="6"/>
  <c r="M34" i="6"/>
  <c r="O22" i="7" s="1"/>
  <c r="L16" i="8" s="1"/>
  <c r="DC37" i="6"/>
  <c r="DC41" i="6"/>
  <c r="P46" i="6"/>
  <c r="P29" i="7" s="1"/>
  <c r="M22" i="8" s="1"/>
  <c r="CD46" i="6"/>
  <c r="CM48" i="6"/>
  <c r="CH53" i="6"/>
  <c r="CM62" i="6"/>
  <c r="DC70" i="6"/>
  <c r="CX72" i="6"/>
  <c r="J75" i="6"/>
  <c r="K75" i="6" s="1"/>
  <c r="N49" i="7" s="1"/>
  <c r="DI78" i="6"/>
  <c r="DH78" i="6"/>
  <c r="DG85" i="6"/>
  <c r="J107" i="6"/>
  <c r="K107" i="6" s="1"/>
  <c r="N71" i="7" s="1"/>
  <c r="M108" i="6"/>
  <c r="DC4" i="6"/>
  <c r="CH8" i="6"/>
  <c r="DI11" i="6"/>
  <c r="DI12" i="6"/>
  <c r="DC31" i="6"/>
  <c r="CS32" i="6"/>
  <c r="DG34" i="6"/>
  <c r="CW36" i="6"/>
  <c r="J41" i="6"/>
  <c r="K41" i="6" s="1"/>
  <c r="CS42" i="6"/>
  <c r="CR45" i="6"/>
  <c r="CX50" i="6"/>
  <c r="CM51" i="6"/>
  <c r="M56" i="6"/>
  <c r="O35" i="7" s="1"/>
  <c r="L27" i="8" s="1"/>
  <c r="CM56" i="6"/>
  <c r="DB61" i="6"/>
  <c r="DH62" i="6"/>
  <c r="CI67" i="6"/>
  <c r="J79" i="6"/>
  <c r="K79" i="6" s="1"/>
  <c r="CM80" i="6"/>
  <c r="DH80" i="6"/>
  <c r="M87" i="6"/>
  <c r="DK92" i="6"/>
  <c r="DH96" i="6"/>
  <c r="J97" i="6"/>
  <c r="K97" i="6" s="1"/>
  <c r="N65" i="7" s="1"/>
  <c r="CS97" i="6"/>
  <c r="J98" i="6"/>
  <c r="K98" i="6" s="1"/>
  <c r="N66" i="7" s="1"/>
  <c r="DB107" i="6"/>
  <c r="CW109" i="6"/>
  <c r="J5" i="6"/>
  <c r="K5" i="6" s="1"/>
  <c r="DC23" i="6"/>
  <c r="DH26" i="6"/>
  <c r="J47" i="6"/>
  <c r="K47" i="6" s="1"/>
  <c r="DJ55" i="6"/>
  <c r="CI76" i="6"/>
  <c r="J78" i="6"/>
  <c r="K78" i="6" s="1"/>
  <c r="CM82" i="6"/>
  <c r="DC99" i="6"/>
  <c r="P100" i="6"/>
  <c r="Q100" i="6" s="1"/>
  <c r="J100" i="6"/>
  <c r="K100" i="6" s="1"/>
  <c r="M102" i="6"/>
  <c r="DB60" i="6"/>
  <c r="DB27" i="6"/>
  <c r="CX46" i="6"/>
  <c r="CI56" i="6"/>
  <c r="DK56" i="6"/>
  <c r="J70" i="6"/>
  <c r="K70" i="6" s="1"/>
  <c r="DI6" i="6"/>
  <c r="M27" i="6"/>
  <c r="CH27" i="6"/>
  <c r="P32" i="6"/>
  <c r="DJ32" i="6"/>
  <c r="CD32" i="6"/>
  <c r="CC32" i="6"/>
  <c r="CH34" i="6"/>
  <c r="DJ34" i="6"/>
  <c r="M14" i="6"/>
  <c r="P28" i="6"/>
  <c r="CW46" i="6"/>
  <c r="DJ46" i="6"/>
  <c r="CH19" i="6"/>
  <c r="DJ19" i="6"/>
  <c r="CY111" i="6"/>
  <c r="CH11" i="6"/>
  <c r="DJ11" i="6"/>
  <c r="CW13" i="6"/>
  <c r="DK16" i="6"/>
  <c r="CD16" i="6"/>
  <c r="CI19" i="6"/>
  <c r="DK19" i="6"/>
  <c r="P26" i="6"/>
  <c r="Q26" i="6" s="1"/>
  <c r="DJ17" i="6"/>
  <c r="CC17" i="6"/>
  <c r="DH99" i="6"/>
  <c r="J29" i="6"/>
  <c r="K29" i="6" s="1"/>
  <c r="N17" i="7" s="1"/>
  <c r="CW6" i="6"/>
  <c r="CI44" i="6"/>
  <c r="DK44" i="6"/>
  <c r="CD59" i="6"/>
  <c r="DK59" i="6"/>
  <c r="DK10" i="6"/>
  <c r="CN10" i="6"/>
  <c r="DI10" i="6"/>
  <c r="DI27" i="6"/>
  <c r="CF111" i="6"/>
  <c r="CZ111" i="6"/>
  <c r="DB3" i="6"/>
  <c r="M11" i="6"/>
  <c r="CI11" i="6"/>
  <c r="DI13" i="6"/>
  <c r="CX13" i="6"/>
  <c r="DC21" i="6"/>
  <c r="DB40" i="6"/>
  <c r="CX42" i="6"/>
  <c r="CW42" i="6"/>
  <c r="DH53" i="6"/>
  <c r="DG53" i="6"/>
  <c r="CN102" i="6"/>
  <c r="CM29" i="6"/>
  <c r="DC27" i="6"/>
  <c r="CG111" i="6"/>
  <c r="CI3" i="6"/>
  <c r="DA111" i="6"/>
  <c r="DC3" i="6"/>
  <c r="AQ111" i="6"/>
  <c r="BO111" i="6"/>
  <c r="BQ111" i="1"/>
  <c r="AZ111" i="6"/>
  <c r="BP111" i="6"/>
  <c r="M31" i="6"/>
  <c r="J40" i="6"/>
  <c r="K40" i="6" s="1"/>
  <c r="P20" i="6"/>
  <c r="AK111" i="6"/>
  <c r="CM9" i="6"/>
  <c r="DK20" i="6"/>
  <c r="DJ6" i="6"/>
  <c r="DK34" i="6"/>
  <c r="CI34" i="6"/>
  <c r="J35" i="6"/>
  <c r="K35" i="6" s="1"/>
  <c r="CC79" i="6"/>
  <c r="DJ79" i="6"/>
  <c r="DG10" i="6"/>
  <c r="CD12" i="6"/>
  <c r="DK60" i="6"/>
  <c r="CI60" i="6"/>
  <c r="J8" i="6"/>
  <c r="K8" i="6" s="1"/>
  <c r="P44" i="6"/>
  <c r="CM4" i="6"/>
  <c r="CD6" i="6"/>
  <c r="AU111" i="6"/>
  <c r="DJ12" i="6"/>
  <c r="CX12" i="6"/>
  <c r="DJ13" i="6"/>
  <c r="CH20" i="6"/>
  <c r="DI20" i="6"/>
  <c r="CN35" i="6"/>
  <c r="M78" i="6"/>
  <c r="P56" i="6"/>
  <c r="M3" i="6"/>
  <c r="M19" i="6"/>
  <c r="CX32" i="6"/>
  <c r="CW32" i="6"/>
  <c r="P35" i="6"/>
  <c r="AL111" i="6"/>
  <c r="BR111" i="6"/>
  <c r="CJ111" i="6"/>
  <c r="W111" i="6"/>
  <c r="J11" i="6"/>
  <c r="K11" i="6" s="1"/>
  <c r="M12" i="6"/>
  <c r="CH12" i="6"/>
  <c r="DB12" i="6"/>
  <c r="CX15" i="6"/>
  <c r="DB17" i="6"/>
  <c r="DG19" i="6"/>
  <c r="DK22" i="6"/>
  <c r="DC22" i="6"/>
  <c r="P27" i="6"/>
  <c r="DH34" i="6"/>
  <c r="J39" i="6"/>
  <c r="K39" i="6" s="1"/>
  <c r="N25" i="7" s="1"/>
  <c r="J43" i="6"/>
  <c r="K43" i="6" s="1"/>
  <c r="DK52" i="6"/>
  <c r="CI52" i="6"/>
  <c r="DI96" i="6"/>
  <c r="V111" i="6"/>
  <c r="P3" i="6"/>
  <c r="BC111" i="6"/>
  <c r="CM3" i="6"/>
  <c r="DE111" i="6"/>
  <c r="DG3" i="6"/>
  <c r="CS9" i="6"/>
  <c r="DC12" i="6"/>
  <c r="CC15" i="6"/>
  <c r="DC17" i="6"/>
  <c r="P21" i="6"/>
  <c r="Q21" i="6" s="1"/>
  <c r="CH22" i="6"/>
  <c r="CR24" i="6"/>
  <c r="DK30" i="6"/>
  <c r="CC31" i="6"/>
  <c r="P48" i="6"/>
  <c r="Q48" i="6" s="1"/>
  <c r="CD51" i="6"/>
  <c r="DK51" i="6"/>
  <c r="P55" i="6"/>
  <c r="Q55" i="6" s="1"/>
  <c r="J55" i="6"/>
  <c r="K55" i="6" s="1"/>
  <c r="CC70" i="6"/>
  <c r="DI70" i="6"/>
  <c r="CN72" i="6"/>
  <c r="DJ72" i="6"/>
  <c r="CC96" i="6"/>
  <c r="CD96" i="6"/>
  <c r="DJ96" i="6"/>
  <c r="AN111" i="6"/>
  <c r="BT111" i="6"/>
  <c r="CL111" i="6"/>
  <c r="DH3" i="6"/>
  <c r="M4" i="6"/>
  <c r="DG4" i="6"/>
  <c r="CH6" i="6"/>
  <c r="DI9" i="6"/>
  <c r="CR10" i="6"/>
  <c r="DJ10" i="6"/>
  <c r="DG11" i="6"/>
  <c r="CD15" i="6"/>
  <c r="DB15" i="6"/>
  <c r="DK17" i="6"/>
  <c r="CI17" i="6"/>
  <c r="CM19" i="6"/>
  <c r="CN21" i="6"/>
  <c r="P22" i="6"/>
  <c r="Q22" i="6" s="1"/>
  <c r="CI22" i="6"/>
  <c r="P24" i="6"/>
  <c r="CS24" i="6"/>
  <c r="M26" i="6"/>
  <c r="J28" i="6"/>
  <c r="K28" i="6" s="1"/>
  <c r="N16" i="7" s="1"/>
  <c r="J30" i="6"/>
  <c r="K30" i="6" s="1"/>
  <c r="N18" i="7" s="1"/>
  <c r="CC30" i="6"/>
  <c r="CW30" i="6"/>
  <c r="CD31" i="6"/>
  <c r="M43" i="6"/>
  <c r="CM43" i="6"/>
  <c r="M45" i="6"/>
  <c r="CC45" i="6"/>
  <c r="DI45" i="6"/>
  <c r="J48" i="6"/>
  <c r="K48" i="6" s="1"/>
  <c r="DI54" i="6"/>
  <c r="J71" i="6"/>
  <c r="K71" i="6" s="1"/>
  <c r="CH87" i="6"/>
  <c r="CS89" i="6"/>
  <c r="M100" i="6"/>
  <c r="CH100" i="6"/>
  <c r="DJ100" i="6"/>
  <c r="CC69" i="6"/>
  <c r="DI69" i="6"/>
  <c r="CO111" i="6"/>
  <c r="DK9" i="6"/>
  <c r="CM12" i="6"/>
  <c r="CI15" i="6"/>
  <c r="CH15" i="6"/>
  <c r="CM33" i="6"/>
  <c r="CR3" i="6"/>
  <c r="P5" i="6"/>
  <c r="DJ5" i="6"/>
  <c r="DC7" i="6"/>
  <c r="P13" i="6"/>
  <c r="DB13" i="6"/>
  <c r="P17" i="6"/>
  <c r="CM17" i="6"/>
  <c r="DG18" i="6"/>
  <c r="CS23" i="6"/>
  <c r="DI24" i="6"/>
  <c r="J33" i="6"/>
  <c r="K33" i="6" s="1"/>
  <c r="N21" i="7" s="1"/>
  <c r="K15" i="8" s="1"/>
  <c r="CN33" i="6"/>
  <c r="CS34" i="6"/>
  <c r="CR34" i="6"/>
  <c r="M54" i="6"/>
  <c r="M67" i="6"/>
  <c r="DI67" i="6"/>
  <c r="J82" i="6"/>
  <c r="K82" i="6" s="1"/>
  <c r="N54" i="7" s="1"/>
  <c r="CR82" i="6"/>
  <c r="J88" i="6"/>
  <c r="K88" i="6" s="1"/>
  <c r="CS88" i="6"/>
  <c r="DI90" i="6"/>
  <c r="CH90" i="6"/>
  <c r="CR91" i="6"/>
  <c r="DI94" i="6"/>
  <c r="CR94" i="6"/>
  <c r="DK96" i="6"/>
  <c r="CI96" i="6"/>
  <c r="DJ103" i="6"/>
  <c r="CM98" i="6"/>
  <c r="DJ98" i="6"/>
  <c r="J3" i="6"/>
  <c r="BH111" i="6"/>
  <c r="CS5" i="6"/>
  <c r="J7" i="6"/>
  <c r="K7" i="6" s="1"/>
  <c r="M8" i="6"/>
  <c r="DB8" i="6"/>
  <c r="CW10" i="6"/>
  <c r="J17" i="6"/>
  <c r="K17" i="6" s="1"/>
  <c r="CN17" i="6"/>
  <c r="P19" i="6"/>
  <c r="CS19" i="6"/>
  <c r="DJ20" i="6"/>
  <c r="DI21" i="6"/>
  <c r="DG26" i="6"/>
  <c r="DK28" i="6"/>
  <c r="J34" i="6"/>
  <c r="K34" i="6" s="1"/>
  <c r="N22" i="7" s="1"/>
  <c r="K16" i="8" s="1"/>
  <c r="P37" i="6"/>
  <c r="Q37" i="6" s="1"/>
  <c r="DK38" i="6"/>
  <c r="DK42" i="6"/>
  <c r="DG47" i="6"/>
  <c r="J49" i="6"/>
  <c r="K49" i="6" s="1"/>
  <c r="N31" i="7" s="1"/>
  <c r="K24" i="8" s="1"/>
  <c r="CS49" i="6"/>
  <c r="CR49" i="6"/>
  <c r="DJ49" i="6"/>
  <c r="CS104" i="6"/>
  <c r="BE111" i="6"/>
  <c r="BF111" i="6"/>
  <c r="CI7" i="6"/>
  <c r="AS111" i="6"/>
  <c r="BY111" i="6"/>
  <c r="J4" i="6"/>
  <c r="K4" i="6" s="1"/>
  <c r="N4" i="7" s="1"/>
  <c r="K4" i="8" s="1"/>
  <c r="CC10" i="6"/>
  <c r="P14" i="6"/>
  <c r="CM16" i="6"/>
  <c r="DG16" i="6"/>
  <c r="DI43" i="6"/>
  <c r="DI53" i="6"/>
  <c r="P58" i="6"/>
  <c r="DK61" i="6"/>
  <c r="CD61" i="6"/>
  <c r="P67" i="6"/>
  <c r="P70" i="6"/>
  <c r="CR70" i="6"/>
  <c r="CS70" i="6"/>
  <c r="BA111" i="6"/>
  <c r="DH10" i="6"/>
  <c r="CW15" i="6"/>
  <c r="CI27" i="6"/>
  <c r="P39" i="6"/>
  <c r="CI63" i="6"/>
  <c r="DK63" i="6"/>
  <c r="DJ83" i="6"/>
  <c r="CC83" i="6"/>
  <c r="CD83" i="6"/>
  <c r="P4" i="6"/>
  <c r="M48" i="6"/>
  <c r="DB54" i="6"/>
  <c r="P88" i="6"/>
  <c r="Q88" i="6" s="1"/>
  <c r="CR88" i="6"/>
  <c r="M91" i="6"/>
  <c r="AS111" i="1"/>
  <c r="CC4" i="6"/>
  <c r="DJ4" i="6"/>
  <c r="DI5" i="6"/>
  <c r="P8" i="6"/>
  <c r="Q8" i="6" s="1"/>
  <c r="CN16" i="6"/>
  <c r="DJ23" i="6"/>
  <c r="CC23" i="6"/>
  <c r="DJ31" i="6"/>
  <c r="DJ36" i="6"/>
  <c r="CH36" i="6"/>
  <c r="DJ53" i="6"/>
  <c r="CC53" i="6"/>
  <c r="DH54" i="6"/>
  <c r="DG54" i="6"/>
  <c r="M60" i="6"/>
  <c r="DI60" i="6"/>
  <c r="DJ104" i="6"/>
  <c r="CC104" i="6"/>
  <c r="CK111" i="6"/>
  <c r="M98" i="6"/>
  <c r="BU111" i="6"/>
  <c r="J6" i="6"/>
  <c r="K6" i="6" s="1"/>
  <c r="J12" i="6"/>
  <c r="K12" i="6" s="1"/>
  <c r="N6" i="7" s="1"/>
  <c r="CC86" i="6"/>
  <c r="DI86" i="6"/>
  <c r="CV111" i="6"/>
  <c r="DK4" i="6"/>
  <c r="CD4" i="6"/>
  <c r="DK11" i="6"/>
  <c r="P16" i="6"/>
  <c r="Q16" i="6" s="1"/>
  <c r="DK23" i="6"/>
  <c r="CD23" i="6"/>
  <c r="J25" i="6"/>
  <c r="K25" i="6" s="1"/>
  <c r="DK29" i="6"/>
  <c r="CI29" i="6"/>
  <c r="CI36" i="6"/>
  <c r="DK36" i="6"/>
  <c r="P41" i="6"/>
  <c r="Q41" i="6" s="1"/>
  <c r="DK53" i="6"/>
  <c r="CD53" i="6"/>
  <c r="DJ60" i="6"/>
  <c r="CC60" i="6"/>
  <c r="DJ75" i="6"/>
  <c r="CC75" i="6"/>
  <c r="P79" i="6"/>
  <c r="Q79" i="6" s="1"/>
  <c r="CC80" i="6"/>
  <c r="DJ80" i="6"/>
  <c r="CS103" i="6"/>
  <c r="CD104" i="6"/>
  <c r="DK104" i="6"/>
  <c r="CD17" i="6"/>
  <c r="M7" i="6"/>
  <c r="DJ9" i="6"/>
  <c r="CC9" i="6"/>
  <c r="AP111" i="6"/>
  <c r="DB16" i="6"/>
  <c r="P33" i="6"/>
  <c r="M37" i="6"/>
  <c r="CN48" i="6"/>
  <c r="CX5" i="6"/>
  <c r="DG8" i="6"/>
  <c r="P9" i="6"/>
  <c r="Q9" i="6" s="1"/>
  <c r="DK18" i="6"/>
  <c r="CD18" i="6"/>
  <c r="CC21" i="6"/>
  <c r="DJ21" i="6"/>
  <c r="DI22" i="6"/>
  <c r="DH25" i="6"/>
  <c r="J26" i="6"/>
  <c r="K26" i="6" s="1"/>
  <c r="DK27" i="6"/>
  <c r="M28" i="6"/>
  <c r="DG29" i="6"/>
  <c r="M40" i="6"/>
  <c r="CM41" i="6"/>
  <c r="DJ41" i="6"/>
  <c r="P45" i="6"/>
  <c r="DG45" i="6"/>
  <c r="DK46" i="6"/>
  <c r="CR47" i="6"/>
  <c r="DJ47" i="6"/>
  <c r="DB53" i="6"/>
  <c r="P78" i="6"/>
  <c r="CM78" i="6"/>
  <c r="CN78" i="6"/>
  <c r="CD80" i="6"/>
  <c r="DK80" i="6"/>
  <c r="CS100" i="6"/>
  <c r="DK100" i="6"/>
  <c r="AA111" i="6"/>
  <c r="BW111" i="6"/>
  <c r="P25" i="6"/>
  <c r="Q25" i="6" s="1"/>
  <c r="J27" i="6"/>
  <c r="K27" i="6" s="1"/>
  <c r="N15" i="7" s="1"/>
  <c r="DG39" i="6"/>
  <c r="P49" i="6"/>
  <c r="DJ51" i="6"/>
  <c r="J57" i="6"/>
  <c r="K57" i="6" s="1"/>
  <c r="N36" i="7" s="1"/>
  <c r="K28" i="8" s="1"/>
  <c r="M66" i="6"/>
  <c r="DH66" i="6"/>
  <c r="DJ69" i="6"/>
  <c r="CN71" i="6"/>
  <c r="CX85" i="6"/>
  <c r="CI90" i="6"/>
  <c r="DK90" i="6"/>
  <c r="CM108" i="6"/>
  <c r="BZ111" i="6"/>
  <c r="DJ14" i="6"/>
  <c r="DC15" i="6"/>
  <c r="DH17" i="6"/>
  <c r="J20" i="6"/>
  <c r="K20" i="6" s="1"/>
  <c r="DB20" i="6"/>
  <c r="DJ24" i="6"/>
  <c r="CC24" i="6"/>
  <c r="DI25" i="6"/>
  <c r="DG28" i="6"/>
  <c r="CN29" i="6"/>
  <c r="CC35" i="6"/>
  <c r="DJ43" i="6"/>
  <c r="CC43" i="6"/>
  <c r="DJ58" i="6"/>
  <c r="CS66" i="6"/>
  <c r="CR66" i="6"/>
  <c r="DJ70" i="6"/>
  <c r="DH86" i="6"/>
  <c r="DG86" i="6"/>
  <c r="BK111" i="6"/>
  <c r="CA111" i="6"/>
  <c r="CQ111" i="6"/>
  <c r="J15" i="6"/>
  <c r="K15" i="6" s="1"/>
  <c r="DI19" i="6"/>
  <c r="DC20" i="6"/>
  <c r="DK21" i="6"/>
  <c r="DJ25" i="6"/>
  <c r="DJ26" i="6"/>
  <c r="M29" i="6"/>
  <c r="DI34" i="6"/>
  <c r="M39" i="6"/>
  <c r="DI39" i="6"/>
  <c r="DK48" i="6"/>
  <c r="CD48" i="6"/>
  <c r="CI51" i="6"/>
  <c r="CH51" i="6"/>
  <c r="CW56" i="6"/>
  <c r="CD57" i="6"/>
  <c r="DK57" i="6"/>
  <c r="CD58" i="6"/>
  <c r="DK58" i="6"/>
  <c r="CW58" i="6"/>
  <c r="P68" i="6"/>
  <c r="Q68" i="6" s="1"/>
  <c r="CD68" i="6"/>
  <c r="CW68" i="6"/>
  <c r="CX68" i="6"/>
  <c r="M70" i="6"/>
  <c r="J80" i="6"/>
  <c r="K80" i="6" s="1"/>
  <c r="N52" i="7" s="1"/>
  <c r="CH107" i="6"/>
  <c r="DC107" i="6"/>
  <c r="AF111" i="6"/>
  <c r="AV111" i="6"/>
  <c r="CB111" i="6"/>
  <c r="CD9" i="6"/>
  <c r="CC14" i="6"/>
  <c r="DK14" i="6"/>
  <c r="CC19" i="6"/>
  <c r="CM20" i="6"/>
  <c r="DG22" i="6"/>
  <c r="P23" i="6"/>
  <c r="DK25" i="6"/>
  <c r="CX25" i="6"/>
  <c r="CW25" i="6"/>
  <c r="DK26" i="6"/>
  <c r="CD26" i="6"/>
  <c r="CM30" i="6"/>
  <c r="CM31" i="6"/>
  <c r="DG31" i="6"/>
  <c r="CI32" i="6"/>
  <c r="DI33" i="6"/>
  <c r="CC34" i="6"/>
  <c r="DI36" i="6"/>
  <c r="CC39" i="6"/>
  <c r="DI40" i="6"/>
  <c r="CD41" i="6"/>
  <c r="DK41" i="6"/>
  <c r="CX49" i="6"/>
  <c r="DK49" i="6"/>
  <c r="DJ52" i="6"/>
  <c r="CM52" i="6"/>
  <c r="CC58" i="6"/>
  <c r="CX58" i="6"/>
  <c r="J67" i="6"/>
  <c r="K67" i="6" s="1"/>
  <c r="CC68" i="6"/>
  <c r="CW81" i="6"/>
  <c r="J83" i="6"/>
  <c r="K83" i="6" s="1"/>
  <c r="N55" i="7" s="1"/>
  <c r="DK84" i="6"/>
  <c r="CD84" i="6"/>
  <c r="J92" i="6"/>
  <c r="K92" i="6" s="1"/>
  <c r="N62" i="7" s="1"/>
  <c r="P108" i="6"/>
  <c r="AG111" i="6"/>
  <c r="BM111" i="6"/>
  <c r="CC3" i="6"/>
  <c r="CS3" i="6"/>
  <c r="DI3" i="6"/>
  <c r="DB6" i="6"/>
  <c r="CH10" i="6"/>
  <c r="M16" i="6"/>
  <c r="CM22" i="6"/>
  <c r="DB23" i="6"/>
  <c r="CC38" i="6"/>
  <c r="DJ40" i="6"/>
  <c r="CC54" i="6"/>
  <c r="DJ54" i="6"/>
  <c r="CX56" i="6"/>
  <c r="M73" i="6"/>
  <c r="CN74" i="6"/>
  <c r="CM74" i="6"/>
  <c r="DJ92" i="6"/>
  <c r="CN92" i="6"/>
  <c r="CM92" i="6"/>
  <c r="DK93" i="6"/>
  <c r="DK102" i="6"/>
  <c r="J106" i="6"/>
  <c r="K106" i="6" s="1"/>
  <c r="AD111" i="6"/>
  <c r="CP111" i="6"/>
  <c r="AX111" i="6"/>
  <c r="CD3" i="6"/>
  <c r="CT111" i="6"/>
  <c r="DJ3" i="6"/>
  <c r="CC8" i="6"/>
  <c r="CN15" i="6"/>
  <c r="CS17" i="6"/>
  <c r="M18" i="6"/>
  <c r="M21" i="6"/>
  <c r="CI24" i="6"/>
  <c r="CS29" i="6"/>
  <c r="DK33" i="6"/>
  <c r="DK40" i="6"/>
  <c r="M50" i="6"/>
  <c r="CI50" i="6"/>
  <c r="DB50" i="6"/>
  <c r="J54" i="6"/>
  <c r="K54" i="6" s="1"/>
  <c r="J69" i="6"/>
  <c r="K69" i="6" s="1"/>
  <c r="N45" i="7" s="1"/>
  <c r="CI73" i="6"/>
  <c r="DK73" i="6"/>
  <c r="CC81" i="6"/>
  <c r="DJ81" i="6"/>
  <c r="CD81" i="6"/>
  <c r="M92" i="6"/>
  <c r="BJ111" i="6"/>
  <c r="DF111" i="6"/>
  <c r="CE111" i="6"/>
  <c r="CU111" i="6"/>
  <c r="DK3" i="6"/>
  <c r="CI21" i="6"/>
  <c r="DJ27" i="6"/>
  <c r="M33" i="6"/>
  <c r="J36" i="6"/>
  <c r="K36" i="6" s="1"/>
  <c r="DB38" i="6"/>
  <c r="CH42" i="6"/>
  <c r="M44" i="6"/>
  <c r="CD54" i="6"/>
  <c r="DK62" i="6"/>
  <c r="CD62" i="6"/>
  <c r="P73" i="6"/>
  <c r="DK79" i="6"/>
  <c r="DI93" i="6"/>
  <c r="CC101" i="6"/>
  <c r="DI101" i="6"/>
  <c r="DK24" i="6"/>
  <c r="CD24" i="6"/>
  <c r="CN27" i="6"/>
  <c r="CM27" i="6"/>
  <c r="DI28" i="6"/>
  <c r="DH29" i="6"/>
  <c r="M41" i="6"/>
  <c r="DJ42" i="6"/>
  <c r="CC42" i="6"/>
  <c r="DB45" i="6"/>
  <c r="CC47" i="6"/>
  <c r="P50" i="6"/>
  <c r="P52" i="6"/>
  <c r="Q52" i="6" s="1"/>
  <c r="CI53" i="6"/>
  <c r="M55" i="6"/>
  <c r="CI55" i="6"/>
  <c r="DI58" i="6"/>
  <c r="DC61" i="6"/>
  <c r="P62" i="6"/>
  <c r="DJ64" i="6"/>
  <c r="CR65" i="6"/>
  <c r="CW67" i="6"/>
  <c r="DK75" i="6"/>
  <c r="DJ76" i="6"/>
  <c r="J102" i="6"/>
  <c r="K102" i="6" s="1"/>
  <c r="N68" i="7" s="1"/>
  <c r="DK107" i="6"/>
  <c r="DI29" i="6"/>
  <c r="DK31" i="6"/>
  <c r="J32" i="6"/>
  <c r="K32" i="6" s="1"/>
  <c r="N20" i="7" s="1"/>
  <c r="K14" i="8" s="1"/>
  <c r="DC32" i="6"/>
  <c r="DB32" i="6"/>
  <c r="DK35" i="6"/>
  <c r="CD35" i="6"/>
  <c r="M38" i="6"/>
  <c r="CH38" i="6"/>
  <c r="CD39" i="6"/>
  <c r="DB42" i="6"/>
  <c r="DK43" i="6"/>
  <c r="CD43" i="6"/>
  <c r="J44" i="6"/>
  <c r="K44" i="6" s="1"/>
  <c r="N27" i="7" s="1"/>
  <c r="K20" i="8" s="1"/>
  <c r="CM45" i="6"/>
  <c r="DH50" i="6"/>
  <c r="CN52" i="6"/>
  <c r="J53" i="6"/>
  <c r="K53" i="6" s="1"/>
  <c r="CN53" i="6"/>
  <c r="P57" i="6"/>
  <c r="DG70" i="6"/>
  <c r="CD79" i="6"/>
  <c r="DK81" i="6"/>
  <c r="CN81" i="6"/>
  <c r="DB89" i="6"/>
  <c r="CS91" i="6"/>
  <c r="CM101" i="6"/>
  <c r="DJ29" i="6"/>
  <c r="CC29" i="6"/>
  <c r="P34" i="6"/>
  <c r="DH36" i="6"/>
  <c r="J37" i="6"/>
  <c r="K37" i="6" s="1"/>
  <c r="CM37" i="6"/>
  <c r="DC38" i="6"/>
  <c r="CR44" i="6"/>
  <c r="M47" i="6"/>
  <c r="P54" i="6"/>
  <c r="DB58" i="6"/>
  <c r="P64" i="6"/>
  <c r="Q64" i="6" s="1"/>
  <c r="DK64" i="6"/>
  <c r="DH70" i="6"/>
  <c r="DI73" i="6"/>
  <c r="J76" i="6"/>
  <c r="K76" i="6" s="1"/>
  <c r="N50" i="7" s="1"/>
  <c r="P77" i="6"/>
  <c r="CX78" i="6"/>
  <c r="J81" i="6"/>
  <c r="K81" i="6" s="1"/>
  <c r="N53" i="7" s="1"/>
  <c r="DI82" i="6"/>
  <c r="M89" i="6"/>
  <c r="P96" i="6"/>
  <c r="Q96" i="6" s="1"/>
  <c r="DK99" i="6"/>
  <c r="M101" i="6"/>
  <c r="CN101" i="6"/>
  <c r="CR25" i="6"/>
  <c r="CD29" i="6"/>
  <c r="CX31" i="6"/>
  <c r="CC33" i="6"/>
  <c r="DJ33" i="6"/>
  <c r="DB34" i="6"/>
  <c r="CI38" i="6"/>
  <c r="DB57" i="6"/>
  <c r="CD64" i="6"/>
  <c r="P69" i="6"/>
  <c r="P72" i="6"/>
  <c r="Q72" i="6" s="1"/>
  <c r="J72" i="6"/>
  <c r="K72" i="6" s="1"/>
  <c r="DJ73" i="6"/>
  <c r="CW76" i="6"/>
  <c r="CD77" i="6"/>
  <c r="CC78" i="6"/>
  <c r="DJ78" i="6"/>
  <c r="CD78" i="6"/>
  <c r="CH84" i="6"/>
  <c r="DK94" i="6"/>
  <c r="CH95" i="6"/>
  <c r="DB95" i="6"/>
  <c r="DI103" i="6"/>
  <c r="DI106" i="6"/>
  <c r="J38" i="6"/>
  <c r="K38" i="6" s="1"/>
  <c r="N24" i="7" s="1"/>
  <c r="P42" i="6"/>
  <c r="Q42" i="6" s="1"/>
  <c r="P47" i="6"/>
  <c r="DK70" i="6"/>
  <c r="DK78" i="6"/>
  <c r="DK82" i="6"/>
  <c r="P89" i="6"/>
  <c r="Q89" i="6" s="1"/>
  <c r="CW92" i="6"/>
  <c r="CX92" i="6"/>
  <c r="CN42" i="6"/>
  <c r="CM42" i="6"/>
  <c r="DI50" i="6"/>
  <c r="DI62" i="6"/>
  <c r="DK74" i="6"/>
  <c r="M76" i="6"/>
  <c r="DJ91" i="6"/>
  <c r="CC91" i="6"/>
  <c r="DJ102" i="6"/>
  <c r="P103" i="6"/>
  <c r="DK103" i="6"/>
  <c r="DB103" i="6"/>
  <c r="J105" i="6"/>
  <c r="K105" i="6" s="1"/>
  <c r="M46" i="6"/>
  <c r="CH46" i="6"/>
  <c r="DG52" i="6"/>
  <c r="DC53" i="6"/>
  <c r="CH60" i="6"/>
  <c r="CC65" i="6"/>
  <c r="DJ66" i="6"/>
  <c r="CX67" i="6"/>
  <c r="DI68" i="6"/>
  <c r="CS69" i="6"/>
  <c r="J73" i="6"/>
  <c r="K73" i="6" s="1"/>
  <c r="N47" i="7" s="1"/>
  <c r="K36" i="8" s="1"/>
  <c r="DB73" i="6"/>
  <c r="DC73" i="6"/>
  <c r="DJ74" i="6"/>
  <c r="CH74" i="6"/>
  <c r="M75" i="6"/>
  <c r="DI76" i="6"/>
  <c r="CX77" i="6"/>
  <c r="CW77" i="6"/>
  <c r="DB84" i="6"/>
  <c r="J87" i="6"/>
  <c r="K87" i="6" s="1"/>
  <c r="J91" i="6"/>
  <c r="K91" i="6" s="1"/>
  <c r="N61" i="7" s="1"/>
  <c r="CC93" i="6"/>
  <c r="M96" i="6"/>
  <c r="DC96" i="6"/>
  <c r="P99" i="6"/>
  <c r="DI102" i="6"/>
  <c r="DJ37" i="6"/>
  <c r="DK39" i="6"/>
  <c r="CH49" i="6"/>
  <c r="DC51" i="6"/>
  <c r="DI55" i="6"/>
  <c r="J56" i="6"/>
  <c r="K56" i="6" s="1"/>
  <c r="N35" i="7" s="1"/>
  <c r="K27" i="8" s="1"/>
  <c r="DC56" i="6"/>
  <c r="CN58" i="6"/>
  <c r="DI59" i="6"/>
  <c r="DB65" i="6"/>
  <c r="DJ71" i="6"/>
  <c r="CS72" i="6"/>
  <c r="DG82" i="6"/>
  <c r="CD91" i="6"/>
  <c r="M95" i="6"/>
  <c r="CN98" i="6"/>
  <c r="CX101" i="6"/>
  <c r="CW101" i="6"/>
  <c r="DK37" i="6"/>
  <c r="CD37" i="6"/>
  <c r="CM40" i="6"/>
  <c r="DK45" i="6"/>
  <c r="CN46" i="6"/>
  <c r="DJ50" i="6"/>
  <c r="J51" i="6"/>
  <c r="K51" i="6" s="1"/>
  <c r="CC55" i="6"/>
  <c r="M65" i="6"/>
  <c r="P71" i="6"/>
  <c r="Q71" i="6" s="1"/>
  <c r="DK71" i="6"/>
  <c r="CD71" i="6"/>
  <c r="M88" i="6"/>
  <c r="DI88" i="6"/>
  <c r="DI92" i="6"/>
  <c r="CH92" i="6"/>
  <c r="CI94" i="6"/>
  <c r="DB94" i="6"/>
  <c r="J104" i="6"/>
  <c r="K104" i="6" s="1"/>
  <c r="M109" i="6"/>
  <c r="CC37" i="6"/>
  <c r="CD50" i="6"/>
  <c r="DK50" i="6"/>
  <c r="DG59" i="6"/>
  <c r="DH59" i="6"/>
  <c r="J64" i="6"/>
  <c r="K64" i="6" s="1"/>
  <c r="M68" i="6"/>
  <c r="DK76" i="6"/>
  <c r="CH78" i="6"/>
  <c r="CN84" i="6"/>
  <c r="DH85" i="6"/>
  <c r="CH91" i="6"/>
  <c r="DI107" i="6"/>
  <c r="CI109" i="6"/>
  <c r="M57" i="6"/>
  <c r="M69" i="6"/>
  <c r="DK69" i="6"/>
  <c r="DH76" i="6"/>
  <c r="DG76" i="6"/>
  <c r="DI79" i="6"/>
  <c r="P83" i="6"/>
  <c r="DI87" i="6"/>
  <c r="P93" i="6"/>
  <c r="P98" i="6"/>
  <c r="DK98" i="6"/>
  <c r="CS98" i="6"/>
  <c r="P109" i="6"/>
  <c r="Q109" i="6" s="1"/>
  <c r="CI41" i="6"/>
  <c r="DH44" i="6"/>
  <c r="DJ48" i="6"/>
  <c r="CN51" i="6"/>
  <c r="M52" i="6"/>
  <c r="CI57" i="6"/>
  <c r="CN64" i="6"/>
  <c r="J66" i="6"/>
  <c r="K66" i="6" s="1"/>
  <c r="DH67" i="6"/>
  <c r="DC69" i="6"/>
  <c r="CD72" i="6"/>
  <c r="DK72" i="6"/>
  <c r="CS75" i="6"/>
  <c r="DG79" i="6"/>
  <c r="DG81" i="6"/>
  <c r="CS83" i="6"/>
  <c r="DK83" i="6"/>
  <c r="P87" i="6"/>
  <c r="CR96" i="6"/>
  <c r="DI99" i="6"/>
  <c r="CD106" i="6"/>
  <c r="DK106" i="6"/>
  <c r="P86" i="6"/>
  <c r="CM87" i="6"/>
  <c r="DG87" i="6"/>
  <c r="P90" i="6"/>
  <c r="DC90" i="6"/>
  <c r="CW96" i="6"/>
  <c r="DJ108" i="6"/>
  <c r="CC108" i="6"/>
  <c r="DK109" i="6"/>
  <c r="CD60" i="6"/>
  <c r="DJ61" i="6"/>
  <c r="CC61" i="6"/>
  <c r="CM63" i="6"/>
  <c r="DG63" i="6"/>
  <c r="CW65" i="6"/>
  <c r="DI66" i="6"/>
  <c r="CC66" i="6"/>
  <c r="DB68" i="6"/>
  <c r="DC68" i="6"/>
  <c r="P80" i="6"/>
  <c r="CX83" i="6"/>
  <c r="DI84" i="6"/>
  <c r="CN87" i="6"/>
  <c r="P92" i="6"/>
  <c r="CD94" i="6"/>
  <c r="CC94" i="6"/>
  <c r="CC95" i="6"/>
  <c r="DJ95" i="6"/>
  <c r="DI104" i="6"/>
  <c r="CD108" i="6"/>
  <c r="P60" i="6"/>
  <c r="CM60" i="6"/>
  <c r="DI63" i="6"/>
  <c r="P65" i="6"/>
  <c r="M77" i="6"/>
  <c r="CW79" i="6"/>
  <c r="DH81" i="6"/>
  <c r="DH82" i="6"/>
  <c r="M84" i="6"/>
  <c r="DJ87" i="6"/>
  <c r="DJ88" i="6"/>
  <c r="DH92" i="6"/>
  <c r="CH98" i="6"/>
  <c r="DC98" i="6"/>
  <c r="CI100" i="6"/>
  <c r="CH103" i="6"/>
  <c r="CI103" i="6"/>
  <c r="CI107" i="6"/>
  <c r="CN60" i="6"/>
  <c r="P61" i="6"/>
  <c r="DJ63" i="6"/>
  <c r="DB66" i="6"/>
  <c r="P74" i="6"/>
  <c r="CN77" i="6"/>
  <c r="CX79" i="6"/>
  <c r="M82" i="6"/>
  <c r="CI84" i="6"/>
  <c r="CI86" i="6"/>
  <c r="CW87" i="6"/>
  <c r="P94" i="6"/>
  <c r="Q94" i="6" s="1"/>
  <c r="P95" i="6"/>
  <c r="Q95" i="6" s="1"/>
  <c r="CM95" i="6"/>
  <c r="CH99" i="6"/>
  <c r="J108" i="6"/>
  <c r="K108" i="6" s="1"/>
  <c r="P66" i="6"/>
  <c r="Q66" i="6" s="1"/>
  <c r="CI71" i="6"/>
  <c r="DC78" i="6"/>
  <c r="DI80" i="6"/>
  <c r="M86" i="6"/>
  <c r="CC87" i="6"/>
  <c r="CC88" i="6"/>
  <c r="DK89" i="6"/>
  <c r="J94" i="6"/>
  <c r="K94" i="6" s="1"/>
  <c r="J95" i="6"/>
  <c r="K95" i="6" s="1"/>
  <c r="CI99" i="6"/>
  <c r="M105" i="6"/>
  <c r="DB105" i="6"/>
  <c r="DB106" i="6"/>
  <c r="J63" i="6"/>
  <c r="K63" i="6" s="1"/>
  <c r="DB63" i="6"/>
  <c r="CN69" i="6"/>
  <c r="CD75" i="6"/>
  <c r="DI81" i="6"/>
  <c r="CS81" i="6"/>
  <c r="J84" i="6"/>
  <c r="K84" i="6" s="1"/>
  <c r="N56" i="7" s="1"/>
  <c r="DC84" i="6"/>
  <c r="DJ85" i="6"/>
  <c r="DK88" i="6"/>
  <c r="CD88" i="6"/>
  <c r="M90" i="6"/>
  <c r="DJ90" i="6"/>
  <c r="DI91" i="6"/>
  <c r="CW93" i="6"/>
  <c r="DC95" i="6"/>
  <c r="CC97" i="6"/>
  <c r="CX100" i="6"/>
  <c r="P102" i="6"/>
  <c r="DJ107" i="6"/>
  <c r="CN109" i="6"/>
  <c r="CH67" i="6"/>
  <c r="CI83" i="6"/>
  <c r="M85" i="6"/>
  <c r="DJ86" i="6"/>
  <c r="DH87" i="6"/>
  <c r="CI91" i="6"/>
  <c r="DH102" i="6"/>
  <c r="CW108" i="6"/>
  <c r="CX108" i="6"/>
  <c r="M64" i="6"/>
  <c r="DK66" i="6"/>
  <c r="CW72" i="6"/>
  <c r="P75" i="6"/>
  <c r="M79" i="6"/>
  <c r="DK85" i="6"/>
  <c r="DK86" i="6"/>
  <c r="CD86" i="6"/>
  <c r="J103" i="6"/>
  <c r="K103" i="6" s="1"/>
  <c r="CR84" i="6"/>
  <c r="P97" i="6"/>
  <c r="P107" i="6"/>
  <c r="CH72" i="6"/>
  <c r="CD74" i="6"/>
  <c r="P81" i="6"/>
  <c r="DG90" i="6"/>
  <c r="DH90" i="6"/>
  <c r="J109" i="6"/>
  <c r="K109" i="6" s="1"/>
  <c r="CR85" i="6"/>
  <c r="J89" i="6"/>
  <c r="K89" i="6" s="1"/>
  <c r="DC89" i="6"/>
  <c r="DK97" i="6"/>
  <c r="CM105" i="6"/>
  <c r="DG107" i="6"/>
  <c r="DG74" i="6"/>
  <c r="DB83" i="6"/>
  <c r="P91" i="6"/>
  <c r="DK95" i="6"/>
  <c r="CD97" i="6"/>
  <c r="DJ99" i="6"/>
  <c r="DG101" i="6"/>
  <c r="CX104" i="6"/>
  <c r="CI82" i="6"/>
  <c r="CM89" i="6"/>
  <c r="CI93" i="6"/>
  <c r="DB100" i="6"/>
  <c r="CH104" i="6"/>
  <c r="M106" i="6"/>
  <c r="CD102" i="6"/>
  <c r="CC107" i="6"/>
  <c r="L63" i="7"/>
  <c r="L54" i="7"/>
  <c r="L55" i="7"/>
  <c r="L59" i="7"/>
  <c r="L21" i="7"/>
  <c r="L47" i="7"/>
  <c r="L72" i="7"/>
  <c r="L51" i="7"/>
  <c r="L20" i="7"/>
  <c r="L52" i="7"/>
  <c r="L69" i="7"/>
  <c r="L24" i="7"/>
  <c r="L48" i="7"/>
  <c r="L44" i="7"/>
  <c r="L61" i="7"/>
  <c r="L45" i="7"/>
  <c r="L49" i="7"/>
  <c r="L32" i="7"/>
  <c r="L42" i="7"/>
  <c r="L23" i="7"/>
  <c r="L26" i="7"/>
  <c r="L27" i="7"/>
  <c r="L66" i="7"/>
  <c r="L43" i="7"/>
  <c r="L34" i="7"/>
  <c r="L9" i="7"/>
  <c r="L10" i="7"/>
  <c r="L14" i="7"/>
  <c r="L15" i="7"/>
  <c r="L18" i="7"/>
  <c r="L39" i="7"/>
  <c r="L46" i="7"/>
  <c r="L35" i="7"/>
  <c r="BL111" i="1" l="1"/>
  <c r="I35" i="8"/>
  <c r="BO96" i="1"/>
  <c r="BV41" i="3"/>
  <c r="BI14" i="32"/>
  <c r="N67" i="32"/>
  <c r="BI31" i="32"/>
  <c r="BI30" i="32"/>
  <c r="BJ39" i="32"/>
  <c r="BJ44" i="32"/>
  <c r="AB485" i="1"/>
  <c r="AC485" i="1" s="1"/>
  <c r="BI9" i="32"/>
  <c r="BJ9" i="32" s="1"/>
  <c r="BI35" i="32"/>
  <c r="BJ35" i="32" s="1"/>
  <c r="N26" i="32"/>
  <c r="N64" i="32"/>
  <c r="N81" i="32"/>
  <c r="N82" i="32"/>
  <c r="BI32" i="32"/>
  <c r="AR932" i="31"/>
  <c r="N13" i="32"/>
  <c r="BI41" i="32"/>
  <c r="BJ41" i="32" s="1"/>
  <c r="BI29" i="32"/>
  <c r="DD111" i="6"/>
  <c r="DI77" i="6"/>
  <c r="DG77" i="6"/>
  <c r="BO6" i="1"/>
  <c r="BO111" i="1" s="1"/>
  <c r="T111" i="6"/>
  <c r="DL38" i="6"/>
  <c r="I30" i="8"/>
  <c r="CI95" i="38"/>
  <c r="BQ3" i="3"/>
  <c r="AB229" i="1"/>
  <c r="AC229" i="1" s="1"/>
  <c r="M6" i="6"/>
  <c r="O5" i="7" s="1"/>
  <c r="N106" i="6"/>
  <c r="P19" i="7"/>
  <c r="M13" i="8" s="1"/>
  <c r="BT23" i="3" s="1"/>
  <c r="DL74" i="6"/>
  <c r="AI111" i="6"/>
  <c r="J90" i="6"/>
  <c r="K90" i="6" s="1"/>
  <c r="N60" i="7" s="1"/>
  <c r="K43" i="8" s="1"/>
  <c r="AF111" i="1"/>
  <c r="I21" i="8"/>
  <c r="I39" i="8"/>
  <c r="I45" i="8"/>
  <c r="I8" i="8"/>
  <c r="I34" i="8"/>
  <c r="I33" i="8"/>
  <c r="I44" i="8"/>
  <c r="I7" i="8"/>
  <c r="I22" i="8"/>
  <c r="I26" i="8"/>
  <c r="I6" i="8"/>
  <c r="I5" i="8"/>
  <c r="Q64" i="7"/>
  <c r="BJ71" i="32"/>
  <c r="BI59" i="32"/>
  <c r="BJ59" i="32" s="1"/>
  <c r="BI28" i="32"/>
  <c r="BJ28" i="32" s="1"/>
  <c r="BI45" i="32"/>
  <c r="BJ45" i="32" s="1"/>
  <c r="BI52" i="32"/>
  <c r="BJ52" i="32" s="1"/>
  <c r="BQ85" i="3"/>
  <c r="AB270" i="1"/>
  <c r="AC270" i="1" s="1"/>
  <c r="BQ77" i="3"/>
  <c r="AB266" i="1"/>
  <c r="AC266" i="1" s="1"/>
  <c r="AB258" i="1"/>
  <c r="AC258" i="1" s="1"/>
  <c r="BQ61" i="3"/>
  <c r="AB273" i="1"/>
  <c r="AC273" i="1" s="1"/>
  <c r="BQ91" i="3"/>
  <c r="BQ15" i="3"/>
  <c r="AB235" i="1"/>
  <c r="AC235" i="1" s="1"/>
  <c r="AB231" i="1"/>
  <c r="AC231" i="1" s="1"/>
  <c r="BQ7" i="3"/>
  <c r="BQ65" i="3"/>
  <c r="AB260" i="1"/>
  <c r="BQ21" i="3"/>
  <c r="AB238" i="1"/>
  <c r="AC238" i="1" s="1"/>
  <c r="BQ13" i="3"/>
  <c r="AB234" i="1"/>
  <c r="AC234" i="1" s="1"/>
  <c r="BQ79" i="3"/>
  <c r="AB267" i="1"/>
  <c r="AC267" i="1" s="1"/>
  <c r="AB233" i="1"/>
  <c r="AC233" i="1" s="1"/>
  <c r="BQ11" i="3"/>
  <c r="I37" i="8"/>
  <c r="BI34" i="32"/>
  <c r="BI61" i="32"/>
  <c r="BJ61" i="32" s="1"/>
  <c r="AB246" i="1"/>
  <c r="AC246" i="1" s="1"/>
  <c r="BQ37" i="3"/>
  <c r="BQ17" i="3"/>
  <c r="AB236" i="1"/>
  <c r="AC236" i="1" s="1"/>
  <c r="AB232" i="1"/>
  <c r="AC232" i="1" s="1"/>
  <c r="BQ9" i="3"/>
  <c r="BQ83" i="3"/>
  <c r="AB269" i="1"/>
  <c r="AC269" i="1" s="1"/>
  <c r="BQ67" i="3"/>
  <c r="AB261" i="1"/>
  <c r="AC261" i="1" s="1"/>
  <c r="BQ89" i="3"/>
  <c r="AB272" i="1"/>
  <c r="AC272" i="1" s="1"/>
  <c r="BQ49" i="3"/>
  <c r="AB252" i="1"/>
  <c r="AC252" i="1" s="1"/>
  <c r="AB248" i="1"/>
  <c r="AC248" i="1" s="1"/>
  <c r="BQ41" i="3"/>
  <c r="BQ87" i="3"/>
  <c r="AB271" i="1"/>
  <c r="AC271" i="1" s="1"/>
  <c r="BQ71" i="3"/>
  <c r="AB263" i="1"/>
  <c r="AC263" i="1" s="1"/>
  <c r="BQ27" i="3"/>
  <c r="AB241" i="1"/>
  <c r="AC241" i="1" s="1"/>
  <c r="CH95" i="38"/>
  <c r="BI43" i="32"/>
  <c r="BJ43" i="32" s="1"/>
  <c r="BQ69" i="3"/>
  <c r="AB262" i="1"/>
  <c r="AC262" i="1" s="1"/>
  <c r="AB245" i="1"/>
  <c r="AC245" i="1" s="1"/>
  <c r="BQ35" i="3"/>
  <c r="BQ75" i="3"/>
  <c r="AB265" i="1"/>
  <c r="AC265" i="1" s="1"/>
  <c r="BQ59" i="3"/>
  <c r="AB257" i="1"/>
  <c r="AC257" i="1" s="1"/>
  <c r="BQ51" i="3"/>
  <c r="AB253" i="1"/>
  <c r="AC253" i="1" s="1"/>
  <c r="AB242" i="1"/>
  <c r="AC242" i="1" s="1"/>
  <c r="BQ29" i="3"/>
  <c r="BQ63" i="3"/>
  <c r="AB259" i="1"/>
  <c r="AC259" i="1" s="1"/>
  <c r="BQ47" i="3"/>
  <c r="AB251" i="1"/>
  <c r="AC251" i="1" s="1"/>
  <c r="I24" i="8"/>
  <c r="N77" i="32"/>
  <c r="BJ67" i="32"/>
  <c r="BJ55" i="32"/>
  <c r="BI63" i="32"/>
  <c r="BI78" i="32"/>
  <c r="BJ92" i="32"/>
  <c r="AB254" i="1"/>
  <c r="AC254" i="1" s="1"/>
  <c r="BQ53" i="3"/>
  <c r="BQ45" i="3"/>
  <c r="AB250" i="1"/>
  <c r="AC250" i="1" s="1"/>
  <c r="BQ33" i="3"/>
  <c r="AB244" i="1"/>
  <c r="AC244" i="1" s="1"/>
  <c r="BQ25" i="3"/>
  <c r="AB240" i="1"/>
  <c r="AC240" i="1" s="1"/>
  <c r="BQ43" i="3"/>
  <c r="AB249" i="1"/>
  <c r="AC249" i="1" s="1"/>
  <c r="BQ31" i="3"/>
  <c r="AB243" i="1"/>
  <c r="AC243" i="1" s="1"/>
  <c r="AB239" i="1"/>
  <c r="AC239" i="1" s="1"/>
  <c r="BQ23" i="3"/>
  <c r="BQ81" i="3"/>
  <c r="AB268" i="1"/>
  <c r="AC268" i="1" s="1"/>
  <c r="BQ73" i="3"/>
  <c r="AB264" i="1"/>
  <c r="AC264" i="1" s="1"/>
  <c r="BQ57" i="3"/>
  <c r="AB256" i="1"/>
  <c r="AC256" i="1" s="1"/>
  <c r="J49" i="8"/>
  <c r="AB230" i="1"/>
  <c r="BQ5" i="3"/>
  <c r="BQ55" i="3"/>
  <c r="AB255" i="1"/>
  <c r="AC255" i="1" s="1"/>
  <c r="BQ39" i="3"/>
  <c r="AB247" i="1"/>
  <c r="AC247" i="1" s="1"/>
  <c r="BQ19" i="3"/>
  <c r="AB237" i="1"/>
  <c r="AC237" i="1" s="1"/>
  <c r="I36" i="8"/>
  <c r="I3" i="8"/>
  <c r="I12" i="8"/>
  <c r="Q95" i="38"/>
  <c r="L49" i="29"/>
  <c r="L111" i="6"/>
  <c r="AC260" i="1"/>
  <c r="O111" i="6"/>
  <c r="BJ29" i="32"/>
  <c r="N7" i="32"/>
  <c r="AB499" i="1"/>
  <c r="AC499" i="1" s="1"/>
  <c r="R5" i="7"/>
  <c r="O5" i="8" s="1"/>
  <c r="BV7" i="3" s="1"/>
  <c r="BJ48" i="32"/>
  <c r="BI11" i="32"/>
  <c r="BJ11" i="32" s="1"/>
  <c r="BI24" i="32"/>
  <c r="BI49" i="32"/>
  <c r="O34" i="8"/>
  <c r="AB486" i="1"/>
  <c r="AC486" i="1" s="1"/>
  <c r="BU47" i="3"/>
  <c r="Q60" i="7"/>
  <c r="AB489" i="1"/>
  <c r="AC489" i="1" s="1"/>
  <c r="N57" i="32"/>
  <c r="BI38" i="32"/>
  <c r="BJ38" i="32" s="1"/>
  <c r="N48" i="32"/>
  <c r="N72" i="32"/>
  <c r="BI27" i="32"/>
  <c r="BJ27" i="32" s="1"/>
  <c r="N76" i="32"/>
  <c r="N40" i="32"/>
  <c r="BJ93" i="32"/>
  <c r="BI19" i="32"/>
  <c r="BJ19" i="32" s="1"/>
  <c r="Q25" i="7"/>
  <c r="N18" i="8" s="1"/>
  <c r="BI62" i="32"/>
  <c r="BJ62" i="32" s="1"/>
  <c r="N41" i="32"/>
  <c r="BI42" i="32"/>
  <c r="BJ42" i="32" s="1"/>
  <c r="BJ65" i="32"/>
  <c r="Q18" i="7"/>
  <c r="N12" i="8" s="1"/>
  <c r="AB482" i="1"/>
  <c r="AC482" i="1" s="1"/>
  <c r="BV51" i="3"/>
  <c r="AB496" i="1"/>
  <c r="AC496" i="1" s="1"/>
  <c r="BJ64" i="32"/>
  <c r="N91" i="32"/>
  <c r="N36" i="32"/>
  <c r="BJ32" i="32"/>
  <c r="BI40" i="32"/>
  <c r="BJ40" i="32" s="1"/>
  <c r="N17" i="32"/>
  <c r="BJ75" i="32"/>
  <c r="BI20" i="32"/>
  <c r="BJ20" i="32" s="1"/>
  <c r="BI69" i="32"/>
  <c r="BI47" i="32"/>
  <c r="BJ47" i="32" s="1"/>
  <c r="BJ76" i="32"/>
  <c r="BJ68" i="32"/>
  <c r="BI53" i="32"/>
  <c r="BJ53" i="32" s="1"/>
  <c r="BI21" i="32"/>
  <c r="BJ21" i="32" s="1"/>
  <c r="BI50" i="32"/>
  <c r="BJ50" i="32" s="1"/>
  <c r="BJ33" i="32"/>
  <c r="O26" i="8"/>
  <c r="AB481" i="1"/>
  <c r="AC481" i="1" s="1"/>
  <c r="O7" i="8"/>
  <c r="BJ74" i="32"/>
  <c r="Q44" i="7"/>
  <c r="N55" i="32"/>
  <c r="N16" i="32"/>
  <c r="BV15" i="3"/>
  <c r="BI7" i="32"/>
  <c r="BJ7" i="32" s="1"/>
  <c r="BI8" i="32"/>
  <c r="BJ8" i="32" s="1"/>
  <c r="R62" i="7"/>
  <c r="N46" i="32"/>
  <c r="AB479" i="1"/>
  <c r="AC479" i="1" s="1"/>
  <c r="N44" i="32"/>
  <c r="BJ54" i="32"/>
  <c r="BI22" i="32"/>
  <c r="BJ22" i="32" s="1"/>
  <c r="BI58" i="32"/>
  <c r="BJ58" i="32" s="1"/>
  <c r="N19" i="32"/>
  <c r="N56" i="32"/>
  <c r="Q63" i="7"/>
  <c r="BI36" i="32"/>
  <c r="BJ36" i="32" s="1"/>
  <c r="BI12" i="32"/>
  <c r="BJ12" i="32" s="1"/>
  <c r="N10" i="32"/>
  <c r="BU57" i="3"/>
  <c r="N38" i="32"/>
  <c r="N92" i="32"/>
  <c r="BJ18" i="32"/>
  <c r="N68" i="32"/>
  <c r="BJ63" i="32"/>
  <c r="Q45" i="7"/>
  <c r="N21" i="32"/>
  <c r="N35" i="32"/>
  <c r="N11" i="32"/>
  <c r="N45" i="32"/>
  <c r="N23" i="32"/>
  <c r="O41" i="8"/>
  <c r="BV79" i="3" s="1"/>
  <c r="Q22" i="7"/>
  <c r="N16" i="8" s="1"/>
  <c r="BU29" i="3" s="1"/>
  <c r="N29" i="32"/>
  <c r="BJ88" i="32"/>
  <c r="BV61" i="3"/>
  <c r="R64" i="7"/>
  <c r="N60" i="32"/>
  <c r="BJ24" i="32"/>
  <c r="BJ56" i="32"/>
  <c r="O40" i="8"/>
  <c r="AB509" i="1" s="1"/>
  <c r="AC509" i="1" s="1"/>
  <c r="N9" i="32"/>
  <c r="N14" i="32"/>
  <c r="BJ73" i="32"/>
  <c r="BJ91" i="32"/>
  <c r="O8" i="8"/>
  <c r="AB477" i="1" s="1"/>
  <c r="AC477" i="1" s="1"/>
  <c r="BJ30" i="32"/>
  <c r="BJ72" i="32"/>
  <c r="BI57" i="32"/>
  <c r="BJ57" i="32" s="1"/>
  <c r="BI10" i="32"/>
  <c r="BJ10" i="32" s="1"/>
  <c r="BJ31" i="32"/>
  <c r="R61" i="7"/>
  <c r="N50" i="32"/>
  <c r="BJ66" i="32"/>
  <c r="BJ23" i="32"/>
  <c r="BI70" i="32"/>
  <c r="BJ70" i="32" s="1"/>
  <c r="BI17" i="32"/>
  <c r="BJ17" i="32" s="1"/>
  <c r="BJ46" i="32"/>
  <c r="BV69" i="3"/>
  <c r="Q35" i="7"/>
  <c r="N27" i="8" s="1"/>
  <c r="AB447" i="1" s="1"/>
  <c r="AC447" i="1" s="1"/>
  <c r="N65" i="32"/>
  <c r="N83" i="32"/>
  <c r="Q54" i="7"/>
  <c r="N40" i="8" s="1"/>
  <c r="AB460" i="1" s="1"/>
  <c r="AC460" i="1" s="1"/>
  <c r="N42" i="32"/>
  <c r="N63" i="32"/>
  <c r="N74" i="32"/>
  <c r="N85" i="32"/>
  <c r="N6" i="32"/>
  <c r="O38" i="8"/>
  <c r="BV73" i="3" s="1"/>
  <c r="BI80" i="32"/>
  <c r="BJ80" i="32" s="1"/>
  <c r="Q52" i="7"/>
  <c r="BJ51" i="32"/>
  <c r="BI60" i="32"/>
  <c r="BJ60" i="32" s="1"/>
  <c r="N78" i="32"/>
  <c r="R63" i="7"/>
  <c r="Q61" i="7"/>
  <c r="N5" i="32"/>
  <c r="N59" i="32"/>
  <c r="N12" i="32"/>
  <c r="BJ94" i="32"/>
  <c r="N93" i="32"/>
  <c r="N52" i="32"/>
  <c r="BJ34" i="32"/>
  <c r="R41" i="7"/>
  <c r="O33" i="8" s="1"/>
  <c r="AB502" i="1" s="1"/>
  <c r="AC502" i="1" s="1"/>
  <c r="AN1" i="32"/>
  <c r="Q5" i="7"/>
  <c r="N5" i="8" s="1"/>
  <c r="BJ16" i="32"/>
  <c r="O37" i="8"/>
  <c r="BU41" i="3"/>
  <c r="N33" i="32"/>
  <c r="Q70" i="7"/>
  <c r="N47" i="8" s="1"/>
  <c r="AB467" i="1" s="1"/>
  <c r="AC467" i="1" s="1"/>
  <c r="AW1" i="32"/>
  <c r="N89" i="32"/>
  <c r="O47" i="8"/>
  <c r="BV91" i="3" s="1"/>
  <c r="BI37" i="32"/>
  <c r="BJ37" i="32" s="1"/>
  <c r="N15" i="32"/>
  <c r="N43" i="32"/>
  <c r="R60" i="7"/>
  <c r="N79" i="32"/>
  <c r="N58" i="32"/>
  <c r="BJ25" i="32"/>
  <c r="N51" i="32"/>
  <c r="N31" i="32"/>
  <c r="N75" i="32"/>
  <c r="AB484" i="1"/>
  <c r="AC484" i="1" s="1"/>
  <c r="O42" i="8"/>
  <c r="N8" i="32"/>
  <c r="M1" i="32"/>
  <c r="Q65" i="7"/>
  <c r="N45" i="8" s="1"/>
  <c r="BU87" i="3" s="1"/>
  <c r="O45" i="8"/>
  <c r="BV87" i="3" s="1"/>
  <c r="N66" i="32"/>
  <c r="N30" i="32"/>
  <c r="N22" i="32"/>
  <c r="N62" i="32"/>
  <c r="N49" i="32"/>
  <c r="N73" i="32"/>
  <c r="N34" i="32"/>
  <c r="N71" i="32"/>
  <c r="N88" i="32"/>
  <c r="BJ15" i="32"/>
  <c r="N87" i="32"/>
  <c r="N28" i="32"/>
  <c r="N53" i="32"/>
  <c r="N86" i="32"/>
  <c r="BJ13" i="32"/>
  <c r="BJ14" i="32"/>
  <c r="O11" i="8"/>
  <c r="BV19" i="3" s="1"/>
  <c r="AB494" i="1"/>
  <c r="AC494" i="1" s="1"/>
  <c r="BI26" i="32"/>
  <c r="BJ26" i="32" s="1"/>
  <c r="N70" i="32"/>
  <c r="BF1" i="32"/>
  <c r="Q53" i="7"/>
  <c r="Q34" i="7"/>
  <c r="N26" i="8" s="1"/>
  <c r="BU49" i="3" s="1"/>
  <c r="N4" i="32"/>
  <c r="AB483" i="1"/>
  <c r="AC483" i="1" s="1"/>
  <c r="O39" i="8"/>
  <c r="AS932" i="31"/>
  <c r="Q41" i="7"/>
  <c r="N33" i="8" s="1"/>
  <c r="BU63" i="3" s="1"/>
  <c r="Q42" i="7"/>
  <c r="N54" i="32"/>
  <c r="N25" i="32"/>
  <c r="Q49" i="7"/>
  <c r="N37" i="8" s="1"/>
  <c r="Q56" i="7"/>
  <c r="N41" i="8" s="1"/>
  <c r="AB461" i="1" s="1"/>
  <c r="AC461" i="1" s="1"/>
  <c r="Q67" i="7"/>
  <c r="N46" i="8" s="1"/>
  <c r="BU89" i="3" s="1"/>
  <c r="BV35" i="3"/>
  <c r="AB488" i="1"/>
  <c r="AC488" i="1" s="1"/>
  <c r="N42" i="8"/>
  <c r="BU81" i="3" s="1"/>
  <c r="N84" i="32"/>
  <c r="BJ87" i="32"/>
  <c r="BJ79" i="32"/>
  <c r="N39" i="32"/>
  <c r="BJ6" i="32"/>
  <c r="R67" i="7"/>
  <c r="O46" i="8" s="1"/>
  <c r="BV45" i="3"/>
  <c r="AB493" i="1"/>
  <c r="AC493" i="1" s="1"/>
  <c r="BJ86" i="32"/>
  <c r="BJ78" i="32"/>
  <c r="AB500" i="1"/>
  <c r="AC500" i="1" s="1"/>
  <c r="BV59" i="3"/>
  <c r="BV55" i="3"/>
  <c r="AB498" i="1"/>
  <c r="AC498" i="1" s="1"/>
  <c r="AB504" i="1"/>
  <c r="AC504" i="1" s="1"/>
  <c r="BV67" i="3"/>
  <c r="BV33" i="3"/>
  <c r="AB487" i="1"/>
  <c r="AC487" i="1" s="1"/>
  <c r="BJ85" i="32"/>
  <c r="BJ77" i="32"/>
  <c r="BV43" i="3"/>
  <c r="AB492" i="1"/>
  <c r="AC492" i="1" s="1"/>
  <c r="BV39" i="3"/>
  <c r="AB490" i="1"/>
  <c r="AC490" i="1" s="1"/>
  <c r="BJ84" i="32"/>
  <c r="Q62" i="7"/>
  <c r="N61" i="32"/>
  <c r="N90" i="32"/>
  <c r="N18" i="32"/>
  <c r="N94" i="32"/>
  <c r="N32" i="32"/>
  <c r="BJ69" i="32"/>
  <c r="BJ83" i="32"/>
  <c r="N69" i="32"/>
  <c r="BH1" i="32"/>
  <c r="BJ49" i="32"/>
  <c r="BJ90" i="32"/>
  <c r="BJ82" i="32"/>
  <c r="BV49" i="3"/>
  <c r="AB495" i="1"/>
  <c r="AC495" i="1" s="1"/>
  <c r="BJ89" i="32"/>
  <c r="BJ81" i="32"/>
  <c r="BV65" i="3"/>
  <c r="AB503" i="1"/>
  <c r="AC503" i="1" s="1"/>
  <c r="N80" i="32"/>
  <c r="O3" i="8"/>
  <c r="BJ5" i="32"/>
  <c r="N11" i="8"/>
  <c r="BU19" i="3" s="1"/>
  <c r="BU23" i="3"/>
  <c r="AB443" i="1"/>
  <c r="AC443" i="1" s="1"/>
  <c r="AB426" i="1"/>
  <c r="AC426" i="1" s="1"/>
  <c r="AB444" i="1"/>
  <c r="AC444" i="1" s="1"/>
  <c r="N7" i="8"/>
  <c r="AB427" i="1" s="1"/>
  <c r="AC427" i="1" s="1"/>
  <c r="AB451" i="1"/>
  <c r="AC451" i="1" s="1"/>
  <c r="BU39" i="3"/>
  <c r="AB437" i="1"/>
  <c r="AC437" i="1" s="1"/>
  <c r="AB448" i="1"/>
  <c r="AC448" i="1" s="1"/>
  <c r="AB435" i="1"/>
  <c r="AC435" i="1" s="1"/>
  <c r="BU15" i="3"/>
  <c r="BU55" i="3"/>
  <c r="AB440" i="1"/>
  <c r="AC440" i="1" s="1"/>
  <c r="BU69" i="3"/>
  <c r="BU61" i="3"/>
  <c r="BU25" i="3"/>
  <c r="N8" i="8"/>
  <c r="AB430" i="1"/>
  <c r="AC430" i="1" s="1"/>
  <c r="BU35" i="3"/>
  <c r="AB424" i="1"/>
  <c r="AC424" i="1" s="1"/>
  <c r="BU67" i="3"/>
  <c r="N38" i="8"/>
  <c r="DL49" i="6"/>
  <c r="N96" i="6"/>
  <c r="DM93" i="6"/>
  <c r="DL93" i="6"/>
  <c r="N10" i="6"/>
  <c r="DL77" i="6"/>
  <c r="N51" i="7"/>
  <c r="K38" i="8" s="1"/>
  <c r="AB312" i="1" s="1"/>
  <c r="AC312" i="1" s="1"/>
  <c r="K37" i="8"/>
  <c r="BR71" i="3" s="1"/>
  <c r="O72" i="7"/>
  <c r="DL39" i="6"/>
  <c r="N64" i="7"/>
  <c r="K18" i="8"/>
  <c r="BR33" i="3" s="1"/>
  <c r="N25" i="6"/>
  <c r="N104" i="6"/>
  <c r="P57" i="7"/>
  <c r="DL95" i="6"/>
  <c r="N100" i="6"/>
  <c r="BR23" i="3"/>
  <c r="DL37" i="6"/>
  <c r="N22" i="6"/>
  <c r="DL33" i="6"/>
  <c r="N43" i="7"/>
  <c r="N8" i="6"/>
  <c r="N42" i="6"/>
  <c r="N63" i="7"/>
  <c r="DM92" i="6"/>
  <c r="DM7" i="6"/>
  <c r="DL42" i="6"/>
  <c r="DM84" i="6"/>
  <c r="N36" i="6"/>
  <c r="DL68" i="6"/>
  <c r="DM97" i="6"/>
  <c r="DL41" i="6"/>
  <c r="DL7" i="6"/>
  <c r="DM109" i="6"/>
  <c r="DL44" i="6"/>
  <c r="DL101" i="6"/>
  <c r="DM45" i="6"/>
  <c r="DL97" i="6"/>
  <c r="DL57" i="6"/>
  <c r="DL18" i="6"/>
  <c r="DL69" i="6"/>
  <c r="DM39" i="6"/>
  <c r="DL55" i="6"/>
  <c r="O42" i="7"/>
  <c r="DM62" i="6"/>
  <c r="DL87" i="6"/>
  <c r="DL54" i="6"/>
  <c r="DM83" i="6"/>
  <c r="N35" i="6"/>
  <c r="DL24" i="6"/>
  <c r="DL62" i="6"/>
  <c r="N72" i="6"/>
  <c r="DL86" i="6"/>
  <c r="N10" i="7"/>
  <c r="DL98" i="6"/>
  <c r="DL5" i="6"/>
  <c r="DM68" i="6"/>
  <c r="DL40" i="6"/>
  <c r="DL28" i="6"/>
  <c r="DL71" i="6"/>
  <c r="DM94" i="6"/>
  <c r="DM46" i="6"/>
  <c r="N12" i="7"/>
  <c r="K8" i="8" s="1"/>
  <c r="DL22" i="6"/>
  <c r="DL51" i="6"/>
  <c r="DL67" i="6"/>
  <c r="DL109" i="6"/>
  <c r="DL16" i="6"/>
  <c r="DL78" i="6"/>
  <c r="DM77" i="6"/>
  <c r="N62" i="6"/>
  <c r="N74" i="6"/>
  <c r="DL70" i="6"/>
  <c r="DL94" i="6"/>
  <c r="DM16" i="6"/>
  <c r="N5" i="6"/>
  <c r="N97" i="6"/>
  <c r="O69" i="7"/>
  <c r="N107" i="6"/>
  <c r="DL105" i="6"/>
  <c r="DM66" i="6"/>
  <c r="DM22" i="6"/>
  <c r="DM44" i="6"/>
  <c r="N88" i="6"/>
  <c r="DL48" i="6"/>
  <c r="DL31" i="6"/>
  <c r="DL8" i="6"/>
  <c r="DM37" i="6"/>
  <c r="O48" i="7"/>
  <c r="DL75" i="6"/>
  <c r="DM56" i="6"/>
  <c r="N15" i="6"/>
  <c r="P24" i="7"/>
  <c r="DL45" i="6"/>
  <c r="DM79" i="6"/>
  <c r="DL106" i="6"/>
  <c r="O10" i="7"/>
  <c r="DL89" i="6"/>
  <c r="DM72" i="6"/>
  <c r="DL26" i="6"/>
  <c r="N9" i="6"/>
  <c r="AB295" i="1"/>
  <c r="AC295" i="1" s="1"/>
  <c r="DL34" i="6"/>
  <c r="N30" i="7"/>
  <c r="K23" i="8" s="1"/>
  <c r="AB297" i="1" s="1"/>
  <c r="AC297" i="1" s="1"/>
  <c r="O65" i="7"/>
  <c r="DM101" i="6"/>
  <c r="P54" i="7"/>
  <c r="DL64" i="6"/>
  <c r="P56" i="7"/>
  <c r="K45" i="8"/>
  <c r="AB319" i="1" s="1"/>
  <c r="AC319" i="1" s="1"/>
  <c r="DL59" i="6"/>
  <c r="N16" i="6"/>
  <c r="N9" i="7"/>
  <c r="DM104" i="6"/>
  <c r="DM59" i="6"/>
  <c r="DL32" i="6"/>
  <c r="DL14" i="6"/>
  <c r="DM35" i="6"/>
  <c r="DL100" i="6"/>
  <c r="Q46" i="6"/>
  <c r="N72" i="7"/>
  <c r="DM64" i="6"/>
  <c r="DL27" i="6"/>
  <c r="DM14" i="6"/>
  <c r="N71" i="6"/>
  <c r="N42" i="7"/>
  <c r="DM58" i="6"/>
  <c r="N13" i="6"/>
  <c r="AB280" i="1"/>
  <c r="AC280" i="1" s="1"/>
  <c r="DM19" i="6"/>
  <c r="Q76" i="6"/>
  <c r="N48" i="6"/>
  <c r="DL12" i="6"/>
  <c r="DL61" i="6"/>
  <c r="DM36" i="6"/>
  <c r="N23" i="6"/>
  <c r="DL73" i="6"/>
  <c r="DL11" i="6"/>
  <c r="P9" i="7"/>
  <c r="DM105" i="6"/>
  <c r="N93" i="6"/>
  <c r="N67" i="7"/>
  <c r="K46" i="8" s="1"/>
  <c r="O71" i="7"/>
  <c r="DL83" i="6"/>
  <c r="DL72" i="6"/>
  <c r="Q59" i="6"/>
  <c r="DM65" i="6"/>
  <c r="O14" i="7"/>
  <c r="L10" i="8" s="1"/>
  <c r="BS17" i="3" s="1"/>
  <c r="DM55" i="6"/>
  <c r="DL30" i="6"/>
  <c r="N53" i="6"/>
  <c r="DM48" i="6"/>
  <c r="DL10" i="6"/>
  <c r="O23" i="7"/>
  <c r="L17" i="8" s="1"/>
  <c r="BS31" i="3" s="1"/>
  <c r="DM67" i="6"/>
  <c r="N79" i="6"/>
  <c r="N52" i="6"/>
  <c r="N5" i="7"/>
  <c r="K5" i="8" s="1"/>
  <c r="AB279" i="1" s="1"/>
  <c r="AC279" i="1" s="1"/>
  <c r="DM89" i="6"/>
  <c r="K41" i="8"/>
  <c r="BR79" i="3" s="1"/>
  <c r="N94" i="6"/>
  <c r="DM25" i="6"/>
  <c r="DL4" i="6"/>
  <c r="AB304" i="1"/>
  <c r="AC304" i="1" s="1"/>
  <c r="DL46" i="6"/>
  <c r="DL56" i="6"/>
  <c r="DM43" i="6"/>
  <c r="DM41" i="6"/>
  <c r="N46" i="7"/>
  <c r="K35" i="8" s="1"/>
  <c r="BR67" i="3" s="1"/>
  <c r="DM18" i="6"/>
  <c r="DM24" i="6"/>
  <c r="BR61" i="3"/>
  <c r="P70" i="7"/>
  <c r="AB296" i="1"/>
  <c r="AC296" i="1" s="1"/>
  <c r="N59" i="6"/>
  <c r="DM30" i="6"/>
  <c r="AB299" i="1"/>
  <c r="AC299" i="1" s="1"/>
  <c r="BR59" i="3"/>
  <c r="AB305" i="1"/>
  <c r="AC305" i="1" s="1"/>
  <c r="DM51" i="6"/>
  <c r="DL99" i="6"/>
  <c r="AB355" i="1"/>
  <c r="AC355" i="1" s="1"/>
  <c r="BS63" i="3"/>
  <c r="DM103" i="6"/>
  <c r="DM99" i="6"/>
  <c r="DL84" i="6"/>
  <c r="DL82" i="6"/>
  <c r="O63" i="7"/>
  <c r="DM33" i="6"/>
  <c r="N11" i="6"/>
  <c r="DL17" i="6"/>
  <c r="DM15" i="6"/>
  <c r="Q12" i="6"/>
  <c r="DM95" i="6"/>
  <c r="N61" i="6"/>
  <c r="DM98" i="6"/>
  <c r="DL63" i="6"/>
  <c r="DM76" i="6"/>
  <c r="DL91" i="6"/>
  <c r="N44" i="7"/>
  <c r="DM57" i="6"/>
  <c r="DL60" i="6"/>
  <c r="DM4" i="6"/>
  <c r="DM42" i="6"/>
  <c r="N26" i="7"/>
  <c r="K19" i="8" s="1"/>
  <c r="AB293" i="1" s="1"/>
  <c r="AC293" i="1" s="1"/>
  <c r="Q29" i="6"/>
  <c r="BR55" i="3"/>
  <c r="AB303" i="1"/>
  <c r="AC303" i="1" s="1"/>
  <c r="DM82" i="6"/>
  <c r="DM88" i="6"/>
  <c r="DM78" i="6"/>
  <c r="N95" i="6"/>
  <c r="N68" i="6"/>
  <c r="DM71" i="6"/>
  <c r="DM80" i="6"/>
  <c r="N58" i="6"/>
  <c r="DM38" i="6"/>
  <c r="N101" i="6"/>
  <c r="DL23" i="6"/>
  <c r="DL15" i="6"/>
  <c r="DL85" i="6"/>
  <c r="DM70" i="6"/>
  <c r="N89" i="6"/>
  <c r="DM31" i="6"/>
  <c r="N21" i="6"/>
  <c r="DM91" i="6"/>
  <c r="N24" i="6"/>
  <c r="BR63" i="3"/>
  <c r="AB307" i="1"/>
  <c r="AC307" i="1" s="1"/>
  <c r="DL108" i="6"/>
  <c r="DL76" i="6"/>
  <c r="N18" i="6"/>
  <c r="DL53" i="6"/>
  <c r="Q30" i="6"/>
  <c r="N17" i="6"/>
  <c r="DL65" i="6"/>
  <c r="DL35" i="6"/>
  <c r="DM106" i="6"/>
  <c r="DM75" i="6"/>
  <c r="N41" i="6"/>
  <c r="DL52" i="6"/>
  <c r="N81" i="6"/>
  <c r="N99" i="6"/>
  <c r="DM28" i="6"/>
  <c r="DM8" i="6"/>
  <c r="DM50" i="6"/>
  <c r="DM49" i="6"/>
  <c r="N66" i="6"/>
  <c r="DL21" i="6"/>
  <c r="BR15" i="3"/>
  <c r="AB283" i="1"/>
  <c r="AC283" i="1" s="1"/>
  <c r="BS45" i="3"/>
  <c r="AB346" i="1"/>
  <c r="AC346" i="1" s="1"/>
  <c r="BS55" i="3"/>
  <c r="AB351" i="1"/>
  <c r="AC351" i="1" s="1"/>
  <c r="O61" i="7"/>
  <c r="N91" i="6"/>
  <c r="N34" i="7"/>
  <c r="O19" i="7"/>
  <c r="L13" i="8" s="1"/>
  <c r="N31" i="6"/>
  <c r="P60" i="7"/>
  <c r="Q90" i="6"/>
  <c r="P43" i="7"/>
  <c r="Q65" i="6"/>
  <c r="P63" i="7"/>
  <c r="Q93" i="6"/>
  <c r="P22" i="7"/>
  <c r="M16" i="8" s="1"/>
  <c r="Q34" i="6"/>
  <c r="P49" i="7"/>
  <c r="Q75" i="6"/>
  <c r="DL66" i="6"/>
  <c r="DM74" i="6"/>
  <c r="P47" i="7"/>
  <c r="M36" i="8" s="1"/>
  <c r="Q73" i="6"/>
  <c r="DM40" i="6"/>
  <c r="DM102" i="6"/>
  <c r="DL25" i="6"/>
  <c r="O66" i="7"/>
  <c r="N98" i="6"/>
  <c r="DM9" i="6"/>
  <c r="O33" i="7"/>
  <c r="DM60" i="6"/>
  <c r="O9" i="7"/>
  <c r="BT41" i="3"/>
  <c r="AB392" i="1"/>
  <c r="AC392" i="1" s="1"/>
  <c r="BT57" i="3"/>
  <c r="AB400" i="1"/>
  <c r="AC400" i="1" s="1"/>
  <c r="O56" i="7"/>
  <c r="N84" i="6"/>
  <c r="O21" i="7"/>
  <c r="L15" i="8" s="1"/>
  <c r="N33" i="6"/>
  <c r="DM54" i="6"/>
  <c r="O46" i="7"/>
  <c r="L35" i="8" s="1"/>
  <c r="N70" i="6"/>
  <c r="BR5" i="3"/>
  <c r="AB278" i="1"/>
  <c r="AC278" i="1" s="1"/>
  <c r="O64" i="7"/>
  <c r="N77" i="6"/>
  <c r="O17" i="7"/>
  <c r="L12" i="8" s="1"/>
  <c r="N29" i="6"/>
  <c r="DL6" i="6"/>
  <c r="BR29" i="3"/>
  <c r="AB290" i="1"/>
  <c r="AC290" i="1" s="1"/>
  <c r="N34" i="6"/>
  <c r="N20" i="6"/>
  <c r="N59" i="7"/>
  <c r="K42" i="8" s="1"/>
  <c r="DL80" i="6"/>
  <c r="P46" i="7"/>
  <c r="M35" i="8" s="1"/>
  <c r="Q70" i="6"/>
  <c r="N83" i="6"/>
  <c r="N87" i="6"/>
  <c r="DL96" i="6"/>
  <c r="BS29" i="3"/>
  <c r="AB338" i="1"/>
  <c r="AC338" i="1" s="1"/>
  <c r="O12" i="7"/>
  <c r="P26" i="7"/>
  <c r="M19" i="8" s="1"/>
  <c r="N14" i="7"/>
  <c r="K10" i="8" s="1"/>
  <c r="DM12" i="6"/>
  <c r="P8" i="7"/>
  <c r="M6" i="8" s="1"/>
  <c r="Q14" i="6"/>
  <c r="O34" i="7"/>
  <c r="N54" i="6"/>
  <c r="DM86" i="6"/>
  <c r="P52" i="7"/>
  <c r="Q80" i="6"/>
  <c r="P66" i="7"/>
  <c r="Q98" i="6"/>
  <c r="P14" i="7"/>
  <c r="M10" i="8" s="1"/>
  <c r="Q24" i="6"/>
  <c r="P3" i="7"/>
  <c r="P111" i="6"/>
  <c r="Q3" i="6"/>
  <c r="P35" i="7"/>
  <c r="M27" i="8" s="1"/>
  <c r="Q56" i="6"/>
  <c r="O67" i="7"/>
  <c r="P58" i="7"/>
  <c r="Q86" i="6"/>
  <c r="BS61" i="3"/>
  <c r="AB354" i="1"/>
  <c r="AC354" i="1" s="1"/>
  <c r="BS57" i="3"/>
  <c r="AB352" i="1"/>
  <c r="AC352" i="1" s="1"/>
  <c r="P4" i="7"/>
  <c r="M4" i="8" s="1"/>
  <c r="Q4" i="6"/>
  <c r="P44" i="7"/>
  <c r="Q67" i="6"/>
  <c r="DL20" i="6"/>
  <c r="O59" i="7"/>
  <c r="DL13" i="6"/>
  <c r="DM20" i="6"/>
  <c r="DM5" i="6"/>
  <c r="P62" i="7"/>
  <c r="Q92" i="6"/>
  <c r="O30" i="7"/>
  <c r="L23" i="8" s="1"/>
  <c r="N47" i="6"/>
  <c r="DJ111" i="6"/>
  <c r="DL3" i="6"/>
  <c r="P25" i="7"/>
  <c r="Q39" i="6"/>
  <c r="P15" i="7"/>
  <c r="Q27" i="6"/>
  <c r="P12" i="7"/>
  <c r="Q20" i="6"/>
  <c r="O57" i="7"/>
  <c r="N85" i="6"/>
  <c r="P69" i="7"/>
  <c r="Q103" i="6"/>
  <c r="P13" i="7"/>
  <c r="M9" i="8" s="1"/>
  <c r="Q23" i="6"/>
  <c r="P51" i="7"/>
  <c r="M38" i="8" s="1"/>
  <c r="Q78" i="6"/>
  <c r="O11" i="7"/>
  <c r="N19" i="6"/>
  <c r="P27" i="7"/>
  <c r="M20" i="8" s="1"/>
  <c r="Q44" i="6"/>
  <c r="O8" i="7"/>
  <c r="L6" i="8" s="1"/>
  <c r="N14" i="6"/>
  <c r="P48" i="7"/>
  <c r="Q74" i="6"/>
  <c r="DL102" i="6"/>
  <c r="DK111" i="6"/>
  <c r="DM3" i="6"/>
  <c r="K3" i="6"/>
  <c r="N3" i="6" s="1"/>
  <c r="O51" i="7"/>
  <c r="N78" i="6"/>
  <c r="P64" i="7"/>
  <c r="Q77" i="6"/>
  <c r="DL29" i="6"/>
  <c r="O70" i="7"/>
  <c r="N105" i="6"/>
  <c r="DL50" i="6"/>
  <c r="DL92" i="6"/>
  <c r="DL58" i="6"/>
  <c r="O26" i="7"/>
  <c r="L19" i="8" s="1"/>
  <c r="N40" i="6"/>
  <c r="N37" i="6"/>
  <c r="DM23" i="6"/>
  <c r="P10" i="7"/>
  <c r="Q17" i="6"/>
  <c r="O28" i="7"/>
  <c r="L21" i="8" s="1"/>
  <c r="N45" i="6"/>
  <c r="DM17" i="6"/>
  <c r="DM52" i="6"/>
  <c r="N80" i="6"/>
  <c r="N56" i="6"/>
  <c r="DL19" i="6"/>
  <c r="P5" i="7"/>
  <c r="Q5" i="6"/>
  <c r="O58" i="7"/>
  <c r="N86" i="6"/>
  <c r="P36" i="7"/>
  <c r="M28" i="8" s="1"/>
  <c r="Q57" i="6"/>
  <c r="O25" i="7"/>
  <c r="N39" i="6"/>
  <c r="DL9" i="6"/>
  <c r="K12" i="8"/>
  <c r="DM107" i="6"/>
  <c r="O32" i="7"/>
  <c r="L25" i="8" s="1"/>
  <c r="N50" i="6"/>
  <c r="P33" i="7"/>
  <c r="P55" i="7"/>
  <c r="Q83" i="6"/>
  <c r="O43" i="7"/>
  <c r="N65" i="6"/>
  <c r="DM6" i="6"/>
  <c r="N64" i="6"/>
  <c r="DL90" i="6"/>
  <c r="DM69" i="6"/>
  <c r="DL81" i="6"/>
  <c r="DM90" i="6"/>
  <c r="DM100" i="6"/>
  <c r="P21" i="7"/>
  <c r="M15" i="8" s="1"/>
  <c r="Q33" i="6"/>
  <c r="DL104" i="6"/>
  <c r="DM61" i="6"/>
  <c r="P11" i="7"/>
  <c r="Q19" i="6"/>
  <c r="DL103" i="6"/>
  <c r="K40" i="8"/>
  <c r="L39" i="8"/>
  <c r="BS51" i="3"/>
  <c r="AB349" i="1"/>
  <c r="AC349" i="1" s="1"/>
  <c r="P20" i="7"/>
  <c r="M14" i="8" s="1"/>
  <c r="Q32" i="6"/>
  <c r="DM32" i="6"/>
  <c r="P61" i="7"/>
  <c r="Q91" i="6"/>
  <c r="N23" i="7"/>
  <c r="K17" i="8" s="1"/>
  <c r="N55" i="6"/>
  <c r="BR69" i="3"/>
  <c r="AB310" i="1"/>
  <c r="AC310" i="1" s="1"/>
  <c r="BR53" i="3"/>
  <c r="AB302" i="1"/>
  <c r="AC302" i="1" s="1"/>
  <c r="P68" i="7"/>
  <c r="Q102" i="6"/>
  <c r="P40" i="7"/>
  <c r="M32" i="8" s="1"/>
  <c r="Q61" i="6"/>
  <c r="O50" i="7"/>
  <c r="N76" i="6"/>
  <c r="K11" i="8"/>
  <c r="P39" i="7"/>
  <c r="M31" i="8" s="1"/>
  <c r="Q60" i="6"/>
  <c r="N33" i="7"/>
  <c r="N51" i="6"/>
  <c r="O62" i="7"/>
  <c r="N92" i="6"/>
  <c r="DI111" i="6"/>
  <c r="P53" i="7"/>
  <c r="Q81" i="6"/>
  <c r="O60" i="7"/>
  <c r="DM87" i="6"/>
  <c r="O45" i="7"/>
  <c r="N69" i="6"/>
  <c r="N109" i="6"/>
  <c r="BR51" i="3"/>
  <c r="AB301" i="1"/>
  <c r="AC301" i="1" s="1"/>
  <c r="O29" i="7"/>
  <c r="L22" i="8" s="1"/>
  <c r="N46" i="6"/>
  <c r="O27" i="7"/>
  <c r="L20" i="8" s="1"/>
  <c r="N44" i="6"/>
  <c r="DM26" i="6"/>
  <c r="DL43" i="6"/>
  <c r="DM11" i="6"/>
  <c r="P37" i="7"/>
  <c r="M29" i="8" s="1"/>
  <c r="Q58" i="6"/>
  <c r="N43" i="6"/>
  <c r="DM13" i="6"/>
  <c r="DM108" i="6"/>
  <c r="P16" i="7"/>
  <c r="Q28" i="6"/>
  <c r="N69" i="7"/>
  <c r="N103" i="6"/>
  <c r="P30" i="7"/>
  <c r="M23" i="8" s="1"/>
  <c r="Q47" i="6"/>
  <c r="BR25" i="3"/>
  <c r="AB288" i="1"/>
  <c r="AC288" i="1" s="1"/>
  <c r="DM53" i="6"/>
  <c r="N26" i="6"/>
  <c r="O3" i="7"/>
  <c r="O4" i="7"/>
  <c r="L4" i="8" s="1"/>
  <c r="N4" i="6"/>
  <c r="DM85" i="6"/>
  <c r="P31" i="7"/>
  <c r="M24" i="8" s="1"/>
  <c r="Q49" i="6"/>
  <c r="DL36" i="6"/>
  <c r="BR37" i="3"/>
  <c r="AB294" i="1"/>
  <c r="AC294" i="1" s="1"/>
  <c r="N63" i="6"/>
  <c r="DM21" i="6"/>
  <c r="DM29" i="6"/>
  <c r="O6" i="7"/>
  <c r="N12" i="6"/>
  <c r="N70" i="7"/>
  <c r="O24" i="7"/>
  <c r="N38" i="6"/>
  <c r="P41" i="7"/>
  <c r="M33" i="8" s="1"/>
  <c r="Q62" i="6"/>
  <c r="DM73" i="6"/>
  <c r="K39" i="8"/>
  <c r="O16" i="7"/>
  <c r="N28" i="6"/>
  <c r="O39" i="7"/>
  <c r="L31" i="8" s="1"/>
  <c r="N60" i="6"/>
  <c r="DM63" i="6"/>
  <c r="DM96" i="6"/>
  <c r="O44" i="7"/>
  <c r="N67" i="6"/>
  <c r="P7" i="7"/>
  <c r="Q13" i="6"/>
  <c r="P42" i="7"/>
  <c r="DL79" i="6"/>
  <c r="DM10" i="6"/>
  <c r="O15" i="7"/>
  <c r="N27" i="6"/>
  <c r="M12" i="8"/>
  <c r="N32" i="6"/>
  <c r="P65" i="7"/>
  <c r="Q97" i="6"/>
  <c r="O54" i="7"/>
  <c r="L40" i="8" s="1"/>
  <c r="N82" i="6"/>
  <c r="BR45" i="3"/>
  <c r="AB298" i="1"/>
  <c r="AC298" i="1" s="1"/>
  <c r="P67" i="7"/>
  <c r="Q99" i="6"/>
  <c r="DL47" i="6"/>
  <c r="DM47" i="6"/>
  <c r="N7" i="6"/>
  <c r="DM34" i="6"/>
  <c r="DL107" i="6"/>
  <c r="P45" i="7"/>
  <c r="Q69" i="6"/>
  <c r="P32" i="7"/>
  <c r="M25" i="8" s="1"/>
  <c r="Q50" i="6"/>
  <c r="BR27" i="3"/>
  <c r="AB289" i="1"/>
  <c r="AC289" i="1" s="1"/>
  <c r="P28" i="7"/>
  <c r="M21" i="8" s="1"/>
  <c r="Q45" i="6"/>
  <c r="P59" i="7"/>
  <c r="Q87" i="6"/>
  <c r="O36" i="7"/>
  <c r="L28" i="8" s="1"/>
  <c r="N57" i="6"/>
  <c r="O49" i="7"/>
  <c r="N75" i="6"/>
  <c r="P71" i="7"/>
  <c r="Q107" i="6"/>
  <c r="DL88" i="6"/>
  <c r="P34" i="7"/>
  <c r="Q54" i="6"/>
  <c r="DM81" i="6"/>
  <c r="O47" i="7"/>
  <c r="L36" i="8" s="1"/>
  <c r="N73" i="6"/>
  <c r="Q108" i="6"/>
  <c r="P72" i="7"/>
  <c r="N108" i="6"/>
  <c r="DM27" i="6"/>
  <c r="N49" i="6"/>
  <c r="N30" i="6"/>
  <c r="P23" i="7"/>
  <c r="M17" i="8" s="1"/>
  <c r="Q35" i="6"/>
  <c r="BS15" i="3"/>
  <c r="AB331" i="1"/>
  <c r="AC331" i="1" s="1"/>
  <c r="O68" i="7"/>
  <c r="N102" i="6"/>
  <c r="BS25" i="3"/>
  <c r="AB336" i="1"/>
  <c r="AC336" i="1" s="1"/>
  <c r="N44" i="8" l="1"/>
  <c r="AB510" i="1"/>
  <c r="AC510" i="1" s="1"/>
  <c r="BV63" i="3"/>
  <c r="M111" i="6"/>
  <c r="N90" i="6"/>
  <c r="N6" i="6"/>
  <c r="AB383" i="1"/>
  <c r="AC383" i="1" s="1"/>
  <c r="AB292" i="1"/>
  <c r="AC292" i="1" s="1"/>
  <c r="AB311" i="1"/>
  <c r="AC311" i="1" s="1"/>
  <c r="J111" i="6"/>
  <c r="BQ98" i="3"/>
  <c r="AC230" i="1"/>
  <c r="AC274" i="1" s="1"/>
  <c r="AB274" i="1"/>
  <c r="BV77" i="3"/>
  <c r="BU33" i="3"/>
  <c r="AB438" i="1"/>
  <c r="AC438" i="1" s="1"/>
  <c r="AB514" i="1"/>
  <c r="AC514" i="1" s="1"/>
  <c r="AB480" i="1"/>
  <c r="AC480" i="1" s="1"/>
  <c r="AB516" i="1"/>
  <c r="AC516" i="1" s="1"/>
  <c r="AB474" i="1"/>
  <c r="AC474" i="1" s="1"/>
  <c r="O44" i="8"/>
  <c r="AB513" i="1" s="1"/>
  <c r="AC513" i="1" s="1"/>
  <c r="N34" i="8"/>
  <c r="AB454" i="1" s="1"/>
  <c r="AC454" i="1" s="1"/>
  <c r="BV11" i="3"/>
  <c r="AB476" i="1"/>
  <c r="AC476" i="1" s="1"/>
  <c r="BU51" i="3"/>
  <c r="O43" i="8"/>
  <c r="BV83" i="3" s="1"/>
  <c r="BI1" i="32"/>
  <c r="AB436" i="1"/>
  <c r="AC436" i="1" s="1"/>
  <c r="R74" i="7"/>
  <c r="N39" i="8"/>
  <c r="AB459" i="1" s="1"/>
  <c r="AC459" i="1" s="1"/>
  <c r="AB507" i="1"/>
  <c r="AC507" i="1" s="1"/>
  <c r="BV13" i="3"/>
  <c r="AB511" i="1"/>
  <c r="AC511" i="1" s="1"/>
  <c r="BV81" i="3"/>
  <c r="BV71" i="3"/>
  <c r="AB506" i="1"/>
  <c r="AC506" i="1" s="1"/>
  <c r="BV75" i="3"/>
  <c r="AB508" i="1"/>
  <c r="AC508" i="1" s="1"/>
  <c r="AB453" i="1"/>
  <c r="AC453" i="1" s="1"/>
  <c r="AB465" i="1"/>
  <c r="AC465" i="1" s="1"/>
  <c r="N1" i="32"/>
  <c r="AB462" i="1"/>
  <c r="AC462" i="1" s="1"/>
  <c r="BU91" i="3"/>
  <c r="BV89" i="3"/>
  <c r="AB515" i="1"/>
  <c r="AC515" i="1" s="1"/>
  <c r="N43" i="8"/>
  <c r="AB463" i="1" s="1"/>
  <c r="AC463" i="1" s="1"/>
  <c r="BJ1" i="32"/>
  <c r="AB472" i="1"/>
  <c r="BV3" i="3"/>
  <c r="BU77" i="3"/>
  <c r="AB431" i="1"/>
  <c r="AC431" i="1" s="1"/>
  <c r="BU79" i="3"/>
  <c r="AB446" i="1"/>
  <c r="AC446" i="1" s="1"/>
  <c r="BU11" i="3"/>
  <c r="AB466" i="1"/>
  <c r="AC466" i="1" s="1"/>
  <c r="BU21" i="3"/>
  <c r="AB432" i="1"/>
  <c r="AC432" i="1" s="1"/>
  <c r="BU85" i="3"/>
  <c r="AB464" i="1"/>
  <c r="AC464" i="1" s="1"/>
  <c r="AB428" i="1"/>
  <c r="AC428" i="1" s="1"/>
  <c r="BU13" i="3"/>
  <c r="AB457" i="1"/>
  <c r="AC457" i="1" s="1"/>
  <c r="BU71" i="3"/>
  <c r="BU73" i="3"/>
  <c r="AB458" i="1"/>
  <c r="AC458" i="1" s="1"/>
  <c r="AB425" i="1"/>
  <c r="AC425" i="1" s="1"/>
  <c r="BU7" i="3"/>
  <c r="K44" i="8"/>
  <c r="AB318" i="1" s="1"/>
  <c r="AC318" i="1" s="1"/>
  <c r="M41" i="8"/>
  <c r="BT79" i="3" s="1"/>
  <c r="M40" i="8"/>
  <c r="BT77" i="3" s="1"/>
  <c r="BR87" i="3"/>
  <c r="M18" i="8"/>
  <c r="BT33" i="3" s="1"/>
  <c r="L45" i="8"/>
  <c r="BS87" i="3" s="1"/>
  <c r="L47" i="8"/>
  <c r="BS91" i="3" s="1"/>
  <c r="AB339" i="1"/>
  <c r="AC339" i="1" s="1"/>
  <c r="M7" i="8"/>
  <c r="BT11" i="3" s="1"/>
  <c r="L7" i="8"/>
  <c r="AB329" i="1" s="1"/>
  <c r="AC329" i="1" s="1"/>
  <c r="L44" i="8"/>
  <c r="BS85" i="3" s="1"/>
  <c r="AB309" i="1"/>
  <c r="AC309" i="1" s="1"/>
  <c r="L37" i="8"/>
  <c r="BS71" i="3" s="1"/>
  <c r="L42" i="8"/>
  <c r="BS81" i="3" s="1"/>
  <c r="K7" i="8"/>
  <c r="BR11" i="3" s="1"/>
  <c r="BR13" i="3"/>
  <c r="AB282" i="1"/>
  <c r="AC282" i="1" s="1"/>
  <c r="BR7" i="3"/>
  <c r="M39" i="8"/>
  <c r="BT75" i="3" s="1"/>
  <c r="BR35" i="3"/>
  <c r="L8" i="8"/>
  <c r="BS13" i="3" s="1"/>
  <c r="K34" i="8"/>
  <c r="BR65" i="3" s="1"/>
  <c r="BR73" i="3"/>
  <c r="BR43" i="3"/>
  <c r="AB315" i="1"/>
  <c r="AC315" i="1" s="1"/>
  <c r="M8" i="8"/>
  <c r="BT13" i="3" s="1"/>
  <c r="AB332" i="1"/>
  <c r="AC332" i="1" s="1"/>
  <c r="L26" i="8"/>
  <c r="BS49" i="3" s="1"/>
  <c r="L34" i="8"/>
  <c r="AB356" i="1" s="1"/>
  <c r="AC356" i="1" s="1"/>
  <c r="M26" i="8"/>
  <c r="BT49" i="3" s="1"/>
  <c r="L43" i="8"/>
  <c r="BS83" i="3" s="1"/>
  <c r="L41" i="8"/>
  <c r="BS79" i="3" s="1"/>
  <c r="AB408" i="1"/>
  <c r="AC408" i="1" s="1"/>
  <c r="BT73" i="3"/>
  <c r="BT5" i="3"/>
  <c r="AB374" i="1"/>
  <c r="AC374" i="1" s="1"/>
  <c r="BT53" i="3"/>
  <c r="AB398" i="1"/>
  <c r="AC398" i="1" s="1"/>
  <c r="BS59" i="3"/>
  <c r="AB353" i="1"/>
  <c r="AC353" i="1" s="1"/>
  <c r="BR77" i="3"/>
  <c r="AB314" i="1"/>
  <c r="AC314" i="1" s="1"/>
  <c r="BS35" i="3"/>
  <c r="AB341" i="1"/>
  <c r="AC341" i="1" s="1"/>
  <c r="M42" i="8"/>
  <c r="BT67" i="3"/>
  <c r="AB405" i="1"/>
  <c r="AC405" i="1" s="1"/>
  <c r="BT69" i="3"/>
  <c r="AB406" i="1"/>
  <c r="AC406" i="1" s="1"/>
  <c r="AB334" i="1"/>
  <c r="AC334" i="1" s="1"/>
  <c r="BS21" i="3"/>
  <c r="L5" i="8"/>
  <c r="BS43" i="3"/>
  <c r="AB345" i="1"/>
  <c r="AC345" i="1" s="1"/>
  <c r="BT47" i="3"/>
  <c r="AB395" i="1"/>
  <c r="AC395" i="1" s="1"/>
  <c r="M45" i="8"/>
  <c r="BT15" i="3"/>
  <c r="AB379" i="1"/>
  <c r="AC379" i="1" s="1"/>
  <c r="L46" i="8"/>
  <c r="BT29" i="3"/>
  <c r="AB386" i="1"/>
  <c r="AC386" i="1" s="1"/>
  <c r="BR75" i="3"/>
  <c r="AB313" i="1"/>
  <c r="AC313" i="1" s="1"/>
  <c r="BT31" i="3"/>
  <c r="AB387" i="1"/>
  <c r="AC387" i="1" s="1"/>
  <c r="BS41" i="3"/>
  <c r="AB344" i="1"/>
  <c r="AC344" i="1" s="1"/>
  <c r="BT9" i="3"/>
  <c r="AB376" i="1"/>
  <c r="AC376" i="1" s="1"/>
  <c r="BR81" i="3"/>
  <c r="AB316" i="1"/>
  <c r="AC316" i="1" s="1"/>
  <c r="BS67" i="3"/>
  <c r="AB357" i="1"/>
  <c r="AC357" i="1" s="1"/>
  <c r="BS39" i="3"/>
  <c r="AB343" i="1"/>
  <c r="AC343" i="1" s="1"/>
  <c r="K26" i="8"/>
  <c r="M47" i="8"/>
  <c r="BT59" i="3"/>
  <c r="AB401" i="1"/>
  <c r="AC401" i="1" s="1"/>
  <c r="BS47" i="3"/>
  <c r="AB347" i="1"/>
  <c r="AC347" i="1" s="1"/>
  <c r="BR89" i="3"/>
  <c r="AB320" i="1"/>
  <c r="AC320" i="1" s="1"/>
  <c r="BT39" i="3"/>
  <c r="AB391" i="1"/>
  <c r="AC391" i="1" s="1"/>
  <c r="BT55" i="3"/>
  <c r="AB399" i="1"/>
  <c r="AC399" i="1" s="1"/>
  <c r="BR83" i="3"/>
  <c r="AB317" i="1"/>
  <c r="AC317" i="1" s="1"/>
  <c r="BT43" i="3"/>
  <c r="AB393" i="1"/>
  <c r="AC393" i="1" s="1"/>
  <c r="BT45" i="3"/>
  <c r="AB394" i="1"/>
  <c r="AC394" i="1" s="1"/>
  <c r="M5" i="8"/>
  <c r="M44" i="8"/>
  <c r="L11" i="8"/>
  <c r="BT63" i="3"/>
  <c r="AB403" i="1"/>
  <c r="AC403" i="1" s="1"/>
  <c r="BR19" i="3"/>
  <c r="AB285" i="1"/>
  <c r="AC285" i="1" s="1"/>
  <c r="BR31" i="3"/>
  <c r="AB291" i="1"/>
  <c r="AC291" i="1" s="1"/>
  <c r="M37" i="8"/>
  <c r="P74" i="7"/>
  <c r="M3" i="8"/>
  <c r="BT25" i="3"/>
  <c r="AB384" i="1"/>
  <c r="AC384" i="1" s="1"/>
  <c r="O74" i="7"/>
  <c r="L3" i="8"/>
  <c r="BS77" i="3"/>
  <c r="AB362" i="1"/>
  <c r="AC362" i="1" s="1"/>
  <c r="BT21" i="3"/>
  <c r="AB382" i="1"/>
  <c r="AC382" i="1" s="1"/>
  <c r="BT51" i="3"/>
  <c r="AB397" i="1"/>
  <c r="AC397" i="1" s="1"/>
  <c r="K47" i="8"/>
  <c r="BT27" i="3"/>
  <c r="AB385" i="1"/>
  <c r="AC385" i="1" s="1"/>
  <c r="BR17" i="3"/>
  <c r="AB284" i="1"/>
  <c r="AC284" i="1" s="1"/>
  <c r="M43" i="8"/>
  <c r="BT61" i="3"/>
  <c r="AB402" i="1"/>
  <c r="AC402" i="1" s="1"/>
  <c r="BS37" i="3"/>
  <c r="AB342" i="1"/>
  <c r="AC342" i="1" s="1"/>
  <c r="BS53" i="3"/>
  <c r="AB350" i="1"/>
  <c r="AC350" i="1" s="1"/>
  <c r="M34" i="8"/>
  <c r="L18" i="8"/>
  <c r="BS5" i="3"/>
  <c r="AB326" i="1"/>
  <c r="AC326" i="1" s="1"/>
  <c r="BS9" i="3"/>
  <c r="AB328" i="1"/>
  <c r="AC328" i="1" s="1"/>
  <c r="BT17" i="3"/>
  <c r="AB380" i="1"/>
  <c r="AC380" i="1" s="1"/>
  <c r="BT35" i="3"/>
  <c r="AB389" i="1"/>
  <c r="AC389" i="1" s="1"/>
  <c r="BT37" i="3"/>
  <c r="AB390" i="1"/>
  <c r="AC390" i="1" s="1"/>
  <c r="BS69" i="3"/>
  <c r="AB358" i="1"/>
  <c r="AC358" i="1" s="1"/>
  <c r="BS75" i="3"/>
  <c r="AB361" i="1"/>
  <c r="AC361" i="1" s="1"/>
  <c r="N3" i="7"/>
  <c r="K111" i="6"/>
  <c r="M46" i="8"/>
  <c r="L38" i="8"/>
  <c r="BR21" i="3"/>
  <c r="AB286" i="1"/>
  <c r="AC286" i="1" s="1"/>
  <c r="M11" i="8"/>
  <c r="BS27" i="3"/>
  <c r="AB337" i="1"/>
  <c r="AC337" i="1" s="1"/>
  <c r="BS23" i="3"/>
  <c r="AB335" i="1"/>
  <c r="AC335" i="1" s="1"/>
  <c r="BU65" i="3" l="1"/>
  <c r="BV85" i="3"/>
  <c r="BV98" i="3" s="1"/>
  <c r="O49" i="8"/>
  <c r="AB512" i="1"/>
  <c r="AC512" i="1" s="1"/>
  <c r="BU75" i="3"/>
  <c r="AB367" i="1"/>
  <c r="AC367" i="1" s="1"/>
  <c r="AB409" i="1"/>
  <c r="AC409" i="1" s="1"/>
  <c r="AB369" i="1"/>
  <c r="AC369" i="1" s="1"/>
  <c r="N49" i="8"/>
  <c r="BU83" i="3"/>
  <c r="BU98" i="3" s="1"/>
  <c r="AC472" i="1"/>
  <c r="BR85" i="3"/>
  <c r="AB411" i="1"/>
  <c r="AC411" i="1" s="1"/>
  <c r="AB410" i="1"/>
  <c r="AC410" i="1" s="1"/>
  <c r="AB388" i="1"/>
  <c r="AC388" i="1" s="1"/>
  <c r="BS11" i="3"/>
  <c r="AB364" i="1"/>
  <c r="AC364" i="1" s="1"/>
  <c r="AB359" i="1"/>
  <c r="AC359" i="1" s="1"/>
  <c r="AB281" i="1"/>
  <c r="AC281" i="1" s="1"/>
  <c r="AB366" i="1"/>
  <c r="AC366" i="1" s="1"/>
  <c r="AB377" i="1"/>
  <c r="AC377" i="1" s="1"/>
  <c r="AB330" i="1"/>
  <c r="AC330" i="1" s="1"/>
  <c r="AB308" i="1"/>
  <c r="AC308" i="1" s="1"/>
  <c r="AB378" i="1"/>
  <c r="AC378" i="1" s="1"/>
  <c r="AB348" i="1"/>
  <c r="AC348" i="1" s="1"/>
  <c r="BS65" i="3"/>
  <c r="AB396" i="1"/>
  <c r="AC396" i="1" s="1"/>
  <c r="AB365" i="1"/>
  <c r="AC365" i="1" s="1"/>
  <c r="AB363" i="1"/>
  <c r="AC363" i="1" s="1"/>
  <c r="BS3" i="3"/>
  <c r="AB325" i="1"/>
  <c r="BS73" i="3"/>
  <c r="AB360" i="1"/>
  <c r="AC360" i="1" s="1"/>
  <c r="BT3" i="3"/>
  <c r="AB373" i="1"/>
  <c r="BR91" i="3"/>
  <c r="AB321" i="1"/>
  <c r="AC321" i="1" s="1"/>
  <c r="BT91" i="3"/>
  <c r="AB417" i="1"/>
  <c r="AC417" i="1" s="1"/>
  <c r="BS89" i="3"/>
  <c r="AB368" i="1"/>
  <c r="AC368" i="1" s="1"/>
  <c r="BT83" i="3"/>
  <c r="AB413" i="1"/>
  <c r="AC413" i="1" s="1"/>
  <c r="BT7" i="3"/>
  <c r="AB375" i="1"/>
  <c r="AC375" i="1" s="1"/>
  <c r="BS7" i="3"/>
  <c r="AB327" i="1"/>
  <c r="AC327" i="1" s="1"/>
  <c r="BT71" i="3"/>
  <c r="AB407" i="1"/>
  <c r="AC407" i="1" s="1"/>
  <c r="BT89" i="3"/>
  <c r="AB416" i="1"/>
  <c r="AC416" i="1" s="1"/>
  <c r="L49" i="8"/>
  <c r="BT85" i="3"/>
  <c r="AB414" i="1"/>
  <c r="AC414" i="1" s="1"/>
  <c r="BT19" i="3"/>
  <c r="AB381" i="1"/>
  <c r="AC381" i="1" s="1"/>
  <c r="BR49" i="3"/>
  <c r="AB300" i="1"/>
  <c r="AC300" i="1" s="1"/>
  <c r="BS33" i="3"/>
  <c r="AB340" i="1"/>
  <c r="AC340" i="1" s="1"/>
  <c r="BT81" i="3"/>
  <c r="AB412" i="1"/>
  <c r="AC412" i="1" s="1"/>
  <c r="M49" i="8"/>
  <c r="N74" i="7"/>
  <c r="K3" i="8"/>
  <c r="BT65" i="3"/>
  <c r="AB404" i="1"/>
  <c r="AC404" i="1" s="1"/>
  <c r="BS19" i="3"/>
  <c r="AB333" i="1"/>
  <c r="AC333" i="1" s="1"/>
  <c r="BT87" i="3"/>
  <c r="AB415" i="1"/>
  <c r="AC415" i="1" s="1"/>
  <c r="AC517" i="1" l="1"/>
  <c r="AB517" i="1"/>
  <c r="BR98" i="3"/>
  <c r="BS98" i="3"/>
  <c r="BT98" i="3"/>
  <c r="AB370" i="1"/>
  <c r="AC325" i="1"/>
  <c r="AC370" i="1" s="1"/>
  <c r="K49" i="8"/>
  <c r="BR3" i="3"/>
  <c r="AB277" i="1"/>
  <c r="AB418" i="1"/>
  <c r="AC373" i="1"/>
  <c r="AC418" i="1" s="1"/>
  <c r="AC277" i="1" l="1"/>
  <c r="AC322" i="1" s="1"/>
  <c r="AB322" i="1"/>
  <c r="AC1" i="32"/>
  <c r="K4" i="32"/>
  <c r="K1" i="32" s="1"/>
  <c r="L4" i="32" l="1"/>
  <c r="L1" i="32" l="1"/>
  <c r="Q3" i="7"/>
  <c r="Q74" i="7" l="1"/>
  <c r="N3" i="8"/>
  <c r="BU3" i="3" l="1"/>
  <c r="AB423" i="1"/>
  <c r="AC423" i="1" l="1"/>
  <c r="AC468" i="1" s="1"/>
  <c r="AB46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5753560B-290E-4ED9-935B-C98ECBCEE2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9080BB5F-E1AD-4460-A7C5-F144BE65157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<sst xmlns="http://schemas.openxmlformats.org/spreadsheetml/2006/main" count="25484" uniqueCount="5170">
  <si>
    <t>PRESUPUESTO</t>
  </si>
  <si>
    <t>COMPROMISOS</t>
  </si>
  <si>
    <t>GIROS</t>
  </si>
  <si>
    <t>JULIO</t>
  </si>
  <si>
    <t>AGOSTO</t>
  </si>
  <si>
    <t>SEPTIEMBRE</t>
  </si>
  <si>
    <t>OCTUBRE</t>
  </si>
  <si>
    <t>NOVIEMBRE</t>
  </si>
  <si>
    <t>DICIEMBRE</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</si>
  <si>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</si>
  <si>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</si>
  <si>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</si>
  <si>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</si>
  <si>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</si>
  <si>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</si>
  <si>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</si>
  <si>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</si>
  <si>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 xml:space="preserve">Código proyecto </t>
  </si>
  <si>
    <t>META</t>
  </si>
  <si>
    <t>Numero Actividad</t>
  </si>
  <si>
    <t>POSPRE</t>
  </si>
  <si>
    <t>PRODUCTO 
MGA</t>
  </si>
  <si>
    <t>Auxiliar</t>
  </si>
  <si>
    <t>PRESUPUESTO INICIAL</t>
  </si>
  <si>
    <t>Modificaciones</t>
  </si>
  <si>
    <t>PRESUPUESTO DEFINITIVO</t>
  </si>
  <si>
    <t>PROGRAMADO</t>
  </si>
  <si>
    <t>TOTAL 
EJECUTADO</t>
  </si>
  <si>
    <t>% Ejecución compromisos</t>
  </si>
  <si>
    <t>TOTALGIROS</t>
  </si>
  <si>
    <t>% Ejecución GIROS</t>
  </si>
  <si>
    <t>Reserva</t>
  </si>
  <si>
    <t>MODIFICACIONES</t>
  </si>
  <si>
    <t>COMPROMISOS PROGRAMADOS</t>
  </si>
  <si>
    <t>COMPROMISOS EJECUTADOS</t>
  </si>
  <si>
    <t>GIROS PROGRAMADOS</t>
  </si>
  <si>
    <t>GIROS REALIZADOS</t>
  </si>
  <si>
    <t>DEFINITIVO</t>
  </si>
  <si>
    <t>% Ejecución 
Giros</t>
  </si>
  <si>
    <t>% Ejecución Giros</t>
  </si>
  <si>
    <t>1.1</t>
  </si>
  <si>
    <t>O232020200991122</t>
  </si>
  <si>
    <t>2.1</t>
  </si>
  <si>
    <t>3.1</t>
  </si>
  <si>
    <t>3.2</t>
  </si>
  <si>
    <t>3.3</t>
  </si>
  <si>
    <t>4.1</t>
  </si>
  <si>
    <t>5.1</t>
  </si>
  <si>
    <t>5.2</t>
  </si>
  <si>
    <t>6.1</t>
  </si>
  <si>
    <t>6.2</t>
  </si>
  <si>
    <t>7.1</t>
  </si>
  <si>
    <t>8.1</t>
  </si>
  <si>
    <t>9.1</t>
  </si>
  <si>
    <t>9.2</t>
  </si>
  <si>
    <t>10.1</t>
  </si>
  <si>
    <t>10.2</t>
  </si>
  <si>
    <t>11.1</t>
  </si>
  <si>
    <t>12.1</t>
  </si>
  <si>
    <t>13.1</t>
  </si>
  <si>
    <t>14.1</t>
  </si>
  <si>
    <t>15.1</t>
  </si>
  <si>
    <t>16.1</t>
  </si>
  <si>
    <t>16.2</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</si>
  <si>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</si>
  <si>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</si>
  <si>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</si>
  <si>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</si>
  <si>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</si>
  <si>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</si>
  <si>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</si>
  <si>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</si>
  <si>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</si>
  <si>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</si>
  <si>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</si>
  <si>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</si>
  <si>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</si>
  <si>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</si>
  <si>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</si>
  <si>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</si>
  <si>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</si>
  <si>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</si>
  <si>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</si>
  <si>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</si>
  <si>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</si>
  <si>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</si>
  <si>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</si>
  <si>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</si>
  <si>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</si>
  <si>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</si>
  <si>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</si>
  <si>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</si>
  <si>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</si>
  <si>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</si>
  <si>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</si>
  <si>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</si>
  <si>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</si>
  <si>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</si>
  <si>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</si>
  <si>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</si>
  <si>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</si>
  <si>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</si>
  <si>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</si>
  <si>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</si>
  <si>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</si>
  <si>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</si>
  <si>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</si>
  <si>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</si>
  <si>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</si>
  <si>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</si>
  <si>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</si>
  <si>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</si>
  <si>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</si>
  <si>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Número de contrato</t>
  </si>
  <si>
    <t>OBSERVACIÓN</t>
  </si>
  <si>
    <t>LIBERAR</t>
  </si>
  <si>
    <t>No. RP</t>
  </si>
  <si>
    <t>FECHA RP</t>
  </si>
  <si>
    <t>IMPUTACION PRESUPUESTAL</t>
  </si>
  <si>
    <t>OBJETO</t>
  </si>
  <si>
    <t>BENEFICIARIO</t>
  </si>
  <si>
    <t>Nro CDP</t>
  </si>
  <si>
    <t>FECHA CDP</t>
  </si>
  <si>
    <t>Nro. Contrato</t>
  </si>
  <si>
    <t>IDEN BENEFICIARIO</t>
  </si>
  <si>
    <t>DET FUENTE</t>
  </si>
  <si>
    <t>CODIGO TIPO</t>
  </si>
  <si>
    <t>NOMBRE DE LA FUENTE</t>
  </si>
  <si>
    <t>VALOR INICIAL</t>
  </si>
  <si>
    <t>VALOR ANULACION</t>
  </si>
  <si>
    <t>FEC ANULACION</t>
  </si>
  <si>
    <t>VALOR FINAL</t>
  </si>
  <si>
    <t>Giros</t>
  </si>
  <si>
    <t>Requerimiento</t>
  </si>
  <si>
    <t>Proyecto</t>
  </si>
  <si>
    <t>MGA</t>
  </si>
  <si>
    <t>Actividad</t>
  </si>
  <si>
    <t>Mes RP</t>
  </si>
  <si>
    <t>Mes Anulación</t>
  </si>
  <si>
    <t>Fuente MSPS</t>
  </si>
  <si>
    <t>Elemento PEP</t>
  </si>
  <si>
    <t>PRODUCTO PMR</t>
  </si>
  <si>
    <t>O2-3-01-17-019-05-20240242-107130029</t>
  </si>
  <si>
    <t>012-011100_8141 Realizar evaluación externa y proceso de certificación a IPS en la estrategia Instituciones Amigas de la Mujer y la Infancia Integral (IAMII) así como el mantenimiento de la estrategia en las IPS certificadas previamente. Reemplaza CDP 2244 de 05/03/2024 por valor de $2.170.737.0</t>
  </si>
  <si>
    <t xml:space="preserve">FUNDACION SANTAFE DE BOGOTA   </t>
  </si>
  <si>
    <t>NIT-860037950</t>
  </si>
  <si>
    <t>O23-20202009-91122</t>
  </si>
  <si>
    <t>570 - Participaciones para Salud [Salud Pública]</t>
  </si>
  <si>
    <t>01</t>
  </si>
  <si>
    <t>PM/0201/0108/19050140242</t>
  </si>
  <si>
    <t>O2-3-01-17-019-05-20240242-121103003</t>
  </si>
  <si>
    <t>004-011200_8141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</si>
  <si>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SUR OCCIDENTE ESE   </t>
  </si>
  <si>
    <t>NIT-900959048</t>
  </si>
  <si>
    <t>PM/0201/0113/19050540242</t>
  </si>
  <si>
    <t>O2-3-01-17-019-05-20240242-127115003</t>
  </si>
  <si>
    <t>PM/0201/0106/19050490242</t>
  </si>
  <si>
    <t>O2-3-01-17-019-05-20240242-130097003</t>
  </si>
  <si>
    <t>PM/0201/0111/19050490242</t>
  </si>
  <si>
    <t>O2-3-01-17-019-05-20240242-111114003</t>
  </si>
  <si>
    <t>PM/0201/0109/19050140242</t>
  </si>
  <si>
    <t>O2-3-01-17-019-05-20240242-117158003</t>
  </si>
  <si>
    <t>PM/0201/0113/19050140242</t>
  </si>
  <si>
    <t>O2-3-01-17-019-05-20240242-113001003</t>
  </si>
  <si>
    <t>O2-3-01-17-019-05-20240242-135146003</t>
  </si>
  <si>
    <t>PM/0201/0113/19050490242</t>
  </si>
  <si>
    <t>O2-3-01-17-019-05-20240242-129211003</t>
  </si>
  <si>
    <t>PM/0201/0109/19050490242</t>
  </si>
  <si>
    <t>O2-3-01-17-019-05-20240242-135212003</t>
  </si>
  <si>
    <t>004-011200_0233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</si>
  <si>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578 - SGP Salud - Salud Pública</t>
  </si>
  <si>
    <t>04</t>
  </si>
  <si>
    <t>498 - Recursos del Balance [SGP Salud Publica]</t>
  </si>
  <si>
    <t>07</t>
  </si>
  <si>
    <t>O2-3-01-17-019-05-20240242-107130003</t>
  </si>
  <si>
    <t>004-011200_0237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</si>
  <si>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O2-3-01-17-019-05-20240242-122121003</t>
  </si>
  <si>
    <t>O2-3-01-17-019-05-20240242-134148003</t>
  </si>
  <si>
    <t>O2-3-01-17-019-05-20240242-114003003</t>
  </si>
  <si>
    <t>O2-3-01-17-019-05-20240242-133143003</t>
  </si>
  <si>
    <t>O2-3-01-17-019-05-20240242-110108003</t>
  </si>
  <si>
    <t>O2-3-01-17-019-05-20240242-132133003</t>
  </si>
  <si>
    <t>O2-3-01-17-019-05-20240242-116124003</t>
  </si>
  <si>
    <t>O2-3-01-17-019-05-20240242-118234003</t>
  </si>
  <si>
    <t>O2-3-01-17-019-05-20240242-124109003</t>
  </si>
  <si>
    <t>PM/0201/0103/19050490242</t>
  </si>
  <si>
    <t>O2-3-01-17-019-05-20240242-109135003</t>
  </si>
  <si>
    <t>O2-3-01-17-019-05-20240242-125119003</t>
  </si>
  <si>
    <t>O2-3-01-17-019-05-20240242-124110003</t>
  </si>
  <si>
    <t>O2-3-01-17-019-05-20240242-125116003</t>
  </si>
  <si>
    <t>O2-3-01-17-019-05-20240242-123236003</t>
  </si>
  <si>
    <t>O2-3-01-17-019-05-20240242-104127003</t>
  </si>
  <si>
    <t>PM/0201/0107/19050140242</t>
  </si>
  <si>
    <t>O2-3-01-17-019-05-20240242-116125003</t>
  </si>
  <si>
    <t>O2-3-01-17-019-05-20240242-108134003</t>
  </si>
  <si>
    <t>O2-3-01-17-019-05-20240242-112136003</t>
  </si>
  <si>
    <t>O2-3-01-17-019-05-20240242-123237003</t>
  </si>
  <si>
    <t>O2-3-01-17-019-05-20240242-104128003</t>
  </si>
  <si>
    <t>O2-3-01-17-019-05-20240242-126104003</t>
  </si>
  <si>
    <t>O2-3-01-17-019-05-20240242-107129003</t>
  </si>
  <si>
    <t>O2-3-01-17-019-05-20240242-124111003</t>
  </si>
  <si>
    <t>O2-3-01-17-019-05-20240242-112139003</t>
  </si>
  <si>
    <t>O2-3-01-17-019-05-20240242-131105003</t>
  </si>
  <si>
    <t>O2-3-01-17-019-05-20240242-106232003</t>
  </si>
  <si>
    <t>O2-3-01-17-019-05-20240242-118233003</t>
  </si>
  <si>
    <t>O2-3-01-17-019-05-20240242-118235003</t>
  </si>
  <si>
    <t>O2-3-01-17-019-05-20240242-116126003</t>
  </si>
  <si>
    <t>O2-3-01-17-019-05-20240242-115113003</t>
  </si>
  <si>
    <t>O2-3-01-17-019-05-20240242-107131003</t>
  </si>
  <si>
    <t>O2-3-01-17-019-05-20240242-125117003</t>
  </si>
  <si>
    <t>O2-3-01-17-019-05-20240242-104128004</t>
  </si>
  <si>
    <t>001-011200_8141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</si>
  <si>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CENTRO ORIENTE ESE   </t>
  </si>
  <si>
    <t>NIT-900959051</t>
  </si>
  <si>
    <t>O2-3-01-17-019-05-20240242-105132003</t>
  </si>
  <si>
    <t>O2-3-01-17-019-05-20240242-135146004</t>
  </si>
  <si>
    <t>O2-3-01-17-019-05-20240242-115113004</t>
  </si>
  <si>
    <t>O2-3-01-17-019-05-20240242-104127004</t>
  </si>
  <si>
    <t>O2-3-01-17-019-05-20240242-118234004</t>
  </si>
  <si>
    <t>O2-3-01-17-019-05-20240242-122121004</t>
  </si>
  <si>
    <t>O2-3-01-17-019-05-20240242-106232004</t>
  </si>
  <si>
    <t>O2-3-01-17-019-05-20240242-116124004</t>
  </si>
  <si>
    <t>O2-3-01-17-019-05-20240242-113001004</t>
  </si>
  <si>
    <t>O2-3-01-17-019-05-20240242-118233004</t>
  </si>
  <si>
    <t>O2-3-01-17-019-05-20240242-114003004</t>
  </si>
  <si>
    <t>O2-3-01-17-019-05-20240242-118235004</t>
  </si>
  <si>
    <t>O2-3-01-17-019-05-20240242-123236004</t>
  </si>
  <si>
    <t>O2-3-01-17-019-05-20240242-116125004</t>
  </si>
  <si>
    <t>O2-3-01-17-019-05-20240242-134148004</t>
  </si>
  <si>
    <t>O2-3-01-17-019-05-20240242-123237004</t>
  </si>
  <si>
    <t>O2-3-01-17-019-05-20240242-125117004</t>
  </si>
  <si>
    <t>O2-3-01-17-019-05-20240242-132133004</t>
  </si>
  <si>
    <t>O2-3-01-17-019-05-20240242-124111004</t>
  </si>
  <si>
    <t>O2-3-01-17-019-05-20240242-133143004</t>
  </si>
  <si>
    <t>O2-3-01-17-019-05-20240242-125119004</t>
  </si>
  <si>
    <t>O2-3-01-17-019-05-20240242-131105004</t>
  </si>
  <si>
    <t>O2-3-01-17-019-05-20240242-124109004</t>
  </si>
  <si>
    <t>O2-3-01-17-019-05-20240242-126104004</t>
  </si>
  <si>
    <t>O2-3-01-17-019-05-20240242-124110004</t>
  </si>
  <si>
    <t>O2-3-01-17-019-05-20240242-125116004</t>
  </si>
  <si>
    <t>O2-3-01-17-019-05-20240242-107131004</t>
  </si>
  <si>
    <t>O2-3-01-17-019-05-20240242-108134004</t>
  </si>
  <si>
    <t>O2-3-01-17-019-05-20240242-107130004</t>
  </si>
  <si>
    <t>O2-3-01-17-019-05-20240242-109135004</t>
  </si>
  <si>
    <t>O2-3-01-17-019-05-20240242-135212004</t>
  </si>
  <si>
    <t>O2-3-01-17-019-05-20240242-110108004</t>
  </si>
  <si>
    <t>O2-3-01-17-019-05-20240242-117158004</t>
  </si>
  <si>
    <t>O2-3-01-17-019-05-20240242-130097004</t>
  </si>
  <si>
    <t>O2-3-01-17-019-05-20240242-107129004</t>
  </si>
  <si>
    <t>O2-3-01-17-019-05-20240242-112139004</t>
  </si>
  <si>
    <t>O2-3-01-17-019-05-20240242-121103004</t>
  </si>
  <si>
    <t>O2-3-01-17-019-05-20240242-111114004</t>
  </si>
  <si>
    <t>O2-3-01-17-019-05-20240242-112136004</t>
  </si>
  <si>
    <t>O2-3-01-17-019-05-20240242-105132004</t>
  </si>
  <si>
    <t>O2-3-01-17-019-05-20240242-127115004</t>
  </si>
  <si>
    <t>O2-3-01-17-019-05-20240242-129211004</t>
  </si>
  <si>
    <t>O2-3-01-17-019-05-20240242-116126004</t>
  </si>
  <si>
    <t>O2-3-01-17-019-05-20240242-124109002</t>
  </si>
  <si>
    <t>003-011200_8141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</si>
  <si>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SUR E.S.E   </t>
  </si>
  <si>
    <t>NIT-900958564</t>
  </si>
  <si>
    <t>O2-3-01-17-019-05-20240242-112136002</t>
  </si>
  <si>
    <t>O2-3-01-17-019-05-20240242-104128002</t>
  </si>
  <si>
    <t>O2-3-01-17-019-05-20240242-107130002</t>
  </si>
  <si>
    <t>O2-3-01-17-019-05-20240242-125116002</t>
  </si>
  <si>
    <t>O2-3-01-17-019-05-20240242-115113002</t>
  </si>
  <si>
    <t>O2-3-01-17-019-05-20240242-106232002</t>
  </si>
  <si>
    <t>O2-3-01-17-019-05-20240242-114003002</t>
  </si>
  <si>
    <t>O2-3-01-17-019-05-20240242-118233002</t>
  </si>
  <si>
    <t>O2-3-01-17-019-05-20240242-122121002</t>
  </si>
  <si>
    <t>O2-3-01-17-019-05-20240242-113001002</t>
  </si>
  <si>
    <t>O2-3-01-17-019-05-20240242-116125002</t>
  </si>
  <si>
    <t>O2-3-01-17-019-05-20240242-112139002</t>
  </si>
  <si>
    <t>O2-3-01-17-019-05-20240242-123237002</t>
  </si>
  <si>
    <t>O2-3-01-17-019-05-20240242-123236002</t>
  </si>
  <si>
    <t>O2-3-01-17-019-05-20240242-134148002</t>
  </si>
  <si>
    <t>O2-3-01-17-019-05-20240242-118235002</t>
  </si>
  <si>
    <t>O2-3-01-17-019-05-20240242-108134002</t>
  </si>
  <si>
    <t>O2-3-01-17-019-05-20240242-124110002</t>
  </si>
  <si>
    <t>O2-3-01-17-019-05-20240242-125119002</t>
  </si>
  <si>
    <t>O2-3-01-17-019-05-20240242-107129002</t>
  </si>
  <si>
    <t>O2-3-01-17-019-05-20240242-116124002</t>
  </si>
  <si>
    <t>O2-3-01-17-019-05-20240242-131105002</t>
  </si>
  <si>
    <t>O2-3-01-17-019-05-20240242-109135002</t>
  </si>
  <si>
    <t>O2-3-01-17-019-05-20240242-104128001</t>
  </si>
  <si>
    <t>002-011200_8141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</si>
  <si>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NORTE ESE   </t>
  </si>
  <si>
    <t>NIT-900971006</t>
  </si>
  <si>
    <t>O2-3-01-17-019-05-20240242-124111002</t>
  </si>
  <si>
    <t>O2-3-01-17-019-05-20240242-115113001</t>
  </si>
  <si>
    <t>O2-3-01-17-019-05-20240242-116126001</t>
  </si>
  <si>
    <t>O2-3-01-17-019-05-20240242-104127001</t>
  </si>
  <si>
    <t>O2-3-01-17-019-05-20240242-116124001</t>
  </si>
  <si>
    <t>O2-3-01-17-019-05-20240242-107131002</t>
  </si>
  <si>
    <t>O2-3-01-17-019-05-20240242-110108002</t>
  </si>
  <si>
    <t>O2-3-01-17-019-05-20240242-118235001</t>
  </si>
  <si>
    <t>O2-3-01-17-019-05-20240242-118233001</t>
  </si>
  <si>
    <t>O2-3-01-17-019-05-20240242-105132002</t>
  </si>
  <si>
    <t>O2-3-01-17-019-05-20240242-125117002</t>
  </si>
  <si>
    <t>O2-3-01-17-019-05-20240242-118234001</t>
  </si>
  <si>
    <t>O2-3-01-17-019-05-20240242-118234002</t>
  </si>
  <si>
    <t>O2-3-01-17-019-05-20240242-114003001</t>
  </si>
  <si>
    <t>O2-3-01-17-019-05-20240242-106232001</t>
  </si>
  <si>
    <t>O2-3-01-17-019-05-20240242-116125001</t>
  </si>
  <si>
    <t>O2-3-01-17-019-05-20240242-120120001</t>
  </si>
  <si>
    <t>PM/0201/0106/19050540242</t>
  </si>
  <si>
    <t>O2-3-01-17-019-05-20240242-122121001</t>
  </si>
  <si>
    <t>O2-3-01-17-019-05-20240242-123237001</t>
  </si>
  <si>
    <t>O2-3-01-17-019-05-20240242-113001001</t>
  </si>
  <si>
    <t>O2-3-01-17-019-05-20240242-116126002</t>
  </si>
  <si>
    <t>O2-3-01-17-019-05-20240242-123236001</t>
  </si>
  <si>
    <t>O2-3-01-17-019-05-20240242-132133002</t>
  </si>
  <si>
    <t>O2-3-01-17-019-05-20240242-126104001</t>
  </si>
  <si>
    <t>O2-3-01-17-019-05-20240242-126104002</t>
  </si>
  <si>
    <t>O2-3-01-17-019-05-20240242-125116001</t>
  </si>
  <si>
    <t>O2-3-01-17-019-05-20240242-104127002</t>
  </si>
  <si>
    <t>O2-3-01-17-019-05-20240242-131105001</t>
  </si>
  <si>
    <t>O2-3-01-17-019-05-20240242-133143002</t>
  </si>
  <si>
    <t>O2-3-01-17-019-05-20240242-135212002</t>
  </si>
  <si>
    <t>O2-3-01-17-019-05-20240242-130097002</t>
  </si>
  <si>
    <t>O2-3-01-17-019-05-20240242-135146002</t>
  </si>
  <si>
    <t>O2-3-01-17-019-05-20240242-127115002</t>
  </si>
  <si>
    <t>O2-3-01-17-019-05-20240242-124110001</t>
  </si>
  <si>
    <t>O2-3-01-17-019-05-20240242-129211002</t>
  </si>
  <si>
    <t>O2-3-01-17-019-05-20240242-121103002</t>
  </si>
  <si>
    <t>O2-3-01-17-019-05-20240242-117158002</t>
  </si>
  <si>
    <t>O2-3-01-17-019-05-20240242-111114002</t>
  </si>
  <si>
    <t>012 - Aporte Ordinario [Otros del Distrito para comprometer en 2024]</t>
  </si>
  <si>
    <t>O2-3-01-17-019-05-20240242-132133001</t>
  </si>
  <si>
    <t>O2-3-01-17-019-05-20240242-124109001</t>
  </si>
  <si>
    <t>O2-3-01-17-019-05-20240242-124111001</t>
  </si>
  <si>
    <t>O2-3-01-17-019-05-20240242-125119001</t>
  </si>
  <si>
    <t>O2-3-01-17-019-05-20240242-125117001</t>
  </si>
  <si>
    <t>O2-3-01-17-019-05-20240242-133143001</t>
  </si>
  <si>
    <t>O2-3-01-17-019-05-20240242-134148001</t>
  </si>
  <si>
    <t>O2-3-01-17-019-05-20240242-107130001</t>
  </si>
  <si>
    <t>O2-3-01-17-019-05-20240242-110108001</t>
  </si>
  <si>
    <t>O2-3-01-17-019-05-20240242-109135001</t>
  </si>
  <si>
    <t>O2-3-01-17-019-05-20240242-107131001</t>
  </si>
  <si>
    <t>O2-3-01-17-019-05-20240242-112139001</t>
  </si>
  <si>
    <t>O2-3-01-17-019-05-20240242-108134001</t>
  </si>
  <si>
    <t>O2-3-01-17-019-05-20240242-112136001</t>
  </si>
  <si>
    <t>O2-3-01-17-019-05-20240242-105132001</t>
  </si>
  <si>
    <t>O2-3-01-17-019-05-20240242-107129001</t>
  </si>
  <si>
    <t>O2-3-01-17-019-05-20240242-121103001</t>
  </si>
  <si>
    <t>O2-3-01-17-019-05-20240242-117158001</t>
  </si>
  <si>
    <t>O2-3-01-17-019-05-20240242-127115001</t>
  </si>
  <si>
    <t>O2-3-01-17-019-05-20240242-135212001</t>
  </si>
  <si>
    <t>O2-3-01-17-019-05-20240242-129211001</t>
  </si>
  <si>
    <t>O2-3-01-17-019-05-20240242-135146001</t>
  </si>
  <si>
    <t>O2-3-01-17-019-05-20240242-130097001</t>
  </si>
  <si>
    <t>574 - Rendimientos Financieros [SGP Salud Pública]</t>
  </si>
  <si>
    <t>O2-3-01-17-019-05-20240242-111114001</t>
  </si>
  <si>
    <t>O2-3-01-17-019-05-20240242-121102051</t>
  </si>
  <si>
    <t>115-011100_8141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</si>
  <si>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ANGIE MARCELA ARDILA ROJAS</t>
  </si>
  <si>
    <t>CC-1233911188</t>
  </si>
  <si>
    <t>137-011100_8141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</si>
  <si>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JIMENA ANDREA FAJARDO PEDROZA</t>
  </si>
  <si>
    <t>CC-53911248</t>
  </si>
  <si>
    <t>133-011100_8141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</si>
  <si>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DIANA PATRICIA COLMENARES GAVIRIA</t>
  </si>
  <si>
    <t>CC-52265413</t>
  </si>
  <si>
    <t>132-011100_8141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</si>
  <si>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ANA YORLEY CASTAÑEDA MIRANDA</t>
  </si>
  <si>
    <t>CC-52878418</t>
  </si>
  <si>
    <t>151-011100_8141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</si>
  <si>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JORGE IVAN MARTINEZ MORENO</t>
  </si>
  <si>
    <t>CC-1012433541</t>
  </si>
  <si>
    <t>123-011100_8141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</si>
  <si>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MAYERLINE  VARGAS ALVAREZ</t>
  </si>
  <si>
    <t>CC-52555539</t>
  </si>
  <si>
    <t>157-011100_8141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</si>
  <si>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PATRICIA  RAMIREZ CUBILLOS</t>
  </si>
  <si>
    <t>CC-51921268</t>
  </si>
  <si>
    <t>134-011100_8141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</si>
  <si>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KAROL TATIANA MANCILLA SARMIENTO</t>
  </si>
  <si>
    <t>CC-1018426850</t>
  </si>
  <si>
    <t>O2-3-01-17-019-05-20240242-135091029</t>
  </si>
  <si>
    <t>022-012300_8141 Adición y prorroga contrato 6176751-2024 suministro de kit de diagnóstico para la confirmación de los eventos de sarampión y rubeo</t>
  </si>
  <si>
    <t xml:space="preserve">BYO COLOMBIA SAS   </t>
  </si>
  <si>
    <t>NIT-900863463</t>
  </si>
  <si>
    <t>O23-20101003-0807</t>
  </si>
  <si>
    <t>060-011000_8141 Prestar servicios técnicos para el apoyo a los procesos administrativos de la Dirección de Salud Colecti</t>
  </si>
  <si>
    <t>GINA JIMENA CELY AVILA</t>
  </si>
  <si>
    <t>CC-52223533</t>
  </si>
  <si>
    <t>125-011100_8141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</si>
  <si>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JENNY PAOLA HURTADO TORRES</t>
  </si>
  <si>
    <t>CC-1022933483</t>
  </si>
  <si>
    <t>136-011100_8141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</si>
  <si>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JHON JAIRO MARTINEZ PLAZA</t>
  </si>
  <si>
    <t>CC-79719751</t>
  </si>
  <si>
    <t>O2-3-01-17-019-05-20240242-128149051</t>
  </si>
  <si>
    <t>299-012100_8141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</si>
  <si>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WILSON GUILLERMO BARRERO VALLEJO</t>
  </si>
  <si>
    <t>CC-1019083181</t>
  </si>
  <si>
    <t>026-010000_8141 Prestar servicios profesionales especializados para la implementación, seguimiento y monitoreo a las políticas y acciones en Salud Pública, en la Subsecretaría de Salud Públi</t>
  </si>
  <si>
    <t>MELISSA MARIA AGUIRRE LEMUS</t>
  </si>
  <si>
    <t>CC-1140831837</t>
  </si>
  <si>
    <t>O2-3-01-17-019-05-20240242-135089029</t>
  </si>
  <si>
    <t>021-012300_8141 Adición y prorroga contrato 6177843-2024 Realizar la reevaluación de la acreditación de la secretaria distrital de salud de Bogotá D.C. Dirección de epidemiologia, análisis y gestión de políticas de salud colectiva - laboratorio de salud pública bajo el código de acreditación 16-lab-005 por parte del organismo nacional de acreditación de Colombia -O</t>
  </si>
  <si>
    <t xml:space="preserve">ORGANISMO NACIONAL DE ACREDITACION DE COLOMBIA ONAC   </t>
  </si>
  <si>
    <t>NIT-900190680</t>
  </si>
  <si>
    <t>O23-20201003-053544204</t>
  </si>
  <si>
    <t>O2-3-01-17-019-05-20240242-137095051</t>
  </si>
  <si>
    <t>465-012300_8141 Prestar servicios asistenciales en la Subdirección del Laboratorio de Salud Pública, para desarrollar actividades de apoyo operativo, así como la gestión de la información resultante en el Laborator</t>
  </si>
  <si>
    <t>LEIDY JOHANNA CHOCONTA BOLIVAR</t>
  </si>
  <si>
    <t>CC-1023871714</t>
  </si>
  <si>
    <t>PM/0201/0127/19050490242</t>
  </si>
  <si>
    <t>301-012100_8141 Prestar servicios profesionales para apoyar los procesos y gestión de los trámites contractuales en la Subsecretaría de Salud Públi</t>
  </si>
  <si>
    <t>CAMILO ANDRES DALEMAN GONZALEZ</t>
  </si>
  <si>
    <t>CC-1020738139</t>
  </si>
  <si>
    <t>335-012100_8141 Prestar servicios profesionales especializados para desarrollar acciones técnicas, administrativas y operativas relacionadas con urgencias y emergencias en la Subdirección de Vigilancia en Salud Públi</t>
  </si>
  <si>
    <t>JENNY ALICIA MORA ROZO</t>
  </si>
  <si>
    <t>CC-35393640</t>
  </si>
  <si>
    <t>354-012100_8141 Prestar servicios profesionales especializados en el componente de vigilancia de salud ambiental para la operación de la línea de acción de medicamentos en el Distrito Capital de la Subdirección de Vigilancia en Salud Públi</t>
  </si>
  <si>
    <t>RUTH LORENA CORREA RIBON</t>
  </si>
  <si>
    <t>CC-51897851</t>
  </si>
  <si>
    <t>408-012100_8141 Prestar servicios profesionales especializados orientados a los sistemas de información que apoyen los procesos de vigilancia de eventos de interés asegurando los procesos técnicos, administrativos, operativos en la Subdirección de Vigilancia en salud Públ</t>
  </si>
  <si>
    <t>RUBEN DARIO RODRIGUEZ CAMARGO</t>
  </si>
  <si>
    <t>CC-79684376</t>
  </si>
  <si>
    <t>344-012100_8141 Prestar servicios profesionales para apoyar técnicamente la fiscalización en la gestión de atención a la operación y  tramites  para el manejo de medicamentos de control especial de acuerdo con la normatividad vigente, en la Subdirección de Vigilancia en Salud Públ</t>
  </si>
  <si>
    <t>LEIDY JUDITH RODRIGUEZ NIEVES</t>
  </si>
  <si>
    <t>CC-1010162327</t>
  </si>
  <si>
    <t>446-012300_8141 Prestar servicios profesionales en la realización de pruebas en análisis de agua tratada y de piscina en las visitas de estándares de calidad a los laboratorios de las redes, conforme a la resolución 1619 de 2015, aplicando los procedimientos de calidad establecid</t>
  </si>
  <si>
    <t>VANESSA  CABALLERO MEJIA</t>
  </si>
  <si>
    <t>CC-1013581106</t>
  </si>
  <si>
    <t>482-012300_8141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</si>
  <si>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IBETH PATRICIA BULA RICARDO</t>
  </si>
  <si>
    <t>CC-30578724</t>
  </si>
  <si>
    <t>141-011100_8141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</si>
  <si>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NIVIA JOHANA CARO GARCIA</t>
  </si>
  <si>
    <t>CC-53124751</t>
  </si>
  <si>
    <t>105-011200_8141 Prestar servicios profesionales especializados desde la Subdirección de Acciones Colectivas para implementación, monitoreo, seguimiento y orientación técnica en el Distrito Capital de los sistemas de información derivado de las acciones de gestión de la salud pública y el Plan de Salud Pública de Intervenciones Colectiv</t>
  </si>
  <si>
    <t>VIVIANA CAROLINA SANTANDER MARTINEZ</t>
  </si>
  <si>
    <t>CC-36951699</t>
  </si>
  <si>
    <t>154-011100_8141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</si>
  <si>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MYRIAM  CHARRY BAUTISTA</t>
  </si>
  <si>
    <t>CC-51721206</t>
  </si>
  <si>
    <t>O2-3-01-17-019-05-20240242-129145051</t>
  </si>
  <si>
    <t>162-011100_8141 Prestar servicios técnicos de apoyo en la Subsecretaría de Salud Pública para el monitoreo y mantenimiento de animales potencialmente trasmisores de eventos de origen zoonótico en el marco del Modelo de Salud en el Distrito Capit</t>
  </si>
  <si>
    <t>NELSON  RIVERA RIVERA</t>
  </si>
  <si>
    <t>CC-80880827</t>
  </si>
  <si>
    <t>032-010000_8141 Prestar servicios profesionales especializados en la Subsecretaría de Salud Pública en los procesos financieros para la implementación y seguimiento a las políticas públic</t>
  </si>
  <si>
    <t>JEIMY CAROLINA BARRAGAN RODRIGUEZ</t>
  </si>
  <si>
    <t>CC-1069583381</t>
  </si>
  <si>
    <t>168-011100_8141 Prestar servicios como bachiller en la Subsecretaría de Salud Pública para el apoyo y seguimiento de las acciones relacionadas con la discapacidad y con la rehabilitación basada en comunidad, en el marco de la Atención Primaria Social y el Modelo de Salud en el Distrito Capit</t>
  </si>
  <si>
    <t>HECTOR HENRY HENAO ALZATE</t>
  </si>
  <si>
    <t>CC-79594432</t>
  </si>
  <si>
    <t>456-012300_8141 Prestar servicios profesionales en la implementación, desarrollo de las estandarizaciones, validaciones y ajuste de los procesos analíticos que se adelanta en los laboratorios del área de Vigilancia de Ambiente y Consumo de la Subdirección de Laboratorio de Salud Pública de acuerdo con la normatividad ISO 17025 y fortalecimiento de la calidad en la Red Distrital de laboratorios en cumplimiento de la Resolución 1619 de 2015 para eventos de interés de salud públi</t>
  </si>
  <si>
    <t>MAYTTE CRISTINA FORERO AVENDAÑO</t>
  </si>
  <si>
    <t>CC-52560132</t>
  </si>
  <si>
    <t>037-010000_8141 Prestar servicios profesionales especializados en los procesos financieros de los proyectos de inversión de la Subsecretaría de Salud Pública para la implementación y seguimiento a las políticas sectoriales e intersectorial</t>
  </si>
  <si>
    <t>JAIRO ADOLFO SALAMANCA CRISTANCHO</t>
  </si>
  <si>
    <t>CC-80843478</t>
  </si>
  <si>
    <t>466-012300_8141 Prestar servicios asistenciales en la Subdirección del Laboratorio de Salud Pública, para desarrollar actividades de apoyo operativo, así como la gestión de la información resultante en el Laborator</t>
  </si>
  <si>
    <t>YOLANDA  CASTAÑEDA SALCEDO</t>
  </si>
  <si>
    <t>CC-52551748</t>
  </si>
  <si>
    <t>455-012300_8141 Prestar servicios asistenciales en la Subdirección del Laboratorio de Salud Pública, para desarrollar actividades de apoyo operativo, así como la gestión de la información resultante en el Laborator</t>
  </si>
  <si>
    <t>SANDRA PATRICIA LOPEZ ROJAS</t>
  </si>
  <si>
    <t>CC-28685990</t>
  </si>
  <si>
    <t>419-012300_8141 Prestar servicios profesionales en los procesos jurídicos y administrativos de la Subdirección de Laboratorio de Salud Públ</t>
  </si>
  <si>
    <t>JESSICA ALEXANDRA PINEDA RODRIGUEZ</t>
  </si>
  <si>
    <t>CC-1030622426</t>
  </si>
  <si>
    <t>441-012300_8141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</si>
  <si>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HEIDY DANIELA ORTIZ SUAREZ</t>
  </si>
  <si>
    <t>CC-1051184863</t>
  </si>
  <si>
    <t>066-011200_8141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</si>
  <si>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CLAUDIA PATRICIA ORTEGA REALPE</t>
  </si>
  <si>
    <t>CC-36980308</t>
  </si>
  <si>
    <t>O2-3-01-17-019-05-20240242-116125029</t>
  </si>
  <si>
    <t>013-012200_8141 Adición y prorroga contrato 6193432 -2024. Contratar acciones de Medicina Ancestral Indígena a través de un programa diferencial en el marco de la Gestión de la Salud Públi</t>
  </si>
  <si>
    <t xml:space="preserve">CABILDO INDIGENA AMBIKA ETNIA PIJAO   </t>
  </si>
  <si>
    <t>NIT-830095820</t>
  </si>
  <si>
    <t>148-011100_8141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</si>
  <si>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BRAYAN ALEJANDRO HERRERA HORTUA</t>
  </si>
  <si>
    <t>CC-1077090647</t>
  </si>
  <si>
    <t>479-012300_8141 Prestar servicios profesionales especializados para la ejecución y operación del sistema automatizado que permite el funcionamiento del laboratorio de alta contención biológica como parte de los ejes estratégicos del Laboratorio de Salud Públi</t>
  </si>
  <si>
    <t xml:space="preserve">WILLIAM PEREZ GALINDO </t>
  </si>
  <si>
    <t>CC-79514467</t>
  </si>
  <si>
    <t>031-010000_8141 Prestar servicios profesionales para la gestión administrativa, financiera y contable de los proyectos de inversión y en el seguimiento a la contratación de la Subsecretaría de Salud Públi</t>
  </si>
  <si>
    <t xml:space="preserve">SANDRA CONSTANZA YARA </t>
  </si>
  <si>
    <t>CC-52089269</t>
  </si>
  <si>
    <t>447-012300_8141 Prestar servicios como profesional especializado patólogo en apoyo al programa de control de cáncer de cuello uterino y citologías en la Subdirección de Laboratorio de Salud Públi</t>
  </si>
  <si>
    <t>PIEDAD DEL CARMEN CAMPO RODRIGUEZ</t>
  </si>
  <si>
    <t>CC-32880150</t>
  </si>
  <si>
    <t>459-012300_8141 Prestar servicios profesionales especializados en la realización de pruebas en análisis físico químicos de alimentos y bebidas alcohólicas, asistencia técnica y visitas de verificación de estándares de calidad a los laboratorios de la red distrital de alimentos conforme a la normatividad vige</t>
  </si>
  <si>
    <t>MARTIN ALONSO OCAMPO CASTAÑO</t>
  </si>
  <si>
    <t>CC-79419985</t>
  </si>
  <si>
    <t>345-012100_8141 Prestar servicios como técnico facilitando el desarrollo de procesos de depuración, cruces y verificación de la calidad de la información que se relacionen con la operación de los sistemas de información para la vigilancia de la Subdirección de Vigilancia en salud Públ</t>
  </si>
  <si>
    <t>LUZ MERY TOBAR ARIAS</t>
  </si>
  <si>
    <t>CC-52844530</t>
  </si>
  <si>
    <t>424-012300_8141 Prestar servicios profesionales en pruebas microbiológicas en análisis de alimentos, aguas y medicamentos y en las visitas de estándares de calidad a los laboratorios de las redes, conforme a la resolución 1619 de 2015, aplicando los procedimientos de calidad establecid</t>
  </si>
  <si>
    <t>MONICA ANDREA RICO GAITAN</t>
  </si>
  <si>
    <t>CC-1022378603</t>
  </si>
  <si>
    <t>202-012000_8141 Prestar servicios profesionales especializados para el análisis y seguimiento de los procesos administrativos y técnicos en la Dirección de Epidemiologia Análisis y Gestión de Políticas de Sa</t>
  </si>
  <si>
    <t>JAIDIS  RIVERA RANGEL</t>
  </si>
  <si>
    <t>CC-52262565</t>
  </si>
  <si>
    <t>428-012300_8141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</si>
  <si>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VERONICA  LARA QUINTERO</t>
  </si>
  <si>
    <t>CC-52521779</t>
  </si>
  <si>
    <t>356-012100_8141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</si>
  <si>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PAOLA BLANCO HERNANDEZ</t>
  </si>
  <si>
    <t>CC-1016101254</t>
  </si>
  <si>
    <t>163-011100_8141 Prestar servicios técnicos de apoyo en la Subsecretaría de Salud Pública para el monitoreo y mantenimiento de animales potencialmente trasmisores de eventos de origen zoonótico en el marco del Modelo de Salud en el Distrito Capit</t>
  </si>
  <si>
    <t>JEYSON ALEXANDER RUIZ AGUILAR</t>
  </si>
  <si>
    <t>CC-1024475720</t>
  </si>
  <si>
    <t>412-012100_8141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</si>
  <si>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LEIDY LILIANA DIAZ COLMENARES</t>
  </si>
  <si>
    <t>CC-1018473306</t>
  </si>
  <si>
    <t>030-010000_8141 Prestar servicios técnicos para el desarrollo de los procesos administrativos de la Subsecretaría de Salud Públi</t>
  </si>
  <si>
    <t>ANGIE KATHERIN MATEUS MOLINA</t>
  </si>
  <si>
    <t>CC-1016066818</t>
  </si>
  <si>
    <t>423-012300_8141 Prestar servicios como profesional especializado en los procesos que se adelantan en el Laboratorio, en lo relacionado a procesos analíticos y realizar todas las actividades que requiera el Sistema de Gestión de Calidad bajo la norma ISO 17025 vigente en la Subdirección de Laboratorio de Salud Públi</t>
  </si>
  <si>
    <t>DIANA CAROLINA GARCIA BURBANO</t>
  </si>
  <si>
    <t>CC-1085266179</t>
  </si>
  <si>
    <t>422-012300_8141 Prestar servicios profesionales en los procesos del Laboratorio de Salud Pública en análisis físico-químico de aguas y en las visitas de estándares de calidad a los laboratorios de la red, conforme a la resolución 1619 de 2015, aplicando los procedimientos de calidad establecid</t>
  </si>
  <si>
    <t>SOLANGGIE  QUINTERO VILLAMIZAR</t>
  </si>
  <si>
    <t>CC-1032459435</t>
  </si>
  <si>
    <t>O2-3-01-17-019-05-20240242-116126029</t>
  </si>
  <si>
    <t>009-011100_8141 Adición y prorroga al contrato 5586750 - 2023 Contratar el suministro de preservativos para la prevención del VIH e ITS en la población del Distrito Capital en cumplimiento al Acuerdo 143 de 2</t>
  </si>
  <si>
    <t xml:space="preserve">IMEX GROUP S A S   </t>
  </si>
  <si>
    <t>NIT-817003673</t>
  </si>
  <si>
    <t>464-012300_8141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</si>
  <si>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LILIANA PATRICIA LESMES SARMIENTO</t>
  </si>
  <si>
    <t>CC-52348741</t>
  </si>
  <si>
    <t>210-012000_8141 Prestar servicios profesionales especializados para la vigilancia epidemiológica de eventos de interés en Salud Pública en la Subsecretaría de Salud Públi</t>
  </si>
  <si>
    <t>DERSY LILIANA AÑASCO BOLAÑOS</t>
  </si>
  <si>
    <t>CC-52259550</t>
  </si>
  <si>
    <t>434-012300_8141 Prestar servicios profesionales para la gestión contractual de la Subdirección del Laboratorio de Salud Públi</t>
  </si>
  <si>
    <t>ANGIE PAOLA ARIAS PEDRAZA</t>
  </si>
  <si>
    <t>CC-1015450312</t>
  </si>
  <si>
    <t>420-012300_8141 Prestar servicios profesionales especializados en los procesos jurídicos y administrativos de la Subdirección de Laboratorio de Salud Públ</t>
  </si>
  <si>
    <t>DIANA MARCELA TAMBO RODRIGUEZ</t>
  </si>
  <si>
    <t>CC-52981528</t>
  </si>
  <si>
    <t>450-012300_8141 Prestar servicios como profesional en la Subdirección del Laboratorio de Salud Pública, realizando el apoyo técnico a los procesos y procedimientos físico químicos en alimentos, agua de consumo humano y medicamentos, para el mantenimiento de los procesos acreditados y la implementación de nuevos análisis bajo los requisitos de la norma NTC-ISO/IEC 17025:2</t>
  </si>
  <si>
    <t>ALEX MAURICIO VERGARA BUITRAGO</t>
  </si>
  <si>
    <t>CC-80900980</t>
  </si>
  <si>
    <t>352-012100_8141 Prestar servicios profesionales especializados para desarrollar las acciones de vigilancia en salud pública de eventos de interés transmisibles en la Subdirección de Vigilancia en salud Públ</t>
  </si>
  <si>
    <t>SANDRA MILENA MANCERA GONZALEZ</t>
  </si>
  <si>
    <t>CC-1032427959</t>
  </si>
  <si>
    <t>252-012100_8141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</si>
  <si>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LILIANA  AVILA GOMEZ</t>
  </si>
  <si>
    <t>CC-51980930</t>
  </si>
  <si>
    <t>426-012300_8141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</si>
  <si>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SANDRA PAOLA LEMUS POVEA</t>
  </si>
  <si>
    <t>CC-52978445</t>
  </si>
  <si>
    <t>475-012300_8141 Prestar servicios asistenciales en la Subdirección del Laboratorio de Salud Pública, para desarrollar actividades de apoyo operativo, así como la gestión de la información resultante en el Laborator</t>
  </si>
  <si>
    <t>CRISTIAN CAMILO ARDILA OTERO</t>
  </si>
  <si>
    <t>CC-1015426003</t>
  </si>
  <si>
    <t>365-012100_8141 Prestar servicios profesionales especializados que proporcionen herramientas para la operación y funcionamiento de la Vigilancia Basada en Comuni</t>
  </si>
  <si>
    <t>YULY ANDREA HERNANDEZ JIMENEZ</t>
  </si>
  <si>
    <t>CC-1031124171</t>
  </si>
  <si>
    <t>153-011100_8141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</si>
  <si>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ANGIE JASBLEIDY BOTIA NIÑO</t>
  </si>
  <si>
    <t>CC-1119892171</t>
  </si>
  <si>
    <t>165-011100_8141 Prestar servicios profesionales de apoyo en la Subsecretaría de Salud Pública para que en el marco de la Atención Primaria Social y el Modelo de Salud se de la gestión y el seguimiento a la contratación de personas jurídic</t>
  </si>
  <si>
    <t>MAYERLI ALEXANDRA PORRAS SANCHEZ</t>
  </si>
  <si>
    <t>CC-1030636530</t>
  </si>
  <si>
    <t>034-010000_8141 Prestar servicios profesionales especializados para la implementación y el seguimiento de los procesos de gestión de Salud Pública en la Subsecretaría de Salud Públi</t>
  </si>
  <si>
    <t>SANDRA LORENA BOTERO MONTES</t>
  </si>
  <si>
    <t>CC-1053776547</t>
  </si>
  <si>
    <t>218-012000_8141 Prestar servicios profesionales especializados para el proceso de planeación, análisis, seguimiento y monitoreo de las prioridades y necesidades en la Subsecretaría de Salud Públ</t>
  </si>
  <si>
    <t>AURA YANIRA ROA SANCHEZ</t>
  </si>
  <si>
    <t>CC-52109472</t>
  </si>
  <si>
    <t>120-011100_8141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</si>
  <si>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LADY VIVIANA AMAYA MATEUS</t>
  </si>
  <si>
    <t>CC-1033728591</t>
  </si>
  <si>
    <t>167-011100_8141 Prestar servicios como bachiller para el apoyo en el desarrollo del proceso de gestión documental en el marco del Modelo de Atención en Salud en la Subsecretaría de Salud Públi</t>
  </si>
  <si>
    <t>HEIDY MARYELY QUEVEDO BARBOSA</t>
  </si>
  <si>
    <t>CC-20547231</t>
  </si>
  <si>
    <t>388-012100_8141 Prestar servicios profesionales especializados para desarrollar acciones técnicas, administrativas y operativas para la atención de los eventos de urgencias y emergencias en salud pública en la Subdirección de Vigilancia en Salud Públi</t>
  </si>
  <si>
    <t>JULLY CAROLINA OLIVARES GONZALEZ</t>
  </si>
  <si>
    <t>CC-45548003</t>
  </si>
  <si>
    <t>290-012100_8141 Prestar servicios profesionales especializados para apoyar técnicamente la gestión administrativa y operativa de la Subdirección de Vigilancia en Salud Pública en la Subsecretaría de Salud Públ</t>
  </si>
  <si>
    <t>JENNIFER CAROLINA GARCIA SARMIENTO</t>
  </si>
  <si>
    <t>CC-52835293</t>
  </si>
  <si>
    <t>036-010000_8141 Prestar servicios profesionales especializados para la gestión administrativa, financiera y contable de los proyectos de inversión de la Subsecretaría de Salud Públi</t>
  </si>
  <si>
    <t>DIANA PAOLA NIÑO RUIZ</t>
  </si>
  <si>
    <t>CC-53051231</t>
  </si>
  <si>
    <t>305-012100_8141 Prestar servicios profesionales especializados desde el componente jurídico y administrativo en los procesos de la Subsecretaría de Salud Públi</t>
  </si>
  <si>
    <t>NICOLAS  QUINTERO PEREZ</t>
  </si>
  <si>
    <t>CC-1032462391</t>
  </si>
  <si>
    <t>207-012000_8141 Prestar servicios profesionales especializados para el proceso de planeación, análisis, seguimiento y monitoreo de las prioridades y necesidades en la Subsecretaría de Salud Públ</t>
  </si>
  <si>
    <t>JUAN CAMILO TOCORA RODRIGUEZ</t>
  </si>
  <si>
    <t>CC-1019017654</t>
  </si>
  <si>
    <t>310-012100_8141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</si>
  <si>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SANTIAGO HOYOS CATAMA</t>
  </si>
  <si>
    <t>CC-1004006487</t>
  </si>
  <si>
    <t>289-012100_8141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</si>
  <si>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LUIS EDUARDO CASTILLO CATAÑO</t>
  </si>
  <si>
    <t>CC-79962516</t>
  </si>
  <si>
    <t>396-012100_8141 Prestar servicios profesionales especializados para desarrollar en el seguimiento técnico y administrativo de los eventos relacionados con eventos transmisibles de salud sexual en la Subdirección de Vigilancia en Salud Públ</t>
  </si>
  <si>
    <t>MARTHA PATRICIA PADILLA VELASCO</t>
  </si>
  <si>
    <t>CC-52423427</t>
  </si>
  <si>
    <t>458-012300_8141 Prestar servicios profesionales para el fortalecimiento de la ingeniería biomédica y aseguramiento metrológico en la Subdirección de Laboratorio de Salud Pública basado en la norma ISO 170</t>
  </si>
  <si>
    <t>SANDRA PAOLA MENESES OROZCO</t>
  </si>
  <si>
    <t>CC-53047799</t>
  </si>
  <si>
    <t>463-012300_8141 Prestar servicios profesionales en la realización de pruebas analíticas en microbiología de alimentos, aguas y bebidas alcohólicas en apoyo a la vigilancia en Salud Pública en la Subdirección de Laboratorio de Salud Públi</t>
  </si>
  <si>
    <t>JENNY ANGELICA OTALORA TORRES</t>
  </si>
  <si>
    <t>CC-35421802</t>
  </si>
  <si>
    <t>484-012300_8141 Prestar servicios como profesional para el fortalecimiento de la ingeniería ambiental en la Subdirección Laboratorio de salud públ</t>
  </si>
  <si>
    <t>JENNY VIVIANA CHAPARRO VELASQUEZ</t>
  </si>
  <si>
    <t>CC-1031131250</t>
  </si>
  <si>
    <t>325-012100_8141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</si>
  <si>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YENNY  QUINTERO ALVAREZ</t>
  </si>
  <si>
    <t>CC-52974317</t>
  </si>
  <si>
    <t>067-011200_8141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</si>
  <si>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CATALINA  CHAPARRO CAMACHO</t>
  </si>
  <si>
    <t>CC-52819559</t>
  </si>
  <si>
    <t>255-012100_8141 Prestar servicios profesionales especializados para desarrollar en el seguimiento técnico y administrativo de los eventos relacionados con la salud materno infantil en la Subdirección de Vigilancia en Salud Públ</t>
  </si>
  <si>
    <t>ADRIANA MARITZA GUACA RUIZ</t>
  </si>
  <si>
    <t>CC-39580750</t>
  </si>
  <si>
    <t>302-012100_8141 Prestar servicios para apoyar gestiones administrativas relacionadas con módulos de gestión documental y sistemas de información dentro de la Subsecretaría de Salud Públi</t>
  </si>
  <si>
    <t xml:space="preserve">CAMILO ANDRES LA ROTTA </t>
  </si>
  <si>
    <t>CC-80036311</t>
  </si>
  <si>
    <t>193-011100_8141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</si>
  <si>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YULY ANDREA ARBOLEDA MUNOZ</t>
  </si>
  <si>
    <t>CC-1053859861</t>
  </si>
  <si>
    <t>221-012200_8141 Prestar servicios profesionales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</si>
  <si>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PAULA MARIANA CARVAJAL HERNANDEZ</t>
  </si>
  <si>
    <t>CC-1016066105</t>
  </si>
  <si>
    <t>225-012200_8141 Prestar servicios profesionales especializados para la gestión, implementación y seguimiento de las políticas, programas y proyectos en salud, en el nivel local y distrital, desde la Subsecretaría de Salud Públi</t>
  </si>
  <si>
    <t>JOHANNA PAOLA GOMEZ AYALA</t>
  </si>
  <si>
    <t>CC-52535055</t>
  </si>
  <si>
    <t>039-011000_8141 Prestar servicios profesionales especializados para el desarrollo y monitoreo de estrategias para las poblaciones en contextos de mayor vulnerabilidad y para los eventos de interés en salud pública en el marco de la Atención Primaria Soci</t>
  </si>
  <si>
    <t>JUAN CARLOS FIGUEROA GODOY</t>
  </si>
  <si>
    <t>CC-80189858</t>
  </si>
  <si>
    <t>041-011000_8141 Prestar servicios profesionales especializados desde el componente jurídico y administrativo en los procesos de la Subsecretaría de Salud Públi</t>
  </si>
  <si>
    <t>NICOLAS  MORALES ROJAS</t>
  </si>
  <si>
    <t>CC-1015449108</t>
  </si>
  <si>
    <t>431-012300_8141 Prestar servicios asistenciales en la Subdirección del Laboratorio de Salud Pública, para desarrollar actividades de apoyo operativo, así como la gestión de la información resultante en el Laborator</t>
  </si>
  <si>
    <t>ANABELA  RAMIREZ REYES</t>
  </si>
  <si>
    <t>CC-51673634</t>
  </si>
  <si>
    <t>438-012300_8141 Prestar servicios profesionales en los procesos  financieros, administrativos y contables de la Subdirección de Laboratorio de Salud Públ</t>
  </si>
  <si>
    <t>SANDRA PATRICIA OLIVOS NARANJO</t>
  </si>
  <si>
    <t>CC-1033742094</t>
  </si>
  <si>
    <t>245-012200_8141 Prestar servicios profesionales especializados para el apoyo a la supervisión de los contratos interadministrativos celebrados para la implementación de acciones poblacionales diferenciales, en los componentes técnico, administrativo, operativo y financie</t>
  </si>
  <si>
    <t>LUIS GIOVANNI RODRIGUEZ CASTILLO</t>
  </si>
  <si>
    <t>CC-79787756</t>
  </si>
  <si>
    <t>238-012200_8141 Prestar servicios profesionales especializados para la gestión, implementación y seguimiento de las políticas, programas y proyectos en salud, en el nivel local y distrital, desde la Subsecretaría de Salud Públi</t>
  </si>
  <si>
    <t>ANGELA MARIA LOPEZ CANO</t>
  </si>
  <si>
    <t>CC-41954449</t>
  </si>
  <si>
    <t>474-012300_8141 Prestar servicios profesionales especializados a la Subdirección de Laboratorio Salud Pública que establezca y oriente las normas de bioseguridad y apoye la puesta en funcionamiento del laboratorio de alta seguridad biológica BS</t>
  </si>
  <si>
    <t>DIANA MARCELA GIRALDO GIRALDO</t>
  </si>
  <si>
    <t>CC-43996322</t>
  </si>
  <si>
    <t>491-012300_8141 Prestar servicios como profesional para el fortalecimiento de la ingeniería ambiental la subdirección Laboratorio de salud públ</t>
  </si>
  <si>
    <t>LILIANA  TELLEZ ASTROZA</t>
  </si>
  <si>
    <t>CC-1022957143</t>
  </si>
  <si>
    <t>337-012100_8141 Prestar servicios profesionales especializados que apoyen los procesos de vigilancia en el componente técnico, operativo del Sistema de Vigilancia de Seguridad Alimentaria y Nutricional (SISVAN) en la Subdirección de Vigilancia en salud Públ</t>
  </si>
  <si>
    <t>DARY GISELLE RUIZ ROJAS</t>
  </si>
  <si>
    <t>CC-52737375</t>
  </si>
  <si>
    <t>336-012100_8141 Prestar servicios profesionales especializados para el desarrollo de procesos y gestión técnica, administrativa para la vigilancia epidemiológica de eventos trazadores transmisibles en la Subdirección de Vigilancia en salud Públ</t>
  </si>
  <si>
    <t>CLAUDIA PATRICIA BELTRAN BELTRAN</t>
  </si>
  <si>
    <t>CC-52834316</t>
  </si>
  <si>
    <t>090-011200_8141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</si>
  <si>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MARIA CAMILA MARIN CARVAJAL</t>
  </si>
  <si>
    <t>CC-53106129</t>
  </si>
  <si>
    <t>448-012300_8141 Prestar servicios tecnológicos para el fortalecimiento del aseguramiento metrológico del sistema de gestión de calidad de la Subdirección de Laboratorio de Salud Pública y de la Red Distrital de Laboratorios en cumplimiento de la Resolución 1619 de 2015 y la norma ISO 17025:2</t>
  </si>
  <si>
    <t>JULIAN ESTEBAN VELASQUEZ AGUIRRE</t>
  </si>
  <si>
    <t>CC-1022412580</t>
  </si>
  <si>
    <t>286-012100_8141 Prestar servicios técnicos a la gestión administrativa y operativa de la Subdirección de Vigilancia en Salud Públ</t>
  </si>
  <si>
    <t>OSCAR ENRIQUE FORERO ARIZA</t>
  </si>
  <si>
    <t>CC-80062151</t>
  </si>
  <si>
    <t>278-012100_8141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</si>
  <si>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NESTOR ALFREDO ALBA RODRIGUEZ</t>
  </si>
  <si>
    <t>CC-1022947436</t>
  </si>
  <si>
    <t>235-012200_8141 Prestar servicios profesionales especializados para la gestión, implementación y seguimiento de las políticas, programas y proyectos en salud, en el nivel local y distrital, desde la Subsecretaría de Salud Públi</t>
  </si>
  <si>
    <t>EDYANNI  RAMOS VALOYES</t>
  </si>
  <si>
    <t>CC-1023918410</t>
  </si>
  <si>
    <t>240-012200_8141 Prestar servicios profesionales especializados para la gestión, implementación y seguimiento de las políticas, programas y proyectos en salud, en el nivel local y distrital, desde la Subsecretaría de Salud Públi</t>
  </si>
  <si>
    <t>CARLOS FERNANDO MACANA GONZALEZ</t>
  </si>
  <si>
    <t>CC-1024493110</t>
  </si>
  <si>
    <t>212-012000_8141 Prestar servicios profesionales para el seguimiento pre contractual, contractual y pos contractual en la Subsecretaría de Salud Públi</t>
  </si>
  <si>
    <t>JONATHAN  CORDERO ORREGO</t>
  </si>
  <si>
    <t>CC-80229506</t>
  </si>
  <si>
    <t>453-012300_8141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</si>
  <si>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ANDREA PAOLA SERRANO SANCHEZ</t>
  </si>
  <si>
    <t>CC-1033720037</t>
  </si>
  <si>
    <t>192-011100_8141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</si>
  <si>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EDWIN  GONZALEZ PEDROZA</t>
  </si>
  <si>
    <t>CC-80212724</t>
  </si>
  <si>
    <t>033-010000_8141 Prestar servicios profesionales especializados en la Subsecretaría de Salud Pública para el seguimiento y monitoreo de los proyectos de inversión y aportar a la implementación del modelo de salud en articulación con las demás áreas de la Secretaría Distrital de Sal</t>
  </si>
  <si>
    <t>OLGA LUCIA ALVAREZ SILVA</t>
  </si>
  <si>
    <t>CC-41912401</t>
  </si>
  <si>
    <t>029-010000_8141 Prestar servicios profesionales especializados en los procesos jurídicos y administrativos de la Subsecretaría de Salud Públi</t>
  </si>
  <si>
    <t>MARIA MAGDALENA POLANCO ECHEVERRY</t>
  </si>
  <si>
    <t>CC-43259788</t>
  </si>
  <si>
    <t>044-011000_8141 Prestar servicios profesionales especializados para el mantenimiento y fortalecimiento del proceso de gestión en salud pública en la Subsecretaría de Salud Públi</t>
  </si>
  <si>
    <t>HUGO ALEXANDER CESPEDES GONZALEZ</t>
  </si>
  <si>
    <t>CC-80041861</t>
  </si>
  <si>
    <t>331-012100_8141 Prestar servicios profesionales especializados que permitan la operación del subsistema de vigilancia de los ventos de interés en salud pública no transmisibles en Subdirección de Vigilancia en salud Públ</t>
  </si>
  <si>
    <t>KAREN LILIANA CASTIBLANCO MARTINEZ</t>
  </si>
  <si>
    <t>CC-53120853</t>
  </si>
  <si>
    <t>224-012200_8141 Prestar servicios profesionales especializados para la gestión, implementación y seguimiento de las políticas, programas y proyectos en salud, en el nivel local y distrital, desde la Subsecretaría de Salud Públi</t>
  </si>
  <si>
    <t>MARIA VICTORIA CARRILLO ARAUJO</t>
  </si>
  <si>
    <t>CC-51645667</t>
  </si>
  <si>
    <t>074-011200_8141 Prestar servicios profesionales especializados desde la Subdirección de Acciones Colectivas para la implementación, monitoreo, seguimiento y orientación técnica en el Distrito Capital de los componentes del Programa Ampliado de Inmunizaciones y demás biológicos que se incorporen a nivel Nacional y Distrit</t>
  </si>
  <si>
    <t>DIANA MILENA AYALA MORENO</t>
  </si>
  <si>
    <t>CC-52731257</t>
  </si>
  <si>
    <t>061-011000_8141 Prestar servicios técnicos en el proceso administrativo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</si>
  <si>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KATHERINE  GAVIRIA MUÑOZ</t>
  </si>
  <si>
    <t>CC-38289613</t>
  </si>
  <si>
    <t>117-011100_8141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</si>
  <si>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LIDA YURANI QUITIAN ARIZA</t>
  </si>
  <si>
    <t>CC-1012353563</t>
  </si>
  <si>
    <t>130-011100_8141 Prestar servicios profesionales especializados en la Subsecretaría de Salud Pública para la reestructuración y monitoreo de acciones, estrategias, planes, programas y proyectos relacionadas con los determinantes de la salud materno infantil en el marco de la Atención Primaria Social y el Modelo de Salud en el Distrito Capit</t>
  </si>
  <si>
    <t>MARIA EUGENIA DELGADO MENDEZ</t>
  </si>
  <si>
    <t>CC-53106741</t>
  </si>
  <si>
    <t>445-012300_8141 Prestar servicios tecnológicos en Citohistología en la Subdirección de Laboratorio de Salud Pública apoyando el control de calidad en las pruebas de tamizaje para cáncer de cuello uterino y citologías con los laboratorios de la red de Citopatolog</t>
  </si>
  <si>
    <t>DIANA MERCEDES ARANGO ARANGO</t>
  </si>
  <si>
    <t>CC-52993800</t>
  </si>
  <si>
    <t>241-012200_8141 Prestar servicios profesionales especializados para la gestión, implementación y seguimiento de las políticas, programas y proyectos en salud, en el nivel local y distrital, desde la Subsecretaría de Salud Públi</t>
  </si>
  <si>
    <t>ASTRID  MONTEL GUARACAO</t>
  </si>
  <si>
    <t>CC-41798083</t>
  </si>
  <si>
    <t>287-012100_8141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</si>
  <si>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DOMINGUEZ ORDOÑEZ</t>
  </si>
  <si>
    <t>CC-79912678</t>
  </si>
  <si>
    <t>327-012100_8141 Prestar servicios profesionales especializados para el análisis del componente epidemiológico de los efectos en salud relacionados con el componente de salud ambient</t>
  </si>
  <si>
    <t>KAREM JOHANNA DELGADO GARCIA</t>
  </si>
  <si>
    <t>CC-53069901</t>
  </si>
  <si>
    <t>436-012300_8141 Prestar servicios como bachiller en la Subdirección de Laboratorio de Salud Pública para desarrollar actividades de gestión document</t>
  </si>
  <si>
    <t>ANDRES FELIPE SAAVEDRA ESCOBAR</t>
  </si>
  <si>
    <t>CC-1030680702</t>
  </si>
  <si>
    <t>082-011200_8141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</si>
  <si>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MILENA CECILIA USECHE VELASQUEZ</t>
  </si>
  <si>
    <t>CC-1033745007</t>
  </si>
  <si>
    <t>430-012300_8141 Prestar servicios profesionales en los procesos de vigilancia de enfermedades en la Subdirección de Laboratorio de Salud Públi</t>
  </si>
  <si>
    <t>ZULY YURIETH AREVALO GALVEZ</t>
  </si>
  <si>
    <t>CC-1030608532</t>
  </si>
  <si>
    <t>214-012000_8141 Prestar servicios profesionales especializados para la vigilancia epidemiológica de eventos de interés en Salud Pública en la Subsecretaría de Salud Públi</t>
  </si>
  <si>
    <t>JEISON STEVEN LOZANO OYUELA</t>
  </si>
  <si>
    <t>CC-1030612935</t>
  </si>
  <si>
    <t>085-011200_8141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</si>
  <si>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MIRYAM ISLENY CAMARGO CASTRO</t>
  </si>
  <si>
    <t>CC-46680769</t>
  </si>
  <si>
    <t>072-011200_8141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</si>
  <si>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SINDY JULIETH SANCHEZ NEIRA</t>
  </si>
  <si>
    <t>CC-1032428656</t>
  </si>
  <si>
    <t>042-011000_8141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</si>
  <si>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VIVIANA ANDREA OJEDA CASTILLO</t>
  </si>
  <si>
    <t>CC-53115071</t>
  </si>
  <si>
    <t>089-011200_8141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</si>
  <si>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LUCY YAMILE VILLOTA VILLACORTE</t>
  </si>
  <si>
    <t>CC-36950971</t>
  </si>
  <si>
    <t>236-012200_8141 Prestar servicios profesionales especializados para la orientación técnica en los procesos de seguimiento, análisis y evaluación de lineamientos técnicos en el marco de la implementación de las políticas públicas, programas y proyectos de interés en salud que se encuentren a cargo de la Subsecretaría de Salud Públi</t>
  </si>
  <si>
    <t>JOHANA ALEXANDRA MATEUS AVILA</t>
  </si>
  <si>
    <t>CC-1014188699</t>
  </si>
  <si>
    <t>461-012300_8141 Prestar servicios asistenciales en la Subdirección del Laboratorio de Salud Pública, para desarrollar actividades de apoyo operativo, así como la gestión de la información resultante en el Laborator</t>
  </si>
  <si>
    <t>MARGARITA  GONZALEZ GUATIBONZA</t>
  </si>
  <si>
    <t>CC-51765466</t>
  </si>
  <si>
    <t>328-012100_8141 Prestar servicios profesionales especializados para desarrollar las acciones de vigilancia e las IAAS y programa de control de infecciones, resistencia antimicrobiana y uso racional de antibióticos en el grupo de enfermedades transmisibles de la Subdirección de Vigilancia en Salud Públ</t>
  </si>
  <si>
    <t>LUZ AMPARO SASTOQUE DIAZ</t>
  </si>
  <si>
    <t>CC-20485929</t>
  </si>
  <si>
    <t>249-012200_8141 Prestar servicios profesionales especializados para la gestión, implementación y seguimiento de las políticas, programas y proyectos en salud, en el nivel local y distrital, desde la Subsecretaría de Salud Públi</t>
  </si>
  <si>
    <t>MARIBEL  ROMERO CUBILLOS</t>
  </si>
  <si>
    <t>CC-53094778</t>
  </si>
  <si>
    <t>091-011200_8141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</si>
  <si>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YANIRA LEAL ORTIZ</t>
  </si>
  <si>
    <t>CC-52095671</t>
  </si>
  <si>
    <t>326-012100_8141 Prestar servicios profesionales especializados en el equipo de vigilancia de salud ambiental para en el monitoreo de la línea de acción de calidad del agua y saneamiento básico en la Subdirección de Vigilancia en salud Públ</t>
  </si>
  <si>
    <t>ELSA ROCIO VILLARRAGA VILLALBA</t>
  </si>
  <si>
    <t>CC-51912829</t>
  </si>
  <si>
    <t>379-012100_8141 Prestar servicios profesionales especializados en el componente de vigilancia de salud ambiental para la operación de la línea de acción de eventos transmisibles de origen zoonótico en la Subdirección de Vigilancia en Salud Públ</t>
  </si>
  <si>
    <t>JOSE ALEXANDER ESTEPA BECERRA</t>
  </si>
  <si>
    <t>CC-79804087</t>
  </si>
  <si>
    <t>166-011100_8141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</si>
  <si>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GINA PAOLA RANGEL MEDINA</t>
  </si>
  <si>
    <t>CC-52888306</t>
  </si>
  <si>
    <t>059-011000_8141 Prestar servicios profesionales en la Subsecretaría de Salud Pública para la construcción, implementación y evaluación de los procesos de Educación en Salud Pública en el marco del modelo de Atención Primaria Soci</t>
  </si>
  <si>
    <t>LAURA  BERNAL TABARES</t>
  </si>
  <si>
    <t>CC-1026301009</t>
  </si>
  <si>
    <t>078-011200_8141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</si>
  <si>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FRANCY RUBIELA VALBUENA VILLAMARIN</t>
  </si>
  <si>
    <t>CC-52230136</t>
  </si>
  <si>
    <t>057-011000_8141 Prestar servicios profesionales en la Subsecretaría de Salud Pública para la construcción, implementación y evaluación de los procesos de Educación en Salud Pública en el marco del modelo de Atención Primaria Soci</t>
  </si>
  <si>
    <t>LINA PAOLA LEAL MOLINA</t>
  </si>
  <si>
    <t>CC-1098634101</t>
  </si>
  <si>
    <t>226-012200_8141 Prestar servicios profesionales especializados para la gestión, implementación y seguimiento de las políticas, programas y proyectos en salud, en el nivel local y distrital, desde la Subsecretaría de Salud Públi</t>
  </si>
  <si>
    <t>MAURICIO HERNANDO GARZON CORTES</t>
  </si>
  <si>
    <t>CC-79977623</t>
  </si>
  <si>
    <t>109-011200_8141 Prestar servicios profesionales para la gestión de la información y la interacción de los diferentes herramientas informáticas de las acciones de salud colectiva y los procesos de gestión en salud pública desde la Subdirección de Acciones Colectiva</t>
  </si>
  <si>
    <t>NIDIA MARLEN AVENDAÑO ESPINOSA</t>
  </si>
  <si>
    <t>CC-53007885</t>
  </si>
  <si>
    <t>342-012100_8141 Prestar servicios profesionales especializados que permitan adelantar las acciones de vigilancia y programa de IAAS en el grupo de enfermedades transmisibles de la Subdirección de Vigilancia en Salud Públ</t>
  </si>
  <si>
    <t>YANIZ ROCIO HERNANDEZ GONZALEZ</t>
  </si>
  <si>
    <t>CC-52236413</t>
  </si>
  <si>
    <t>300-012100_8141 Prestar servicios profesionales especializados para desarrollar las acciones técnicas y administrativas relacionadas con el componente de urgencias y emergencias en salud pública en la Subdirección de Vigilancia en salud Públ</t>
  </si>
  <si>
    <t>NELLY YANETH  RUEDA CORTES</t>
  </si>
  <si>
    <t>CC-20644810</t>
  </si>
  <si>
    <t>208-012000_8141 Prestar servicios profesionales para el desarrollo de analítica de datos de eventos relacionados con la salud pública en Bogotá utilizando herramientas de modelación matemática o estadística en la Subsecretaría de Salud Públi</t>
  </si>
  <si>
    <t>ROBERTO GERMAN MESIAS LARREA</t>
  </si>
  <si>
    <t>CC-1085291319</t>
  </si>
  <si>
    <t>219-012200_8141 Prestar servicios profesionales especializados para la gestión, implementación y seguimiento de las políticas, programas y proyectos en salud, en el nivel local y distrital, desde la Subsecretaría de Salud Públi</t>
  </si>
  <si>
    <t>NUBIA JOHANA ARANGO MESA</t>
  </si>
  <si>
    <t>CC-52516730</t>
  </si>
  <si>
    <t>159-011100_8141 Prestar servicios profesionales en la Subsecretaría de Salud Pública para la reestructuración del proceso, el análisis geográfico y espacial de los eventos o situaciones en salud en el marco del Modelo de Salud en el Distrito Capit</t>
  </si>
  <si>
    <t>KIMBERLY  PIÑEROS CHIA</t>
  </si>
  <si>
    <t>CC-1022345699</t>
  </si>
  <si>
    <t>068-011200_8141 Prestar servicios profesionales desde la Subdirección de Acciones Colectivas para el desarrollo, fortalecimiento y seguimiento al sistema de información del Programa ampliado de inmunizaciones en el Distrito Capita</t>
  </si>
  <si>
    <t>FRANCY MILENA GALINDO FRANCO</t>
  </si>
  <si>
    <t>CC-1024473936</t>
  </si>
  <si>
    <t>460-012300_8141 Prestar servicios asistenciales en la Subdirección del Laboratorio de Salud Pública, para desarrollar actividades de apoyo operativo, así como la gestión de la información resultante en el Laborator</t>
  </si>
  <si>
    <t>EYDA YESSENIA CAICEDO ORTIZ</t>
  </si>
  <si>
    <t>CC-35892276</t>
  </si>
  <si>
    <t>262-012100_8141 Prestar servicios profesionales en el desarrollo de los sistemas de información relacionados con salud ambiental, para generar información para toma de decisiones en la Subdirección de Vigilancia en Salud Públ</t>
  </si>
  <si>
    <t>WILMER  MONROY CUCUNUBA</t>
  </si>
  <si>
    <t>CC-1030581461</t>
  </si>
  <si>
    <t>183-011100_8141 Prestar servicios profesionales especializados en la Subsecretaría de Salud Pública para la reestructuración y monitoreo de acciones, estrategias, planes, programas y proyectos relacionados con los determinantes de la discapacidad en el marco de la Atención Primaria Social y el Modelo de Salud en el Distrito Capit</t>
  </si>
  <si>
    <t>MARTHA LUCIA SANTACRUZ GONZALEZ</t>
  </si>
  <si>
    <t>CC-63297232</t>
  </si>
  <si>
    <t>292-012100_8141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</si>
  <si>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JUAN CAMILO RODRIGUEZ ROMERO</t>
  </si>
  <si>
    <t>CC-1032433818</t>
  </si>
  <si>
    <t>155-011100_8141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</si>
  <si>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JENNY CAROLINA GUERRERO MARIN</t>
  </si>
  <si>
    <t>CC-52875760</t>
  </si>
  <si>
    <t>269-012100_8141 Prestar servicios como tecnólogo para facilitar los procesos de operación de los sistemas de información de los componentes de la Subdirección de Vigilancia en Salud Públi</t>
  </si>
  <si>
    <t>FABIAN  RODRIGUEZ GOMEZ</t>
  </si>
  <si>
    <t>CC-1001341781</t>
  </si>
  <si>
    <t>257-012100_8141 Prestar servicios profesionales para gestionar acciones de seguimiento y monitoreo del sistema de información de vigilancia de la salud ambiental en la Subdirección de Vigilancia en Salud Públ</t>
  </si>
  <si>
    <t>JOHN JAIRO RODRIGUEZ CHAUR</t>
  </si>
  <si>
    <t>CC-80168315</t>
  </si>
  <si>
    <t>270-012100_8141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</si>
  <si>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SEBASTIAN RUIZ LOPEZ</t>
  </si>
  <si>
    <t>CC-1018482447</t>
  </si>
  <si>
    <t>146-011100_8141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</si>
  <si>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MIGUEL ANGEL CLAVIJO OBANDO</t>
  </si>
  <si>
    <t>CC-1010133985</t>
  </si>
  <si>
    <t>211-012000_8141 Prestar servicios profesionales para gestión y administración de la información de los eventos en Salud Pública en la Subsecretaría de Salud Públi</t>
  </si>
  <si>
    <t>OSCAR DANILO CRUZ REDONDO</t>
  </si>
  <si>
    <t>CC-80012282</t>
  </si>
  <si>
    <t>457-012300_8141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</si>
  <si>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CATALINA ANDREA FIGUEROA NIÑO</t>
  </si>
  <si>
    <t>CC-46383939</t>
  </si>
  <si>
    <t>158-011100_8141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</si>
  <si>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JULIETH VIVIANA CORTES MARIN</t>
  </si>
  <si>
    <t>CC-1000695969</t>
  </si>
  <si>
    <t>143-011100_8141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</si>
  <si>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CAMILA ALEXANDRA LIZCANO NARVAEZ</t>
  </si>
  <si>
    <t>CC-1019114183</t>
  </si>
  <si>
    <t>147-011100_8141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</si>
  <si>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YOLIMA PATRICIA AYALA SUAREZ</t>
  </si>
  <si>
    <t>CC-52103214</t>
  </si>
  <si>
    <t>069-011200_8141 Prestar servicios profesionales especializados para la gestión técnica, administrativa y de campo que sean requeridas en el marco de los componentes del Programa Ampliado de Inmunizaciones y demás biológicos que se incorporen a nivel Nacional y Distrit</t>
  </si>
  <si>
    <t>ANA MIREYA CASTAÑEDA ABRIL</t>
  </si>
  <si>
    <t>CC-52754069</t>
  </si>
  <si>
    <t>332-012100_8141 Prestar servicios profesionales especializados para gestionar los procesos que integran el componente de estadísticas vitales en el distrito capit</t>
  </si>
  <si>
    <t>CLAUDIA PATRICIA PACHECO PRIETO</t>
  </si>
  <si>
    <t>CC-39775214</t>
  </si>
  <si>
    <t>433-012300_8141 Prestar servicios tecnológicos para apoyar las actividades administrativas y jurídicas que se requieran en la Subdirección Laboratorio de Salud Públi</t>
  </si>
  <si>
    <t>MARLON ANDRES PARDO CASTILLO</t>
  </si>
  <si>
    <t>CC-1023900563</t>
  </si>
  <si>
    <t>440-012300_8141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</si>
  <si>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LEIDY JOHANA PEREZ BOTERO</t>
  </si>
  <si>
    <t>CC-1030596892</t>
  </si>
  <si>
    <t>432-012300_8141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</si>
  <si>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SANDRA PATRICIA PEREZ ESPAÑOL</t>
  </si>
  <si>
    <t>CC-52096609</t>
  </si>
  <si>
    <t>045-011000_8141 Prestar servicios profesionales especializados en la Subsecretaría de Salud Pública para la construcción, implementación y evaluación de los procesos de Educación en Salud Pública en el marco del modelo de Atención Primaria Soci</t>
  </si>
  <si>
    <t>LAURA NATHALY TORRES ROMERO</t>
  </si>
  <si>
    <t>CC-1033794362</t>
  </si>
  <si>
    <t>145-011100_8141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</si>
  <si>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ALBA LUCIA CRUZ CARDENAS</t>
  </si>
  <si>
    <t>CC-52540454</t>
  </si>
  <si>
    <t>222-012200_8141 Prestar servicios profesionales especializados para la implementación y el seguimiento del Sistema Integrado de Gestión de Calidad de la Subsecretaría de Salud Pública, en el marco de la Gestión de la Salud Pública y el Plan de Salud Pública de Intervenciones Colectivas en la Subdirección de Gestión y Evaluación de Políticas en Salud Públi</t>
  </si>
  <si>
    <t>KAREN JOHANNA BUITRAGO PEÑA</t>
  </si>
  <si>
    <t>CC-1013608980</t>
  </si>
  <si>
    <t>298-012100_8141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</si>
  <si>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ROSA PATRICIA DIAZ LEAL</t>
  </si>
  <si>
    <t>CC-52277606</t>
  </si>
  <si>
    <t>223-012200_8141 Prestar servicios profesionales especializados para el análisis de situación de salud poblacional, diferencial y de los momentos de curso de vida en el marco del ciclo de las políticas públicas o instrumentos de acción pública, desde la Subdirección de Gestión y Evaluación de Políticas en Salud Públi</t>
  </si>
  <si>
    <t>IRLENA  SALCEDO PRETELT</t>
  </si>
  <si>
    <t>CC-52852335</t>
  </si>
  <si>
    <t>295-012100_8141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</si>
  <si>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LORENA PATRICIA UNDA SALAZAR</t>
  </si>
  <si>
    <t>CC-1015451040</t>
  </si>
  <si>
    <t>216-012000_8141 Prestar servicios profesionales especializados para el proceso de planeación, análisis, seguimiento y monitoreo de las prioridades y necesidades en la Subsecretaría de Salud Públi</t>
  </si>
  <si>
    <t>ANGIE MABEL CASTAÑEDA CASALLAS</t>
  </si>
  <si>
    <t>CC-1076665341</t>
  </si>
  <si>
    <t>279-012100_8141 Prestar servicios como tecnólogo para facilitar el desarrollo de procesos de depuración, cruces y verificación de la calidad y operación de los sistemas de información de los componentes de la Subdirección de Vigilancia en Salud Públ</t>
  </si>
  <si>
    <t>SANDRA CILENA MONTOYA ARBOLEDA</t>
  </si>
  <si>
    <t>CC-52340904</t>
  </si>
  <si>
    <t>124-011100_8141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</si>
  <si>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MYRIAM  GORDILLO HUERTAS</t>
  </si>
  <si>
    <t>CC-39802014</t>
  </si>
  <si>
    <t>280-012100_8141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</si>
  <si>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SANDRA MARCELA FERRO MARIN</t>
  </si>
  <si>
    <t>CC-52164660</t>
  </si>
  <si>
    <t>064-011200_8141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</si>
  <si>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VICTOR ALFONSO GOMEZ CRUZ</t>
  </si>
  <si>
    <t>CC-1032395320</t>
  </si>
  <si>
    <t>247-012200_8141 Prestar servicios profesionales especializados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</si>
  <si>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SANTIAGO ALFONSO VALENCIA RICO</t>
  </si>
  <si>
    <t>CC-93414378</t>
  </si>
  <si>
    <t>098-011200_8141 Prestar servicios de apoyo técnico desde la Subdirección de Acciones Colectivas para la gestión operativa de los sistemas de información del Programa Ampliado de Inmunizaciones en el Distrito Capit</t>
  </si>
  <si>
    <t>ADRIANA YANETH GUTIERREZ TRIANA</t>
  </si>
  <si>
    <t>CC-52773415</t>
  </si>
  <si>
    <t>073-011200_8141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</si>
  <si>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LUIS HERNANDO LOPEZ CHAPARRO</t>
  </si>
  <si>
    <t>CC-79048745</t>
  </si>
  <si>
    <t>303-012100_8141 Prestar servicios profesionales especializados para desarrollar en el seguimiento técnico y administrativo de los eventos relacionados con la salud sexual y reproductiva en la Subdirección de Vigilancia en Salud Públ</t>
  </si>
  <si>
    <t>DIANA CAROLINA FRANCO PULIDO</t>
  </si>
  <si>
    <t>CC-52814848</t>
  </si>
  <si>
    <t>087-011200_8141 Prestar servicios de apoyo técnico desde la Subdirección de Acciones Colectivas para la gestión operativa de los sistemas de información del Programa Ampliado de Inmunizaciones en el Distrito Capit</t>
  </si>
  <si>
    <t>JOSE LEONARDO PIÑEROS BAQUERO</t>
  </si>
  <si>
    <t>CC-79594339</t>
  </si>
  <si>
    <t>263-012100_8141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</si>
  <si>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JULIET PALACIO LANCHEROS</t>
  </si>
  <si>
    <t>CC-1013627055</t>
  </si>
  <si>
    <t>080-011200_8141 Prestar servicios como tecnólogo desde la Subdirección de acciones Colectivas para el seguimiento técnico y operativo del componente de cadena de frío del Programa Ampliado de Inmunizaciones y demás biológicos que se incorporen a nivel Nacional y Distrit</t>
  </si>
  <si>
    <t>RICARDO JOSE FLOR FERNANDEZ</t>
  </si>
  <si>
    <t>CC-79999496</t>
  </si>
  <si>
    <t>056-011000_8141 Prestar servicios profesionales especializados desde el componente jurídico y administrativo en los procesos de la Subsecretaría de Salud Públi</t>
  </si>
  <si>
    <t>DIVA MAGALLY RODRIGUEZ NAVARRO</t>
  </si>
  <si>
    <t>CC-39581019</t>
  </si>
  <si>
    <t>376-012100_8141 Prestar servicios profesionales en el desarrollo, administración y seguimiento del sistema de información de vigilancia en salud publica con énfasis en salud ambiental en la Subdirección de Vigilancia en Salud Públi</t>
  </si>
  <si>
    <t>ZAIR ALEXANDRA GUZMAN PACHON</t>
  </si>
  <si>
    <t>CC-1075651978</t>
  </si>
  <si>
    <t>260-012100_8141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</si>
  <si>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ALEYDA  HERNANDEZ MORENO</t>
  </si>
  <si>
    <t>CC-52936324</t>
  </si>
  <si>
    <t>349-012100_8141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</si>
  <si>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LINA PATRICIA PEREZ JIMENEZ</t>
  </si>
  <si>
    <t>CC-1018449066</t>
  </si>
  <si>
    <t>086-011200_8141 Prestar servicios como profesional de la Subdirección de Acciones Colectivas para el apoyo administrativo de la Gestión de la Salud Pública y del Plan de Salud Pública de Intervenciones Colectiv</t>
  </si>
  <si>
    <t>JEIMMY VANEZA JOYA SANCHEZ</t>
  </si>
  <si>
    <t>CC-1070918081</t>
  </si>
  <si>
    <t>330-012100_8141 Prestar servicios como tecnólogo facilitando procesos de cruces de información y depuración que se relacionen con la operación de los sistemas de información para la vigilancia de la Subdirección de Vigilancia en salud Públ</t>
  </si>
  <si>
    <t>DANIEL  MONROY MARIN</t>
  </si>
  <si>
    <t>CC-1022976162</t>
  </si>
  <si>
    <t>180-011100_8141 Prestar servicios profesionales especializados en la Subsecretaría de Salud Pública para la reestructuración y monitoreo de acciones, estrategias, planes, programas y proyectos relacionadas con los determinantes de la enfermedades trasmisibles con énfasis en tuberculosis y lepra en el marco del Modelo de Salud en el Distrito Capit</t>
  </si>
  <si>
    <t>LINA MARIA PEDRAZA MORENO</t>
  </si>
  <si>
    <t>CC-1012346975</t>
  </si>
  <si>
    <t>373-012100_8141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</si>
  <si>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MARTHA LUCIA NIÑO PEREZ</t>
  </si>
  <si>
    <t>CC-52619105</t>
  </si>
  <si>
    <t>063-011200_8141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</si>
  <si>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WILMER FERNEY ACEVEDO MONTANO</t>
  </si>
  <si>
    <t>CC-80912680</t>
  </si>
  <si>
    <t>442-012300_8141 Prestar servicios profesionales en la realización de pruebas en análisis de medicamentos y toxicología en las visitas de estándares de calidad a los laboratorios de las redes, conforme a la resolución 1619 de 2015, aplicando los procedimientos de calidad establecid</t>
  </si>
  <si>
    <t>DAVID ALEJANDRO PEREZ MEDINA</t>
  </si>
  <si>
    <t>CC-1023000979</t>
  </si>
  <si>
    <t>467-012300_8141 Prestar servicios asistenciales en la Subdirección del Laboratorio de Salud Pública, para desarrollar actividades de apoyo operativo, así como la gestión de la información resultante en el Laborator</t>
  </si>
  <si>
    <t>MAIRA HASBLEIDY AFRICANO MARTINEZ</t>
  </si>
  <si>
    <t>CC-52708972</t>
  </si>
  <si>
    <t>239-012200_8141 Prestar servicios profesionales especializados para la gestión, implementación y seguimiento de las políticas, programas y proyectos en salud, en el nivel local y distrital, desde la Subsecretaría de Salud Públi</t>
  </si>
  <si>
    <t>JOHANA MILENA MUÑOZ ESPAÑA</t>
  </si>
  <si>
    <t>CC-1130607962</t>
  </si>
  <si>
    <t>156-011100_8141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</si>
  <si>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ANGEL  NICOLAS CALDERON BARRAGAN</t>
  </si>
  <si>
    <t>CC-1033774856</t>
  </si>
  <si>
    <t>079-011200_8141 Prestar servicios técnicos para el apoyo administrativo de las intervenciones, procedimientos, actividades colectivas e individuales de alta externalidad y gestión de insumos, del plan de Salud Pública de Intervenciones Colectivas – PSPIC y las de apoyo a la Gestión de la Salud Pública – G</t>
  </si>
  <si>
    <t>MARTHA PATRICIA SOTO HERNANDEZ</t>
  </si>
  <si>
    <t>CC-35499964</t>
  </si>
  <si>
    <t>343-012100_8141 Prestar servicios profesionales especializados en la línea de acción de incidentes adversos relacionados con dispositivos médicos dentro del componente de vigilancia de salud ambiental en la Subdirección de Vigilancia en Salud Públi</t>
  </si>
  <si>
    <t>DIANA CAROLINA GUERRERO BAHAMON</t>
  </si>
  <si>
    <t>CC-1013585817</t>
  </si>
  <si>
    <t>027-010000_8141 Prestar servicios técnicos para apoyar en la gestión y en el desarrollo de procedimientos y actividades que se lleven a cabo para asegurar el funcionamiento eficiente y efectivo de los procesos administrativos de la Subsecretaría de Salud Públi</t>
  </si>
  <si>
    <t>TANIA YIZLENY MORA POVEDA</t>
  </si>
  <si>
    <t>CC-52459126</t>
  </si>
  <si>
    <t>339-012100_8141 Prestar servicios profesionales especializados para el apoyo de la acciones enfocadas a los componentes técnicos y administrativos para la operación de la vigilancia de salud ambiental en la Subdirección de Vigilancia en Salud Públ</t>
  </si>
  <si>
    <t>ANGIE MAGELLI GOMEZ GOMEZ</t>
  </si>
  <si>
    <t>CC-35423753</t>
  </si>
  <si>
    <t>454-012300_8141 Prestar servicios asistenciales en la Subdirección del Laboratorio de Salud Pública, para desarrollar actividades de apoyo operativo, así como la gestión de la información resultante en el Laborator</t>
  </si>
  <si>
    <t>DEYANIRA  SANCHEZ CUENCA</t>
  </si>
  <si>
    <t>CC-55159191</t>
  </si>
  <si>
    <t>476-012300_8141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</si>
  <si>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LINA MARIA SANCHEZ BELTRAN</t>
  </si>
  <si>
    <t>CC-1015421828</t>
  </si>
  <si>
    <t>387-012100_8141 Prestar servicios profesionales especializados que proporcionen los procesos de vigilancia en el componente técnico, operativo del Sistema de Vigilancia de Seguridad Alimentaria y Nutricional (SISVAN) en la Subdirección de Vigilancia en salud Públ</t>
  </si>
  <si>
    <t>DEICY ANDREA ROZO VILLAMIL</t>
  </si>
  <si>
    <t>CC-52842666</t>
  </si>
  <si>
    <t>316-012100_8141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</si>
  <si>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EDGAR MAURICIO PARDO PARDO</t>
  </si>
  <si>
    <t>CC-5956698</t>
  </si>
  <si>
    <t>323-012100_8141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</si>
  <si>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YESID USBALDO MONTES GOMEZ</t>
  </si>
  <si>
    <t>CC-75091852</t>
  </si>
  <si>
    <t>281-012100_8141 Prestar servicios profesionales especializados para adelantar acciones administrativas, técnicas y operativas para la vigilancia en salud pública de eventos transmisibles en la Subdirección de Vigilancia en salud Públ</t>
  </si>
  <si>
    <t>KAREN LISSET JIMENEZ RODRIGUEZ</t>
  </si>
  <si>
    <t>CC-1020796279</t>
  </si>
  <si>
    <t>409-012100_8141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</si>
  <si>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PAULA DANIELA CARDENAS MURCIA</t>
  </si>
  <si>
    <t>CC-1025322460</t>
  </si>
  <si>
    <t>088-011200_8141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</si>
  <si>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YENNY MAGNOLY DIMATE ROMERO</t>
  </si>
  <si>
    <t>CC-52785612</t>
  </si>
  <si>
    <t>131-011100_8141 Prestar servicios profesionales especializados en la Subsecretaría de Salud Pública para llevar a cabo la reestructuración y monitoreo de acciones, estrategias, planes, programas, proyectos y políticas en el marco del Modelo de Salud, relacionadas con los determinantes de la seguridad alimentaria y nutricional en el Distrito Capit</t>
  </si>
  <si>
    <t>LISETH LORENA PAVA SALDAÑA</t>
  </si>
  <si>
    <t>CC-1012403256</t>
  </si>
  <si>
    <t>113-011200_8141 Prestar servicios profesionales especializados desde la Subdirección de Acciones Colectivas para adelantar procesos técnicos y administrativos enfocados a las intervenciones, procedimientos, actividades colectivas e individuales de alta externalidad y gestión de insumos, del plan de Salud Pública de Intervenciones Colectivas – PSPIC y las de apoyo a la Gestión de la Salud Pública – GSP en el marco del Modelo de salud Mas bienest</t>
  </si>
  <si>
    <t>FANNY SULENY SANDOVAL SUAREZ</t>
  </si>
  <si>
    <t>CC-52372819</t>
  </si>
  <si>
    <t>107-011200_8141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</si>
  <si>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NORMA CONSTANZA HERNANDEZ MELO</t>
  </si>
  <si>
    <t>CC-65702994</t>
  </si>
  <si>
    <t>334-012100_8141 Prestar servicios profesionales especializados para apoyar las acciones técnicas, operativas y gestión jurídica y administrativa de la subdirección de vigilancia en salud pública en la Subsecretaría de Salud Públ</t>
  </si>
  <si>
    <t>JEINER YERFER CONTRERAS AMAYA</t>
  </si>
  <si>
    <t>CC-5469524</t>
  </si>
  <si>
    <t>413-012100_8141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</si>
  <si>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 xml:space="preserve">MARIA CRISTINA FIGUEREDO </t>
  </si>
  <si>
    <t>CC-52773065</t>
  </si>
  <si>
    <t>320-012100_8141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</si>
  <si>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GONZALO CORREA LAITON</t>
  </si>
  <si>
    <t>CC-80859551</t>
  </si>
  <si>
    <t>209-012000_8141 Prestar servicios profesionales para el desarrollo de análisis estadísticos de eventos de interés en salud Pública acorde a la necesidades y prioridades de la Subsecretaría de Salud Públ</t>
  </si>
  <si>
    <t>JUAN DAVID SERRANO MEDINA</t>
  </si>
  <si>
    <t>CC-1057579516</t>
  </si>
  <si>
    <t>246-012200_8141 Prestar servicios profesionales especializados en la Subdirección de Gestión y Evaluación de Políticas en Salud Pública, para gestionar técnica, operativa y administrativamente los procesos relacionados con la subdirecci</t>
  </si>
  <si>
    <t>ANYA MERCEDES SUAREZ GOMEZ</t>
  </si>
  <si>
    <t>CC-52956148</t>
  </si>
  <si>
    <t>028-010000_8141 Prestar servicios profesionales especializados para la gestión administrativa, financiera y contable de la Subsecretaría de Salud Públi</t>
  </si>
  <si>
    <t>CLAUDIA MILENA DE LA CRUZ LADINO</t>
  </si>
  <si>
    <t>CC-52458892</t>
  </si>
  <si>
    <t>253-012100_8141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</si>
  <si>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JOHN JAIRO COBOS BOYACA</t>
  </si>
  <si>
    <t>CC-79578803</t>
  </si>
  <si>
    <t>250-012200_8141 Prestar servicios profesionales especializados para la gestión, implementación y seguimiento de las políticas, programas y proyectos en salud, en el nivel local y distrital, desde la Subsecretaría de Salud Públi</t>
  </si>
  <si>
    <t>SANDRA MILENA FANDIÑO HERNANDEZ</t>
  </si>
  <si>
    <t>CC-55070012</t>
  </si>
  <si>
    <t>242-012200_8141 Prestar servicios profesionales para la gestión, implementación y seguimiento de las políticas, programas y proyectos en salud, en el nivel local y distrital, desde la Subsecretaría de Salud Públi</t>
  </si>
  <si>
    <t>DANIELA ESTEFANIA CEBALLOS PIARPUZAN</t>
  </si>
  <si>
    <t>CC-1004300014</t>
  </si>
  <si>
    <t>055-011000_8141 Prestar servicios profesionales especializados en la Subsecretaría de Salud Pública para la construcción, implementación y evaluación de los procesos de Educación en Salud Pública en el marco del modelo de Atención Primaria Soci</t>
  </si>
  <si>
    <t>LAURA CAMILA OSPINA CASTRO</t>
  </si>
  <si>
    <t>CC-1015475723</t>
  </si>
  <si>
    <t>178-011100_8141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</si>
  <si>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ANYELA LIZETH QUIROGA POVEDA</t>
  </si>
  <si>
    <t>CC-1020786408</t>
  </si>
  <si>
    <t>271-012100_8141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</si>
  <si>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JHON JAIRO FLOREZ URREGO</t>
  </si>
  <si>
    <t>CC-1015428893</t>
  </si>
  <si>
    <t>284-012100_8141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</si>
  <si>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ANGIE CATHERINE BEJARANO PARADA</t>
  </si>
  <si>
    <t>CC-1020792737</t>
  </si>
  <si>
    <t>217-012000_8141 Prestar servicios profesionales especializados para el desarrollo de analítica de datos de eventos relacionados con la salud pública en Bogotá utilizando herramientas de modelación matemática o estadística en la Subsecretaría de Salud Públi</t>
  </si>
  <si>
    <t>FELIPE SEGUNDO ABRIL BERMUDEZ</t>
  </si>
  <si>
    <t>CC-1013671689</t>
  </si>
  <si>
    <t>272-012100_8141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</si>
  <si>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CRISTIAN CAMILO HERNANDEZ ANTURI</t>
  </si>
  <si>
    <t>CC-1026596119</t>
  </si>
  <si>
    <t>043-011000_8141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</si>
  <si>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MIREYA  DIAZ BELTRAN</t>
  </si>
  <si>
    <t>CC-52300960</t>
  </si>
  <si>
    <t>102-011200_8141 Prestar servicios profesionales especializados desde la Subdirección de Acciones Colectivas a para el seguimiento, orientación técnica y administrativa del Programa Ampliado de Inmunizaciones, y demás biológicos que se incorporen a nivel Nacional y Distrit</t>
  </si>
  <si>
    <t>MARIA PATRICIA CALDERON PEREZ</t>
  </si>
  <si>
    <t>CC-51897872</t>
  </si>
  <si>
    <t>340-012100_8141 Prestar servicios profesionales especializados para apoyar en el desarrollo de acciones técnicas y operativas del subsistema de salud mental en la Subdirección de Vigilancia en salud Públ</t>
  </si>
  <si>
    <t>JOHANNA LICET CORTES ROMERO</t>
  </si>
  <si>
    <t>CC-53096629</t>
  </si>
  <si>
    <t>338-012100_8141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</si>
  <si>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SUSANA ANDREA BATEMAN ROJAS</t>
  </si>
  <si>
    <t>CC-53139600</t>
  </si>
  <si>
    <t>360-012100_8141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</si>
  <si>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NELSON  BERNAL DAZA</t>
  </si>
  <si>
    <t>CC-19298796</t>
  </si>
  <si>
    <t>297-012100_8141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</si>
  <si>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ZULLY ANDREA PEÑA ABELLO</t>
  </si>
  <si>
    <t>CC-1098778488</t>
  </si>
  <si>
    <t>256-012100_8141 Prestar servicios profesionales especializados en el componente de vigilancia de salud ambiental para el desarrollo de procesos técnicos y epidemiológicos de los establecimientos relacionados con dispositivos médicos en la Subdirección de Vigilancia en Salud Públi</t>
  </si>
  <si>
    <t>OSCAR ALEJANDRO PEREZ LARA</t>
  </si>
  <si>
    <t>CC-80220437</t>
  </si>
  <si>
    <t>251-012100_8141 Prestar servicios profesionales especializados para el desarrollo de acciones para la administración de la información de los establecimientos intervenidos sujetos de vigilancia sanitaria en la Subdirección de Vigilancia en Salud Públ</t>
  </si>
  <si>
    <t>MIGUEL FABIAN SANCHEZ CONTRERAS</t>
  </si>
  <si>
    <t>CC-80912800</t>
  </si>
  <si>
    <t>213-012000_8141 Prestar servicios profesionales especializados para el proceso de planeación, análisis, seguimiento y monitoreo de las prioridades y necesidades en la Subsecretaría de Salud Públ</t>
  </si>
  <si>
    <t>LILIA CATHERIN RODRIGUEZ BARRERA</t>
  </si>
  <si>
    <t>CC-52843370</t>
  </si>
  <si>
    <t>175-011100_8141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</si>
  <si>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MARIA PAULA FAJARDO RODRIGUEZ</t>
  </si>
  <si>
    <t>CC-1010179697</t>
  </si>
  <si>
    <t>138-011100_8141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</si>
  <si>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HILDA  VILLAMARIN ABRIL</t>
  </si>
  <si>
    <t>CC-52085137</t>
  </si>
  <si>
    <t>230-012200_8141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</si>
  <si>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FREDDY VICENTE NIETO MORENO</t>
  </si>
  <si>
    <t>CC-80072853</t>
  </si>
  <si>
    <t>139-011100_8141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</si>
  <si>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LAURA NATALIA ECHENIQUE BARBOSA</t>
  </si>
  <si>
    <t>CC-1020796018</t>
  </si>
  <si>
    <t>473-012300_8141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</si>
  <si>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ALEJANDRA CANO BERMUDEZ</t>
  </si>
  <si>
    <t>CC-1026289197</t>
  </si>
  <si>
    <t>118-011100_8141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</si>
  <si>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CAROLINA  SANCHEZ PARADA</t>
  </si>
  <si>
    <t>CC-52969287</t>
  </si>
  <si>
    <t>076-011200_8141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</si>
  <si>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LESLIE DEL MILAGRO TORRES DE LA HOZ</t>
  </si>
  <si>
    <t>CC-32723422</t>
  </si>
  <si>
    <t>174-011100_8141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</si>
  <si>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SYLVIA ALEJANDRA RAMIREZ RAMIREZ</t>
  </si>
  <si>
    <t>CC-1118538397</t>
  </si>
  <si>
    <t>275-012100_8141 Prestar servicios profesionales especializados en la línea de acción de alimentos sanos y seguros dentro del componente de vigilancia de salud ambiental en la Subdirección de Vigilancia en Salud Públ</t>
  </si>
  <si>
    <t>MARIA CRISTINA PRIETO MARTINEZ</t>
  </si>
  <si>
    <t>CC-41719361</t>
  </si>
  <si>
    <t>081-011200_8141 Prestar servicios como bachiller desde la Subdirección de Acciones Colectivas para la gestión operativa del Programa Ampliado de Inmunizaciones en el Distrito Capit</t>
  </si>
  <si>
    <t>ESTEBAN MAURICIO ARANGO ANDRADE</t>
  </si>
  <si>
    <t>CC-1019148622</t>
  </si>
  <si>
    <t>406-012100_8141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</si>
  <si>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EILLEN KATIN DUARTE VEGA</t>
  </si>
  <si>
    <t>CC-53114660</t>
  </si>
  <si>
    <t>277-012100_8141 Prestar servicios profesionales especializados para gestionar el componente de vigilancia y programa de control de infecciones, resistencia antimicrobiana y uso racional de antibióticos en el grupo de enfermedades transmisibles de la Subdirección de Vigilan</t>
  </si>
  <si>
    <t>EVELYN HAZBLEYDY CABALLERO VARGAS</t>
  </si>
  <si>
    <t>CC-1019088555</t>
  </si>
  <si>
    <t>110-011200_8141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</si>
  <si>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LAURA ROCIO ANGARITA GONZALEZ</t>
  </si>
  <si>
    <t>CC-52456814</t>
  </si>
  <si>
    <t>176-011100_8141 Prestar servicios como tecnólogo de apoyo en la Subsecretaría de Salud Pública para la gestión de la información con los criterios de calidad para el análisis de los determinantes en salud en el marco del Modelo de Salud del Distrito Capit</t>
  </si>
  <si>
    <t>LINDA KATHERYNE TORRES CASTILLO</t>
  </si>
  <si>
    <t>CC-1013587108</t>
  </si>
  <si>
    <t>399-012100_8141 Prestar servicios profesionales en el componente de vigilancia de la salud ambiental para la operación de la línea de intervención de Calidad del Agua y Saneamiento Básico en el D.C en la Subdirección de Vigilancia en Salud Públi</t>
  </si>
  <si>
    <t>MARCELA DEL PILAR PORTELA AGUIRRE</t>
  </si>
  <si>
    <t>CC-52763261</t>
  </si>
  <si>
    <t>385-012100_8141 Prestar servicios profesionales especializados para adelantar procesos técnicos y administrativos de la Vigilancia Basada en Comuni</t>
  </si>
  <si>
    <t>ESPERANZA  GALEANO RODRIGUEZ</t>
  </si>
  <si>
    <t>CC-51699751</t>
  </si>
  <si>
    <t>384-012100_8141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</si>
  <si>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JOSE IGNACIO ROZO VILLAMIL</t>
  </si>
  <si>
    <t>CC-1032364973</t>
  </si>
  <si>
    <t>477-012300_8141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</si>
  <si>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SANDRA PATRICIA  MEJIA ESPINEL</t>
  </si>
  <si>
    <t>CC-51961471</t>
  </si>
  <si>
    <t>062-011000_8141 Prestar servicios de apoyo técnico y administrativo en la Dirección de Salud Colecti</t>
  </si>
  <si>
    <t>ROSARIO CONCEPCION DELGADO ORTIZ</t>
  </si>
  <si>
    <t>CC-41772405</t>
  </si>
  <si>
    <t>282-012100_8141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</si>
  <si>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JORGE ALBERTO LEON PUENTES</t>
  </si>
  <si>
    <t>CC-80032072</t>
  </si>
  <si>
    <t>400-012100_8141 Prestar servicios profesionales especializados para adelantar procesos técnicos y administrativos en los procesos relacionados con los eventos de interés en salud pública en la Subdirección de Vigilancia en Salud Públi</t>
  </si>
  <si>
    <t>YEIMI ROCIO RATIVA MORALES</t>
  </si>
  <si>
    <t>CC-52767658</t>
  </si>
  <si>
    <t>161-011100_8141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</si>
  <si>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LEYDI TATIANA VILLANUEVA GALINDO</t>
  </si>
  <si>
    <t>CC-53132023</t>
  </si>
  <si>
    <t>169-011100_8141 Prestar servicios profesionales especializados en la Subsecretaría de Salud Pública para la reestructuración y monitoreo de acciones, estrategias, planes, programas y proyectos relacionados con los determinantes de la salud mental con énfasis en  educación para la salud en el marco de la Atención Primaria Social y el Modelo de Salud en el Distrito Capit</t>
  </si>
  <si>
    <t>IVONNE  AREVALO MORENO</t>
  </si>
  <si>
    <t>CC-52523672</t>
  </si>
  <si>
    <t>273-012100_8141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</si>
  <si>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ESPERANZA FRAILE GOMEZ</t>
  </si>
  <si>
    <t>CC-51627771</t>
  </si>
  <si>
    <t>112-011200_8141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</si>
  <si>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JONATHAN ANDRES FLOREZ MATEUS</t>
  </si>
  <si>
    <t>CC-1023007451</t>
  </si>
  <si>
    <t>285-012100_8141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</si>
  <si>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CAMILA ANDREA BENAVIDES MORENO</t>
  </si>
  <si>
    <t>CC-1023942036</t>
  </si>
  <si>
    <t>411-012100_8141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</si>
  <si>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ELIZABETH  QUEVEDO CASTELLANOS</t>
  </si>
  <si>
    <t>CC-51560145</t>
  </si>
  <si>
    <t>317-012100_8141 Prestar servicios profesionales especializados en el componente de vigilancia de salud ambiental para la operación de la línea de aire, ruido y radiación electromagnética en el Distro Capital en la Subdirección de Vigilancia en Salud Públi</t>
  </si>
  <si>
    <t>JHON JAIRO ABELLA FLOREZ</t>
  </si>
  <si>
    <t>CC-7178479</t>
  </si>
  <si>
    <t>366-012100_8141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</si>
  <si>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ARMANDO DAVILA PAYARES</t>
  </si>
  <si>
    <t>CC-1099961909</t>
  </si>
  <si>
    <t>185-011100_8141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</si>
  <si>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LUZ ELIANA ESPINOSA PEÑALOSA</t>
  </si>
  <si>
    <t>CC-52204140</t>
  </si>
  <si>
    <t>220-012200_8141 Prestar servicios profesionales especializados para la gestión, implementación y seguimiento de las políticas, programas y proyectos en salud, en el nivel local y distrital, desde la Subsecretaría de Salud Públi</t>
  </si>
  <si>
    <t>MANUEL SEBASTIAN PACHON TORRES</t>
  </si>
  <si>
    <t>CC-1016015767</t>
  </si>
  <si>
    <t>377-012100_8141 Prestar servicios profesionales en la línea de acción de eventos transmisibles de origen zoonótico dentro del componente de vigilancia de salud ambiental en la Subdirección de Vigilancia en Salud Públ</t>
  </si>
  <si>
    <t>ANDREA CAMILA MARQUEZ NOSSA</t>
  </si>
  <si>
    <t>CC-1032356607</t>
  </si>
  <si>
    <t>368-012100_8141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</si>
  <si>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YOHANA CAROLINA MARIÑO DUEÑAS</t>
  </si>
  <si>
    <t>CC-23810916</t>
  </si>
  <si>
    <t>414-012100_8141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</si>
  <si>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FELIX OCTAVIO RODRIGUEZ DE LA ROSA</t>
  </si>
  <si>
    <t>CC-79737320</t>
  </si>
  <si>
    <t>259-012100_8141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</si>
  <si>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FABRICIO AGUILAR GUTIERREZ</t>
  </si>
  <si>
    <t>CC-1018483870</t>
  </si>
  <si>
    <t>122-011100_8141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</si>
  <si>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MARIA FERNANDA TOVAR ROMERO</t>
  </si>
  <si>
    <t>CC-1019020269</t>
  </si>
  <si>
    <t>283-012100_8141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</si>
  <si>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LIDYA YOLANDA MAYORGA PINILLA</t>
  </si>
  <si>
    <t>CC-52426273</t>
  </si>
  <si>
    <t>265-012100_8141 Prestar servicios profesionales especializados enfocados en los sistemas de información que apoyen los eventos de interés asegurando los procesos técnicos, administrativos, operativos en la Subdirección de Vigilancia en salud Públ</t>
  </si>
  <si>
    <t>GIOVANNY  MOSQUERA SANCHEZ</t>
  </si>
  <si>
    <t>CC-79818521</t>
  </si>
  <si>
    <t>084-011200_8141 Prestar servicios técnicos para el apoyo administrativo y de gestión de información de las intervenciones, procedimientos, actividades colectivas e individuales de alta externalidad y gestión de insumos del plan de Salud Pública de Intervenciones Colectivas – PSPIC y las de apoyo a la Gestión de la Salud Pública – G</t>
  </si>
  <si>
    <t>ANGELICA MARIA OLIS DEVIA</t>
  </si>
  <si>
    <t>CC-52427453</t>
  </si>
  <si>
    <t>329-012100_8141 Prestar servicios profesionales especializados para apoyo a la gestión administrativa de la Subsecretaría de Salud Públ</t>
  </si>
  <si>
    <t>GLORIA MARINA ACOSTA REYES</t>
  </si>
  <si>
    <t>CC-52152264</t>
  </si>
  <si>
    <t>383-012100_8141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</si>
  <si>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LUIS MIGUEL GUALTEROS RAMIREZ</t>
  </si>
  <si>
    <t>CC-1020825423</t>
  </si>
  <si>
    <t>407-012100_8141 Prestar servicios profesionales especializados para el funcionamiento y seguimiento del sistema de información  de vigilancia epidemiológica ambiental y sus efectos en la salud de la población del Distrito Capital en la Subdirección de Vigilancia en Salud Públi</t>
  </si>
  <si>
    <t>DIANA PATRICIA CASTRO AGUILAR</t>
  </si>
  <si>
    <t>CC-52413038</t>
  </si>
  <si>
    <t>304-012100_8141 Prestar servicios profesionales especializados que garanticen la operación distrital del SIVIGILA y la administración del sistema en la Subdirección de Vigilancia en Salud Públ</t>
  </si>
  <si>
    <t>DIANA AZUCENA GUERRERO BARRETO</t>
  </si>
  <si>
    <t>CC-1018404173</t>
  </si>
  <si>
    <t>170-011100_8141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</si>
  <si>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JOHANA ANDREA ESCOBAR GAVIRIA</t>
  </si>
  <si>
    <t>CC-43985270</t>
  </si>
  <si>
    <t>386-012100_8141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</si>
  <si>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RAUL  RAMIREZ VASQUEZ</t>
  </si>
  <si>
    <t>CC-4407301</t>
  </si>
  <si>
    <t>350-012100_8141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</si>
  <si>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ESTEBAN CABANA CARREÑO</t>
  </si>
  <si>
    <t>CC-1136883748</t>
  </si>
  <si>
    <t>319-012100_8141 Prestar servicios profesionales especializados en el componente de vigilancia de salud ambiental para la operación de la línea de acción de seguridad química en el D.C en la Subdirección de Vigilancia en Salud Públ</t>
  </si>
  <si>
    <t>ANA MILENA GOMEZ GARZON</t>
  </si>
  <si>
    <t>CC-52811722</t>
  </si>
  <si>
    <t>025-052100_8141 Prestar servicios como tecnólogo para llevar a cabo todas las actividades relacionadas con la gestión contractual y administrativa para la Subsecretaría de Salud Pública desde la Subdirección de Contratación de la Secretaría Distrital de Salud-Fondo Financiero Distrital de Sal</t>
  </si>
  <si>
    <t>YUDI ANDREA OROZCO REYES</t>
  </si>
  <si>
    <t>CC-1016019405</t>
  </si>
  <si>
    <t>274-012100_8141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</si>
  <si>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PAOLA NIÑO GAONA</t>
  </si>
  <si>
    <t>CC-1016050900</t>
  </si>
  <si>
    <t>403-012100_8141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</si>
  <si>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GUSTAVO MARTIN CORAL VERDUGO</t>
  </si>
  <si>
    <t>CC-13014413</t>
  </si>
  <si>
    <t>357-012100_8141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</si>
  <si>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JAIME  RIOS RODRIGUEZ</t>
  </si>
  <si>
    <t>CC-19272386</t>
  </si>
  <si>
    <t>108-011200_8141 Prestar servicios profesionales desde la Subdirección de Acciones Colectivas para el desarrollo, fortalecimiento y seguimiento al sistema de información del Programa ampliado de inmunizaciones en el Distrito Capita</t>
  </si>
  <si>
    <t>MARCELA  GOMEZ UPEGUI</t>
  </si>
  <si>
    <t>CC-52314560</t>
  </si>
  <si>
    <t>187-011100_8141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</si>
  <si>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DIANA PATRICIA SALDARRIAGA BILBAO</t>
  </si>
  <si>
    <t>CC-53105912</t>
  </si>
  <si>
    <t>177-011100_8141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</si>
  <si>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BIBIANA MARCELA ALVARADO BUSTOS</t>
  </si>
  <si>
    <t>CC-52927055</t>
  </si>
  <si>
    <t>503-011200_8141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</si>
  <si>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501-011200_8141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</si>
  <si>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502-011200_8141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</si>
  <si>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504-011200_8141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</si>
  <si>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244-012200_8141 Prestar servicios profesionales para la gestión, implementación y seguimiento de las políticas, programas y proyectos en salud, en el nivel local y distrital, desde la Subsecretaría de Salud Públi</t>
  </si>
  <si>
    <t>JUAN CARLOS ROJAS HURTADO</t>
  </si>
  <si>
    <t>CC-1014202311</t>
  </si>
  <si>
    <t>254-012100_8141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</si>
  <si>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RAQUEL  SIERRA VALENZUELA</t>
  </si>
  <si>
    <t>CC-63434966</t>
  </si>
  <si>
    <t>369-012100_8141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</si>
  <si>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MARIA BONILLA JIMENEZ</t>
  </si>
  <si>
    <t>CC-52984417</t>
  </si>
  <si>
    <t>075-011200_8141 Prestar servicios profesionales especializados desde la Subdirección de Acciones Colectivas para la gestión administrativa, técnica y operativa de las intervenciones, procedimientos, actividades colectivas e individuales de alta externalidad y gestión de insumos, del plan de Salud Pública de Intervenciones Colectivas – PSPIC y las de apoyo a la Gestión de la Salud Pública – GSP desde el sistema integrado de gestión de calida</t>
  </si>
  <si>
    <t>GRISELLY YAMILETH FRANCO POLO</t>
  </si>
  <si>
    <t>CC-45515025</t>
  </si>
  <si>
    <t>381-012100_8141 Prestar servicios profesionales especializados en el componente de vigilancia de salud ambiental en lo relacionado con las línea de aire, ruido y radiación electromagnética en la Subdirección de Vigilancia en Salud Públ</t>
  </si>
  <si>
    <t>ANA CECILIA GALVEZ LOZADA</t>
  </si>
  <si>
    <t>CC-39582481</t>
  </si>
  <si>
    <t>314-012100_8141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</si>
  <si>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NANCY CRISTINA GOMEZ GONZALEZ</t>
  </si>
  <si>
    <t>CC-52056437</t>
  </si>
  <si>
    <t>293-012100_8141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</si>
  <si>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PATRICIA PELAEZ CHAVEZ</t>
  </si>
  <si>
    <t>CC-1032366131</t>
  </si>
  <si>
    <t>417-012100_8141  Prestar servicios profesionales especializados para adelantar procesos técnicos y administrativos de eventos transmisibles en la Subdirección de Vigilancia en Salud Públi</t>
  </si>
  <si>
    <t>ELIANA MILENA SABOGAL RODRIGUEZ</t>
  </si>
  <si>
    <t>CC-53140562</t>
  </si>
  <si>
    <t>288-012100_8141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</si>
  <si>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ZAMBRANO MENDEZ</t>
  </si>
  <si>
    <t>CC-1015455353</t>
  </si>
  <si>
    <t>296-012100_8141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</si>
  <si>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LIZETH XIMENA RINCON PRIETO</t>
  </si>
  <si>
    <t>CC-1026273797</t>
  </si>
  <si>
    <t>172-011100_8141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</si>
  <si>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MICHELLE  MATEUS YEPES</t>
  </si>
  <si>
    <t>CC-1144055244</t>
  </si>
  <si>
    <t>415-012100_8141 Prestar servicios profesionales especializados para apoyar las acciones técnicas, operativas y gestión administrativa de la subdirección de vigilancia en salud pública en la Subsecretaría de Salud Públ</t>
  </si>
  <si>
    <t>LEIDY YOHANA CARDONA BAYONA</t>
  </si>
  <si>
    <t>CC-1070954939</t>
  </si>
  <si>
    <t>439-012300_8141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</si>
  <si>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PAULA  LOSADA PARDO</t>
  </si>
  <si>
    <t>CC-1010238591</t>
  </si>
  <si>
    <t>358-012100_8141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</si>
  <si>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MYRIAM ASTRID SIERRA CORREDOR</t>
  </si>
  <si>
    <t>CC-39712249</t>
  </si>
  <si>
    <t>402-012100_8141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</si>
  <si>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WILLIAM DANIEL BRAVO FANDIÑO</t>
  </si>
  <si>
    <t>CC-1078372195</t>
  </si>
  <si>
    <t>142-011100_8141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</si>
  <si>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LUIS ALBERTO MANCERA BEJARANO</t>
  </si>
  <si>
    <t>CC-80255156</t>
  </si>
  <si>
    <t>393-012100_8141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</si>
  <si>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HUMBERTO  RAMIREZ FERRO</t>
  </si>
  <si>
    <t>CC-14209038</t>
  </si>
  <si>
    <t>321-012100_8141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</si>
  <si>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LILIANA  GORDILLO HERNANDEZ</t>
  </si>
  <si>
    <t>CC-38234809</t>
  </si>
  <si>
    <t>361-012100_8141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</si>
  <si>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NURY JAZMINA GUERRERO TORRES</t>
  </si>
  <si>
    <t>CC-51896699</t>
  </si>
  <si>
    <t>315-012100_8141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</si>
  <si>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YOJANA FONSECA MAESTRE</t>
  </si>
  <si>
    <t>CC-1033771391</t>
  </si>
  <si>
    <t>206-012000_8141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</si>
  <si>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DIDIER ALEXIS SANTOS LOZANO</t>
  </si>
  <si>
    <t>CC-1022399451</t>
  </si>
  <si>
    <t>390-012100_8141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</si>
  <si>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HERNANDO ELIAS GARCIA VARGAS</t>
  </si>
  <si>
    <t>CC-79937933</t>
  </si>
  <si>
    <t>351-012100_8141 Prestar servicios profesionales especializados para desarrollar las actividades técnicas y operativas del subsistema de vigilancia de los eventos de interés en salud pública no transmisibles en Subdirección de Vigilancia en salud Públ</t>
  </si>
  <si>
    <t>MARIA ALEJANDRA CABRERA POLANIA</t>
  </si>
  <si>
    <t>CC-1075270290</t>
  </si>
  <si>
    <t>199-012000_8141 Prestar servicios profesionales especializados para la vigilancia epidemiológica de eventos de interés en Salud Pública en la Subsecretaría de Salud Públi</t>
  </si>
  <si>
    <t>EWAR FERNANDO DIAZ CASTRO</t>
  </si>
  <si>
    <t>CC-80110804</t>
  </si>
  <si>
    <t>261-012100_8141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</si>
  <si>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ALBA  PAEZ QUIMBAY</t>
  </si>
  <si>
    <t>CC-39681401</t>
  </si>
  <si>
    <t>348-012100_8141 Prestar servicios profesionales especializados en el componente de vigilancia de salud ambiental para la operación de la línea de acción de medicamentos en el Distrito Capital en la Subdirección de Vigilancia en Salud Públi</t>
  </si>
  <si>
    <t>DAVID CAMILO MEDINA TORRES</t>
  </si>
  <si>
    <t>CC-1019066228</t>
  </si>
  <si>
    <t>065-011200_8141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</si>
  <si>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GISSETHE PARDO AGUAS</t>
  </si>
  <si>
    <t>CC-1076200374</t>
  </si>
  <si>
    <t>095-011200_8141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</si>
  <si>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JOHANNA LUCILA BALAGUERA ROJAS</t>
  </si>
  <si>
    <t>CC-52087937</t>
  </si>
  <si>
    <t>024-000100_8141 Prestar servicios profesionales especializados en la Oficina de Asuntos Jurídicos brindando seguimiento a los trámites de peticiones y requerimientos de organismos de control de competencia de la Subsecretaría de Salud Públ</t>
  </si>
  <si>
    <t>CAMILO ANDRES MELO TAMAYO</t>
  </si>
  <si>
    <t>CC-1015404693</t>
  </si>
  <si>
    <t>128-011100_8141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</si>
  <si>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JENNIFER PAOLA JIMENEZ LADINO</t>
  </si>
  <si>
    <t>CC-1031131593</t>
  </si>
  <si>
    <t>114-011100_8141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</si>
  <si>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DIANA MARCELA SALAZAR BARRAGAN</t>
  </si>
  <si>
    <t>CC-43605722</t>
  </si>
  <si>
    <t>092-011200_8141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</si>
  <si>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MAYED ANDREA GONZALEZ SUTACHAN</t>
  </si>
  <si>
    <t>CC-52804810</t>
  </si>
  <si>
    <t>094-011200_8141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</si>
  <si>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DEMETRIO ANTONIO RODRIGUEZ HERNANDEZ</t>
  </si>
  <si>
    <t>CC-80728422</t>
  </si>
  <si>
    <t>322-012100_8141 Prestar servicios profesionales especializados en el desarrollo, administración y seguimiento del sistema de información de vigilancia sanitaria y ambiental, en la Subdirección de Vigilancia en Salud Públ</t>
  </si>
  <si>
    <t>LADY KATHERINE TORRES AGUIRRE</t>
  </si>
  <si>
    <t>CC-1015397825</t>
  </si>
  <si>
    <t>229-012200_8141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</si>
  <si>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CLARY SMITH LAGUADO CHAPETA</t>
  </si>
  <si>
    <t>CC-63500203</t>
  </si>
  <si>
    <t>398-012100_8141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</si>
  <si>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JAIRCINIA  JIMENEZ RODRIGUEZ</t>
  </si>
  <si>
    <t>CC-52457661</t>
  </si>
  <si>
    <t>471-012300_8141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</si>
  <si>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FERNANDA BUSTAMANTE RESTREPO</t>
  </si>
  <si>
    <t>CC-1032462034</t>
  </si>
  <si>
    <t>362-012100_8141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</si>
  <si>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ROBERTO  CASTRO MENDOZA</t>
  </si>
  <si>
    <t>CC-19271698</t>
  </si>
  <si>
    <t>367-012100_8141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</si>
  <si>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BEATRIZ ELENA BETANCUR CARDONA</t>
  </si>
  <si>
    <t>CC-43580907</t>
  </si>
  <si>
    <t>164-011100_8141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</si>
  <si>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CLAUDIA  BERMUDEZ OLAYA</t>
  </si>
  <si>
    <t>CC-28554368</t>
  </si>
  <si>
    <t>189-011100_8141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</si>
  <si>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OSCAR ANDRES CRUZ MARTINEZ</t>
  </si>
  <si>
    <t>CC-1032383647</t>
  </si>
  <si>
    <t>100-011200_8141 Prestar servicios técnicos para la gestión e interacción de los diferentes sistemas de información del Plan de Salud Pública de Intervenciones Colectivas PSPIC y los procesos de gestión en salud pública desde la Subdirección de Acciones Colectiv</t>
  </si>
  <si>
    <t>BONNICKSON STEWAR PIÑEROS LEAL</t>
  </si>
  <si>
    <t>CC-1030600584</t>
  </si>
  <si>
    <t>171-011100_8141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</si>
  <si>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OSCAR MAURICIO FERNANDEZ CANTOR</t>
  </si>
  <si>
    <t>CC-79745104</t>
  </si>
  <si>
    <t>101-011200_8141 Prestar servicios técnicos para el apoyo, administrativo y de gestión documental de la Subsecretaría de Salud Públi</t>
  </si>
  <si>
    <t>ALIX ELIANA ALONSO ROMERO</t>
  </si>
  <si>
    <t>CC-52070151</t>
  </si>
  <si>
    <t>375-012100_8141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</si>
  <si>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PAOLA ALEXANDRA TAMAYO RUIZ</t>
  </si>
  <si>
    <t>CC-1030527177</t>
  </si>
  <si>
    <t>106-011200_8141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</si>
  <si>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SANDRA PATRICIA ROJAS AVILA</t>
  </si>
  <si>
    <t>CC-52544858</t>
  </si>
  <si>
    <t>371-012100_8141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</si>
  <si>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STELLA SALAS CASALLAS</t>
  </si>
  <si>
    <t>CC-52719190</t>
  </si>
  <si>
    <t>311-012100_8141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</si>
  <si>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ROCIO LOPEZ ESPINEL</t>
  </si>
  <si>
    <t>CC-52769502</t>
  </si>
  <si>
    <t>318-012100_8141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</si>
  <si>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IRMA INES PEREZ CESPEDES</t>
  </si>
  <si>
    <t>CC-52844247</t>
  </si>
  <si>
    <t>313-012100_8141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</si>
  <si>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JANETH MORENO ROBAYO</t>
  </si>
  <si>
    <t>CC-52391528</t>
  </si>
  <si>
    <t>233-012200_8141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</si>
  <si>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CARLOS ANDRES GUERRERO PACHECO</t>
  </si>
  <si>
    <t>CC-1065584230</t>
  </si>
  <si>
    <t>258-012100_8141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</si>
  <si>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SEBASTIAN  GONZALEZ BERNAL</t>
  </si>
  <si>
    <t>CC-1000286897</t>
  </si>
  <si>
    <t>294-012100_8141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</si>
  <si>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ALEXANDRA  AVILA CASAS</t>
  </si>
  <si>
    <t>CC-1032445754</t>
  </si>
  <si>
    <t>346-012100_8141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</si>
  <si>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MARTIN SIERRA MALAVER</t>
  </si>
  <si>
    <t>CC-1018491129</t>
  </si>
  <si>
    <t>046-011000_8141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</si>
  <si>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MARGARITA MARIA DUARTE ORJUELA</t>
  </si>
  <si>
    <t>CC-52956193</t>
  </si>
  <si>
    <t>198-012000_8141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</si>
  <si>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MARSELA  BUITRAGO TELLEZ</t>
  </si>
  <si>
    <t>CC-52711715</t>
  </si>
  <si>
    <t>160-011100_8141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</si>
  <si>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CARMONA GRISALES YUDY ANDREA</t>
  </si>
  <si>
    <t>CC-52540564</t>
  </si>
  <si>
    <t>234-012200_8141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</si>
  <si>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MARCELA  LOPEZ HERNANDEZ</t>
  </si>
  <si>
    <t>CC-52068833</t>
  </si>
  <si>
    <t>121-011100_8141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</si>
  <si>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ARGENIS ROCIO SUAREZ ACEVEDO</t>
  </si>
  <si>
    <t>CC-52078028</t>
  </si>
  <si>
    <t>049-011000_8141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</si>
  <si>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LUISA FERNANDA MAYORGA BASTO</t>
  </si>
  <si>
    <t>CC-52417043</t>
  </si>
  <si>
    <t>203-012000_8141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</si>
  <si>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FREDY CORSO HERNANDEZ</t>
  </si>
  <si>
    <t>CC-1049373128</t>
  </si>
  <si>
    <t>200-012000_8141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</si>
  <si>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IVAN FERNANDO GARZON MILLAN</t>
  </si>
  <si>
    <t>CC-1032397847</t>
  </si>
  <si>
    <t>462-012300_8141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</si>
  <si>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ANGELICA MARIA GAITAN HERRERA</t>
  </si>
  <si>
    <t>CC-52270826</t>
  </si>
  <si>
    <t>353-012100_8141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</si>
  <si>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MONICA LIZETH RUEDA VEGA</t>
  </si>
  <si>
    <t>CC-1030562467</t>
  </si>
  <si>
    <t>104-011200_8141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</si>
  <si>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MAYRA ALEJANDRA GORDILLO RODRIGUEZ</t>
  </si>
  <si>
    <t>CC-1023914447</t>
  </si>
  <si>
    <t>232-012200_8141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</si>
  <si>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NATALIA  GONZALEZ SANCHEZ</t>
  </si>
  <si>
    <t>CC-52821555</t>
  </si>
  <si>
    <t>231-012200_8141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</si>
  <si>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EDGAR ALBERTO SALAZAR MANOSALVA</t>
  </si>
  <si>
    <t>CC-79299458</t>
  </si>
  <si>
    <t>480-012300_8141 Prestar servicios como bachiller en la Subdirección de Laboratorio de Salud Pública para desarrollar actividades de gestión document</t>
  </si>
  <si>
    <t>ANGELA INES BUENAVENTURA BURBANO</t>
  </si>
  <si>
    <t>CC-52451825</t>
  </si>
  <si>
    <t>444-012300_8141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</si>
  <si>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YANIRIS LILIBETH MONTIEL GUERRA</t>
  </si>
  <si>
    <t>CC-1122808495</t>
  </si>
  <si>
    <t>052-011000_8141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</si>
  <si>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REY HERRERA BRIGGITTE LUZDEN</t>
  </si>
  <si>
    <t>CC-40342496</t>
  </si>
  <si>
    <t>077-011200_8141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</si>
  <si>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BERENICE  RUIZ RUIZ</t>
  </si>
  <si>
    <t>CC-52201953</t>
  </si>
  <si>
    <t>204-012000_8141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</si>
  <si>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ALEXANDRA  ZULETA GONZALEZ</t>
  </si>
  <si>
    <t>CC-52274348</t>
  </si>
  <si>
    <t>097-011200_8141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</si>
  <si>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ROSA HELENA GOMEZ MENDEZ</t>
  </si>
  <si>
    <t>CC-52755431</t>
  </si>
  <si>
    <t>382-012100_8141 Prestar servicios profesionales especializados para el apoyo técnico y operativo de la vigilancia epidemiológica de eventos de interés en Salud Pública en la Subdirección de Vigilancia Salud Públ</t>
  </si>
  <si>
    <t>JUAN SEBASTIAN MOLINA MUNOZ</t>
  </si>
  <si>
    <t>CC-1032474954</t>
  </si>
  <si>
    <t>405-012100_8141 Prestar servicios profesionales especializados para adelantar procesos técnicos y operacionales  en el marco de las acciones que se adelanten en los diferentes eventos en salud asociados a las IAAS y el PROA en el grupo de enfermedades transmisibles de la Subdirección de Vigilancia en Salud Públi</t>
  </si>
  <si>
    <t>PAOLA CAROLINA CORREAL TOVAR</t>
  </si>
  <si>
    <t>CC-52771311</t>
  </si>
  <si>
    <t>140-011100_8141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</si>
  <si>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JOSE TAPIAS LOZADA</t>
  </si>
  <si>
    <t>CC-1018470092</t>
  </si>
  <si>
    <t>191-011100_8141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</si>
  <si>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HEYDI  HIDALGO MENDEZ</t>
  </si>
  <si>
    <t>CC-51787221</t>
  </si>
  <si>
    <t>173-011100_8141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</si>
  <si>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JAVIER ISAAC MALDONADO FIGUEREDO</t>
  </si>
  <si>
    <t>CC-79748162</t>
  </si>
  <si>
    <t>054-011000_8141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</si>
  <si>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INES ANGELICA CARRILLO GONZALEZ</t>
  </si>
  <si>
    <t>CC-52017185</t>
  </si>
  <si>
    <t>053-011000_8141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</si>
  <si>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MAYTEN NAYIBE ORTIZ BERMUDEZ</t>
  </si>
  <si>
    <t>CC-52176165</t>
  </si>
  <si>
    <t>058-011000_8141 Prestar servicios profesionales en la Subsecretaría de Salud Pública para la construcción, implementación y evaluación de los procesos de Educación en Salud Pública en el marco del modelo de Atención Primaria Soci</t>
  </si>
  <si>
    <t>PABLO ALEJANDRO CRISTANCHO CASALLAS</t>
  </si>
  <si>
    <t>CC-1014257380</t>
  </si>
  <si>
    <t>483-012300_8141 Prestar servicios como profesional para el fortalecimiento de la ingeniería biomédica y aseguramiento metrológico en la subdirección Laboratorio de salud públ</t>
  </si>
  <si>
    <t>HUGO ALEJANDRO REYES GARZON</t>
  </si>
  <si>
    <t>CC-91438090</t>
  </si>
  <si>
    <t>047-011000_8141 Prestar servicios profesionales especializados en el apoyo al diseño de políticas, programas y estrategias en salud pública, así como en la organización y apoyo de eventos, proyectos de investigación, alianzas y convenios con cooperación internacional en temas de migración y sa</t>
  </si>
  <si>
    <t>YESICA DANIELA LISCANO PINZON</t>
  </si>
  <si>
    <t>CC-1032445717</t>
  </si>
  <si>
    <t>083-011200_8141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</si>
  <si>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MARELBY ROSA SUAREZ MONTERROZA</t>
  </si>
  <si>
    <t>CC-52203032</t>
  </si>
  <si>
    <t>228-012200_8141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</si>
  <si>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JOSEFINA HELENA ALDANA GARCIA</t>
  </si>
  <si>
    <t>CC-52272081</t>
  </si>
  <si>
    <t>308-012100_8141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</si>
  <si>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RUTH ASALIA BOHORQUEZ HUERTAS</t>
  </si>
  <si>
    <t>CC-35505899</t>
  </si>
  <si>
    <t>404-012100_8141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</si>
  <si>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CRISTINA CUENCA CASTRO</t>
  </si>
  <si>
    <t>CC-28945794</t>
  </si>
  <si>
    <t>372-012100_8141 Prestar servicios profesionales especializados para el desarrollo e implementación de estrategias de vigilancia epidemiológica ambiental y sus efectos en la salud de la población del Distrito Capital en la Subdirección de Vigilancia en Salud Públi</t>
  </si>
  <si>
    <t>FANNY LUCIA HIGUERA PEREZ</t>
  </si>
  <si>
    <t>CC-52849076</t>
  </si>
  <si>
    <t>O2-3-01-17-019-05-20240242-103107003</t>
  </si>
  <si>
    <t>519-011200_8141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</si>
  <si>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PM/0201/0106/19050140242</t>
  </si>
  <si>
    <t>O2-3-01-17-019-05-20240242-118229003</t>
  </si>
  <si>
    <t>499 - Recursos del Balance [SGP Salud Publica]</t>
  </si>
  <si>
    <t>O2-3-01-17-019-05-20240242-118228003</t>
  </si>
  <si>
    <t>O2-3-01-17-019-05-20240242-128149003</t>
  </si>
  <si>
    <t>516-011200_8141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</si>
  <si>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O2-3-01-17-019-05-20240242-118228004</t>
  </si>
  <si>
    <t>O2-3-01-17-019-05-20240242-118229004</t>
  </si>
  <si>
    <t>O2-3-01-17-019-05-20240242-103107004</t>
  </si>
  <si>
    <t>517-011200_8141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</si>
  <si>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147 - Otros recursos del balance de Destinación Específica [Salud Pública]</t>
  </si>
  <si>
    <t>O2-3-01-17-019-05-20240242-103107001</t>
  </si>
  <si>
    <t>O2-3-01-17-019-05-20240242-118228001</t>
  </si>
  <si>
    <t>O2-3-01-17-019-05-20240242-118229001</t>
  </si>
  <si>
    <t>O2-3-01-17-019-05-20240242-118229002</t>
  </si>
  <si>
    <t>518-011200_8141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</si>
  <si>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O2-3-01-17-019-05-20240242-103107002</t>
  </si>
  <si>
    <t>O2-3-01-17-019-05-20240242-128149002</t>
  </si>
  <si>
    <t>O2-3-01-17-019-05-20240242-118228002</t>
  </si>
  <si>
    <t>291-012100_8141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</si>
  <si>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GERMAN ORLANDO VILLANUEVA PARDO</t>
  </si>
  <si>
    <t>CC-80151395</t>
  </si>
  <si>
    <t>071-011200_8141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</si>
  <si>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MABEL ANDREA RUEDA VEGA</t>
  </si>
  <si>
    <t>CC-1010241750</t>
  </si>
  <si>
    <t>380-012100_8141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</si>
  <si>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MIRYAM ELENA JOVEL CONDE</t>
  </si>
  <si>
    <t>CC-39569267</t>
  </si>
  <si>
    <t>099-011200_8141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</si>
  <si>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SHIRLEY PAOLA MARTINEZ GUERRERO</t>
  </si>
  <si>
    <t>CC-1129515035</t>
  </si>
  <si>
    <t>389-012100_8141 Prestar servicios profesionales especializados para desarrollar los procesos técnicos, administrativos en campo del componente de eventos no transmisibles en la Subdirección de Vigilancia en Salud Públi</t>
  </si>
  <si>
    <t>ADRIANA PAOLA ULLOA VIRGUEZ</t>
  </si>
  <si>
    <t>CC-52905856</t>
  </si>
  <si>
    <t>452-012300_8141 Prestar servicios como bachiller en la Subdirección de Laboratorio de Salud Pública para desarrollar actividades de gestión documen</t>
  </si>
  <si>
    <t>DANA CATALINA GARCIA CAICEDO</t>
  </si>
  <si>
    <t>CC-1013101060</t>
  </si>
  <si>
    <t>248-012200_8141 Prestar servicios profesionales especializados para la gestión, implementación y seguimiento de las políticas, programas y proyectos en salud, en el nivel local y distrital, desde la Subsecretaría de Salud Públi</t>
  </si>
  <si>
    <t>DIANA MILENA JUANIAS SUAREZ</t>
  </si>
  <si>
    <t>CC-1121865195</t>
  </si>
  <si>
    <t>111-011200_8141 Prestar servicios profesionales para la gestión, interacción y desarrollo de los diferentes sistemas de información del Plan de Salud Pública de Intervenciones Colectivas PSPIC y Gestión de Salud Pública desde la Subdirección de Acciones Colectiv</t>
  </si>
  <si>
    <t>YEISSON ALFONSO SOTELO SUAREZ</t>
  </si>
  <si>
    <t>CC-7315241</t>
  </si>
  <si>
    <t>481-012300_8141 Prestar servicios tecnologicos para apoyar las actividades administrativas y financieras que se requieran en la Subdirección de Laboratorio de Salud Públi</t>
  </si>
  <si>
    <t>LADY KATHERINE ROMERO CAJAMARCA</t>
  </si>
  <si>
    <t>CC-1033756121</t>
  </si>
  <si>
    <t>510-012300_8141 PRESTAR SERVICIOS PROFESIONALES PARA EL FORTALECIMIENTO DE LOS ESTÁNDARES DE CALIDAD EN LA RED DISTRITAL DE LABORATORIOS Y  EL SISTEMA DE GESTIÓN AMBIENTAL DE LA SUBDIRECCIÓN DE LABORATORIO DE SALUD PÚBLICA Y LA SECRETARÍA DISTRITAL DE SAL</t>
  </si>
  <si>
    <t>JESÚS DAVID TOVAR AMEZQUITA</t>
  </si>
  <si>
    <t>CC-1018493782</t>
  </si>
  <si>
    <t>035-010000_8141 Prestar servicios profesionales especializados para el seguimiento, orientación técnica y administrativa en la Subsecretaría de Salud Públ</t>
  </si>
  <si>
    <t>LINA FERNANDA SALAZAR ALVARADO</t>
  </si>
  <si>
    <t>CC-1018464848</t>
  </si>
  <si>
    <t>227-012200_8141 Prestar servicios profesionales especializados para la gestión, implementación y seguimiento de las políticas, programas y proyectos en salud, en el nivel local y distrital, desde la Subsecretaría de Salud Públi</t>
  </si>
  <si>
    <t>JAIR ALBEIRO CEDEÑO CISNERNOS</t>
  </si>
  <si>
    <t>CC-17588711</t>
  </si>
  <si>
    <t>050-011000_8141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</si>
  <si>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YULIETH ORTEGA LAGOS</t>
  </si>
  <si>
    <t>CC-1015463038</t>
  </si>
  <si>
    <t>347-012100_8141 Prestar servicios profesionales en la Subdirección de Vigilancia en Salud Pública, para llevar a cabo los tramites, solicitudes y temas relacionados con el manejo de medicamentos de control especial, teniendo en cuenta la normatividad nacional vigen</t>
  </si>
  <si>
    <t>MARIA NIDIA TINJACA TINJACA</t>
  </si>
  <si>
    <t>CC-41767643</t>
  </si>
  <si>
    <t>511-012300_8141 PRESTAR SERVICIOS PROFESIONALES PARA EL FORTALECIMIENTO DE LOS ESTÁNDARES DE CALIDAD EN LA RED DISTRITAL DE LABORATORIOS Y  EL SISTEMA DE GESTIÓN AMBIENTAL DE LA SUBDIRECCIÓN DE LABORATORIO DE SALUD PÚBLICA Y LA SECRETARÍA DISTRITAL DE SAL</t>
  </si>
  <si>
    <t>LEIDY YINED MONTENEGRO MONTENEGRO</t>
  </si>
  <si>
    <t>CC-1010190195</t>
  </si>
  <si>
    <t>184-011100_8141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</si>
  <si>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SANDRA MILENA BARBOSA FERNANDEZ</t>
  </si>
  <si>
    <t>CC-52703399</t>
  </si>
  <si>
    <t>392-012100_8141 Prestar servicios profesionales especializados para desarrollar actividades técnicas y administrativas para la operación de la vigilancia epidemiológica de eventos transmisibles en la Subdirección de Vigilancia en salud Públ</t>
  </si>
  <si>
    <t>JENNY YAZMIN SANCHEZ MADRIGAL</t>
  </si>
  <si>
    <t>CC-52858411</t>
  </si>
  <si>
    <t>418-012100_8141 Prestar servicios profesionales especializados para el desarrollo de acciones técnicas, administrativas y de funcionamiento propias de la subdirección de vigilancia en salud pública en la Subsecretaría de Salud Públ</t>
  </si>
  <si>
    <t>LUZ MARY VELANDIA NIETO</t>
  </si>
  <si>
    <t>CC-23561744</t>
  </si>
  <si>
    <t>355-012100_8141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</si>
  <si>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JOSE DAVID MONTERO PARRA</t>
  </si>
  <si>
    <t>CC-1065624525</t>
  </si>
  <si>
    <t>181-011100_8141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</si>
  <si>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ERIKA MARCELA BORDA CHAVEZ</t>
  </si>
  <si>
    <t>CC-52270165</t>
  </si>
  <si>
    <t>500-011100_8141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</si>
  <si>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ANYELA MARCELA RODRIGUEZ RUIZ</t>
  </si>
  <si>
    <t>CC-1032375612</t>
  </si>
  <si>
    <t>126-011100_8141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</si>
  <si>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LORENA MOLANO CAMARGO</t>
  </si>
  <si>
    <t>CC-1032481999</t>
  </si>
  <si>
    <t>150-011100_8141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</si>
  <si>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NELLY ESTEFANIA VILLALOBOS HERNANDEZ</t>
  </si>
  <si>
    <t>CC-1020780970</t>
  </si>
  <si>
    <t>485-012300_8141 Prestar servicios profesionales especializados en la realización de pruebas analíticas en microbiología de alimentos y aguas, en apoyo a la vigilancia en Salud Pública y en el mantenimiento de las pruebas acreditadas en la Subdirección del Laboratorio de Salud Públi</t>
  </si>
  <si>
    <t>SANDRA LUCIA CASTANEDA CARRASQUILLA</t>
  </si>
  <si>
    <t>CC-51900026</t>
  </si>
  <si>
    <t>374-012100_8141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</si>
  <si>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CAMILO CRUZ BALLEN</t>
  </si>
  <si>
    <t>CC-1010210726</t>
  </si>
  <si>
    <t>470-012300_8141 Prestar servicios como bachiller en la Dirección de Epidemiología, Análisis y Gestión de Politicas de Salud Colectiva para apoyar las actividades relacionadas con el análisis de bases de datos y preparación de material gráf</t>
  </si>
  <si>
    <t>SARA JULIETH ALBARRACIN DEANTONIO</t>
  </si>
  <si>
    <t>CC-1025523447</t>
  </si>
  <si>
    <t>312-012100_8141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</si>
  <si>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 GABRIEL PIÑEROS HUERTAS</t>
  </si>
  <si>
    <t>CC-79647498</t>
  </si>
  <si>
    <t>243-012200_8141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</si>
  <si>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LUZ HELENA PARRA SILVA</t>
  </si>
  <si>
    <t>CC-30304079</t>
  </si>
  <si>
    <t>129-011100_8141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</si>
  <si>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AIDA MARIA CARRILLO FERRO</t>
  </si>
  <si>
    <t>CC-20985690</t>
  </si>
  <si>
    <t>307-012100_8141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</si>
  <si>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VLADIMIR  MURILLO RIVAS</t>
  </si>
  <si>
    <t>CC-11812001</t>
  </si>
  <si>
    <t>395-012100_8141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</si>
  <si>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DANIEL FERNANDO OTERO URIBE</t>
  </si>
  <si>
    <t>CC-1049633471</t>
  </si>
  <si>
    <t>096-011200_8141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</si>
  <si>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CATALINA TERESA BAHORQUEZ FERNANDEZ</t>
  </si>
  <si>
    <t>CC-57429343</t>
  </si>
  <si>
    <t>020-012300_8141 Suministrar reactivos para la vigilancia centinela de resistencia a carbapenémicos en infecciones asociadas a la atención en salud- IAAS en el Distrito Capit</t>
  </si>
  <si>
    <t xml:space="preserve">D- DIAGNOSTICA S.A.S.   </t>
  </si>
  <si>
    <t>NIT-900880963</t>
  </si>
  <si>
    <t>197-012000_8141 Prestar servicios profesionales especializados para el desarrollo, análisis, monitoreo y seguimiento de los procesos administrativos y técnicos en la Dirección de Epidemiologia Análisis y Gestión de Políticas de Sa</t>
  </si>
  <si>
    <t>LINA MARIA MOLINA SANCHEZ</t>
  </si>
  <si>
    <t>CC-36306543</t>
  </si>
  <si>
    <t>276-012100_8141 Prestar servicios profesionales especializados en derecho para apoyar las respuestas a los requerimientos y procesos administrativos sancionatorios higiénico sanitarios ocasionados por Ya inspección, vigilancia y control a establecimientos en la Subdirección de Vigilancia en Salud Públ</t>
  </si>
  <si>
    <t>ANA DEL PILAR DUARTE MURILLO</t>
  </si>
  <si>
    <t>CC-51924462</t>
  </si>
  <si>
    <t>190-011100_8141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</si>
  <si>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MARIA CAMILA CLAVIJO TORRES</t>
  </si>
  <si>
    <t>CC-1016101657</t>
  </si>
  <si>
    <t>116-011100_8141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</si>
  <si>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DIANA PATRICIA SANDOVAL CASTILLO</t>
  </si>
  <si>
    <t>CC-52226653</t>
  </si>
  <si>
    <t>324-012100_8141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</si>
  <si>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DEIVID STEVEEN CUBILLOS MORA</t>
  </si>
  <si>
    <t>CC-1022967990</t>
  </si>
  <si>
    <t>195-011100_8141 Prestar servicios profesionales especializados en la Subsecretaría de Salud Pública para apoyar y gestionar la generación de capacidades en los actores del sistema general de seguridad social en salud - SGSSS para la atención integral de personas que presenten enfermedades transmitidas por vectores - ETV y zoonosis en el Distrito Capit</t>
  </si>
  <si>
    <t>OSCAR MAURICIO VALERO ALVARADO</t>
  </si>
  <si>
    <t>CC-91277524</t>
  </si>
  <si>
    <t>306-012100_8141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</si>
  <si>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JHESICA JULIET RODRIGUEZ ABRIL</t>
  </si>
  <si>
    <t>CC-1013617619</t>
  </si>
  <si>
    <t>048-011000_8141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</si>
  <si>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ADALUZ  GOMEZ HERNANDEZ</t>
  </si>
  <si>
    <t>CC-52156819</t>
  </si>
  <si>
    <t>201-012000_8141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</si>
  <si>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ALEXANDRA MORALES MANCERA</t>
  </si>
  <si>
    <t>CC-52847195</t>
  </si>
  <si>
    <t>205-012000_8141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</si>
  <si>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MILENA ACEVEDO ECHEVERRY</t>
  </si>
  <si>
    <t>CC-1024476073</t>
  </si>
  <si>
    <t>194-011100_8141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</si>
  <si>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ALEJANDRO MOLINA RINCON</t>
  </si>
  <si>
    <t>CC-80200807</t>
  </si>
  <si>
    <t>093-011200_8141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</si>
  <si>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 xml:space="preserve">SANDRA HELENA JIMENEZ </t>
  </si>
  <si>
    <t>CC-52977836</t>
  </si>
  <si>
    <t>O2-3-01-17-019-05-20240242-129211029</t>
  </si>
  <si>
    <t>007-012100_8141 Contratar servicios para el diagnóstico de eventos de origen zoonótico priorizados en Bogotá, en el marco del fortalecimiento de la vigilancia en salud pública de dichos event</t>
  </si>
  <si>
    <t xml:space="preserve">LABORATORIO MEDICO VETERINARIO LMV S.A.S.   </t>
  </si>
  <si>
    <t>NIT-860046874</t>
  </si>
  <si>
    <t>182-011100_8141 Prestar servicios profesionales especializados en la Subsecretaría de Salud Pública para la reestructuración y monitoreo de acciones, estrategias, planes, programas, proyectos y políticas relacionadas con los determinantes de la salud de los trabajadores en el marco del Modelo de Salud en el Distrito Capit</t>
  </si>
  <si>
    <t>SANDRA MIREYA RODRIGUEZ BELTRAN</t>
  </si>
  <si>
    <t>CC-52528323</t>
  </si>
  <si>
    <t>268-012100_8141 Prestar servicios profesionales de para apoyar los tramites y servicios con lo relacionado con el manejo de medicamentos de control especial, teniendo encuenta la normatividad vigente nacional y su ejecución en la Subdirección de Vigilancia en Salud Públ</t>
  </si>
  <si>
    <t>ANGELA  MARIA BERMUDEZ DOMINGUEZ</t>
  </si>
  <si>
    <t>CC-52310614</t>
  </si>
  <si>
    <t>103-011200_8141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</si>
  <si>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MANUEL ALEJANDRO BUSTOS MELO</t>
  </si>
  <si>
    <t>CC-80849694</t>
  </si>
  <si>
    <t>532-011100_8141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</si>
  <si>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</si>
  <si>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525-011100_8141 ADICION Y PRORROGA AL CONTRATO NO. 6592883-2024,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</si>
  <si>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</si>
  <si>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DANIEL SANTIAGO SANTANA MEJIA</t>
  </si>
  <si>
    <t>CC-1014257355</t>
  </si>
  <si>
    <t>541-011100_8141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</si>
  <si>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</si>
  <si>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</si>
  <si>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401-012100_8141 Prestar servicios como técnico facilitando procesos de gestión y depuración de información que se relacionen con la operación de los sistemas de información para la vigilancia de la Subdirección de Vigilancia en salud Públ</t>
  </si>
  <si>
    <t>KATHLIEEN STARLITE MENDIETA SUAREZ</t>
  </si>
  <si>
    <t>CC-1016063687</t>
  </si>
  <si>
    <t>524-011100_8141 ADICION Y PRORROGA AL CONTRATO NO.6590636 -2024,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</si>
  <si>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526-011100_8141 ADICION Y PRORROGA AL CONTRATO NO. 6602850 -2024,PRESTAR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</si>
  <si>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521-011100_8141 ADICION Y PRORROGA AL CONTRATO NO. 6593076 -2024,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</si>
  <si>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527-011100_8141  ADICION Y PRORROGA AL CONTRATO NO. 6590328-2024,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</si>
  <si>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528-011100_8141  ADICION Y PRORROGA AL CONTRATO NO. 6590653-2024,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</si>
  <si>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520-011100_8141 , ADICION Y PRORROGA AL CONTRATO NO. 6589957 -2024 ,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</si>
  <si>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523-011100_8141 ADICION Y PRORROGA AL CONTRATO NO.6590309 -2024,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</si>
  <si>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</si>
  <si>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</si>
  <si>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</si>
  <si>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051-011000_8141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</si>
  <si>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YUDY YADIRA CUSVA VERDUGO</t>
  </si>
  <si>
    <t>CC-52989498</t>
  </si>
  <si>
    <t>543-011100_8141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</si>
  <si>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333-012100_8141 Prestar servicios profesionales especializados dentro del componente de vigilancia de salud ambiental para garantizar los procesos de seguridad sanitaria en la Subdirección de Vigilancia en Salud Públ</t>
  </si>
  <si>
    <t>CAROLINA  BUITRAGO HOYOS</t>
  </si>
  <si>
    <t>CC-53077797</t>
  </si>
  <si>
    <t>309-012100_8141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</si>
  <si>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ANDRES FELIPE LOPEZ RODRIGUEZ</t>
  </si>
  <si>
    <t>CC-3474421</t>
  </si>
  <si>
    <t>410-012100_8141 Prestar servicios técnicos de apoyo para facilitar el desarrollo de procesos de depuración, cruces y verificación de la calidad y operación de los sistemas de información de bases de datos de la información de los eventos de interés en salud pública en la Subsecretaría de Salud Públ</t>
  </si>
  <si>
    <t>CLAUDIA MARLENY SILVA BOTINA</t>
  </si>
  <si>
    <t>CC-27298473</t>
  </si>
  <si>
    <t>540-011100_8141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</si>
  <si>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</si>
  <si>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010-011200_8141 Realizar la Nacionalización y trámite de agenciamiento aduanero para la legalización de vacun</t>
  </si>
  <si>
    <t xml:space="preserve">AGENCIA DE ADUANAS ELITE WORLD WIDE S.A.S. NIVEL 2   </t>
  </si>
  <si>
    <t>NIT-901480825</t>
  </si>
  <si>
    <t>O2-3-01-17-019-05-20240242-132133029</t>
  </si>
  <si>
    <t>533-011100_8141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</si>
  <si>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341-012100_8141 Prestar servicios profesionales especializados para adelantar acciones técnicas y operativas de vigilancia epidemiológica de eventos mórbidos transmisibles en la Subdirección de Vigilancia en salud Públ</t>
  </si>
  <si>
    <t>STEFANI KATIUSCA FLOREZ TRUJILLO</t>
  </si>
  <si>
    <t>CC-1032477228</t>
  </si>
  <si>
    <t>545-011100_8141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</si>
  <si>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529-011100_8141 ADICION Y PRORROGA AL CONTRATO NO. 6687499 -2024,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</si>
  <si>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522-011100_8141ADICION Y PRORROGA AL CONTRATO NO. 6592570 -2024,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</si>
  <si>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</si>
  <si>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O2-3-01-17-019-05-20240242-113001029</t>
  </si>
  <si>
    <t>005-011100_8141 Contratar los servicios de interpretación de lengua de señas y guías intérpretes para la Red Integrada de Servicios de Salud Públ</t>
  </si>
  <si>
    <t xml:space="preserve">FUNDACION HABITAT SOCIAL - PARA EL BIENESTAR DE LA FAMILIA Y LA SOCIEDAD ( FUHS )   </t>
  </si>
  <si>
    <t>NIT-900678825</t>
  </si>
  <si>
    <t>O2-3-01-17-019-05-20240242-125119040</t>
  </si>
  <si>
    <t>006-011100_8141 Adición y prorroga al contrato 5697614-2023 Ejecutar la operación y gestión de los programas de control de la Tuberculosis y de la Lepra o enfermedad de Hansen en Bogotá, Distrito Capit</t>
  </si>
  <si>
    <t>031 - Cofinanciación no especificada en otro numeral rentístico</t>
  </si>
  <si>
    <t>02</t>
  </si>
  <si>
    <t>363-012100_8141 Prestar servicios profesionales parar apoyar el seguimiento y monitoreo del sistema de información de vigilancia en salud pública sanitaria y ambiental en la Subdirección de Vigilancia en Salud Públ</t>
  </si>
  <si>
    <t>NESTOR JAVIER MUNCA CADENA</t>
  </si>
  <si>
    <t>CC-1032386089</t>
  </si>
  <si>
    <t>119-011100_8141 Prestar servicios profesionales especializados en la Subsecretaría de Salud Pública para la reestructuración y monitoreo de acciones, estrategias, planes, programas y proyectos relacionados con los determinantes de la salud de la mujer en el marco de la Atención Primaria Social y el Modelo de Salud en el Distrito Capit</t>
  </si>
  <si>
    <t>ANDREA XIMENA BASTIDAS PEREZ</t>
  </si>
  <si>
    <t>CC-27088206</t>
  </si>
  <si>
    <t>237-012200_8141 Prestar servicios profesionales especializados para la gestión, implementación y seguimiento de las políticas, programas y proyectos en salud, en el nivel local y distrital, desde la Subsecretaría de Salud Públi</t>
  </si>
  <si>
    <t>JUAN DAVID GOMEZ GUERRERO</t>
  </si>
  <si>
    <t>CC-1018489086</t>
  </si>
  <si>
    <t>149-011100_8141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</si>
  <si>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ALEXANDER  VILLARRAGA </t>
  </si>
  <si>
    <t>CC-80312204</t>
  </si>
  <si>
    <t>416-012100_8141 Prestar servicios profesionales especializados para adelantar procesos técnicos y administrativos en el  Sistema de Vigilancia de Seguridad Alimentaria y Nutricional (SISVAN) en la Subdirección de Vigilancia en Salud Públi</t>
  </si>
  <si>
    <t>VICTOR ANDRES ARDILA PALACIOS</t>
  </si>
  <si>
    <t>CC-86060451</t>
  </si>
  <si>
    <t>490-012300_8141 Prestar servicios como profesional para el fortalecimiento de la ingeniería biomédica y aseguramiento metrológico en la subdirección Laboratorio de salud públ</t>
  </si>
  <si>
    <t>DANNA YEISENIA FERREIRA CORTES</t>
  </si>
  <si>
    <t>CC-1000729234</t>
  </si>
  <si>
    <t>196-011100_8141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</si>
  <si>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MARIUM ALEXANDRA SUAREZ </t>
  </si>
  <si>
    <t>CC-1013585743</t>
  </si>
  <si>
    <t>O2-3-01-17-019-05-20240242-116125291</t>
  </si>
  <si>
    <t>014-012200_8141 Contratar acciones de Medicina Ancestral Indígena a través de una estrategia diferencial en salud que fortalezca las prácticas de sabiduría ancestral y el cuidado de salud propia e intercultural desde los usos y costumbres de los pueblos indígen</t>
  </si>
  <si>
    <t>469-012300_8141 Prestar servicios como bachiller en la Subdirección de Laboratorio de Salud Pública para desarrollar actividades de gestión document</t>
  </si>
  <si>
    <t>PAOLA XIMENA MOYA OMBITA</t>
  </si>
  <si>
    <t>CC-52980312</t>
  </si>
  <si>
    <t>530-011100_8141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</si>
  <si>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421-012300_8141 Prestar servicios profesionales especializados en el desarrollo de la vigilancia epidemiológica en la Subdirección de Laboratorio de Salud Públi</t>
  </si>
  <si>
    <t>YENNY ALEXANDRA ROJAS PEREZ</t>
  </si>
  <si>
    <t>CC-1049631034</t>
  </si>
  <si>
    <t>188-011100_8141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</si>
  <si>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FERNANDA ROMERO SOLER</t>
  </si>
  <si>
    <t>CC-1020725943</t>
  </si>
  <si>
    <t>127-011100_8141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</si>
  <si>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SANDRA  PLAZAS ROLDAN</t>
  </si>
  <si>
    <t>CC-52550813</t>
  </si>
  <si>
    <t>443-012300_8141 Prestar servicios profesionales para el fortalecimiento de la ingeniería biomédica y aseguramiento metrológico en la Subdirección de Laboratorio de Salud Pública basado en la norma ISO 17</t>
  </si>
  <si>
    <t>JUAN SEBASTIAN CARDOZO RAMOS</t>
  </si>
  <si>
    <t>CC-1053872589</t>
  </si>
  <si>
    <t>451-012300_8141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t>
  </si>
  <si>
    <t>ANGIE CAMILA JIMENEZ SARMIENTO</t>
  </si>
  <si>
    <t>CC-1023960491</t>
  </si>
  <si>
    <t>267-012100_8141 Prestar servicios profesionales para asegurar las actividades administrativas relacionadas con gestión documental de los procesos legales de la Subdirección de Vigilancia en Salud Públi</t>
  </si>
  <si>
    <t>DIANA MARIA GARZON ANGEL</t>
  </si>
  <si>
    <t>CC-52494261</t>
  </si>
  <si>
    <t>266-012100_8141 Prestar servicios profesionales especializados para desarrollar en el seguimiento técnico y administrativo de los eventos relacionados con la salud sexual y materno perinatal en la Subdirección de Vigilancia en Salud Públ</t>
  </si>
  <si>
    <t>MELISSA  SIERRA PEREA</t>
  </si>
  <si>
    <t>CC-1018413965</t>
  </si>
  <si>
    <t>437-012300_8141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Públi</t>
  </si>
  <si>
    <t>LUISA FERNANDA CLAVIJO PINZON</t>
  </si>
  <si>
    <t>CC-1000801281</t>
  </si>
  <si>
    <t>038-010000_8141 Prestar servicios profesionales para desarrollar actividades de sistematización y operativización de los procesos técnicos y administrativos que se adelantan en la Subsecretaría de Salud Públi</t>
  </si>
  <si>
    <t>FRANCISCO JAVIER GONZALEZ CORTES</t>
  </si>
  <si>
    <t>CC-10180204</t>
  </si>
  <si>
    <t>O2-3-01-17-019-05-20240242-136231029</t>
  </si>
  <si>
    <t>506-012000_8141 Aunar esfuerzos técnicos, administrativos y financieros para desarrollar insumos requeridos para la toma de decisiones en la modernización del Programa Ampliado de Inmunizaciones (PAI) con énfasis en la inmunización contra el Virus Sincitial Respirato</t>
  </si>
  <si>
    <t xml:space="preserve">UNIVERSIDAD DE ANTIOQUIA   </t>
  </si>
  <si>
    <t>NIT-890980040</t>
  </si>
  <si>
    <t>PM/0201/0126/19050490242</t>
  </si>
  <si>
    <t>391-012100_8141 Prestar servicios profesionales especializados para apoyar en el desarrollo de acciones técnicas y operativas del subsistema de vigilancia de los ventos de interés en salud pública no transmisibles en la Subdirección de Vigilancia en salud Públ</t>
  </si>
  <si>
    <t>CARLOS ALBERTO HERNANDEZ LONDOÑO</t>
  </si>
  <si>
    <t>CC-1018438865</t>
  </si>
  <si>
    <t>186-011100_8141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</si>
  <si>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MARTHA HELENA BELTRAN GONZALEZ</t>
  </si>
  <si>
    <t>CC-51644254</t>
  </si>
  <si>
    <t>489-012300_8141 Prestar servicios técnicos para apoyar el fortalecimiento de Salud y seguridad en el trabajo de la Subdirección de Laboratorio de Salud Públ</t>
  </si>
  <si>
    <t>EIDIS MARIA ROA ALVAREZ</t>
  </si>
  <si>
    <t>CC-1049931407</t>
  </si>
  <si>
    <t>492-012300_8141 Prestar servicios como profesional en apoyo a la vigilancia de eventos de interés en salud pública y al fortalecimiento de la Red Distrital de Laboratorios Clínicos desde la Subdirección de Laboratorio de Salud Públi</t>
  </si>
  <si>
    <t>LIZETH VANESSA ARIAS BERNAL</t>
  </si>
  <si>
    <t>CC-1001301113</t>
  </si>
  <si>
    <t>487-012300_8141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</si>
  <si>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MARIA ANGELICA FIQUE CONTRERAS</t>
  </si>
  <si>
    <t>CC-52384967</t>
  </si>
  <si>
    <t>549-011200_8141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</si>
  <si>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O2-3-01-17-019-05-20240242-121102003</t>
  </si>
  <si>
    <t>547-011200_8141.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</si>
  <si>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O2-3-01-17-019-05-20240242-136231003</t>
  </si>
  <si>
    <t>O2-3-01-17-019-05-20240242-136230003</t>
  </si>
  <si>
    <t>O2-3-01-17-019-05-20240242-129145003</t>
  </si>
  <si>
    <t>548-011200_8141.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</si>
  <si>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546-011200_8141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</si>
  <si>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O2-3-01-17-019-05-20240242-119094004</t>
  </si>
  <si>
    <t>519 - RB - Rendimientos financieros de destinación específica</t>
  </si>
  <si>
    <t>215-012000_8141 Prestar servicios profesionales en la Subsecretaría de Salud Pública para la gestión editorial, corrección de estilo y publicación de los documentos y materiales genera</t>
  </si>
  <si>
    <t>ADRIANA HELENA CARRILLO MONSALVE</t>
  </si>
  <si>
    <t>CC-52269581</t>
  </si>
  <si>
    <t>O2-3-01-17-019-05-20240242-135089093</t>
  </si>
  <si>
    <t>RES. 1404 DEL 04 DE DICIEMBRE DE 2024. 496-012300_8141 PAGO DE PASIVO EXIGIBLE DEL CONTRATO CO1.PCCNTR.4355585/2022 SUSCRITO ENTRE FONDO FINANCIERO DISTRITAL DE SALUD FFDS Y PROVEO S.A</t>
  </si>
  <si>
    <t xml:space="preserve">PROVEO S.A.S.   </t>
  </si>
  <si>
    <t>NIT-804003222</t>
  </si>
  <si>
    <t>074 - Recursos Pasivos Exigibles</t>
  </si>
  <si>
    <t/>
  </si>
  <si>
    <t>499-011100_0242 Aunar esfuerzos técnicos, científicos y financieros para el desarrollo de un Estudio de prevalencia de Tuberculosis en trabajadores del Programa de Tuberculosis en Bogotá, Distrito Capit</t>
  </si>
  <si>
    <t>370-012100_8141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</si>
  <si>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MARIBEL  GARCIA MONROY</t>
  </si>
  <si>
    <t>CC-34996740</t>
  </si>
  <si>
    <t>359-012100_8141 Prestar servicios como técnico facilitando para desarrollar procesos de cruces, verificación de la calidad gestión de la información que se relacionen con la operación de los sistemas de información para la vigilancia de la Subdirección de Vigilancia en salud Públ</t>
  </si>
  <si>
    <t>JUAN CARLOS LEON VASQUEZ</t>
  </si>
  <si>
    <t>CC-1032449564</t>
  </si>
  <si>
    <t>507-011100_8141 Adición y prorroga al contrato 5697614-2023 Ejecutar la operación y gestión de los programas de control de la Tuberculosis y de la Lepra o enfermedad de Hansen en Bogotá, Distrito Capit</t>
  </si>
  <si>
    <t>O2-3-01-17-019-05-20240242-131105291</t>
  </si>
  <si>
    <t>494-011100_8141 CONTRATAR EL SERVICIO DE CONTACT CENTER PARA LAS LÍNEAS DE ATENCIÓN DEL SECTOR SALUD DE LA SECRETARIA DISTRITAL DE SAL</t>
  </si>
  <si>
    <t xml:space="preserve">UNION TEMPORAL BPO SALUD   </t>
  </si>
  <si>
    <t>NIT-901900418</t>
  </si>
  <si>
    <t>012-011200_8147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</si>
  <si>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011-011200_0237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</si>
  <si>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013-011200_0227.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</si>
  <si>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014-011200_0227.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</si>
  <si>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Fortalecimiento de la Gobernanza y Gobernabilidad de la Salud Pública en el marco de la atención primaria social.</t>
  </si>
  <si>
    <t>Plan de desarrollo</t>
  </si>
  <si>
    <t>Bogotá Camina Segura</t>
  </si>
  <si>
    <t>BPIN</t>
  </si>
  <si>
    <t>Ejes Estratégicos</t>
  </si>
  <si>
    <t>Gobernabilidad y gobernanza de la salud pública</t>
  </si>
  <si>
    <t>Pueblos y comunidades étnicas y campesinas, mujeres, sectores LGBTIQ+ y otras poblaciones por condición y/o situación</t>
  </si>
  <si>
    <t>Determinantes Sociales de la Salud</t>
  </si>
  <si>
    <t>Atención Primaria en Salud</t>
  </si>
  <si>
    <t>ODS</t>
  </si>
  <si>
    <t>2. HAMBRE CERO</t>
  </si>
  <si>
    <t>3. SALUD Y BIENESTAR</t>
  </si>
  <si>
    <t>5. IGUALDAD DE GENERO</t>
  </si>
  <si>
    <t>8. TRABAJO DECENTE Y CRECIMIENTO ECONÓMICO</t>
  </si>
  <si>
    <t>10. REDUCCIÓN DE LAS DESIGUALDADES</t>
  </si>
  <si>
    <t>16. PAZ, JUSTICIA E INSTITUCIONES SÓLIDAS</t>
  </si>
  <si>
    <t>Metas ODS</t>
  </si>
  <si>
    <t>2.1 - Acceso Universal a Alimentos Seguros y Nutricionales</t>
  </si>
  <si>
    <t>2.2</t>
  </si>
  <si>
    <t>2.2 - Terminar con todas las formas de desnutrición</t>
  </si>
  <si>
    <t>3.1 - Reducir la mortalidad materna</t>
  </si>
  <si>
    <t>3.2 - Acabar con las muertes prevenibles de menores de 5 años de edad</t>
  </si>
  <si>
    <t>3.3 - Lucha contra las enfermedades transmisibles</t>
  </si>
  <si>
    <t>3.4</t>
  </si>
  <si>
    <t>3.4 - Reducir la mortalidad por enfermedades no transmisibles</t>
  </si>
  <si>
    <t>3.5</t>
  </si>
  <si>
    <t>3.5 - Prevenir y tratar el abuso de sustancias</t>
  </si>
  <si>
    <t>3.7</t>
  </si>
  <si>
    <t>3.7 - Acceso universal a atención reproductiva, planificación y educación</t>
  </si>
  <si>
    <t>3.8</t>
  </si>
  <si>
    <t>3.8 - Alcanzar la cobertura universal de salud</t>
  </si>
  <si>
    <t>3.9</t>
  </si>
  <si>
    <t>3.9 - Reducir las enfermedades y muertes causadas por productos químicos peligrosos y contaminación</t>
  </si>
  <si>
    <t>3.B</t>
  </si>
  <si>
    <t>3.B - Apoyar la investigación, el desarrollo y el acceso universal a vacunas y medicamentos asequibles</t>
  </si>
  <si>
    <t>3.D</t>
  </si>
  <si>
    <t>3.D - Mejorar los sistemas de alerta temprana para los riesgos a la salud mundial</t>
  </si>
  <si>
    <t>5.2 - Poner fin a toda la violencia contra las mujeres y su explotación</t>
  </si>
  <si>
    <t>5.C</t>
  </si>
  <si>
    <t>5.C - Adoptar políticas y hacer cumplir la legislación que promueve la igualdad de género</t>
  </si>
  <si>
    <t>8.8</t>
  </si>
  <si>
    <t>8.8 - Derechos laborales universales y entornos de trabajo seguros</t>
  </si>
  <si>
    <t>10.2 - Promover la Inclusión Social, Económica y Política Universales</t>
  </si>
  <si>
    <t>10.7</t>
  </si>
  <si>
    <t>10.7  - Políticas de Migración Compasivas y Responsables</t>
  </si>
  <si>
    <t>16.2  - Proteger a los niños contra el abuso, la explotación, el tráfico y la violencia</t>
  </si>
  <si>
    <t>16.7</t>
  </si>
  <si>
    <t>16.7  - Toma de Decisiones Responsiva, Inclusiva y Representativa</t>
  </si>
  <si>
    <t>Programas Estratégicos</t>
  </si>
  <si>
    <t>02 - Cero tolerancia a las violencias contra las mujeres y basadas en género</t>
  </si>
  <si>
    <t>06 - Movilidad segura e inclusiva</t>
  </si>
  <si>
    <t>10 - Salud Pública Integrada e Integral</t>
  </si>
  <si>
    <t>30 - Atencion del deficit social para un habitat digno</t>
  </si>
  <si>
    <t>Etiquetas de fila</t>
  </si>
  <si>
    <t>Suma de PRESUPUESTO VIGENTE</t>
  </si>
  <si>
    <t>Suma de COMPROMISOS ACUMULADOS</t>
  </si>
  <si>
    <t>Suma de GIROS  ACUMULADOS</t>
  </si>
  <si>
    <t>001</t>
  </si>
  <si>
    <t>003</t>
  </si>
  <si>
    <t>097</t>
  </si>
  <si>
    <t>103</t>
  </si>
  <si>
    <t>104</t>
  </si>
  <si>
    <t>105</t>
  </si>
  <si>
    <t>107</t>
  </si>
  <si>
    <t>108</t>
  </si>
  <si>
    <t>109</t>
  </si>
  <si>
    <t>110</t>
  </si>
  <si>
    <t>111</t>
  </si>
  <si>
    <t>113</t>
  </si>
  <si>
    <t>114</t>
  </si>
  <si>
    <t>116</t>
  </si>
  <si>
    <t>117</t>
  </si>
  <si>
    <t>119</t>
  </si>
  <si>
    <t>120</t>
  </si>
  <si>
    <t>121</t>
  </si>
  <si>
    <t>124</t>
  </si>
  <si>
    <t>125</t>
  </si>
  <si>
    <t>126</t>
  </si>
  <si>
    <t>127</t>
  </si>
  <si>
    <t>128</t>
  </si>
  <si>
    <t>129</t>
  </si>
  <si>
    <t>130</t>
  </si>
  <si>
    <t>131</t>
  </si>
  <si>
    <t>132</t>
  </si>
  <si>
    <t>133</t>
  </si>
  <si>
    <t>134</t>
  </si>
  <si>
    <t>135</t>
  </si>
  <si>
    <t>136</t>
  </si>
  <si>
    <t>139</t>
  </si>
  <si>
    <t>143</t>
  </si>
  <si>
    <t>145</t>
  </si>
  <si>
    <t>146</t>
  </si>
  <si>
    <t>148</t>
  </si>
  <si>
    <t>158</t>
  </si>
  <si>
    <t>211</t>
  </si>
  <si>
    <t>212</t>
  </si>
  <si>
    <t>232</t>
  </si>
  <si>
    <t>233</t>
  </si>
  <si>
    <t>234</t>
  </si>
  <si>
    <t>235</t>
  </si>
  <si>
    <t>237</t>
  </si>
  <si>
    <t>Total general</t>
  </si>
  <si>
    <t>MODIFICACIONES PRESUPUESTALES</t>
  </si>
  <si>
    <t>APROPIACION INICIAL</t>
  </si>
  <si>
    <t>ENERO</t>
  </si>
  <si>
    <t>FEBRERO</t>
  </si>
  <si>
    <t>MARZO</t>
  </si>
  <si>
    <t>ABRIL</t>
  </si>
  <si>
    <t>MAYO</t>
  </si>
  <si>
    <t>JUNIO</t>
  </si>
  <si>
    <t>APROPIACION DEFINITIVA</t>
  </si>
  <si>
    <t>TOTAL COMPROMISOS</t>
  </si>
  <si>
    <t>TOTAL GIROS</t>
  </si>
  <si>
    <t>PROGRAMACIÓN DE GIROS</t>
  </si>
  <si>
    <t>PROGRAMACIÓN DE COMPROMISOS</t>
  </si>
  <si>
    <t>PROGRAMACION</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</si>
  <si>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</si>
  <si>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</si>
  <si>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</si>
  <si>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</si>
  <si>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</si>
  <si>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</si>
  <si>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</si>
  <si>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</si>
  <si>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</si>
  <si>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</si>
  <si>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</si>
  <si>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</si>
  <si>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</si>
  <si>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</si>
  <si>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</si>
  <si>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</si>
  <si>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</si>
  <si>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</si>
  <si>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</si>
  <si>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</si>
  <si>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</si>
  <si>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</si>
  <si>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</si>
  <si>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</si>
  <si>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</si>
  <si>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</si>
  <si>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 2025</t>
  </si>
  <si>
    <t>GIROS RESERVA</t>
  </si>
  <si>
    <t>Código SEGPLAN 2.0</t>
  </si>
  <si>
    <t>PROGRAMACION FÍSICA 2025</t>
  </si>
  <si>
    <t>EJECUCIÓN FÍSICA 2025</t>
  </si>
  <si>
    <t>META CUATRIENIO</t>
  </si>
  <si>
    <t>EJECUCIÓN PRESUPUESTAL 2025</t>
  </si>
  <si>
    <t>Plan de Desarrollo</t>
  </si>
  <si>
    <t>Eje Estratégico</t>
  </si>
  <si>
    <t>Meta ODS</t>
  </si>
  <si>
    <t>Código del Programa Sectorial</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</si>
  <si>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</si>
  <si>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</si>
  <si>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</si>
  <si>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</si>
  <si>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</si>
  <si>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</si>
  <si>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</si>
  <si>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</si>
  <si>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</si>
  <si>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</si>
  <si>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</si>
  <si>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</si>
  <si>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</si>
  <si>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</si>
  <si>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</si>
  <si>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</si>
  <si>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</si>
  <si>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</si>
  <si>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</si>
  <si>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</si>
  <si>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</si>
  <si>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</si>
  <si>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</si>
  <si>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</si>
  <si>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</si>
  <si>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EJECUTADO</t>
  </si>
  <si>
    <t>APROPIACIÓN INICIAL</t>
  </si>
  <si>
    <t>APROPIACIÓN DEFINITIVA</t>
  </si>
  <si>
    <t>GIROS VIGENCIA</t>
  </si>
  <si>
    <t>RESERVA CONSTITUIDA VIGENCIA ANTERIOR</t>
  </si>
  <si>
    <t>GIROS DE RESERVA</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</si>
  <si>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</si>
  <si>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</si>
  <si>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</si>
  <si>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</si>
  <si>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Porcentaje</t>
  </si>
  <si>
    <t xml:space="preserve">Constante </t>
  </si>
  <si>
    <t>Numerador</t>
  </si>
  <si>
    <t>Denominador</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</si>
  <si>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</si>
  <si>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</si>
  <si>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 xml:space="preserve">Número de  procesos de  gestión de la salud pública y particpación social implementados y evaluados </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</si>
  <si>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</si>
  <si>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</si>
  <si>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</si>
  <si>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</si>
  <si>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</si>
  <si>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</si>
  <si>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</si>
  <si>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</si>
  <si>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</si>
  <si>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</si>
  <si>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</si>
  <si>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Constante</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</si>
  <si>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</si>
  <si>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</si>
  <si>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</si>
  <si>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</si>
  <si>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</si>
  <si>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</si>
  <si>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</si>
  <si>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</si>
  <si>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</si>
  <si>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</si>
  <si>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</si>
  <si>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</si>
  <si>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</si>
  <si>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</si>
  <si>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</si>
  <si>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Suma</t>
  </si>
  <si>
    <t>Línea de base de 70.000 partir de cobertura alcanzada en el cuatrienio 2020-2024.</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</si>
  <si>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</si>
  <si>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</si>
  <si>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</si>
  <si>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</si>
  <si>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</si>
  <si>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</si>
  <si>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</si>
  <si>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</si>
  <si>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</si>
  <si>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</si>
  <si>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</si>
  <si>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</si>
  <si>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17.794 (2023)</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</si>
  <si>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</si>
  <si>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</si>
  <si>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</si>
  <si>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</si>
  <si>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</si>
  <si>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</si>
  <si>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1.226.175 personas mayores de 60 años</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</si>
  <si>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</si>
  <si>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</si>
  <si>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</si>
  <si>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22,22% (N=10.000)</t>
  </si>
  <si>
    <t>33,82% (N=15.220)</t>
  </si>
  <si>
    <t>100% (N=45.000)</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</si>
  <si>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</si>
  <si>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</si>
  <si>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</si>
  <si>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11,78% (N=14.616)</t>
  </si>
  <si>
    <t>21,9% (N=27.156)</t>
  </si>
  <si>
    <t>60% (N=74.400)</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</si>
  <si>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</si>
  <si>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</si>
  <si>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</si>
  <si>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</si>
  <si>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</si>
  <si>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</si>
  <si>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</si>
  <si>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</si>
  <si>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</si>
  <si>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</si>
  <si>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NA</t>
  </si>
  <si>
    <t>10 X 1.000 NV</t>
  </si>
  <si>
    <t>Para el periodo a enero de 2025 se registraron un total de n=63 muertes perinatales en Bogotá, lo que representa una Tasa acumulada de 13,5 x 1.000 NV + muertes fetales. Datos preliminares.</t>
  </si>
  <si>
    <t>Para el periodo a febrero de 2025 se registraron un total de n=105 muertes perinatales en Bogotá, lo que representa una Tasa acumulada de 12,0 x 1.000 NV + muertes fetales. Datos preliminares.</t>
  </si>
  <si>
    <t>Para el periodo a marzo de 2025 se registraron un total de n=154 muertes perinatales en Bogotá, lo que representa una Tasa acumulada de 11,9 x 1.000 NV + muertes fetales. Datos preliminares.</t>
  </si>
  <si>
    <t>Para el periodo enero a diciembre del 2024 se registraron un total de n=658 muertes perinatales en Bogotá, lo que representa una Tasa acumulada de 10,6 x 1.000 NV + muertes fetales.</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</si>
  <si>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</si>
  <si>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</si>
  <si>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</si>
  <si>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</si>
  <si>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</si>
  <si>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</si>
  <si>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</si>
  <si>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2 x 1.000 NV</t>
  </si>
  <si>
    <t>Para el año 2025 a SE 05 se han notificado 8 casos de sífilis congénita con una incidencia de 1,7 casos por 1.000 nacidos vivos+muertes fetales. Dato preliminar.</t>
  </si>
  <si>
    <t>Hasta febrero de 2025 a SE 09 se han notificado 12 casos de sífilis congénita con una incidencia de 1,4 casos por 1.000 nacidos vivos+muertes fetales. Dato preliminar.</t>
  </si>
  <si>
    <t>Hasta marzo de 2025 a SE 14 se han notificado 16 casos de sífilis congénita con una incidencia de 1.2 casos por 1.000 nacidos vivos+muertes fetales. Dato preliminar.</t>
  </si>
  <si>
    <t>Para el año 2024 a SE 52 se han notificado 108 casos de sífilis congénita con una incidencia de 1,9 casos por 1.000 nacidos vivos más muertes fetales. Datos preliminares.</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</si>
  <si>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</si>
  <si>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</si>
  <si>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</si>
  <si>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</si>
  <si>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</si>
  <si>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</si>
  <si>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 xml:space="preserve">&lt; 10,3 *1.000 NV </t>
  </si>
  <si>
    <t>Para el periodo a enero de 2025 se registraron un total de 40 muertes en menores de cinco años en Bogotá, lo que representa una Tasa de 10,3 por 1.000 NV. Dato preliminar.</t>
  </si>
  <si>
    <t>Para el periodo a febrero de 2025 se registraron un total de 75 muertes en menores de cinco años en Bogotá, lo que representa una Tasa de 8,6 por 1.000 NV. Dato preliminar.</t>
  </si>
  <si>
    <t>Para el periodo a marzo de 2025 se registraron un total de 113 muertes en menores de cinco años en Bogotá, lo que representa una Tasa de 8,5 por 1.000 NV. Dato preliminar.</t>
  </si>
  <si>
    <t>Para el periodo enero a diciembre de 2024 se registraron un total de 618 muertes en menores de 5 años en Bogotá, lo que representa una Tasa de 9,3 por 1.000 NV. Datos preliminares.</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</si>
  <si>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</si>
  <si>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</si>
  <si>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</si>
  <si>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</si>
  <si>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</si>
  <si>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</si>
  <si>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</si>
  <si>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</si>
  <si>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</si>
  <si>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</si>
  <si>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</si>
  <si>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</si>
  <si>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</si>
  <si>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</si>
  <si>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</si>
  <si>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</si>
  <si>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</si>
  <si>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</si>
  <si>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</si>
  <si>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</si>
  <si>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</si>
  <si>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</si>
  <si>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</si>
  <si>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</si>
  <si>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</si>
  <si>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</si>
  <si>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</si>
  <si>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</si>
  <si>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</si>
  <si>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</si>
  <si>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</si>
  <si>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</si>
  <si>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</si>
  <si>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</si>
  <si>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</si>
  <si>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</si>
  <si>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</si>
  <si>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140 x 100.000 hab</t>
  </si>
  <si>
    <t>475 casos confirmados de eventos transmisibles relacionados con la meta, registrando una disminución del 11% (n=536) respecto al reporte de enero 2024. Dato preliminar Año 2025 (SE 1-5). Dato preliminar  Año 2024 (SE 1-5).</t>
  </si>
  <si>
    <t>977 casos confirmados eventos objeto de la meta con residencia Bogotá, comparado con el acumulado a febrero 2024 993 casos con una disminución del 1,6%. Incidencia preliminar de 12,31 por 100.000 habitantes. (SE 1-9).</t>
  </si>
  <si>
    <t>Al mes de marzo de 2025 se han notificado 1.626 casos confirmados de eventos objeto de la meta con residencia Bogotá (SE 1 a 13), comparado a marzo del 2024 1.439 casos con un aumento del 12,9% (SE 1-13). Incidencia preliminar de 20,48 por 100.000 habitantes (SE 1-13). Datos preliminares.</t>
  </si>
  <si>
    <t>3.171 casos de eventos confirmados relacionados con la meta, registrando una disminución del 16% (n=3.673) respecto al acumulado a diciembre del 2023 (SE 27-52). De enero a diciembre 2024 son 6.313 casos con una incidencia preliminar de 79,6 por 100.000 habitantes.</t>
  </si>
  <si>
    <t>130 x 100.000 hab</t>
  </si>
  <si>
    <t>3.b</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</si>
  <si>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</si>
  <si>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</si>
  <si>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</si>
  <si>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</si>
  <si>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</si>
  <si>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</si>
  <si>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</si>
  <si>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</si>
  <si>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</si>
  <si>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</si>
  <si>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&lt;2,7*100.000 habitantes</t>
  </si>
  <si>
    <t>10 fallecidos causa básica. Fuente: Base de EEVV con corte a enero de 2025, datos preliminares.</t>
  </si>
  <si>
    <t>17 fallecidos causa básica. Fuente: Base de EEVV con corte a febrero de 2025, datos preliminares. Tasa premilinar 0,2x100.000 Htes</t>
  </si>
  <si>
    <t>22 fallecidos causa básica. Fuente: Base de EEVV con corte a marzo de 2025, datos preliminares. Tasa premilinar 0,28 x 100.000 Habitantes.</t>
  </si>
  <si>
    <t>89 casos con causa básica de muerte TB con una tasa preliminar de 1,12 por 100.000 habitantes. Fuente: Base de EEVV acumulado enero a diciembre de 2024, datos preliminares.</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</si>
  <si>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</si>
  <si>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</si>
  <si>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</si>
  <si>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</si>
  <si>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</si>
  <si>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</si>
  <si>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20% en el avance de la estrategia de Gestión Integral de Zoonosis. 
473.262</t>
  </si>
  <si>
    <t>8141-42</t>
  </si>
  <si>
    <t>Incrementar mínimo un 50% de establecimientos inscritos ante la autoridad sanitaria, en el marco del fortalecimiento de la estrategia de autorregulación y las acciones de inspección, vigilancia y control en el DC</t>
  </si>
  <si>
    <t>55.802 promedio años 2022-2023</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</si>
  <si>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</si>
  <si>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</si>
  <si>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</si>
  <si>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3.d</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</si>
  <si>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</si>
  <si>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</si>
  <si>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</si>
  <si>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</si>
  <si>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</si>
  <si>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</si>
  <si>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100% (47)</t>
  </si>
  <si>
    <t>Suma de Reserva</t>
  </si>
  <si>
    <t>Cód. Meta Proyecto</t>
  </si>
  <si>
    <t>Num. Meta</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</si>
  <si>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</si>
  <si>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</si>
  <si>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</si>
  <si>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</si>
  <si>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</si>
  <si>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</si>
  <si>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</si>
  <si>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</si>
  <si>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</si>
  <si>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</si>
  <si>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</si>
  <si>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</si>
  <si>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</si>
  <si>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</si>
  <si>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</si>
  <si>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</si>
  <si>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</si>
  <si>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</si>
  <si>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</si>
  <si>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</si>
  <si>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</si>
  <si>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</si>
  <si>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</si>
  <si>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</si>
  <si>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</si>
  <si>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</si>
  <si>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</si>
  <si>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</si>
  <si>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</si>
  <si>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</si>
  <si>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</si>
  <si>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</si>
  <si>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</si>
  <si>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</si>
  <si>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</si>
  <si>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</si>
  <si>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</si>
  <si>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</si>
  <si>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</si>
  <si>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</si>
  <si>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</si>
  <si>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</si>
  <si>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</si>
  <si>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</si>
  <si>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</si>
  <si>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</si>
  <si>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</si>
  <si>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</si>
  <si>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</si>
  <si>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</si>
  <si>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</si>
  <si>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</si>
  <si>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</si>
  <si>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</si>
  <si>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</si>
  <si>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</si>
  <si>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</si>
  <si>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</si>
  <si>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</si>
  <si>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</si>
  <si>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</si>
  <si>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</si>
  <si>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</si>
  <si>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</si>
  <si>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</si>
  <si>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</si>
  <si>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</si>
  <si>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</si>
  <si>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</si>
  <si>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</si>
  <si>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</si>
  <si>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</si>
  <si>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</si>
  <si>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</si>
  <si>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</si>
  <si>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</si>
  <si>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</si>
  <si>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</si>
  <si>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</si>
  <si>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</si>
  <si>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</si>
  <si>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</si>
  <si>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</si>
  <si>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</si>
  <si>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</si>
  <si>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</si>
  <si>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</si>
  <si>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</si>
  <si>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</si>
  <si>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</si>
  <si>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</si>
  <si>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</si>
  <si>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</si>
  <si>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</si>
  <si>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</si>
  <si>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</si>
  <si>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</si>
  <si>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</si>
  <si>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</si>
  <si>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</si>
  <si>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</si>
  <si>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</si>
  <si>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</si>
  <si>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</si>
  <si>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</si>
  <si>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</si>
  <si>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</si>
  <si>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</si>
  <si>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</si>
  <si>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</si>
  <si>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</si>
  <si>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</si>
  <si>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</si>
  <si>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</si>
  <si>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</si>
  <si>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</si>
  <si>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</si>
  <si>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</si>
  <si>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</si>
  <si>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</si>
  <si>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</si>
  <si>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</si>
  <si>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</si>
  <si>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</si>
  <si>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</si>
  <si>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</si>
  <si>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</si>
  <si>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</si>
  <si>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</si>
  <si>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</si>
  <si>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</si>
  <si>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</si>
  <si>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</si>
  <si>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</si>
  <si>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</si>
  <si>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</si>
  <si>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</si>
  <si>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</si>
  <si>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</si>
  <si>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Programa de Control de Infecciones y Programa de Uso Racional de Antimicrobianos (infecciones Asociadas a cuidado de la Salud) para el 100% de IPS de mediana y alta complejidad del distrito.</t>
  </si>
  <si>
    <t>Porcentaje de IPS de mediana y alta complejidad que cuentan con el programa de IAAS y PROA en el distito capital.</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</si>
  <si>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</si>
  <si>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</si>
  <si>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</si>
  <si>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</si>
  <si>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</si>
  <si>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</si>
  <si>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</si>
  <si>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ANULACIONES</t>
  </si>
  <si>
    <t>GIROS EFECTIVOS</t>
  </si>
  <si>
    <t>PROGRAMACION DE GIROS RESERVA</t>
  </si>
  <si>
    <t>No. DEL COMPROMISO</t>
  </si>
  <si>
    <t>No.RP</t>
  </si>
  <si>
    <t>No. CDP</t>
  </si>
  <si>
    <t>Fecha RP</t>
  </si>
  <si>
    <t>LOCALIDAD</t>
  </si>
  <si>
    <t>FUENTE</t>
  </si>
  <si>
    <t>FUENTE MSPS</t>
  </si>
  <si>
    <t>VALOR COMPROMISOS 2024</t>
  </si>
  <si>
    <t>GIROS REALIZADOS EN 2024</t>
  </si>
  <si>
    <t>RESERVA CONSTITUIDA
2025</t>
  </si>
  <si>
    <t>GIROS
ENERO</t>
  </si>
  <si>
    <t>GIROS
FEBRERO</t>
  </si>
  <si>
    <t>GIROS
MARZO</t>
  </si>
  <si>
    <t>GIROS
ABRIL</t>
  </si>
  <si>
    <t>GIROS
MAYO</t>
  </si>
  <si>
    <t>GIROS
JUNIO</t>
  </si>
  <si>
    <t>GIROS
JULIO</t>
  </si>
  <si>
    <t>GIROS
AGOSTO</t>
  </si>
  <si>
    <t>GIROS
SEPTIEMBRE</t>
  </si>
  <si>
    <t>GIROS
OCTUBRE</t>
  </si>
  <si>
    <t>GIROS
NOVIEMBRE</t>
  </si>
  <si>
    <t>GIROS
DICIEMBRE</t>
  </si>
  <si>
    <t>TOTAL GIROS EFECTIVOS</t>
  </si>
  <si>
    <t>Porcentaje de Ejecución</t>
  </si>
  <si>
    <t>Saldo por Girar</t>
  </si>
  <si>
    <t>DETALLE PENDIENTE POR GIRAR</t>
  </si>
  <si>
    <t>IMEX GROUP S A S</t>
  </si>
  <si>
    <t xml:space="preserve">Ya fue girado </t>
  </si>
  <si>
    <t>SUBRED INTEGRADA DE SERVICIOS DE SALUD SUR E.S.E</t>
  </si>
  <si>
    <t xml:space="preserve">Se girara su totalidad en abril </t>
  </si>
  <si>
    <t>FUNDACION SANTAFE DE BOGOTA</t>
  </si>
  <si>
    <t>SUBRED INTEGRADA DE SERVICIOS DE SALUD SUR OCCIDENTE ESE</t>
  </si>
  <si>
    <t>SUBRED INTEGRADA DE SERVICIOS DE SALUD NORTE ESE</t>
  </si>
  <si>
    <t>ARDILA ROJAS ANGIE MARCELA</t>
  </si>
  <si>
    <t xml:space="preserve">Este saldo se va a liberar </t>
  </si>
  <si>
    <t>SUBRED INTEGRADA DE SERVICIOS DE SALUD CENTRO ORIENTE ESE</t>
  </si>
  <si>
    <t>FAJARDO PEDROZA JIMENA ANDREA</t>
  </si>
  <si>
    <t>MARTINEZ MORENO JORGE IVAN</t>
  </si>
  <si>
    <t>VARGAS ALVAREZ MAYERLINE</t>
  </si>
  <si>
    <t>MANCILLA SARMIENTO KAROL TATIANA</t>
  </si>
  <si>
    <t>HURTADO TORRES JENNY PAOLA</t>
  </si>
  <si>
    <t>MARTINEZ PLAZA JHON JAIRO</t>
  </si>
  <si>
    <t>HERRERA HORTUA BRAYAN ALEJANDRO</t>
  </si>
  <si>
    <t>CHARRY BAUTISTA MYRIAM</t>
  </si>
  <si>
    <t>BARRAGAN RODRIGUEZ JEIMY CAROLINA</t>
  </si>
  <si>
    <t>SALAMANCA CRISTANCHO JAIRO ADOLFO</t>
  </si>
  <si>
    <t>CARO GARCIA NIVIA JOHANA</t>
  </si>
  <si>
    <t>HENAO ALZATE HECTOR HENRY</t>
  </si>
  <si>
    <t>RIVERA RIVERA NELSON</t>
  </si>
  <si>
    <t>CAMPO RODRIGUEZ PIEDAD DEL CARMEN</t>
  </si>
  <si>
    <t>YARA  SANDRA CONSTANZA</t>
  </si>
  <si>
    <t>MANCERA GONZALEZ SANDRA MILENA</t>
  </si>
  <si>
    <t>AMAYA MATEUS LADY VIVIANA</t>
  </si>
  <si>
    <t>BOTIA NIÑO ANGIE JASBLEIDY</t>
  </si>
  <si>
    <t>BOTERO MONTES SANDRA LORENA</t>
  </si>
  <si>
    <t>PORRAS SANCHEZ MAYERLI ALEXANDRA</t>
  </si>
  <si>
    <t>ARBOLEDA MUNOZ YULY ANDREA</t>
  </si>
  <si>
    <t>CHAPARRO VELASQUEZ JENNY VIVIANA</t>
  </si>
  <si>
    <t>GUACA RUIZ ADRIANA MARITZA</t>
  </si>
  <si>
    <t>ALBA RODRIGUEZ NESTOR ALFREDO</t>
  </si>
  <si>
    <t>GONZALEZ PEDROZA EDWIN</t>
  </si>
  <si>
    <t>VILLARRAGA VILLALBA ELSA ROCIO</t>
  </si>
  <si>
    <t>ARANGO MESA NUBIA JOHANA</t>
  </si>
  <si>
    <t>RUEDA CORTES NELLY YANETH</t>
  </si>
  <si>
    <t>GUERRERO MARIN JENNY CAROLINA</t>
  </si>
  <si>
    <t>SANTACRUZ GONZALEZ MARTHA LUCIA</t>
  </si>
  <si>
    <t>PIÑEROS CHIA KIMBERLY</t>
  </si>
  <si>
    <t>CORTES MARIN JULIETH VIVIANA</t>
  </si>
  <si>
    <t>GUZMAN PACHON ZAIR ALEXANDRA</t>
  </si>
  <si>
    <t>CALDERON BARRAGAN ANGEL  NICOLAS</t>
  </si>
  <si>
    <t>CRUZ CARDENAS ALBA LUCIA</t>
  </si>
  <si>
    <t>CLAVIJO OBANDO MIGUEL ANGEL</t>
  </si>
  <si>
    <t>AYALA SUAREZ YOLIMA PATRICIA</t>
  </si>
  <si>
    <t>MORA POVEDA TANIA YIZLENY</t>
  </si>
  <si>
    <t>PEDRAZA MORENO LINA MARIA</t>
  </si>
  <si>
    <t>QUIROGA POVEDA ANYELA LIZETH</t>
  </si>
  <si>
    <t>ECHENIQUE BARBOSA LAURA NATALIA</t>
  </si>
  <si>
    <t>RAMIREZ RAMIREZ SYLVIA ALEJANDRA</t>
  </si>
  <si>
    <t>SALDARRIAGA BILBAO DIANA PATRICIA</t>
  </si>
  <si>
    <t>ALVARADO BUSTOS BIBIANA MARCELA</t>
  </si>
  <si>
    <t>TORRES CASTILLO LINDA KATHERYNE</t>
  </si>
  <si>
    <t>TOVAR ROMERO MARIA FERNANDA</t>
  </si>
  <si>
    <t>VILLANUEVA GALINDO LEYDI TATIANA</t>
  </si>
  <si>
    <t>ESCOBAR GAVIRIA JOHANA ANDREA</t>
  </si>
  <si>
    <t>MANCERA BEJARANO LUIS ALBERTO</t>
  </si>
  <si>
    <t>GARCIA VARGAS HERNANDO ELIAS</t>
  </si>
  <si>
    <t>SALAZAR BARRAGAN DIANA MARCELA</t>
  </si>
  <si>
    <t>MAYORGA BASTO LUISA FERNANDA</t>
  </si>
  <si>
    <t>YUDY ANDREA CARMONA GRISALES</t>
  </si>
  <si>
    <t>VILLANUEVA PARDO GERMAN ORLANDO</t>
  </si>
  <si>
    <t>CORREAL TOVAR PAOLA CAROLINA</t>
  </si>
  <si>
    <t>MOLINA MUNOZ JUAN SEBASTIAN</t>
  </si>
  <si>
    <t>AGENCIA DE ADUANAS ELITE WORLD WIDE S.A.S. NIVEL 2</t>
  </si>
  <si>
    <t>GARCIA CAICEDO DANA CATALINA</t>
  </si>
  <si>
    <t>FUNDACION HABITAT SOCIAL - PARA EL BIENESTAR DE LA FAMILIA Y LA SOCIEDAD ( FUHS )</t>
  </si>
  <si>
    <t>JOVEL CONDE MIRYAM ELENA</t>
  </si>
  <si>
    <t xml:space="preserve">Según programacion se gira en el mes de junio </t>
  </si>
  <si>
    <t>ROMERO CAJAMARCA LADY KATHERINE</t>
  </si>
  <si>
    <t>ORTEGA LAGOS KAREN YULIETH</t>
  </si>
  <si>
    <t>RODRIGUEZ RUIZ ANYELA MARCELA</t>
  </si>
  <si>
    <t>VILLALOBOS HERNANDEZ NELLY ESTEFANIA</t>
  </si>
  <si>
    <t>BAHORQUEZ FERNANDEZ CATALINA TERESA</t>
  </si>
  <si>
    <t>CARRILLO FERRO AIDA MARIA</t>
  </si>
  <si>
    <t>CRUZ BALLEN JUAN CAMILO</t>
  </si>
  <si>
    <t>LABORATORIO MEDICO VETERINARIO LMV S.A.S.</t>
  </si>
  <si>
    <t>ACEVEDO ECHEVERRY SANDRA MILENA</t>
  </si>
  <si>
    <t>SILVA BOTINA CLAUDIA MARLENY</t>
  </si>
  <si>
    <t>BASTIDAS PEREZ ANDREA XIMENA</t>
  </si>
  <si>
    <t>FERREIRA CORTES DANNA YEISENIA</t>
  </si>
  <si>
    <t>SUAREZ  MARIUM ALEXANDRA</t>
  </si>
  <si>
    <t>MOYA OMBITA PAOLA XIMENA</t>
  </si>
  <si>
    <t>ROJAS PEREZ YENNY ALEXANDRA</t>
  </si>
  <si>
    <t>ROMERO SOLER MARIA FERNANDA</t>
  </si>
  <si>
    <t>JIMENEZ SARMIENTO ANGIE CAMILA</t>
  </si>
  <si>
    <t>CARDOZO RAMOS JUAN SEBASTIAN</t>
  </si>
  <si>
    <t>PLAZAS ROLDAN SANDRA</t>
  </si>
  <si>
    <t>HERNANDEZ LONDOÑO CARLOS ALBERTO</t>
  </si>
  <si>
    <t>SIERRA PEREA MELISSA</t>
  </si>
  <si>
    <t>GARZON ANGEL DIANA MARIA</t>
  </si>
  <si>
    <t>GONZALEZ CORTES FRANCISCO JAVIER</t>
  </si>
  <si>
    <t>CLAVIJO PINZON LUISA FERNANDA</t>
  </si>
  <si>
    <t>FIQUE CONTRERAS MARIA ANGELICA</t>
  </si>
  <si>
    <t>ROA ALVAREZ EIDIS MARIA</t>
  </si>
  <si>
    <t>BELTRAN GONZALEZ MARTHA HELENA</t>
  </si>
  <si>
    <t>ARIAS BERNAL LIZETH VANESSA</t>
  </si>
  <si>
    <t>CARRILLO MONSALVE ADRIANA HELENA</t>
  </si>
  <si>
    <t>LEON VASQUEZ JUAN CARLOS</t>
  </si>
  <si>
    <t>GARCIA MONROY MARIBEL</t>
  </si>
  <si>
    <t>UNION TEMPORAL BPO SALUD</t>
  </si>
  <si>
    <t>TOTAL RESERVA</t>
  </si>
  <si>
    <t>DETALLE ACTIVIDAD</t>
  </si>
  <si>
    <t>RESERVA CONSTITUIDA</t>
  </si>
  <si>
    <t>Anulaciones</t>
  </si>
  <si>
    <t>RESERVA DEFINITIVA</t>
  </si>
  <si>
    <t>GIROS MES</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</si>
  <si>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</si>
  <si>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</si>
  <si>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</si>
  <si>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</si>
  <si>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</si>
  <si>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</si>
  <si>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</si>
  <si>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</si>
  <si>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Ninguna.</t>
  </si>
  <si>
    <t>Se fortalecen las acciones de diagnóstico en la ciudad.</t>
  </si>
  <si>
    <t>El reporte actividades se realiza mensual, información sujeta a actualización de acuerdo a la dinámica propia del programa.</t>
  </si>
  <si>
    <t>DETALLE DE LE META</t>
  </si>
  <si>
    <t>INDICADOR</t>
  </si>
  <si>
    <t xml:space="preserve">PRESUPUESTO INICIAL </t>
  </si>
  <si>
    <t xml:space="preserve">PRESUPUESTO DEFINITIVO </t>
  </si>
  <si>
    <t>RESERVAS
DEFINITIVA</t>
  </si>
  <si>
    <t>AVANCES</t>
  </si>
  <si>
    <t>RESULTADOS</t>
  </si>
  <si>
    <t>DIFICULTADES Y SOLUCIONES</t>
  </si>
  <si>
    <t>Esta meta corresponde a dos subsecretarías y desde salud pública se puede generar el informe de las dos líneas que corresponden.</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</si>
  <si>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 por otro lado, se ha identificado en la base de EEVV para el evento variables que no corresponden a la mortalidad perinatal, lo que puede estar generando un sub registro de los casos, esto es retroalimentado periódicamente a las UPGD para revisión y ajuste.</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</si>
  <si>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</si>
  <si>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Una de las principales dificultades está relacionada con que el retraso en talla en niños y niñas menores de 2 años es un fenómeno multifactorial, influenciado por diversos determinantes como la garantía de una alimentación adecuada de la madre durante la gestación, la lactancia materna exclusiva hasta los 6 meses y complementaria hasta los 2 años o más, el acceso a servicios de salud, las condiciones socioeconómicas, el entorno familiar, entre otros. Debido a esta complejidad, se requiere un esfuerzo coordinado y el apoyo integral de toda la administración distrital para implementar acciones eficaces que aborden estos determinantes y logren mejorar significativamente este indicador de salud en la población infantil.</t>
  </si>
  <si>
    <t>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t>
  </si>
  <si>
    <t xml:space="preserve">Ninguna.
</t>
  </si>
  <si>
    <t>RESERVA
DEFINITIVA</t>
  </si>
  <si>
    <t>No se ejecuta a nivel local, la información se reporta únicamente desde el nivel central</t>
  </si>
  <si>
    <t>No aplica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</si>
  <si>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</si>
  <si>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</si>
  <si>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</si>
  <si>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</si>
  <si>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</si>
  <si>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</si>
  <si>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</si>
  <si>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</si>
  <si>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</si>
  <si>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</si>
  <si>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</si>
  <si>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</si>
  <si>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</si>
  <si>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</si>
  <si>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</si>
  <si>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</si>
  <si>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</si>
  <si>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</si>
  <si>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</si>
  <si>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</si>
  <si>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</si>
  <si>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</si>
  <si>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</si>
  <si>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</si>
  <si>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TOTAL DESPLAZADOS</t>
  </si>
  <si>
    <t>HABITANTES DE CALLE</t>
  </si>
  <si>
    <t>INDIGENAS</t>
  </si>
  <si>
    <t>ROM</t>
  </si>
  <si>
    <t>AFRODESCENDIENTES</t>
  </si>
  <si>
    <t>RAIZAL</t>
  </si>
  <si>
    <t>PALENQUERO</t>
  </si>
  <si>
    <t>NINGUNO DE LOS ANTERIORES</t>
  </si>
  <si>
    <t>TOTAL DE LA POBLACION</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</si>
  <si>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</si>
  <si>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</si>
  <si>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</si>
  <si>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</si>
  <si>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</si>
  <si>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</si>
  <si>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</si>
  <si>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</si>
  <si>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</si>
  <si>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</si>
  <si>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</si>
  <si>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</si>
  <si>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</si>
  <si>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</si>
  <si>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</si>
  <si>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</si>
  <si>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</si>
  <si>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</si>
  <si>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</si>
  <si>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</si>
  <si>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</si>
  <si>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</si>
  <si>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</si>
  <si>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</si>
  <si>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</si>
  <si>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</si>
  <si>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</si>
  <si>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</si>
  <si>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</si>
  <si>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</si>
  <si>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</si>
  <si>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</si>
  <si>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</si>
  <si>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</si>
  <si>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</si>
  <si>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</si>
  <si>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</si>
  <si>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</si>
  <si>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</si>
  <si>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</si>
  <si>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</si>
  <si>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</si>
  <si>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</si>
  <si>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</si>
  <si>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</si>
  <si>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</si>
  <si>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</si>
  <si>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</si>
  <si>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</si>
  <si>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</si>
  <si>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</si>
  <si>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</si>
  <si>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Construcción y mejora de la capacidad instalada UMHES Cll 80 para fortalecer servicios de salud integral implementando la central de Emerg y Urg al gran parque hospitalario de Engativá - APP ENGATIVA</t>
  </si>
  <si>
    <t>APP Engativá</t>
  </si>
  <si>
    <t>Políticas, planes, programas y estrategias en salud con transversalización de los enfoques de pueblos y comunidades, género y diferencial e integración de los sistemas de conocimiento</t>
  </si>
  <si>
    <t>02 - Bogotá confía en su bien - estar</t>
  </si>
  <si>
    <t>1.2</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</si>
  <si>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</si>
  <si>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</si>
  <si>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</si>
  <si>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</si>
  <si>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</si>
  <si>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</si>
  <si>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</si>
  <si>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</si>
  <si>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</si>
  <si>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</si>
  <si>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</si>
  <si>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</si>
  <si>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</si>
  <si>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</si>
  <si>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</si>
  <si>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</si>
  <si>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</si>
  <si>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</si>
  <si>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</si>
  <si>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</si>
  <si>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</si>
  <si>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</si>
  <si>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</si>
  <si>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</si>
  <si>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</si>
  <si>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</si>
  <si>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</si>
  <si>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</si>
  <si>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</si>
  <si>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</si>
  <si>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</si>
  <si>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</si>
  <si>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</si>
  <si>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</si>
  <si>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</si>
  <si>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</si>
  <si>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</si>
  <si>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</si>
  <si>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</si>
  <si>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</si>
  <si>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</si>
  <si>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</si>
  <si>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</si>
  <si>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</si>
  <si>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</si>
  <si>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</si>
  <si>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</si>
  <si>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</si>
  <si>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</si>
  <si>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</si>
  <si>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</si>
  <si>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</si>
  <si>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</si>
  <si>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</si>
  <si>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</si>
  <si>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</si>
  <si>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</si>
  <si>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</si>
  <si>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</si>
  <si>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</si>
  <si>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</si>
  <si>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</si>
  <si>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</si>
  <si>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</si>
  <si>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</si>
  <si>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</si>
  <si>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</si>
  <si>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</si>
  <si>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</si>
  <si>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</si>
  <si>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</si>
  <si>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</si>
  <si>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</si>
  <si>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</si>
  <si>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</si>
  <si>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</si>
  <si>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</si>
  <si>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</si>
  <si>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</si>
  <si>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</si>
  <si>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</si>
  <si>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</si>
  <si>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</si>
  <si>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</si>
  <si>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</si>
  <si>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</si>
  <si>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</si>
  <si>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</si>
  <si>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</si>
  <si>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</si>
  <si>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</si>
  <si>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</si>
  <si>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Promover el crecimiento económico sostenido, inclusivo y sostenible, el empleo pleno y productivo y el trabajo decente para todos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</si>
  <si>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</si>
  <si>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</si>
  <si>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</si>
  <si>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</si>
  <si>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</si>
  <si>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</si>
  <si>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</si>
  <si>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</si>
  <si>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</si>
  <si>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</si>
  <si>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</si>
  <si>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</si>
  <si>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Servicio Integral y Buen Gobierno para ciudadanías dignificadas Bogotá D.C.</t>
  </si>
  <si>
    <t>Servicio Integral y Buen Gobierno</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</si>
  <si>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</si>
  <si>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</si>
  <si>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</si>
  <si>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</si>
  <si>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</si>
  <si>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</si>
  <si>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</si>
  <si>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</si>
  <si>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</si>
  <si>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</si>
  <si>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</si>
  <si>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</si>
  <si>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</si>
  <si>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</si>
  <si>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</si>
  <si>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</si>
  <si>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</si>
  <si>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</si>
  <si>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</si>
  <si>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</si>
  <si>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</si>
  <si>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</si>
  <si>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</si>
  <si>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</si>
  <si>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</si>
  <si>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</si>
  <si>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</si>
  <si>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</si>
  <si>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</si>
  <si>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</si>
  <si>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</si>
  <si>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</si>
  <si>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</si>
  <si>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</si>
  <si>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</si>
  <si>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</si>
  <si>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</si>
  <si>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</si>
  <si>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</si>
  <si>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</si>
  <si>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</si>
  <si>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</si>
  <si>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</si>
  <si>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</si>
  <si>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</si>
  <si>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</si>
  <si>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</si>
  <si>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</si>
  <si>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</si>
  <si>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</si>
  <si>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</si>
  <si>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</si>
  <si>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</si>
  <si>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</si>
  <si>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</si>
  <si>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</si>
  <si>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</si>
  <si>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</si>
  <si>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</si>
  <si>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</si>
  <si>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</si>
  <si>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</si>
  <si>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</si>
  <si>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</si>
  <si>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</si>
  <si>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</si>
  <si>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</si>
  <si>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</si>
  <si>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</si>
  <si>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</si>
  <si>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</si>
  <si>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</si>
  <si>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</si>
  <si>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</si>
  <si>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</si>
  <si>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</si>
  <si>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Promover sociedades pacíficas e inclusivas para el desarrollo sostenible, facilitar el acceso a la justicia para todos y crear instituciones eficaces, responsables e inclusivas a todos los niveles</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</si>
  <si>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</si>
  <si>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</si>
  <si>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</si>
  <si>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</si>
  <si>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</si>
  <si>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</si>
  <si>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</si>
  <si>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</si>
  <si>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</si>
  <si>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</si>
  <si>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</si>
  <si>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</si>
  <si>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</si>
  <si>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</si>
  <si>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</si>
  <si>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</si>
  <si>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</si>
  <si>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</si>
  <si>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</si>
  <si>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</si>
  <si>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</si>
  <si>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</si>
  <si>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</si>
  <si>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</si>
  <si>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</si>
  <si>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</si>
  <si>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</si>
  <si>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</si>
  <si>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</si>
  <si>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</si>
  <si>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</si>
  <si>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</si>
  <si>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</si>
  <si>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</si>
  <si>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</si>
  <si>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</si>
  <si>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</si>
  <si>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</si>
  <si>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</si>
  <si>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</si>
  <si>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</si>
  <si>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</si>
  <si>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</si>
  <si>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</si>
  <si>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</si>
  <si>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</si>
  <si>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</si>
  <si>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</si>
  <si>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</si>
  <si>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</si>
  <si>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</si>
  <si>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</si>
  <si>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</si>
  <si>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</si>
  <si>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</si>
  <si>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</si>
  <si>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</si>
  <si>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</si>
  <si>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</si>
  <si>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</si>
  <si>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</si>
  <si>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</si>
  <si>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</si>
  <si>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</si>
  <si>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</si>
  <si>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</si>
  <si>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</si>
  <si>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</si>
  <si>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</si>
  <si>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</si>
  <si>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</si>
  <si>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</si>
  <si>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</si>
  <si>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</si>
  <si>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</si>
  <si>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</si>
  <si>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</si>
  <si>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</si>
  <si>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</si>
  <si>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</si>
  <si>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</si>
  <si>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</si>
  <si>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</si>
  <si>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</si>
  <si>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</si>
  <si>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</si>
  <si>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</si>
  <si>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</si>
  <si>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</si>
  <si>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</si>
  <si>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</si>
  <si>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</si>
  <si>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</si>
  <si>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</si>
  <si>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</si>
  <si>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</si>
  <si>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</si>
  <si>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</si>
  <si>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</si>
  <si>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</si>
  <si>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</si>
  <si>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</si>
  <si>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</si>
  <si>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</si>
  <si>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</si>
  <si>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</si>
  <si>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</si>
  <si>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</si>
  <si>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</si>
  <si>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</si>
  <si>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</si>
  <si>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</si>
  <si>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</si>
  <si>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</si>
  <si>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</si>
  <si>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</si>
  <si>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</si>
  <si>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</si>
  <si>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</si>
  <si>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</si>
  <si>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</si>
  <si>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</si>
  <si>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</si>
  <si>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</si>
  <si>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</si>
  <si>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</si>
  <si>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</si>
  <si>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</si>
  <si>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</si>
  <si>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</si>
  <si>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</si>
  <si>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</si>
  <si>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</si>
  <si>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</si>
  <si>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</si>
  <si>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</si>
  <si>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</si>
  <si>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</si>
  <si>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</si>
  <si>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</si>
  <si>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</si>
  <si>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</si>
  <si>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</si>
  <si>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</si>
  <si>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</si>
  <si>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</si>
  <si>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</si>
  <si>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</si>
  <si>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</si>
  <si>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</si>
  <si>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</si>
  <si>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</si>
  <si>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</si>
  <si>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</si>
  <si>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</si>
  <si>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</si>
  <si>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</si>
  <si>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</si>
  <si>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</si>
  <si>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</si>
  <si>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</si>
  <si>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</si>
  <si>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</si>
  <si>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</si>
  <si>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</si>
  <si>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</si>
  <si>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</si>
  <si>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</si>
  <si>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</si>
  <si>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</si>
  <si>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</si>
  <si>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</si>
  <si>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</si>
  <si>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</si>
  <si>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</si>
  <si>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</si>
  <si>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</si>
  <si>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</si>
  <si>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</si>
  <si>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</si>
  <si>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</si>
  <si>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</si>
  <si>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</si>
  <si>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</si>
  <si>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</si>
  <si>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</si>
  <si>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</si>
  <si>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</si>
  <si>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</si>
  <si>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</si>
  <si>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</si>
  <si>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</si>
  <si>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</si>
  <si>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</si>
  <si>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</si>
  <si>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</si>
  <si>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</si>
  <si>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</si>
  <si>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</si>
  <si>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</si>
  <si>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</si>
  <si>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</si>
  <si>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</si>
  <si>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</si>
  <si>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</si>
  <si>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</si>
  <si>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</si>
  <si>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</si>
  <si>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</si>
  <si>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</si>
  <si>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</si>
  <si>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</si>
  <si>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</si>
  <si>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</si>
  <si>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</si>
  <si>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</si>
  <si>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</si>
  <si>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</si>
  <si>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</si>
  <si>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</si>
  <si>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</si>
  <si>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</si>
  <si>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</si>
  <si>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</si>
  <si>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</si>
  <si>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</si>
  <si>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</si>
  <si>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</si>
  <si>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</si>
  <si>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</si>
  <si>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</si>
  <si>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</si>
  <si>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</si>
  <si>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</si>
  <si>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</si>
  <si>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</si>
  <si>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</si>
  <si>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</si>
  <si>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</si>
  <si>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</si>
  <si>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</si>
  <si>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</si>
  <si>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</si>
  <si>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</si>
  <si>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</si>
  <si>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</si>
  <si>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</si>
  <si>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</si>
  <si>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</si>
  <si>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</si>
  <si>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</si>
  <si>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</si>
  <si>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</si>
  <si>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</si>
  <si>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</si>
  <si>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</si>
  <si>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</si>
  <si>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</si>
  <si>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</si>
  <si>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</si>
  <si>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</si>
  <si>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</si>
  <si>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</si>
  <si>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</si>
  <si>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</si>
  <si>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</si>
  <si>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</si>
  <si>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</si>
  <si>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</si>
  <si>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</si>
  <si>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</si>
  <si>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</si>
  <si>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</si>
  <si>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</si>
  <si>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</si>
  <si>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</si>
  <si>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</si>
  <si>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</si>
  <si>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</si>
  <si>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</si>
  <si>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</si>
  <si>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</si>
  <si>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</si>
  <si>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</si>
  <si>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</si>
  <si>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</si>
  <si>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</si>
  <si>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</si>
  <si>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</si>
  <si>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</si>
  <si>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</si>
  <si>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</si>
  <si>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</si>
  <si>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</si>
  <si>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</si>
  <si>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</si>
  <si>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</si>
  <si>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</si>
  <si>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</si>
  <si>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</si>
  <si>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</si>
  <si>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</si>
  <si>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</si>
  <si>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</si>
  <si>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</si>
  <si>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</si>
  <si>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</si>
  <si>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</si>
  <si>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</si>
  <si>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</si>
  <si>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</si>
  <si>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</si>
  <si>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</si>
  <si>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</si>
  <si>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</si>
  <si>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</si>
  <si>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</si>
  <si>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</si>
  <si>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</si>
  <si>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</si>
  <si>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</si>
  <si>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</si>
  <si>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</si>
  <si>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</si>
  <si>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</si>
  <si>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</si>
  <si>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</si>
  <si>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</si>
  <si>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</si>
  <si>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</si>
  <si>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</si>
  <si>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</si>
  <si>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</si>
  <si>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</si>
  <si>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</si>
  <si>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</si>
  <si>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</si>
  <si>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</si>
  <si>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</si>
  <si>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</si>
  <si>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</si>
  <si>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</si>
  <si>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</si>
  <si>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</si>
  <si>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</si>
  <si>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</si>
  <si>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</si>
  <si>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</si>
  <si>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</si>
  <si>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</si>
  <si>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</si>
  <si>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</si>
  <si>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</si>
  <si>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</si>
  <si>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</si>
  <si>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</si>
  <si>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</si>
  <si>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</si>
  <si>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</si>
  <si>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</si>
  <si>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</si>
  <si>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</si>
  <si>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</si>
  <si>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</si>
  <si>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</si>
  <si>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</si>
  <si>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</si>
  <si>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</si>
  <si>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</si>
  <si>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</si>
  <si>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</si>
  <si>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</si>
  <si>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</si>
  <si>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</si>
  <si>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</si>
  <si>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</si>
  <si>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</si>
  <si>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</si>
  <si>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</si>
  <si>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</si>
  <si>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</si>
  <si>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</si>
  <si>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</si>
  <si>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</si>
  <si>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</si>
  <si>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</si>
  <si>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</si>
  <si>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</si>
  <si>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</si>
  <si>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</si>
  <si>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</si>
  <si>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</si>
  <si>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</si>
  <si>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</si>
  <si>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</si>
  <si>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</si>
  <si>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</si>
  <si>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</si>
  <si>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</si>
  <si>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</si>
  <si>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</si>
  <si>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</si>
  <si>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</si>
  <si>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</si>
  <si>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</si>
  <si>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</si>
  <si>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</si>
  <si>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</si>
  <si>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</si>
  <si>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</si>
  <si>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</si>
  <si>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</si>
  <si>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</si>
  <si>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</si>
  <si>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</si>
  <si>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</si>
  <si>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</si>
  <si>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</si>
  <si>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</si>
  <si>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</si>
  <si>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</si>
  <si>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</si>
  <si>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</si>
  <si>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</si>
  <si>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</si>
  <si>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</si>
  <si>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</si>
  <si>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</si>
  <si>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</si>
  <si>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</si>
  <si>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</si>
  <si>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</si>
  <si>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</si>
  <si>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</si>
  <si>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</si>
  <si>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</si>
  <si>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</si>
  <si>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</si>
  <si>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</si>
  <si>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</si>
  <si>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</si>
  <si>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</si>
  <si>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</si>
  <si>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</si>
  <si>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</si>
  <si>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</si>
  <si>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</si>
  <si>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</si>
  <si>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</si>
  <si>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</si>
  <si>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</si>
  <si>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</si>
  <si>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</si>
  <si>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</si>
  <si>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</si>
  <si>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</si>
  <si>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</si>
  <si>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</si>
  <si>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</si>
  <si>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</si>
  <si>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</si>
  <si>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</si>
  <si>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</si>
  <si>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</si>
  <si>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</si>
  <si>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</si>
  <si>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</si>
  <si>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</si>
  <si>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</si>
  <si>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</si>
  <si>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</si>
  <si>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</si>
  <si>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</si>
  <si>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</si>
  <si>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</si>
  <si>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</si>
  <si>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</si>
  <si>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</si>
  <si>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</si>
  <si>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</si>
  <si>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</si>
  <si>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</si>
  <si>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</si>
  <si>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</si>
  <si>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</si>
  <si>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</si>
  <si>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</si>
  <si>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</si>
  <si>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</si>
  <si>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</si>
  <si>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</si>
  <si>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</si>
  <si>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</si>
  <si>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</si>
  <si>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</si>
  <si>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</si>
  <si>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</si>
  <si>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</si>
  <si>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</si>
  <si>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</si>
  <si>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</si>
  <si>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</si>
  <si>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</si>
  <si>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</si>
  <si>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</si>
  <si>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</si>
  <si>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</si>
  <si>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</si>
  <si>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</si>
  <si>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</si>
  <si>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</si>
  <si>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</si>
  <si>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</si>
  <si>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</si>
  <si>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</si>
  <si>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</si>
  <si>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</si>
  <si>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</si>
  <si>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</si>
  <si>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</si>
  <si>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</si>
  <si>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</si>
  <si>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</si>
  <si>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</si>
  <si>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</si>
  <si>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</si>
  <si>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</si>
  <si>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</si>
  <si>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</si>
  <si>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</si>
  <si>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</si>
  <si>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</si>
  <si>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</si>
  <si>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</si>
  <si>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</si>
  <si>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</si>
  <si>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</si>
  <si>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</si>
  <si>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</si>
  <si>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</si>
  <si>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</si>
  <si>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</si>
  <si>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</si>
  <si>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</si>
  <si>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</si>
  <si>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</si>
  <si>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</si>
  <si>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</si>
  <si>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</si>
  <si>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</si>
  <si>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</si>
  <si>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</si>
  <si>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</si>
  <si>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</si>
  <si>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</si>
  <si>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</si>
  <si>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</si>
  <si>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</si>
  <si>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</si>
  <si>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</si>
  <si>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</si>
  <si>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</si>
  <si>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</si>
  <si>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</si>
  <si>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</si>
  <si>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</si>
  <si>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</si>
  <si>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</si>
  <si>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</si>
  <si>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</si>
  <si>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</si>
  <si>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</si>
  <si>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</si>
  <si>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</si>
  <si>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</si>
  <si>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</si>
  <si>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</si>
  <si>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</si>
  <si>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</si>
  <si>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</si>
  <si>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</si>
  <si>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</si>
  <si>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</si>
  <si>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</si>
  <si>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</si>
  <si>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</si>
  <si>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</si>
  <si>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</si>
  <si>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</si>
  <si>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</si>
  <si>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</si>
  <si>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</si>
  <si>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</si>
  <si>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</si>
  <si>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</si>
  <si>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</si>
  <si>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</si>
  <si>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</si>
  <si>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</si>
  <si>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</si>
  <si>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</si>
  <si>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</si>
  <si>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</si>
  <si>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</si>
  <si>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</si>
  <si>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</si>
  <si>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</si>
  <si>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</si>
  <si>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</si>
  <si>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</si>
  <si>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</si>
  <si>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</si>
  <si>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</si>
  <si>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</si>
  <si>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</si>
  <si>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</si>
  <si>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</si>
  <si>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</si>
  <si>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</si>
  <si>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</si>
  <si>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</si>
  <si>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</si>
  <si>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</si>
  <si>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</si>
  <si>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</si>
  <si>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</si>
  <si>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</si>
  <si>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</si>
  <si>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</si>
  <si>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</si>
  <si>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</si>
  <si>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</si>
  <si>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</si>
  <si>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</si>
  <si>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</si>
  <si>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</si>
  <si>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</si>
  <si>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</si>
  <si>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</si>
  <si>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</si>
  <si>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</si>
  <si>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</si>
  <si>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</si>
  <si>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</si>
  <si>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</si>
  <si>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</si>
  <si>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</si>
  <si>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</si>
  <si>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</si>
  <si>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</si>
  <si>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</si>
  <si>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</si>
  <si>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</si>
  <si>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</si>
  <si>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</si>
  <si>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</si>
  <si>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</si>
  <si>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</si>
  <si>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</si>
  <si>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</si>
  <si>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</si>
  <si>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</si>
  <si>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</si>
  <si>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</si>
  <si>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</si>
  <si>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</si>
  <si>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</si>
  <si>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</si>
  <si>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</si>
  <si>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</si>
  <si>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</si>
  <si>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</si>
  <si>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</si>
  <si>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</si>
  <si>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</si>
  <si>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</si>
  <si>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</si>
  <si>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</si>
  <si>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</si>
  <si>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</si>
  <si>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</si>
  <si>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</si>
  <si>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</si>
  <si>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</si>
  <si>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</si>
  <si>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</si>
  <si>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</si>
  <si>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</si>
  <si>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</si>
  <si>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</si>
  <si>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</si>
  <si>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</si>
  <si>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</si>
  <si>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</si>
  <si>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</si>
  <si>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</si>
  <si>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</si>
  <si>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</si>
  <si>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</si>
  <si>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</si>
  <si>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</si>
  <si>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</si>
  <si>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</si>
  <si>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</si>
  <si>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</si>
  <si>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</si>
  <si>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</si>
  <si>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</si>
  <si>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</si>
  <si>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089</t>
  </si>
  <si>
    <t>091</t>
  </si>
  <si>
    <t>095</t>
  </si>
  <si>
    <t>102</t>
  </si>
  <si>
    <t>149</t>
  </si>
  <si>
    <t>157</t>
  </si>
  <si>
    <t>227</t>
  </si>
  <si>
    <t>231</t>
  </si>
  <si>
    <t>236</t>
  </si>
  <si>
    <t>261</t>
  </si>
  <si>
    <t>MSPS</t>
  </si>
  <si>
    <t>Suma de DEFINITIVO7</t>
  </si>
  <si>
    <t>Suma de COMPROMISOS7</t>
  </si>
  <si>
    <t>Suma de GIROS7</t>
  </si>
  <si>
    <t>Para el periodo abril de 2025 se registraron un total de n=195 muertes perinatales en Bogotá, lo que representa una Tasa acumulada de 10,9 x 1.000 NV + muertes fetales. Datos preliminares.</t>
  </si>
  <si>
    <t>Para el periodo a mayo de 2025 se registraron un total de n=238 muertes perinatales en Bogotá, lo que representa una Tasa acumulada de 10,4 x 1.000 NV + muertes fetales. Datos preliminares.</t>
  </si>
  <si>
    <t>Hasta abril de 2025 a SE 18 se han notificado 25 casos de sífilis congénita con una incidencia de 1.4 casos por 1.000 nacidos vivos+muertes fetales. Dato preliminar.</t>
  </si>
  <si>
    <t>Hasta mayo de 2025 a SE 22 se han notificado 28 casos de sífilis congénita con una incidencia de 1.2 casos por 1.000 nacidos vivos+muertes fetales. Dato preliminar.</t>
  </si>
  <si>
    <t>Para el periodo a abril de 2025 se registraron un total de 149 muertes en menores de cinco años en Bogotá, lo que representa una Tasa de 8,4 por 1.000 NV. Dato preliminar.</t>
  </si>
  <si>
    <t>Para el periodo a mayo de 2025 se registraron un total de 191 muertes en menores de cinco años en Bogotá, lo que representa una Tasa de 8,5 por 1.000 NV. Dato preliminar.</t>
  </si>
  <si>
    <t>Al mes de abril de 2025 se han notificado 2.399 casos confirmados de eventos objeto de la meta con residencia Bogotá (SE 1 a 18), comparado con a abril del 2024 1.972 casos con un aumento del 21,6% (SE 1-17). Incidencia preliminar de 30,22 por 100.000 habitantes (SE 1-15). Datos preliminares.</t>
  </si>
  <si>
    <t>Al mes de mayo de 2025 se han notificado 3.099 casos confirmados de eventos objeto de la meta con residencia Bogotá (SE 1 a 22), comparado con a mayo del 2024 2.650 casos con un aumento del 14,5% (SE 1-22). Incidencia preliminar de 39,04 por 100.000 habitantes (SE 1-15). Datos preliminares.</t>
  </si>
  <si>
    <t>150 x 100.000 hab</t>
  </si>
  <si>
    <t>32 fallecidos causa básica. Fuente: Base de EEVV con corte a abril de 2025, datos preliminares. Tasa premilinar 0,40 x 100.000 Habitantes.</t>
  </si>
  <si>
    <t>43 fallecidos causa básica. Fuente: Base de EEVV con corte a mayo de 2025, datos preliminares. Tasa premilinar 0,54 x 100.000 Habitantes.</t>
  </si>
  <si>
    <t>Porcentaje de establecimientos inscritos</t>
  </si>
  <si>
    <t>Es importante destacar que la intervención en el entorno de cuidador comunitario es un proceso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a más grupos de personas mayores; sin embargo, en el mes siguiente esa cantidad puede disminuir. Esto se debe a que el enfoque está centrado en la educación en salud colectiva, así como en procesos de acompañamiento y fortalecimiento, por lo que no se trata de una intervención puntual.</t>
  </si>
  <si>
    <t>La Subred Sur cuenta con muy pocos Hogares de protección integral. Por esta razón, durante los meses de enero, febrero, marzo y abril, se realizó un plan de cuidado en dos hogares, y no se llevaron a cabo procesos de seguimiento en esa tipología de institución. Es importante destacar que las intervenciones en el entorno cuidador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hasta 10 o más instituciones o grupos de personas mayores, pero en el mes siguiente esa cantidad puede disminuir. Esto se debe a que el enfoque está centrado en la educación en salud colectiva, así como en procesos de acompañamiento y fortalecimiento, por lo que no se trata de una intervención puntual.</t>
  </si>
  <si>
    <t>Las acciones planteadas en el plan de acción se realizan de forma articulada por parte del equipo interdependencias materno y perinatal del Distrito.</t>
  </si>
  <si>
    <t>Información preliminar, puede estar sujeta a cambios por la dinámica del programa.</t>
  </si>
  <si>
    <t>El número de animales vacunados menor al programado se debe a que las subreddes reportan falta de talento humano para desarrollar la actividad.</t>
  </si>
  <si>
    <t>Aún no se han finalizado las reuniones de concertación con las áreas y/o entidades responsables para definir las medidas propuestas en el PTAMCCSA. El desarrollo de dichas reuniones ha sido reprogramado para los próximos meses.</t>
  </si>
  <si>
    <t>Es importante destacar que las intervenciones en los entornos de cuidadores comunitario e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hasta 10 o más instituciones o grupos de personas mayores, pero en el mes siguiente esa cantidad puede disminuir, ya que el enfoque está basado en la educación en salud colectiva, en el acompañamiento y en el fortalecimiento, y no en una intervención puntual.</t>
  </si>
  <si>
    <t>MIGRANTE</t>
  </si>
  <si>
    <t>DESPLAZADOS RAIZAL</t>
  </si>
  <si>
    <t>Para el periodo a junio de 2025 se registraron un total de n=276 muertes perinatales en Bogotá, lo que representa una Tasa acumulada de 10,1 x 1.000 NV + muertes fetales. Datos preliminares.</t>
  </si>
  <si>
    <t>Hasta junio de 2025 a SE 27 se han notificado 34 casos de sífilis congénita con una incidencia de 1.2 casos por 1.000 nacidos vivos+muertes fetales. Dato preliminar.</t>
  </si>
  <si>
    <t>Para el periodo a junio de 2025 se registraron un total de 224 muertes en menores de cinco años en Bogotá, lo que representa una Tasa de 8,3 por 1.000 NV. Dato preliminar.</t>
  </si>
  <si>
    <t>Al mes de junio de 2025 se han notificado 3.695 casos confirmados de eventos objeto de la meta con residencia Bogotá (SE 1 a 26), comparado con a junio del 2024 3.143 casos con un aumento del 15% (SE 1-26). Incidencia preliminar de 46,55 por 100.000 habitantes (SE 1-26). Datos preliminares.</t>
  </si>
  <si>
    <t>50 fallecidos causa básica. Fuente: Base de EEVV con corte a junio de 2025, datos preliminares. Tasa premilinar 0,63 x 100.000 Habitantes.</t>
  </si>
  <si>
    <t>Se avanza según cronograma.</t>
  </si>
  <si>
    <t xml:space="preserve">En el mes de Junio de 2025 en el marco de la conformación e implementación intersectorial y comunitaria de las redes de salud ambiental se avanzó en un 2.1% con la elaboración de los 20 documentos con la priorización de problemáticas por localidad, de la misma manera, a nivel local  se continúa con la gestión de acciones en 22 sesiones de la Comisión Ambiental Local (CAL), 18 sesiones de los Consejos Locales de Gestión del Riesgo y Cambio Climático (CLGRCC), 16 sesiones de los Consejos Locales de Proyección y Bienestar Animal (CLPYBA), 12 mesas de residuos, 4 mesas de humedales y 4 mesas de agricultura urbana, en donde participaron 1.428 personas en estos espacios de coordinación; se  desarrollaron 145 actividades intersectoriales con la comunidad concertadas en los espacios de gestión con participación de 5.802 personas. Se gestionaron 35 problemáticas de salud ambiental recepcionadas desde  vigilancia basada en comunidad interviniendo 53 personas de la comunidad minimizando los factores de riesgo ambiental a los que estaban expuestos. </t>
  </si>
  <si>
    <t xml:space="preserve">En junio se beneficiaron 10.165 personas (4.611 de sexo masculino y 5.554 de sexo femenino). </t>
  </si>
  <si>
    <t xml:space="preserve">En el mes de junio, a través de los entornos cuidadores se adelantaron acciones así:
Entorno comunitario: Se desarrollaron 306 acciones itinerantes con participación de 11.924 personas, se socializó el Índice Bogotano de Calidad del Aire y Riesgo en Salud (IBOCA) y el índice de Radiación Solar Ultravioleta a 6.002 personas por medio de la estrategia “Cuídate Se Feliz”, se llevaron a cabo 5 jornadas de salud ambiental con participación de 344 personas. Se desarrollaron 2 unidades demostrativas en el entorno comunitario con participación de 629 personas. Se formularon 56 Planes de Gestión Barrial y Veredal de Entornos Ambientalmente Saludables. Se identificaron 53 grupos focales por el equipo de caracterización territorial. Se abordaron 8.644  personas en 778 acciones de educación en las diferentes líneas de la Salud Ambiental.
Entorno educativo: Se desarrollaron 112 intervenciones a 278  estudiantes de ciclo 1; 57 intervenciones a 225 estudiantes de ciclo 2; 151 intervenciones a 497 estudiantes de ciclo 3 y 68 intervenciones a 222 estudiantes de ciclo 4. Se dio inicio a la estrategia de mascota verde en 2 jardines, llevando a cabo 41 sesiones en el proceso de implementación, con la participación de 59 niños.
Se identificaron 29 problemáticas en el espacio exterior de las instituciones intervenidas y siendo direccionadas a gestión y análisis de políticas
Entorno hogar: Se abordaron 176 viviendas con las acciones de vivienda saludable identificando riesgos ambientales en 182 personas expuestas, así mismo se realizaron visitas de seguimiento a 1.529 personas.
Entorno institucional: Se abordaron 5 Unidades de atención a la primera infancia con la estrategia de vivienda saludable y mascota verde implementada en el entorno institucional abordando 45 niños y 5 docentes o madres comunitarias, llevando a cabo 317 sesiones en el proceso de implementación.  Se desarrollaron intervenciones en 3 IPS con acciones de educación para la salud ambiental posicionando las diferentes temáticas de la agenda global para los hospitales verdes y saludables abordando 60 profesionales de la salud;  así mismo se  abordaron 143 personas con acciones de educación en salud ambiental en instituciones de poblaciones diferenciales y en protección.
Entorno Laboral: Se identificaron 785 Unidades de trabajo informal con espacios libres de humo en donde se socializó a 1.331  trabajadores los beneficios de estos espacios, se socializó el índice Bogotano de Calidad del Aire y Riesgo en Salud (IBOCA) a 1.676 trabajadores y el índice de radiación solar ultravioleta (IUV) a 480 trabajadores informales.
</t>
  </si>
  <si>
    <t>Se beneficiaron en junio 34.275 personas por la implementación de la Estrategia de Entornos Ambientalmente Saludables (sexo masculino 13.125 y 21.150 sexo femenino) a nivel Distrital.</t>
  </si>
  <si>
    <t>Para el mes de junio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mayo de 2025 y se realiza sesión de socialización del sistema de vigilancia y acciones en salud pública con estudiantes de postgrado de la Universidad Agraria de Colombia (UNIAGRARIA), se realiza gestión relacionada con la implementación de vigilancia centinela y se avanza en la elaboración del documento de la estrategia para la gestión integral de zoonosis en el Distrito Capital que contiene estructura (líneas estratégicas), se realiza actualización de información relacionada con Directiva 004 de 2024</t>
  </si>
  <si>
    <t xml:space="preserve"> El porcentaje acumulado en el año 2025 corresponde al 12,5% del 25% programado.
La magnitud esperada por cada mes equivale al 2,1%, resultante de dividir el 25% programado en los 12 meses del año.</t>
  </si>
  <si>
    <t>En el mes de Junio 2025
 Seguimiento y Observación al animal agresor: Se hizo seguimiento a 798 animales de los cuales 521 fueron caninos y 277 fueron felinos. De las observaciones realizadas 1.638 % fueron efectivas y 262 % fueron fallidas. Vigilancia Integrada de la Rabia Se contó con profesionales que realizaron la gestión y seguimiento de 2.166 casos de agresión por animal potencialmente transmisor de rabia, notificadas por las UPGD de cada la localidad durante el mes. Se realizaron 21 Asistencias Técnicas y 17 capacitaciones dirigidas al TH de las UPGD Se remitieron 945 casos de agresión (propios e interlocales) para observación y seguimiento al animal agresor</t>
  </si>
  <si>
    <t>Durante el mes de JUNIO  2025, se vacunaron contra la rabia un total de 49,658 animales de los cuales 26,486  fueron perros y  23,172 fueron gatos. Funcionamiento de 39 puntos fijos y 142 jornadas de vacunación extramurales ejecutadas.</t>
  </si>
  <si>
    <r>
      <t xml:space="preserve">En el mes de Junio 2025
Vigilancia de la Salud Ambiental
Se inscribieron un total de 5344 establecimientos, de los cuales 1642 fueron de la línea de alimentos sanos y seguros;  1469 de la línea de calidad del agua y saneamiento básico; 58 de la línea de eventos transmisibles de origen zoonótico; 331 de la línea de medicamentos seguros y 1844 de la línea de seguridad química. Se adelantaron 19.826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122, con una asistencia de 993 personas. Fueron realizados 252 operativos, entre operativos de alimentos y bebidas alcohólicas, carnes y derivados cárnicos, juguetes, línea de medicamentos seguros, espacio público, apoyo a otras líneas de intervención y operativos de eventos masivos.  Se realizaron 17 muestreos de alimentos y bebidas. Se realizaron 70 visitas de verificación sanitaria de caninos potencialmente peligrosos (ley 1801 de 2016) y 44 visitas de verificación de condiciones sanitarias asociadas a la tenencia de animales. Para el control de insectos exteriores fueron realizadas 95.700 metros cuadrados y control de roedores exteriores en 409.513 metros cuadrados. Se intervinieron 22.009 establecimientos comerciales, industriales e institucionales vigilados y controlados abiertos al público, (información preliminar sujeta a ajuste), en donde se aplicaron 646 medidas sanitarias de seguridad (incluyen medidas a productos: decomisos, congelaciones y destrucciones y medidas a establecimientos: suspensión de trabajos o servicios y clausura de establecimientos). Se atendieron 3 eventos de Interés en salud pública Enfermedad Transmitida por Alimentos.
</t>
    </r>
    <r>
      <rPr>
        <b/>
        <sz val="8"/>
        <rFont val="Aptos Narrow"/>
        <family val="2"/>
        <scheme val="minor"/>
      </rPr>
      <t xml:space="preserve">
Vigilancia de calidad del agua para consumo:
</t>
    </r>
    <r>
      <rPr>
        <sz val="8"/>
        <rFont val="Aptos Narrow"/>
        <family val="2"/>
        <scheme val="minor"/>
      </rPr>
      <t xml:space="preserve">Para el mes de Junio de 2025, se analizaron 270 muestras con parámetros fisicoquímicos y microbiológicos, de estas 6 tenían para toxicológicos, correspondientes a muestras en carrotanques. Se hicieron 7 inspecciones sanitarias a sistemas de abastecimiento de prestadores o productores marginales, se realizo inspeccion sanitaria a 3 plantas de la EAAB, se hicieron 4 visitas de inspección, vigilancia y control a las empresas que realizan actividades de transporte y comercialización de agua potable a través de carrotanques en el Distrito. Se inspeccionaron y vigilaron 34 vehículos transportadores de agua potable – carrotanques.
</t>
    </r>
    <r>
      <rPr>
        <b/>
        <sz val="8"/>
        <rFont val="Aptos Narrow"/>
        <family val="2"/>
        <scheme val="minor"/>
      </rPr>
      <t xml:space="preserve">
FARMACOVIGILANCIA:
</t>
    </r>
    <r>
      <rPr>
        <sz val="8"/>
        <rFont val="Aptos Narrow"/>
        <family val="2"/>
        <scheme val="minor"/>
      </rPr>
      <t xml:space="preserve">
La información que se relaciona a continuación proviene del trabajo del Programa Distrital de Farmacovigilancia PDFV de junio-2025, sin embargo, los reportes fueron generados desde el 08 de junio-2021 hasta el 31 de mayo-2025 fueron notificados 891 reportes, de los cuales 84,51% presentaron eventos adversos a medicamentos, respecto a los incidentes se informa que, en este periodo, se presentaron 138 reportes. Por tipo de reporte 81,42% se clasificaron como reacciones adversas a medicamentos (RAM), respecto a los errores de medicación (EM) se reportaron un total de 13,23% y finalmente 68 reportes como fallo terapéutico (FT). Se priorizaron para análisis 34,46% reportes que corresponden a Errores de Medicación o a reacciones adversas a medicamentos SRAM serias o a fallos terapéuticos. Se realizaron 40 visitas de asistencia técnica. Con relación a Farmacovigilancia Activa se informa que, durante el mes de mayo-2025, se adelantaron las siguientes acciones: se revisaron 23 historias clínicas y se identificaron 88 Problemas Relacionados con Medicamentos (PRM). Finalmente, Para la 25 de 2025, se registran en total 2593 notificaciones para el evento 365 de los cuales se identifica en la depuración 26 casos descartados, 22 casos descartados por error de digitación, 37 notificaciones de UPGDs fuera de Bogotá y 33 registros repetidos. Se reportaron 142 notificaciones en menores de 5 años 1 notificación en gestantes.
</t>
    </r>
    <r>
      <rPr>
        <b/>
        <sz val="8"/>
        <rFont val="Aptos Narrow"/>
        <family val="2"/>
        <scheme val="minor"/>
      </rPr>
      <t xml:space="preserve">
Tecnovigilancia</t>
    </r>
    <r>
      <rPr>
        <sz val="8"/>
        <rFont val="Aptos Narrow"/>
        <family val="2"/>
        <scheme val="minor"/>
      </rPr>
      <t xml:space="preserve">: Durante el mes de junio de 2025 se recibieron 568 notificaciones de sucesos de seguridad asociados a Dispositivos Médicos con ocurrencia en el mes de mayo de 2025, 74 eventos adversos y 494 incidentes adversos. 
Se recibieron 412 notificaciones en ceros donde se indican que para el periodo no se presentaros eventos ni incidentes asociados a Dispositivos Médicos esta notificación es recibida por medio del aplicativo del INVIMA https://farmacoweb.invima.gov.co/TecnoVigilancia/. 
</t>
    </r>
    <r>
      <rPr>
        <b/>
        <sz val="8"/>
        <rFont val="Aptos Narrow"/>
        <family val="2"/>
        <scheme val="minor"/>
      </rPr>
      <t xml:space="preserve">Vigilancia en salud ambiental de la exposición y efectos en salud relacionados con sustancias químicas. REPORTE POR NIVEL LOCAL
</t>
    </r>
    <r>
      <rPr>
        <sz val="8"/>
        <rFont val="Aptos Narrow"/>
        <family val="2"/>
        <scheme val="minor"/>
      </rPr>
      <t xml:space="preserve">En junio de 2025, se analizó la información de 46 trabajadores intervenidos desde el Sistema de Vigilancia del Trabajador Informal (SIVISTRA) en las unidades de trabajo informal (UTI), durante el mes de mayo de 2025, identificando 6 (13,0%) trabajadores que reportaron presentar síntomas o diagnósticos de enfermedades laborales relacionados con la exposición a sustancias químicas en su lugar de trabajo y 22 (47,8%)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junio de 2025, se tomaron 0 muestras de alimentos priorizados (productos de la pesca) en 0 localidades, del total de 0 muestras analizadas a la fecha por el Laboratorio de Salud Pública de la Secretaría Distrital de Salud, se han reportado 0 (0.0 %) muestras con excedencias en la concentración de mercurio total (Hg-T), al compararlas con el límite máximo de referencia establecido en la norma colombiana, de las cuales 0 (0.0 %) corresponden a la especie NA. Así mismo, 0 (0.0 %) muestras fueron reportadas como no cuantificables* y 0 (0,0 %) muestras fueron reportadas como no detectable**.
En junio de 2025, se tomaron 0 muestras de alimentos priorizados (arroz) en 0 localidades, del total de 0 muestras analizadas a la fecha por el Laboratorio de Salud Pública de la Secretaría Distrital de Salud, se han reportado 0 (0.0 %) muestras con excedencia en la concentración de cadmio (Cd), al compararla con el límite máximo de referencia establecido en la norma colombiana. Así mismo, 0 (0.0 %) muestras fueron reportadas como no cuantificables* y 0 (0.0 %) muestras fueron reportadas como no detectable**
En junio de 2025, mediante la estrategia de vigilancia centinela de exposición a plomo y mercurio en menores de edad: en la Unidad de Servicios de Salud Bosa se captaron 0 menores de edad, en la Unidad de Servicios de Salud Patio Bonito Tintal se captaron 0 menores de edad, en la Unidad de Servicios de Salud Meissen se captó 1 menor de edad y en la Unidad de Servicios de Salud San Blas se captaron 0 menores de edad. Del total de 0 muestras de sangre analizadas a la fecha por el Laboratorio de Salud Pública de la Secretaría Distrital de Salud, se han reportado 0 (0 %) resultados con excedencias en la concentración de Mercurio (Hg), al compararlas con los valores de referencia (OMS). Así mismo, 0 (0%) resultados fueron reportados como no cuantificables* y 0 (0,0%) resultados fueron reportados como no detectable**.  Por su parte, se han reportado 0 (0 %) resultados con excedencias en la concentración de Plomo (Pb), al compararlas con los valores de referencia (CDC).  Así mismo, 0 (0 %) resultados fueron reportados como no cuantificables* y 0 (0 %) resultados fueron reportados como no detectables**.
En junio de 2025, se practicaron 57 caracterizaciones de la exposición a mercurio y plomo a menores de edad, de 0 meses a 16 años, que pueden estar expuestos ambientalmente a esas sustancias. Del total de las caracterizaciones, 1 (1,8%) correspondieron a la estrategia de vigilancia en unidades centinelas, 0 (0%) correspondieron a la estrategia de vigilancia en instituciones educativas y 56 (98,2%) correspondieron a la estrategia de vigilancia por cuadrantes de exposición. Según localidad de residencia, todas las caracterizaciones se realizaron en 5 localidades: Bosa, Kennedy, San Cristóbal, Tunjuelito y Usme.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 resultados con excedencias en la concentración de Mercurio (Hg), al compararlos con los valores de referencia (OMS). Así mismo, 0 (0%) resultados fueron reportados como no cuantificables* y 0 (0%) resultados fueron reportados como no detectable**. Por su parte, se han reportado 0 (0 %) resultados con excedencias en la concentración de Plomo (Pb), al compararlos con los valores de referencia (CDC), 0 (0 %) resultados fueron reportados como no cuantificables* y 0 (0 %) resultados fueron reportados como no detectables**
En junio de 2025, se practicaron 34 evaluaciones del desarrollo cognitivo y del estado emocional en menores de 6 a 16 años, residentes en la localidad San Cristóbal. 
Finalmente, en junio de 2025 se realizaron 2 asistencias técnicas a los equipos de la Línea de Seguridad Química de la Subred Sur Occidente y Norte en las temáticas de signos y síntomas asociados al manejo de sustancias químicas y se socializaron las actividades de gestión del riesgo asociado a la manipulación de asbesto y residuos de asbesto en mesa técnica con participantes de la Gobernación de Cundinamarca, Instituto Nacional de Cancerología y Secretaría Distrital de Salud. También se realizó una socialización de los avances de  la vigilancia en salud ambiental de la exposición y efectos en salud relacionados con sustancias químicas en Bogotá D.C. con énfasis en el componente poblacional y de alimentos a las madres comunitarias del Instituto Colombiano de Bienestar Familiar  - Centro Zonal Usme. De igual forma,  se realizó una socialización de los resultados de la vigilancia en salud ambiental de la exposición y efectos en salud relacionados con Pb y Hg en los menores de edad (2018-2024) al grupo de adulto mayor “Carbonel” de la localidad Bosa.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junio de 2025 no se tomaron muestras de sangre para análisis de Pb o Hg, debido a que el Laboratorio de Salud Pública - LSP no contaba con insumos que se requieren para tal fin.  </t>
    </r>
  </si>
  <si>
    <r>
      <rPr>
        <b/>
        <sz val="9"/>
        <color rgb="FF000000"/>
        <rFont val="Aptos Narrow"/>
        <family val="2"/>
        <scheme val="minor"/>
      </rPr>
      <t xml:space="preserve">VSA: </t>
    </r>
    <r>
      <rPr>
        <sz val="9"/>
        <color rgb="FF000000"/>
        <rFont val="Aptos Narrow"/>
        <family val="2"/>
        <scheme val="minor"/>
      </rPr>
      <t xml:space="preserve">La meta se proyectó tomando como línea base el promedio de establecimientos inscritos en los dos años 2022 y 2023, esperando un aumento en el 50% de estos inscritos, sin embargo, se aprecia que la actividad se ve influenciada por la demanda, ya que esta sujeta al cumplimiento del propietario del establecimiento para adelantar el registro, lo cual se refleja en los altos porcentajes de ejecución. Ahora bien, es importante indicar que el objetivo de la meta apunta al cumplimiento de la Resolución 1229 de 2013, Art. 31 que indica “Todos los objetos y sujetos de vigilancia y control sanitario deben estar inscritos en registros especializados diseñados y desarrollados de acuerdo a los lineamientos establecidos por este Ministerio y operados por las entidades ejecutoras del modelo de inspección, vigilancia y control sanitario”, Es así que queda en firme que la responsabilidad del objeto de vigilancia en la inscripción y del ente territorial fomentar el registro, en el marco de la promoción de buenas prácticas en pro de la cultura sanitaria.
</t>
    </r>
    <r>
      <rPr>
        <b/>
        <sz val="9"/>
        <color rgb="FF000000"/>
        <rFont val="Aptos Narrow"/>
        <family val="2"/>
        <scheme val="minor"/>
      </rPr>
      <t xml:space="preserve">
Vigilancia de calidad del agua para consumo:
</t>
    </r>
    <r>
      <rPr>
        <sz val="9"/>
        <color rgb="FF000000"/>
        <rFont val="Aptos Narrow"/>
        <family val="2"/>
        <scheme val="minor"/>
      </rPr>
      <t xml:space="preserve">Dentro del reporte se incluye las muestras tomadas en carrotanques y en el aeropuerto por parte del proyecto de puertos. 
</t>
    </r>
    <r>
      <rPr>
        <b/>
        <sz val="9"/>
        <color rgb="FF000000"/>
        <rFont val="Aptos Narrow"/>
        <family val="2"/>
        <scheme val="minor"/>
      </rPr>
      <t xml:space="preserve">
Vigilancia en salud ambiental de la exposición y efectos en salud relacionados con sustancias químicas. REPORTE POR NIVEL LOCAL
</t>
    </r>
    <r>
      <rPr>
        <sz val="9"/>
        <color rgb="FF000000"/>
        <rFont val="Aptos Narrow"/>
        <family val="2"/>
        <scheme val="minor"/>
      </rPr>
      <t xml:space="preserve">
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En junio 2025, no se tomaron muestras de alimentos priorizados: productos de la pesca y arroz, para análisis de Hg-T y Cd respectivamente, debido a que el LSP no contaba con los insumos requeridos para tal fin.
En junio de 2025, a 57 menores captados en las unidades centinela, en la vigilancia en instituciones educativas y cuadrantes de exposición, no se les tomó muestras de sangre debido a que el LSP de la SDS no contaba con un insumo requerido para el análisis Pb o Hg.
</t>
    </r>
  </si>
  <si>
    <t>Durante el mes de junio se avanzó con la contratación del talento humano para llevar a cabo el seguimiento en la implementación de los lineamientos técnicos para la operación de la vigilancia de la salud ambiental, así como para el adecuado funcionamiento del sistema de información y para adelantar los procesos administrativos higiénico sanitario. Adicionalmente, se adelantó la validación de reprogramaciones y redistribuciones de acuerdo a las necesidades de la operación en cada subred. Se avanzó en la revisión y ajustes de los instrumentos operativos del componente, en el marco de la modernización de la IVC.</t>
  </si>
  <si>
    <t xml:space="preserve">En el mes de junio 2025, se atendieron 129 quejas relacionadas con las temáticas de la línea, se realizaron 20 operativos de control de tabaco, así como, el desarrollo de 30 actividades de comunicación social del riesgo en posibles efectos en la salud por la contaminación del aire, ruido y radiaciones electromagnéticas y se beneficiaron 4.136 personas (2.376 mujeres y 1.760 hombres) en los sistemas de vigilancia de aire, ruido y radiación electromagnética.    
En el pilotaje de la vigilancia de asma y/o rinitis en menores de 15 años se continuó con el seguimiento del estado de salud, así como de los factores intra y extradomiciliarios a 160 menores de 15 años  y  se realizó asistencia técnica a las subredes. 
Cálculos EIS en los eventos de mortalidad (natural, IRAB, EPOC, Cáncer de pulmón, cardiovasculares y respiratorias) a nivel local, Bogotá urbana y Bogotá con censo post covid año 2023 y de Bogotá post covid y Bogotá total años 2020 y 2021
En la gobernanza de calidad del aire se trabajó en el posicionamiento con la comunidad, donde se realizaron desde las subredes se realizaron 3 en la temática de aire. En cuanto la parte intersectorial se trabajaron las siguientes mesas de trabajo: con Secretaría Distrital de Ambiente (SDA) para recomendaciones en salud por ruido en el evento rock al parque, formulación proyecto de cambio climático y salud (solicitud financiamiento Fundación Rockefeller) y para el proyecto de ZUMA. Con SDA y academia para impactos de salud y la equidad de la contaminación del aire. Con SDA, SDG y Seguridad y Desarrollo Económico, se participó en mesa de ajustes al proyecto de Decreto de rumba extendida. Se participó en un taller de vigilancia por efectos en la salud por calor y calidad del aire en Barcelona. 
En el análisis de vulnerabilidad se avanzó en el instructivo de la propuesta de formato de recolección de la información y generación de información para el ACRE. En la orientación y/o consejería de salud ambiental, se realizó la socialización de impactos en salud por calidad del aire a funcionarios de salud y ambiente en la USS Meissen.  En la estrategia de servicios de salud con enfoque ambiental se continuó con la construcción del anexo técnico para la contratación del proveedor que realice el diseño y pilotaje de la estrategia.
Para garantizar la calidad del dato de la información de la línea ARREM, se avanzó en el seguimiento del cumplimiento de la muestra, en la validación de información recolectada en campo del mes mayo 2025 y se realizó acompañamiento en campo en la implementación de las encuestas para mejorar el proceso.
En análisis del sistema de vigilancia se realizó informe anual de ruido 2023, consolidación de base menores 5 años y 5 -14 años del periodo 2013-2018 y avance en la limpieza de la base de menores de 5 años. Entrega de informe del capítulo de calidad del aire año 2024 a SDA.
En SaluData se actualizó al año 2024 la publicación de los indicadores en salud en la temática de ruido y REM.
Fortalecimiento de capacidades en: las temáticas de la línea de aire, ruido y REM a funcionarios de la subred Sur Occidente y en programación con R, exploración y transformación de datos con RStudio y dplyr. Actualización del módulo 5 correspondiente a la línea ARREM para curso virtual de vigilancia de salud ambiental. 
En investigaciones se continuó con el avance de los estudios: percepción de la comunidad por la actividad aeroportuaria, efectos a corto plazo de los contaminantes del aire sobre la mortalidad diaria, 2015 -2019 en Bogotá D.C. y de bajo peso al nacer 2015-2022.
En la vigilancia centinela, se realizó boletines de la semana epidemiológica (SE) 21 a la 24 del 2025 por zona (Sur, Suroccidente, Centro Oriente y Norte), se diligenció indicadores a mayo del 2025. Se elaboraron presentaciones de morbilidad respiratoria (salas ERA y evento 995) con PM2,5; temperatura y precipitación en Bogotá de la SE 22 a la 25 del 2025. Se continuó con el avance en la sistematización de datos, ajuste del documento de actuación y respuesta sector salud ante episodios, alertas y emergencias por contaminación del aire y se realizaron reuniones de seguimiento con las unidades centinela. 
</t>
  </si>
  <si>
    <t>Ninguna</t>
  </si>
  <si>
    <t xml:space="preserve">Plan territorial de adaptación y mitigación en salud desde el componente de Salud Ambiental - PTAMCCSA: Durante el mes de junio, se continúa con los ajustes de algunas medidas concernientes a la línea de cambio climático, además se elabora el formato de fichas técnicas y se empiezan a desarrollar las correspondientes a la línea de cambio climático y ETOZ. Para estas fichas se incluyen los siguientes aspectos: Objetivo, descripción, nombre del indicador, fórmula de cálculo, metodología de medición, temporalidad, metas, fuente de información, responsables, corresponsables y contribución con otros instrumentos de planeación. De otra parte, se inicia la descripción en el documento principal.
En junio de 2025 se avanza el 43,6% de las actividades programadas para el mes, lo cual corresponde al 1,7% de acuerdo con lo establecido en el cronograma a diciembre de 2025.  Lo anterior debido a que aún no se ha finalizado la concertación con las áreas y/o entidades responsables de las medidas propuestas. Esta actividad se reprograma para los siguientes meses.
Sistema de vigilancia epidemiológico y ambiental de cáncer de piel asociada a la exposición a radiación ultravioleta: Durante Junio se realizó precrítica de 17 fichas de notificación de las UPGD Centro Dermatológico Federico Lleras Acosta, Hospital Universitario Mayor MEDERI y Liga Colombiana Contra el Cáncer, cuyos hallazgos fueron socializados a cada unidad notificadora y la información fue digitada en la base de datos dispuesta para tal fin por la línea de Cambio Climático. Se notificó 9 carcinomas basocelulares, 5 carcinomas escamocelulares y 3 melanomas.
</t>
  </si>
  <si>
    <t>Se avanza acorde a plan de trabajo.</t>
  </si>
  <si>
    <t>En el mes de Junio 2025
ACCSVyE
Actividad 3: Análisis geográfico y espacial
PRODUCTO: ANÁLISIS DE LA SITUACIÓN DE CALIDAD DE VIDA Y SALUD LOCAL Actividad :Análisis de Situación de Calidad de Vida y Salud Local 9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1 Tablero en Excel por localidad con el seguimiento a los indicadores priorizados. 1 Informe de seguimiento a indicadores 1 Plan de análisis de profundización en el evento priorizado 1 Documento con el resultado del análisis social y cultural. 2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13 Mapas realizados e incorporados al documentos de Analisis de situacion.</t>
  </si>
  <si>
    <t>Durante el periodo de Enero 2025 a Junio 2025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78 ctas de alistamiento, diarios de campo, relatorías y/o los soportes que den cuenta del ejercicio participativo (Actas y listados de asistencia) realizados con la comunidad (incluye actas de actividades internas del equipo) 24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8 Actas y listado de asistencia de analisis de informacion geografica 71 Mapas realizados e incorporados al documentos de Analisis de situacion en sus capitulos I, II y III 6 documento analisis local con el desarrollo de los capítulos IV-V-VI. Priorización de los problemas y necesidades sociales de la salud en el territorio, Capítulo IV. Análisis de las respuestas de los diferentes actores ante las problemáticas y necesidades 6 informes ejecutivos de analisis local 6 infografias de analisis local Actividad 2 :Informe seguimiento de indicadores estrategicos en salud pública 3 Tablero en Excel por localidad con el seguimiento a los indicadores priorizados. 3 Informe de seguimiento a indicadores 2 Plan de análisis de profundización en el evento priorizado 1 Documento con el resultado del análisis social y cultural. 5 espacios de socializaciones de informe y tableros 14 Actas y listado de asistencia, así como documentos y/o cartografías para los apartados de priorización de sectores catastrales y zonas, así como la discusión de metodologías de análisis espacial 3 Actas y listados de asistencia de los talleres realizados 121 Mapas realizados e incorporados al documentos de Analisis de situacion.</t>
  </si>
  <si>
    <t>En el mes de Junio 2025
ACCSVyE
Actividad 3: Análisis geográfico y espacial
PRODUCTO: GESTIÓN Y ANÁLISIS DE INFORMACIÓN GEOGRÁFICA DISTRITAL Para la actividad 1 Gestión de la Información Geográfica, se realizaron las siguientes acciones: 1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58 cartografías organizadas por temática que demuestren avances en los análisis propuestos, del Distrito,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Actividad 2 :Informe seguimiento de indicadores estrategicos en salud pública 4 Tablero en Excel por localidad con el seguimiento a los indicadores priorizados. 1 Informe de seguimiento a indicadores 1 Plan de análisis de profundización en el evento priorizado 1 Documento con el resultado del análisis social y cultural. 4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7 Mapas realizados e incorporados al documentos de Analisis de situacion.</t>
  </si>
  <si>
    <t>Durante el periodo de Enero 2025 a Junio 2025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16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63 cartografías organizadas por temática que demuestren avances en los análisis propuestos, del Distrito, Para la actividad 2 Información geográfica para la planeación de acciones en salud pública, se realizaron acciones que cuentan con las siguientes evidencias: 8 actas y listados de asistencia realizadas con los referentes distritales. PRODUCTO: ANÁLISIS DE LA SITUACIÓN DE CALIDAD DE VIDA Y SALUD LOCAL Actividad :Análisis de Situación de Calidad de Vida y Salud Local 22 ctas de alistamiento, diarios de campo, relatorías y/o los soportes que den cuenta del ejercicio participativo (Actas y listados de asistencia) realizados con la comunidad (incluye actas de actividades internas del equipo) 16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8 Actas y listado de asistencia de analisis de informacion geografica 50 Mapas realizados e incorporados al documentos de Analisis de situacion en sus capitulos I, II y III 4 documento analisis local con el desarrollo de los capítulos IV-V-VI. Priorización de los problemas y necesidades sociales de la salud en el territorio, Capítulo IV. Análisis de las respuestas de los diferentes actores ante las problemáticas y necesidades 4 informes ejecutivos de analisis local 4 infografias de analisis local Actividad 2 :Informe seguimiento de indicadores estrategicos en salud pública 9 Tablero en Excel por localidad con el seguimiento a los indicadores priorizados. 3 Informe de seguimiento a indicadores 1 Plan de análisis de profundización en el evento priorizado 1 Documento con el resultado del análisis social y cultural. 9 espacios de socializaciones de informe y tableros 3 Actas y listado de asistencia, así como documentos y/o cartografías para los apartados de priorización de sectores catastrales y zonas, así como la discusión de metodologías de análisis espacial 3 Actas y listados de asistencia de los talleres realizados 86 Mapas realizados e incorporados al documentos de Analisis de situacion.</t>
  </si>
  <si>
    <t>En el mes de Junio 2025
ACCSVyE
Actividad 3: Análisis geográfico y espacial
PRODUCTO: ANÁLISIS DE LA SITUACIÓN DE CALIDAD DE VIDA Y SALUD LOCAL Actividad :Análisis de Situación de Calidad de Vida y Salud Local 6 ctas de alistamiento, diarios de campo, relatorías y/o los soportes que den cuenta del ejercicio participativo (Actas y listados de asistencia) realizados con la comunidad (incluye actas de actividades internas del equipo) 6 Documento analisis local con el desarrollo de los capítulos I-II-III.Configuración del territorio, Capítulo II. Condiciones sociales, económicas y de calidad de vida desde la perspectiva de los determinantes sociales de la salud y los enfoques diferencial 6 documento analisis local con el desarrollo de los capítulos IV-V-VI. Priorización de los problemas y necesidades sociales de la salud en el territorio, Capítulo IV. Análisis de las respuestas de los diferentes actores ante las problemáticas y necesidades Actividad 2 :Informe seguimiento de indicadores estrategicos en salud pública 1 Tablero en Excel por localidad con el seguimiento a los indicadores priorizados. 1 Informe de seguimiento a indicadores 1 Plan de análisis de profundización en el evento priorizado 7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t>
  </si>
  <si>
    <t>Durante el periodo de Enero 2025 a Junio 2025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48 ctas de alistamiento, diarios de campo, relatorías y/o los soportes que den cuenta del ejercicio participativo (Actas y listados de asistencia) realizados con la comunidad (incluye actas de actividades internas del equipo) 30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3 Actas y listado de asistencia de analisis de informacion geografica 40 Mapas realizados e incorporados al documentos de Analisis de situacion en sus capitulos I, II y III 12 documento analisis local con el desarrollo de los capítulos IV-V-VI. Priorización de los problemas y necesidades sociales de la salud en el territorio, Capítulo IV. Análisis de las respuestas de los diferentes actores ante las problemáticas y necesidades 6 informes ejecutivos de analisis local 6 infografias de analisis local Actividad 2 :Informe seguimiento de indicadores estrategicos en salud pública 8 Tablero en Excel por localidad con el seguimiento a los indicadores priorizados. 3 Informe de seguimiento a indicadores 1 Plan de análisis de profundización en el evento priorizado 17 espacios de socializaciones de informe y tableros 3 Actas y listado de asistencia, así como documentos y/o cartografías para los apartados de priorización de sectores catastrales y zonas, así como la discusión de metodologías de análisis espacial 3 Actas y listados de asistencia de los talleres realizados 22 Mapas realizados e incorporados al documentos de Analisis de situacion.</t>
  </si>
  <si>
    <t>En el mes de Junio 2025
ACCSVyE
Actividad 3: Análisis geográfico y espacial
PRODUCTO: ANÁLISIS DE LA SITUACIÓN DE CALIDAD DE VIDA Y SALUD LOCAL Actividad :Análisis de Situación de Calidad de Vida y Salud Local 13 ctas de alistamiento, diarios de campo, relatorías y/o los soportes que den cuenta del ejercicio participativo (Actas y listados de asistencia) realizados con la comunidad (incluye actas de actividades internas del equipo) 4 Documento analisis local con el desarrollo de los capítulos I-II-III.Configuración del territorio, Capítulo II. Condiciones sociales, económicas y de calidad de vida desde la perspectiva de los determinantes sociales de la salud y los enfoques diferencial 4 documento analisis local con el desarrollo de los capítulos IV-V-VI. Priorización de los problemas y necesidades sociales de la salud en el territorio, Capítulo IV. Análisis de las respuestas de los diferentes actores ante las problemáticas y necesidades 4 informes ejecutivos de analisis local Actividad 2 :Informe seguimiento de indicadores estrategicos en salud pública 4 Tablero en Excel por localidad con el seguimiento a los indicadores priorizados. 1 Informe de seguimiento a indicadores 1 Plan de análisis de profundización en el evento priorizado 2 espacios de socializaciones de informe y tableros 2 Actas y listado de asistencia, así como documentos y/o cartografías para los apartados de priorización de sectores catastrales y zonas, así como la discusión de metodologías de análisis espacial 1 Actas y listados de asistencia de los talleres realizados 3 Mapas realizados e incorporados al documentos de Analisis de situacion.</t>
  </si>
  <si>
    <t>Durante el periodo de Enero 2025 a Junio 2025
ACCSVyE
Actividad 3: Análisis geográfico y espacial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ANÁLISIS DE LA SITUACIÓN DE CALIDAD DE VIDA Y SALUD LOCAL Actividad :Análisis de Situación de Calidad de Vida y Salud Local 3 Matriz de análisis de información de los núcleos de inequidad del PTS 72 ctas de alistamiento, diarios de campo, relatorías y/o los soportes que den cuenta del ejercicio participativo (Actas y listados de asistencia) realizados con la comunidad (incluye actas de actividades internas del equipo) 20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6 Actas y listado de asistencia de analisis de informacion geografica 106 Mapas realizados e incorporados al documentos de Analisis de situacion en sus capitulos I, II y III 8 documento analisis local con el desarrollo de los capítulos IV-V-VI. Priorización de los problemas y necesidades sociales de la salud en el territorio, Capítulo IV. Análisis de las respuestas de los diferentes actores ante las problemáticas y necesidades 8 informes ejecutivos de analisis local 4 infografias de analisis local Actividad 2 :Informe seguimiento de indicadores estrategicos en salud pública 12 Tablero en Excel por localidad con el seguimiento a los indicadores priorizados. 3 Informe de seguimiento a indicadores 1 Plan de análisis de profundización en el evento priorizado 7 espacios de socializaciones de informe y tableros 12 Actas y listado de asistencia, así como documentos y/o cartografías para los apartados de priorización de sectores catastrales y zonas, así como la discusión de metodologías de análisis espacial 3 Actas y listados de asistencia de los talleres realizados 55 Mapas realizados e incorporados al documentos de Analisis de situacion.</t>
  </si>
  <si>
    <t>Para el periodo a julio de 2025 se registraron un total de n=325 muertes perinatales en Bogotá, lo que representa una Tasa acumulada de 11,4 x 1.000 NV + muertes fetales. Datos preliminares.</t>
  </si>
  <si>
    <t>Hasta julio de 2025 a SE 31 se han notificado 40 casos de sífilis congénita con una incidencia de 1.2 casos por 1.000 nacidos vivos+muertes fetales. Dato preliminar.</t>
  </si>
  <si>
    <t>Para el periodo a julio de 2025 se registraron un total de 232 muertes en menores de cinco años en Bogotá, lo que representa una Tasa de 7,3 por 1.000 NV. Dato preliminar.</t>
  </si>
  <si>
    <t>Al mes de julio de 2025 se han notificado 4.495 casos confirmados de eventos objeto de la meta con residencia Bogotá (SE 1 a 31), comparado con a julio del 2024 3.681 casos con un aumento del 22% (SE 1-30). Incidencia preliminar de 56,63 por 100.000 habitantes (SE 1-31). Datos preliminares.</t>
  </si>
  <si>
    <t>57 fallecidos causa básica. Fuente: Base de EEVV con corte a julio de 2025, datos preliminares. Tasa premilinar 0,72 x 100.000 Habitantes.</t>
  </si>
  <si>
    <t>En el mes de julio: Una vez socializado el proyecto de Decreto con los sectores que integrarán la Comisión Intersectorial Distrital de los Determinantes Sociales de la Salud y el Bienestar, la Secretaría Distrital de Salud continuó gestionando las firmas pertinentes para su expedición.</t>
  </si>
  <si>
    <t>En el mes de julio de 2025 en el marco de la orientación técnica para la implementación de las líneas de acción de gobernanza y gobernabilidad para el fortalecimiento de la intersectorialidad, la gestión de las políticas, planes y/o programas de competencia de la Subsecretaría de Salud Pública se continúan realizando, al interior de la Subsecretaría de Salud Pública (SSSP) y con la Subsecretaría de gestión territorial y Participación social, reuniones y encuentros para favorecer el desarrollo y el seguimiento a los acuerdos técnicos y operativos para favorecer la implementación del modelo de atención en Salud (MAS Bienestar). En este marco, se destaca que durante este mes se inicia el análisis descriptivo de las acciones de cogestión, los planes locales de bienestar y las acciones de participación social y comunitaria que se realizan desde la para establecer mejoras que se deben incluir en el lineamiento del proceso de gestión territorial.</t>
  </si>
  <si>
    <t>Durante el mes de julio de 2025 se llevaron a cabo las siguientes acciones: 1. Gestión administrativa se da continuidad a las acciones de seguimiento y control a la ejecución programática y presupuestal de los recursos que soportan las acciones incluidas en el PSPIC y las acciones de GSP de competencia de la Subsecretaría de Salud Pública (SSSP). Conforme a la necesidad se implementan las acciones la gestión contractual de los contratos o convenios que permitan responder los compromisos de la subsecretaria en el marco de sus competencias y plasmados en el plan de adquisiciones de los proyectos de inversión a cargo de la SSSP. De igual forma se da continuidad a las actividades desarrolladas en el marco de la supervisión a la ejecución de los convenios GSP - PSPIC suscritos entre la SDS-FFDS y las cuatro (4) Subredes Integradas de Servicios de Salud.
Durante el mes de julio de 2025, se llevaron a cabo las siguientes actividades en el marco del seguimiento a la ejecución del convenio GSP - PSPIC de las cuatro (4) Subredes Integradas de Servicios de Salud:
• Comité mensual técnico operativo de seguimiento a la ejecución programática y presupuestal de los convenios GSP- PSPIC, vigencia 03 de diciembre de 2024 a 31 de agosto de 2025, con la participación de los Supervisores del Convenio, gerentes o sus delegados, y coordinadores GSP-PSPIC de las cuatro subredes. 
• Mesa de supervisión del Convenio con el objetivo de vigilar y controlar la ejecución de los convenios interadministrativos GSP- PSPIC, suscritos entre el FFDS y las cuatro Subredes Integradas de Servicios de Salud E.S.E, en los componentes técnico, administrativo, presupuestal y jurídico que permita identificar posibles riesgos y establecer de manera oportuna acciones de mejora para el cumplimiento de los compromisos establecidos.
• Validación reprogramación de metas correspondiente al mes de julio de 2025 de los convenios GSP_PSPIC vigencia 03 de diciembre de 2024 a 31 de agosto de 2025. 
• Validación mensualización de la adición 2.
• Gestión y organización de jornadas/ferias en salud, en articulación con otros sectores y entidades con el apoyo operativo de las Subredes Integradas de Servicios de Salud E.S.E: jornada estrategia Territorios Mágicos en Usme y Ciudad Bolívar, Feria de Servicios de la Alcaldía Local de Ciudad Bolívar, jornada Más Bienestar interlocal Candelaria y Santafé, Feria de Servicios en la Plaza de la Mariposa de la localidad de Santafé, jornada en la localidad de Rafael Uribe Uribe por solicitud del Consejo, jornada denominada Uso del Suelo con la Secretaría General en Fontibón, jornada de trabajadores informales en Puente Aranda, tres jornadas de aniversario del CDE grupo SCOUT MERAKI.
• Se realiza trámite contractual en el marco de la modificación de los convenios GSP-PSPIC (prórroga 1, adición 2, modificatorio 3). 
El equipo de apoyo a la supervisión de SSP en el mes de julio 2025 realiza:
• 04/07/2025: Radicación de alcance al informe final de supervisión convenio interadministrativo No. 4802135-2023, vigencia 27 de marzo 2023 al 31 de mayo 2024, suscrito entre el FFDS y la Subred Integrada de Servicios de Salud Sur Occidente E.S.E. con el fin de dar continuidad al trámite de liquidación del convenio en mención y que repose en el expediente contractual, radicado No. 2025IE23428.
• 08/07/2025: Radicación de alcance al informe final de supervisión convenio interadministrativo No. 4802142-2023, vigencia 27 de marzo 2023 al 31 de mayo 2024, suscrito entre el FFDS y la Subred Integrada de Servicios de Salud Sur E.S.E. con el fin de dar continuidad al trámite de liquidación del convenio en mención y que repose en el expediente contractual, radicado No. 2025IE23982.
• 08/07/2025: Radicación de informe final de supervisión del convenio interadministrativo No. 6362496-2024 Subred Centro Oriente, vigencia 01 de junio al 31 de julio 2024, con el fin de solicitar la liquidación del convenio en mención y que repose en el expediente contractual, radicado No. 2025IE23983.
• 09/07/2025: Acta de revisión y validación financiera de los compromisos contractuales radicados por la Subred Integrada de Servicios de Salud Sur E.S.E., en el marco del convenio interadministrativo No. 4174-2025 del período 01 al 30 de junio 2025. 
• 11/07/2025: Acta de revisión y validación financiera de los compromisos contractuales radicados por la Subred Integrada de Servicios de Salud Norte E.S.E., en el marco del convenio interadministrativo No. 4177-2025 del período 01 al 30 de junio 2025. 
• 11 Y 21/07/2025: Acta de revisión y validación financiera de los compromisos contractuales radicados por La Subred Integrada de Servicios de Salud Centro Oriente E.S.E., en el marco del convenio interadministrativo No. 4176-2025 del período 01 al 30 de junio 2025. 
• 15/07/2025: Radicación de informe final de supervisión del convenio interadministrativo No. 6590076-2024 Subred Centro Oriente, vigencia 01 de agosto al 15 de octubre 2024, con el fin de solicitar la liquidación del convenio en mención y que repose en el expediente contractual, radicado No. 2025IE24931.
• 16 Y 21/07/2025 Acta de revisión y validación financiera de los compromisos contractuales radicados por la Subred Integrada de Servicios de Salud Sur Occidente E.S.E., en el marco del convenio interadministrativo No. 4175-2025 del período 01 al 30 de junio 2025. 
• 18/07/2025: Radicación de informe final de supervisión del convenio interadministrativo No. 6588824-2024 subred sur occidente, vigencia 01 de agosto al 15 de octubre 2024, con el fin de solicitar la liquidación del convenio en mención y que repose en el expediente contractual, radicado No. 2025IE25437.
• 18/07/2025: Radicación de informe final de supervisión del convenio interadministrativo No. 6587273-2024 Subred Sur, vigencia 01 de agosto al 15 de octubre 2024, con el fin de solicitar la liquidación del convenio en mención y que repose en el expediente contractual, radicado No. 2025IE25460.
• 18/07/2025: radicación de alcance al informe final de supervisión convenio interadministrativo No. 4802117-2023, vigencia 27 de marzo 2023 al 31 de mayo 2024, suscrito entre el FFDS y la Subred Integrada de Servicios de Salud Norte E.S.E. con el fin de dar continuidad al trámite de liquidación del convenio en mención y que repose en el expediente contractual, radicado No. 2025IE25463.
• 18/07/2025: Radicación de informe final de supervisión del convenio interadministrativo No. 6363415-2024 Subred Norte, vigencia 01 de junio al 31 de julio 2024, con el fin de solicitar la liquidación del convenio en mención y que repose en el expediente contractual, radicado No. 2025IE25530.
• 18/07/2025: Radicación de alcance al informe final de supervisión convenio interadministrativo No. 4802142-2023, vigencia 27 de marzo 2023 al 31 de mayo 2024, suscrito entre el FFDS y la Subred Integrada de Servicios de Salud Sur E.S.E. con el fin de dar continuidad al trámite de liquidación del convenio en mención y que repose en el expediente contractual, radicado No. 2025IE25533.
• 18/07/2025: Radicación de alcance al informe final de supervisión convenio interadministrativo No. 4802228-2023, vigencia 27 de marzo 2023 al 31 de mayo 2024, suscrito entre el FFDS y la Subred Integrada de Servicios de Salud Centro Oriente E.S.E. con el fin de dar continuidad al trámite de liquidación del convenio en mención y que repose en el expediente contractual, radicado No. 2025IE25536.
• 21/07/2025 :Acta de revisión y validación técnica de los compromisos contractuales radicados por la Subred Integrada de Servicios de Salud Sur E.S.E., en el marco del convenio interadministrativo no. 4174-2025 del período 01 al 30 de junio 2025. 
• 22/07/2025: Acta  de revisión y validación técnica de los compromisos contractuales radicados por la Subred Integrada de Servicios de Salud Sur Occidente E.S.E., en el marco del convenio interadministrativo No. 4175-2025 del período 01 al 30 de junio 2025. 
• 24/07/2025: Acta  de revisión y validación técnica de los compromisos contractuales radicados por la Subred Integrada De Servicios De Salud Norte E.S.E., en el marco del convenio interadministrativo No. 4177-2025 del período 01 al 30 de junio 2025. 
• 28/07/2025: Acta de revisión y validación técnica de los compromisos contractuales radicados por la Subred Integrada De Servicios De Salud Centro Oriente E.S.E., en el marco del convenio interadministrativo No. 4176-2025 del período 01 al 30 de junio 2025. 
• 31/07/2025: Radicación de informe parcial de supervisión del convenio interadministrativo No. 4174-2024 Subred Sur, periodo 01 al 30 de junio 2025, con el fin que repose en el expediente contractual, radicado No. 2025IE37314.
• 31/07/2025:Radicación de informe parcial de supervisión del convenio interadministrativo No. 4175-2024 Subred Sur Occidente, periodo 01 al 30 de junio 2025, con el fin que repose en el expediente contractual, radicado No. 2025IE27316.
• 31/07/2025: Radicación de informe parcial de supervisión del convenio interadministrativo No. 4176-2024 Subred Centro Oriente, periodo 01 al 30 de junio 2025, con el fin que repose en el expediente contractual, radicado No. 2025IE27318.
• 31/07/2025: Radicación de informe parcial de supervisión del convenio interadministrativo No. 4177-2024 Subred Norte, periodo 01 al 30 de junio 2025, con el fin que reposen en el expediente contractual, radicado No. 2025IE27315.
• 03/07/2025 Radicado No 2025IE23395 respuesta radicado 2025IE21125 solicitud gestiones de liquidación de los convenios vigencia 2024.
• 03/07/2025: Radicado No 2025EE64203 solicitud a la Subred Sur Occidente documentos pendientes proceso de liquidación convenios 6588824-2024 y 6912002-2024.
• 03/07/2025: Radicado No  2025EE64205 solicitud a la Subred Centro Oriente documentos pendientes proceso de liquidación convenios 6362496-2024, 6590076-2024 y 6911666-2024.
• 04/07/2025: Radicado No 2025EE64271 a La Subred Sur Occidente respuesta radicado 2025ER28301 del 18/06/2025 ajuste informe de gestión periodo del 1 febrero al 31 de marzo 2025 convenio 4175-2024.
• 11/07/2025: Radicado No 2025EE67927 a la  Subred Centro Oriente notificación de glosas iniciales periodo del 1 de febrero al 31 de marzo 2025 convenio 4176-2024.
• 18/07/2025: Radicado No 2025EE70871 a la  Subred Norte respuesta radicado 2025ER26396 y 2025ER26552 solicitud ajuste informe de gestión periodo del 1 de febrero al 31 de marzo 2025 convenio 4177-2024.
• 18/07/2025: Radicado No 2025EE70874 a la  Subred Norte notificación glosas definitivas periodo del 03 de diciembre 2024 al 31 de enero 2025 convenio 4177-2024.
• 18/07/2025: Radicado No 2025EE70880 a la Subred Centro Oriente notificación glosas definitivas periodo del 03 de diciembre 2024 al 31 de enero 2025 convenio 4176-2024.
• 18/07/2025: Radicado No 2025EE70883 a la Subred Sur Occidente notificación glosas definitivas periodo del 03 de diciembre 2024 al 31 de enero 2025 convenio 4175-2024.
• 18/07/2025: Radicado No 2025EE70885 a la subred norte cumplimiento en la radicación de la cuenta de cobro del convenio 4177-2024.
• 18/07/2025: Radicado No 2025EE70888 a la Subred Sur notificación glosas definitivas periodo del 03 de diciembre 2024 al 31 de enero 2025 convenio 4174-2024.
• 30/07/2025: Radicado No 2025EE76136 a la Subred Norte notificación glosas iniciales periodo del 01 de abril al 31 mayo 2025 convenio 4177-2024.
• 14, 23,28/07/2025: Acta entrega de insumos del periodo 1 abril al 31 mayo 2025 de la Subred Norte convenio 4177-2024, Subred Sur Occidente convenio 4175-2025, Subred Norte convenio 4177-2025.
• 11/07/2025: Acta entrega gestión documental de seguimiento retrospectivo y de campo de la subred centro oriente del periodo 1 febrero al 31 marzo 2025 convenio 4176-2025.
• 14,16 y 21/07/2025: Acta entrega gestión documental conciliación de glosas de la subred centro oriente del periodo del 3 de diciembre 2024 al 31 de enero 2025, convenio 4176-2024, Subred Sur Convenio 4174-2024, Subred Sur Occidente convenio 4175-2024, Subred Norte convenio 4177-2024.
• 04,11,17,24y29/07/2025: Elaboración de reuniones del equipo de apoyo a la supervisión para realizar seguimiento a los planes de acción de los convenios GSP-SPSPIC, para el logro de la liquidación.
• 15y22/07/2025: Participación mesa de supervisión.
• 25/07/2025: Participación a los Comités Técnicos Operativos.
Grupo financiero:
En el mes de julio de 2025, se suscribieron 2 Contratos de Persona Natural de la Subsecretaría de Salud Pública, de acuerdo a la información que reposa en la Base de Datos Plan Trabajo_PN_2025_V4.
APORTE DE NIVEL LOCAL
EDUCACIÓN PARA LA SALUD PÚBLICA
Se realizaron: 33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Enfermedades Transmisibles; Autorregulación; Núcleo temático flexible según las necesidades identificadas con el diagnóstico territorial; Herramientas educomunicativas para los procesos de educación para la salud pública 23 Asistencias técnicas (acompañamiento técnico, orientación técnica, capacitación y/o asesoría técnica) para el desarrollo de capacidades en educación para la salud pública 35 En temas relacionados con: Núcleo temático flexible según las necesidades identificadas con el diagnóstico territorial.; Programa Ampliado de Inmunizaciones PAI; Salud sexual y reproductiva; Educación para la Salud Pública; Fortaleciendo a un total de 355 trabajadores del sector 4 Iniciativas, actividades o procesos dirigidos a fortalecer la gestión de la asistencia técnica en el GSP-PSPIC.
ENTORNO CUIDADOR EDUCATIVO
Se realizaron 7.586 actividades de educación en salud en 3.149 Jardines, en 1.012 Colegios, en 207 Universidades, en 1.208 Instituciones de formación para el trabajo y el desarrollo humano con la participación de 1.789 docentes, 4.546 padres de familia, y 26.660 estudiantes.</t>
  </si>
  <si>
    <t>Gestión Distrital de las Políticas Públicas en el mes de julio de 2025 el sector salud da continuidad a la participación en los diferentes espacios e instancias de coordinación de las políticas tanto del nivel directivo como del nivel técnico según convocatoria del sector líder de cada Política, esto con el fin de favorecer la implementación y seguimiento de estas según el momento del ciclo en que cada una se encuentra. Se resalta el avance en el  análisis de implementación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de julio)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así mismo el seguimiento a la implementación del proceso transversal con sus tres interacciones integrales e integradas.
Por política pública se resaltan como avances durante este mes, los siguientes:
- SPA: En el mes de julio de 2025 para la Política Pública de Prevención y Atención del Consumo y la Prevención de la Vinculación a la Oferta de Sustancias Psicoactivas en Bogotá D.C., avance 9%, que se evidencia a través de las siguientes acciones de gestión: Secretaría Técnica (convocatoria y diseño de agenda) y asistencia y participación en la instancia intersectorial de Consejo Distrital de Estupefacientes (CDE), en las sesiones nodo y ordinaria. En la sesión de nodo se avanza y ajusta la versión inicial del marco conceptual que guiará el proceso participativo de formulación de la Política Pública y en la sesión ordinaria se realiza la socialización del “sistema de valor de la oferta de sustancias psicoactivas” como hoja de ruta para la recolección de aspectos como microtráfico, narcomenudeo, comercialización, distribución, entre otros. Es presentado el balance de la jornada conmemorativa del mes de junio y se socializa el informe de gestión de la instancia para abril-junio de 2025.
- Infancia, primera infancia y adolescencia: Avance 9%, mediante la participación en reunión SDIS - SDS para la identificación de acciones sectoriales e intersectoriales que permitan la formulación del plan de acción de la estrategia distrital: “Cero Tolerancia a las Violencias contra Niñas, Niños y Adolescentes”. Participación en mesa interdependencias para realizar seguimiento a las acciones del plan de acción para la prevención distrital del bajo peso al nacer. Realización de aportes técnicos y ajustes a los productos de política de infancia 3.2.8 IRA y 3.2.9 Ruta DNTA. Realización de ajustes técnicos al producto de política denominado Caja de herramientas para la prevención de violencia infantil y ESCNNA. Revisión y validación conjunta con equipos técnicos de la SDS para la identificación de fuentes de información para las 13 atenciones intersectoriales de la RIA Primera infancia con el fin de ser reportadas al sistema de seguimiento nominal niño a niño. Participación en mesa distrital Ruta Integral de Atenciones desde la Gestación y hasta la Adolescencia (RIAGA) trabando los temas relacionados con la presentación del Sistema de Seguimiento Nominal Primera Infancia y desarrollo de un ejercicio de reconocimiento recomendaciones de PPPIA 2011 – 2021. Participación del grupo funcional de infancia mediante el seguimiento a las actividades del plan de acción, haciendo énfasis y contexto de las acciones para la prevención de las afectaciones en salud mental de NNA. Participación en reunión de acciones promocionales y preventivas en población universitaria del Distrito Capital de Bogotá MSYPS/SDS/ASCUN, en la cual se abordaron los temas de promoción y mantenimiento de la salud en el modelo más bienestar, avances en el proceso de implementación de las intervenciones en los servicios de salud y escalamiento del proceso de caracterización, estudio de Salud Mental en Bogotá 2023 y Estudio de Consumo de Sustancias Psicoactivas en Bogotá D.C. 2022, Bienestar y Entornos Educativos – Primer Semestre 2025 y Alerta por fiebre amarilla y Tosferina en el Distrito. Participación en Consejo Territorial de Planeación Distrital en la cual se presenta el Modelo de Atención en Salud MAS Bienestar y las acciones que se derivan para las poblaciones diferenciales por curso de vida, situación /condición y género. Participación en mesa distrital ESCNNA en la cual se presentaron y revisaron los avances y mecanismos de articulación para el abordaje de la ESCNNA en el marco de la Adenda de Política Pública de Primera, Infancia y Adolescencia 2023-2033. Participación de la mesa ampliada distrital para el seguimiento y análisis de la situación materno perinatal en Bogotá, cuyo objetivo es realizar seguimiento mensual del comportamiento materno perinatal por medio de la mesa ampliada Distrital, con la participación de IPS, EPAB y demás entidades del sector.
- Juventud: Avance 9,3%; en la gestión de la política, se participó en la mesa de trabajo de juventud donde se realizó el seguimiento al reporte de la política de juventud y actualización de la semana de juventud. Se participa en la construcción de la nueva estructura de lineamientos por cada uno de los entornos cuidador. Se realiza aportes al plan de acción de la mesa de Ruta de Promoción y mantenimiento de la salud en el marco de las políticas de juventud. Se reviso y consolido el reporte de primer semestre de los productos de la política, Se realizó seguimiento a la gestión local de la política del mes de junio en el marco del proceso de gestión y análisis de las políticas para el bienestar en los Territorios.
- Envejecimiento y Vejez: Avance 9,50% a nivel distrital. Se asiste a la Mesa Distrital de Envejecimiento y Vejez donde se realiza el análisis de las acciones desarrolladas dentro del balance de actividades: Semana de concientización y sensibilización contra el maltrato, violencia y abandono en la vejez, esto permite establecer cada una de las actividades desarrolladas por los sectores. Se dan a conocer algunos de los avances obtenidos con la evaluación de la política para poder socializar dentro del Comité Distrital de Envejecimiento y Vejez. En el Comité Distrital de Envejecimiento y Vejez se socializan resultados de las acciones dentro de la Semana de concientización y sensibilización contra el maltrato, violencia y abandono en la vejez desde la secretaria de Integración Social y los sectores de educación, mujer y salud. Así mismo se informa a los asistentes que la evaluación de la política se realizara dentro de los diferentes servicios que actualmente desarrolla la SDIS, frente a lo anterior los sabios y sabias se mostraron inconformes, pues desde hace dos años han sido reiterativos en que el proceso de evaluación debe cubrir a totalidad todas las metas del plan de acción de la política. Así mismo se participa dentro de la reunión virtual convocada por la secretaria técnica para definir las acciones a realizar por sector para las personas mayores del Distrito, desde salud se trabajará a nivel local la educación y orientación de las nuevas longevidades versus envejecimiento activo.
- Familia: En el mes de julio se aportó en la construcción de acciones integrales e integradas para los momentos de curso de vida juventud, adultez y vejez en sus contenidos y conglomerado de situaciones problemáticas que las conforman; también se generó asistencia técnica en donde se trabajó el concepto de economía del cuidado y su relación con las familias, complementado por una jornada de inducción a nuevas delegadas locales de la PP; se desarrolló el informe correspondiente al Q2 de la PP, siendo enviado en los tiempos establecidos por la secretaría técnica. Finalmente, se generaron las revisiones de las acciones intersectoriales local y el reporte local de la política logrando un 6% de avance.
- Discapacidad: Avance 8,6%. Durante el mes de julio  la implementación del Plan Operativo Anual ejecutada por el comité técnico de discapacidad del cual se es miembro y las comisiones que lo conforman, se avanza en: Seguimiento a la estrategia empleo incluyente con reporte de creación de empleos,  la  revisión del documento estado de arte de accesibilidad e incorporación de nueva oferta en el aplicativo OBD,  en la construcción de la estrategia participativa para la apropiación y análisis de la política pública de discapacidad,  en la articulación interinstitucional  para el diseño del curso virtual en enfoque diferencial de discapacidad dirigido a funcionarios públicos del distrito, en  el ajuste de los articulados de proyecto de modificación de acuerdo 505 en los temas de funciones de las instancias y estructura de consejos locales. Se continúa avanzando en la programación del encuentro de personas cuidadoras y foro distrital 2025.  Se acompaña el consejo local de Ciudad Bolívar con aportes en el seguimiento a las líneas estrategias del plan operativo local. Se desarrolla sesión ordinaria de consejo distrital que aprueba cronogramas para proceso electoral y plan de acciones afirmativas del año. Se acompaña el festival expresiones sin límites convocado por las redes, organizaciones y representantes distritales de discapacidad de la localidad de Kennedy y la sesión convocada por el Consejo Territorial de Planeación Distrital- CTPD para hacer seguimiento de acciones de salud en el marco de las Políticas Públicas poblacionales. Se realiza asistencia técnica a equipos locales de política discapacidad con el objetivo de fortalecer el enfoque deferencial de población Sordociega además de los criterios para adelantar el proceso de registro de personas cuidadoras. Se avanza en la programación financiera y técnica para la vigencia PSPIC que se proyecta hasta el año 2027, concertando metodologías de operación, conceptualización y mecanismos para ampliar  los resultados de los productos de la política y se hace acompañamiento a la jornada de fortalecimiento en el ejercicio de secretarias técnicas locales aportando en el contexto del registro nacional de personas cuidadoras y la continuidad de la estrategia de divulgación local de la oferta establecida en los planes operativos de los consejos locales de discapacidad.
- LGBTI: Avance 9,0%, en el cual se realizaron los acompañamientos a la conmemoración del orgullo LGBTI el cual empezó en el mes de junio y termino en el mes de julio con el festival de la igualdad, en el cual se participaron de los eventos interinstitucionales, así como de las marchas del sur, la trans y la general, así mismo se participó de los espacios de seguimiento de la política a nivel sectorial, y se ha venido realizando el seguimiento a la clínica de género y los casos específicos de barreras de atención.
- Habitabilidad en Calle: Avance 8,3% en la ejecución y gestión de la política pública para el fenómeno de habitabilidad en calle, durante el mes se asistió a las instancias de participación y coordinación de la política pública y se realizaron asistencias técnicas para la gestión de la política en las 19 localidad del Distrito.
- Mujer y equidad de géneros: Avance 8,3%. Para el mes de JULIO se realizaron las siguientes acciones en el marco de la política pública de mujer y género desde acciones sectoriales, intersectoriales y de seguimiento: Se realizó el reporte de avance de la política de mujer, como insumo del espacio convocado por Planeación Distrital, reporte del CONPES I y II trimestre 2025, reporte del POGD de la política de mujer del II trimestre, reunión con Planeación sectorial y Provisión de servicios para revisión de la solicitud de ajuste de los productos de política, y se dio alcance a la justificación de ajuste del producto 6.1.8 de la política.  Se realizaron asistencias técnicas a los equipos de atención en casa de las Subredes Centro Oriente y Suroccidente sobre el tema de violencias de género.  Participación en las mesas técnicas de trabajo en el marco de la construcción del PSPIC donde se aportó técnicamente en los temas relacionados con mujer. Construcción de las acciones de la acción de bienestar sobre cuidado continuo por una vida con bienestar con enfoque de género: Mujer y LGBTI en el marco de las líneas operativas, categorías y acciones de bienestar. Participación en la sesión de trabajo intersectorial con policía nacional y las Secretarías de Mujer, Seguridad y SDIS para identificar aspectos relevantes y de fortalecimiento de la estrategia de patrulla púrpura y de las rutas de atención a violencias.  Participación en la Sesión de la Mesa SOFÍA distrital y en el taller sobre sello de equidad de género. Participación en la reunión del grupo funcional de la RIA de agresiones, accidentes, traumas y violencias de SDS, avance en el proceso de interoperabilidad sobre prevención de feminicidios. Mesa bilateral con SDIS donde se realizó la identificación de aspectos a mejorar en el marco de la operación de los consultorios de servicios amigables ubicados en los CDC. Revisión y realimentación de la matriz sobre acuerdos distritales, reporte de la matriz PMR de la meta 9, se realizaron conceptos técnicos sobre proyectos de acuerdo relacionados con mujer y temas de prevención de violencias y reporte del Plan de acción de la Mesa Sofia del I semestre 2025.
- Salud Mental: Avance 8% de la gestión programada para el año con el desarrollo de las siguientes actividades: Se avanza en la construcción del documento “racional” que sustenta técnicamente la formulación de una estrategia intersectorial de prevención de la conducta suicida en el marco de la mesa de promoción y prevención del Consejo Consultivo Distrital de Salud Mental. Se consolida el informe de gestión del Consejo Consultivo Distrital de Salud Mental correspondiente al segundo trimestre de 2025. Se desarrolla la mesa de promoción y prevención del Consejo Consultivo Distrital de Salud Mental en la cual se avanzó en la definición del nombre de la campaña de comunicaciones para prevención de la conducta suicida de manera intersectorial. Se gestiona información de reporte de implementación del plan de acción de la política de salud mental correspondiente al primer semestre de 2025 ante las diferentes dependencias y entidades responsables. Se avanza en la construcción de la línea estratégica de salud mental en el marco del nuevo modelo de atención en salud de la ciudad. Se desarrolla asistencia técnica con profesionales a cargo de la gestión de las políticas de salud mental, spa y habitanza en calle.
- Seguridad Alimentaria y Nutricional: Avance 9%. Durante el mes se continuaron las sesiones de la unidad técnica de apoyo en las cuales se definen las prioridades intersectoriales. Se realizó trabajo conjunto con la dirección de planeación sectorial de revisión de fichas técnicas de los productos a cargo de salud con el objetivo de identificar necesidades de ajustes. Se realizaron reuniones de articulación con Secretaría Distrital de Integración Social para definir la agenda del evento académico por la semana mundial de la lactancia materna y además se realizó una CISAN extraordinaria con el fin de presentar los avances en la formulación del Plan de Abastecimiento Alimentario a Escala Regional (Acuerdo 927 de 2024, Art. 91), como un instrumento clave para fortalecer el Sistema de Abastecimiento y Distribución de Alimentos y Agua (SADA), dentro del Eje 2 del PPSAN 2019-2031, con perspectiva Bogotá–Región. A nivel local continúa la realización mensual de comités locales.
- Adultez: Avance 8,3%; Se participa en la construcción de la nueva estructura de lineamientos por cada entorno cuidador. Se realiza aportes al plan de acción de la mesa de Ruta de Promoción y mantenimiento de la salud en el marco de las políticas de adultez. Se reviso y consolido el reporte de primer semestre de los productos de la política, Se realizó seguimiento a la gestión local de la política del mes junio.
- Trabajo digno y decente: Avance 8,7% relacionado con la implementación de acciones en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Socialización de oferta de empleabilidad, formación (SDDE- SENA) y oferta de actividades culturales (SDCRD). Articulación equipo transversal salud laboral, participación en taller liderado por el Comité seccional de seguridad y salud en el trabajo. Informe segundo trimestre 2025 política Trabajo decente y de las Política LEO y vendedores informales informe primer semestre 2025. Análisis del indicador "Niñas, niños y adolescentes identificados desde el sector salud en trabajo infantil en Bogotá D.C.  primer semestre de 2025, saluData.
- Ruralidad: Avance 8,8% que corresponde a un 3,8% de reporte del segundo trimestre sobre la estrategia TRI Rural en Usme. Se acordó utilizar una matriz colaborativa para organizar la información cualitativa y cuantitativa, con datos del nivel central y análisis de la subred. Se definieron compromisos y se estableció como fecha límite de entrega; 1,5% de mesa de trabajo de orientación técnica en la que se revisó la acción conjunta de Santa Fe en el marco de la política pública de ruralidad; mesa de trabajo para la elaboración de los lineamientos GSP-PSPIC de una nueva vigencia con especial atención en la elaboración de las situaciones problemáticas, causas y categorías comunes (puntos críticos) para los momentos de curso de vida; socializaron de hallazgos del seguimiento retrospectivo del convenio GSP-PSPIC para la ruralidad del periodo febrero-marzo 2025 y elaboración matriz de costos de la acción integral e integrada Ciudad Continuo por una Vida con Bienestar para la Ruralidad del Distrito Capital en el marco de la reformulación de los lineamientos de la Gestión de la Salud Pública y el Plan de Salud Pública de Intervenciones Colectivas con las Subredes Integradas de Servicios de Salud. Y 3,5% del desarrollo de la segunda Sesión de 2025 del Grupo Funcional Interdependencias de Ruralidad de la Secretaría Distrital de Salud, en el cual se presentó el índice de salud rural por parte de Así Vamos en Salud, así como los avances en la implementación de los productos de la Política Pública de Ruralidad durante el primer semestre de 2025.
- Acogida, Inclusión y Desarrollo (Migrantes): Avance 7,9%, que corresponde a un 3,5% a la presentación de la versión final del Documento marco "Mesas Locales Intersectoriales de Migración" con los aportes realizados desde la Secretaría Distrital de Gobierno y la Secretaría Distrital de Integración Social con el fin de fortalecer la articulación intersectorial; al formato de ajuste al plan de acción de la Política Pública Distrital de Acogida, Inclusión y Desarrollo para la Población Migrante Internacional respecto a los productos de acciones colectivas en población migrante internacional en el marco de la GSP-PSPIC y atenciones en casa a población migrante internacional; a la participación en el evento Migración Local: Apuestas desde las localidades para la acogida, inclusión y desarrollo de la población migrante internacional en Bogotá; al reporte de seguimiento a la implementación de los productos a cargo de la Secretaría Distrital de Salud de la Política Pública Distrital de Acogida, Inclusión y Desarrollo para la Población Migrante Internacional para el primer semestre de 2025 en conjunto con las dependencias responsables de productos y la Dirección de Planeación Sectorial; y a la participación en la Segunda Sesión de la Comisión Intersectorial del Distrito Capital para la Atención e Integración de la Población proveniente de los Flujos Migratorios Mixtos en la que se revisaron los avances del plan de trabajo 2025; se socializó la iniciativa de Mesas Intersectoriales de Migración. 1,2% a la participación en la tercera mesa de trabajo para la elaboración de los lineamientos GSP-PSPIC de una nueva vigencia con especial atención en la elaboración de las situaciones problemáticas, causas y categorías comunes (puntos críticos) para los momentos de curso de vida juventud y adultez aportando desde la Política Pública Distrital de Acogida, Inclusión y Desarrollo para la Población Migrante Internacional; a la elaboración del documento inicial de la estrategia Salud sin Fronteras, la cual articula acciones colectivas en salud pública para población migrante internacional en Bogotá, integrando cinco entornos cuidadores: hogar, educativo, institucional, laboral y comunitario, con enfoque diferencial e intersectorial; y al desarrollo de asistencia técnica sobre el portafolio de la cooperación nacional e internacional para población migrante internacional a las y los delegados de las políticas de adultez, salud oral y trabajo de las Subredes Integradas de Servicios de Salud. 1,2% corresponde a la actualización de la oferta de servicios de salud para población migrante internacional en situación migratoria irregular con la mesa de salud el Grupo Interagencial de Flujo Migratorios Mixtos; y 2,0% de participación a la sesión bimestral de la Mesa de Articulación Territorial de Salud para la Atención e Integración de la Población Proveniente de Flujos Migratorios Mixtos en el Distrito Capital (Resolución 1450 de 2022) en la cual se presentó el portafolio de servicios y acciones en salud activo en Bogotá desde las agencias y actores de la cooperación para población migrante internacional con especial atención en aquella en situación migratorio irregular para favorecer la canalización y direccionamiento de casos.
- Indígena: Avance 9%, donde se realizan mesas técnicas con el subsecretario y secretario de salud con las autoridades indígenas en la concertación de los productos 1.3.3. Se realiza reunión con planeación sectorial de los productos de los 11 productos de política, 5 de la SGYEPSP y 2 de las dependencias de Participación, 2 Servicios a la Ciudadanía, 2 Provisión de Servicios, 1 Administración de Aseguramiento que son responsables de PPI CONPES 37, para su posterior envío de reporte de PP Indígena.  Por otro lado, se convocó y lidero reunión con la comunidad Wounaan Baud Mos y los directivos de la SDS con la finalidad de generar acuerdos de articulación ante el agendamiento de citas, lineamiento Equipos Más Bienestar a tu hogar. Se continua en la gestión de las respuestas a proposiciones, agilsalud y demás solicitudes. Se realiza Asistencia Técnica a los delegados de política indígena de la subred Centro Oriente del Proceso transversal de Gestión y Análisis de políticas, del lineamiento, línea técnica de política indígena desde un enfoque local, territorial y diferencial-poblacional; así mismo, del anexo 1.2 y segplan local. Se realizó reuniones sectoriales e intersectoriales para la Comisión de Control Urbano.
- Rrom Gitano: Avance 8,5%, se desarrolló el alistamiento y realización de sensibilizaciones a funcionarios del sector, fortaleciendo el reconocimiento cultural y étnico; se realiza aportes en las mesas de trabajo por cursos de vida donde se posicionan los factores estratégicos y puntos críticos para el pueblo Rrom gitano y étnicos con el fin que pudieran ser tenidos en cuenta en el marco de la construcción del nuevo convenio PSPIC, así también se participa de espacios de revisión del costeo de la operatividad de los equipos locales acorde a los compromisos de política pública. Se realizó avance en el alistamiento de la socialización del documento de modos de vida del pueblo Rrom gitano, posterior al acompañamiento y orientación técnico en la adaptación del enfoque étnico diferencial para el pueblo gitano en lo relacionado con la información en salud. Se realiza aportes para la construcción de elementos de abordaje étnico diferencial en el marco del grupo funcional de etnias. Se realiza la consolidación de reporte trimestral del seguimiento e implementación del CONPES 40 del 2023 y reporte semestral POGD para la política Rrom gitano, se realiza articulación con el equipo de educación para la salud pública, canalizaciones en el marco de construcción de herramientas para los grupos étnicos. Estas acciones se complementaron con la operatividad del equipo de salud Rrom comunitario PSPIC, facilitando la canalización de casos y la activación de rutas integrales que promuevan el acceso efectivo a la salud con enfoque diferencial.
- Afrodescendiente: Avance 56%. Durante este periodo se tiene un avance de 10% en la implementación de acciones y gestión del ejercicio de las políticas públicas de las comunidades Negras, Afrocolombianas y Palenqueras; Se participa en reunión de concertación con el Kuagro Monari Palenque para la construcción de lineamientos operativos Kilumba; Se realiza socialización final “Documento ASIS” al kuagro Monari Palenque frente los resultados capitulares del del equipo palenquero ASIS Diferencial; Se desarrollan varios escenarios con la subcomisión de salud afro, estando la mesa de trabajo con el fin de afianzar la ficha técnica del producto 1.1.14 “Documento violencias afro” y la DAE, así mismo, se realiza mesa de trabajo para la construcción del lineamiento kilombos desde el entorno hogar con la subcomisión de salud afro, profesionales de apoyo y enfermeras de la estrategia. Del mismo modo, se realiza espacio autónomo étnico con la subcomisión de salud afro y equipos kilombos, con el fin de afianzar el ejercicio comunitario desde la lucha negra y la estrategia. Finalmente, se realiza reunión con la coordinadora PIC de la subred Centro Oriente y la subcomisión de salud afro, con el fin de definir la ruta de entrega de personal étnico avalado; Se participa en las mesas por momentos de curso de vida, donde se realizan aportes para la construcción diferencial de las acciones del PSPIC; Se realiza mesa de trabajo con acciones colectivas a fin de identificar los cambios de las acciones integrales e integradas para la proyección de lineamientos para la nueva vigencia PSPIC; Participación evento DAE- enmarcado en las acciones positivas a realizar por las mujeres negras, panelista Epsi Cambel “ex vicepresidenta de Costa Rica; Se participa con todos los equipos a el evento enmarcado en la conmemoración de la mujer afrolatina, afrocaribeña y de la diáspora; Se lidera sensibilización a personal de las oficinas de atención al usuario de la subred sur occidente, personal de seguridad y de servicios generales de la SDS, frente al enfoque étnico diferencial, racismo y discriminación étnico racial; Se participa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realizan espacios de asistencia técnica a los productos kilombos, kilumba y ASIS Palenquero; Generación de reporte de seguimiento RPyMS, y Proyecto de inversión/meta, así como la gestión a casos de las comunidades y demás  solicitudes enmarcados en las Políticas Públicas.
- Raizal: Avance 10%. Se realiza espacio de empalme de la política pública Raizal, con la referente desde el área de Participación Social, frente a todos los procesos étnicos  desarrollados al interior de la SDS; Se realiza mesa de trabajo con acciones colectivas a fin de identificar los cambios de las acciones integrales e integradas para la proyección de lineamientos para la nueva vigencia PSPIC; Se participa en las mesas por momentos de curso de vida, donde se realizan aportes para la construcción diferencial de las acciones del PSPIC; Se realiza mesa de trabajo con acciones colectivas a fin de identificar los cambios de las acciones integrales e integradas para la proyección de lineamientos para la nueva vigencia PSPIC;  Participación evento DAE- enmarcado en las acciones positivas a realizar por las mujeres negras, panelista Epsi Cambel “ex vicepresidenta de Costa Rica; Se lidera sensibilización a personal de las oficinas de atención al usuario de la subred Sur Occidente, personal de seguridad y de servicios generales de la SDS, frente al enfoque étnico diferencial, racismo y discriminación étnico racial; Se participa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realizan espacios de asistencia técnica a los productos ACER y MAS bienestar Raizal, Se participa en equipo funcional ordinario y extraordinario con el fin de cumplir los compromisos enmarcados en el plan de acción del equipo interdependencias frente a las P.P Etnicas; Generación de reporte de seguimiento RPyMS y Proyecto de inversión/meta, así como la gestión a casos de la comunidad y demás  solicitudes enmarcados en la Política Pública.
- Salud Oral: Avance 8,3%, mesa de trabajo mensual del Equipo Funcional de Salud Oral – EFSO, de la SDS para la recepción y organización de la información emitida por los expertos para iniciar análisis de las preguntas que incluyen, consentimiento informado, declaración de conflicto de intereses, información sociodemográfica de los participantes y 18 preguntas, 10 abiertas de priorización jerárquica para recoger las percepciones individuales sin inducir respuestas y 8 cerradas. El análisis realizado fue manual con codificación ciega e inductiva por parte del EFSO, CDEIS y GC. Los expertos siempre fueron anónimos para reducir el sesgo de interpretación. Se continua con la gestión para el desarrollo de Taller de Salud Oral y Epidemiología, proyección de insumos, concertaciones con los conferencistas y gestión para un panel de fluorosis y alteraciones del esmalte en el marco de las jornadas. Aportes de Salud Oral en momentos del curso de vida.
APORTE DE NIVEL LOCAL
POLÍTICAS
En la Interacción Integral e Integrada Acción Estratégica Sectorial Local, se avanza en la agenda estratégica correspondiente a: La primera fase de la acción estratégica sectorial local que responde a la implementación y seguimiento de la agenda estratégica local;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163 compromisos, de los cuales 28 responden al plan de trabajo de la acción estratégica sectorial local 71 a las instancias o espacios locales de política 96 situaciones emergentes o articulaciones intersectoriales fuera de las instancias o espacios propios de política De los compromisos suscritos en el mes se cumplieron 107 Análisis en el marco de las políticas públicas.
Análisis poblacionales en el marco de las políticas públicas
Actividad 1. Construcción e implementación del plan de trabajo para los análisis poblacionales en el marco de las políticas públicas 330,0 %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8 asistencias a encuentros programados por la SDS (Capacitaciones, talleres, seminarios, mesas técnicas u otros) 26 cartografías o análisis en aporte a los documentos o solicitudes para los productos de la interacción de Análisis en el marco de las políticas desde el perfil geográfico 4 participación en mesas del componente geográfico o mesas técnicas a nivel subred o distrital.</t>
  </si>
  <si>
    <t>Durante el mes de julio se llevaron a cabo las siguientes acciones: 1. Gestión y elaboración de los contenidos técnicos a incluir en la ficha técnica de vigencias futuras para el proceso de contratación del diseño y estructuración del laboratorio social de políticas, teniendo en cuenta las conclusiones del comité de contratación de junio en el cual se presentó el proceso. De igual manera, se hizo ajuste de requisitos en el formato de cotización para “contratar la asesoría para el diseño y estructuración del laboratorio social de políticas” para volver a solicitar cotizaciones y actualizar el estudio de mercado del concurso de méritos. De otra parte, en este se continuaron las reuniones del grupo de trabajo con la presentación de documentos finales elaborados por los equipos, conforme a la distribución acordada y de acuerdo con las sugerencias y aportes realizados durante los meses previos.</t>
  </si>
  <si>
    <t>En el mes de julio, se continua con el avance de la actividad "Definir el plan de acción y el plan de análisis para implementar la línea de análisis de las desigualdades ambientales, sociales y económicas presentes en el distrito capital para el fortalecimiento de la gobernanza y la gobernabilidad" En el marco de la comisión intersectorial, se priorizaron indicadores y construyeron los metadatos insumo de visualización. Se realizó diseño, construcción y diligenciamiento de las plantillas de recolección de datos de indicadores sociales y de salud, insumo de análisis de las desigualdades sociales en la fecundidad. Se continuo con el desarrollo del documento de protocolo de revisión de literatura – cargue a Rayyan y se avanzó en la propuesta de ecosistemas de análisis de desigualdades.
APORTE DE NIVEL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15 cartografías organizadas por temática que demuestren avances en los análisis propuestos, del Distrito,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45 ctas de alistamiento, diarios de campo, relatorías y/o los soportes que den cuenta del ejercicio participativo (Actas y listados de asistencia) realizados con la 
comunidad (incluye actas de actividades internas del equipo) 20 Documento analisis local con el desarrollo de los capítulos I-II-III.Configuración del territorio, Capítulo II. Condiciones sociales, económicas y de calidad de vida desde la perspectiva de los determinantes sociales de la salud y los enfoques diferencial. 20 DOCUMENTO ANALISIS LOCAL CON EL DESARROLLO DE LOS CAPÍTULOS IV-V-VI. PRIORIZACIÓN DE LOS PROBLEMAS Y NECESIDADES SOCIALES DE LA SALUD EN EL TERRITORIO, CAPÍTULO IV. ANÁLISIS DE LAS RESPUESTAS DE LOS DIFERENTES ACTORES ANTE LAS PROBLEMÁTICAS Y NECESIDADES 16 informes ejecutivos de analisis local 20 infografias de analisis local Actividad 2 :Informe seguimiento de indicadores estrategicos en salud pública 10 Tablero en Excel por localidad con el seguimiento a los indicadores priorizados. 4 Informe de seguimiento a indicadores 2 Plan de análisis de profundización en el evento priorizado 1 Documento con el resultado del análisis social y cultural. 14 espacios de socializaciones de informe y tableros 6 Actas y listado de asistencia, así como documentos y/o cartografías para los apartados de priorización de sectores catastrales y zonas, así como la discusión de metodologías de análisis espacial 5 Actas y listados de asistencia de los talleres realizados 12 Mapas realizados e incorporados al documentos de Analisis de situacion.</t>
  </si>
  <si>
    <t>En el mes de julio de 2025 se realizaron las siguientes intervenciones en el Entorno Cuidador Comunitario que dan respuesta a la prevención del consumo de sustancias psicoactivas en el marco de la estrategia intersectorial: 
a. 88 Jornadas masivas en el entorno cuidador comunitario para la prevención universal del consumo de sustancias psicoactivas en población general a través de intervenciones de educación en salud pública. 
b. Prevención selectiva e indicada del consumo de SPA en 284 adolescentes y jóvenes y sus redes de apoyo a través de 8 SPAcios de bienestar en el entorno cuidador comunitario.
APORTE DE NIVEL LOCAL
ENTORNO CUIDADOR COMUNITARIO
SPAcios DE BIENESTAR 1.112 valoraciones del riesgo por consumo de sustancias psicoactivas en el marco de la intervención breve. De manera específica, 259 en adolescentes y jóvenes: 34 en adolescentes pertenecientes al SRPA, 800 en población mayor de edad que asistió a las jornadas SPAcios libres de riesgos. Para la prevención del consumo de SPA fueron formulados 867 planes de bienestar y se dio cierre a 582 de estos. En el marco de dichos planes se realizaron 228 sesiones colectivas con la participación de 934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18,9 %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50,0 % gestion efectiva a las canalizaciones todas las modalidades donde se activa la RIA para población materno - perinatal y sífilis,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</si>
  <si>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el mes de julio de 2025 se realizaron las siguientes intervenciones en el Entorno Cuidador Comunitario que dan respuesta a la estrategia intersectorial para la prevención del consumo de sustancias psicoactivas y la reducción de riesgos y daños asociados: a. Los equipos SPAcios de Bienestar realizaron valoraciones de riesgo y formularon 203 planes de bienestar en población mayor de edad de grupos comunitarios con uso perjudicial de alcohol, tabaco y uso de dispositivos electrónicos (vapeadores). Así mismo, se formularon 118 Planes de bienestar para la prevención del consumo sustancias psicoactivas en Población Privada de la Libertad. b. Reducción de riesgos y daños en 195 personas que se inyectan drogas a través de 2 puntos integrales. Como parte de este abordaje, se realizaron asesorías en: 140 técnicas de inyección de menor riesgo, 158 en interacciones asociadas al consumo de sustancias psicoactivas, 145 prevención de sobredosis, 137 estrategias de autocuidado relacionadas con el consumo de SPA, 154 prevención de riesgos en salud sexual y reproductiva, 152 prevención de ITS/VIH y 5 chemsex (uso de SPA en encuentros sexuales).
APORTE DE NIVEL LOCAL
ENTORNO CUIDADOR COMUNITARIO
CARACTERIZACIÓN TERRITORIAL 319 Puntos identificados por consumo SPA Para la reducción de riesgos y daños de SPA 828 valoraciones del riesgo por consumo de sustancias psicoactivas en el marco de la intervención breve. De manera específica, 46 en personas que se inyectan drogas (PID), 80 en población diversa (LGBTI), 10 en población en actividades sexuales pagas (ASP) 90 en población privada de la libertad, y 410 en población con consumo de sustancias psicoactivas, énfasis en abuso de alcohol, tabaco, uso de dispositivos electrónicos (vapeadores). En el abordaje diferencial, con enfoque de reducción de riesgos y daños, fueron formulados 259 planes de bienestar. En el marco de dichos planes se realizaron 47 encuentros comunitarios con la participación de 76 personas que se inyectan drogas (PID) 57 en población diversa (LGBTI), 10 en población en actividades sexuales pagas (ASP), en las cuales participaron 9 actores estratégicos (organizaciones sociales, dispositivos de base comunitaria). Así mismo, 8 actores interinstitucionales o intersectoriales para la transformación del estigma o autoestigma asociado frente al fenómeno de las sustancias psicoactivas. Igualmente, se formularon 90 planes de bienestar en población privada de la libertad, con 42 sesiones colectivas y la participación de 120 personas. Se formularon 240 planes de bienestar en población consumo de sustancias psicoactivas, énfasis en abuso de alcohol, tabaco, uso de dispositivos electrónicos (vapeadores) con 111 sesiones colectivas y participaron 270 personas.
ENTORNO CUIDADOR EDUCATIVO
A través de los SPAcios de bienestar se realizaron 5 caracterizaciones, 15 planes de trabajo para la implementación de las zonas de orientación, 106 Zonas de Orientación Escolar y 33 Zonas de Orientación Universitarias. En el periodo se implementaron 86 SPAcios de bienestar en instituciones educativas, donde se realizaron las siguientes actividades: 67 grupos de apoyo, y 65 procesos formativos 313 valoraciones del riesgo por consumo de sustancias psicoactivas, 135 desde los ZOE y 304 desde los ZOU. 432 canalizaciones, de las cuales 391 a servicios de salud y 37 a otros servicios sectoriales o comunitarios
MACRO, MESO Y MICRO GESTIÓN DE LA SALUD PÚBLICA
100,0 % gestion efectiva a las canalizaciones todas las modalidades donde se activa la ruta 5 todos los motivos relacionados con sustancias psicoactivas. 36,3 %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t>
  </si>
  <si>
    <t>En el mes de julio de 2025, en el marco de tres (3) sesiones de trabajo se avanza en la formulación del instrumento de acción pública, según:  
Una (1) mesa de trabajo en el marco del nodo del Consejo Distrital de Estupefacientes con los sectores seguridad, educación e integración social con el fin de socializar avances en el marco conceptual que guiará el proceso de participación. 
Una (1) mesa de trabajo con la Secretaría Distrital de Seguridad, Convivencia y Justicia, Ministerio de Justicia y UNODC, orientada a la socialización de la propuesta del “Sistema de Valor de la Cadena de Oferta de SPA”. 
Una (1) mesa de trabajo con UNODC orientada a la revisión de la propuesta de estrategia de participación de la formulación de la Política.</t>
  </si>
  <si>
    <t>En el mes de julio se adelantaron las acciones: i) Planeación del Convenio Interinstitucional del Fondo Nacional de Estupefacientes FNE - Secretaría Distrital de Salud – SDS; ii) Asistencias técnicas colectivas con la Línea 106 y Centros Forjar (actualización Alertas VesPapp); iii) Informes de calidad del Dato VESPA (Subredes Integradas de Servicios) y iv) actualización de indicadores de morbimortalidad (medicamentos, sustancias sintéticas y semisintéticas y consumo en gestantes).</t>
  </si>
  <si>
    <t>Durante el mes de julio se avanza en actividades de orientación técnica y metodológica para incorporar los enfoques poblacional/diferencial y de género en las acciones individuales, colectivas y poblacionales, representadas en espacios de asistencia técnica a los equipos territoriales específicos para las distintas poblaciones en temas como: Equipos de la red de cuidado colectivo de RBC para afianzar operación de la estrategia y divulgación de piezas comunicativas alusivas  a los encuentros con la comunidad. Para equipos LGTBI en quem sex en conjunto con el equipo PID. Temas de cuidado mestrual para trabajo con la población habitante de calle. Orientación de productos entregables para las estrategias de Kilombos y Kilumbos en articulación con la Smujer para el tema de violencias. Igualmente, orientación para entregables del equipo ACER de la comunidad raizal. Sensibilización para facilitar los diálogos de entendimiento de usos y costumbres en el pueblo Rrom sumando para este equipo temas de gobernanza y derechos del mismo grupo poblacional. En este mes se inicia la revisión y ajuste de lineamientos técnicos para la formulación de la nueva vigencia 2026,2027 y la inclusión del marco conceptual de enfoques para las acciones de salud en el documento marco del PSPIC-GSP que fortalecerá la línea técnica en la operación de las distintas acciones integradas e integrales y sus acciones de bienestar en los entornos de vida cotidiana. finalmente, asistencia en activación de rutas y direccionamiento a la población migrante en  situación de situación migratoria irregular a oferta de servicios de cooperación internacional y asesoría para la realización de la acción conjunta · diagnostico situacional que soporta la estrategia educación popular en la ruralidad de la localidad de Santafé.
APORTE DE NIVEL LOCAL
ENTORNO INSTITUCIONAL
Se realizaron 5 asesorías y asistencias técnicas a 14 Casas de Igualdad de Oportunidades para las Mujeres-CIO. Se realizaron 15 acciones colectivas y/o grupales con mujeres, donde se realiza intervención a 86 personas 85 mujeres, 1 hombres, 82 femenino, 1 masculino, 3 de vida saludable y condiciones no transmisibles, 7 de convivencia social y salud mental, 1 de vida saludable y enfermedades transmisibles, 1 de seguridad alimentaria y nutricional, 1 de prevención, identificación y atención de violencias. Se realizaron 5 acciones individuales de alta externalidad en mujeres por Psicología 3, Enfermería 4, 25 mujeres, 1 hombres, Por identidad de género: 25 femenino, 1 masculino, Se realiza activación de ruta a servicios de salud a 1 mujeres de las Casas de Igualdad de Oportunidades para las Mujeres-CIO.</t>
  </si>
  <si>
    <t>Durante el mes de julio de 2025 se logró vincular a 4.444 personas migrantes internacionales, mediante intervenciones que respondieron a sus condiciones particulares y necesidades en salud, fortaleciendo su acceso a la oferta institucional del sector salud. En el entorno laboral, se vincularon 652 personas migrantes mediante acciones desarrolladas en Unidades de Trabajo Informal (UTI), en el marco de la estrategia de entornos laborales saludables. Estas actividades incluyeron promoción del autocuidado, prevención de riesgos laborales, atención a personas vinculadas a actividades sexuales pagadas y estrategias para la desvinculación progresiva de niñas, niños y adolescentes del trabajo infantil. En el entorno comunitario, se beneficiaron 816 personas migrantes a través de actividades educativas en salud mental, salud sexual y reproductiva, salud ambiental y prevención del consumo de sustancias psicoactivas, realizadas en espacios públicos priorizados como plazas de mercado, parques y zonas comerciales. Estas acciones permitieron acercar la oferta institucional a territorios con alta presencia de población migrante, promoviendo el ejercicio del derecho a la salud en contextos cotidianos. El entorno hogar fue el de mayor cobertura, con 2.347 personas migrantes vinculadas mediante caracterizaciones sociales y ambientales realizadas en hogares priorizados por condiciones territoriales o eventos de interés en salud pública. A partir de estos diagnósticos, se activaron rutas intersectoriales, se realizaron derivaciones a servicios sociales y de salud, y se formularon planes de cuidado familiar con compromisos corresponsables, fortaleciendo el autocuidado y la corresponsabilidad en salud. En el entorno institucional, se atendieron 120 personas migrantes en centros carcelarios, instituciones para personas mayores, unidades de atención a habitantes de calle y centros del Sistema de Responsabilidad Penal Adolescente, mediante planes de cuidado orientados a la promoción de la salud y la gestión del riesgo. Finalmente, en el entorno educativo, se vincularon 509 personas migrantes mediante la estrategia “Escuelas Cuidadoras”, que promueve hábitos saludables y fortalece la educación en salud pública en instituciones educativas públicas y privadas del Distrito Capital.
APORTE DE NIVEL LOCAL
RESPUESTA A POBLACIÓN EXTRANJERA
Fortalecimiento de capacidades en temas de migración y salud en IPS públicas y privadas
8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57 de Talento Humano con fortalecimiento de capacidaddes en temas de migración y Salud durante el mes por SISS Asistencia Técnica en Temas de Migración y Salud 23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1.213 de Talento Humano con fortalecimiento de capacidaddes en temas de migración y Salud durante el mes por SISS 1.233 participantes de asistencias técnicas en los asuntos de migración y salud a los entornos cuidadores, temas y procesos tranvesales 1 participantes por el entorno cuidador institucional 439 participantes por el entorno cuidador educativo 205 participantes por el entorno cuidador laboral 21 participantes por el entorno cuidador comunitario 1 participantes por el proceso transversal GEPISP 499 participantes por el proceso transversal VSP (epidemiológica y ambiental) 64 participantes por el proceso transversal Gestión y Análisis de Políticas 3 participantes sector salud diferentes a salud pública 4 participantes intersectoriales.
EQUIPOS BASICOS EXTRAMURALES DE HOGAR
Se realizaron 2.305 caracterizaciones en familias de población migrante internacional, en las cuales se identifican: 87 familias con prioridad alta 284 familias con prioridad media 1.902 familias con prioridad baja En estas familias se encontraron 141 menores de 5, 97 gestantes, 375 usuarios con condición crónicas, 197 usuarios con identificación de riesgo en salud mental y 143 usuarios con discapacidad. Se da inicio a planes de cuidado familiar con 275 familias de población migrante internacional.</t>
  </si>
  <si>
    <t>Para la meta 9, en el mes de JULIO se abordaron a  5.502 personas en temas relacionados con salud plena para las mujeres y una vida libre de violencias. Las personas abordadas resultan de las actividades realizadas en el entorno comunitario, GPISP e institucional así: 
Entorno Comunitario: Desde las acciones de escuchar más bienestar para Mujeres se desarrollaron acciones de educación en salud para la promoción, detección, protección y mantenimiento de la salud integral de las mujeres y en temas relacionados a una vida libre de violencias abordando 3.077 personas de las cuales 2.557 fueron mujeres y 520 fueron hombres.
- Se realizaron 80 acciones pedagógicas colectivas de corta duración.
- Se realizaron 161 acciones pedagógicas colectivas.
- Se realizaron 247 asesorías en gestión del riesgo en salud.
- Se realizaron 333 asesorías psicosociales.
- Se abordaron a 72 personas en los fortalecimientos de redes. 
Desde la estrategia de GPISP relacionada con prevención de violencias basadas en género: 
- Se abordaron a 789 personas de talento humano en salud con acciones de fortalecimiento en temas relacionados con violencias de género.
- Se sensibilizó un total de 682 personas en temas relacionados con prevención e identificación de violencias. 
- Se abordaron 256 mujeres con orientación, información o asesoría socio-jurídica en temas relacionados con: violencias de género, rutas de atención y derechos. 
- Se abordaron a 535 personas en espacios de descarga emocional
-12 personas con acompañamientos solidarios o seguimiento realizados relacionados con violencias de género e intrafamiliar.
Desde el entorno institucional se abordaron a 79 mujeres en las acciones de sesiones colectivas desarrolladas en las Casas de Igualdad de Oportunidades para las Mujeres.
*El total de mujeres atendidas en el mes de julio son 3.658, reporte que coincide con la Meta 7 de este mismo proyecto de inversión. En la meta 7 se reportan solo mujeres, en la actividad 9.1 de la meta 9 se reportan mujeres y hombres.
APORTE DE NIVEL LOCAL
ENTORNO CUIDADOR COMUNITARIO
Escuchar para Más bienestar MujerEs
Participación de 3.587 personas de las cuales son: 3.015 mujeres 572 hombres, por momento de vida se ubican así: 8 infancia, 169 adolescencia, 669 juventud, 1.862 adultez, 879 persona mayor. Por característica poblacional/diferencial se beneficiaron: 512 cuidadoras, 1 lesbianas, 4 trans, 192 migrantes, 2.840 cisgénero. Se realizaron 80 acciones pedagógicas colectivas de corta duración a 935 mujeres y 230 hombres. Se realizaron 161 acciones pedagógicas colectivas de larga duración a 1.694 mujeres y 326 hombres Se realizaron 247 asesorías en Salud Se realizaron 333 asesorías psicosociales Se realizaron 24 acompañamientos solidarios Se realizaron 10 canalizaciones intersectoriales, a las siguientes entidades: Casa de Igualdad de Oportunidades; Secretaría de Integración Social; Manzanas del cuidado; Se realizó fortalecimiento de redes a 92 personas de los cuales son: 103 mujeres, 7 hombres, en los siguientes temas: Salud plena; Una vida libre de violencias; Salud mental; Cuidado y autocuidado; Habitos de vida saludable. Se abordaron 1.378 mujeres en acciones de educación en las Manzanas del Cuidado, Se realizaron 164 asesorías psicosociales en las manzanas del cuidado Se realizaron 99 asesorias en gestíon del riesgo en salud en las manzanas del cuidado.
GESTIÓN DE PROGRAMAS Y ACCIONES
Violencias basadas en género 44 IPS con acciones de fortalecimiento en temas relacionados con violencias de género. 789 personas de talento humano en salud con acciones de fortalecimiento en temas relacionados con violencias de género 682 personas abordadas en salas de espera de IPS y otros espacios en temas de violencias 505 personas de talento humano de IPS con acompañamiento y fortalecimiento de capacidades socio jurídicas 256 mujeres con orientación, información o asesoría socio-jurídica en temas relacionados con: violencias de género, IVE, rutas de atención, derechos, etc. 535 personas abordadas en espacios de descarga emocional 12 personas con acompañamientos solidarios o seguimiento realizados.</t>
  </si>
  <si>
    <t>En el mes de julio en el marco de la implementación y territorialización de los Servicios Amigables para las Mujeres, se efectuó la construcción de un plan de acción en las 4 Subredes, el cual contempla: articulación permanente entre el equipo de la delegación de la Política de mujer y género de las Subredes y el personal asistencial, con el objeto de dialogar y fortalecer los vínculos en el marco de la implementación de los consultorios de servicios amigables para mujeres, desarrollar fortalecimiento técnico al talento humano extra mural y de salud pública, reconociendo el SIDICU y el accionar del sector salud en el mismo; articulación con el equipo de comunicaciones de SDS y de cada Subred para posicionar los servicios amigables en cada Subred, fortalecimiento del talento humano con el objetivo de forjar espacios humanizados y cálidos; y desarrollo de una jornada intersectorial, en el que se pueda identificar y reconocer los servicios, horarios y modalidades de atención.</t>
  </si>
  <si>
    <t>En el mes de julio, participan 1.262 personas con discapacidad, con afectaciones psicosociales, sus familias y gestores de RBC, de estas son 825 mujeres y 437 hombres (datos preliminares), mediante acciones individuales y colectivas de la Red de salud y cuidado colectivo de Rehabilitación Basada en comunidad. Dichas acciones se desarrollan en Entorno Comunitario, Entorno Institucional y desde los equipos básicos extramurales de Hogar. Se tiene la participación de personas con discapacidad, con afectaciones psicosociales personas cuidadoras y familias, en actividades de asesoría en el hogar para el bienestar e inclusión de la persona con discapacidad y su familia, cuidado en la salud mental mediante grupos de soporte socioemocional para personas con discapacidad, encuentro interlocal de población vinculada a RBC, desarrollo de competencias de líderes para la información en salud, recomendaciones para favorecer el funcionamiento personal y la convivencia familiar; enlace a rutas sectoriales e intersectoriales, redes de apoyo y grupos de soporte socioemocional dirigidos a favorecer la gestión emocional y el cuidado mental. También, se desarrolló el proceso colectivo de liderazgo y redes comunitarias.
APORTE DE NIVEL LOCAL
ENTORNO CUIDADOR COMUNITARIO
470 Grupos identificados para el abordaje de la RBC 970 hombres, 5.128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1 a 5 años Primera Infancia 16 Hombres 6 A 13 años Infancia 18 Mujeres 6 A 13 años Infancia 7 Hombres 14 A 17 años Adolescencia 22 Mujeres 14 A 17 años Adolescencia 49 Hombres 18 A 26 años Juventud 157 Mujeres 18 A 26 años Juventud 308 Hombres 27 A 59 años Adulto 956 Mujeres 27 A 59 años Adulto 572 Hombres 60 y más Vejez 3.949 Mujeres 60 y más Vejez 4.438 mujeres, 1.624 hombres. Por poblaciones diferenciales participaron: 4 palanqueros, 45 migrantes. En la actividad red de gestores de rutas sectoriales e intersectoriales de salud y participación 98 personas con discapacidad nuevas en el proceso. 72 mujeres en el proceso, 26 hombres en el proceso, 140 personas con discapacidad que continúan en el proceso, 82 mujeres en el proceso, 58 hombres en el proceso, 238 personas sin discapacidad nuevas en el proceso, 212 mujeres en el proceso, 26 hombres en el proceso, 1.386 personas sin discapacidad que continúan en el proceso. 1.196 mujeres, 190 hombres, En 628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Competencias ciudadanas; Empoderamiento y trabajo en redes sociales; Activación de rutas sectoriales e intersectoriales; Activación de redes de apoyo y recursos; Grupos de soportes socioemocional para personas con discapacidad y personas cuidadoras. 61 personas con discapacidad nuevas en el proceso. 50 mujeres en el proceso, 11 hombres en el proceso, 359 personas con discapacidad que continuan en el proceso, 265 mujeres en el proceso, 94 hombres en el proceso, 330 personas cuidadora nueva en el proceso. 302 mujeres en el proceso, 28 hombres en el proceso, 1.258 personas cuidadora que continuan en el proceso. 1.125 mujeres en el proceso, 133 hombres en el proceso, En 666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440 mujeres 157 hombres En 50 sesiones.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21, Infancia 18, Adolescencia 20, Juventud 114, Adultez 409, Vejez 403, Por sexo participaron: 631 Mujeres 352 hombres. Por poblaciones diferenciales participaron: 458 indígenas, 2 Afrodescendiente, 1 Carreteros y/o recicladores, 278 Víctima del Conflicto Armado, 5 LGBTI, 6 migrantes. En la actividad de visita domiciliaria a familias con personas con discapacidad y/o afectaciones psicosociales, participaron: 1.088 familias 918 personas con discapacidad en el proceso Con las siguientes temáticas Construcción de plan de acción familiar; Funcionamiento e independencia de la persona con discapacidad; Estrategias de afrontamiento familiar; Educación en salud; Escucha activa y apoyo emocional; Con 45 personas con discapacidad psicosocial, con 397 personas con discapacidad física, con 176 personas con discapacidad intelectual, con 55 personas con discapacidad visual, con 49 personas con discapacidad auditiva, con 196 personas con discapacidad múltiple, 611 mujeres con discapacidad, 402 hombres con discapacidad.
RBC
PROMOCIÓN DE CAPACIDADES PARA LA CONVIVENCIA EN PERSONAS CON DISCAPACIDAD Y PERSONAS CUIDADORAS INSTITUCIONALES
261 personas con discapacidad nuevas en el proceso. 138 mujeres en el proceso, 123 hombres en el proceso, 1.226 personas con discapacidad que continúan en el proceso, 647 mujeres en el proceso, 549 hombres en el proceso, En 199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</si>
  <si>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participaron 994 personas cuidadoras de personas con discapacidad, siendo 835 mujeres y 159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soporte socio emocional se potencian estrategias personales para el cuidado mental y percepción de bienestar. En la red de personas cuidadoras se trabaja sobre buenas prácticas de cuidado colectivo a otras cuidadoras que requieran de apoyo, con enlace a redes de apoyo y soporte social, promoción de habilidades para la convivencia en personas con discapacidad y personas cuidadoras en instituciones y educación comunitaria en jornadas de Bienestar. También se canalizan a la oferta de las manzanas del cuidado y el enlace a rutas sectoriales e intersectoriales. 
APORTE DE NIVEL LOCAL
RED DE SOPORTE SOCIAL DE PERSONAS CUIDADORAS
332 Personas cuidadoras sin discapacidad nuevas en el proceso, 298 mujeres, 34 hombres. 1.090 personas cuidadoras sin discapacidad que continuan en el proceso. 976 mujeres, 114 hombres. 68 personas cuidadoras con discapacidad nuevas el en proceso 47 mujeres en el proceso, 21 hombres en el proceso, 234 personas cuidadoras con discapacidad que continuan en el proceso. 153 mujeres en el proceso, 81 hombres en el proceso, En 573 sesiones. Con las siguientes temáticas Identificación de grupos y redes de cuidadores; Conformación del grupo, trabajo en calle y enganche;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1 mujeres. Juventud 2 hombres, 2 mujeres. Adultez 18 hombres, 14 mujeres. Vejez 24 hombres, 66 mujeres. Personas cuidadoras:
Primera Infancia 1 mujeres. Juventud 2 hombres, 11 mujeres. Adultez 15 hombres, 97 mujeres. Vejez 51 hombres, 396 mujeres.
EQUIPOS BASICOS EXTRAMURALES DE HOGAR
En la actividad de visita domiciliaria a personas cuidadoras de personas con discapacidad y/o afectaciones psicosociales, se asesoraron: 130 cuidadoras/es, nuevas en el proceso, 169 mujeres, 64 hombres. 494 cuidadoras/es que continúan en el proceso, 428 mujeres, 194 hombres. De las cuales 40 son cuidadoras/es de personas con discapacidad psicosocial, 135 son cuidadoras/es de personas con discapacidad física, 53 son cuidadoras/es de personas con discapacidad intelectual, 102 son cuidadoras/es de personas con discapacidad visual, 29 son cuidadoras/es de personas con discapacidad auditiva, 120 son cuidadoras/es de personas con discapacidad múltiple, 2 son cuidadoras/es de personas con discapacidad sordo ceguera. Con las siguientes temáticas Alistamiento de la acción - identificación de cuidadoras/es; Exploración de necesidades de apoyo, información y orientación; Construcción de plan de cuidado; Autocuidado; Manejo del tiempo libre y esparcimiento; Escucha activa y apoyo emocional.
PROMOCIÓN DE CAPACIDADES PARA LA CONVIVENCIA EN PERSONAS CON DISCAPACIDAD Y PERSONAS CUIDADORAS INSTITUCIONALES
66 personas cuidadoras nuevas en el proceso, 48 mujeres en el proceso, 18 hombres en el proceso, 400 personas cuidadoras que continúan en el proceso. 328 mujeres, 72 hombres, En 215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</si>
  <si>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se vinculan un total de 694 en acciones desde el entorno laboral para personas que realizan actividades sexuales pagadas, en el marco de asesorias en salud mental, asesorias en salud, donde se realizan tamizajes para VIH, sífilis y hepatitis B, para este mes se realizaron jornadas de citologia vaginal y anal, así como se realizaron recorridos en compañía del equipo PAI.</t>
  </si>
  <si>
    <t>Para el mes de Julio Se desarrollaron acciones colectivas de educación en salud pública, promoción de la salud y prevención de la enfermedad, gestión del riesgo en salud y activación de rutas sectoriales e intersectoriales en población en situación de Habitanza de calle, en el entorno comunitario e institucional, 887 personas para poder complementar la atención integral en salud a esta población.
APORTE DE NIVEL LOCAL
ENTORNO CUIDADOR COMUNITARIO
ESCUCHAR MAS BIENESTAR HABITANTE DE CALLE
Se vinculan 887 personas que habitan o estan en riesgo de habitar calle 513 hombres, 238 mujeres, Se realiza activación de ruta o canalizacion a servicios de salud de 5 personas, Numero de Jornadas 17 de cuidado y dignidad menstrual 60 personas con experiencia menstrual.</t>
  </si>
  <si>
    <t>En el mes de julio se vinculan un total de 1.603 personas de los sectores LGBTI realizan acciones desde el entorno comunitario, desde el cual se realizan recorridos de calle, articulación con establecimientos de homosocialización, así como acompañamiento psicosocial a personas y familias de los sectores LGBTI, se ralizaron tamizajes tanto para salud mental como para salud sexual y reproductiva.
APORTE DE NIVEL LOCALL
ENTORNO CUIDADOR COMUNITARIO
ESCUCHAR MAS BIENESTAR LGBTI
46 canalizaciones efectivas a servicios de salud, 1 canalizaciones efectivas a servicios sociales. Se entregan 8.988 preservativos en las actividades. Orientación en transformaciones corporales 25 personas. Se vinculan 976 personas LGBTI 208 lesbianas, 612 gays, 297 bisexuales 4 hombres trans, 50 mujeres trans, 607 cisgénero.</t>
  </si>
  <si>
    <t>Para la actividad en el mes de julio 2025: 
Comunidades Negras, Afrocolombianas, Raizales y Palenqueras: 
- Se participa en las mesas por momentos de curso de vida, donde se realizan aportes para la construcción diferencial de las acciones del PSPIC.
- Se participa en reunión de concertación con el Kuagro Monari Palenque para la construcción de lineamientos operativos Kilumba.
- Se realiza mesa de trabajo con la subcomisión de salud afro con el fin de afianzar la ficha técnica del producto 1.1.14 “Documento violencias afro” y la DAE; asi mismo, se realiza mesa de trabajo para la construcción del lineamiento kilombos desde el entorno hogar con la subcomisión de salud afro, profesionales de apoyo y enfermeras de la estrategia. Del mismo modo, se realiza espacio autónomo étnico con la subcomisión de salud afro y equipos kilombos, con el fin de afianzar el ejercicio comunitario desde la lucha negra y la estrategia. Finalmente, se realiza reunión con la coordinadora PIC de la subred Centro Oriente y la subcomisión de salud afro, con el fin de definir la ruta de entrega de personal étnico avalado.
- Se lidera sensibilización a personal de las oficinas de atención al usuario de la subred sur occidente, personal de seguridad y de servicios generales de la SDS, frente al enfoque étnico diferencial, racismo y discriminación étnico racial.
- Se realiza socialización final “Documento ASIS” al kuagro Monari Palenque frente los resultados capitulares del del equipo palenquero ASIS Diferencial.
- Desarrollo de equipo funcional de etnias interdependencias.
- Participación evento DAE- enmarcado en las acciones positivas a realizar por las mujeres negras, panelista Epsi Cambel “ex vicepresidenta de costa rica”.
- Se participa con todos los equipos a el evento enmarcado en la conmemoración de la mujer afrolatina, afrocaribeña y de la diáspora.
- Desarrollo de equipo funcional de etnias interdependencias.
Medicina Ancestral Indígena:
1. Dado la terminación de contrato el 28 de junio, no se reporta población vinculada.
2. En el marco de los convenios con la Subred Integrada de Servicios Norte, Centro Oriente y Subred Sur, los equipos Más Bienestar a tu hogar diligencian en SEGPLAN las acciones colectivas de medicina ancestral y parteria, de cuidado propio e intercutural, gestión y seguimiento a caso con familias Emberá y Wounaan Baud Mos.
Pueblo Gitano:
Se realiza intervenciones por el equipo Rrom gitano en las localidades de Kenedy y Puente Aranda evidenciadas en acciones colectivas, para el fortalecimiento del cuidado y medicina tradicional del pueblo Rrom gitano.
Se avanza en el alistamiento del evento de socialización del documento de modos de vida del pueblo Rrom gitano, un proceso cuanti y cualitativo sobre el estado de salud y medicina del pueblo gitano.
APORTE DE NIVEL LOCAL
ENTORNO CUIDADOR COMUNITARIO
ABORDAJE COMUNITARIO ÉTNICO – RAIZAL
Se realizan 8 Actividades colectivas con los Raizal donde participaron 59 personas, 18 hombres, 47 mujeres, con 40 seguimientos a casos en barreras de acceso. 1 Acciones colectivas de fortalecimiento en Promoción de la Salud. En el marco de las acciones de salud mental con la población raizal: en 15 cartografías o mecanismo de identificación sobre la salud mental de la comunidad. 15 Acciones de concertación para la adopción de Guías alimentarias para la población colombiana en la comunidad Raizal.
EQUIPOS BASICOS EXTRAMURALES DE HOGAR
A través de la estrategia de abordaje étnico diferencial, se lleva a cabo intervención a 359 familias étnicas, abordando 56 familias indígenas, 13 gitanas, 499 afrodescendiente y 40 palenqueras. Se identifican 145 familias indígenas, con 769 seguimientos y/o acompañamientos a la población en el cuidado de la salud, a 889 individuos del pueblo 3 17 crónicos, 39 gestantes, 118 menores de 5 años, 30 personas mayores, 6 personas con discapacidad 213 orientaciones desde la medicina ancestral, 424 gestiones realizadas por gestor comunitario/equipo para la superación de barreras de acceso y atención en salud; 751 personas abordadas desde las actividades colectivas de promoción de la salud, con 1.050 orientaciones en el cuidado de la salud, 141 gestiones y canalizaciones efectivas en salud. Se identifican 13 familias gitanas, con 13 seguimientos y/o acompañamientos a la población en el cuidado de la salud, a 13 individuos; 7 crónicos, 4 gestantes, 2 personas mayores, 2 orientaciones desde la medicina ancestral, 13 gestiones realizadas por el equipo para la superación de barreras de acceso y atención en salud; 14 personas abordadas desde las actividades colectivas de promoción de la salud, con 13 orientaciones en el cuidado de la salud, Se identifican 294 familias afrodescendientes, con 510 seguimientos y/o acompañamientos a la población en el cuidado de la salud, a 672 individuos; 171 crónicos, 11 gestantes, 93 menores de 5 años, 111 personas mayores, 1 personas con discapacidad 614 orientaciones desde la medicina ancestral, 93 gestiones realizadas por gestor comunitario para la superación de barreras de acceso y atención en salud; 393 personas abordadas desde las actividades colectivas de promoción de la salud, con 484 orientaciones en el cuidado de la salud, 33 gestiones y canalizaciones efectivas en salud. Se identifican 40 familias palenqueras, con 43 seguimientos y/o acompañamientos a la población en el cuidado de la salud, a 34 individuos; 4 crónicos, 4 gestantes, 6 menores de 5 años, 26 personas mayores, 4 orientaciones desde la medicina ancestral, 5 gestiones realizadas por gestor comunitario para la superación de barreras de acceso y atención en salud; 2 personas abordadas desde las actividades colectivas de promoción de la salud, con 10 orientaciones en el cuidado de la salud, Se da inicio a planes de cuidado familiar con 71 familias ubicadas en las zonas de ruralidad del distrito.</t>
  </si>
  <si>
    <t>Durante el mes de julio de 2025 se logró la vinculación de 926 personas campesinas y rurales a procesos de promoción de la salud, prevención de la enfermedad y fortalecimiento del autocuidado. En el entorno laboral, se vincularon 90 personas mediante intervenciones en unidades de trabajo informal, promoviendo entornos laborales saludables y abordando riesgos ocupacionales específicos del contexto rural. En el entorno comunitario, se beneficiaron 217 personas a través de actividades educativas en salud bucal, salud mental, salud ambiental y prevención de enfermedades transmisibles, realizadas en espacios públicos rurales y periurbanos, con énfasis en la sensibilización y el empoderamiento comunitario. El entorno hogar 562 personas vinculadas mediante caracterizaciones sociales y ambientales, activación de rutas intersectoriales y formulación de planes de cuidado familiar, orientados a fortalecer el bienestar integral y la corresponsabilidad en salud. En el entorno institucional, se atendieron 10 personas campesinas en instituciones de protección, mediante planes de cuidado que incluyeron tamizajes, educación en salud y derivaciones a servicios especializados. Finalmente, en el entorno educativo, se vincularon 47 estudiantes rurales mediante sesiones de educación en salud pública, alineadas con los planes de cuidado escolar y enfocadas en la promoción de hábitos saludables, prevención de enfermedades y fortalecimiento de capacidades para el autocuidado.
APORTE DE NIVEL LOCAL
EQUIPOS BÁSICOS EXTRAMURALES DE HOGAR
Se realizaron 321 caracterizaciones en familias ubicadas en las zonas de ruralidad del distrito, en las cuales se identifican: 63 familias con prioridad alta 147 familias con prioridad media 311 familias con prioridad baja En estas familias se encontraron 33 menores de 5, 7 gestantes, 112 usuarios con condición crónicas, 33 usuarios con identificación de riesgo en salud mental.</t>
  </si>
  <si>
    <t>En el mes de julio los dispositivos comunitarios con énfasis en condiciones crónicas buscan ser un modelo social inclusivo, atendiendo a todos los habitantes de la ciudad. Basados en la Atención Primaria Social, promueven una participación social transformadora e inciden en la construcción de ciudadanías con un alto nivel de agencia, contribuyendo así a mejorar la salud y el bienestar de las personas en los territorios, en igualdad de condiciones. Para lograrlo, los equipos de las subredes reconocen a los colectivos y de manera conjunta con sus líderes, establecen claramente las necesidades. Esto permite generar un plan de cuidado que promueva procesos sociales de soporte y desarrollo en salud de manera integral; creando e implementando sesiones colectivas en áreas como salud mental, seguridad alimentaria y nutricional, promoción de hábitos saludables, prevención de condiciones crónicas no transmisibles, salud sexual y reproductiva, salud ambiental y la inclusión social. Durante el mes de julio se intervinieron 85 individuos únicos mayores a 60 años y más en dispositivos comunitarios con énfasis en condiciones crónicas. [Fuente Aplicativo GESIForm datos preliminares 27 de agosto del 2025, información preliminar].
APORTE DE NIVEL LOCAL
ENTORNO INSTITUCIONAL
INSTITUCIONES DE PERSONA MAYOR
Se realiza intervención en 79 Instituciones de Protección a la Persona Mayor, - Comunidades del Cuidado (SDIS) Se identifican 555 personas mayores con enfermedades no transmisibles, 453 con hipertensión, 166 con diabetes, 40 con EPOC, 9 con cáncer. 382 mujeres, 173 hombres. Se identificaron 20 personas mayores en condición de discapacidad, 6 mujeres, y 13 hombres. Por condición de discapacidad: 4 trastorno neurocognitivo, 12 física, 1 auditiva, 2 múltiple. 1 mental, y 1 hombres. Se realizaron 72 sesiones de fortalecimiento de capacidades a cuidadores institucionales en 81 instituciones de persona mayor. 141 mujeres, y 45 hombres. Se realizaron 109 acciones colectivas y/o grupales dentro de las instituciones de protección integral para persona mayor a 812 mujeres y 462 hombres. 44 Sesiones con desarrollo de temáticas de trastorno neurocognitivo 65 de vida saludable y condiciones no transmisibles, 85 de convivencia social y salud mental, 6 de vida saludable y enfermedades transmisibles, 31 de seguridad alimentaria y nutricional, 44 ocupación del tiempo libre, 25 de prevención, identificación y atención de violencias. Se llevan a cabo 175 sesiones colectivas en los Centros Día de atención a persona mayor, donde se realiza intervención a 2.719 personas, en: 26 sesiones con desarrollo de temáticas de sexualidad y derechos sexuales y reproductivos, 110 de vida saludable y condiciones no transmisibles, 108 de convivencia social y salud mental, 22 de vida saludable y enfermedades transmisibles, 43 de seguridad alimentaria y nutricional, 139 de Covid-19, 13 de prevención, identificación y atención de violencias. En 18 Centros día se realiza intervención de gestión del riesgo, desarrollando aplicación de tamizajes, 78 personas a las que se les aplicó tamizaje Findrisc, de las cuales 4 con alta probabilidad de presentar prediabetes o diabetes, y 77 personas a las que se les aplicó tamizaje de riesgo cardiovascular OMS, de las cuales 8 personas con alerta de riesgo cardiovascular alto, muy alto y extremadamente alto, 40 personas con alerta de riesgo cardiovascular moderado. Se realiza intervención en 6 servicio cuidado transitorio Persona Mayor, SDIS se identificaron 287 personas mayores 221 Hombres 66 Mujeres. Se identifican 68 personas mayores con enfermedades transmisibles, 183 con hipertensión, 81 con diabetes, 18 con EPOC, 3 con cáncer. Se identifican 4 personas mayores con trastono neurocognitivo 3 Hombres 1 Mujeres. Sesiones colectivas 36 personas mayores Sesiones colectivas 23 manejo de condiciones crónicas 205 Hombres 62 Mujeres Sesiones colectivas 11 trastornos neurocognitivos Manejo de 5 convivencia social Canalización 26 servicios de salud 16 Hombres 10 Mujeres. Identificación de 133 cuidadores 35 Hombres 98 Mujeres.</t>
  </si>
  <si>
    <t>En el mes de julio, esta acción comienza con la elaboración de un plan de cuidado institucional. Para ello, los equipos del entorno cuidador institucional, en colaboración con la base de datos del equipo de Inspección, Vigilancia y Control (IVC), realizan la georreferenciación de instituciones de protección integral. En este proceso, establecen contacto con los coordinadores de dichas instituciones y coordinan acciones para responder a las necesidades de salud de las personas mayores institucionalizadas, así como de sus cuidadores y familias. Durante el mes de julio, en el entorno cuidador institucional no se dio ninguna apertura institución de protección integral para personas mayores institucionalizadas. Por ello, se continua con el proceso de educación colectiva, enfocado en fortalecer la autonomía de las personas mayores que pertenecen a instituciones abiertas en meses anteriores. Por ello se ha beneficiado positivamente a 3.229 individuos únicos mayores de 60 años, ayudándolos a mantener y potenciar su independencia [Fuente: Fuente Aplicativo GESIForm datos preliminares 27 de agosto del 2025]. Por otra parte, se continúa con el proceso de seguimiento a las instituciones intervenidas en periodos anteriores, con el fin de reconocer los avances logrados y la implementación de acciones en beneficio de las personas mayores institucionalizadas.</t>
  </si>
  <si>
    <t>Para el mes de julio, se desarrollan las acciones de identificación y caracterización contenidas en la estrategia de atención integral dirigida a la prevención y desvinculación del trabajo infantil, para lo cual se identificaron y caracterizaron 1.086 niños, niñas y adolescentes trabajadores con concertación para implementar el plan integral de  respuesta para la desvinculación del trabajo infantil, de los cuales 920 son niños y niñas y 166 son adolescentes, 743 de los casos intervenidos que vienen en proceso  niños, niñas y adolescentes fueron desvinculados del trabajo en el mes de reporte. Del total caracterizado 14 identificados en oficios del hogar, 57 se identificaron NNA desescolarizados, 113 sin afiliación al SGSSS, 465 niños y adolescentes fueron canalizados a servicios de salud y 147 canalizados a servicios sociales. Se desarrollaron acciones colectivas para la prevención del trabajo infantil y la mendicidad con la participación de 126 niños, niñas y adolescentes y 48 padres, madres, acudientes o cuidadores que participación en acciones de educación para la prevención del trabajo infantil.
APORTE DE NIVEL LOCAL
ENTORNO CUIDADOR LABORAL
Se identifican 902 Niños trabajadores, con los cuales se inicia proceso para promover la desvinculación, con 2.313 acompañamientos realizados a familias de niños trabajadores. Se identificaron 32 niños en seguimiento a la desvinculación del trabajo en población previamente intervenida de los cuales 2 niños reincidieron en trabajo. De los niños en proceso de desvinculación progresiva, se logró que 519 Niños fueran desvinculados del trabajo. Dentro de la caracterización realizada a los niños, niñas que ingresan al proceso se identificaron aspectos como: 46 Niños desescolarizados, 104 identificados sin afiliación a salud. 8 Niños desarrollando oficios del hogar por más de 15 horas, 68 niños con condiciones de salud afectados por el trabajo. Adicionalmente, se desarrollaron 11 acciones colectivas realizadas desde salud, en los siguientes espacios locales: Intersectorial; donde se identificaron 116 niños trabajadores. Se realizó activación de ruta: intersectorial a 125 niños trabajadores. Sectorial a 370 niños trabajadores. Se identificaron 155 adolescentes trabajadores, con los cuales se inicia proceso para promover la desvinculación progresiva o la promoción para el trabajo adolescente protegido. 354 Acompañamientos realizados a familias o a adolescentes trabajadores. Se identificaron 7 adolescentes en seguimiento a la desvinculación del trabajo en población previamente intervenida 87 adolescentes desvinculados del trabajo. Dentro de la caracterización realizada a los adolescentes que ingresan al proceso, se identificaron aspectos como: 11 adolescentes se encuentran desescolarizados, 6 Adolescentes desarrollando oficios del hogar por más de 15 horas. Condiciones de salud relacionadas con el trabajo: 6 adolescentes con condiciones de salud afectadas por el trabajo, Adicionalmente, se desarrollaron 9 acciones colectivas realizadas desde salud, en los siguientes espacios locales: Intersectorial; donde se identificaron 10 adolescentes trabajadores. Se realizó activación de ruta: intersectorial a 22 adolescentes trabajadores. Sectorial a 95 adolescentes trabajadores. 113 Trabajadores notificados por enfermedades o accidentes posiblemente asociados al trabajo _l Subsistema de vigilancia en salud de los trabajadores del sector informal de la economía (SIVISTRA).</t>
  </si>
  <si>
    <t>Para el mes de julio, se desarrollan acciones de identificación y caracterización de 1.032 UTIS que corresponde a 1.993 trabajadores de la economía popular y comunitaria que se encuentran participando del proceso establecido para la modificación de prácticas de autocuidado y condiciones de salud. Del total de los trabajadores que participaron del proceso establecido, para el reporte del mes 299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497 fueron canalizados a servicios de salud y 30 fueron canalizados a servicios intersectoriales; 114 trabajadores fueron canalizados a servicios de salud por presentar riesgo para enfermedades crónicas y salud mental, 384 trabajadores fueron identificados y caracterizados en UTIS con actividades económicas de alto impacto para la salud por emplear sustancias químicas como actor principal en sus procesos productivos, 15 trabajadores fueron afiliados al sistema general de seguridad social en salud, 15 trabajadores afiliados a riesgos laborales. En cuanto a los eventos relacionados con la salud y el bienestar de los trabajadores, se identificaron desde el entorno laboral, 2 trabajadores manifestaron accidente derivado del trabajo y 111 manifestaron enfermedades relacionadas y derivadas del trabajo.
APORTE DE NIVEL LOCAL
ENTORNO CUIDADOR LABORAL
En unidades de trabajo informal: Se realizó identificación y caracterización de 1.015 UTIS con 386 trabajadores de UTI de alto impacto, de las cuales 226 UTI son de alto impacto, con 481 trabajadores expuestos a agentes cancerígenos, 602 UTI de mediano impacto, con 1.054 trabajadores de UTI de mediano impacto. 134 UTI de bajo impacto, con 139 trabajadores de UTI de bajo impacto. 53 UTI de ruralidad, con 65 trabajadores de UTI de ruralidad. 129 UTI de seguimiento de vigencias anteriores, 471 asesorías realizadas para la prevención de condiciones crónicas. 257 Trabajadores de UTIS alto impacto que modifican prácticas de autocuidado en el 50% 823 Trabajadores de UTIS mediano impacto que modifican prácticas de autocuidado en el 50% 120 UTIS de alto impacto implementan la estrategia de entornos laborales saludables 482 UTIS de mediano impacto implementan la estrategia de entornos laborales saludables 1.552 Trabajadores afectados por las condiciones de trabajo en las UTIS. 947 UTIS que afectan las condiciones del entorno por exposición a riesgos. 12 grupos organizados de trabajadores informales (GOTIS) con orientación en derechos en salud y trabajo, en los que participan 236 trabajadores Afiliación a sistema general de riesgos laborales en 15 trabajadores a partir de la intervención realizada por el espacio trabajo. Afiliación a SGSS en salud a 15 trabajadores informales. Se realizó activación de ruta a servicios de salud a 567 trabajadores informales, incluye expuestos a agentes ocupacionales cancerígenos en sus unidades de trabajo, 288 personas en ejercicio o en actividades sexuales pagas Se activó ruta a servicios intersectoriales: a 18 trabajadores, como mecanismo para acercarlos al sistema general de riesgos laborales, 252 personas en ejercicio o en actividades sexuales pagas. Total, personas trabajadoras informales 4.367 abordados en UTIS y en NNA; de los cuales: 296 Personas Mayores, 1.602 Adultos, 529 Jóvenes 3 Afro, 22 Desplazados-Victimas, 4 LGBTI 632 migrantes 64 indígena, 41 Recicladores 2.063 mujeres, 15 gestantes, 7 discapacidad, 453 Personas en actividades sexuales pagas intervenidas a través de la gestión del riesgo. Se activo ruta: Sectorial efectiva a 263 niños trabajadores. intersectorial efectiva a 30 niños trabajadores Sectorial a 57 adolescentes trabajadores. intersectorial a 9 adolescentes trabajadores. Se realizó activación de ruta a servicios de salud a 566 trabajadores informales, incluye expuestos a agentes ocupacionales cancerígenos en sus unidades de trabajo, 288 personas en ejercicio o en actividades sexuales pagas a 18 trabajadores, como mecanismo para acercarlos al sistema general de riesgos laborales, 262 personas en ejercicio o en actividades sexuales pagas Cuidado para la salud de los trabajadores en Bogota 10 empresas formales abordadas y con plan concertado 813 trabajadores identificados en empresas formales 937 trabajadores con asesorías realizadas en temas priorizados en las empresas formales 3 empresas formales abordadas y con cierre de proceso del plan concertado 95 trabajadores identificados en empresas formales de vigencias anteriores 115 trabajadores con asesorías realizadas en temas priorizados en empresas formales de vigencias anteriores 2 empresas formales con seguimiento realizado e intervenida de vigencias anteriores y con cierre de proceso del plan concertado Acciones colectivas con trabajadores informales 10 asesorias de colectivos desarrolladas con trabajadores informales 123 trabajadores con asesorías de colectivos realizadas.</t>
  </si>
  <si>
    <t>Durante el mes de julio se participó en mesa interdependencias materno perinatal, programación y organización y participación en la Mesa ampliada de seguimiento a la mortalidad materna correspondiente al mes de julio. Participación en comité de vigilancia epidemiológica distrital en el que se socializan los principales indicadores correspondientes a la salud materna y perinatal. Se realizó seguimiento por las alertas presentadas en la situación de salud materna en el Distrito y se revisan las diferentes acciones desarrolladas para el fortalecimiento de la salud materna y perinatal. Se realizó orientación técnica a entorno cuidador institucional. Participación en seguimiento semanal al Plan Nacional de aceleración para reducción de la mortalidad materna, y seguimiento al plan de acción en el aplicativo. Participación en unidad de análisis de mortalidad materna, en las que se analizaron los determinantes sociales del evento presentado. Se desarrolló orientación técnica en la ruta integral de Atención en Salud materna y Perinatal y seguimiento al plan de aceleración para reducción de mortalidad materna y Perinatal con equipo interdependencias en el Hospital Santa Clara. Participación en reunión de seguimiento de pilotaje de salud materna y perinatal para proceso pedagógico de Educación para la salud dirigido a gestantes en la subred Sur. Proceso de socialización de ejecución correspondiente al Entorno comunitario Producto Dispositivos comunitarios para Mas Bienestar. Orientación técnica a integrantes de equipos básicos y entornos el tema desarrollado fue la Salud materna y perinatal. Mesa de trabajo para la formulación de las acciones del Plan de intervenciones colectivas del entorno cuidador comunitario. Mesa de trabajo de formulación y revisión de líneas operativas paras las acciones del PSPIC. Seguimiento de la estrategia ángeles guardianes y los equipos básicos Mas Bienestar. Socializan los avances correspondientes al Proyecto PAISS para la atención en salud dirigido a población migrante irregular, junto el ministerio de Salud y Protección Social. Participación en mesa de trabajo para la revisión del comportamiento y de acciones para la prevención de embarazo en adolescentes. Participación en mesa técnica correspondiente a Migrantes en la que se presenta la situación correspondiente a Aseguramiento y los avances en la política distrital de migrantes. Foro: Cuál es la verdadera crisis de fecundidad en Colombia, realidades, causas y desafíos. Participación en mesa de salud de la Localidad de San Cristóbal en la que se identifica como problemática el embarazo en adolescentes y se plantean acciones locales sectoriales e intersectoriales. Participación en taller del proyecto U-nidos para la prevención de embarazo en adolescentes en la localidad de Kennedy con la Fundación Santafé. Realización de mesa de trabajo para coordinación de jornada dirigida a Población migrante con el Proyecto PAISS.
APORTE DE NIVEL LOCAL
ENTORNO CUIDADOR COMUNITARIO
DISPOSITIVOS COMUNITARIOS PARA EL CUIDADO COLECTIVO PARA EL BIENESTAR -SALUD MATERNO
Se realizan 92 sesiones de cuidado colectivo en temáticas de Salud materno perinatal con la participación de: 244 personas de la comunidad en general, 104 personas gestantes, 260 personas lactantes. y 63 niños y niñas. Se identifican 147 líderes(sas) comunitarios nuevos para desarrollar iniciativas comunitarias para la conformación de “Redes de apoyo en salud materna e infantil”, 137 líderes(sas) comunitarios que culminan las jornadas de cualificación en salud materna e infantil, 7 "Redes de apoyo en salud materna e infantil" conformados, 2 Redes de apoyo en salud materna e infantil reciben acompañamiento desde el entorno con la participación de 60 personas.
ENTORNO CUIDADOR EDUCATIVO
Desarrollo de 191 sesiones de seguimiento encaminadas al cuidado, autocuidado y fortalecimiento de prácticas de bienestar durante la gestación, con la participación de 103 estudiantes gestantes, Del total de adolescentes gestantes escolarizadas abordadas, 99 asisten de manera mensual a las atenciones de la ruta materno perinatal Desarrollo de 610 sesiones de seguimiento encaminadas al cuidado, autocuidado y fortalecimiento de prácticas de bienestar durante la lactancia con la participación de 329 estudiantes 325 cuentan con método regular de anticoncepción. Desarrollo de 117 sesiones de seguimiento encaminadas al cuidado, autocuidado y fortalecimiento de prácticas de bienestar posterior al evento obstetrico con la participación de 99 estudiantes 98 cuentan con método regular de anticoncepción.
EQUIPOS BASICOS EXTRAMURALES DE HOGAR
Se realizan 10 seguimientos a gestantes con diagnóstico de VIH canalizadas por vigilancia epidemiológica, 10 con adherencia en la estrategia de eliminación de la transmisión materno infantil del VIH. Desde el abordaje territorial, se identifican y abordan 523 gestantes, a quienes se les realizaron acciones de información y educación para el fortalecimiento de prácticas de cuidado, de las cuales 66 son menores de 19 años. 10 gestantes sin adherencia al control prenatal, a quienes se realiza activación de ruta, con 20 casos efectivos con activación de la Ruta Materno Perinatal e inicio de intervenciones (Res. 3280/2018). 421 Gestantes/puérperas con seguimiento por Estrategia de Vigilancia Intensificada de la Morbilidad Materna Extrema, 4 gestantes con signos y síntomas de alarma canalizadas a los servicios de salud con 4 casos efectivos atendidos para la gestión del riesgo identificado, 29 gestantes con subsidio o aporte de alguna institución de orden nacional o distrital, 25 personas con riesgo reproductivo por comorbilidad identificada, canalizadas a los servicios de salud sexual y reproductiva. 4.726 gestantes de alto riesgo y población en edad fértil priorizadas e identificadas a través de la búsqueda activa del componente de Abordaje Territorial. Desde la Actividad de Plan de cuidado familiar se abordan 661 gestantes, con quienes se da inicio al proceso de seguimiento, con énfasis en el cuidado materno perinatal. Desde el Componente de Abordaje Territorial se identifican 129 personas en puerperio (hasta 3 meses post evento obstétrico) con nacido vivo, de las cuales 131 reciben información, educación y acciones promocionales orientadas al fortalecimiento de prácticas de cuidado integral materno e infantil, 23 son menores de 19 años, y el cuidado de 130 recién nacidos identificados. Desarrollo de acciones orientadas a la promoción de derechos sexuales y reproductivos y acceso a tamizaje en ITS en el control prenatal con 523 gestantes.
ENTORNO INSTITUCIONAL
SEGUIMIENTO DE CASOS PRIORIZADOS
37 seguimiento a migrantes no regularizadas post evento obstétrico sin método de regulación de la fecundidad atendida en las Subredes. Desarrollo de capacidades 26 acciones de comunicación para la promocion de la Salud Materna y perinatal, con la participacion de 58 integrantes de los equipos del PSPIC y 101 personas de la comunidad. Apoyo a acciones de nivel central a demanda 36 IPS con desarrollo de capacidades institucionales con énfasis en salud materno perinatal 226 personas abordadas 31 Articulaciones sectoriales e intersetoriales para la promocion de la Salud materno perinatal 86 personas abordadas Se desarrollan 7 Jornadas "Mas Bienestar" con el componente de salud materno perinatal 23 integrantes de los equipos del PSPIC y 72 personas de la comunidad. Se desarrollaron 4 acciones con los grupos étnicos y redes comunitarias en el marco de la ruta materno perinatal y el plan de acción de reducción de la mortalidad materna. 42 personas abordadas.</t>
  </si>
  <si>
    <t>Para el mes de julio se continúa con la participación en las mesas intersectoriales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la IVE y el cuidado y la salud menstrual. Se realizó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APORTE DE NIVEL LOCAL
ENTORNO CUIDADOR COMUNITARIO
CARACTERIZACIÓN TERRITORIAL
1 Grupos identificados para el abordaje dimension en SSR 5 hombres, 25 mujeres, DISPOSITIVO COMUNITARIO - CUIDADO COLECTIVO PARA EL BIENESTAR SSR Se realizan 49 sesiones colectivas en SSR equipo cuidado colectivo para el bienestar con la participación de 250 personas 47 hombres, 203 mujeres, acciones 174 en salud sexual y reproductiva equipos cuidarte 6.065 total de personas, 2.747 hombres, 3.318 mujeres.
Salud Sexual y salud Reproductiva
En el marco de las acciones para la promoción de los derechos sexuales y derechos reproductivos con el pueblo Raizal, se realizan: 15 Acciones para la identificacion y caracterización de necesidades para la promoción de los derechos sexuales y derechos reproductivos con el pueblo Raizal del Distrito, con la participación de 10 mujeres y 5 hombres.
ENTORNO CUIDADOR EDUCATIVO
Desarrollo de 11 sesiones de acompañamiento a escolares con experiencia en paternidad temprana con la participación de 10 estudiantes 108 Sesiones de fortalecimiento de capacidades en temas relacionados con la promoción de los derechos sexuales y reproductivos en jardines dirigidas a 66 padres, madres y/o cuidadores de niños y niñas menores de 5 años de los jardines infantiles dirigidas a 74 docentes y cuidadores y 457 niños y niñas. Realización de 78 sesiones del ciclo 1 para la promoción de la salud sexual y reproductiva con 228 estudiantes. Realización de 128 sesiones del ciclo 2 para la promoción de la salud sexual y reproductiva con 884 estudiantes. Realización de 106 sesiones del ciclo 3 para la promoción de la salud sexual y reproductiva con 288 estudiantes. Realización de 84 sesiones del ciclo 4 para la promoción de la salud sexual y reproductiva con 294 estudiantes. Desarrollo de 206 sesiones con familias orientadas a brindar educación sobre salud sexual y reproductiva con la participación de 1.262 familias y 1.256 personas. Desarrollo de 36 sesiones con docentes orientadas a brindar educación sobre salud sexual y reproductiva con la participación de 343 docentes. Se realizaron 18 sesiones con líderes escolares con la temática de promoción de derechos sexuales, con la participación de 99 escolares. Realización de 27 sesiones de la estrategia cuidado menstrual con la participación de 557 escolares de 13 colegios. Desarrollo de 264 sesiones para promover los derechos sexuales y reproductivos y orientación a métodos con la participación de 4.150 estudiantes. 32 Escolares con asignación de cita de anticoncepción, de las cuales 26 tienen suministro efectivo del método, y 1 con método de larga duración (DIU e Implante). Desarrollo de 42 jornadas de salud y bienestar con el componente de promoción de los derechos sexuales y reproductivos Se realizan 34 sesiones de iniciativas de cuidado y bienestar para la promoción de los derechos sexuales y reproductivos con 510 niños, niñas y adolescentes.
EQUIPOS BASICOS EXTRAMURALES DE HOGAR
Se realiza abordaje en 182 familias con adolescentes menores de 14 años en el grupo familiar, previniendo el delito de violencia sexual contra las niñas y fortaleciendo las capacidades sobre derechos sexuales y reproductivos de niños, niñas, adolescentes y sus familias. Las actividades con 194 menores de 14 años se orientan a fortalecer el proyecto de vida, la autonomía y la toma de decisiones con énfasis en la prevención la maternidad y paternidad temprana. Se realiza abordaje en 243 familias con adolescentes de 15 a 19 años en el grupo familiar, para la promoción de la sexualidad los derechos sexuales y derechos reproductivos. Las actividades con 302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228 personas menores de 19 años en puerperio (hasta 3 meses post evento obstétrico).
ENTORNO INSTITUCIONAL
Articulación Intersectorial 21 IPS con desarrollo de capacidades institucionales con énfasis en Prevención y atención del embarazo no planeado , servicios Integrales de Salud para Adolescentes y Jóvenes (SISAJ), gestión del cuidado menstrual e interrupción voluntaria del embarazo, en e 54 personas abordadas Desarrollo de capacidades 24 Acciones de comunicación para la promocion de la Sexualidad, los derechos sexuales y reproductivos, con la participacion de 38 integrantes de los equipos del PSPIC y 77 personas de la comunidad. Seguimiento de casos priorizados 7 menores de 14 años con reporte de nacido vivo, 5 con seguimiento. 32 seguimiento a migrantes no regularizadas post evento obstétrico sin método de regulación de la fecundidad atendida en las Subredes. Desarrollo de capacidades 26 acciones de comunicación para la promocion de la Sexualidad, los derechos sexuales y reproductivos, con la participacion de 38 integrantes de los equipos del PSPIC y 75 personas de la comunidad. Apoyo a acciones de nivel central a demanda 36 integrantes de los equipos del PSPIC y 75 personas de la comunidad. Apoyo a acciones de nivel central a demanda Se desarrollan 13 Jornadas "Mas Bienestar" con el componente para promoción de la sexualidad, los derechos sexuales y los derechos reproductivos. 47 personas abordadas 29 IPS con desarrollo de capacidades institucionales con énfasis en salud materno perinatal 68 personas abordadas. Se desarrollaron 3 acciones con los grupos étnicos y redes comunitarias en el marco de la ruta materno perinatal y el plan de acción de reducción de la mortalidad materna. 32 personas abordadas.</t>
  </si>
  <si>
    <t>Dentro de las acciones adelantadas desde el Componente Transversal de Vigilancia en Salud Pública, se realiza depuración de bases de datos SIVIGILA para el evento 560 (Mortalidad Perinatal) con corte a semana epidemiológica 31 de 2025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julio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mes de julio 2025, se han realizado un total de 32 Asistencias técnicas a IPS, donde se hace fortalecimiento a los procesos de vigilancia de la mortalidad perinatal y neonatal tardía y defectos congénitos. 
Se realiza la promoción de la salud materna y perinatal en los diferentes entornos cuidadores. Continuidad en la ejecución del plan de aceleración para reducción de la mortalidad materna y perinatal.</t>
  </si>
  <si>
    <t>Las acciones se hacen de forma articulada y complementaria para el fortalecimiento de la salud materna y perinatal.</t>
  </si>
  <si>
    <t>Durante el mes de Julio desde Gestión de Estrategias y Programas de Interés en Salud Pública se realizó seguimiento y aplicación de instrumentos a 31 Instituciones Prestadoras de Servicios de Salud con Programa Madre Canguro y trabajo de parto. Se realizó seguimiento a la cohorte de gestantes con bajo peso para la edad gestacional desde el Entorno Hogar (27 gestantes) e Institucional (18 Gestantes). Seguimiento a la cohorte de gestantes con obesidad para la edad gestacional desde el Entorno Hogar (135 gestantes) e Institucional (34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(20 niños y niñas) y de la Gestión de Programas y Estrategias de Interés en Salud Pública (48 niños y niñas). Desde la política distrital de primera infancia, infancia y adolescencia 2023-2033 en el mes de julio se desarrollaron acciones para la prevención del bajo peso al nacer lideradas por los referentes de política de infancia en las localidades de Mártires, San Cristóbal y Barrios Unidos, gestionadas en las agendas estratégicas locales y acciones conjuntas del proceso transversal gestión y análisis de las políticas para el bienestar en los territorios, en el marco del Modelo de Atención en Salud de Bogotá + MAS Bienestar. Las acciones específicas desarrolladas en el mes de julio en cada una de las localidades mencionadas fueron: Mártires: socialización en las instancias de política de la ruta materno perinatal para promover las atenciones relacionadas con los controles prenatales, suplementación con micronutrientes, vacunación y la importancia de mantener una adecuada alimentación. San Cristóbal Sur: implementación de la Acción Conjunta "2500 gramos + Cerca al Amor", mediante el fortaleciendo vínculos en la etapa de la maternidad con sus emociones y experiencias. Barrios Unidos: fortalecimiento de prácticas de cuidado y prevención para proteger la salud de la comunidad.
APORTE DE NIVEL LOCAL
EQUIPOS BÁSICOS EXTRAMURALES DE HOGAR
Se realiza seguimiento familiar a 14 niños y niñas con bajo peso al nacer.
GESTIÓN DEL PROGRAMA MADRE CANGURO
Se realizó asistencia técnica a un total de 31 IPS para el cumplimiento de criterios priorizados para la implementación del Programna Madre Canguro En este mes se realizó gestión para la atención integral de 48 niños y niñas en la cohorte priorizada de bajo peso al nacer.</t>
  </si>
  <si>
    <t>Para el mes de julio se desarrolló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31 del 2025 se han notificado 6 casos de sífilis congénita. Se realiza el comité materno perinatal distrital y seguimiento a indicadores de la corte materna perinatal.
APORTE DE NIVEL LOCAL
ENTORNO CUIDADOR COMUNITARIO
PREVENCIÓN COMBINADA DE LAS ITS
518 Pruebas de sífilis realizadas por población LGBTI, 14 pruebas positivas para sífilis realizadas a población LGBTI. 866 Pruebas de sífilis realizadas SPAcios de bienestar 28 pruebas positivas para sífilis realizadas SPAcios de bienestar 2.155 Pruebas de sífilis realizadas bienestar integral es mas salud mental 38 pruebas positivas para sífilis realizadas bienestar integral es mas salud mental 320 Pruebas de sífilis realizadas por localidad en Centros de escucha habitanza en calle, 26 pruebas positivas para sífilis realizadas por localidad en Centros de escucha habitanza en calle. 520 Pruebas de sífilis realizadas por localidad en Centros de escucha MujerESalud, 5 pruebas positivas para sífilis realizadas por localidad en Centros de escucha MujerESalud.
ENTORNO CUIDADOR EDUCATIVO
Se realizan 553 pruebas de sífilis de las cuales 1 son reactivas y 1 tienen canalización efectiva.
EQUIPOS BASICOS EXTRAMURALES DE HOGAR
Se realizaron 141 seguimientos a gestantes con diagnóstico de sífilis canalizadas por Vigilancia Epidemiológica, 133 con primera dosis de penicilina y 135 con tratamiento completo.
PREVENCIÓN COMBINADA DE LAS ITS-SÍFILIS
152 pruebas con resultado positivo para sífilis realizadas por los equipos del PIC, 6.087 pruebas rápidas de sífilis realizadas por parte de los equipos PIC en el PSPIC, 92.910 condones entregados en procesos educativos. 22 personas con prueba rápida de sífilis positiva sin intervención, Abordaje intersectorial 11 Articulaciones sectoriales e intersetoriales que fortalecen la respuesta ante ITS-Sifilis.</t>
  </si>
  <si>
    <t>En el mes de julio, se realizó la Mesa interdependencia de infancia para hacer seguimiento al plan de accion y vigilancia de las acciones planteadas.
APORTE DE NIVEL LOCAL
EQUIPOS BÁSICOS EXTRAMURALES DE HOGAR
Se han identificado 12.549 familias, con 241 niños y niñas menores de 1 año con eventos priorizados, como: 70 ausencia de lactancia materna exclusiva en menores de 6 meses, 9 bajo peso al nacer, 28 ausencia de lactancia materna complementaria entre los 6 meses y el año, 9 sin valoración integral del desarrollo, 14 prematuros, 6 desnutrición aguda. En 12.771 familias, se identificaron 79 niños y niñas con esquema de vacunación incompleto, 48 remitidos a los servicios de salud y 64 niños vacunados efectivamente. Se han identificado 12.336 familias.</t>
  </si>
  <si>
    <t>En el mes de julio desde Gestión de programas y acciones de interés en salud pública se realizó acompañamiento técnico a 37 IPS con implementación de la estrategia sala ERA y seguimiento al indicador de resolutividad de sala ERA y asistencia técnica a 23 IPS para fortalecer el abordaje integral de niñas y niños en primera infancia en los servicios de urgencias con Infección Respiratoria Aguda (IRA)- Enfermedad Diarreica Aguda (EDA) - Desnutrición (DNT). 
Acompañamiento técnico a 32 IPS con prestación de servicios de ecografía obstétrica para fortalecer la detección y notificación de los defectos congénitos de forma antenatal. 
Seguimiento bimensual al plan de acción del comité ERA. 
Se realizan acciones promocionales para la salud infantil definidas en los cinco entornos cuidadores del Plan de Salud Pública de Intervenciones Colectivas PSPIC en un total de 4.478 niños y niñas menores de 6 años en los entornos cuidadores Hogar (2.143), Comunitario (14), Laboral (299), Educativo (299), Institucional (2.316).
APORTE DE NIVEL LOCAL
ENTORNO CUIDADOR COMUNITARIO
CARACTERIZACIÓN TERRITORIAL
3 Grupos identificados para el abordaje del AIEPI comunitario 2 hombres, 46 mujeres, DISPOSITIVO COMUNITARIO - CUIDADO COLECTIVO PARA PRIMERA INFANCIA Se lleva a cabo la concertación del plan de acción en AIEPI Comunitario con 248 personas Se realizaron 36 sesiones en fortalecimiento primera infancia se llevo a cabo concertacion del plan de accion a 29 grupos en salud materno infantil 430 mujeres 52 hombres.
ENTORNO CUIDADOR EDUCATIVO
Se realizó aplicación de escala abreviada del desarrollo a 31 niños y niñas en jardines Saludables Se realizaron 67 sesiones de fortalecimiento de conocimientos en prácticas de cuidado en primera infancia con docentes y apoyos Se realizaron 93 sesiones de fortalecimiento de conocimientos en prácticas de cuidado en primera infancia con padres de familia Se realizaron 569 Sesiones para la educación en salud con población escolar.
GESTIÓN DE PROGRAMAS Y ESTRATEGIAS
EN IPS PRIORIZADAS CON LA IMPLEMENTACIÓN DE LA ESTRATEGIA IAMII, SE REALIZAN: 100 visitas de asistencia técnica a IPS en pasos para la implementación de la estrategia IAMII. Con la participación de 576 profesionales y personal de salud. Las IPS priorizadas en la implementación de la estrategia IAMII, alcanzan cumplimiento en: 81 IPS de política institucional, 78 IPS de fortalecimiento de capacidades, 88 IPS de preparación a la familia para el cuidado durante la gestación y el nacimiento, 89 IPS de atención humanizada del nacimiento, 89 IPS de educación y apoyo a la familia para el cuidado en el postparto y los niños y niñas, 88 IPS de promoción, protección y apoyo a la cultura de la lactancia materna, 87 IPS de favorecer  el alojamiento conjunto del binomio madre-cuidador e hijo, 89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28 IPS de atención de parto con sensibilización en inicio temprano de lactancia materna o seguimiento al reporte del indicador.</t>
  </si>
  <si>
    <t>En el mes de julio se realizó alcance al reporte del plan de acción de la política distrital de primera infancia, infancia y adolescencia 2023-2033 para el primer semestre 2025, ampliando la información solicitada por la SDIS, relacionada con la implementación de los enfoques definidos en las fichas técnicas de cada uno de los 13 productos con responsabilidad del sector salud.
APORTE DE NIVEL LOCAL
EQUIPOS BÁSICOS EXTRAMURALES DE HOGAR
Se han identificado 12.338 familias con 2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5 familias con niños con cáncer infantil priorizado.
ENTORNO INSTITUCIONAL
SAN En las unidades de atención a la primera infancia se realizó aplicación de escala abreviada del desarrollo 3 a 71 niños y niñas. Se realizaron 200 sesiones de fortalecimiento al talento humano de las unidad de atención a la primera infancia. Se realizó asistencia técnica a un total de 24 IPS que realizan ultrasonido obstetrico para diagnóstico antenatal de defectos congénitos.
GESTIÓN DE LA ESTREGIA SALA ERA
Se realizó asistencia técnica a un total de 23 IPS en abordaje integral de niñas y niños en primera infancia atendidos en los servicios de urgencias ubicadas en esta localidad. Se realizó asistencia técnica a un total de 37 IPS con implementación de la estrategia sala ERA.</t>
  </si>
  <si>
    <t>Para el mes de julio se resaltan los siguientes avances que aportan al cumplimiento de la meta: 
- Gestión de casos de niños y niñas Emberá con desnutrición aguda y riesgo de desnutrición aguda en Bogotá.  
- Desarrollo de asistencia técnica en alteraciones nutricionales dirigida a las EAPB que operan en el Distrito, en articulación con las diferentes áreas de la SDS.
- Desarrollo de reunión con Secretaría Distrital de Desarrollo Económico y Proceso de canalizaciones de la SDS para acordar envío de información de familias con niños y niñas con desnutrición aguda que deseen ingresar a la ruta de emprendimiento y empleabilidad.
- Consolidación de resultados de la aplicación de instrumentos del riesgo DNT – Reporte Política Pública de Primera Infancia, Infancia y Adolescencia I Semestre.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DE NIVEL LOCAL
ENTORNO CUIDADOR LABORAL
110 niños y niñas menores de 5 años en condición de acompañantes de padres/acudientes al trabajo a quienes se les realiza tamizaje nutricional y orientación en salud según los resultados.
ENTORNO CUIDADOR EDUCATIVO
171 Niños o niñas menores de 5 años con tamizaje y clasificación nutricional en jardines infantiles o colegios priorizados, 6 niños y niñas menores de 5 años con riesgo de desnutrición aguda. 43 niños y niñas menores de 5 años con exceso de peso. y 82 niños, niñas menores de 5 años de jardines infantiles con presencia de alteraciones nutricionales que lo requieren y son canalizados para la gestión sectorial de la atención en salud.
EQUIPOS BASICOS EXTRAMURALES DE HOGAR
SE REALIZA INTERVENCIÓN A 48 niños y niñas menores de 5 años con desnutrición aguda, 12 con activación de ruta de atención sectorial 119 niños y niñas menores de 5 años con riesgo de desnutrición aguda, de estos 8 requieren activación de ruta de atención sectorial.
ENTORNO INSTITUCIONAL
En las unidades de atención a la primera infancia se realizó toma de medidas antropométricas a 84 niños y niñas. 6 niños y niñas con clasificación nutricional de riesgo desnutrición aguda. Se realizaron: 56 acciones de educación en signos de identificación de la desnutrición aguda con la participación de 151 niños y niñas de las unidades de atención a la primera infancia Verificación de la atención integral en salud de: 52 casos de niños y niñas menores de 5 años con desnutrición aguda.</t>
  </si>
  <si>
    <t>En el mes de julio en el marco de la promoción, protección y apoyo a la lactancia materna, durante el mes de julio se adelantaron acciones estratégicas que articulan la normativa nacional con la gestión territorial, fortaleciendo capacidades técnicas, generando avances en la creación de entornos protectores y promoviendo la consolidación de espacios amigables para la lactancia en Bogotá, así: 1. Implementación de Áreas de Lactancia Materna en Espacios Públicos Durante el mes de julio se adelantaron acciones de socialización de la propuesta de implementación de zonas de lactancia en espacios públicos de alta afluencia, como la Terminal de Transporte de Bogotá, Éxito Fontibón, el Fondo de Desarrollo Local de San Cristóbal y el Fondo de Desarrollo Local de Usme. 2. Fortalecimiento Técnico a Profesionales de Salud: con el propósito de robustecer la capacidad instalada en promoción, protección y apoyo a la lactancia materna: Se continua con el curso de promotores comunitarios de lactancia materna, orientado a fortalecer el rol de líderes locales y comunitarios en la promoción de prácticas adecuadas de alimentación infantil. Se da seguimiento a la implementación de acciones de promoción de la lactancia materna en los entornos laboral, hogar, educativo, comunitario y dentro del proceso transversal de GPEISP. Se definió la línea de contenidos y referentes académicos y asistenciales para el Simposio Distrital de Lactancia Materna, a desarrollarse en el marco de la Semana Mundial de la Lactancia Materna 2025, con el fin de fortalecer la actualización científica y la articulación intersectorial de los profesionales de salud. Desde las IPS con asistencia técnica desde la estratgia IAMII se abordó la relevancia de la Semana Mundial de la Lactancia Materna y la necesidad de su promoción. 3. Oferta de Recursos Educativos: Continuidad en la disponibilidad del recurso libre de lactancia materna, alimentación complementaria y alimentación durante la gestación y la lactancia, según las características técnicas establecidas, con el fin de fortalecer los procesos de consejería nutricional y educación comunitaria.
APORTE DE NIVEL LOCAL
ENTORNO CUIDADOR COMUNITARIO
DISPOSITIVO COMUNITARIO - CUIDADO COLECTIVO PARA EL BIENESTAR SAN Se realizaron 1 sesiones de cuidado colectivo con enfoque en lactancia materna y alimentación complementaria con la participación de 10 personas de la comunidad en general, 72 personas lactantes, y 5 personas gestantes. Se canalizan 3 niños y niñas a la consulta de lactancia materna.
ENTORNO CUIDADOR EDUCATIVO
Realización de 512 sesiones de promoción de alimentación saludable durante la lactancia, con la participación de 308 lactantes, Realización de 530 sesiones de promoción de la lactancia materna, con la participación de 106 gestantes, con la participación de 329 lactantes, Realización de 327 sesiones de promoción de la alimentación complementaria adecuada. con la participación de 249 cuidadores de niños y niñas menores de 2 años.
EQUIPOS BASICOS EXTRAMURALES DE HOGAR
SE REALIZA SEGUIMIENTO A FAMILIAS con 59 niños y niñas menores de 6 meses sin lactancia materna exclusiva. 328 gestantes y 392 personas lactantes reciben seguimiento por el entorno con énfasis en promoción de la lactancia materna. 634 seguimientos por el entorno con énfasis en promoción de la lactancia materna.
ENTORNO INSTITUCIONAL
SE REALIZARON: 125 acciones de promoción de la alimentación infantil saludable y lactancia materna, dirigida a 130 madres comunitarias y/o agentes educativos, y alimentación infantil saludable y lactancia materna dirigida a 130 madres comunitarias y/o agentes educativos, con la participación de 542 niños y niñas de las unidades de atención a la primera infancia con la participación de 9 padres, madres y/o cuidadores de los niños y niñas de las unidades de atención a la primera infancia 10 actividades asignadas por nivel central relacionadas con educación en salud pública, 60 consejerías en lactancia materna a 47 gestantes, a 13 lactantes.</t>
  </si>
  <si>
    <t>Para el mes de julio se realizaron las siguientes acciones:
- Se inscriben 3 Salas Amigas de la Familia Lactante del Entorno Laboral, así mismo se verifican 9 SAFL-L con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con base en la inscripción de las salas en el distrito.
APORTE DE NIVEL LOCAL
ENTORNO CUIDADOR LABORAL
Se realizan 171 asistencias técnicas en la estrategia de Salas Amigas de la Familia Lactante (SAFL) del Entorno Cuidador Laboral a entidades públicas y empresas privadas, con la participación de 323 personas encargadas de la implementación de la estrategia. En los procesos de fortalecimiento de capacidades a funcionarias/os participan: 16 personas lactantes, y 25 personas gestantes.
ENTORNO CUIDADOR EDUCATIVO
Se realiza sensibilización en la estrategia de salas amigas de la familia lactante en 8 universidades con la participación de 2 personas. Se realiza sensibilización en la estrategia de salas amigas de la familia lactante en 14 instituciones de formación para el trabajo y el desarrollo humano con la participación de 19 personas.
ENTORNO INSTITUCIONAL
SE REALIZARON: 21 fortalecimientos técnicos en temáticas de información e inducción en IAMII con la participación de 939 profesionales de la salud y personal de apoyo.</t>
  </si>
  <si>
    <t>Para el mes de julio se desarrollaron las siguientes acciones: 
- Coordinación de Mesa de Trabajo Intersectorial de Alteraciones Nutricionales para el trabajo conjunto de la seguridad alimentaria y nutricional, incluido el retraso en talla en niños y niñas menores de 2 años.
- Desarrollo de asistencia técnica a equipos de SISVAN, Gestión en Salud y Nutrición y ruta de alteraciones del PSPIC, con el fin de unificar criterios técnicos y operativos en alteraciones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DE NIVEL LOCAL
ENTORNO CUIDADOR LABORAL
5 gestantes en UTIS con información en alimentación saludable, 322 personas abordadas en UTIS con información o educación en alimentación saludable.
ENTORNO CUIDADOR EDUCATIVO
Realización de 159 sesiones de promoción de alimentación saludable durante la gestación, con la participación de 95 gestantes.
EQUIPOS BASICOS EXTRAMURALES DE HOGAR
SE REALIZA SEGUIMIENTO A FAMILIAS
Se realiza educación alimentaria y nutricional a familias con 866 niños y niñas, adolescentes y gestantes sin malnutrición. Se realiza seguimiento familiar a 15 niños y niñas menores de 5 años con retraso en talla 37 niños y niñas menores de 5 años con exceso de peso (sobrepeso y obesidad), 27 gestantes de bajo peso, y 135 gestantes con exceso de peso, A través de abordaje territorial, se intervienen: 1.592 niños y niñas menores de cinco años, 285 gestantes con tamizaje nutricional.
ENTORNO INSTITUCIONAL
5 niños y niñas con clasificación nutricional de exceso de peso (sobrepeso y obesidad) 17 niños y niñas con clasificación nutricional de retraso en talla Se realizaron 36 acciones educativas en otros temas relacionados con seguridad alimentaria y nutricional con la participación de 147 niños y niñas de las unidades de atención a la primera infancia Verificación de la atención integral en salud de: 53 casos de niños y niñas menores de 5 años con retraso en talla priorizados desde nivel central 34 casos de gestantes con obesidad para la edad gestacional. 18 casos de gestantes con bajo peso para la edad gestacional.</t>
  </si>
  <si>
    <t>En el marco del compromiso con la reducción de la malnutrición en la población infantil y adolescente, durante el mes de julio se realizó una revisión en conjunto con la secretaría de educación distrital y su estrategia de tiendas escolares saludables con el fin de buscar articulación y realizar ajustes en lineamientos técnicos que se tienen establecidos desde la Entidad para el entorno educativo. Se continuan fortaleciendo acciones de educacion alimentaria y nutricional tanto en entorno educativo como en entorno comunitario.
APORTE DE NIVEL LOCAL
ENTORNO CUIDADOR COMUNITARIO
CARACTERIZACIÓN TERRITORIAL 1 Grupos identificados para el abordaje dimension en seguridad alimentaria y nutricional 4 hombres, 11 mujeres. DISPOSITIVO COMUNITARIO - CUIDADO COLECTIVO PARA EL BIENESTAR SAN Se realizo acompañamiento a 27 huertas comunitarias con la participación de 285 personas. DISPOSITIVO COMUNITARIO - CUIDADO COLECTIVO PARA EL BIENESTAR SAN Se abordaron 26 Tiendas barriales durante el mes De manera acumulada se han abordado 55 tiendas barriales en el año Se realizaron 2 sesiones de cuidado colectivo con enfoque en alimentación saludable en población de 5 a 17 años con la participación de 735 personas de la comunidad en general 2 niños y niñas de 5- 17 años. JORNADAS MAS BIENESTAR- CUIDARTE REDUCCION DE AMBIENTES OBESOGENICOS: acciones 324 en reduccion de ambientes obesogenicos equipos cuidarte 11.293 total de personas, 5.317 hombres, 5.976 mujeres. MAS BIENESTAR A LA COMUNIDAD RAIZAL SAN 15 Acciones de concertación para la adopción de Guías alimentarias para la población colombiana en la comunidad Raizal.
ENTORNO CUIDADOR EDUCATIVO
323 Niños, niñas de 5 a 17 años con tamizaje y clasificación nutricional en jardines infantiles o colegios priorizados, de los cuales, se identifican 143 niños, niñas y adolescentes con alteraciones nutricionales por déficit, se identifican 63 niños, niñas y adolescentes con alteraciones nutricionales por exceso, 37 niños, niñas y adolescentes con alteraciones nutricionales que lo requieren y son canalizados a los servicios de salud. 1.076 niños, niñas y adolescentes, que participan en acciones de promoción de alimentación saludable en el marco de huertas escolares. 8 personas mayores de 17 años, que participan en acciones de promoción de alimentación saludable en el marco de huertas escolares. 76 Tiendas escolares abordadas 144 de personas que participan en acciones de seguridad alimentaria y nutricional en el contexto de tiendas escolares. 34 Tiendas escolares Cumple entre 0 y 79% de los ítems 29 Tiendas escolares Cumple entre 80 y 89% de los ítems 5 Tiendas escolares Cumple entre 90 y 100% de los ítems Desarrollo de 17 sesiones con escolares del ciclo 1 orientadas al fortalecimiento de la alimentación saludable con la participación de 11 escolares. Desarrollo de 20 sesiones con escolares del ciclo 2 orientadas al fortalecimiento de la alimentación saludable con la participación de 6 escolares. Desarrollo de 15 sesiones con escolares del ciclo 3 orientadas al fortalecimiento de la alimentación saludable con la participación de 3 escolares. Desarrollo de 11 sesiones con escolares del ciclo 4 orientadas al fortalecimiento de la alimentación saludable con la participación de 11 escolares. Desarrollo de 11 sesiones con las familias orientadas al fortalecimiento de la alimentación saludable en el hogar Se realizan acciones individuales o colectivas en colegios con información en alimentación saludable dirigido a: 177 madres, padres y/o cuidadores, de 10 niños y niñas y adolescentes. Se realizan 58 jornadas de Salud y Bienestar en 9 Universidades y 23 Instituciones de Educación para el Trabajo y el Desarrollo Humano con la participación de 3.479 estudiantes, de las cuales se tamizaron y se les brindó orientación de acuerdo al resultado a 85 estudiantes menores de 18 años en el marco de las jornadas de salud y bienestar Se realizan 56 jornadas de Salud y Bienestar en 9 Universidades y 27 Instituciones de Educación para el Trabajo y el Desarrollo Humano con la participación de 3.479 estudiantes, de las cuales se tamizó y brindó orientación a 85 estudiantes menores de 18 años en el marco de las jornadas de salud y bienestar, 1.722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111 sesiones de promoción de la alimentación saludable en el marco de iniciativas de cuidado y bienestar, con la participación de 510 niños, niñas y adolescentes.</t>
  </si>
  <si>
    <t>Para el mes de julio, se realizó reunión para la preparación metodológica de Simposio en Educación Alimentaria y Nutricional del Plan Distrital de Educación Alimentaria y Nutricional -PDEAN con el equipo de Educación para la Salud Pública de la SDS. Asimismo, se realizaron gestiones para el desarrollo de acciones contempladas en el PDEAN para 2025, como la grabación de un vídeo para reel en redes sociales de la SDS. En el marco del Plan de Salud Pública de Intervenciones Colectivas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DE NIVEL LOCAL
ACCIONES EN ALIMENTACIÓN Y NUTRICIÓN IMPLEMENTADAS EN EL ENTORNO CUIDADOR LABORAL
Se realizan: 10 acciones en alimentación saludable en el marco del trabajo para la organización y la participación ciudadana por la salud con trabajadores, con la participación de 52 personas. Se realizan: 10 acciones en alimentación saludable en el marco del cuidado para la salud de los trabajadores en Bogotá con la participación de 421 personas.
ENTORNO CUIDADOR EDUCATIVO
64 Padres de niños y niñas de jardines infantiles o colegios priorizados reciben orientaciones en alimentación y nutrición de tipo individual o colectiva. 138 Docentes de jardines infantiles o colegios priorizados reciben orientaciones en alimentación y nutrición de tipo individual o colectiva.
EQUIPOS BASICOS EXTRAMURALES DE HOGAR
SE REALIZA INTERVENCIÓN A 18.562 adultos que reciben educación en alimentación saludable. 13.831 adultos mayores que reciben educación en alimentación saludable. 29.322 familias, y 29.340 personas sensibilizadas en reducción de perdidas y desperdicio de alimentos.
ENTORNO CUIDADOR COMUNITARIO
SE REALIZARON ACCIONES EDUCATIVAS EN SAN: Dirigida a 120 madres comunitarias y/o agentes educativos, con la participación de 9 padres, madres y/o cuidadores de los niños y niñas de las unidades de atención a la primera infancia y alimentación infantil saludable y lactancia materna dirigida a 120 madres comunitarias y/o agentes educativos, con la participación de 9 padres, madres y/o cuidadores de los niños y niñas de las unidades de atención a la primera infancia 100 Asistencias técnicas y/o reuniones en gestión en salud y nutrición en 56 IPS, con la participación de 557 profesionales de la salud de IPS con la participación de 935 profesionales de la salud del PSPIC.
EN EL MARCO DE LAS ACCIONES EN ALIMENTACIÓN Y NUTRICIÓN CON LA POBLACIÓN NEGRA-AFROCOLOMBIANA, SE REALIZAN: 1 Acciones de concertación y construcción de la adaptación de las Guías Alimentarias Basadas en Alimentos para la población negra- afrocolombiana Bogotana, En el marco de las acciones en alimentación y nutrición con la población palenquera, se realizan: 2 Acciones de concertación y construcción de la adaptación de las Guías Alimentarias Basadas en Alimentos para la población palenquera Bogotana, con la participación de 22 personas adultas, 5 personas cuidadoras de niños y niñas, 2 niños, niñas y adolescentes.</t>
  </si>
  <si>
    <t>En el marco de las acciones desarrolladas en los diferentes entornos de vida cotidiana se desarrollan acciones cuidadoras de la salud mental y el bienestar emocional, logrando procesos en el mes de julio dirigidos a 9.940 personas a través de las siguientes estrategias: En el entorno educativo desde la estrategia jardín saludable se abordaron jardines infantiles logrando la implementación de sesiones colectivas con participación de 131 madres, padres y cuidadores. En el escenario colegios se trabajaron procesos colectivos para la promoción de la convivencia y la salud mental con 208 lideres escolares. De igual forma a través de la estrategia bienestar emocional se realizó prevención en hostigamiento escolar o bullying, conductas de riesgo derivadas del uso de redes sociales y tecnologías de la información, racismo y discriminación étnico - racial con 203 estudiantes y se realizó orientación y apoyo desde salud mental en 25 casos a partir de reporte en sistema de alertas por problemáticas como hostigamiento escolar o bullying, conductas de riesgo derivadas del uso de redes sociales y tecnologías de la información y prevención del racismo y discriminación étnico – racial. De otra parte en el marco de la estrategia Salud Mental es MAS Bienestar se implementaron sesiones colectivas de fortaleciendo en habilidades socioemocionales y estrategias de afrontamiento para prevención de cutting, consumo de sustancias psicoactivas y otras necesidades especiales como el manejo del autismo, problemas de aprendizaje y del comportamiento o algunos trastornos mentales como depresión, ansiedad y trastornos de conducta alimentaria con participación de 2.411 niñas, niños y adolescentes y 289 casos con sesiones individuales ante alertas informadas por los establecimientos educativos y con 33 docentes se adelantaron espacios grupales para fortalecer capacidades en la detección y manejo adecuado en el contexto escolar a estos eventos de interés en salud mental. Igualmente participaron 247 docentes en espacios para su bienestar emocional reconociendo la importancia del cuidado en salud mental y su impacto en la comunidad educativa. (Nota: La información reportada es preliminar dado el proceso de gestión de la información del entorno). También desde la estrategia entornos escolares protectores se articularon procesos territoriales en los entornos priorizados con 18 personas. Desde las acciones adelantadas desde los equipos MAS Bienestar en tu hogar se desarrollan procesos de educación en salud pública en temáticas de salud mental a familias con menores de cinco años y mujeres gestantes, como parte de las poblaciones priorizadas. En ese sentido, durante el mes de julio se realizaron 348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julio 2025 / cohorte menores de 5 años y familias con gestantes). En el entorno comunitario se llevaron a cabo acciones de información en salud mental que lograron ser reconocidas por 25.512 personas a través de actividades artísticas desde las cuales se sensibilizaron y comunicaron mensajes para el cuidado de la salud mental y el bienestar emocional. Sumado a lo anterior, 2.157 personas participan de las acciones de Bienestar Integral es más Salud Mental (fuente: bases de datos GESI con corte a julio 2025). En el entorno laboral se realiza la identificación del riesgo en salud mental a 22 trabajadores de las unidades de trabajo informal por medio de la aplicación del tamizaje ASSIST y 19 personas tuvieron tamizaje SRQ (fuente: bases de datos GESI con corte a julio 2025). Así mismo, se realizan 2.676 acompañamientos a niños, niñas y adolescentes trabajadores con sus familias, para la desvinculación progresiva de trabajo infantil (fuente: bases de datos GESI con corte a julio 2025).
APORTE DE NIVEL LOCAL
ENTORNO CUIDADOR COMUNITARIO
JORNADAS MAS BIENESTAR- CUIDARTE SALUD MENTAL acciones 624 en salud mental equipos cuidarte 25.512 total de personas, 11.832 hombres, 13.680 mujeres. DISPOSITIVOS COMUNITARIOS CUIDADO COLECTIVO PARA EL BIENESTAR EN SALUD MENTAL Se lleva a cabo la concertación del plan de acción con 144 grupos comunitarios 326 hombres, 1.192 mujeres, JORNADAS - BIENESTAR INTEGRAL ES MAS SALUD MENTAL se aplicaron 2.159 prueba SRQ, de las cuales 101 personas presentan tamizaje positivo. se aplicaron 1 prueba RQC, Se aplicaron 923 pruebas de detección de consumo de alcohol, tabaco y sustancias -ASSIST, y se aplicaron 788 prueba AUDIT. se aplicaron 2.160 prueba APGAR, se realizaron 403 canalizaciones, 12 Instrumentos del sistema de Vigilancia Epidemiológica del abuso de sustancias psicoactivas - VESPA 40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39 acciones para la prevención de la conducta suicida. con participación de 448 personas, 106 mujeres y 342 hombres. 42 Acciones para la promoción de la convivencia entre barras de fútbol en el marco de actividad fisica o deportiva con participación de 421 personas, 72 mujeres y 349 hombres. Se realizaron 43 acciones para la promoción de salud mental y/o de la actividad fisica con barras de futbol con participación de 469 personas de las cuales 80 son mujeres y 389 son hombres. 2 Asesorías psicosociales, dirigidas a 2 personas. 2 son mujeres. El total de grupos abordados son 67 de los cuales por barra son: 12 Barra Comandos Azules, 10 Barra Blue Rain, 12 Barra Disturbio Rojo, 11 Barra La Nación Verdolaga 10 Barra Los del Sur Bogotá y 17 Barra La Guardia Albirroja.
ENTORNO CUIDADOR EDUCATIVO
Durante el periodo 87 jardines infantiles contaron con acciones de educación en salud mental con participación de 702 niños y niñas Tambien se abordaron 82 docentes en la educación en salud mental para el abordaje de los niños y niñas y 102 docentes en bienestar emocional y y participaron 227 padres, madres o cuidadores en acciones colectivas de salud mental que favorecen el buen trato y la prevención del maltrato infantil 218 estudiantes lideres escolares que participaron de acciones promocionales de bienestar y salud mental 1.383 familias con acciones de cuidado emocional, promoción del involucramiento parental, capacidades socioemocionales y promoción de prácticas de crianza con participación de 1.966 madres, padres y cuidadores de las cuales 1.966 familias mejoran relaciones intrafamiliares. 47 jornadas integrales de salud y bienestar que incluyen la educación en fortalecimiento de habilidades y capacidades para la promoción de salud mental y en 60 jornadas y actividades para la prevención del consumo de consumo de sustancias psicoactivas. logrando la participación de 3.137 estudiantes en 17 instituciones de educación técnica y en 23 instituciones de educación asi mismo se brindo contención e intervención breve a 7 personas. y canalización a 76 personas. Se han realizado 59 acciones en entornos escolares. gestionando sectorial o intersectorialmente 12 iniciativas que se relacionan con salud mental. Se han realizado 697 sesiones colectivas fortaleciendo habilidades socioemocionales y estrategias de afrontamiento para prevención de problemáticas psicosociales. con 9.381 niños, niñas, adolescentes y jóvenes en 81 colegios Se han realizado 449 sesiones colectivas fortaleciendo habilidades socioemocionales y estrategias de afrontamiento para prevención de problemáticas psicosociales. con 228 adolescentes, jóvenes y adultos en 1 instituciones técnicas y de educación superior. de estas sesiones 198 se relacionaron con la prevención de las violencias con 3.607 niños, niñas, adolescentes y jóvenes De otra parte, se gestionaron 312 casos individuales mediante la orientación y apoyo con avances en el marco de plan de cuidado en salud mental. y se desarrollaron 440 seguimientos a 132 casos relacionados con procesos previos y 12 acompañamientos en salud mental a partir de estrategia al colegio en Bici. de estos recorridos se conto con la participación de 72 estudiantes. De otra parte se adelantaron 28 sesiones de fortalecimiento en salud mental para detección y manejo con 401 docentes Se han realizado 85 sesiones colectivas fortaleciendo habilidades socioemocionales y estrategias de afrontamiento para prevención de la conducta suicida con 1.733 niños, niñas, adolescentes y jóvenes en 21 colegios para el periodo se gestionaron 57 casos de conducta suicida e identificó aumento en afrontamiento en 109 casos Se han realizado 152 sesiones colectivas fortaleciendo habilidades socioemocionales y estrategias de afrontamiento para prevención de consumo de SPA con 2.436 niños, niñas, adolescentes y jóvenes en 26 colegios Se han realizado 101 sesiones colectivas fortaleciendo habilidades socioemocionales y estrategias de afrontamiento para manejo de situaciones relacionadas con ansiedad, depresión y otras problemáticas. con 2.304 niños, niñas, adolescentes y jóvenes en 32 colegios. Se han realizado 50 sesiones colectivas fortaleciendo habilidades socioemocionales y estrategias de afrontamiento para prevención de la conducta suicida con 1.194 adolescentes, jóvenes y adultos en 1 instituciones técnicas y de educación superior. Se han realizado 31 sesiones colectivas fortaleciendo habilidades socioemocionales y estrategias de afrontamiento para prevención de consumo de SPA con 597 adolescentes, jóvenes y adultos en 1 instituciones técnicas y de educación superior. Se han realizado 54 sesiones colectiovas fortaleciendo habilidades socioemocionales y estrategias de afrontamiento para manejo de situaciones relacionadas con ansiedad, depresión y otras problemáticas. con 492 adolescentes, jóvenes y adultos en 2 instituciones técnicas y de educación superior. De otra parte, se gestionaron 332 casos individuales mediante la orientación y apoyo con avances en el marco de plan de cuidado en salud mental. y se desarrollaron 268 seguimientos a 54 casos relacionados con procesos previos De otra parte se adelantaron 15 sesiones de fortalecimiento en salud mental para detección y manejo con 308 docentes Finalmente 35 espacios colectivos de bienestar emocional con 681 orientadores y docentes. 358 estudiantes participaron de acciones promocionales de salud mental enfocadas al fortalecimiento de habilidades socioemocionales ciclo 1 341 estudiantes participaron de acciones promocionales de salud mental enfocadas al fortalecimiento de habilidades socioemocionales ciclo 2 488 estudiantes participaron de acciones promocionales de salud mental enfocadas al fortalecimiento de habilidades socioemocionales ciclo 3 185 estudiantes participaron de acciones promocionales de salud mental enfocadas al fortalecimiento de habilidades socioemocionales ciclo 4.
EQUIPOS BASICOS EXTRAMURALES DE HOGAR
26 Acciones de salud mental en familias con gestantes 303 Acciones de salud mental en familias con menores de 5 años encontrando que en 420 familias se evidencia que se reducen riesgos relacionados con riesgo psicosocial.
ENTORNO INSTITUCIONAL
En las instituciones de protección integral se brinda información y educación en salud mental a 816 personas. Se realizó la medición en modificaciones de habilidades y competencias a 815 personas, de las cuales 750 refieren que las intervenciones aportan al mejoramiento de sus habilidades y competencias en salud mental. UNIDADES DE ATENCIÓN A HABITANTES DE CALLE 37 Valoraciones del riesgo por salud mental SRQ 18 casos positivos 94 sesiones colectivas para el bienestar integral 477 número de hombres 178 número de mujeres SRPA 3 Valoraciones del riesgo por salud mental SRQ 13 sesiones colectivas para el bienestar integral 68 número de hombres 9 número de mujeres. POBLACIÓN PRIVADA DE LA LIBERTAD 6 Valoraciones del riesgo por salud mental SRQ 1 casos positivos 47 sesiones colectivas para el bienestar integral 174 número de hombres 267 número de mujeres. CASA DE IGUALDAD DE OPORTUNIDADES 2 Valoraciones del riesgo por salud mental SRQ 1 casos positivos 10 sesiones colectivas para el bienestar integral 1 número de hombres 51 número de mujeres.</t>
  </si>
  <si>
    <t>La información es preliminar con corte al mes de Julio del año 2025.</t>
  </si>
  <si>
    <t>En el mes de julio, la Rehabilitación en salud mental Basada en la Comunidad, es un proceso continuo y coordinado asociado a la educación para la salud pública en el marco de la atención primaria social con el desarrollo de temáticas restaurativas que se implementan a través de esfuerzos combinados entre los procesos de caracterización territorial para la conformación de grupos en donde en el periodo del reporte se caracterizaron 192 grupos y posteriormente el proceso se enfocó en las siguientes temáticas: autocuidado y cuidado mutuo, resolución de problemas, regulación emocional, manejo de afectaciones emocionales, problemas y trastornos mentales, cuidado de la salud mental en torno a la conducta suicida con el fin de educar a las comunidades para fortalecer la adherencia a tratamientos, prevenir y gestionar los riesgos así como resignificar el estigma ante la enfermedad mental y promover la inclusión. En el entorno comunitario del Plan de Salud Pública de Intervenciones Colectivas PSPIC se implementa la Estrategia Rehabilitación en salud mental Basada en Comunidad donde se realizaron 1.310 sesiones grupales y se abordaron 1.747 personas a través de los grupos de apoyo.
APORTE DE NIVEL LOCAL
ENTORNO CUIDADOR COMUNITARIO
CARACTERIZACIÓN TERRITORIAL 21 Grupos identificados para el abordaje dimension en salud mental 213 hombres, 269 mujeres, DISPOSITIVOS COMUNITARIOS CUIDADO COLECTIVO PARA EL BIENESTAR EN SALUD MENTAL Se lleva a cabo la concertación del plan de acción con 144 grupos comunitarios 336 hombres, 1.304 mujeres, Se llevan a cabo 616 sesiones grupales de implementación del plan de acción con dispositivos comunitarios en salud mental de las cuales: Se realizan 50 sesiones para la prevención de violencias con participación de 559 personas. Se implementaron 257 sesiones para el autocuidado y cuidado mutuo para la seguridad vial con 334 personas. 28 sesiones para la prevención del consumo de tabaco y aerosoles con participación de 364 personas. 460 sesiones de otros temas de salud mental como fortalecimiento de estrategias de afrontamiento, resolución de problemas, regulación emocional, comunicación, crisis emocionales con 1.605 personas abordadas 49 sesiones de educacion en salud publica para el manejo de afectaciones psicosociales, problemas o transtornos mentales con 389 personas abordadas fortaleciendo la conformación de 4 grupos de apoyo y educación para el cuidado de la salud mental en torno a la prevención de la conducta suicida.
MAS BIENESTAR A LA COMUNIDAD RAIZAL SALUD MENTAL
En el marco de las acciones de salud mental con la población raizal: en 15 cartografías o mecanismo de identificación sobre la salud mental de la comunidad.</t>
  </si>
  <si>
    <t>Durante el mes de julio, desde los equipos MAS Bienestar en tu Entorno Hogar se desarrollaron acciones de seguimiento a familias con casos priorizados por riesgos en salud mental (conducta suicida, riesgos psicosociales o abordaje a familias para acompañamiento psicológico por duelo). Para el mes se realizan 6.075 seguimientos efectivos y se evidencia el cierre del proceso de intervención con 293 familias de las cuales el 97,3% (n=285) reporta disminución de los riesgos en salud mental. Desde el entorno educativo para el mes de julio en colegios participaron 1.338 familias con acciones de cuidado emocional, fortalecimiento para un involucramiento parental que incluye la promoción de vínculos, acompañamiento, normas y límites, apoyo familiar, entre otros aspectos relacionados con la crianza y con el desarrollo socio emocional en los distintos momentos vitales. Según necesidad las familias también participan en espacios de sensibilización ante eventos prioritarios en salud mental como la conducta suicida, el uso de redes sociales y tecnologías de la información, las distintas formas de violencia y signos de alarma relacionados con ansiedad, depresión, trastornos de conducta alimentaria entre otros. De otra parte, desde las jornadas de salud y bienestar las cuales son implementadas en universidades e instituciones de formación técnica para el desarrollo humano y el trabajo participaron 8.492 jóvenes y personas de la comunidad educativa. (Nota: La información reportada es preliminar dado el proceso de gestión de la información del entorno). En el entorno comunitario se implementó la estrategia barras futboleras fortaleciendo habilidades con lideres y grupos de barras de futbol con implementación de 39 acciones para la prevención de la conducta suicida con participación de 448 personas. En el entorno laboral se realizan asesorías para la promoción de la salud mental a 573 trabajadores de las unidades de trabajo informal. Se realizan asesorías psicosociales a 131 personas que ejercen actividades sexuales pagadas (fuente: bases de datos GESI con corte a julio 2025). En el entorno institucional, se realizan acciones promocionales que incluyen temas relacionados con salud mental a 967 personas de instituciones de población diferencial y en protección. (fuente datos institucional: bases de datos GESI con corte a Julio 2025).
APORTE DE NIVEL LOCAL
ENTORNO CUIDADOR COMUNITARIO
Se realizaron 30 acciones de articulación para la prevención del consumo de SPA con participación de 346 personas de las cuales 262 son hombres y 84 son mujeres. 22 Actividades de Promoción de derechos sexuales y derechos reproductivos con participación de 266 personas. Se realizaron 300 actividades en dinamica del barrismo por los gestores con participación de 1.646 personas.
EQUIPOS BASICOS EXTRAMURALES DE HOGAR
Se llevaron a cabo 1.031 visitas efectivas en casos de riesgos en conducta suicida De las cuales en 77 se dio el cierre del proceso encontrando que en 166 familias se evidencia que se reducen riesgos relacionados con conducta suicida Se llevaron a cabo 3.134 visitas efectivas en casos de riesgos psicosocial De las cuales en 447 se dio el cierre del proceso encontrando que en 516 familias se evidencia que se reducen riesgos relacionados con riesgo psicosocial Se llevaron a cabo 153 visitas efectivas en casos de acompañamiento en duelo De las cuales en 413 se dio el cierre del proceso encontrando que en 66 familias se evidencia que se reducen riesgos relacionados con duelo.</t>
  </si>
  <si>
    <t>Para el mes de julio en el contexto escolar ante receso académico la participación en la comunidad educativa disminuye.</t>
  </si>
  <si>
    <t>En julio la Línea 106 realizó 14.936 intervenciones, encontrando que intervenciones orientadas a la promoción de la salud mental fueron 4.727 y de prevención del riesgo 10.209 soportadas en el sistema de información a través de los diferentes canales de contacto disgregados así: telefonía 5.164, WhatsApp 9.263, Buzón 0, email 491, Redes sociales 15, Presencial 3. Para este período la distribución de las intervenciones realizadas desde la Línea por localidad es la Siguiente: Antonio Nariño 100, Barrios Unidos 184, Bosa 926, Chapinero 172, Ciudad Bolívar 785, Engativá 1.036, Fontibón 372, Kennedy 1.226, La Candelaria 35, Los Mártires 98, Puente Aranda 412, Rafael Uribe 382, San Cristóbal 521, Santa Fe 132, Suba 1.228, Sumapaz 4, Teusaquillo 189, Tunjuelito 204, Usaquén 413, Usme 345, Sin dato 3.878, fuera de Bogotá 2.294.
En el marco de las intervenciones realizadas desde la línea 106 “el poder de ser escuchado” se realizaron 1.572 orientaciones relacionadas con conducta suicida. Se realizan 769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654 personas con ideación, plan, amenaza, intento de suicidio y sobrevivientes de suicidio.
Para el presenta año se tienen proyectadas a través de la Línea 106 un total de 100.000 intervenciones, en lo corrido del año se han llevado a cabo 81.600, lo que representa el 81,1% de lo planeado y durante lo ejecutado del presente del Plan de Desarrollo Distrital se han realizado 120.482 intervenciones, lo que representa un avance acumulado de la cobertura proyectada del 30,03%.</t>
  </si>
  <si>
    <t>En el mes de julio desde el Entorno Cuidador Educativo: Se realiza educación y sensibilización en actividad física a 457 niños y niñas, en salud visual a 232 niños y niñas, salud auditiva comunicativa a 232 niños y niñas de jardines infantiles. Realización de 153 sesiones por ciclos, incentivando la actividad física desde el movimiento, juego activo, artes y el movimiento corporal con 644 estudiantes. Acciones de educación en salud con 779 familias para la promoción de la actividad física. Se intervienen 34 colegios con acciones de información y educación en salud bucal con la participación de 7.236 escolares. Se realiza clasificación y sensibilización de la técnica en higiene bucal en cursos a 4.352 escolares en la sesión 1, se identifican 621 niños para proceso de acompañamiento familiar, se realiza educación de la técnica en higiene bucal cursos a 3.413 escolares en la sesión 2, a 3.505 escolares en la sesión 3, de los cuales 2.724 apropian la técnica de higiene bucal. Se realiza educación y sensibilización en salud bucal a 684 niños y niñas de jardines infantiles. Realización de 4 sesiones de fortalecimiento de capacidades para la detección temprana de cáncer infantil en jardines con 19 docentes y orientadores de establecimientos educativos y con 35 padres de familia. Se realiza educación y sensibilización en cáncer de mama en 1.744 estudiantes universitarios en Instituciones Técnicas de Desarrollo Humano - ITDH, se realiza educación y sensibilización en cáncer de cuello uterino en 1.744 estudiantes universitarios – ITDH. Se realizan 54 jornadas de salud y bienestar con punto cuídate sé feliz activo en 11 Universidades en 25 Instituciones de formación para el trabajo y el desarrollo humano y 3 Centros de validación de bachillerato en estas jornadas se abordaron 2.221 personas, de ellas 482 personas se les aplicó tamizaje Findrisc, encontrando 9% (n=43) en riesgo alto, 6% (n=27) riesgo moderado y 85% (n=412) riesgo bajo. 482 se les aplicó tamizaje de riesgo cardiovascular OMS, 0,2% (n=1) en riesgo muy alto, 0,4% (n=2) riesgo medio y 10,2% (n=49) riesgo bajo y 89,2% (n=430) sin riesgo. Equipos Básicos Extramurales de Hogar: Se les aplicó tamizaje Findrisc, a 20.272 personas de las cuales 3.995 con alta probabilidad de presentar prediabetes o diabetes y 22.063 personas con condiciones crónicas, mayores de 18 años a las que se les aplicó tamizaje de riesgo cardiovascular OMS, de las cuales 282 personas con alerta de riesgo cardiovascular alto, muy alto y extremadamente alto, 1.813 personas con alerta de riesgo cardiovascular moderado, 586 personas con tamizaje Cuestionario Breve de EPOC positivo. Se identificaron 255 personas con consumo de tabaco, brindando consejería en cesación de consumo de tabaco y atención del tabaquismo a 453. En el seguimiento a familias ubicadas en zonas rurales se abordan 166 personas priorizadas por condiciones crónicas, 43 personas con alerta de riesgo cardiovascular alto, muy alto y extremadamente alto, 91 personas con alerta de riesgo cardiovascular moderado. Se realiza seguimiento familiar a 71 personas, con énfasis en la promoción de comportamientos de hábitos saludables y la detección de riesgos, a través de planes de automanejo, realizando 202 acciones de información y educación en: 597 familias con acciones de promoción de hábitos saludables en salud visual, 642 familias con acciones de promoción de hábitos saludables en salud auditiva-comunicativa. Se realiza clasificación, identificación de riesgos en salud bucal y sensibilización a 141 individuos en la sesión 1, 81 familias en la sesión 1. Se brinda información, educación y comunicación en salud bucal a 296 individuos en la sesión 2, 182 familias en la sesión 2. Se realiza evaluación de la técnica de higiene bucal a 247 individuos en la sesión 3, 192 familias en la sesión 3, de los cuales 183 individuos apropiaron la técnica de cepillado dental. En el abordaje de familias de Zonas de Ruralidad se realiza clasificación, identificación de riesgos en salud bucal y sensibilización a 45 individuos en la sesión 1, 46 familias en la sesión 1, se brinda información, educación y comunicación en salud bucal a 50 individuos en la sesión 2, 69 familias en la sesión 2, de los cuales 69 individuos apropiaron la técnica de cepillado dental. Se identifican 263 mujeres mayores de 50 años sin tamizaje para cáncer de mama, 346 mujeres mayores de 25 años sin toma de citología, y 112 hombres mayores de 50 años sin tamizaje para cáncer de próstata. Entorno Cuidador Comunitario: 157 sesiones de promoción de prácticas y estilos de vida saludables para la prevención de condiciones crónicas, 99 sesiones en prevención de Enfermedades cardio cerebro vasculares, 59 sesiones en prevención de Cáncer, 40 sesiones en prevención de Enfermedades de vías respiratorias inferiores, 30 sesiones en prevención de Alteraciones visuales 7 sesiones en prevención de Alteraciones auditivas comunicativas, 80 sesiones de Promoción de Actividad física 8 sesiones sobre Movilidad Segura y Sostenible. Total, de personas abordadas de 1497. De las personas registradas como fumadoras se brindó consejería breve en cesación de consumo de tabaco y atención del tabaquismo a 420. Desde las jornadas MAS Bienestar- Cuidarte Crónicos se realizaron 756 acciones para la promoción de hábitos saludables y prevención de condiciones crónicas no transmisibles, 102 acciones de promoción de prácticas y estilos de vida saludable en cáncer. Se cuenta con 352 puntos "Cuídate Sé Feliz" activos, en estos puntos se abordaron 6.090 personas, encontrando 34% (n=2.055) en riesgo alto, 14% (n=864) riesgo moderado y 52% (n=3.171) riesgo bajo. 6.090 se les aplicó tamizaje de riesgo cardiovascular OMS, 0,8% (n=51) en riesgo muy alto, 0,5% (n=29) riesgo alto, 5,3% (n=321) riesgo medio, 38,5% (n=2.345) riesgo bajo y 54,9% (n=3.344) sin riesgo. Entorno Cuidador Laboral: Se realizó identificación y caracterización de 1.015 UTIS CON 1.642 trabajadores. Se identificaron trabajadores: 240 con consumo de tabaco, 76 con consumo problemático de bebidas alcohólicas, 445 con exposición a rayos ultravioleta, 1.326 que no realizan actividad física, 563 con alerta de riesgo cardiovascular según circunferencia de cintura. 150 con riesgo de alteración auditiva por exposición al ruido, 56 con riesgo de alteración visual por exposición a factores de riesgo ocupacional. En el entorno cuidador laboral se realizaron tamizajes: 584 personas mayores de 18 años a las que se les aplicó tamizaje Findrisc, de las cuales, 164 con alta probabilidad de presentar diabetes, 324 personas mayores de 18 años a las que se les aplicó tamizaje OMS, donde 10 presentan riesgo de padecer un evento cerebrovascular, 146 personas con tamizaje Cuestionario Breve de EPOC positivo, 69 mujeres sin toma de citología vaginal o prueba de VPH, 20 mujeres mayores de 50 años sin tamizaje para cáncer de mama en los últimos 5 años, 14 hombres mayores de 50 años sin tamizaje para cáncer de próstata. Se intervinieron 484 mujeres con acciones de IEC para la identificación temprana de cáncer de cuello uterino y cáncer de mama, 594 hombres con IEC para la identificación temprana de cáncer de próstata. Entorno Institucional: Se aplicaron 64 Instrumentos a IPS Publicas de caracterización y asistencias técnicas realizadas para la atención integral a la población con Condiciones Crónicas No Transmisibles, 269 personas del talento humano de IPS priorizadas intervenidas en 65 IPS públicas.
APORTE DE NIVEL LOCAL
ENTORNO CUIDADOR COMUNITARIO
CARACTERIZACIÓN TERRITORIAL
42 Grupos identificados para el abordaje dimension en condiciones cronicos 150 hombres, 611 mujeres, DISPOSITIVO COMUNITARIO CUIDADO COLECTIVO PARA EL BIENESTAR-CRONICOS 157 sesiones de promoción de prácticas y estilos de vida saludables para la prevención de condiciones crónicas. 99 sesiones en prevención de Enfermedades cardio cerebro vasculares. 59 sesiones en prevención de Cáncer 40 sesiones en prevención de Enfermedades de vías respiratorias inferiores 30 sesiones en prevención de Alteraciones visuales 7 sesiones en prevención de Alteraciones auditivas comunicativas 80 sesiones de Promoción de Actividad física 8 sesiones sobre Movilidad Segura y Sostenible Total de 108 cobertura población joven (14 – 28 años): 17 hombres 91 mujeres Total de 372 cobertura población adulta (29 – 59 años): 24 hombres 348 mujeres 1.017 cobertura población personas mayores (60 o más años): 137 hombres 880 mujeres. JORNADAS MAS BIENESTAR CUIDATE SE FELIZ Se cuenta con 352 puntos "Cuídate Sé Feliz" activos, en estos puntos se abordaron 5.915 personas, de ellas: 2.206 hombres, 3.909 mujeres, 137 personas con tamizaje Cuestionario Breve de EPOC positivo. 1.518 Toma de mamografía durante los dos últimos años (50 a 69 años) Toma de citología en el último año 2.255 Examen de PCA o tacto rectal en el último año 1.083 De las personas registradas como fumadoras se brindó consejería breve en cesación de consumo de tabaco y atención del tabaquismo a 420 . acciones 756 para la promoción de hábitos saludables y prevención de condiciones crónicas no transmisibles, 12.603 hombres, 14.574 mujeres. Acciones 102 promoción de prácticas y estilos de vida saludable, cáncer 1.863 hombres, 2.239 mujeres.
ENTORNO CUIDADOR LABORAL 
Se realizó identificación y caracterización de 1.015 UTIS CON 1.642 trabajadores. Se identificaron trabajadores: 240 con consumo de tabaco, 76 con consumo problemático de bebidas alcohólicas, 445 con exposición a rayos ultravioleta, 1.326 que no realizan actividad física, 563 con alerta de riesgo cardiovascular según circunferencia de cintura. 150 con riesgo de alteración auditiva por exposición al ruido, 56 con riesgo de alteración visual por exposición a factores de riesgo ocupacional. En el entorno cuidador laboral se realizaron tamizajes: 584 personas mayores de 18 años a las que se les aplicó tamizaje Findrisc, de las cuales, 164 con alta probabilidad de presentar diabetes, 324 personas mayores de 18 años a las que se les aplicó tamizaje OMS, donde 10 presentan riesgo de padecer un evento cerebrovascular, 146 personas con tamizaje Cuestionario Breve de EPOC positivo, 69 mujeres sin toma de citología vaginal o prueba de VPH, 20 mujeres mayores de 50 años sin tamizaje para cáncer de mama en los últimos 5 años, 14 hombres mayores de 50 años sin tamizaje para cáncer de próstata, Se identificaron factores de riesgo para condiciones crónicas en los niños caracterizados, tales como: con consumo de tabaco de segunda mano 143, con exposición a rayos ultravioleta 255, 474 no realizan actividad física, 5 con riesgo de alteración auditiva por exposición a ruido, 9 con riesgo de alteración visual por exposición a factores de riesgo ocupaciones. Se identificaron factores de riesgo para condiciones crónicas en los adolescentes caracterizados, tales como: 38 adolescentes trabajadores con exposición a rayos ultravioleta, 145 adolescentes trabajadores que no realizan actividad física, 1 adolescentes trabajadores con riesgo de alteración auditiva por exposición a ruido, 6 adolescentes trabajadores con riesgo de alteración visual por exposición a factores de riesgo ocupacionales. Entorno Cuidador Laboral: 484 mujeres con IEC para la identificación temprana de cáncer de cuello uterino y cáncer de mama, 594 hombres con IEC para la identificación temprana de cáncer de próstata.
ENTORNO CUIDADOR EDUCATIVO
Se realiza educación y sensibilización en actividad fisica a 457 niños y niñas de jardines infantiles, se realiza educación y sensibilización en salud visual a 232 niños y niñas de jardines infantiles, se realiza educación y sensibilización en salud auditiva comunicativa a 232 niños y niñas de jardines infantiles. Realización de 18 sesiones del ciclo 1 incentivando la actividad física desde el movimiento activo y juego activo, con 131 estudiantes. Realización de 65 sesiones del ciclo 2 para promover la práctica de la actividad física desde el movimiento activo y el juego activo, con 239 estudiantes. Realización de 48 sesiones del ciclo 3 en temas relacionados con actividad física desde las artes y el movimiento corporal, con 230 estudiantes. Realización de 22 sesiones del ciclo 4 en temas relacionados con actividad física para la vida y el autocuidado, con 44 estudiantes. Acciones de educación en salud con 779 familias para la promoción de la actividad física. 34 Colegios intervenidos con información y educación en salud bucal con la participación de 7.236 escolares Se realiza clasificación y sensibilización de la técnica en higiene bucal en cursos a 4.352 escolares en la sesión 1, se identifican 621 niños para proceso de acompañamiento familiar, de los cuales 218 se canalizan a la ruta de riesgo en alteraciones y trastornos de la salud bucal, de las cuales 39 fueron efectivas. Durante el mes se realizaron 213 canalizaciones a la ruta de riesgo en alteraciones y trastornos de la salud bucal, de las cuales 37 fueron efectivas. se realiza educación de la técnica en higiene bucal cursos a 3.413 escolares en la sesión 2, se realiza educación de la técnica en higiene bucal en cursos a 3.505 escolares en la sesión 3, de los cuales 2.724 apropian la técnica de higiene bucal. se realiza educación y sensibilización en salud bucal a 684 niños y niñas de jardines infantiles. Se realizan 54 jornadas de salud y bienestar con punto cuidate sé feliz activo en 11 Universidades en 25 Instituciones de formación para el trabajo y el desarrollo humano y 3 Centros de validación de bachillerato en estas jornadas se abordaron 2.221 personas, de ellas 573 personas se les aplicó tamizaje Findrisc, de las cuales 58 con alta probabilidad de presentar prediabetes o diabetes, y 330 personas con condiciones crónicas, mayores de 18 años a las que se les aplicó tamizaje de riesgo cardiovascular OMS, de las cuales 205 con alerta de riesgo bajo, 2 personas con tamizaje Cuestionario Breve de EPOC positivo. 310 personas usan gafas o lentes. Realización de 4 sesiones de fortalecimiento de capacidades para la detección temprana de cáncer infantil en jardines con 19 docentes y orientadores de establecimientos educativos y con 35 padres de familia. Se realiza educación y sensibilización en cáncer de mama en 1.744 estudiantes universitarios en Instituciones Técnicas de Desarrollo Humano - ITDH, se realiza educación y sensibilización en cáncer de cuello uterino en 1.744 estudiantes universitarios - ITDH.
EQUIPOS BASICOS EXTRAMURALES DE HOGAR
Se aborda 6.646 personas con condiciones crónicas, realizando canalización a rutas integrales de atención en salud a 1.147 de ellas, 20.272 personas a las que se les aplicó tamizaje Findrisc, de las cuales 3.995 con alta probabilidad de presentar prediabetes o diabetes y 22.063 personas con condiciones crónicas, mayores de 18 años a las que se les aplicó tamizaje de riesgo cardiovascular OMS, de las cuales 282 personas con alerta de riesgo cardiovascular alto, muy alto y extremadamente alto, 1.813 personas con alerta de riesgo cardiovascular moderado, 586 personas con tamizaje Cuestionario Breve de EPOC positivo, 2.045 personas sin control y fueron canalizadas a las EAPBS. Durante las intervenciones, se encontraron 6.085 personas con una condición crónica diagnosticada, 5.070 sin tratamiento, 842 canalizadas a la ruta integral de atención en salud, 4.686 canalizadas a la RIAS para población con riesgo o presencia de alteraciones cardiocerebro vascular y metabólicas manifiestas, 71 canalizadas a la RIAS para población con riesgo o presencia de enfermedades respiratorias crónicas, 305 canalizadas a la RIAS para población con riesgo o presencia de cáncer, 209 canalizadas a la RIAS para población con riesgo o presencias de trastornos visuales o auditivos, de las personas que requerían cita se asignó cita a 1.502. 255 Personas identificadas con consumo de tabaco, brindando consejería en cesación de consumo de tabaco y atención del tabaquismo a 453 de las cuales 574 han sido efectivas. En el seguimiento a familias ubicadas en zonas rurales se abordan 166 personas priorizadas por condiciones crónicas, 43 personas con alerta de riesgo cardiovascular alto, muy alto y extremadamente alto, 91 personas con alerta de riesgo cardiovascular moderado, 49 personas sin control y fueron canalizadas a las EAPBS. Se realiza seguimiento familiar a 71 personas, con énfasis en la promoción de comportamientos de hábitos saludables y la detección de riesgos, a través de planes de automanejo, realizando 202 acciones de información y educación en: 597 familias con acciones de promoción de hábitos saludables en salud visual, 642 familias con acciones de promoción de hábitos saludables en salud auditiva-comunicativa. Durante el periodo se realizaron 1.400 canalizaciones a la ruta de alteraciones en salud visual y auditiva, de las cuales 1.214 fueron efectivas. Se realiza clasificación, identificación de riesgos en salud bucal y sensibilización a 141 individuos en la sesión 1, se realiza clasificación, identificación de riesgos en salud bucal y sensibilización a 81 familias en la sesión 1, se brinda información, educación y comunicación en salud bucal a 296 individuos en la sesión 2, se brinda información, educación y comunicación en salud bucal a 182 familias en la sesión 2, se realiza evaluación de la técnica de higiene bucal a 247 individuos en la sesión 3, se realiza evaluación de la técnica de higiene bucal a 192 familias en la sesión 3, de los cuales 183 individuos apropiaron la técnica de cepillado dental. Durante el periodo se realizaron 67 canalizaciones a la ruta de alteraciones y trastornos en salud bucal, de las cuales 54 fueron efectivas. En el abordaje de familias de Zonas de Ruralidad se realiza clasificación, identificación de riesgos en salud bucal y sensibilización a 45 individuos en la sesión 1, se realiza clasificación, identificación de riesgos en salud bucal y sensibilización a 46 familias en la sesión 1, se brinda información, educación y comunicación en salud bucal a 50 individuos en la sesión 2, se brinda información, educación y comunicación en salud bucal a 69 familias en la sesión 2, de los cuales 69 individuos apropiaron la técnica de cepillado dental. Durante el periodo se realizaron 72 canalizaciones a la ruta de alteraciones y trastornos en salud bucal, de las cuales 25 fueron efectivas. Se identifican 263 mujeres mayores de 50 años sin tamizaje para cáncer de mama, 346 mujeres mayores de 25 años sin toma de citología, y 112 hombres mayores de 50 años sin tamizaje para cáncer de próstata.
CONDICIONES CRÓNICAS NO TRANSMISIBLES
64 Instrumentos de caracterización para CCNT y asistencias técnicas realizadas para la atención integral a la población con Condiciones Crónicas No Transmisibles, 269 personas del talento humano de IPS priorizadas intervenidas en 65 IPS públicas 69 asesorías en promoción de hábitos saludables y condiciones crónicas, a 267 personas del talento humano en IPS. 691 personas de la comunidad, asociaciones de usuarios y otros actores en salud 191 personas del Talento Humano en entornos cuidadores los temas de fortalecimiento de capacidades fueron: RIAS para población con riesgo o presencia de enfermedades respiratorias crónicas; RIAS para población con riesgo o presencia de cáncer; Promoción y Asesoría en Actividad Física para la Salud; Consejería breve en Cesación de Tabaco y productos derivados; 3.225 mujeres tamizadas para cáncer de cuello uterino en las IPS de la red pública Número de mamografías realizadas: 1.274, número de personas tamizadas cáncer prostata: 1.587, número de personas tamizadas cáncer colon: 2.218.</t>
  </si>
  <si>
    <t>Durante el mes de julio se avanzó un 8,3% en las actividades del plan de acción para alcanzar la Meta 34: Formulación del instrumento de acción pública para salud oral y salud visual en Bogotá, en la que se continúa con la fase preparatoria y aportes a la fase diagnóstica, reflejado en: Este mes para Salud Oral, se dio cierre al cuestionario 1, de la fase 1 del consenso de expertos a través de la metodología Delphi. Desarrolló mesas de trabajo del equipo funcional de salud oral, equipo CDEIS y gestión del conocimiento, para definir la mejor forma de organizar, analizar y presentar la información recolectada del cuestionario. Elaboración presentación a la directiva de los avances y resultados de la fase 1. Construcción documento “Prospectiva en Salud Visual, versión julio” Participación en diferentes mesas de trabajo sectoriales, que aportan a la dinámica de la construcción de la meta 34. Documento versión julio de metodología Delphi para el Consenso de Expertos en Salud Oral y Salud Visual, en el marco de la meta 34. Reporte mensual en el aplicativo SEGPLAN, reporte trimestral POGD y actualización del diario de campo del equipo de la meta 34. Revisión y diligenciamiento de la matriz de Proyección del Plan Anual de Adquisiciones de la Subdirección de Determinantes en Salud la Meta 34, énfasis en salud visual, con el fin de avanzar en la planeación y formulación presupuestal para el año 2026. Se realizó el desarrollo de acuerdo con lo ítems solicitados con énfasis en la justificación técnica para “Contratar una consultoría para definir el alcance, los objetivos estratégicos y la ruta crítica para la elaboración e implementación de un instrumento de acción pública de salud visual, identificando los actores clave, procesos de participación social y comunitaria, los recursos necesarios y los posibles desafíos, con el propósito de establecer la viabilidad conceptual y operativa de dicho marco regulatorio”.</t>
  </si>
  <si>
    <t>De acuerdo con el histórico de las temáticas, se trabajará conjuntamente en la construcción de la metodología Delphi para el consenso de expertos. Sin embargo, se ha previsto la aplicación de los instrumentos en diferentes momentos. Este mes se inicia la fase I del consenso para Salud Oral. La dinámica Delphi requiere la participación de varios actores de manera voluntaria sin remuneración económica y en la dinámica de sus tiempos, lo que lleva a ajustes en el desarrollo del cronograma.</t>
  </si>
  <si>
    <t>En el mes de julio se cuentan con 984 casos incidentes de VIH en la ciudad. Fuente: Base Sivigila evento 850 corte a semana 31. Se desarrollo una (1) asistencia técnica en campo con los equipos frente a las acciones de SSR con énfasis en los componentes de la dimensión de SSR con un modelo de atención social. Se realiza un encuentro de la Red Distrital de VIH.
APORTE DE NIVEL LOCAL
PREVENCIÓN COMBINADA DE LAS ITS
668 Pruebas de VIH.HEPT B realizadas por población LGBTI, 6 pruebas positivas para VIH.HEPT B realizadas por localidad a población LGBTI. 1.116 Pruebas de VIH.HEPT B realizadas SPAcios de bienestar 3 pruebas positivas para VIH.HEPT B realizadas SPAcios de bienestar 3.239 Pruebas de VIH.HEPT B realizadas bienestar integral es mas salud mental 12 pruebas positivas para VIH.HEPT B realizadas bienestar integral es mas salud mental 399 Pruebas de VIH.HEPT B realizadas por localidad en Centros de escucha habitanza en calle, 3 pruebas positivas para VIH.HEPT B realizadas por localidad en Centros de escucha habitanza en calle. 519 Pruebas de VIH realizadas por localidad en Centros de escucha MujerESalud, 3 pruebas positivas para VIH realizadas por localidad en Centros de escucha MujerESalud. 100 Pruebas de HEPT B realizadas por localidad en Centros de escucha MujerESalud.
ENTORNO CUIDADOR EDUCATIVO
Se realizan 553 pruebas de VIH Se realizan 553 pruebas de Hepatitis B.</t>
  </si>
  <si>
    <t>En el mes de julio 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APORTE DE NIVEL LOCAL
ENTORNO INSTITUCIONAL
SSR
Prevención combinada de las ITS-VIH
19 Pruebas rápidas positivas del total de VIH realizadas en el mes por los equipos del PIC 6.093 Pruebas rápidas de VIH realizadas por los equipos del PIC. 3 Pruebas rápidas positivas del total de Hept B realizadas en el mes por los equipos del PIC 5.711 Pruebas rápidas de Hept B realizadas por los equipos del PIC. 92.766 Condones entregados en procesos educativos de los equipos del PIC. Canalizaciones y activación de ruta según el Sistema de Referencia y Contrareferencia (SIRC): 7 Personas identificadas sin intervención con diagnostico VIH, y 5 con prueba rápida VIH positivas. 5 Personas identificadas sin intervención con diagnostico Hept B, y 5 con prueba rápida Hept B positivas. Fortalecimiento técnico talento humano 17 Asistencias técnicas en IPS con fortalecimiento de temas en SSSR con enfasis en prevención de las ITS Abordaje intersectorial 15 Articulaciones sectoriales e intersetoriales que fortalecen la respuesta ante el VIH y las Hepatitis.</t>
  </si>
  <si>
    <t>En el mes de julio se realizaron un total de 489 Intervenciones epidemiológicas de campo (460 efectivas y 29 fallidas). El porcentaje de efectividad es del 94%.
Al mes de julio 2.875 intervenciones (2.687 efectivas y 188 fallidas). El porcentaje de efectividad es del 93%. Desagregado por evento se realizaron en el mes de julio: Síndrome rubéola congénita (n=99), tosferina (n=285), sarampión rubéola (n=63), meningitis bacteriana (n=23), hepatitis A (n=11), parálisis flácida aguda (n=7), varicela gestantes (n=2) no se realizaron intervenciones para los eventos de difteria,  parotiditis en gestantes  en el periodo, por no notificación de casos.</t>
  </si>
  <si>
    <t>Continúa el brote de tos ferina en la ciudad, por lo que aumenta la demanda de IEC.</t>
  </si>
  <si>
    <t>Desde el programa de Enfermedades Transmitidas por Vectores (ETV) en el mes de julio de 2025, se realizaron: 34 asistencias técnicas en temas relacionados en ETV a IPS (Norte 8, Centro Oriente 9, Sur Occidente 9, Sur 8), se asistió técnicamente y realimento al equipo local del Programa. Se realizó seguimiento a la atención de 32 pacientes de Dengue con signos de alarma, de los cuales el 93,75% (n=30) recibió atención hospitalaria; 21 pacientes con Malaria, el 95% (n=20) recibió tratamiento oportuno; 20 pacientes con Leishmaniasis, 100% (n=20) con indicación de tratamiento sistémico, de los cuales, el 100% (n=20) lo recibió y 5 pacientes con Chagas crónico con atención inicial.
APORTE DE NIVEL LOCAL
ENFERMEDADES TRANSMITIDAS POR VECTORIES-ETV:
31 IPS priorizadas para malaria con stock de medicamentos malaria. 36 asistencias técnicas a IPS. 30 IPS con gestión de información de malaria y leishmaniasis. 19 Pacientes de malaria con verificación de seguimiento al tratamiento. 38 Pacientes con leishmaniasis con verificación de seguimiento al tratamiento. 7 Pacientes con chagas crónico caso probable y/o confirmado en seguimiento en la EAPB. 32 Actividades de información para ETV, con 513 personas que participan. 1 Casos canalizados a las aseguradoras. 34 IPS con visita de asistencia técnica para Enfermedades transmitidas por vectores, 34 IPS visitadas. 34 Realizan acciones de información para la prevención de las ETV. 32 Pacientes de dengue con signos de alarma, 21 pacientes malaria, 20 con instauración oportuna de tratamiento, 19 con seguimiento al tratamiento por la IPS. 20 Pacientes con leishmaniasis, 20 con indicación de tratamiento sistémico, 21 recibieron tratamiento, 34 seguimiento al tratamiento por la IPS. 5 Pacientes con chagas crónico con atención inicial.</t>
  </si>
  <si>
    <t>En el mes de julio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realizaron mesas técnicas para validación de fuentes de información para el análisis de carga de la enfermedad; estas incluyeron análisis del modelo de códigos CIE-10 del Registro Individual de Prestación de Servicios (RIPS) y de las causas antecedentes de Estadísticas Vitales (EEVV) que serán tenidas en cuenta para el cálculo estadístico.</t>
  </si>
  <si>
    <t>En le mes de julio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adelantó el análisis del modelo económico y los criterios fundamentales que guiaron la elección del mismo, seleccionando un modelo tipo Márkov multicorte. Se discutió el tema de los precios de las vacunas, según sus precios de referencia internacional, los vacíos existentes y las estrategias para obtener datos más precisos. También se analizaron las variables de costos que serán incorporadas en el modelo y la necesidad de realizar un proceso de validación con expertos en el área. En relación con el análisis de impacto presupuestal, se avanzó en la identificación y estimación de algunos costos asociados a la incorporación de las tecnologías contra el VRS en el PAI Distrital.</t>
  </si>
  <si>
    <t>Durante julio, la Secretaría Distrital de Salud, a través del Programa Ampliado de Inmunizaciones (PAI), implementó estrategias claves para fortalecer la cobertura de vacunación y mejorar la articulación con actores del sistema de salud. Se realizaron 57 seguimientos en territorio junto con Subredes y EAPB lo que permitió identificar oportunidades de mejora y reforzar la implementación operativa. En el marco de la Tercera Jornada Nacional de Vacunación “Prevenir es vivir, vacúnate ya”, se llevaron a cabo actividades en coordinación con la Secretaría de Integración Social, incluyendo jornadas en 14 jardines infantiles y atención nocturna en 20 jardines y centros comerciales. Para visibilizar esta oferta, se realizó atención a medios desde el jardín Calixto Torres, destacando el trabajo conjunto para garantizar esquemas completos en menores de seis años. Adicionalmente, se mantiene activa la estrategia extramural con más de 150 equipos casa a casa en zonas de alta vulnerabilidad, complementada por una red institucional de más de 200 puntos de vacunación disponibles en la ciudad.
APORTE DE NIVEL LOCAL
ENTORNO CUIDADOR EDUCATIVO
Se realizan 1.242 sesiones de sensibilización en vacunación a comunidad educativa abordando 16 directores locales de educación y subdirectores locales de integración social, 9 rectores, directivos y docentes, 1.224 padres de familia y 220 estudiantes. Se gestionaron y realizaron 5 jornadas de vacunación con 164 dosis aplicadas de VPH. Se realizaron 2.016 seguimientos telefonicos a población susceptible.
PROGRAMA AMPLIADO DE INMUNIZACIONES - PAI
Se realizarón 3 visitas de seguimiento a IPS de la red pública y privada (EAPV, excursiones de temperatura, bajas coberturas, entre otras) Donde se dejarón 2 planes de mejoramiento en IPS públicas o privadas.</t>
  </si>
  <si>
    <t>Las acciones desarrolladas durante julio reflejan un avance significativo en la articulación interinstitucional y en la diversificación de estrategias para ampliar la cobertura de vacunación, especialmente en poblaciones vulnerables. La implementación de jornadas nocturnas, el trabajo conjunto con jardines infantiles y el despliegue de equipos extramurales demuestran una gestión proactiva y comprometida con el acceso equitativo. El principal desafío consiste en consolidar mecanismos de evaluación que permitan medir el impacto real de estas intervenciones, asegurando que los esfuerzos desplegados se traduzcan en mejoras sostenidas en los esquemas completos de vacunación, especialmente en territorios con mayores brechas de acceso.</t>
  </si>
  <si>
    <t>Durante julio, el equipo técnico del Programa Ampliado de Inmunizaciones (PAI) de la Secretaría Distrital de Salud fortaleció el acompañamiento territorial mediante cinco sesiones de asistencia técnica dirigidas a los equipos del PAI Distrital, Subredes de Salud y Entidades Administradoras de Planes de Beneficios (EAPB). Estas sesiones permitieron reforzar capacidades operativas, alinear acciones con los lineamientos nacionales y apoyar la planificación y seguimiento del programa en las localidades. Adicionalmente, se realizaron seis articulaciones con sectores y actores estratégicos, orientadas a generar alianzas para el desarrollo de actividades programadas durante el mes. En cuanto al avance de interoperabilidad entre los sistemas de vacunación del Distrito y la Nación, se llevaron a cabo tres reuniones entre la Secretaría Distrital de Salud (SDS) y el Ministerio de Salud y Protección Social (MSPS), con el objetivo de monitorear los avances en la integración de sistemas. Se revisaron los servicios en proceso de ajuste y prueba para la consulta del sistema nacional (PAIWEB) y el sistema distrital (PAI 2.5), incluyendo el trámite de perfiles de talento humano requerido para apoyar la contratación desde OPS y avanzar en la migración de datos. La SDS continúa garantizando la estabilidad del aplicativo PAI, con ajustes alineados a los estándares de homologación nacional y mejoras implementadas por el equipo TIC en el módulo de reportes, lo que ha permitido reducir incidencias en la generación de información por parte de los usuarios. Actualmente, se cuenta con un ingeniero de sistemas encargado de finalizar los desarrollos pendientes para lograr la interoperabilidad total entre los sistemas de vacunación. Se mantienen las pruebas con el MSPS para la consulta de datos de personas vacunadas contra fiebre amarilla en Bogotá, con el fin de consolidar la información en el carné digital de vacunación del portal “Mi Vacuna”. Asimismo, se continúa con el envío diario de la base de datos de personas vacunadas contra fiebre amarilla, lo que ha permitido mantener actualizada la información nominal en el sistema nacional.
APORTE DE NIVEL LOCAL
PROGRAMA AMPLIADO DE INMUNIZACIONES - PAI
240 IPS con distribución de medicamentos inmunobiológicos, insumos y dispositivos médicos 202 Visitas de asistencia técnica a IPS de la red pública y privada (técnicos sistemas de información) 166 Visitas de asistencia técnica a IPS de la red pública y privada (profesionales) Donde se dejaron 22 planes de mejoramiento a IPS públicas y privadas 26 Seguimiento y/o cierre a planes de mejora de las IPS públicas y privadas 286 Talento humano en salud con fortalecimiento técnico del PAI en IPS públicas y privadas 360 IPS activas en el REPS con validación mensual equipo PAI Se asistió a 20 asistencia técnica Distrital por coordinador/a PAI y profesionales de apoyo Se realizó 20 reunión local PAI Se realizarón 82 articulaciones 37 Con otros actores (JAC, Colia, Riapi, centros comerciales, iglesias, entre otros) 45 otros sectores (SED, ICBF, SDIS, secretaría de la mujer, IDRD, entre otros) 15 Jornadas extramurales de vacunación realizadas en SED Públicas. 13 Jornadas extramurales de vacunación realizadas en SED Privadas 42 Jornadas extramurales de vacunación realizadas en ICBF 96 Jornadas extramurales de vacunación realizadas en SDIS (infancia) 45 Jornadas extramurales de vacunación realizadas en SDIS (vejez) 324 Jornadas extramurales de vacunación tactica de concentación (parques, centros comerciales, igelsias, supercades, entre otros) 14 Jornadas extramurales de vacunación tactica de casa a casa (barrios intervenidos) 10 Jornadas extramurales de vacunación asentamientos indígenas.</t>
  </si>
  <si>
    <t>Durante el mes de julio, se evidenció un avance significativo en el fortalecimiento técnico-operativo del Programa Ampliado de Inmunizaciones (PAI) en Bogotá, gracias al acompañamiento territorial, la articulación intersectorial y el progreso en la interoperabilidad entre sistemas de información distritales y nacionales. Estas acciones reflejan una gestión comprometida con la mejora continua, la eficiencia operativa y el acceso equitativo a la vacunación. El principal desafío consiste en consolidar la interoperabilidad total entre los sistemas de vacunación, asegurando la integración efectiva de datos y la disponibilidad oportuna de información nominal. Esto permitirá mejorar la trazabilidad, fortalecer la toma de decisiones basada en evidencia y garantizar la calidad del carné digital de vacunación para toda la población.</t>
  </si>
  <si>
    <t>En el mes de julio fueron sensibilizadas en la estrategia Engage Comunitario 360 personas de la comunidad. Se canalizaron 36 personas afectadas por TB a programas sociales o de protección (comedores comunitarios, bonos, subsidios u otros). Se realizaron 99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132 funcionarios de la red pública y privada de la ciudad, frente al manejo programático de la tuberculosis y TB-VIH/SIDA. Se realiza asistencia técnica a 0 EAPB en relación a la atención integral de pacientes con Tuberculosis y VIH. Se realizó 1 comité de evaluación de casos especiales de tuberculosis, articulados con las IPS y EAPB.
APORTE DE NIVEL LOCAL
GESTIÓN DE PROGRAMAS Y ESTRATEGIAS
Se realizaron 99 asistencias técnicas a IPS públicas y privadas, con relación a procesos de diagnóstico, tratamiento y seguimiento de los casos de tuberculosis sensible, farmacorresistente y coinfección TB/VIH, en el contexto del modelo de atención integral en salud. 132 funcionarios de la red pública y privada de la ciudad, recibió fortalecimiento de capacidades frente al manejo programático de la tuberculosis de acuerdo a la normatividad actual. Se identificaron 6.669 sintomáticos respiratorios en instituciones públicas y privadas de la localidad, se procesaron 5.068 cultivos en medio líquido, Y 2.161 pruebas moleculares, de acuerdo a los algoritmos para diagnóstico de la Tuberculosis. 179 personas iniciaron tratamiento para Tuberculosis, para gestión de la administración del tratamiento directamente observado, en articulaciòn con las rutas de atención integral de las EAPB e IPS públicas y privadas. Se identificaron 17 personas con co infección TB/VIH para ingreso a programa de atención integral. Se realizaron 228 visitas domiciliarias a pacientes del programa, en las cuales se canalizaron 31 contactos sintomáticos respiratorios o con condiciones de riesgo para desarrollo de Tuberculosis. Se sensibilizaron 380 personas de la comunidad en promoción y mantenimiento de la salud y prevención de la tuberculosis. Participación en 6 unidades de análisis de mortalidad evitable por tuberculosis y TB/VIH-SIDA.</t>
  </si>
  <si>
    <t>Informe de gestión mensual de actividades. Datos con cohorte al 31 de julio de 2025* preliminar. El reporte actividades se realiza mensual, información sujeta a actualización de acuerdo a la dinámica propia del programa.</t>
  </si>
  <si>
    <t>En el mes de julio se realizó asistencia técnica a 9 IPS en temas relacionados con Lepra, se realizaron 4 visitas domiciliarias a personas afectadas por Lepra, se realizó 0 comité mensual de Evaluación de Casos Especiales de Hansen, entre otras con la participación de aseguradoras y prestadores de servicios de Salud. Se distribuyeron 15 blister de Poliquimioterapia a personas con Hansen. Fuente: Informe de gestión mensual de actividades. Datos con cohorte al 30 de julio de 2025* preliminar.
APORTE DE NIVEL LOCAL
GESTIÓN DE PROGRAMAS Y ESTRATEGIAS
Se realizaron 9 asistencias técnicas en proceso de diagnóstico, tratamiento y seguimiento de los casos de lepra. Fortalecimiento de capacidades a 15 funcionarios de la red pública y privada de la ciudad, frente al manejo programático de la Lepra. Se distribuyeron 14 blíster de Poliquimioterapia a personas con Hansen. Seguimiento a 4 casos de Lepra para ingreso al programa. Se realizaron 4 visitas domiciliarias a personas con Hansen. Se realizaron 30 seguimientos telefónicos a pacientes del Programa de eliminación de Hansen.</t>
  </si>
  <si>
    <t>1. Notificación de casos. En cumplimiento a la meta propuesta, el avance para el mes de julio 2025 por la Red Distrital de Vigilancia en Salud Publica, compuesta en esta vigencia por 2.249 instituciones (Unidades Informadoras: 1.645, Unidades notificadoras 604) se recibió el siguiente discriminado de casos notificados por cada subsistema: Sistema de Vigilancia en salud pública SIVIGILA: 13.908 notificaciones (preliminar), este dato muestra un aumento en 10,25% frente a los casos notificados en el mes anterior. Estadísticas Vitales (EEVV): De acuerdo con la red de vigilancia, en Bogotá para el mes de julio 2025 se presentaron 5.594 nacimientos lo que representa aumento en 6,7% respecto al mes anterior. Respecto a defunciones, se reportaron 3.618 en este periodo, presentando aumento del 0,67% frente al mes de junio del 2025. Sistema de Violencia Intrafamiliar, Maltrato Infantil y Violencia Sexual (SIVIM): Para este subsistema se recibió 6.044 casos notificados, presentando aumento del 27,6% con respecto el mes anterior. De estos casos, 4.036 corresponden a notificaciones del Evento 875, incluidos en la notificación general al SIVIGILA, mientras 2.008 notificaciones fueron recibidas desde la red de unidades informadoras del Distrito. Sistema de Vigilancia de conducta suicida (SISVECOS): Con 4.580 casos notificados desde la red de unidades informadoras del Distrito, evidenciando un aumento del 24,42% respecto al mes anterior. De estos casos reportados, 491 corresponden a notificaciones del Evento 356. Sistema de Vigilancia de lesiones de causa externa (SIVELCE): Se recibió 15.536 notificaciones de casos desde la red de unidades informadoras del Distrito, lo que corresponde a una aumento en 12,89% (n=1.546) con respecto al mes anterior. De los casos reportados, 38 corresponden a notificaciones de Eventos 452-453. Sistema de Vigilancia del Abuso de Sustancias Psicoactivas (VESPA): Los 1.251 casos notificados muestran un aumento en 19,48% (n=204) frente al mes de junio 2025. La vigilancia a eventos no transmisibles se realiza a través de 479 unidades notificadoras para estos tres Sistemas: *Sistema de Vigilancia epidemiológica en salud oral (SISVESO): Bajo este subsistema para el mes de julio 2025 ingresaron 1.316 casos notificados, mostrando aumento en 2,2% con respecto al mes anterior. Sistema de Vigilancia de la salud Publica de las Enfermedades Huérfanas - Raras (EHR):  Desde este subsistema se reporta 540 notificaciones un aumento en 44,3% con respecto al mes anterior. Estas notificaciones se incluyen en la notificación general al SIVIGILA, pero se discriminan para evaluar el comportamiento de la variable. En cuanto al Sistema de Vigilancia de la salud de los trabajadores (SIVISTRA): Reporto 620 notificaciones mostrando aumento de 9,7%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31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julio 2025 469.274 casos por grupos de riesgo priorizado que muestran aumento de 17,21% respecto al mes anterior. Vigilancia Comunitaria Basada en Comunidad (VEBC): La red de este subsistema estuvo compuesta en el mes de julio 2025 por 656 organizaciones comunitarias. Se recibió 210 notificaciones de situaciones problemáticas de carácter colectivo no se presentan diferencias respecto al mes anterior. 
2. Fortalecimiento a la Operación de la Red de Vigilancia en Salud Publica.
Para el mes de julio 2025, la red de Vigilancia en Salud Publica conto con: Red de operadores de la Vigilancia en Salud Pública, con abordaje de hasta 4 subsistemas 92 asesorías y/o asistencias técnicas. Red de operadores de la Vigilancia en Salud Pública, con abordaje de más de 4 subsistemas 111 asesorías y/o asistencias técnicas. En total, para la vigencia actual se contó con el aporte de 253 Unidades Informadoras y se realizó mantenimiento de la red de vigilancia en salud pública para todos sus subsistemas a través de 456 asesorías y/o asistencias técnicas. Así mismo, SISVESO cuenta con una Red activa de 148 UPGD. Realizó 40 asistencias técnicas a las UPGD del Subsistema. EHR cuenta con una Red activa de 213 UPGD. Realizó 10 asistencias técnicas a las UPGD del Subsistema. SIVISTRA cuenta con una Red activa de 125 UPGD. Realizó 47 asistencias técnicas a las UPGD del Subsistema. 
Dese el nivel central se realizaron las siguientes asesorías y/o asistencias técnicas (AT) según cada subsistema: SIVIGILA 2 AT, EEVV 8 AT, SIVIM 3 AT, SISVECOS 5 AT, SIVELCE 1 AT, VESPA 2 AT, SISVESO 3 AT, EHR 2 AT, SIVISTRA 1 AT, VIGILANCIA A EVENTOS CRÓNICOS 10 AT, SSR – SMI 18 AT, SISVAN 3 AT, VIGILANCIA COMUNITARIA 4 AT, VIGILANCIA a EVENTOS TRANSMISIBLES 33 AT. 
3. Acciones de Mitigación y Control, relacionadas con Eventos de interés en Salud Publica.
Dadas las notificaciones de eventos en salud pública, se aplicaron acciones:
Investigaciones Epidemiológicas de Campo IEC de Morbilidades. Sistema de Vigilancia de Violencia Intrafamiliar, Maltrato Infantil, y Violencia Sexual (SIVIM): 1.795 IEC. Sistema de Vigilancia de la conducta suicida-SISVECOS:  1.380 IEC. Sistema de Vigilancia de lesiones de causa externa (SIVELCE): 257 IEC. Vigilancia epidemiológica del abuso de sustancias psicoactivas -VESPA: 239 IEC. Sistema de Vigilancia epidemiológica en salud oral- SISVESO 140 IEC. Vigilancia Epidemiológica de Enfermedades Huérfanas – Raras (EHR) 132 IEC. Vigilancia Epidemiológica Ocupacional de los Trabajadores de la Economía informal -SIVISTRA 292 IEC. Vigilancia de Eventos Crónicos: Cáncer en menores de 18 años 9 IEC y cáncer de mama y cuello uterino 119 IEC. Vigilancia en Eventos de Salud Sexual y Reproductiva, y Salud Materno Infantil (SSR-SMI) 5 IEC. Vigilancia a Eventos Transmisibles 579 IEC.
Investigaciones Epidemiológicas de Campo IEC de Mortalidades. Sistema de Vigilancia de la conducta suicida-SISVECOS:  9 IEC. Vigilancia en Eventos de Salud Sexual y Reproductiva, y Salud Materno Infantil (SSR-SMI) 73 IEC. 
Otras estrategias de Vigilancia en Salud Publica. Desde Vigilancia en Eventos de Salud Sexual y Reproductiva, y Salud Materno Infantil (SSR –SMI), se realizó 2 unidades de análisis de morbilidad para la vigencia, se realizaron 5 unidades de análisis de mortalidad.  Adicionalmente, se llevó a cabo 2 Comités interdependencias y Mesa Ampliada Distrital de Seguimiento a la Mortalidad Materna y Perinatal en el mes de julio, actividad con la que se realiza seguimiento y fortalecimiento del subsistema mensualmente, al igual que el comité de interdependencias en el que se realiza monitoreo mensual del plan de acción del plan de aceleración para la reducción de la mortalidad materna. Desde el Sistema de Vigilancia Alimentaria y Nutricional SISVAN se realizó caracterización y priorización de 364 casos en el periodo de vigencia julio 2025. Desde el Sistema de Vigilancia Epidemiológica Basada en Comunidad (VEBC), para el mes de julio 2025 de acuerdo con el lineamiento se desarrollaron otras estrategias de vigilancia con los siguientes resultados: 156 Asistencia técnica a la Red de Vigilancia Comunitaria (REVCOM). 69 Investigaciones Socio Epidemiológicas de Campo –(ISEC)-, 0 Fortalecimiento a líderes Comunitarios de la (VEBC) actividad que contempla el Entrenamiento a Vigías y Gestores Comunitarios en Salud de la REVCOM. 10 COVECOM realizados en el Distrito Capital en cumplimiento a la normativa. Respecto a las actividades desarrolladas desde el Subsistema de VEBC se realiza seguimiento de acuerdo con lo definido en el plan de acción de la VEBC, se mantendrá los procesos de Asistencias Técnicas desde nivel central en al menos 4 según la necesidad se aumentarían por demanda. Frente al componente de Eventos Transmisibles se realizaron: 456 bloqueos derivados de intervenciones de Eventos de Control (Subred SO 116 S 86 CO 89 N 165) y 459 Búsquedas Activas individuales y Comunitarias BAI / BAC (Subred SO 117 S 87 CO 89 N 166).
APORTE DE NIVEL LOCAL
VIGILANCIA EN SALUD PÚBLICA
La red de operadores de VSP en el distrito: Se realizó el mantenimiento del Sistema de EEVV, a través de 105 asesorías y asistencias técnicas. De las 2.242 instituciones que hacen parte de la red de vigilancia en salud pública de los diferentes subsistemas para el periodo, 1.638 corresponden a Unidades Informadoras 604 a Unidades Notificadoras. Como fortalecimiento a la operación de la red de VSP se realizaron las siguientes acciones para los sistemas: Red de operadores de la Vigilancia en Salud Pública, con abordaje de hasta 4 subsistemas 92 asesorías y/o asistencias técnicas, red de operadores de la Vigilancia en Salud Pública, con abordaje de más de 4 de subsistemas 111 asesorías y/o asistencias técnicas, red de operadores de la Vigilancia en Salud Pública de Unidades Informadoras-UI 253 asesorías y/o asistencias técnicas. Se realizó el mantenimiento de los subsistemas a través de 456 asesorías y asistencias técnicas.
Dentro de las acciones realizadas de mitigación y control relacionadas con los eventos de interés en salud pública, frente al componente transmisibles: Se visitaron 79.609 viviendas, se abordaron 225.210 personas y el resultado consolidado de MRCV a las 9 manzanas en las acciones de bloqueo y BAC fue: 58 Bloqueos SR, 90 Bloqueos SRC, 8 Bloqueos PFA, 290 Bloqueos TF, 10 Bloqueos Meningitis, y se administraron 5.490 biológicos Se realizó la entrega de 178 quimioprofilaxis para la contención de 112 casos probables de tosferina y 5 de meningitis, habiendo utilizado 51 tabletas de azitromicina, 213 frascos de azitromicina suspensión y 28 tabletas de rifampicina y 23 tabletas de ciprofloxacina; de la misma manera se asignaron 4 tabletas de azitromicina, 1 frascos de azitromicina suspensión Como fortalecimiento a la gestión de la información del subsistema transmisibles se realizaron las siguientes asistencias técnicas UPGD: 4 UPGD críticas 16 fortalecimiento UPGD Vigilancia Epidemiológica Ocupacional de los Trabajadores de la Economía informal -SIVISTRA 620 casos notificados y 292 IEC efectivas. Vigilancia Epidemiológica de Enfermedades Huerfanas 451 casos notificados y 132 IEC efectivas. Numero de casos que cruzan entre el evento 342 y 215 8 y se notificaron al SIVIGILA 1 Número de casos que cruzan entre el evento 342 y RLCPD 25 y realizaron 27 ajustes al SIVIGILA. Sistema de Vigilancia Epidemiológica en Salud Oral SISVESO: 1.316 casos notificados 140 IEC efectivas. Sistema de Vigilancia epidemiológica en Crónicas_Cáncer en menores 18 años casos notificados 118 y 9 IEC efectivas. Sistema de Vigilancia epidemiológica en Crónicas_Cáncer de mama y cuello uterino casos notificados 555 y 119 IEC efectivas. Unidades de analisis realizadas 1.
Subsistema SISVAN: Mantenimiento y fortalecimiento del Sistema de Vigilancia Alimentaria y Nutricional (SISVAN) en 23 Unidades Primarias Generadoras de Datos públicas Mantenimiento y fortalecimiento del Sistema de Vigilancia Alimentaria y Nutricional (SISVAN) en 78 Unidades Primarias Generadoras de Datos privadas, 131 Seguimiento a atenciones a recién nacidos 387 Seguimiento a atenciones en menores de 5 años 220 caracterizaciones a gestantes 49 caracterizaciones a recién nacidos, 98 caracterizaciones a menores de 5 años, 111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2.839, IEC efectivas 973 de Ideación suicida, Número de casos notificados de Lesiones por quemaduras 678 Número de casos notificados de Amenaza suicida 238, IEC efectivas 90 de Lesiones por quemaduras IEC efectivas de de Amenaza suicida 91, Accidentes domésticos en menores 11 años: 474 casos notificados, Número de casos notificados de Intento suicida 894 IEC efectivas 217 Accidentes domésticos, IEC efectivas 280 de Intento suicida, Número de casos notificados de Lesiones por artefactos pirotécnicos 3 Número de casos notificados de muerte por suicidio 19 IEC efectivas 8 de muerte por suicidio Número de Unidades de análisis realizadas 5 Subsistema de vigilancia en salud pública en violencia intrafamiliar y de genero (SIVIM) Total de casos notificados de violencia intrafamiliar y de género: 2.789 y con IEC: 740 Total de casos notificados de violencia intrafamiliar y de género en mujeres: 2.608 y en hombres: 658. Casos notificados de violencia sexual: 2.333 y con IEC: 565 . Casos notificados de violencia en niños, niñas y adolescentes: 3.138 y con IEC: 600 Dentro de las acciones de Vigilancia en Salud Pública relacionadas con los Eventos de Interés en Salud Sexual y Reproductiva y Salud Materno Infantil, se realizaron 78 investigaciones Epidemiológicas de Campo de alto impacto. Se realizaron 1 IEC Mortalidad Materna, se realizaron 4 IEC Mortalidad Perinatal. se realizaron 5 IEC Sífilis Congénita, se realizaron 62 IEC Sífilis Gestacional, se realizaron 6 IEC Transmisión materno perinatal VIH – Hepatitis B. Frente al análisis de los eventos de SSR, se realizaron 7 unidades de análisis, se realizaron 2 Mortalidad Materna, se realizaron 3 Mortalidad Perinatal, se realizaron 2 Sífilis Congénita, Como acciones de mitigación de riesgo y oportunidad al seguimiento de la SSR – SMI, realizan 2 asistencia de monitoreo a UPGD públicas Como acciones de mitigación de riesgo y oportunidad al seguimiento de la SSR – SMI, realizan 5 asistencia de monitoreo a UPGD privadas 14 Unidades de análisis de casos sin muestra eventos transmisibles discriminados así: EPV 8, ETV 6, 17 Unidades de análisis de eventos Transmisibles, discriminadas así: 4 TB y micobacterias, 7 Mortalidad por IRA-EDA menor de 5 años, 4 mortalidad EPV, 1 EAPV, 1 mortalidad por IRAG inusitado, Desde Vigilancia a Eventos Transmisibles, se intervinieron 474 casos de alto impacto TB 19, IRAG INUSITADO 1, COVID 3, mortalidad IRA menor de 5 años 3, EPV 436, ETV 1, Otros eventos transmisibles 11, Desde Vigilancia a Eventos Transmisibles, se intervinieron 132 casos de control TB 113, EPV 23, contactos identificados en IEC de TB y canallizados al SIRC 92, Vigilancia Epidemiológica Basada en Comunidad 210 Notificaciones de situaciones problemáticas 10 Comités de vigilancia epidemiológica comunitaria - COVECOM. 156 Asistencias Técnicas a la Red de Vigilancia Comunitaria para la VEBC, 8 Fortalecimiento de capacidades en salud para la ReVCom 69 Investigaciones socio epidemiológicas de campo -ISEC- VEBC.
Subsistema VESPA: Gestantes casos notificados: 19 Gestantes IEC efectivas: 10 Gestantes IEC fallidas: 2 Casos captados de mayores de 18 años pero menores de 30: 331 (No incluye gestantes) Casos captados de mayores de 18 años pero menores de 30: 8 IEC Efectivas (No incluye gestantes) Casos captados de mayores de 18 años pero menores de 30: 337 IEC Fallidas 18 (No incluye gestantes) Total de casos captados de menores de 18 años 301 Casos de menores de 18 años con IEC efectivas: 186 Casos de menores de 18 años con IEC Fallidas: 100 N° de casos remitidos a través del SIRC desde VESPA: 169 N° de casos remitidos a servicios PSPIC desde VESPA: 123 N° de casos de consumo abusivo de spa remitidos a entorno educativo desde VESPA: 20 N° de casos remitidos a SPAcios de bienestar (Servicios de acogida) 47.</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</si>
  <si>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31/07/2025. Eventos 113: Reporta casos validados y reincidencias. Corte a Semana Epidemiológica 31. Grupo riesgo priorizado: Bases de datos preliminares correspondientes al mes de julio de 2025. Corte 31/07/2025. Las notificaciones de situaciones problemáticas se reportan a corte del 1 al 31 de julio 2025.</t>
  </si>
  <si>
    <t>Programa de control e infecciones, PROA y RAM: 
En el mes de julio se  realizaron las siguientes acciones: Seguimiento a la notificación de infecciones asociadas a la atención en salud, eventos SIVIGILA notificación positiva del 85,8% notificación positiva al subsistema de resistencia bacteriana whonet  100%, Notificación positiva de la estrategia multimodal de higienización de manos del tercer bimestre del 2025 del 56%, Soporte técnico al sistema de resistencia bacteriana whonet 6, se realizaron 9 asistencias técnicas. Se realizó taller de resistencia bacteriana y WHONET contando con la participación de 4 IPS, se realizó taller de intervención de brotes de IAAS con la participación de 8 IPS, se realizaron 0 intervenciones por notificación de sospechas de brotes de IAAS por COVID-19. Se realizó intervención de 5 brotes de IAAS en IPS diferentes a COVID-19, con acompañamiento técnico para el manejo y contención de los brotes. Se realizó 1 proceso de inducción en todos los componentes del programa de control de infecciones, PROA y RAM a 15 IPS, y se realizó reunión del comité de IAAS distritales en el que participaron aproximadamente 150 personas, en el marco de este comité se desarrollaron los siguientes temas:
• Procedimiento para la canalización de pacientes de IPS de mediana y alta complejidad con necesidades de vacunación preliminar.
Presentación evento RAM, CAB-PROA 2024.
Evento de lesión de causa externa, situación.
Acciones de inspección, vigilancia y control a establecimientos estéticos.
Procedimientos estéticos y complicaciones más frecuentes.
Análisis caso suceso de seguridad relacionado a IAAS  basados en el nuevo protocolo de Londres 2024.
Tasa de IAAS de Julio 2025: 1,15.</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</si>
  <si>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31/07/2025. Frente al Evento 113: Esta notificación corresponde a la cuantificación del SISVAN de los diferentes grupos poblacionales a los cuales se les hace seguimiento (menores de 5 años, niños de 6 a 17 años, adultos, persona mayor y gestantes). No se reporta de manera directa (aunque puede estar inmersa en la población menor de 5 años) puesto que, durante el mes de marzo de la presente vigencia, se acordó que desde SIVIGILA se consolida y reporta información consolidada de este y los demás eventos que afectan la salud. Esta acción de mitigación se implementa, una vez se identifica duplicidad de la información reportada. Respecto al Grupo riesgo priorizado: Bases de datos preliminares correspondientes al mes de julio de 2025. Corte 31/07/2025. Las notificaciones de situaciones problemáticas se reportan a corte del 1 al 31 de julio 2025.</t>
  </si>
  <si>
    <t>Los análisis realizados por el laboratorio de salud pública en el mes de julio corresponden a 4.076 muestras: de las cuales 944 pertenecen al área de Vigilancia Ambiente y Consumo que se distribuyen en: Aguas envasadas 4, Aguas 352, carnes menores 48, derivados cárnicos 51, derivados lácteos 37, dulces miel y chocolates 1, EEID metanol 7, EEID VAC 142, Fito terapéuticos 24, frutas y derivados 36, harina 18, leche líquida 33, Listos para el consumo 36, Otros y mixtos 54, panelas 36, productos no estériles 19, pruebas interlaboratorio 2, sales 36, suplementos dietarios 8.
En el área de Vigilancia Enfermedades se recibieron 3.132 que se distribuyeron así: eventos de erradicación, eliminación y control 790, tosferina 424, Monkeypox 18, virus respiratorios 393, evaluación de desempeño 1.507.</t>
  </si>
  <si>
    <t>En el mes de julio del 2025 se cumplió con las actividades programadas en el fortalecimiento de capacidades y verificación de Estándares de calidad, se realizaron las siguientes actividades: 
- Se realizó visita al Laboratorio microlab laboratorios y asesorías SAS de la red de aguas.
- Se realizó revisión de subsanaciones del Laboratorio calidad microbiológica de la red de alimentos.
- Se realizó revisión de subsanaciones del Laboratorio calidad microbiológica de la red de aguas.
- Se realizó revisión de subsanaciones del Laboratorio RODAM de la red de medicamentos.
- Se realizó revisión del plan de mejoramiento del Laboratorio Microlab Laboratorios y asesorías SAS (IMPEGNO ) – red de Alimentos.
- Se realizó revisión del plan de mejoramiento del Laboratorio BIOPOLAB de la red de aguas.
En Vigilancia de Enfermedades se realizaron 32 asistencias técnicas en tema EEID Sífilis Prueba treponémica y No Treponémica, Verificación de método VDRL, Plan de Choque Distrital de la Red Materno Perinatal, Malaria, Virus respiratorios, Chagas, Vigilancia entomológica a mosquitos de importancia en salud pública, curso pruebas rápidas resolución 1314 2020, herramienta BBB. Se realizaron 5 visitas de estándares.</t>
  </si>
  <si>
    <t>Durante el mes de julio se trabajó en:
Se supervisan y verifican el mantenimiento, como parte de la garantía, de equipos como HVAC, BIBO, Caldera y planta eléctrica. 
Se supervisa y recibe informe del mantenimiento e inspección de UPS y Regulador Eléctrico.
Se realiza pruebas de planta eléctrica y sistema de iluminación.
Se realiza seguimiento de consumo eléctrico de la instalación. 
Se realiza rutina de seguimiento mes julio de acuerdo con formatos de inspección.
Se supervisa verificación de funcionamiento al equipo de baja temperatura.
Reunión mensual grupo de bioseguridad para abordar temas relacionados con bioseguridad biocontención y biocustodia del BSL2/BSL3 y SLSP.
Gestión de propuestas de investigación que puedan desarrollarse en el BSL3.
Gestión curso de Bioseguridad y biocontención en jornadas de epidemiologia y salud pública de la secretaria distrital de salud.
Se recibe Auditoría Interna SGC para verificación de herramienta BBB.
Aplicación de lista chequeo dispuesta por la ARL SURA sobre bioseguridad y biocontención al BSL2/BSL3.</t>
  </si>
  <si>
    <t>En el mes de julio se realizó:
Creación, edición y actualización de 34 documentos del SGC y se actualizaron 113  documentos de eventos acreditados y que fueron cargados en el sharepoint.
Se realizan actividades en cuanto a personal: Soportes y HV personal SLSP 5, Actualización competencias técnicas 2, Autorizaciones desempeño 6, Evaluación calidad de supervisión técnica 7, Inducción calidad 2, Solicitudes personal 3, Acceso a Labvantage 2.
Se generaron 4 trabajos no conformes y se realizó seguimiento de 20.
Se realizó seguimiento de 6 ensayos de aptitud.
Se desarrollaron actividades de auditorias internas 12 para el sistema de gestión de calidad y 6 para eventos acreditados y 1 para preparación de auditoría de control interno. Y se realizan actividades en preparación a la auditoria externa que realizará la ONAC.
Se realiza seguimiento a 50 planes de mejora de las auditorías internas.
Pesaje de residuos: Peligrosos todos los días a las 8:00 am y 3:00 pm, reciclables martes y viernes a las 08:00 am y ordinarios todos los días 04:00 pm.
Reporte diario RESPEL generados en la SLSP para PIGA de la SDS por Drive.
Revisión de manifiestos de entrega de residuos peligrosos de la SLSP.
Apoyo procesos contractuales de la SLSP relacionados con equipos e intervenciones metrológicas.</t>
  </si>
  <si>
    <t>Al mes de julio se dio continuidad al trámite de recaudación de firmas del proyecto de Decreto, con miras a su posterior expedición.</t>
  </si>
  <si>
    <t>Durante el mes de julio de 2025 y en el marco de la orientación técnica para la implementación de las líneas de acción de gobernanza y gobernabilidad para el fortalecimiento de la intersectorialidad, la gestión de las políticas, planes y/o programas de competencia de la Subsecretaría de Salud Pública se mantienen las acciones de coordinación al interior de la Subsecretaria de Salud Pública (SSSP) y con la Subsecretaria de gestión territorial y Participación social, entre otras, para favorecer y hacer seguimiento a los diferentes acuerdos técnicos y operativos  que  permiten la implementación del modelo de atención en Salud -MAS Bienestar-, lo anterior, mediante la participación en los diferentes escenarios de trabajo convocados. En este marco, durante este mes se inicia la revisión de las acciones de cogestión que son aquellas en las que se potencian las actividades de las diferentes áreas de la SDS en el marco del modelo MAS Bienestar y que no deben generar ni contradicciones ni repetición entre los actores. Esto es clave para ser tenido en cuenta en la construcción de los nuevos convenios de GSP – PSPIC, este último tendrá como sombrilla las políticas públicas.
Participación del sector mensualmente.
Se aclaró que las mesas locales de bienestar tendrán una periodicidad mensual, que de manera bimestral tendrá un carácter intersectorial y con comunidad de manera trimestral. 
Se revisaron los planes locales de bienestar, evidenciando que hay una mayor fuerza en la formulación desde el sector pero hace falta apoyar el desarrollo de acciones intersectoriales desde la Secretaria Distrital de Salud y se requiere mayor trabajo desde lo comunitario, se invita a revisar como fortalecerlo desde las juntas de acción comunal u otros espacios, de igual manera se invita a su vez a realizar un acercamiento con gestión del riesgo, atención al ciudadano y otros actores para favorecer la cogestión mencionada. Se debe incluir la estrategia de prescripción social con pilotaje en la localidad de Kennedy. 
Se revisan las acciones que se realizan con la comunidad desde la Secretaría Distrital de Salud, retomando la información trabajada con el Equipo Funcional Comunitario Distrital. De esta manera se detecta a grandes rasgos lo siguiente: 
Gestores Territorial de Participación: *Semilleros de transformación (grupos líderes /ciudadanos) 1 x localidad / *Identificación organizaciones sociales – 2 ó 3 nuevos / *Laboratorio LISTOS para abordar problemas /necesidades- 3 al año por localidad / *Taller de empoderamiento por localidad al menos dos prioridades del plan local de bienestar / *Evaluación incidencia participación / *Dos Asambleas inter locales.
Gestor Poblacional: *Red Distrital de jóvenes / *Red de Salud para Mujeres cuidadoras.
Subdirección de Vigilancia en Salud Pública: *Vigilancia Comunitaria con Asistencia Técnica a la REVCOM / *Formación de Vigías y Gestores / *Comité de Vigilancia Epidemiológica Basada en la Comunidad (COVECOM).
Gestión Análisis y Políticas: *Participación instancias mixtas autónomas (mesas/redes) / *Fortalecimiento de Capacidades / *Desarrollo de acciones conjuntas.
Entorno Comunitario: *Identificar lideres comunitarios / *Fortalecimiento de capacidades en los líderes y ciudadanía / *Apropiación del Territorio.
REDSAL: Red de salud ambiental.  
Estrategia de Prescripción Social.</t>
  </si>
  <si>
    <t>Al mes de julio de 2025 se continúan las acciones de coordinación al interior de la Subsecretaria de Salud Pública (SSSP) y con la Subsecretaria de gestión territorial y Participación social entre otras para el desarrollo y seguimiento de acuerdos técnicos y operativos en el marco del modelo de atención en Salud + Bienestar, lo anterior mediante la participación en los diferentes escenarios de trabajo convocados. Se continua con la estructuración del lineamiento operativo del proceso de Gestión territorial, aportando a lo correspondiente a la identificación de las instancias sectoriales denominadas grupos o equipos funcionales de la SDS. Además, se ha contribuido en la estructuración de lo correspondiente a la gestión que se realizará a nivel macro, meso y micro con los diferentes actores del modelo, acotando roles y complementariedades, al respecto se destaca la organización y desarrollo de taller con representantes de los diferentes niveles de gestión en abril 2025. La participación en las mesas locales más bienestar para la conformación o instalación de dichos espacios y avanzar en la construcción de los planes locales más Bienestar. Se continúan incluyendo y analizando elementos para la construcción del lineamiento de la gestión territorial. Se revisan de manera descriptiva las acciones de cogestión, planes locales de bienestar y acciones de participación social y comunitaria para establecer mejoras que se deben incluir en el lineamiento del proceso de gestión territorial.</t>
  </si>
  <si>
    <t>Las 2 líneas correspondientes a la Subsecretaría de Gestión Territorial, Participación y Servicio a la Ciudadanía, son: 1. Fortalecer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bienestar. Bogotá D.C.".</t>
  </si>
  <si>
    <t>Durante el mes de julio de 2025 se llevaron a cabo las siguientes acciones: 1. Gestión administrativa se da continuidad a las acciones de seguimiento y control a la ejecución programática y presupuestal de los recursos que soportan las acciones incluidas en el PSPIC y las acciones de GSP de competencia de la Subsecretaría de Salud Pública (SSSP). Conforme a la necesidad se implementan las acciones la gestión contractual de los diferentes contratos o convenios que permitan responder los compromisos de la subsecretaria en el marco de sus competencias y plasmados en el plan de adquisiciones de los proyectos de inversión a cargo de la SSSP. 2.Gestión de las Políticas Públicas: el sector salud favoreció la sostenibilidad a las acciones de gestión de las políticas según el momento del ciclo en el que se encuentran cada una de las políticas, destacando para ello la participación de los delegados del nivel directivo y técnico en los diferentes espacios e instancias de coordinación de las políticas según la convocatoria del sector líder tanto a nivel distrital como en las 20 localidades. Se resalta que como parte de esta gestión se desarrollan, entre otras acciones, las de orientación técnica y de seguimiento al desarrollo del análisis de estructura implementación de algunas acciones del PS PIC (n=14) de los entornos comunitario y educativo, esto mediante trabajo conjunto con el  equipo interdisciplinario de las cuatro Subredes integradas de servicios de salud (SRISS), avanzando de manera  específica para este mes en el análisis de implementación  en lo  correspondiente a  revisión de  fuente  documental  y la organización y desarrollo de los  grupos focales para la  recolección de información de  fuente primaria  para aportar al análisis de la gestión  de  nivel meso y micro de la  implementación de las  acciones  objeto  de análisis.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para el mes de julio) en las 20 localidades, a través de los equipos de las 4 Subredes integradas de servicios de salud. Así mismo se contribuye a la adecuada ejecución de las interacciones integrales e integrales del proceso transversal de “gestión y análisis de políticas para el bienestar en los territorios” y los productos de éste. Del mismo modo y como parte integral de la gestión distrital para la implementación de las políticas, los profesionales de la Subsecretaria de salud pública desarrollaron asistencias técnicas a los equipos de las Subredes integradas de servicios de salud que hacen presencia en las 20 localidades, para favorecer la orientación de la implementación del proceso de “gestión y análisis de políticas para el bienestar en los territorios” así como el seguimiento técnico a la implementación de éste. 3. En cuanto al Laboratorio social de políticas en el mes de julio de 2025 se llevaron a cabo reuniones de las siguientes acciones: 1. Gestión y elaboración de los contenidos técnicos a incluir en la ficha técnica de vigencias futuras para el proceso de contratación del diseño y estructuración del laboratorio social de políticas, teniendo en cuenta las conclusiones del comité de contratación de junio en el cual se presentó el proceso. De igual manera, se hizo ajuste de requisitos en el formato de cotización para “contratar la asesoría para el diseño y estructuración del laboratorio social de políticas” para volver a solicitar cotizaciones y actualizar el estudio de mercado del concurso de méritos.
De otra parte, en este mismo mes de julio se continuaron las reuniones del grupo de trabajo con la presentación de documentos finales elaborados por los equipos, conforme a la distribución acordada y de acuerdo con las sugerencias realizadas.
Reporte de Políticas Públicas de Salud:
- SPA: En el mes de julio de 2025 para la Política Pública de Prevención y Atención del Consumo y la Prevención de la Vinculación a la Oferta de Sustancias Psicoactivas en Bogotá D.C., avance 9%, que se evidencia a través de las siguientes acciones de gestión: Secretaría Técnica (convocatoria y diseño de agenda) y asistencia y participación en la instancia intersectorial de Consejo Distrital de Estupefacientes (CDE), en las sesiones nodo y ordinaria. En la sesión de nodo se avanza y ajusta la versión inicial del marco conceptual que guiará el proceso participativo de formulación de la Política Pública y en la sesión ordinaria se realiza la socialización del “sistema de valor de la oferta de sustancias psicoactivas” como hoja de ruta para la recolección de aspectos como microtráfico, narcomenudeo, comercialización, distribución, entre otros. Es presentado el balance de la jornada conmemorativa del mes de junio y se socializa el informe de gestión de la instancia para abril-junio de 2025.
- Infancia, primera infancia y adolescencia: Avance 9%, mediante la participación en reunión SDIS - SDS para la identificación de acciones sectoriales e intersectoriales que permitan la formulación del plan de acción de la estrategia distrital: “Cero Tolerancia a las Violencias contra Niñas, Niños y Adolescentes”. Participación en mesa interdependencias para realizar seguimiento a las acciones del plan de acción para la prevención distrital del bajo peso al nacer. Realización de aportes técnicos y ajustes a los productos de política de infancia 3.2.8 IRA y 3.2.9 Ruta DNTA. Realización de ajustes técnicos al producto de política denominado Caja de herramientas para la prevención de violencia infantil y ESCNNA. Revisión y validación conjunta con equipos técnicos de la SDS para la identificación de fuentes de información para las 13 atenciones intersectoriales de la RIA Primera infancia con el fin de ser reportadas al sistema de seguimiento nominal niño a niño. Participación en mesa distrital Ruta Integral de Atenciones desde la Gestación y hasta la Adolescencia (RIAGA) trabando los temas relacionados con la presentación del Sistema de Seguimiento Nominal Primera Infancia y desarrollo de un ejercicio de reconocimiento recomendaciones de PPPIA 2011 – 2021. Participación del grupo funcional de infancia mediante el seguimiento a las actividades del plan de acción, haciendo énfasis y contexto de las acciones para la prevención de las afectaciones en salud mental de NNA. Participación en reunión de acciones promocionales y preventivas en población universitaria del Distrito Capital de Bogotá MSYPS/SDS/ASCUN, en la cual se abordaron los temas de promoción y mantenimiento de la salud en el modelo más bienestar, avances en el proceso de implementación de las intervenciones en los servicios de salud y escalamiento del proceso de caracterización, estudio de Salud Mental en Bogotá 2023 y Estudio de Consumo de Sustancias Psicoactivas en Bogotá D.C. 2022, Bienestar y Entornos Educativos – Primer Semestre 2025 y Alerta por fiebre amarilla y Tosferina en el Distrito. Participación en Consejo Territorial de Planeación Distrital en la cual se presenta el Modelo de Atención en Salud MAS Bienestar y las acciones que se derivan para las poblaciones diferenciales por curso de vida, situación /condición y género. Participación en mesa distrital ESCNNA en la cual se presentaron y revisaron los avances y mecanismos de articulación para el abordaje de la ESCNNA en el marco de la Adenda de Política Pública de Primera, Infancia y Adolescencia 2023-2033. Participación de la mesa ampliada distrital para el seguimiento y análisis de la situación materno perinatal en Bogotá, cuyo objetivo es realizar seguimiento mensual del comportamiento materno perinatal por medio de la mesa ampliada Distrital, con la participación de IPS, EPAB y demás entidades del sector.
- Juventud: Avance 9,3%; en la gestión de la política, se participó en la mesa de trabajo de juventud donde se realizó el seguimiento al reporte de la política de juventud y actualización de la semana de juventud. Se participa en la construcción de la nueva estructura de lineamientos por cada uno de los entornos cuidador. Se realiza aportes al plan de acción de la mesa de Ruta de Promoción y mantenimiento de la salud en el marco de las políticas de juventud. Se reviso y consolido el reporte de primer semestre de los productos de la política, Se realizó seguimiento a la gestión local de la política del mes de junio en el marco del proceso de gestión y análisis de las políticas para el bienestar en los Territorios.
- Envejecimiento y Vejez: Avance 9,50% a nivel distrital. Se asiste a la Mesa Distrital de Envejecimiento y Vejez donde se realiza el análisis de las acciones desarrolladas dentro del balance de actividades: Semana de concientización y sensibilización contra el maltrato, violencia y abandono en la vejez, esto permite establecer cada una de las actividades desarrolladas por los sectores. Se dan a conocer algunos de los avances obtenidos con la evaluación de la política para poder socializar dentro del Comité Distrital de Envejecimiento y Vejez. En el Comité Distrital de Envejecimiento y Vejez se socializan resultados de las acciones dentro de la Semana de concientización y sensibilización contra el maltrato, violencia y abandono en la vejez desde la secretaria de Integración Social y los sectores de educación, mujer y salud. Así mismo se informa a los asistentes que la evaluación de la política se realizara dentro de los diferentes servicios que actualmente desarrolla la SDIS, frente a lo anterior los sabios y sabias se mostraron inconformes, pues desde hace dos años han sido reiterativos en que el proceso de evaluación debe cubrir a totalidad todas las metas del plan de acción de la política. Así mismo se participa dentro de la reunión virtual convocada por la secretaria técnica para definir las acciones a realizar por sector para las personas mayores del Distrito, desde salud se trabajará a nivel local la educación y orientación de las nuevas longevidades versus envejecimiento activo.
- Familia: En el mes de julio se aportó en la construcción de acciones integrales e integradas para los momentos de curso de vida juventud, adultez y vejez en sus contenidos y conglomerado de situaciones problemáticas que las conforman; también se generó asistencia técnica en donde se trabajó el concepto de economía del cuidado y su relación con las familias, complementado por una jornada de inducción a nuevas delegadas locales de la PP; se desarrolló el informe correspondiente al Q2 de la PP, siendo enviado en los tiempos establecidos por la secretaría técnica. Finalmente, se generaron las revisiones de las acciones intersectoriales local y el reporte local de la política logrando un 6% de avance.
- Discapacidad: Avance 8,6%. Durante el mes de julio  la implementación del Plan Operativo Anual ejecutada por el comité técnico de discapacidad del cual se es miembro y las comisiones que lo conforman, se avanza en: Seguimiento a la estrategia empleo incluyente con reporte de creación de empleos,  la  revisión del documento estado de arte de accesibilidad e incorporación de nueva oferta en el aplicativo OBD,  en la construcción de la estrategia participativa para la apropiación y análisis de la política pública de discapacidad,  en la articulación interinstitucional  para el diseño del curso virtual en enfoque diferencial de discapacidad dirigido a funcionarios públicos del distrito, en  el ajuste de los articulados de proyecto de modificación de acuerdo 505 en los temas de funciones de las instancias y estructura de consejos locales. Se continúa avanzando en la programación del encuentro de personas cuidadoras y foro distrital 2025.  Se acompaña el consejo local de Ciudad Bolívar con aportes en el seguimiento a las líneas estrategias del plan operativo local. Se desarrolla sesión ordinaria de consejo distrital que aprueba cronogramas para proceso electoral y plan de acciones afirmativas del año. Se acompaña el festival expresiones sin límites convocado por las redes, organizaciones y representantes distritales de discapacidad de la localidad de Kennedy y la sesión convocada por el Consejo Territorial de Planeación Distrital- CTPD para hacer seguimiento de acciones de salud en el marco de las Políticas Públicas poblacionales. Se realiza asistencia técnica a equipos locales de política discapacidad con el objetivo de fortalecer el enfoque deferencial de población Sordociega además de los criterios para adelantar el proceso de registro de personas cuidadoras. Se avanza en la programación financiera y técnica para la vigencia PSPIC que se proyecta hasta el año 2027, concertando metodologías de operación, conceptualización y mecanismos para ampliar  los resultados de los productos de la política y se hace acompañamiento a la jornada de fortalecimiento en el ejercicio de secretarias técnicas locales aportando en el contexto del registro nacional de personas cuidadoras y la continuidad de la estrategia de divulgación local de la oferta establecida en los planes operativos de los consejos locales de discapacidad.
- LGBTI: Avance 9,0%, en el cual se realizaron los acompañamientos a la conmemoración del orgullo LGBTI el cual empezó en el mes de junio y termino en el mes de julio con el festival de la igualdad, en el cual se participaron de los eventos interinstitucionales, así como de las marchas del sur, la trans y la general, así mismo se participó de los espacios de seguimiento de la política a nivel sectorial, y se ha venido realizando el seguimiento a la clínica de género y los casos específicos de barreras de atención.
- Habitabilidad en Calle: Avance 8,3% en la ejecución y gestión de la política pública para el fenómeno de habitabilidad en calle, durante el mes se asistió a las instancias de participación y coordinación de la política pública y se realizaron asistencias técnicas para la gestión de la política en las 19 localidad del Distrito.
- Mujer y equidad de géneros: Avance 8,3%. Para el mes de JULIO se realizaron las siguientes acciones en el marco de la política pública de mujer y género desde acciones sectoriales, intersectoriales y de seguimiento: Se realizó el reporte de avance de la política de mujer, como insumo del espacio convocado por Planeación Distrital, reporte del CONPES I y II trimestre 2025, reporte del POGD de la política de mujer del II trimestre, reunión con Planeación sectorial y Provisión de servicios para revisión de la solicitud de ajuste de los productos de política, y se dio alcance a la justificación de ajuste del producto 6.1.8 de la política.  Se realizaron asistencias técnicas a los equipos de atención en casa de las Subredes Centro Oriente y Suroccidente sobre el tema de violencias de género.  Participación en las mesas técnicas de trabajo en el marco de la construcción del PSPIC donde se aportó técnicamente en los temas relacionados con mujer. Construcción de las acciones de la acción de bienestar sobre cuidado continuo por una vida con bienestar con enfoque de género: Mujer y LGBTI en el marco de las líneas operativas, categorías y acciones de bienestar. Participación en la sesión de trabajo intersectorial con policía nacional y las Secretarías de Mujer, Seguridad y SDIS para identificar aspectos relevantes y de fortalecimiento de la estrategia de patrulla púrpura y de las rutas de atención a violencias.  Participación en la Sesión de la Mesa SOFÍA distrital y en el taller sobre sello de equidad de género. Participación en la reunión del grupo funcional de la RIA de agresiones, accidentes, traumas y violencias de SDS, avance en el proceso de interoperabilidad sobre prevención de feminicidios. Mesa bilateral con SDIS donde se realizó la identificación de aspectos a mejorar en el marco de la operación de los consultorios de servicios amigables ubicados en los CDC.
- Salud Mental: Avance 8%. Se avanza en la construcción del documento “racional” que sustenta técnicamente la formulación de una estrategia intersectorial de prevención de la conducta suicida en el marco de la mesa de promoción y prevención del Consejo Consultivo Distrital de Salud Mental. Se consolida el informe de gestión del Consejo Consultivo Distrital de Salud Mental correspondiente al segundo trimestre de 2025. Se desarrolla la mesa de promoción y prevención del Consejo Consultivo Distrital de Salud Mental en la cual se avanzó en la definición del nombre de la campaña de comunicaciones para prevención de la conducta suicida de manera intersectorial. Se gestiona información de reporte de implementación del plan de acción de la política de salud mental correspondiente al primer semestre de 2025 ante las diferentes dependencias y entidades responsables. Se avanza en la construcción de la línea estratégica de salud mental en el marco del nuevo modelo de atención en salud de la ciudad. Se desarrolla asistencia técnica con profesionales a cargo de la gestión de las políticas de salud mental, spa y habitanza en calle.
- Seguridad Alimentaria y Nutricional: Avance 9%. Durante el mes se continuaron las sesiones de la unidad técnica de apoyo en las cuales se definen las prioridades intersectoriales. Se realizó trabajo conjunto con la dirección de planeación sectorial de revisión de fichas técnicas de los productos a cargo de salud con el objetivo de identificar necesidades de ajustes. Se realizaron reuniones de articulación con Secretaría Distrital de Integración Social para definir la agenda del evento académico por la semana mundial de la lactancia materna y además se realizó una CISAN extraordinaria con el fin de presentar los avances en la formulación del Plan de Abastecimiento Alimentario a Escala Regional (Acuerdo 927 de 2024, Art. 91), como un instrumento clave para fortalecer el Sistema de Abastecimiento y Distribución de Alimentos y Agua (SADA), dentro del Eje 2 del PPSAN 2019-2031, con perspectiva Bogotá–Región. A nivel local continúa la realización mensual de comités locales.
- Adultez: Avance 8,3%; Se participa en la construcción de la nueva estructura de lineamientos por cada entorno cuidador. Se realiza aportes al plan de acción de la mesa de Ruta de Promoción y mantenimiento de la salud en el marco de las políticas de adultez. Se reviso y consolido el reporte de primer semestre de los productos de la política, Se realizó seguimiento a la gestión local de la política del mes junio.
- Trabajo digno y decente: Avance 8,7% relacionado con la implementación de acciones en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Socialización de oferta de empleabilidad, formación (SDDE- SENA) y oferta de actividades culturales (SDCRD). Articulación equipo transversal salud laboral, participación en taller liderado por el Comité seccional de seguridad y salud en el trabajo. Informe segundo trimestre 2025 política Trabajo decente y de las Política LEO y vendedores informales informe primer semestre 2025. Análisis del indicador "Niñas, niños y adolescentes identificados desde el sector salud en trabajo infantil en Bogotá D.C.  primer semestre de 2025, saluData.
- Ruralidad: Avance 8,8% que corresponde a un 3,8% de reporte del segundo trimestre sobre la estrategia TRI Rural en Usme. Se acordó utilizar una matriz colaborativa para organizar la información cualitativa y cuantitativa, con datos del nivel central y análisis de la subred. Se definieron compromisos y se estableció como fecha límite de entrega; 1,5% de mesa de trabajo de orientación técnica en la que se revisó la acción conjunta de Santa Fe en el marco de la política pública de ruralidad; mesa de trabajo para la elaboración de los lineamientos GSP-PSPIC de una nueva vigencia con especial atención en la elaboración de las situaciones problemáticas, causas y categorías comunes (puntos críticos) para los momentos de curso de vida; socializaron de hallazgos del seguimiento retrospectivo del convenio GSP-PSPIC para la ruralidad del periodo febrero-marzo 2025 y elaboración matriz de costos de la acción integral e integrada Ciudad Continuo por una Vida con Bienestar para la Ruralidad del Distrito Capital en el marco de la reformulación de los lineamientos de la Gestión de la Salud Pública y el Plan de Salud Pública de Intervenciones Colectivas con las Subredes Integradas de Servicios de Salud. Y 3,5% del desarrollo de la segunda Sesión de 2025 del Grupo Funcional Interdependencias de Ruralidad de la Secretaría Distrital de Salud, en el cual se presentó el índice de salud rural por parte de Así Vamos en Salud, así como los avances en la implementación de los productos de la Política Pública de Ruralidad durante el primer semestre de 2025.
- Acogida, Inclusión y Desarrollo (Migrantes): Avance 7,9%, que corresponde a un 3,5% a la presentación de la versión final del Documento marco "Mesas Locales Intersectoriales de Migración" con los aportes realizados desde la Secretaría Distrital de Gobierno y la Secretaría Distrital de Integración Social con el fin de fortalecer la articulación intersectorial; al formato de ajuste al plan de acción de la Política Pública Distrital de Acogida, Inclusión y Desarrollo para la Población Migrante Internacional respecto a los productos de acciones colectivas en población migrante internacional en el marco de la GSP-PSPIC y atenciones en casa a población migrante internacional; a la participación en el evento Migración Local: Apuestas desde las localidades para la acogida, inclusión y desarrollo de la población migrante internacional en Bogotá; al reporte de seguimiento a la implementación de los productos a cargo de la Secretaría Distrital de Salud de la Política Pública Distrital de Acogida, Inclusión y Desarrollo para la Población Migrante Internacional para el primer semestre de 2025 en conjunto con las dependencias responsables de productos y la Dirección de Planeación Sectorial; y a la participación en la Segunda Sesión de la Comisión Intersectorial del Distrito Capital para la Atención e Integración de la Población proveniente de los Flujos Migratorios Mixtos en la que se revisaron los avances del plan de trabajo 2025; se socializó la iniciativa de Mesas Intersectoriales de Migración. 1,2% a la participación en la tercera mesa de trabajo para la elaboración de los lineamientos GSP-PSPIC de una nueva vigencia con especial atención en la elaboración de las situaciones problemáticas, causas y categorías comunes (puntos críticos) para los momentos de curso de vida juventud y adultez aportando desde la Política Pública Distrital de Acogida, Inclusión y Desarrollo para la Población Migrante Internacional; a la elaboración del documento inicial de la estrategia Salud sin Fronteras, la cual articula acciones colectivas en salud pública para población migrante internacional en Bogotá, integrando cinco entornos cuidadores: hogar, educativo, institucional, laboral y comunitario, con enfoque diferencial e intersectorial; y al desarrollo de asistencia técnica sobre el portafolio de la cooperación nacional e internacional para población migrante internacional a las y los delegados de las políticas de adultez, salud oral y trabajo de las Subredes Integradas de Servicios de Salud. 1,2% corresponde a la actualización de la oferta de servicios de salud para población migrante internacional en situación migratoria irregular con la mesa de salud el Grupo Interagencial de Flujo Migratorios Mixtos; y 2,0% de participación a la sesión bimestral de la Mesa de Articulación Territorial de Salud para la Atención e Integración de la Población Proveniente de Flujos Migratorios Mixtos en el Distrito Capital (Resolución 1450 de 2022) en la cual se presentó el portafolio de servicios y acciones en salud activo en Bogotá desde las agencias y actores de la cooperación para población migrante internacional con especial atención en aquella en situación migratorio irregular para favorecer la canalización y direccionamiento de casos.
- Indígena: Avance 9%, donde se realizan mesas técnicas con el subsecretario y secretario de salud con las autoridades indígenas en la concertación de los productos 1.3.3. Se realiza reunión con planeación sectorial de los productos de los 11 productos de política, 5 de la SGYEPSP y 2 de las dependencias de Participación, 2 Servicios a la Ciudadanía, 2 Provisión de Servicios, 1 Administración de Aseguramiento que son responsables de PPI CONPES 37, para su posterior envío de reporte de PP Indígena.  Por otro lado, se convocó y lidero reunión con la comunidad Wounaan Baud Mos y los directivos de la SDS con la finalidad de generar acuerdos de articulación ante el agendamiento de citas, lineamiento Equipos Más Bienestar a tu hogar. Se continua en la gestión de las respuestas a proposiciones, agilsalud y demás solicitudes. Se realiza Asistencia Técnica a los delegados de política indígena de la subred Centro Oriente del Proceso transversal de Gestión y Análisis de políticas, del lineamiento, línea técnica de política indígena desde un enfoque local, territorial y diferencial-poblacional; así mismo, del anexo 1.2 y segplan local. Se realizó reuniones sectoriales e intersectoriales para la Comisión de Control Urbano.
- Rrom Gitano: Avance 8,5%, se desarrolló el alistamiento y realización de sensibilizaciones a funcionarios del sector, fortaleciendo el reconocimiento cultural y étnico; se realiza aportes en las mesas de trabajo por cursos de vida donde se posicionan los factores estratégicos y puntos críticos para el pueblo Rrom gitano y étnicos con el fin que pudieran ser tenidos en cuenta en el marco de la construcción del nuevo convenio PSPIC, así también se participa de espacios de revisión del costeo de la operatividad de los equipos locales acorde a los compromisos de política pública. Se realizó avance en el alistamiento de la socialización del documento de modos de vida del pueblo Rrom gitano, posterior al acompañamiento y orientación técnico en la adaptación del enfoque étnico diferencial para el pueblo gitano en lo relacionado con la información en salud. Se realiza aportes para la construcción de elementos de abordaje étnico diferencial en el marco del grupo funcional de etnias. Se realiza la consolidación de reporte trimestral del seguimiento e implementación del CONPES 40 del 2023 y reporte semestral POGD para la política Rrom gitano, se realiza articulación con el equipo de educación para la salud pública, canalizaciones en el marco de construcción de herramientas para los grupos étnicos. Estas acciones se complementaron con la operatividad del equipo de salud Rrom comunitario PSPIC, facilitando la canalización de casos y la activación de rutas integrales que promuevan el acceso efectivo a la salud con enfoque diferencial.
- Afrodescendiente: Avance 56%. Durante este periodo se tiene un avance de 10% en la implementación de acciones y gestión del ejercicio de las políticas públicas de las comunidades Negras, Afrocolombianas y Palenqueras; Se participa en reunión de concertación con el Kuagro Monari Palenque para la construcción de lineamientos operativos Kilumba; Se realiza socialización final “Documento ASIS” al kuagro Monari Palenque frente los resultados capitulares del del equipo palenquero ASIS Diferencial; Se desarrollan varios escenarios con la subcomisión de salud afro, estando la mesa de trabajo con el fin de afianzar la ficha técnica del producto 1.1.14 “Documento violencias afro” y la DAE, así mismo, se realiza mesa de trabajo para la construcción del lineamiento kilombos desde el entorno hogar con la subcomisión de salud afro, profesionales de apoyo y enfermeras de la estrategia. Del mismo modo, se realiza espacio autónomo étnico con la subcomisión de salud afro y equipos kilombos, con el fin de afianzar el ejercicio comunitario desde la lucha negra y la estrategia. Finalmente, se realiza reunión con la coordinadora PIC de la subred Centro Oriente y la subcomisión de salud afro, con el fin de definir la ruta de entrega de personal étnico avalado; Se participa en las mesas por momentos de curso de vida, donde se realizan aportes para la construcción diferencial de las acciones del PSPIC; Se realiza mesa de trabajo con acciones colectivas a fin de identificar los cambios de las acciones integrales e integradas para la proyección de lineamientos para la nueva vigencia PSPIC; Participación evento DAE- enmarcado en las acciones positivas a realizar por las mujeres negras, panelista Epsi Cambel “ex vicepresidenta de Costa Rica; Se participa con todos los equipos a el evento enmarcado en la conmemoración de la mujer afrolatina, afrocaribeña y de la diáspora; Se lidera sensibilización a personal de las oficinas de atención al usuario de la subred sur occidente, personal de seguridad y de servicios generales de la SDS, frente al enfoque étnico diferencial, racismo y discriminación étnico racial; Se participa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realizan espacios de asistencia técnica a los productos kilombos, kilumba y ASIS Palenquero; Generación de reporte de seguimiento RPyMS, y Proyecto de inversión/meta, así como la gestión a casos de las comunidades y demás  solicitudes enmarcados en las Políticas Públicas.
- Raizal: Avance 10%. Se realiza espacio de empalme de la política pública Raizal, con la referente desde el área de Participación Social, frente a todos los procesos étnicos  desarrollados al interior de la SDS; Se realiza mesa de trabajo con acciones colectivas a fin de identificar los cambios de las acciones integrales e integradas para la proyección de lineamientos para la nueva vigencia PSPIC; Se participa en las mesas por momentos de curso de vida, donde se realizan aportes para la construcción diferencial de las acciones del PSPIC; Se realiza mesa de trabajo con acciones colectivas a fin de identificar los cambios de las acciones integrales e integradas para la proyección de lineamientos para la nueva vigencia PSPIC;  Participación evento DAE- enmarcado en las acciones positivas a realizar por las mujeres negras, panelista Epsi Cambel “ex vicepresidenta de Costa Rica; Se lidera sensibilización a personal de las oficinas de atención al usuario de la subred Sur Occidente, personal de seguridad y de servicios generales de la SDS, frente al enfoque étnico diferencial, racismo y discriminación étnico racial; Se participa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realizan espacios de asistencia técnica a los productos ACER y MAS bienestar Raizal, Se participa en equipo funcional ordinario y extraordinario con el fin de cumplir los compromisos enmarcados en el plan de acción del equipo interdependencias frente a las P.P Etnicas; Generación de reporte de seguimiento RPyMS.
- Salud Oral: Avance 8,3%, mesa de trabajo mensual del Equipo Funcional de Salud Oral – EFSO, de la SDS para la recepción y organización de la información emitida por los expertos para iniciar análisis de las preguntas que incluyen, consentimiento informado, declaración de conflicto de intereses, información sociodemográfica de los participantes y 18 preguntas, 10 abiertas de priorización jerárquica para recoger las percepciones individuales sin inducir respuestas y 8 cerradas. El análisis realizado fue manual con codificación ciega e inductiva por parte del EFSO, CDEIS y GC. Los expertos siempre fueron anónimos para reducir el sesgo de interpretación. Se continua con la gestión para el desarrollo de Taller de Salud Oral y Epidemiología, proyección de insumos, concertaciones con los conferencistas y gestión para un panel de fluorosis y alteraciones del esmalte en el marco de las jornadas. Aportes de Salud Oral en momentos de curso de vida.</t>
  </si>
  <si>
    <t>Al mes de julio se cuenta con los siguientes resultados acumulados: 1.Gestión administrativa se mantiene el seguimiento y control a la ejecución programática y presupuestal de los recursos del PSPIC y las acciones de GSP de competencia de la Subsecretaría de Salud Pública (SSSP). Conforme a la necesidad se implementan las acciones la gestión contractual de los contratos o convenios que son necesarios conforme a los compromisos de la subsecretaria en el marco de sus competencias y plasmados en el plan de adquisiciones de los proyectos de inversión a cargo de la SSSP. 2.Gestión de las Políticas Públicas: el sector salud da continuidad a la participación en los diferentes espacios e instancias de coordinación de las políticas tanto del nivel Directivo como del nivel técnico según convocatoria para favorecer el desarrollo y el seguimiento de estas según el momento del ciclo en que cada una se encuentra. Se resalta en este ejercicio de gestión la orientación y el seguimiento al desarrollo del análisis de estructura e implementación de algunas acciones (n:14 acciones) del PS PIC en trabajo conjunto con las SRISS, así como la finalización del proyecto de análisis y avaluación del PS PIC/GSP para presentar al equipo directivo de la SSSP y la socialización a la Secretaría distrital de planeación para ser considerado en la Propuesta Agenda Distrital de evaluaciones 2025. Socialización del análisis del marco estratégico del PSPIC por parte de estudiantes de la maestría de salud pública de la universidad de los Andes.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hasta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y el seguimiento técnico a la implementación del proceso en sus diferentes interacciones integrales e integradas. 3. En cuanto al Laboratorio social de políticas hasta el mes de julio de 2025 se resalta el desarrollo de reuniones de coordinación al interior de la Subdirección de gestión y evaluación de políticas y el equipo administrativo y jurídico para dar continuidad a la fase precontractual de los contenidos del estudio previo del concurso de méritos abierto cuyo objeto es la consultoría para el diseño y estructuración del laboratorio social de políticas. Para el mes de junio se hizo la segunda radicación de  los estudios previos a la subdirección de contratación de la SDS para su valoración y continuar con el procedimiento de la contratación, lo que incluyó la presentación y sustentación del proceso en el comité de contratación de la SDS  y en julio se llevaron a cabo las siguientes acciones: 1. Gestión y elaboración de los contenidos técnicos a incluir en la ficha técnica de vigencias futuras para el proceso de contratación del diseño y estructuración del laboratorio social de políticas, teniendo en cuenta las conclusiones del comité de contratación de junio en el cual se presentó el proceso. De igual manera, se hizo ajuste de requisitos en el formato de cotización para “contratar la asesoría para el diseño y estructuración del laboratorio social de políticas” para volver a solicitar cotizaciones y actualizar el estudio de mercado del concurso de méritos. De otra parte, en este se continuaron las reuniones del grupo de trabajo con la presentación de documentos finales elaborados por los equipos, conforme a la distribución acordada y de acuerdo con las sugerencias y aportes realizados durante los meses previos.
Reporte Políticas Públicas de Salud:
- SPA: Acumulado 58,3% que se evidencia a través del ejercicio de Secretaría Técnica del Consejo Distrital de Estupefacientes y la asistencia y participación a las sesiones en modalidades: i) nodo, ii) ordinaria y iii) extraordinaria. Así mismo, en cumplimiento de las Resoluciones 2033/18 y 753/20 fue realizada la elaboración del plan de acción de la instancia para el 2025, así como la construcción del informe de gestión para el I y II trimestre. En el marco de la instancia (CDE), han sido socializados los resultados del IV estudio de consumo en el Sistema de Responsabilidad Penal Adolescente y del VIII Censo de habitantes de la calle y ha sido presentada la Política Pública de Seguridad, Convivencia, Justicia y Paz y el Plan Integral de Seguridad y Convivencia (PISC). Dicha información nutrirá la fase II de formulación de la Política Pública definida como “diagnóstico”. Finalmente, a través del CDE se han socializado los avances en materia de formulación de la Política Pública del Distrito Capital y se ha avanzado en la elaboración metodológica y respectiva validación del proceso de participación, así como del marco conceptual con la asesoría de la Secretaría Distrital de Planeación y la Oficina de las Naciones Unidas contra la Droga y el Delito (UNODC). Se realiza la jornada anual, de corte intersectorial, para la prevención del consumo de SPA que, en los niveles local y distrital, contó con asistencia de 2.273 personas.
- Infancia, primera infancia y adolescencia: Acumulado 59%, mediante la participación en mesa distrital Ruta Integral de Atenciones desde la Gestación y hasta la Adolescencia (RIAGA) trabando los temas relacionados con la presentación del Sistema de Seguimiento Nominal Primera Infancia y desarrollo de un ejercicio de reconocimiento recomendaciones de PPPIA 2011 – 2021. Participación del grupo funcional de infancia mediante el seguimiento a las actividades del plan de acción, haciendo énfasis y contexto de las acciones para la prevención de las afectaciones en salud mental de NNA. Participación en mesa interdependencias para realizar seguimiento a las acciones del plan de acción para la prevención distrital del bajo peso al nacer. Realización de aportes técnicos y ajustes a los productos de política de infancia 3.2.8 IRA y 3.2.9 Ruta DNTA. Realización de ajustes técnicos al producto de política denominado Caja de herramientas para la prevención de violencia infantil y ESCNNA. Participación en reunión SDIS - SDS para la identificación de acciones sectoriales e intersectoriales que permitan la formulación del plan de acción de la estrategia distrital: “Cero Tolerancia a las Violencias contra Niñas, Niños y Adolescentes”. Revisión y validación conjunta con equipos técnicos de la SDS para la identificación de fuentes de información para las 13 atenciones intersectoriales de la RIA Primera infancia con el fin de ser reportadas al sistema de seguimiento nominal niño a niño. Participación en mesa distrital ESCNNA en la cual se presentaron y revisaron los avances y mecanismos de articulación para el abordaje de la ESCNNA en el marco de la Adenda de Política Pública de Primera, Infancia y Adolescencia 2023-2033. Participación de la mesa ampliada distrital para el seguimiento y análisis de la situación materno perinatal en Bogotá, cuyo objetivo es realizar seguimiento mensual del comportamiento materno perinatal por medio de la mesa ampliada Distrital, con la participación de IPS, EPAB y demás entidades del sector.
- Juventud: Acumulado 57,3%, que corresponde al mes de enero (5,0%), febrero (5,5%), marzo (10,0%), abril (10%) y mayo (9,3%), junio (8,3%) y julio (9,3%) participando en la séptima sesión de mesa de trabajo de juventud, se participa en la segunda reunión de grupo funcional de promoción de salud en adolescentes y jóvenes. Se participa en segunda sesión de Subcomité de Sistema de Responsabilidad Penal Adolescente (SRPA), Se ha participado en cinco reuniones de Ruta de Promoción y Mantenimiento de la Salud. Se lidera y se participa en la construcción de la nueva estructura de lineamientos por momento de cursa de vida de juventud. Se reviso y consolido el reporte de primer semestre de los productos de la política. Se realizó seguimiento a la gestión local de la política del mes de diciembre 2024, enero, febrero, marzo, abril, mayo y junio 2025. Se ha realizado cuatro asistencias técnicas a las y los delegados de política de cada localidad en el marco del proceso de gestión y análisis de las políticas para el Bienestar en los Territorios.
- Envejecimiento y Vejez: Acumulado 53,1%, se da inicio al proceso de construcción de lineamientos PSPIC para ello se definen las acciones de Bienestar y grupos socioeducativos, teniendo en cuenta las poblaciones por curso de vida, esto se realiza de manera articulada con los referentes de las dimensiones de seguridad alimentaria, actividad física, salud visual y auditiva, salud sexual, salud mental entre otros, lo que permitirá tener una perspectiva más amplia para afectar positivamente el proceso de envejecimiento en la población mayor. Así mismo se continúa en la construcción de documentos para la implementación de convenio de servicio sociosanitario que dará respuesta al tema de abandono en el Distrito. Enero (3%), febrero (6,6%), marzo (7,4%), abril (9%), mayo (9,1%), junio (8,5%), julio (9,5%).
- Familia: Acumulado 54%. Se generaron espacios de articulación al interior de la Secretaría Distrital de Salud, principalmente con los Entornos Cuidadores y la subdirección de Determinantes, las cuales son encargadas de ejecutar los productos de la política pública para las familias, estos espacios se desarrollaron con el fin de lograr recolectar la información cualitativa, cuantitativa y financiera del plan de acción de la política. Se generó el informe correspondiente al Q IV de seguimiento a la política, donde se recolectó, organizó y consolidó la información tanto cualitativa, cuantitativa y financiera del año 2024 correspondiente a los cuatro productos a cargo de la Secretaría Distrital de Salud que se tienen en el plan de acción de la política; complementado con la generación de un calendario para las asistencias técnicas a los equipos locales, relacionado al tema a trabajar, la fecha y modalidad del espacio; se generaron las revisiones de las acciones intersectoriales local. Se genera a la sesión de asistencia técnica a los equipos locales, en donde se retomaron temas relacionados al reporte local, reporte de la política en espacios intersectoriales y comunitarios, de igual forma se dio a conocer el balance de acción del año 2024; Se generaron las revisiones de las acciones intersectoriales local. Se genera a la sesión de asistencia técnica a los equipos locales, en donde se da a conocer la plataforma LiteralMente en articulación con el equipo de salud mental, brindando así una herramienta más para el trabajo en cada una de las localidades. Se participa en el CODFA en donde se planea las jornadas en el marco de la conmemoración del día de la familia; para lo cual se generaron espacios sectoriales y así definir la oferta a desarrollar en el marco de esta conmemoración. Se generaron las revisiones de las acciones intersectoriales local. Se celebró la conmemoración del día de la familia, en donde desde la SDS se participó activamente en la planeación y ejecución de la jornada académica y el festival para las familias, acompañado de la difusión de comunicaciones relacionadas a la festividad; se generó asistencia técnica en donde se trabajó la participación política de las familias y la violencia contra la infancia. Se generaron las revisiones de las acciones intersectoriales local. Se aportó en la construcción de acciones integrales e integradas para los momentos de curso de vida juventud, adultez y vejez enfocado a los ejes y a la pronta reformulación de la política pública para las familias; se generó asistencia técnica en donde se trabajó diversidad familiar con énfasis en la familia multi-especie. Se generaron las revisiones de las acciones intersectoriales local. Se aportó en la construcción de acciones integrales e integradas para los momentos de curso de vida juventud, adultez y vejez en sus contenidos y conglomerado de situaciones problemáticas que las conforman; también se generó asistencia técnica en donde se trabajó el concepto de economía del cuidado y su relación con las familias, complementado por una jornada de inducción a nuevas delegadas locales de la PP; se desarrolló el informe correspondiente al Q2 de la PP, siendo enviado en los tiempos establecidos por la secretaría técnica. Se generaron las revisiones de las acciones intersectoriales local.
- Discapacidad: Acumulado 58% para el mes de julio con avance y seguimiento del Plan Operativo Anual en sus distintas líneas estratégicas. Acompañamiento a la instancia local designada para acompañamiento en la gestión y en la organización de acciones comunitarias que implican gestión de la política. Acciones para el fortalecimiento de capacidades de los equipos locales en relación a apropiación de lineamentos para la gestión y funcionamiento de las instancias locales del Sistema Distrital de Discapacidad.
- LGBTI: Acumulado 58,8%, se mantiene la participación de instancias a nivel distrital, así como las asistencias técnicas a las referentes locales de la política LGBTI, donde se ha aumentado la articulación con la política de mujer y género y la de ASP, por otra parte, se continúan con las asistencias técnicas a los equipos de escuchar más bienestar LGBTI, así como la construcción de los lineamientos para el nuevo PSPIC.
- Habitabilidad en Calle: Acumulado 53% en la ejecución y gestión de la política pública de habitabilidad en calle a nivel Distrital, durante el periodo se ha participado en las instancias de coordinación y gestión de la política y se han desarrollado acciones para la ampliación de los servicios dirigidos a ciudadanos en condición de habitabilidad en calle.
- Mujer y equidad de géneros: Acumulado 56,9%. La SDS aportó en el marco de la Política Pública de Mujer y Género principalmente en el seguimiento financiero al avance de la política, reporte CONPES de la política, matriz PMR y POGD, participación en los espacios sobre sello de equidad de género. Seguimiento a la política conjuntamente con Planeación sectorial. Seguimiento a la marcación de género, reporte de rendición de cuentas, asistencia a los espacios intersectoriales como la unidad técnica de apoyo, Mesa Distrital SOFIA, Mesa de género del SATT, Comité Intersectorial de Mujeres CIM, UTA de la política, Mesa de cuidado menstrual, UTA del SIDICU. Participación de la mesa técnica funcional de la RIA AATV. Aportes técnicos desde el enfoque de mujer y género para la construcción del nuevo PSPIC, seguimiento a  las acciones sectoriales  de las SISS que se desarrollaron en lo local desde los entornos de vida y la gestión de políticas, revisión de las herramientas que desde el PSPIC se tienen para seguimiento de productos que aportan a la política como de  los proyectos de inversión, revisión de informes,  avance en la  transversalización del enfoque de género en el modelo de salud Más bienestar, seguimiento a los Servicios amigables en salud para las mujeres y su documento diagnóstico, articulación en acciones distritales y sectoriales con la Secretaría de la mujer, avance en el proceso distrital de interoperabilidad en temas de violencias de género, Se realizaron aportes, respuestas y conceptos técnicos a proyectos de acuerdos del Concejo, se ha brindado respuesta a todos los requerimientos asignados en temas de mujer y género (proposiciones, SDQS, matrices, proyectos de acuerdo) Conmemoración de fechas emblemáticas: 8 de marzo y 28 de mayo.
- Salud Mental: Acumulado 50%. Desarrollo de sesiones del Consejo Consultivo Distrital de Salud Mental con sus correspondientes mesas técnicas donde se avanza en la concertación intersectorial de estrategia comunicativa en prevención de suicidio la cual cuenta con documento racional para ser gestionada ante Alcaldía Mayor. Se realiza proceso de seguimiento a la implementación del plan de acción de la política de salud mental correspondiente al año 2024 y primer semestre de 2025. Se avanza en la reglamentación del acuerdo 974 de 2024 para la conformación de los consejos locales de salud mental comunitaria solicitando concepto técnico a entidades competentes. Se recibe concepto técnico de Secretaría de Gobierno el cual será analizado internamente en SDS. Desarrollo de mesa de expertos para el análisis del comportamiento del indicador de mortalidad por suicidio para 2024, consolidación del seguimiento a la implementación del plan de acción de la política de salud mental correspondiente al segundo semestre del 2024 (técnico y financiero), participación en mesa de trabajo para la estructuración de convenio interadministrativo con secretaria de Cultura para avanzar en el desarrollo de acciones en torno al cuidado de la salud mental. Consolidación del plan de prevención y atención humanizada en salud mental con aporte del Consejo Consultivo Distrital de Salud Mental
- Seguridad Alimentaria y Nutricional: La implementación de la Política Pública de Seguridad Alimentaria y Nutricional (PPSAN) se ha ejecutado de acuerdo con lo planeado, cumpliendo las prioridades distritales y fortaleciendo el trabajo articulado entre los sectores responsables de las acciones en SAN. Se consolidó una coordinación sostenida entre los niveles local y distrital para atender las necesidades nutricionales de la población, reflejada en la realización de tres sesiones de la CISAN —una ordinaria y dos extraordinarias en lo que va corrido del año, así como en la continuidad de las reuniones mensuales de la Unidad Técnica de Apoyo y de los comités locales de SAN en las 20 localidades. 
- Adultez: Acumulado 52%, que corresponde al mes de enero (4,0%), febrero (5,5%) marzo (9,0%), abril (10%) mayo (7,5%) y junio (7,8%) y julio (8,3%). Se ha participado en cinco reuniones de Ruta de Promoción y Mantenimiento de la Salud. Se lidera y participa en la construcción de la nueva estructura de lineamientos. Se reviso y consolido el reporte de primer semestre de los productos de la política. Se realizó seguimiento a la gestión local de la política de los meses de diciembre 2024, enero, febrero, marzo, abril, mayo y junio 2025, se ha realizado cuatro asistencias técnicas a los delegados de políticas de cada subred en el marco del proceso de gestión y análisis de las políticas para el bienestar en los Territorios.
- Trabajo digno y decente: Acumulado 56,8%, relacionado con la implementación de acciones en la promoción del cuidado de la salud en el trabajo; se realiza gestión intersectorial  con el sector de educación para atender a necesidades de asignación de cupo escolar en NNA trabajadores, con Integración Social para la gestión cupos jardines, informes de cuarto trimestre del plan de acción de las Política de Trabajo Decente y digno, vendedores informales, LEO, aporte a los informes de los productos  de las  políticas de Infancia y Adultez. Participación a nivel local comité de productividad, reunión equipo transversal (Política de Trabajo, Entorno laboral y SIVISTRA). asistencia técnica y seguimiento a los delegados de las subredes integradas frente a los productos de las Políticas trabajo Decente y Digno- Vendedores informales, LEO. Participación en Mesa de abordaje interinstitucional a las familias en territorio (en situación de trabajo infantil y mendicidad), actualización de indicador de trabajo infantil SALUDATA año 2024. Balance social 2024, de las políticas de lectura, escritura y oralidad (LEO), vendedores informales y Trabajo Decente y Digno. Aporte a indicadores de trabajo infantil del Informe SMIA 2024.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Secretaría Distrital de Educación, SENA, Cultura. Participación en Foro Distrital liderado por el Comité Seccional de Seguridad y Salud en el Trabajo, Participación primera mesa Distrital PETIA, participación reunión con epidemiologia para el análisis de desigualdades en NNA en trabajo infantil, elaboración de primer informe trimestre 2025 de los productos a cargo del sector salud de la política de Trabajo Decente y Digno. Participación en Webinario Trabajadores digitales, riesgos reales: Salud, Protección y Equidad. en el marco del día de la Salud de los Trabajadores 2025. Participación en reunión Posicionamiento productos SDS, Política LEO, liderada por comunicaciones. Socialización de oferta de empleabilidad, formación (SDDE- SENA) y oferta de actividades culturales (SDCRD). Lideré Foro Cuidar el presente, transformar el futuro: abordajes frente al trabajo infantil desarrollado en la SDS, jornadas en el marco del día mundial contra el trabajo infantil lideradas por la mesa Distrital PETIA y mesa operativa. Informe segundo trimestre 2025 política Trabajo decente y de las Política LEO y vendedores informales informe primer semestre 2025.Análisis del indicador "Niñas, niños y adolescentes identificados desde el sector salud en trabajo infantil en Bogotá D.C.  primer semestre de 2025, saluData.
- Ruralidad: Acumulado 55,6%, que corresponde a un 22,3%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10,3% de Formulación y seguimiento de lineamientos para la gestión de la acciones de GSP y PSPIC; asistencia técnica a equipos de operación de la gestión de la política pública de ruralidad de las subredes; y actualización del repositorio de Política Pública de Ruralidad; y 23,0% de direccionamiento técnico y avances del plan de acción para la respuesta en salud a la ruralidad de Bogotá desde SDS con el Grupo Funcional Interdependencias de Ruralidad de SDS y cumplimiento de la respuesta a requerimientos SEGPLAN, POGD, MAITE/RIAS, balances y correspondencia, entre otros.
- Acogida, Inclusión y Desarrollo (Migrantes): Acumulado 55,5%, siendo un 24,5%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Distrito Capital;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10,0% a la formulación y seguimiento de lineamientos para la gestión de la acciones de GSP y PSPIC y a las asistencias técnicas a equipos de operación de la gestión de la política de Acogida, Inclusión y Desarrollo para la PMI de las subredes; 16,8% al direccionamiento técnico y avances del plan de respuesta de la Mesa Técnica de Salud para la Atención e Integración de acciones en la Población Migrantes desde SDS y cumplimiento de la respuesta a requerimientos SEGPLAN,POGD, MAITE/RIAS, balances y rendición de cuentas, entre otros; 3,0% al acompañamiento técnico en los ejercicios de participación y movilización para la Implementación y seguimiento de Política con actores sectoriales e intersectoriales en respuesta a la programación y demanda; y 1,2% al seguimiento a las canalizaciones intersectoriales realizadas desde los territorios y al acompañamiento técnico al seguimiento y articulación de la oferta y ruta intersectorial y de las agencias de cooperación internacional y atención integral en salud para la población migrante internacional en coordinación con la Mesa Técnica de Salud para la Atención e Integración de acciones en la Población Migrantes.
- Indígena: Acumulado 56,7%, el cual corresponde a las gestiones realizadas en el mes de enero (3%), febrero (11%), marzo (8%), abril (8.7%), mayo (9%), junio (8%), julio (9%), se acompañó la orientación y revisión de los entregables e instrumentos a los contratos jurídicos indígenas del cabildo muisca bosa, música suba. Resultados: 11 PP Indígena: 5 están concertados con los gobernadores indígenas y 6 están en proceso de diálogo y validación. Se diligenció, consolidó y entregó informe de política a la entidad líder SDGobierno Asuntos Étnicos. Se ha participado de las reuniones de construcción de lineamiento GSP-PSPIC.
- Rrom Gitano: Acumulado 58,5% que corresponde a 4% (Enero), 8,5% (Febrero), 10,5% Marzo (10,5%), Abril (9%), Mayo (9,5%), Junio (8,5%), Julio (8,5%). Se avanzó en la gestión de la implementación de productos de política étnica Rrom gitana CONPES 40 2023, se implementaron acciones para reforzar la medicina ancestral Rrom, asegurando la continuidad de estas prácticas por medio de las sesiones colectivas del equipo de salud, Se fortaleció la articulación intersectorial y sectorial para el reconocimiento de la atención diferencial en salud para el pueblo Rrom gitano y la implementación del CONPES 40 2023.
- Afrodescendiente: Acumulado 56%, el cual corresponde a las gestiones realizadas en el mes de enero (5%), febrero (8%), marzo (8%), abril (9%), mayo (9%), junio (7%) y julio (10%) en el cual se ha logrado la ejecución de las estrategias kilombos-kilumba, así como el desarrollo de los productos diferenciales, ASIS Palenquero, Mas bienestar NARP y realizar el respectivo seguimiento y acompañamiento al proceso de contratación de los demás productos étnicos; se brindó información a los reportes de seguimiento a la implementación de los productos de Política Pública mediante CONPES 39; se ha realizado 19 asistencias técnicas con el fin de brindar orientaciones técnicas y seguimiento a los productos ejecutados por la subredes integradas de los servicios de salud desde la gestión de programas y gestión de análisis y políticas.
- Raizal: Acumulado 48%, el cual corresponde a las gestiones realizadas en el mes de enero (3%), febrero (7%), marzo (7%), abril (7%),mayo (6%), junio (8%) y julio (10%) en el cual se ha logrado acompañar y gestionar casos con barreras de acceso en salud, realimentaciones y asistencias técnicas a equipos diferenciales enmarcados en la población Raizal; se brindó información al reporte de seguimiento a la implementación de los productos de Política Pública mediante CONPES 38 y demás solicitudes enmarcados en la Política. 
- Salud Oral: Acumulado 58,1%, se refleja en el seguimiento a la implementación: mesas de trabajo del Equipo Funcional de Salud Oral - EFSO para el desarrollo del consenso de expertos acorde a la metodología Delphi, desarrollo de la fase de planeación, alistamiento, fase 1 e inicio de la fase 2. Gestión para el desarrollo de Taller de Salud Oral y Epidemiología, proyección de insumos, concertaciones con los conferencistas y gestión para un panel de fluorosis y alteraciones del esmalte en el marco de las jornadas. Acercamiento y exploración con el equipo de Salud Oral y SaludData para fortalecer la información que se publica por el observatorio. Participación en la construcción de lineamientos 2025 acorde con las orientaciones y disposición por momento de curso de vida. Actualización e implementación plan de acción del EFSO 2025 y del plan Distrital de la meta 34 del Plan Territorial de Salud. Planeación e implementación de la V Cátedra Itinerante “Conexiones Saludables” en conjunto con el equipo de Salud Visual y la Facultad Antonio Nariño. Planeación para la implementación del Acuerdo 905, definición de la agenda y la fecha de desarrollo. Se realizó el Informe de Seguimiento a la Política de Salud Oral 2024 y aportes desde la gestión 2024 al documento de balance Social y de rendición de cuentas. Seguimiento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se tiene intersección con Salud Oral. Gestión de la Subred para la formulación de la política, para la respuesta a los compromisos suscritos desde el marco de la política pública, activación de rutas y canalizaciones sectoriales e intersectoriales, aportes a la construcción de contenidos de los procesos de educación en salud pública, Acciones con actores sociales y comunitarios para apropiar el derecho a la salud oral y a la participación social en espacios de incidencia.</t>
  </si>
  <si>
    <t>En el mes de julio, se continua con el avance de la actividad "Definir el plan de acción y el plan de análisis para implementar la línea de análisis de las desigualdades ambientales, sociales y económicas presentes en el distrito capital para el fortalecimiento de la gobernanza y la gobernabilidad". En el marco de la comisión intersectorial, se priorizaron indicadores y construyeron los metadatos insumo de visualización. Se realizo diseño, construcción y diligenciamiento de las plantillas de recolección de datos de indicadores sociales y de salud, insumo de análisis de las desigualdades sociales en la fecundidad. Se continuo con el desarrollo del documento de protocolo de revisión de literatura – cargue a Rayyan y se avanzó en la propuesta de ecosistemas de análisis de desigualdades.
APORTE DE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Para la actividad 2 Generación de la información geográfica, se realizaron acciones que cuentan con las siguientes evidencias: 15 cartografías organizadas por temática que demuestren avances en los análisis propuestos, del Distrito, Para la actividad 2 Información geográfica para la planeación de acciones en salud pública, se realizaron acciones que cuentan con las siguientes evidencias: PRODUCTO: ANÁLISIS DE LA SITUACIÓN DE CALIDAD DE VIDA Y SALUD LOCAL Actividad :Análisis de Situación de Calidad de Vida y Salud Local 45 ctas de alistamiento, diarios de campo, relatorías y/o los soportes que den cuenta del ejercicio participativo (Actas y listados de asistencia) realizados con la comunidad (incluye actas de actividades internas del equipo) 20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ACTIVIDAD 3: ANÁLISIS GEOGRÁFICO Y ESPACIAL 
20 documento analisis local con el desarrollo de los capítulos IV-V-VI. Priorización de los problemas y necesidades sociales de la salud en el territorio, Capítulo IV. Análisis de las respuestas de los diferentes actores ante las problemáticas y necesidades 16 informes ejecutivos de analisis local 20 infografias de analisis local Actividad 2 :Informe seguimiento de indicadores estrategicos en salud pública 10 Tablero en Excel por localidad con el seguimiento a los indicadores priorizados. 4 Informe de seguimiento a indicadores 2 Plan de análisis de profundización en el evento priorizado 1 Documento con el resultado del análisis social y cultural. 14 espacios de socializaciones de informe y tableros 6 Actas y listado de asistencia, así como documentos y/o cartografías para los apartados de priorización de sectores catastrales y zonas, así como la discusión de metodologías de análisis espacial 5 Actas y listados de asistencia de los talleres realizados 12 Mapas realizados e incorporados al documentos de Analisis de situacion.</t>
  </si>
  <si>
    <t>En el mes de julio, se continua con el avance de la actividad "Definir el plan de acción y el plan de análisis para implementar la línea de análisis de las desigualdades ambientales, sociales y económicas presentes en el distrito capital para el fortalecimiento de la gobernanza y la gobernabilidad" En el marco de la comisión intersectorial, se priorizaron indicadores y construyeron los metadatos insumo de visualización. Se realizo diseño, construcción y diligenciamiento de las plantillas de recolección de datos de indicadores sociales y de salud, insumo de análisis de las desigualdades sociales en la fecundidad. Se continuo con el desarrollo del documento de protocolo de revisión de literatura – cargue a Rayyan y se avanzó en la propuesta de ecosistemas de análisis de desigualdades.
APORTE DE NIVEL LOCAL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GESTIÓN Y ANÁLISIS DE INFORMACIÓN GEOGRÁFICA DISTRITAL Para la actividad 1 Gestión de la Información Geográfica, se realizaron las siguientes acciones: 16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78 cartografías organizadas por temática que demuestren avances en los análisis propuestos, del Distrito, Para la actividad 2 Información geográfica para la planeación de acciones en salud pública, se realizaron acciones que cuentan con las siguientes evidencias: 8 actas y listados de asistencia realizadas con los referentes distritales. PRODUCTO: ANÁLISIS DE LA SITUACIÓN DE CALIDAD DE VIDA Y SALUD LOCAL Actividad :Análisis de Situación de Calidad de Vida y Salud Local 3 Matriz de análisis de información de los núcleos de inequidad del PTS 265 ctas de alistamiento, diarios de campo, relatorías y/o los soportes que den cuenta del ejercicio participativo (Actas y listados de asistencia) realizados con la comunidad (incluye actas de actividades internas del equipo) 110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25 Actas y listado de asistencia de analisis de informacion geografica 267 Mapas realizados e incorporados al documentos de Analisis de situacion en sus capitulos I, II y III.
ACTIVIDAD 3: ANÁLISIS GEOGRÁFICO Y ESPACIAL 
50 documento analisis local con el desarrollo de los capítulos IV-V-VI. Priorización de los problemas y necesidades sociales de la salud en el territorio, Capítulo IV. Análisis de las respuestas de los diferentes actores ante las problemáticas y necesidades 40 informes ejecutivos de analisis local 40 infografias de analisis local Actividad 2 :Informe seguimiento de indicadores estrategicos en salud pública 42 Tablero en Excel por localidad con el seguimiento a los indicadores priorizados. 16 Informe de seguimiento a indicadores 7 Plan de análisis de profundización en el evento priorizado 3 Documento con el resultado del análisis social y cultural. 52 espacios de socializaciones de informe y tableros 38 Actas y listado de asistencia, así como documentos y/o cartografías para los apartados de priorización de sectores catastrales y zonas, así como la discusión de metodologías de análisis espacial 17 Actas y listados de asistencia de los talleres realizados 296 Mapas realizados e incorporados al documentos de Analisis de situacion.</t>
  </si>
  <si>
    <t>En el mes de julio de 2025 se realizaron las siguientes intervenciones en el Entorno Cuidador Comunitario que dan respuesta a la estrategia intersectorial para la prevención del consumo de sustancias psicoactivas y la reducción de riesgos y daños asociados:
a. 88 Jornadas SPAcios libres de riesgos con un abordaje de 774  personas que transitaban el espacio público, para la prevención y la detección temprana por uso de SPA a través de: valoración del riesgo por el consumo de sustancias psicoactivas y educación en salud pública que orienten la reducción de conductas de alto riesgo asociadas al consumo de SPA con énfasis en tabaco y derivados, uso de vapeadores y consumo perjudicial de alcohol y la identificación del riesgo en salud sexual y salud reproductiva.
b. Prevención selectiva del consumo de SPA en 284 adolescentes y jóvenes a través de 8 SPAcios de bienestar donde se implementaron intervenciones individuales, familiares y de pares donde, a través del fortalecimiento de competencias se cese dicho consumo inicial de SPA.
c. Los equipos SPAcios de Bienestar realizaron valoraciones de riesgo y formularon 203 planes de bienestar en población mayor de edad de grupos comunitarios con uso perjudicial de alcohol, tabaco y uso de dispositivos electrónicos (vapeadores). Así mismo, se formularon 118 Planes de bienestar para la prevención del consumo sustancias psicoactivas en Población Privada de la Libertad.
d. Reducción de riesgos y daños en 195 personas que se inyectan drogas a través de 2 puntos integrales. Como parte de este abordaje, se realizaron asesorías en: 140 técnicas de inyección de menor riesgo, 158 en interacciones asociadas al consumo de sustancias psicoactivas, 145 prevención de sobredosis, 137 estrategias de autocuidado relacionadas con el consumo de SPA, 154 prevención de riesgos en salud sexual y reproductiva, 152 prevención de ITS/VIH y 5 chemsex (uso de SPA en encuentros sexuales).
APORTE DE NIVEL LOCAL
ENTORNO CUIDADOR COMUNITARIO
CARACTERIZACIÓN TERRITORIAL 
319 Puntos identificados por consumo SPA. SPAcios DE BIENESTAR Para la reducción de riesgos y daños de SPA 1.112 valoraciones del riesgo por consumo de sustancias psicoactivas en el marco de la intervención breve. 828 valoraciones del riesgo por consumo de sustancias psicoactivas en el marco de la intervención breve. De manera específica, 259 en adolescentes y jóvenes: De manera específica, 46 en personas que se inyectan drogas (PID), 34 en adolescentes pertenecientes al SRPA, 80 en población diversa (LGBTI), 800 en población mayor de edad que asistió a las jornadas SPAcios libres de riesgos. 10 en población en actividades sexuales pagas (ASP) 90 en población privada de la libertad, y 410 en población con consumo de sustancias psicoactivas, énfasis en abuso de alcohol, tabaco, uso de dispositivos electrónicos (vapeadores). Para la prevención del consumo de SPA En el abordaje diferencial, con enfoque de reducción de riesgos y daños, fueron formulados 867 planes de bienestar fueron formulados 259 planes de bienestar. y se dio cierre a 582 de estos. En el marco de dichos planes se realizaron 47 encuentros comunitarios En el marco de dichos planes se realizaron 228 sesiones colectivas con la participación de 76 personas que se inyectan drogas (PID) con la participación de 934 personas. 57 en población diversa (LGBTI), 10 en población en actividades sexuales pagas (ASP), en las cuales participaron 9 actores estratégicos (organizaciones sociales, dispositivos de base comunitaria). Así mismo, 8 actores interinstitucionales o intersectoriales para la transformación del estigma o autoestigma asociado frente al fenómeno de las sustancias psicoactivas. Igualmente, se formularon 90 planes de bienestar en población privada de la libertad, con 42 sesiones colectivas y la participación de 120 personas. Se formularon 240 planes de bienestar en población consumo de sustancias psicoactivas, énfasis en abuso de alcohol, tabaco, uso de dispositivos electrónicos (vapeadores) con 111 sesiones colectivas y participaron 270 personas.
ENTORNO CUIDADOR EDUCATIVO 
A través de los SPAcios de bienestar se realizaron 5 caracterizaciones, 15 planes de trabajo para la implementación de las zonas de orientación, 106 Zonas de Orientación Escolar y 33 Zonas de Orientación Universitarias. En el periodo se implementaron 86 SPAcios de bienestar en instituciones educativas, donde se realizaron las siguientes actividades: 67 grupos de apoyo, y 65 procesos formativos 313 valoraciones del riesgo por consumo de sustancias psicoactivas, 135 desde los ZOE y 304 desde los ZOU. 432 canalizaciones, de las cuales 391 a servicios de salud y 37 a otros servicios sectoriales o comunitarios.
MACRO, MESO Y MICRO GESTIÓN DE LA SALUD PÚBLICA 
100,0 % gestion efectiva a las canalizaciones todas las modalidades donde se activa la ruta 5 todos los motivos relacionados con sustancias psicoactivas.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36,3 % gestión efectiva activación de rutas modalidad Canalizaciones hacia la oferta Distrital e Intersectorial en población migrante No regular internacional. 18,9 % de poblacion canalizada que se identifica como LGBT 100,0 % gestion efectiva a las canalizaciones todas las modalidades para las personas Mayores. 100,0 % gestion efectiva a las canalizaciones todas las modalidades donde se activa la RIA 2 para población con riesgo o presencia de alteraciones cardio — cerebro — vascular — metabólicas manifiestas - Todos los motivos 100,0 %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 100,0 %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activó la RIA 11 para población con riesgo o presencia de zoonosis y agresiones por animales todos los motivos relacionados con calidad del aire, ruido y radiación electromagnética 100,0 % gestion efectiva a las canalizaciones todas las modalidades donde se activa la RIA para población materno - perinatal 50,0 % gestion efectiva a las canalizaciones todas las modalidades donde se activa la RIA para población materno - perinatal e sífilis,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con esquema incompleto de vacunación.</t>
  </si>
  <si>
    <t>En lo corrido del año 2025 se realizaron las siguientes intervenciones en el Entorno Cuidador Comunitario que dan respuesta a la estrategia intersectorial para la prevención del consumo de sustancias psicoactivas y la reducción de riesgos y daños asociados:
a. 440 Jornadas masivas en el entorno cuidador comunitario para la prevención universal del consumo de sustancias psicoactivas en 4.773 personas donde se realizaron intervenciones para la educación en salud pública relacionada con la prevención del consumo de tabaco y derivados, alcohol y vapeadores.
b. 8 SPAcios de bienestar en población de 14-26 años con consumo inicial de SPA: desde la intervención se realizaron acciones individuales, colectivas y en familias orientadas a la cesación del consumo experimental de sustancias psicoactivas en 2.401 adolescentes y jóvenes.
c. Desde los SPAcios de bienestar se formularon 1.352 planes de acción para el establecimiento de metas a corto plazo relacionadas con la reducción del impacto por consumo nocivo de SPA.
d. 2 equipos para el abordaje integral a 1.226 personas que se inyectan SPA a través de un abordaje diferencial orientado en la gestión del riesgo asociado al consumo de SPA inyectadas (prevención de sobredosis, intoxicaciones, reducción del riesgo en la práctica de inyección y otras conductas de riesgo, acceso a material higiénico de inyección).
APORTE DE NIVEL LOCAL
ENTORNO CUIDADOR COMUNITARIO
CARACTERIZACIÓN TERRITORIAL 2.990 Puntos identificados por consumo SPA. SPAcios DE BIENESTAR Para la reducción de riesgos y daños de SPA 8.971 valoraciones del riesgo por consumo de sustancias psicoactivas en el marco de la intervención breve. 6.425 valoraciones del riesgo por consumo de sustancias psicoactivas en el marco de la intervención breve. De manera específica, 1.770 en adolescentes y jóvenes: De manera específica, 407 en personas que se inyectan drogas (PID), 500 en población diversa (LGBTI), 619 en adolescentes pertenecientes al SRPA, 276 en población en actividades sexuales pagas (ASP) 5.529 en población mayor de edad que asistió a las jornadas SPAcios libres de riesgos. 852 en población privada de la libertad, y 3.290 en población con consumo de sustancias psicoactivas, énfasis en abuso de alcohol, tabaco, uso de dispositivos electrónicos (vapeadores). Para la prevención del consumo de SPA En el abordaje diferencial, con enfoque de reducción de riesgos y daños, fueron formulados 6.263 planes de bienestar fueron formulados 1.770 planes de bienestar. y se dio cierre a 4.591 de estos. En el marco de dichos planes se realizaron 261 encuentros comunitarios En el marco de dichos planes se realizaron 1.570 sesiones colectivas con la participación de 440 personas que se inyectan drogas (PID) 288 en población diversa (LGBTI), con la participación de 6.291 personas. 137 en población en actividades sexuales pagas (ASP), en las cuales participaron 64 actores estratégicos (organizaciones sociales, dispositivos de base comunitaria). Así mismo, 53 actores interinstitucionales o intersectoriales para la transformación del estigma o autoestigma asociado frente al fenómeno de las sustancias psicoactivas. Igualmente, se formularon 782 planes de bienestar en población privada de la libertad, con 327 sesiones colectivas y la participación de 837 personas. Se formularon 1.795 planes de bienestar en población consumo de sustancias psicoactivas, énfasis en abuso de alcohol, tabaco, uso de dispositivos electrónicos (vapeadores) con 715 sesiones colectivas y participaron 1.666 personas.
ENTORNO CUIDADOR EDUCATIVO 
A través de los SPAcios de bienestar se realizaron 84 caracterizaciones, 101 planes de trabajo para la implementación de las zonas de orientación, 235 Zonas de Orientación Escolar y 153 Zonas de Orientación Universitarias. En el periodo se implementaron 400 SPAcios de bienestar en instituciones educativas, donde se realizaron las siguientes actividades: 328 grupos de apoyo, y 830 procesos formativos 1.894 valoraciones del riesgo por consumo de sustancias psicoactivas, 1.129 desde los ZOE y 1.688 desde los ZOU. 2.191 canalizaciones, de las cuales 2.043 a servicios de salud y 157 a otros servicios sectoriales o comunitarios.
MACRO, MESO Y MICRO GESTIÓN DE LA SALUD PÚBLICA 
100,0 % gestion efectiva a las canalizaciones todas las modalidades donde se activa la ruta 5 todos los motivos relacionados con sustancias psicoactivas. 100,0 % gestión efectiva activación de rutas a todas las modalidades de canalizaciones realizadas a Personas que realizan actividades sexuales pagadas y están vinculadas a la realización de la actividad 714,5 % gestión efectiva activación de rutas modalidad Canalizaciones hacia la oferta Distrital e Intersectorial en población migrante No regular internacional. 100,0 % gestión efectiva activación de rutas modalidad Canalizaciones hacia la oferta Distrital e Intersectorial en población en población en situación de Habitabilidad de calle. 1 Menores de 18 añod con algun tipo de discapacidad canalizados por necesidad de Escolarización de niños, niñas y jóvenes (Sentencia T437 de 2021 Protocolo Valentin) 67,6 % de poblacion canalizada que se identifica como LGBT 100,0 % gestion efectiva a las canalizaciones todas las modalidades para las personas Mayores. 100,0 % gestion efectiva a las canalizaciones todas las modalidades donde se activa la RIA 2 para población con riesgo o presencia de alteraciones cardio — cerebro — vascular — metabólicas manifiestas - Todos los motivos 88,3 %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83,3 %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54,3 %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</si>
  <si>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el mes de julio de 2025 se realizaron las siguientes acciones de gestión que orientan la formulación del instrumento de acción pública:
a. Tres (3) mesas de trabajo en el marco del Convenio Cooperación Internacional (UNODC) con el fin de: socializar y validar documento marco de Política Pública y estrategia de participación. Ambos insumos de la fase II de formulación.
b. En el mes de julio se adelantaron las acciones: las acciones: i) Planeación del Convenio Interinstitucional del Fondo Nacional de Estupefacientes FNE - Secretaría Distrital de Salud – SDS; ii) Asistencias técnicas colectivas con la Línea 106 y Centros Forjar (actualización Alertas VesPapp); iii) Informes de calidad del Dato VESPA (Subredes Integradas de Servicios) y iv) actualización de indicadores de morbimortalidad (medicamentos, sustancias sintéticas y semisintéticas y consumo en gestantes).</t>
  </si>
  <si>
    <t>En lo corrido del 2025 se han desarrollado las siguientes acciones para el cumplimiento de la meta:
a. Nueve (9) sesiones ordinarias del “Consejo Distrital de Estupefacientes”, una (2) mesa de trabajo con el nodo del CDE, una (1) mesa de trabajo directiva, una (1) mesa de trabajo con sector oferta y cuatro (5) mesas de trabajo con organismo de Cooperación Internacional - UNODC, donde: se presentó el concepto de la fase preparatoria emitida por el Consejo de Política Económica y Social del D.C. (CONPES D.C.) para la formulación de la Política Pública de Sustancias Psicoactivas correspondiente a la fase I del proceso, se concertaron compromisos para el desarrollo de las fases II (agenda pública) y III (formulación) y se avanzó en el diseño de la estrategia de agenda pública y la metodología del proceso de participación. Así mismo, se avanza en el diseño del marco conceptual y situacional de la política pública y las metodologías de trabajo que guiarán la participación de actores de oferta de SPA.
b. En lo corrido del año 2025 se adelantaron asistencias técnicas colectivas con IDIPRON, FORJAR, Línea 106 y Subredes Integradas de Servicios de Salud. Se retoma la gestión con Secretaría de Seguridad Convivencia y Justicia y con la Secretaría de Educación para la edición conjunta del Bogo-datos. Así mismo, se realizaron las actividades regulares de actualización del VespApp, calidad del dato, matriz de entornos y tableros de control y, además, los indicadores de: SPA sintéticas y semisintéticas, medicamentos de control y consumo en mujeres gestantes.</t>
  </si>
  <si>
    <t>En el mes de julio, se continúa con el 100% de identificación y vinculación de las poblaciones a las acciones individuales y colectivas del PSPIC: para 4.444 personas migrantes manteniendo la caracterización social y ambiental para la identificación de procesos protectores, de riesgo, planes de cuidado con Instituciones de protección a población diferencial, promoción del cuidado de la salud de trabajadores informales y la estrategia Escuelas Cuidadoras; 2.256 Personas con discapacidad y personas cuidadoras en la estrategia Red de Cuidado Colectivo de la RBC para la identificación, reconocimiento y atención integral a las necesidades diferenciales en salud e inclusión,  promoción de buena prácticas del cuidado, disminución de sobrecarga del cuidado, empoderamiento en derechos, activación de redes y rutas de atención con énfasis en salud mental. 1.603 personas de grupo LGTBI con acciones de recorridos en calle, articulación con establecimientos de homosocialización, acompañamiento psicosocial a personas y familias y tamizajes en salud mental y salud sexual y reproductiva. 694 personas que realizan Actividades Sexuales Pagadas -ASP desde el entorno laboral en el marco de asesoría en salud mental y otras situaciones de salud, tamizajes por VIH, Sífilis y Hepatitis B, adicionalmente jornadas de citología vaginal y anal y recorridos con equipo de Programa de inmunizaciones_PAI. 926 personas campesinas en ruralidad, en seguimiento a condiciones crónicas en hogares periurbanos, identificación y clasificación de riesgos en salud bucal, además de jornadas de sensibilización y remisión de casos para atención oportuna, educación en salud para hábitos saludables, planes de cuidado con trabajadores en UTI de la ruralidad cercana y dispersa. 177 personas de comunidades negras y afrocolombianas en estrategias étnicas-Kilombos para promoción de la salud y prácticas de cuidado en articulación de la medicina ancestral y occidental fortaleciendo practicas propias de cuidado y autocuidado desde una mirada intercultural. 34 personas  de la comunidad raizal con acciones colectivas comunitarias para practicas del cuidado y promoción de la salud. 7 personas palenqueras a través de estrategia de abordaje étnico diferencial-Kilumba, promoción y prevención en salud en articulación entre la medicina ancestral y occidental, actividades de seguimiento, acompañamiento y fortalecimiento de pautas de cuidado y auto cuidado de la salud desde una mirada intercultural para el cuidado de la salud. 887 Habitantes de Calle en acciones en los entornos institucional y comunitario implementando el producto escuchar más bienestar con jornadas de autocuidado y de cuidado menstrual, tamizajes de VIH, Hepatitis B y Sífilis, canalizaciones a los servicios de salud y asesorías en salud mental. 50 personas del pueblo Rrom Gitano en acciones colectivas de promoción de la salud, gestión del riesgo, seguimientos para el fortalecimiento del cuidado y medicina tradicional, canalizaciones sectoriales y desarrollo de pieza comunicativa y portafolio de servicios para el diálogo de saberes entre la medicina ancestral Rrom gitano y medicina convencional. 3.658 mujeres en acciones de educación en salud y gestión del riesgo, asesorías psicosociales y en salud desde las acciones implementadas desde el PSPIC (Entorno comunitario, GPISP y entorno institucional en las Casas de Igualdad de Oportunidades para las Mujeres -CIOM). 85 personas mayores vinculadas a los dispositivos comunitarios, enfocadas a la promoción de la salud, resaltando la incorporación de hábitos saludables y el fortalecimiento de los procesos de autocuidado.
APORTE DE NIVEL LOCAL
ENTORNO INSTITUCIONAL 
Se realizaron 5 asesorías y asistencias técnicas a 14 Casas de Igualdad de Oportunidades para las Mujeres-CIO. Se realizaron 15 acciones colectivas y/o grupales con mujeres, donde se realiza intervención a 86 personas 85 mujeres, 1 hombres, Por identidad de género: 82 femenino, 1 masculino, 3 de vida saludable y condiciones no transmisibles, 7 de convivencia social y salud mental, 1 de vida saludable y enfermedades transmisibles, 1 de seguridad alimentaria y nutricional, 1 de prevención, identificación y atención de violencias. Se realizaron 5 acciones individuales de alta externalidad en mujeres por Psicología 3 , Enfermería 4 , 25 mujeres, 1 hombres, Por identidad de género: 25 femenino, 1 masculino, Se realiza activación de ruta a servicios de salud a 1 mujeres de las Casas de Igualdad de Oportunidades para las Mujeres-CIO.</t>
  </si>
  <si>
    <t>Para el mes de julio se mantiene el 100% de población diferencial vinculada a las acciones individuales, colectivas y poblacionales del PSPIC equivalente a 14.821 participa en procesos de caracterización,   implementación de planes de cuidado en hogar, instituciones y grupos comunitarios, desarrollados en los entornos cuidadores del Plan de Salud Pública de Intervenciones Colectivas _ PSPIC. Se suman las actividades de promoción y educación en salud, además de la participación en jornadas de MAS bienestar.  Se precisa que  una persona de cualquier grupo poblacional con el cual se identifique, puede mantenerse o vincularse a una o más acciones individuales o colectivas durante el mes. Se mantiene la canalización sectorial e intersectorial como medida para la afectación de los determinantes sociales y el derecho a la salud con enfoque diferencial.
APORTE DE NIVEL LOCAL
ENTORNO INSTITUCIONAL
Se realizaron 45 asesorías y asistencias técnicas a 90 Casas de Igualdad de Oportunidades para las Mujeres-CIO. Se realizaron 113 acciones colectivas y/o grupales con mujeres, donde se realiza intervención a 799 personas 791 mujeres, 8 hombres, Por identidad de género: 713 femenino, 8 masculino, 6 Sesiones con desarrollo de temáticas de sexualidad y derechos sexuales y reproductivos, 3 de gestión diferencial en poblaciones vulnerables, 81 de vida saludable y condiciones no transmisibles, 64 de convivencia social y salud mental, 12 de vida saludable y enfermedades transmisibles, 6 de salud ambiental, 1 de seguridad alimentaria y nutricional, 1 de prevención, identificación y atención de violencias. Se realizaron 97 acciones individuales de alta externalidad en mujeres por Psicología 16 , Enfermería 105 , 290 mujeres, 4 hombres, Por identidad de género: 301 femenino, 4 masculino, 1 lesbianas, Se realiza activación de ruta a servicios de salud a 23 mujeres de las Casas de Igualdad de Oportunidades para las Mujeres-CIO, 18 con respuesta efectiva.</t>
  </si>
  <si>
    <t>Durante el mes de julio de 2025, se logró vincular a 4.444 personas migrantes internacionales a acciones colectivas en salud pública, fortaleciendo el acceso equitativo a servicios de promoción, prevención y gestión del riesgo. Estas acciones se desarrollaron en los cinco entornos cuidadores, con un enfoque poblacional, territorial y diferencial, garantizando la atención integral de esta población en condiciones de vulnerabilidad. En el entorno laboral, se vincularon 652 personas migrantes mediante intervenciones en unidades de trabajo informal, abordando condiciones de salud ocupacional, promoción del autocuidado y prevención de riesgos laborales. En el entorno comunitario, se realizaron actividades educativas en salud mental, salud sexual y reproductiva, salud ambiental y prevención del consumo de sustancias psicoactivas, beneficiando a 816 personas migrantes en espacios públicos priorizados por su alta concentración poblacional. El entorno hogar fue el de mayor impacto, con 2.347 personas migrantes vinculadas a través de caracterizaciones sociales y ambientales, activación de rutas intersectoriales y derivaciones a servicios sociales y de salud, en el marco del convenio “Más Bienestar en tu Hogar”. En el entorno institucional, se atendieron 120 personas migrantes en centros carcelarios, instituciones para personas mayores y unidades de atención a habitantes de calle, mediante planes de cuidado orientados a la promoción de la salud y la gestión del riesgo. Finalmente, en el entorno educativo, se vincularon 509 personas migrantes mediante la estrategia “Escuelas Cuidadoras” y el programa “SintonizArte”, que promueve hábitos saludables y fortalece la educación en salud pública en instituciones educativas. Este avance mensual evidencia el compromiso institucional con la garantía del derecho a la salud de la población migrante internacional, mediante acciones articuladas, contextualizadas y sostenibles, que responden a sus necesidades específicas y promueven su inclusión activa en los procesos de salud pública del Distrito Capital.
APORTE DE NIVEL LOCAL
EQUIPOS BÁSICOS EXTRAMURALES DE HOGAR
Se realizaron 2.305 caracterizaciones en familias de población migrante internacional, en las cuales se identifican: 87 familias con prioridad alta 284 familias con prioridad media 1.902 familias con prioridad baja En estas familias se encontraron 141 menores de 5, 97 gestantes, 375 usuarios con condición crónicas, 197 usuarios con identificación de riesgo en salud mental y 143 usuarios con discapacidad. Se da inicio a planes de cuidado familiar con 275 familias de población migrante internacional.
RESPUESTA A POBLACIÓN EXTRANJERA 
FORTALECIMIENTO DE CAPACIDADES EN TEMAS DE MIGRACIÓN Y SALUD EN IPS PÚBLICAS Y PRIVADAS 
8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57 de Talento Humano con fortalecimiento de capacidaddes en temas de migración y Salud durante el mes por SISS Asistencia Técnica en Temas de Migración y Salud 23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1.213 de Talento Humano con fortalecimiento de capacidaddes en temas de migración y Salud durante el mes por SISS 1.233 participantes de asistencias técnicas en los asuntos de migración y salud a los entornos cuidadores, temas y procesos tranvesales 1 participantes por el entorno cuidador institucional 439 participantes por el entorno cuidador educativo 205 participantes por el entorno cuidador laboral 21 participantes por el entorno cuidador comunitario 1 participantes por el proceso transversal GEPISP 499 participantes por el proceso transversal VSP (epidemiológica y ambiental) 64 participantes por el proceso transversal Gestión y Análisis de Políticas 3 participantes sector salud diferentes a salud pública 4 participantes intersectoriales.</t>
  </si>
  <si>
    <t>Entre enero y julio de 2025 ha vinculado de manera efectiva a 34.011 personas migrantes internacionales a acciones colectivas e individuales en salud pública, en el marco del Proyecto de Inversión 8141 y conforme a los lineamientos del PSPIC vigencia diciembre 2024 a septiembre 2025. Este avance acumulado refleja una gestión integral y sostenida en los cinco entornos cuidadores, con enfoque poblacional, diferencial, territorial y de curso de vida, que ha permitido abordar las múltiples dimensiones del bienestar de la población migrante. En el entorno laboral, se han vinculado 2.947 personas migrantes mediante intervenciones en unidades de trabajo informal, promoviendo entornos laborales saludables, prevención de riesgos ocupacionales y atención a personas vinculadas a actividades económicas informales. En el entorno comunitario, se han beneficiado 6.042 personas migrantes a través de actividades educativas en salud mental, salud sexual y reproductiva, salud ambiental y prevención del consumo de sustancias psicoactivas, realizadas en espacios públicos estratégicos. El entorno hogar ha sido el de mayor cobertura, con 16.295 personas migrantes vinculadas mediante caracterizaciones sociales y ambientales, activación de rutas intersectoriales y derivaciones a servicios sociales y de salud, fortaleciendo el cuidado familiar y comunitario. En el entorno institucional, se han atendido 1.062 personas migrantes en centros carcelarios, instituciones para personas mayores, unidades de atención a habitantes de calle y centros del Sistema de Responsabilidad Penal Adolescente, mediante planes de cuidado orientados a la promoción de la salud y la gestión del riesgo. En el entorno educativo, se han vinculado 7.665 personas migrantes mediante la estrategia “Escuelas Cuidadoras” y el programa “SintonizArte”, que promueve hábitos saludables, educación en salud pública y gestión del riesgo en instituciones educativas. Este avance acumulado demuestra el impacto positivo de las acciones desarrolladas por la SDS en la garantía del derecho a la salud de la población migrante internacional, mediante estrategias articuladas, inclusivas y sostenibles que responden a sus condiciones particulares y promueven su integración activa en los procesos de salud pública del Distrito Capital.
APORTE DE NIVEL LOCAL
EQUIPOS BÁSICOS EXTRAMURALES DE HOGAR
Se realizaron 14.343 caracterizaciones en familias de población migrante internacional, en las cuales se identifican: 1.241 familias con prioridad alta 4.214 familias con prioridad media 20.308 familias con prioridad baja En estas familias se encontraron 2.935 menores de 5, 1.166 gestantes, 19.143 usuarios con condición crónicas, 2.445 usuarios con identificación de riesgo en salud mental y 2.185 usuarios con discapacidad. Se da inicio a planes de cuidado familiar con 2.353 familias de población migrante internacional.
RESPUESTA A POBLACIÓN EXTRANJERA 
FORTALECIMIENTO DE CAPACIDADES EN TEMAS DE MIGRACIÓN Y SALUD EN IPS PÚBLICAS Y PRIVADAS 
101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745 de Talento Humano con fortalecimiento de capacidaddes en temas de migración y Salud durante el mes por SISS Asistencia Técnica en Temas de Migración y Salud 302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6.409 de Talento Humano con fortalecimiento de capacidaddes en temas de migración y Salud durante el mes por SISS 6.701 participantes de asistencias técnicas en los asuntos de migración y salud a los entornos cuidadores, temas y procesos tranvesales 383 participantes por el entorno cuidador institucional 1.840 participantes por el entorno cuidador educativo 471 participantes por el entorno cuidador laboral 1.392 participantes por el entorno cuidador comunitario 360 participantes por el proceso transversal GEPISP 1.166 participantes por el proceso transversal VSP (epidemiológica y ambiental) 576 participantes por el proceso transversal Gestión y Análisis de Políticas 70 participantes por tema transversal PAI 54 participantes por tema transversal canalizaciones, activación rutas 51 participantes por tema transversal educación en salud 398 participantes sector salud diferentes a salud pública 65 participantes intersectoriales.</t>
  </si>
  <si>
    <t>En el mes de julio: Construcción del plan de acción por pate de SDS, para acompañar y aportar al fortalecimiento de la operación de los Servicios amigables en las Subredes Integradas de Servicios de Salud, que son las encargadas de su operación que busca:
- Aportar a la articulación permanente entre el equipo de la delegación de la Política de mujer y género de las Subredes y el personal asistencial, con el objeto de dialogar y fortalecer los vínculos en el marco de la implementación de los consultorios de servicios amigables para mujeres.
- Desarrollar fortalecimiento técnico al talento humano extra mural y de salud pública, reconociendo el SIDICU y el accionar del sector salud en el mismo.
- Articulación con el equipo de comunicaciones de SDS y de cada Subred para posicionar los servicios amigables en cada Subred.
- Fortalecimiento del talento humano con el objetivo de forjar espacios humanizados y cálidos.
- Desarrollo de una jornada intersectorial, en el que se pueda identificar y reconocer los servicios, horarios y modalidades de atención.
APORTE DE NIVEL LOCAL
ENTORNO CUIDADOR COMUNITARIO
Escuchar para Más bienestar MujerEs 
Participación de 3.587 personas de las cuales son: 3.015 mujeres 572 hombres, por momento de vida se ubican así: 8 infancia, 169 adolescencia, 669 juventud, 1.862 adultez, 879 persona mayor. Por característica poblacional/diferencial se beneficiaron: 512 cuidadoras, 1 lesbianas, 4 trans, 192 migrantes, 2.840 cisgénero. Se realizaron 80 acciones pedagógicas colectivas de corta duración a 935 mujeres y 230 hombres. Se realizaron 161 acciones pedagógicas colectivas de larga duración a 1.694 mujeres y 326 hombres. Se realizaron 247 asesorías en Salud Se realizaron 333 asesorías psicosociales. Se realizaron 24 acompañamientos solidarios. Se realizaron 10 canalizaciones intersectoriales, a las siguientes entidades: Casa de Igualdad de Oportunidades; Secretaría de Integración Social; Manzanas del cuidado; Se realizó fortalecimiento de redes a 110 personas de los cuales son: 103 mujeres, 7 hombres, en los siguientes temas: Salud plena; Una vida libre de violencias; Salud mental; Cuidado y autocuidado; Habitos de vida saludable. Se abordaron 1.378 mujeres en acciones de educación en las Manzanas del Cuidado, Se realizaron 164 asesorías psicosociales en las manzanas del cuidado. Se realizaron 99 asesorias en gestíon del riesgo en salud en las manzanas del cuidado.
GESTIÓN DE PROGRAMAS Y ESTRATEGIAS
Violencias basadas en género 44 IPS con acciones de fortalecimiento en temas relacionados con violencias de género. 789 personas de talento humano en salud con acciones de fortalecimiento en temas relacionados con violencias de género 682 personas abordadas en salas de espera de IPS y otros espacios en temas de violencias 505 personas de talento humano de IPS con acompañamiento y fortalecimiento de capacidades socio jurídicas 256 mujeres con orientación, información o asesoría socio-jurídica en temas relacionados con: violencias de género, IVE, rutas de atención, derechos, etc. 535 personas abordadas en espacios de descarga emocional 12 personas con acompañamientos solidarios o seguimiento realizados.</t>
  </si>
  <si>
    <t>Para el mes de julio se cuenta en total con 20 servicios amigables para las mujeres en funcionamiento. En el marco del modelo de Salud Más bienestar, estos servicios aportan a la implementación de estrategia distrital de las manzanas del cuidado del Distrito donde se llega con servicios de salud a mujeres cuidadoras. Desde SDS se realiza un diagnóstico técnico del funcionamiento de los servicios y se genera un plan de acción que aporte a su fortalecimiento.
APORTE DE NIVEL LOCAL
ENTORNO CUIDADOR COMUNITARIO
Escuchar para Más bienestar MujerEs 
Participación de 25.796 personas de las cuales son: 21.186 mujeres 4.610 hombres, por momento de vida se ubican así: 55 infancia, 1.510 adolescencia, 5.381 juventud, 11.755 adultez, 7.095 persona mayor. Por característica poblacional/diferencial se beneficiaron: 14 indígenas, 8 afrodescendientes, 1 habitantes de calle, 3.651 cuidadoras, 7 lesbianas, 8 bisexuales, 13 trans, 1.553 migrantes, 20.132 cisgénero. Se realizaron 562 acciones pedagógicas colectivas de corta duración a 6.575 mujeres y 1.590 hombres. Se realizaron 1.120 acciones pedagógicas colectivas de larga duración a 12.324 mujeres y 2.442 hombres. Se realizaron 1.711 asesorías en Salud. Se realizaron 2.312 asesorías psicosociales. Se realizaron 175 acompañamientos solidarios. Se realizaron 132 canalizaciones intersectoriales, a las siguientes entidades: Casa de Igualdad de Oportunidades; Secretaría de Integración Social; Manzanas del cuidado; Alcaldía Local; Casa de la Juventud; Se realizó fortalecimiento de redes a 1.093 personas de los cuales son: 958 mujeres, 135 hombres, en los siguientes temas: Salud plena; Una vida libre de violencias; Salud mental; Construcción de redes; Cuidado y autocuidado; Salud y derechos sexuales y reproductivos; Habitos de vida saludable. Se abordaron 8.242 mujeres en acciones de educación en las Manzanas del Cuidado, Se realizaron 1.056 asesorías psicosociales en las manzanas del cuidado. Se realizaron 751 asesorias en gestíon del riesgo en salud en las manzanas del cuidado.
GESTIÓN DE PROGRAMAS Y ESTRATEGIAS
Violencias basadas en género 420 IPS con acciones de fortalecimiento en temas relacionados con violencias de género. 4.369 personas de talento humano en salud con acciones de fortalecimiento en temas relacionados con violencias de género 4.217 personas abordadas en salas de espera de IPS y otros espacios en temas de violencias 3.429 personas de talento humano de IPS con acompañamiento y fortalecimiento de capacidades socio jurídicas 1.446 mujeres con orientación, información o asesoría socio-jurídica en temas relacionados con: violencias de género, IVE, rutas de atención, derechos, etc. 2.610 personas abordadas en espacios de descarga emocional 72 personas con acompañamientos solidarios o seguimiento realizados.</t>
  </si>
  <si>
    <t>Para el mes de julio de 2025, participaron 2.256 personas de las cuales 1.660 son mujeres y 596 hombres. De estas, 1.262 son personas con discapacidad y 994 son personas cuidadoras (datos preliminares). Lo anterior, mediante acciones individuales y colectivas de la Red de Cuidado Colectivo de la RBC para la identificación, reconocimiento y atención integral a las necesidades diferenciales en salud e inclusión por un equipo interdisciplinario que orienta la respuesta con base en la lectura de necesidades y prioridades de la población. Dichas acciones se desarrollan en Entorno Comunitario, Entorno Institucional y desde los equipos básicos extramurales de Hogar. Se tiene la participación de personas con discapacidad, con afectaciones psicosociales personas cuidadoras y familias, en actividades para el bienestar e inclusión, cuidado de la salud mental mediante grupos de soporte socioemocional para personas con discapacidad, encuentro interlocal  de población vinculada a RBC, desarrollo de competencias de líderes para la información en salud y la activación de rutas sectoriales e intersectoriales, fortalecimiento de la red de cuidadoras para el cuidado colectivo, promoción de habilidades para la convivencia en personas con discapacidad y personas cuidadoras en instituciones y educación comunitarias en jornadas de Bienestar. Se realiza, además, el trabajo de divulgación, convocatoria, trabajo en calle y articulación con otros procesos sectoriales e intersectoriales, para incrementar el número de personas acorde con la meta establecida.
APORTE DE NIVEL LOCAL
ENTORNO CUIDADOR COMUNITARIO
470 Grupos identificados para el abordaje de la RBC 970 hombres, 5.128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1 a 5 años Primera Infancia 16 Hombres 6 A 13 años Infancia 18 Mujeres 6 A 13 años Infancia 7 Hombres 14 A 17 años Adolescencia 22 Mujeres 14 A 17 años Adolescencia 49 Hombres 18 A 26 años Juventud 157 Mujeres 18 A 26 años Juventud 308 Hombres 27 A 59 años Adulto 956 Mujeres 27 A 59 años Adulto 572 Hombres 60 y más Vejez 3.949 Mujeres 60 y más Vejez Por sexo participaron: 4.438 mujeres, 1.624 hombres. Por poblaciones diferenciales participaron: 4 palanqueros, 45 migrantes. En la actividad red de gestores de rutas sectoriales e intersectoriales de salud y participación 98 personas con discapacidad nuevas en el proceso. 72 mujeres en el proceso, 26 hombres en el proceso, 140 personas con discapacidad que continúan en el proceso, 82 mujeres en el proceso, 58 hombres en el proceso, 238 personas sin discapacidad nuevas en el proceso, 212 mujeres en el proceso, 26 hombres en el proceso, 1.386 personas sin discapacidad que continúan en el proceso. 1.196 mujeres, 190 hombres, En 628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Competencias ciudadanas; Empoderamiento y trabajo en redes sociales; Activación de rutas sectoriales e intersectoriales; Activación de redes de apoyo y recursos; Red de soporte social de personas cuidadoras. Grupos de soportes socioemocional para personas con discapacidad y personas cuidadoras. 332 Personas cuidadoras sin discapacidad nuevas en el proceso, 298 mujeres y 34 hombres. 61 personas con discapacidad nuevas en el proceso, 50 mujeres en el proceso, 11 hombres en el proceso, 1.090 personas cuidadoras sin discapacidad que continuan en el proceso,  976 mujeres y 114 hombres. 359 personas con discapacidad que continuan en el proceso, 265 mujeres en el proceso, 94 hombres en el proceso. 68 personas cuidadoras con discapacidad nuevas el en proceso, 47 mujeres en el proceso y 21 hombres en el proceso. 330 personas cuidadora nueva en el proceso, 302 mujeres en el proceso y 28 hombres en el proceso. 234 personas cuidadoras con discapacidad que continuan en el proceso, 153 mujeres en el proceso y  81 hombres en el proceso. 1.258 personas cuidadora que continuan en el proceso, 1.125 mujeres en el proceso y 133 hombres en el proceso. En 666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Con las siguientes temáticas Identificación de grupos y redes de cuidadores; Conformación del grupo, trabajo en calle y enganche;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Acciones comunicativas, comunidades incluyentes jornadas mas bienestar. En las acciones de la Manzana del Cuidado participaron:
Con discapacidad:
Primera Infancia 440 mujeres 157 hombres En 50 sesiones. Infancia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Adolescencia 1 mujeres. Juventud 2 hombres, 2 mujeres. Adultez 18 hombres, 14 mujeres. Vejez 24 hombres, 66 mujeres. Personas cuidadoras:
Primera Infancia Infancia Adolescencia 1 mujeres. Juventud 2 hombres, 11 mujeres. Adultez 15 hombres, 97 mujeres. Vejez 51 hombres, 396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21, Infancia 18, Adolescencia 20, Juventud 114, Adultez 409, Vejez 403, Por sexo participaron: 631 Mujeres 352 hombres. Por poblaciones diferenciales participaron: 458 indígenas, 2 Afrodescendiente, 1 Carreteros y/o recicladores, 278 Víctima del Conflicto Armado, 5 LGBTI, 6 migrantes. En la actividad de visita domiciliaria a familias con personas con discapacidad y/o afectaciones psicosociales, participaron: 1.088 familias 918 personas con discapacidad en el proceso Con las siguientes temáticas Construcción de plan de acción familiar; Funcionamiento e independencia de la persona con discapacidad; Estrategias de afrontamiento familiar; Educación en salud; Escucha activa y apoyo emocional; Con 45 personas con discapacidad psicosocial, con 397 personas con discapacidad física, con 176 personas con discapacidad intelectual, con 55 personas con discapacidad visual, con 49 personas con discapacidad auditiva, con 196 personas con discapacidad múltiple, 611 mujeres con discapacidad, 402 hombres con discapacidad. Equipos Basicos Extramurales de Hogar En la actividad de visita domiciliaria a personas cuidadoras de personas con discapacidad y/o afectaciones psicosociales, se asesoraron: 130 cuidadoras/es, nuevas en el proceso, 169 mujeres, 64 hombres. 494 cuidadoras/es que continúan en el proceso, 428 mujeres, 194 hombres. De las cuales 40 son cuidadoras/es de personas con discapacidad psicosocial, 135 son cuidadoras/es de personas con discapacidad física, 53 son cuidadoras/es de personas con discapacidad intelectual, 102 son cuidadoras/es de personas con discapacidad visual, 29 son cuidadoras/es de personas con discapacidad auditiva, 120 son cuidadoras/es de personas con discapacidad múltiple, 2 son cuidadoras/es de personas con discapacidad sordo ceguera. Con las siguientes temáticas Alistamiento de la acción - identificación de cuidadoras/es; Exploración de necesidades de apoyo, información y orientación; Construcción de plan de cuidado; Autocuidado; Manejo del tiempo libre y esparcimiento; Escucha activa y apoyo emocional.
RBC
PROMOCIÓN DE CAPACIDADES PARA LA CONVIVENCIA EN PERSONAS CON DISCAPACIDAD Y PERSONAS CUIDADORAS INSTITUCIONALES 
 261 personas con discapacidad nuevas en el proceso. 138 mujeres en el proceso, 123 hombres en el proceso, 1.196 personas con discapacidad que continúan en el proceso, 647 mujeres en el proceso, 549 hombres en el proceso, En 199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66 personas cuidadoras nuevas en el proceso, 48 mujeres en el proceso, 18 hombres en el proceso, 400 personas cuidadoras que continúan en el proceso. 328 mujeres, 72 hombres, En 215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</si>
  <si>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Acumulado enero a julio de 2025, se tiene 19.273 personas de las cuales 13.764 son mujeres y 5.509 hombres. De estas, 11.628 son personas con discapacidad, afectaciones psicosociales y 7.645 son personas cuidadoras (datos preliminares). Incluye personas con discapacidad, afectaciones psicosociales, gestores de RBC, familias, personas cuidadoras de personas con discapacidad, afectaciones psicosociales. Se logra dar continuidad a acciones para la inclusión; promoción de buenas prácticas de cuidado; disminución de la carga del cuidado en personas cuidadoras; conocimiento de rutas sectoriales e intersectoriales; empoderamiento en derechos y corresponsabilidad; activación de redes y rutas de apoyo para la población con énfasis en casos con prioridades de atención por condición y situación, riesgos en salud y alertas en salud mental; participación en redes de soporte social que se constituyen en dispositivos para activar la respuesta sectorial e intersectorial, con énfasis en prioridades de atención por condición, situación, riesgos en salud y alertas en salud mental.
APORTE DE NIVEL LOCAL
ENTORNO CUIDADOR COMUNITARIO
3.331 Grupos identificados para el abordaje de la RBC 8.839 hombres, 34.764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11 Hombres 1 a 5 años Primera Infancia 7 Mujeres 1 a 5 años Primera Infancia 210 Hombres 6 A 13 años Infancia 236 Mujeres 6 A 13 años Infancia 227 Hombres 14 A 17 años Adolescencia 273 Mujeres 14 A 17 años Adolescencia 587 Hombres 18 A 26 años Juventud 1.013 Mujeres 18 A 26 años Juventud 2.918 Hombres 27 A 59 años Adulto 7.452 Mujeres 27 A 59 años Adulto 4.629 Hombres 60 y más Vejez 25.913 Mujeres 60 y más Vejez Por sexo participaron: 31.685 mujeres, 11.711 hombres. Por poblaciones diferenciales participaron: 1 indígenas, 2 rom-gitano, 4 palanqueros, 17 habitante de calle, 2 víctima del conflicto armado, 1 personas que realizan actividades sexuales pagadas, 276 migrantes. En la actividad red de gestores de rutas sectoriales e intersectoriales de salud y participación 864 personas con discapacidad nuevas en el proceso. 543 mujeres en el proceso, 321 hombres en el proceso, 1.801 personas con discapacidad que continúan en el proceso, 1.111 mujeres en el proceso, 690 hombres en el proceso, 3.109 personas sin discapacidad nuevas en el proceso, 2.569 mujeres en el proceso, 540 hombres en el proceso, 8.611 personas sin discapacidad que continúan en el proceso. 7.224 mujeres, 1.387 hombres, En 4.552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Red de soporte social de personas cuidadoras. Grupos de soportes socioemocional para personas con discapacidad y personas cuidadoras. 2.591 Personas cuidadoras sin discapacidad nuevas en el proceso, 2.234 mujeres y 357 hombres. 1.023 personas con discapacidad nuevas en el proceso, 729 mujeres en el proceso y 294 hombres en el proceso. 2.266 personas con discapacidad que continuan en el proceso, 1.432 mujeres en el proceso y 834 hombres en el proceso. 8.231 personas cuidadoras sin discapacidad que continuan en el proceso, 7.192 mujeres, 1.039 hombres. 912 personas cuidadoras con discapacidad nuevas el en proceso, 688 mujeres en el proceso y 224 hombres en el proceso. 3.089 personas cuidadora nueva en el proceso, 2.705 mujeres en el proceso, 384 hombres en el proceso. En 4.349 sesiones. 7.334 personas cuidadora que continuan en el proceso, 6.263 mujeres en el proceso y  1.071 hombres en el proceso. 1.495 personas cuidadoras con discapacidad que continuan en el proceso, 954 mujeres en el proceso y 541 hombres en el proceso. En 4.291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En las acciones de la Manzana del Cuidado participaron:
Con discapacidad:
Primera Infancia Acciones comunicativas, comunidades incluyentes jornadas mas bienestar. 18 hombres, 4.595 mujeres 2.120 hombres 11 mujeres. En 537 sesiones. Infancia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2 hombres, Adolescencia 4 hombres, 10 mujeres. Juventud 23 hombres, 28 mujeres. Adultez 284 hombres, 370 mujeres. Vejez 216 hombres, 716 mujeres. Personas cuidadoras:
Primera Infancia Infancia Adolescencia 2 hombres, 4 mujeres. Juventud 23 hombres, 57 mujeres. Adultez 165 hombres, 964 mujeres. Vejez 556 hombres, 3.527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53, Infancia 131, Adolescencia 138, Juventud 406, Adultez 2.012, Vejez 2.260, Por sexo participaron: 2.999 Mujeres 1.665 hombres. Por poblaciones diferenciales participaron: 1.563 indígenas, 1 Rom-Gitano, 11 Afrodescendiente, 9 Carreteros y/o recicladores, 720 Víctima del Conflicto Armado, 12 LGBTI, 1 Raizal, 62 migrantes. En la actividad de visita domiciliaria a familias con personas con discapacidad y/o afectaciones psicosociales, participaron: 6.564 familias 6.364 personas con discapacidad en el proceso Con las siguientes temáticas Exploración necesidades de apoyo, información y orientación; Construcción de plan de acción familiar; Prácticas de cuidado mutuo ajustes por categoría de discapacidad; Funcionamiento e independencia de la persona con discapacidad; Reorganización de roles, hábitos y rutinas;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419 personas con discapacidad psicosocial, con 2.655 personas con discapacidad física, con 901 personas con discapacidad intelectual, con 390 personas con discapacidad visual, con 267 personas con discapacidad auditiva, con 804 personas con discapacidad múltiple, con 33 personas con discapacidad sordo ceguera. 3.613 mujeres con discapacidad, 2.203 hombres con discapacidad. En la actividad de visita domiciliaria a personas cuidadoras de personas con discapacidad y/o afectaciones psicosociales, se asesoraron: 953 cuidadoras/es, nuevas en el proceso, 750 mujeres, 203 hombres. 2.000 cuidadoras/es que continúan en el proceso, 1.524 mujeres, 476 hombres. De las cuales 176 son cuidadoras/es de personas con discapacidad psicosocial, 926 son cuidadoras/es de personas con discapacidad física, 340 son cuidadoras/es de personas con discapacidad intelectual, 214 son cuidadoras/es de personas con discapacidad visual, 104 son cuidadoras/es de personas con discapacidad auditiva, 431 son cuidadoras/es de personas con discapacidad múltiple, 148 son cuidadoras/es de personas con discapacidad sordo ceguera. Con las siguientes temáticas Alistamiento de la acción - identificación de cuidadoras/es; Exploración de necesidades de apoyo, información y orientación; Construcción de plan de cuidado; Cuidado mutuo y funcionamiento ajustes por categoría de discapacidad; Autocuidado; Manejo sobrecarga, cuidado mental y psicosocial; Seguimiento al plan y orientaciones; Manejo del tiempo libre y esparcimiento; Enlace rutas de atención sectorial e intersectorial; Escucha activa y apoyo emocional; Uso de redes de apoyo; Psicoeducación – manejo de estrés.
RBC
PROMOCIÓN DE CAPACIDADES PARA LA CONVIVENCIA EN PERSONAS CON DISCAPACIDAD Y PERSONAS CUIDADORAS INSTITUCIONALES 
1.720 personas con discapacidad nuevas en el proceso. 957 mujeres en el proceso, 763 hombres en el proceso, 7.406 personas con discapacidad que continúan en el proceso, 3.944 mujeres en el proceso, 3.462 hombres en el proceso, En 1.422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893 personas cuidadoras nuevas en el proceso, 638 mujeres en el proceso, 255 hombres en el proceso, 3.140 personas cuidadoras que continúan en el proceso. 2.482 mujeres, 658 hombres, En 1.496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</si>
  <si>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se vinculan 694 personas que realizan actividades sexuales pagadas, desde las acciones desde el entorno laboral para personas que realizan actividades sexuales pagadas, en el marco de asesorías en salud mental, asesorías en salud, donde se realizan tamizajes para VIH, sífilis y hepatitis B, para este mes se realizaron jornadas de citologia vaginal y anal, así como se realizaron recorridos en compañía del equipo PAI.</t>
  </si>
  <si>
    <t>Así mismo desde enero a julio hay un total de 4.886 personas que realizan actividades sexuales pagadas desde las actividades del entorno laboral.</t>
  </si>
  <si>
    <t>Para el mes de julio del 2025 a través de los centros de escucha de habitabilidad en calle, se realizaron 887 intervenciones en salud, se atendieron a 643 hombres y 244 mujeres en recorridos y jornadas en donde se brindaron y realizaron asistencias psicologicas y sociales, asesorias educativas en salud, tamizajes its y canalizaciones a servicios de salud.
APORTE DE NIVEL LOCAL
ENTORNO CUIDADOR COMUNITARIO
ESCUCHAR MAS BIENESTAR HABITANTE DE CALLE 
Se vinculan 887 personas que habitan o estan en riesgo de habitar calle 581 hombres, 306 mujeres, Se realiza activación de ruta o canalizacion a servicios de salud de 5 personas, Numero de Jornadas 17 de cuidado y dignidad menstrual 60 personas con experiencia menstrual.</t>
  </si>
  <si>
    <t xml:space="preserve">A julio del 2025 a través de los centros de escucha de habitabilidad en calle, se han realizado 6.785 intervenciones en salud a ciudadanos en condición de habitabilidad en calle, 5.097 hombres y 1.906 mujeres atendidos en recorridos y jornadas en salud, con intervenciones psicosociales, tamizajes en its y canalizaciones en salud.
APORTE DE NIVEL LOCAL
ENTORNO CUIDADOR COMUNITARIO
ESCUCHAR MAS BIENESTAR HABITANTE DE CALLE 
Se vinculan 7.562 personas que habitan o estan en riesgo de habitar calle 5.436 hombres, 2.126 mujeres, 1 Personas trans. Se realiza activación de ruta o canalizacion a servicios de salud de 123 personas, Numero de Jornadas 118 de cuidado y dignidad menstrual 942 personas con experiencia menstrual.
</t>
  </si>
  <si>
    <t>En el mes de julio se realizan acciones desde el entorno comunitario, donde se vinculan un total de 1.603 personas de los sectores LGBTI desde el cual se realizan recorridos de calle, articulación con establecimientos de homosocialización, así como acompañamiento psicosocial a personas y familias de los sectores LGBTI, se ralizaron tamizajes tanto para salud mental como para salud sexual y reproductiva.
APORTE DE NIVEL LOCAL
ENTORNO CUIDADOR COMUNITARIO
ESCUCHAR MAS BIENESTAR LGBTI 
46 canalizaciones efectivas a servicios de salud, 1 canalizaciones efectivas a servicios sociales. Se entregan 8.988 preservativos en las actividades. Orientación en transformaciones corporales 25 personas. Se vinculan 976 personas LGBTI 208 lesbianas, 612 gays, 297 bisexuales, 4 hombres trans, 50 mujeres trans, 607 cisgénero.</t>
  </si>
  <si>
    <t>Al mes de julio desde las acciones del entorno comunitario se han vinculado un total de 10.925 personas de los sectores LGBTI desde el mes de enero a julio.
APORTE DE NIVEL LOCAL
ENTORNO CUIDADOR COMUNITARIO
ESCUCHAR MAS BIENESTAR LGBTI 
399 canalizaciones efectivas a servicios de salud, 91 canalizaciones efectivas a servicios sociales. Se entregan 47.540 preservativos en las actividades. Orientación en transformaciones corporales 227 personas. Se vinculan 7.089 personas LGBTI 1.401 lesbianas, 2 Intersexuales 3.749 gays, 1.201 bisexuales 62 hombres trans, 511 mujeres trans, 4.380 cisgénero, 45 no binarias.</t>
  </si>
  <si>
    <t>Para el mes de Julio se implementan acciones en Comunidad Negra y Afrocolombiana: A través de estrategia de abordaje étnico diferencial-Kilombos se abordaron 177 personas, implementando acciones de promoción y prevención en salud a familias en articulación entre la medicina ancestral y occidental, fortalecimiento el desarrollo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Palenquera: Desde la estrategia de abordaje étnico diferencial- Kilumba, se llevaron acabo acciones de la estrategia de abordaje étnico diferencial- Kilumba a 7 personas, implementando acciones de promoción y prevención en salud en articulación entre la medicina ancestral y occidental en personas,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Raizal: 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34 personas través del desarrollo del equipo de abordaje comunitario etnico raizal.
Comunidad Indígena: 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a 0 personas.
Comunidad Rrom: Se realiza intervenciones a 50 participantes realizadas por el equipo Rrom gitano en las localidades de Kenedy Puente Aranda evidenciadas en acciones colectivas, para el fortalecimiento del cuidado y medicina tradicional.
APORTE DE NIVEL LOCAL
ENTORNO CUIDADOR COMUNITARIO
ABORDAJE COMUNITARIO ÉTNICO – RAIZAL 
Se realizan 8 Actividades colectivas con los Raizal donde participaron 65 personas, 18 hombres, 47 mujeres, con 40 seguimientos a casos en barreras de acceso. 1 Acciones colectivas de fortalecimiento en Promoción de la Salud. En el marco de las acciones de salud mental con la población raizal: en 15 cartografías o mecanismo de identificación sobre la salud mental de la comunidad. 15 Acciones de concertación para la adopción de Guías alimentarias para la población colombiana en la comunidad Raizal.
EQUIPOS BASICOS EXTRAMURALES DE HOGAR 
A través de la estrategia de abordaje étnico diferencial, se lleva a cabo intervención a 359 familias étnicas, abordando 56 familias indígenas, 13 gitanas, 499 afrodescendiente y 40 palenqueras. Se identifican 145 familias indígenas, con 769 seguimientos y/o acompañamientos a la población en el cuidado de la salud, a 889 individuos del pueblo 3 17 crónicos, 39 gestantes, 118 menores de 5 años, 30 personas mayores, 6 personas con discapacidad 213 orientaciones desde la medicina ancestral, 424 gestiones realizadas por gestor comunitario/equipo para la superación de barreras de acceso y atención en salud; 751 personas abordadas desde las actividades colectivas de promoción de la salud, con 1.050 orientaciones en el cuidado de la salud, 141 gestiones y canalizaciones efectivas en salud. Se identifican 13 familias gitanas, con 13 seguimientos y/o acompañamientos a la población en el cuidado de la salud, a 13 individuos; 7 crónicos, 4 gestantes, 2 personas mayores, 2 orientaciones desde la medicina ancestral, 13 gestiones realizadas por el equipo para la superación de barreras de acceso y atención en salud; 14 personas abordadas desde las actividades colectivas de promoción de la salud, con 13 orientaciones en el cuidado de la salud, Se identifican 294 familias afrodescendientes, con 510 seguimientos y/o acompañamientos a la población en el cuidado de la salud, a 672 individuos; 171 crónicos, 11 gestantes, 93 menores de 5 años, 111 personas mayores, 1 personas con discapacidad 614 orientaciones desde la medicina ancestral, 93 gestiones realizadas por gestor comunitario para la superación de barreras de acceso y atención en salud; 393 personas abordadas desde las actividades colectivas de promoción de la salud, con 484 orientaciones en el cuidado de la salud, 33 gestiones y canalizaciones efectivas en salud. Se identifican 40 familias palenqueras, con 43 seguimientos y/o acompañamientos a la población en el cuidado de la salud, a 34 individuos; 4 crónicos, 4 gestantes, 6 menores de 5 años, 26 personas mayores, 4 orientaciones desde la medicina ancestral, 5 gestiones realizadas por gestor comunitario para la superación de barreras de acceso y atención en salud; 2 personas abordadas desde las actividades colectivas de promoción de la salud, con 10 orientaciones en el cuidado de la salud, Se da inicio a planes de cuidado familiar con 71 familias ubicadas en las zonas de ruralidad del distrito.</t>
  </si>
  <si>
    <t>Al mes de julio 2025:
Comunidad Negra y Afrocolombiana: A través de la estrategia de abordaje étnico diferencial- Kilombos, se llevo a cabo la intervención a 1.749 personas Negras y Afrocolombianas desde los 14 equipos que se tiene para todo el distrito.
Comunidad Raizal: Acciones de fortalecimiento comunitario con 291 personas de la comunidad a través del desarrollo de 76 Acciones Colectivas desde el equipo de abordaje etnico diferencial Raizal a través de las 3 duplas a nivel distrital que se tienen desde la subred Norte.
Comunidad Palenquera: Desde la estrategia de abordaje étnico diferencial- Kilumba, se llevo a cabo la intervención a 125 personas Palenqueras a través del equipo distrital operando desde Sur Occidente.
Comunidad Indígena: Se realiza identificación de desarmonias en familias indígenas lo que permite una intervención frecuente del equipo de salud desde la medicina ancestral y occidental, concertando y estableciendo un plan de cuidado intercultural para luego realizar las respectivas implementaciones a través de las diferentes estrategias a un total de 3.680 abordajes a personas indígenas.
Comunidad Rrom: Se realiza intervenciones del equipo Rrom gitano en las localidades de Kenedy Puente Aranda evidenciadas en 298 participantes de acciones colectivas, promoción de la salud, gestión del riesgo y seguimiento de casos de personas Rrom gitanas para el fortalecimiento del cuidado y medicina tradicional.
APORTE DE NIVEL LOCAL
ENTORNO CUIDADOR COMUNITARIO
ABORDAJE COMUNITARIO ÉTNICO – RAIZAL 
Se realizan 52 Actividades colectivas con los Raizal donde participaron 553 personas, 199 hombres, 354 mujeres, con 295 seguimientos a casos en barreras de acceso. 18 Acciones colectivas de fortalecimiento en Promoción de la Salud. En el marco de las acciones de salud mental con la población raizal: en 48 cartografías o mecanismo de identificación sobre la salud mental de la comunidad. 44 Acciones de concertación para la adopción de Guías alimentarias para la población colombiana en la comunidad Raizal.
EN EL MARCO DE LAS ACCIONES DE SALUD MENTAL CON LA POBLACIÓN NEGRA-AFROCOLOMBIANA: Se generaron 30 acciones cuidadoras para el abordaje en salud mental de las personas negras-afrocolombianas, 21 de acuerdo con las instancias de participación de la comunidad, 14 fueron orientaciones individuales 4 colectivas a quienes presenten problemáticas psicosociales.
EQUIPOS BASICOS EXTRAMURALES DE HOGAR
A través de la estrategia de abordaje étnico diferencial, se lleva a cabo intervención a 4.022 familias étnicas, abordando 1.712 familias indígenas, 87 gitanas, 2.636 afrodescendiente y 313 palenqueras. Se identifican 1.283 familias indígenas, con 5.447 seguimientos y/o acompañamientos a la población en el cuidado de la salud, a 5.351 individuos del pueblo 314 73 crónicos, 252 gestantes, 1.039 menores de 5 años, 266 personas mayores, 23 personas con discapacidad 3.003 orientaciones desde la medicina ancestral, 1.132 gestiones realizadas por gestor comunitario/equipo para la superación de barreras de acceso y atención en salud; 2.390 personas abordadas desde las actividades colectivas de promoción de la salud, con 4.982 orientaciones en el cuidado de la salud, 882 gestiones y canalizaciones efectivas en salud. Se identifican 87 familias gitanas, con 87 seguimientos y/o acompañamientos a la población en el cuidado de la salud, a 96 individuos; 58 crónicos, 18 gestantes, 1 menores de 5 años, 10 personas mayores, 14 orientaciones desde la medicina ancestral, 92 gestiones realizadas por el equipo para la superación de barreras de acceso y atención en salud; 93 personas abordadas desde las actividades colectivas de promoción de la salud, con 92 orientaciones en el cuidado de la salud, Se identifican 1.954 familias afrodescendientes, con 3.061 seguimientos y/o acompañamientos a la población en el cuidado de la salud, a 3.650 individuos; 1.005 crónicos, 85 gestantes, 616 menores de 5 años, 809 personas mayores, 21 personas con discapacidad 3.316 orientaciones desde la medicina ancestral, 670 gestiones realizadas por gestor comunitario para la superación de barreras de acceso y atención en salud; 2.101 personas abordadas desde las actividades colectivas de promoción de la salud, con 3.609 orientaciones en el cuidado de la salud, 67 gestiones y canalizaciones efectivas en salud. Se identifican 280 familias palenqueras, con 280 seguimientos y/o acompañamientos a la población en el cuidado de la salud, a 273 individuos; 26 crónicos, 24 gestantes, 53 menores de 5 años, 177 personas mayores, 28 orientaciones desde la medicina ancestral, 37 gestiones realizadas por gestor comunitario para la superación de barreras de acceso y atención en salud; 14 personas abordadas desde las actividades colectivas de promoción de la salud, con 120 orientaciones en el cuidado de la salud, 92 usuarios con discapacidad. Se da inicio a planes de cuidado familiar con 350 familias ubicadas en las zonas de ruralidad del distrito.</t>
  </si>
  <si>
    <t>Es importante resaltar, que la fuente de informacion parte de los tableros de control, informes y GESI, toda vez que este ultimo no tiene las mismas fechas de corte del reporte, ni cuenta con todas las variables requeridas desde lo colectivo y ancestral.
Se continua identificando minimas inconsistencias en la calidad del dato, al revisar la matriz Gesi que muchas veces no corresponde a lo digitado por el equipo, sino a errores del aplicativo.
El informe es consolidado por la coordinadora en relación  a la información suministrada por el equipo más no por digitación de la información de la matriz Gesi, entendiendo el corte de inicio del contrato.
Se evidencia como aspecto por mejorar que los profesionales de la SGYEPSP deben sostener comunicación directa con el talento humano que opera para brindarle acompañmiento en la construcción de documentos.</t>
  </si>
  <si>
    <t>Durante el mes de julio de 2025 se logró vincular a 926 personas campesinas y de la ruralidad del Distrito Capital a acciones colectivas en salud. Estas intervenciones se desarrollaron desde los cinco entornos cuidadores, con enfoque territorial, diferencial y de curso de vida, garantizando el acceso equitativo a servicios de promoción, prevención y gestión del riesgo en salud. En el entorno laboral, se vincularon 90 personas campesinas mediante acciones en unidades de trabajo informal, promoviendo entornos laborales saludables y fortaleciendo el autocuidado en contextos productivos rurales. En el entorno comunitario, se beneficiaron 217 personas a través de actividades educativas en salud bucal, salud mental, salud ambiental y prevención de enfermedades transmisibles, realizadas en espacios públicos rurales y periurbanos. El entorno hogar 562 personas vinculadas mediante caracterizaciones sociales y ambientales, activación de rutas intersectoriales y formulación de planes de cuidado familiar, orientados a fortalecer el bienestar y la corresponsabilidad en salud. En el entorno institucional, se atendieron 10 personas campesinas en instituciones de protección, mediante planes de cuidado que incluyeron tamizajes, educación en salud y derivaciones a servicios especializados. Finalmente, en el entorno educativo, se vincularon 47 estudiantes rurales mediante sesiones de educación en salud pública, alineadas con los planes de cuidado escolar y enfocadas en la promoción de hábitos saludables.
APORTE DE NIVEL LOCAL
EQUIPOS BÁSICOS EXTRAMURALES DE HOGAR
Se realizaron 321 caracterizaciones en familias ubicadas en las zonas de ruralidad del distrito, en las cuales se identifican: 63 familias con prioridad alta 147 familias con prioridad media 311 familias con prioridad baja. En estas familias se encontraron 33 menores de 5, 7 gestantes, 112 usuarios con condición crónicas, 33 usuarios con identificación de riesgo en salud mental.</t>
  </si>
  <si>
    <t>Entre enero y julio de 2025 se han vinculado a 8.212 personas campesinas y de la ruralidad del Distrito Capital a acciones colectivas e individuales en salud. Estas acciones se han desarrollado en el marco del PSPIC, con enfoque territorial, diferencial y de curso de vida, a través de los cinco entornos cuidadores. En el entorno laboral, se han vinculado 675 personas campesinas mediante intervenciones en unidades de trabajo informal, promoviendo condiciones laborales saludables y prevención de riesgos ocupacionales. En el entorno comunitario, se han beneficiado 977 personas mediante actividades educativas en salud bucal, salud mental, salud ambiental y prevención de enfermedades transmisibles, realizadas en espacios públicos rurales. El entorno hogar 4.612 personas vinculadas mediante caracterizaciones sociales y ambientales, activación de rutas intersectoriales y formulación de planes de cuidado familiar, fortaleciendo el autocuidado y la corresponsabilidad en salud. En el entorno institucional, se han atendido 52 personas campesinas en instituciones de protección, mediante planes de cuidado que incluyeron tamizajes, educación en salud y derivaciones a servicios especializados. En el entorno educativo, se han vinculado 1.896 estudiantes rurales mediante sesiones de educación en salud pública, alineadas con los planes de cuidado escolar y enfocadas en la promoción de hábitos saludables.
APORTE DE NIVEL LOCAL
EQUIPOS BÁSICOS EXTRAMURALES DE HOGAR
Se realizaron 2.336 caracterizaciones en familias ubicadas en las zonas de ruralidad del distrito, en las cuales se identifican: 355 familias con prioridad alta 670 familias con prioridad media 1.796 familias con prioridad baja. En estas familias se encontraron 279 menores de 5, 34 gestantes, 738 usuarios con condición crónicas, 139 usuarios con identificación de riesgo en salud mental.</t>
  </si>
  <si>
    <t>Durante el mes de julio se intervinieron 85 individuos únicos mayores a 60 años y más, en dispositivos comunitarios con énfasis en condiciones crónicas. [Fuente Aplicativo GESIForm datos preliminares 27 de agosto del 2025, información preliminar]. Durante el mes de julio, en el entorno cuidador institucional no se dio ninguna apertura institución de protección integral para personas mayores institucionalizadas. Se continua con el proceso de educación colectiva, enfocado en fortalecer la autonomía de las personas mayores que pertenecen a instituciones abiertas en meses anteriores. Por ello se ha beneficiado positivamente a 3.229 individuos únicos mayores de 60 años, ayudándolos a mantener y potenciar su independencia [Fuente: Fuente Aplicativo GESIForm datos preliminares 27 de agosto del 2025].
APORTE DE NIVEL LOCAL
ENTORNO INSTITUCIONAL
INSTITUCIONES DE PERSONA MAYOR 
Se realiza intervención en 79 Instituciones de Protección a la Persona Mayor, - Comunidades del Cuidado (SDIS). Se identifican 555 personas mayores con enfermedades no transmisibles, 453 con hipertensión, 166 con diabetes, 40 con EPOC, 9 con cáncer. 382 mujeres, 173 hombres, 1 TBC, 1 hombres, Se identificaron 20 personas mayores en condición de discapacidad, 6 mujeres, y 13 hombres. Por condición de discapacidad: 4 trastorno neurocognitivo, 12 física, 1 auditiva, 2 múltiple. 1 mental, y 1 hombres. Se realizaron 72 sesiones de fortalecimiento de capacidades a cuidadores institucionales en 81 instituciones de persona mayor. 141 mujeres, y 45 hombres. Se realizaron 109 acciones colectivas y/o grupales dentro de las instituciones de protección integral para persona mayor a 812 mujeres y 462 hombres. 44 Sesiones con desarrollo de temáticas de trastorno neurocognitivo 65 de vida saludable y condiciones no transmisibles, 85 de convivencia social y salud mental, 6 de vida saludable y enfermedades transmisibles, 31 de seguridad alimentaria y nutricional, 44 ocupación del tiempo libre, 25 de prevención, identificación y atención de violencias. Se llevan a cabo 175 sesiones colectivas en los Centros Día de atención a persona mayor, donde se realiza intervención a 2.719 personas, en: 26 sesiones con desarrollo de temáticas de sexualidad y derechos sexuales y reproductivos, 110 de vida saludable y condiciones no transmisibles, 108 de convivencia social y salud mental, 22 de vida saludable y enfermedades transmisibles, 43 de seguridad alimentaria y nutricional, 139 de Covid-19, 13 de prevención, identificación y atención de violencias. En 18 Centros día se realiza intervención de gestión del riesgo, desarrollando aplicación de tamizajes, 78 personas a las que se les aplicó tamizaje Findrisc, de las cuales 4 con alta probabilidad de presentar prediabetes o diabetes, y 77 personas a las que se les aplicó tamizaje de riesgo cardiovascular OMS, de las cuales 8 personas con alerta de riesgo cardiovascular alto, muy alto y extremadamente alto, 40 personas con alerta de riesgo cardiovascular moderado. Se realiza intervención en 6 servicio cuidado transitorio Persona Mayor, SDIS se identificaron 287 personas mayores 221 Hombres 66 Mujeres Se identifican 68 personas mayores con enfermedades transmisibles, 183 con hipertensión, 81 con diabetes, 18 con EPOC, 3 con cáncer. Se identifican 4 personas mayores con trastono neurocognitivo 3 Hombres 1 Mujeres. Sesiones colectivas 36 personas mayores. Sesiones colectivas 23 manejo de condiciones crónicas, 205 Hombres 62 Mujeres. Sesiones colectivas 11 trastornos neurocognitivos. Manejo de 5 convivencia social. Canalización 26 servicios de salud 16 Hombres 10 Mujeres. Identificación de 133 cuidadores 35 Hombres 98 Mujeres.</t>
  </si>
  <si>
    <t>Durante los meses de enero, febrero, marzo, abril, mayo, junio, julio se han intervenido 1.773 individuos únicos mayores o iguales a 60 años intervenidos por el Entorno Cuidador Comunitario en el mes de julio de 2025, dentro del Entorno Cuidador Institucional se han intervenido durante los meses de enero, febrero, marzo, abril, mayo, junio y julio se realiza la intervención con 93 instituciones de protección integral para personas mayores institucionalizadas, implementando planes de cuidado. [Fuente: Fuente Aplicativo GESIForm datos preliminares 27 de agosto del 2025].
APORTE DE NIVEL LOCAL
ENTORNO INSTITUCIONAL
INSTITUCIONES DE PERSONA MAYOR 
Se realiza intervención en 568 Instituciones de Protección a la Persona Mayor, - Comunidades del Cuidado (SDIS) 856 mujeres, y 549 hombres. y 1 con pertenencia étnica. Se identifican 4.068 personas mayores con enfermedades no transmisibles, 3.012 con hipertensión, 1.129 con diabetes, 310 con EPOC, 96 con cáncer. 2.580 mujeres, 1.203 hombres, Se identifican 1 personas mayores con enfermedades transmisibles, 5 TBC, 5 hombres, Se identificaron 475 personas mayores en condición de discapacidad, 277 mujeres, y 198 hombres. Por condición de discapacidad: 88 trastorno neurocognitivo, 253 física, 3 auditiva, 16 visual, 64 múltiple. 53 mental, 8 sordoceguera, Se identificaron 17 personas mayores en abandono, 8 mujeres, y 9 hombres. Se realizaron 545 sesiones de fortalecimiento de capacidades a cuidadores institucionales en 501 instituciones de persona mayor. 858 mujeres, y 230 hombres. Se realizaron 662 acciones colectivas y/o grupales dentro de las instituciones de protección integral para persona mayor a 4.866 mujeres y 2.253 hombres. 232 Sesiones con desarrollo de temáticas de trastorno neurocognitivo 49 de gestión diferencial en poblaciones vulnerables, 520 de vida saludable y condiciones no transmisibles, 441 de convivencia social y salud mental, 146 de vida saludable y enfermedades transmisibles, 270 de seguridad alimentaria y nutricional, 301 ocupación del tiempo libre, 124 de prevención, identificación y atención de violencias. Se llevan a cabo 1.772 sesiones colectivas en los Centros Día de atención a persona mayor, donde se realiza intervención a 17.626 personas, en: 62 sesiones con desarrollo de temáticas de sexualidad y derechos sexuales y reproductivos, 386 de gestión diferencial en poblaciones vulnerables, 799 de vida saludable y condiciones no transmisibles, 637 de convivencia social y salud mental, 154 de vida saludable y enfermedades transmisibles, 25 de salud ambiental, 382 de seguridad alimentaria y nutricional, 812 de Covid-19, 73 de prevención, identificación y atención de violencias. En 136 Centros día se realiza intervención de gestión del riesgo, desarrollando aplicación de tamizajes, 629 personas a las que se les aplicó tamizaje Findrisc, de las cuales 111 con alta probabilidad de presentar prediabetes o diabetes, y 631 personas a las que se les aplicó tamizaje de riesgo cardiovascular OMS, de las cuales 119 personas con alerta de riesgo cardiovascular alto, muy alto y extremadamente alto, 348 personas con alerta de riesgo cardiovascular moderado. Se realiza intervención en 33 servicio cuidado transitorio Persona Mayor, SDIS se identificaron 1.614 personas mayores 1.265 Hombres 349 Mujeres. Se identifican 424 personas mayores con enfermedades transmisibles, 523 con hipertensión, 177 con diabetes, 58 con EPOC, 13 con cáncer. Se identifican 25 personas mayores con trastono neurocognitivo 6 Hombres 19 Mujeres. Sesiones colectivas 211 personas mayores Sesiones colectivas 80 manejo de condiciones crónicas 616 Hombres 246 Mujeres. Sesiones colectivas 42 trastornos neurocognitivos Manejo de 24 convivencia social 3 personas mayores con TBC. Canalización 150 servicios de salud 89 Hombres 63 Mujeres. Identificación de 757 cuidadores 236 Hombres 521 Mujeres.</t>
  </si>
  <si>
    <t>Para el mes de julio se identifica y caracteriza un total de 1.086 niños, niñas y adolescentes trabajadores, se avanza en un 2,41% (n=1.086) de la meta, de los cuales se reportan 920 niños y niñas y 166 adolescentes, se avanza en la implementación de acciones de educación para el cuidado de la salud y bienestar en el marco del plan integral de respuesta para la desvinculación del trabajo infantil.
APORTE DE NIVEL LOCAL
ENTORNO CUIDADOR LABORAL
Se identifican 902 Niños trabajadores, con los cuales se inicia proceso para promover la desvinculación, con 2.313 acompañamientos realizados a familias de niños trabajadores. Se identificaron 32 niños en seguimiento a la desvinculación del trabajo en población previamente intervenida de los cuales 2 niños reincidieron en trabajo. De los niños en proceso de desvinculación progresiva, se logró que 519 Niños fueran desvinculados del trabajo. Dentro de la caracterización realizada a los niños, niñas que ingresan al proceso se identificaron aspectos como: 46 Niños desescolarizados, 104 identificados sin afiliación a salud. 8 Niños desarrollando oficios del hogar por más de 15 horas, Condiciones de salud relacionadas con el trabajo: 68 niños con condiciones de salud afectados por el trabajo. Adicionalmente, se desarrollaron 11 acciones colectivas realizadas desde salud, en los siguientes espacios locales: Intersectorial; donde se identificaron 116 niños trabajadores. Se realizó activación de ruta: intersectorial a 125 niños trabajadores. Sectorial a 370 niños trabajadores. Se identificaron 155 adolescentes trabajadores, con los cuales se inicia proceso para promover la desvinculación progresiva o la promoción para el trabajo adolescente protegido. 354 Acompañamientos realizados a familias o a adolescentes trabajadores. Se identificaron 7 adolescentes en seguimiento a la desvinculación del trabajo en población previamente intervenida 87 adolescentes desvinculados del trabajo. Dentro de la caracterización realizada a los adolescentes que ingresan al proceso, se identificaron aspectos como: 11 adolescentes se encuentran desescolarizados, 6 Adolescentes desarrollando oficios del hogar por más de 15 horas. Condiciones de salud relacionadas con el trabajo: 6 adolescentes con condiciones de salud afectadas por el trabajo, Adicionalmente, se desarrollaron 9 acciones colectivas realizadas desde salud, en los siguientes espacios locales: Intersectorial; donde se identificaron 10 adolescentes trabajadores. Se realizó activación de ruta: intersectorial a 22 adolescentes trabajadores. Sectorial a 95 adolescentes trabajadores. 113 Trabajadores notificados por enfermedades o accidentes posiblemente asociados al trabajo _l Subsistema de vigilancia en salud de los trabajadores del sector informal de la economía (SIVISTRA).</t>
  </si>
  <si>
    <t>Para el periodo acumulado enero- julio se desarrollan las acciones contenidas en la estrategia de atención integral dirigida a la prevención y desvinculación del trabajo infantil, para lo cual se identificaron y caracterizaron 5.836 niños, niñas y adolescentes trabajadores con concertación e implementación  del plan integral de  respuesta  para la desvinculación del trabajo infantil, de los cuales 5.029 son niños y niñas y  807  son adolescentes, se  avanza en un  12,96% de lo asignado para la vigencia (22,22%). De los casos intervenidos que vienen en proceso 3.728 niños, niñas y adolescentes fueron desvinculados del trabajo en el periodo de reporte, 1.821 niños, niñas y adolescentes con seguimiento a la desvinculación. Del total caracterizado 81 identificados en oficios del hogar, 324 fueron identificados desescolarizados, 670 sin afiliación al SGSSS, 2.271 niños, niñas y adolescentes fueron canalizados a servicios de salud y 832 a servicios intersectoriales. Se desarrollaron acciones colectivas para la prevención del trabajo infantil y la mendicidad con la participación de 981 niños, niñas y adolescentes y 411 padres, madres, acudientes o cuidadores que participación en acciones de educación para la prevención del trabajo infantil.
APORTE DE NIVEL LOCAL
ENTORNO CUIDADOR LABORAL
Se identifican 5.004 Niños trabajadores, con los cuales se inicia proceso para promover la desvinculación, con 14.859 acompañamientos realizados a familias de niños trabajadores. Se identificaron 1.611 niños en seguimiento a la desvinculación del trabajo en población previamente intervenida de los cuales 193 niños reincidieron en trabajo. De los niños en proceso de desvinculación progresiva, se logró que 3.603 Niños fueran desvinculados del trabajo. Dentro de la caracterización realizada a los niños, niñas que ingresan al proceso se identificaron aspectos como: 266 Niños desescolarizados, 607 identificados sin afiliación a salud. 60 Niños desarrollando oficios del hogar por más de 15 horas, Condiciones de salud relacionadas con el trabajo: 2 Niños con eventos como accidentes en el lugar de trabajo, 317 niños con condiciones de salud afectados por el trabajo. Adicionalmente, se desarrollaron 78 acciones colectivas realizadas desde salud, en los siguientes espacios locales: Plaza de mercado; Intersectorial; Centro Comercial; donde se identificaron 888 niños trabajadores. Se realizó activación de ruta: intersectorial a 716 niños trabajadores. Sectorial a 1.891 niños trabajadores. Se identificaron 789 adolescentes trabajadores, con los cuales se inicia proceso para promover la desvinculación progresiva o la promoción para el trabajo adolescente protegido. 2.249 Acompañamientos realizados a familias o a adolescentes trabajadores. Se identificaron 238 adolescentes en seguimiento a la desvinculación del trabajo en población previamente intervenida de los cuales 37 adolescentes reincidieron en trabajo. 446 adolescentes desvinculados del trabajo. 3 adolescentes con promoción del trabajo protegido. Dentro de la caracterización realizada a los adolescentes que ingresan al proceso, se identificaron aspectos como: 59 adolescentes se encuentran desescolarizados, 23 Adolescentes desarrollando oficios del hogar por más de 15 horas. Condiciones de salud relacionadas con el trabajo: 36 adolescentes con condiciones de salud afectadas por el trabajo, Adicionalmente, se desarrollaron 68 acciones colectivas realizadas desde salud, en los siguientes espacios locales: Centro Comercial; Intersectorial; Plaza de mercado; donde se identificaron 54 adolescentes trabajadores. Se realizó activación de ruta: intersectorial a 94 adolescentes trabajadores. Sectorial a 382 adolescentes trabajadores. 660 Trabajadores notificados por enfermedades o accidentes posiblemente asociados al trabajo _l Subsistema de vigilancia en salud de los trabajadores del sector informal de la economía (SIVISTRA).</t>
  </si>
  <si>
    <t>Para el mes de julio se identifica y caracteriza un total de 1.032 UTIS con 1.993 trabajadores de la economía popular y comunitaria que se encuentran participando de acciones de educación que aportan a la modificación de prácticas de cuidado y bienestar de la salud. Se avanza en un 0,24% (n=299) de la meta. Del total de los trabajadores que vienen participando del proceso establecido 299 trabajadores promueven y mejoran el cuidado de la salud en el trabajo, a través del cumplimiento al Decálogo de condiciones de Salud.
APORTE DE NIVEL LOCAL
ENTORNO CUIDADOR LABORAL
En unidades de trabajo informal: Se realizó identificación y caracterización de 1.015 UTIS con 386 trabajadores de UTI de alto impacto, de las cuales 226 UTI son de alto impacto, con 481 trabajadores expuestos a agentes cancerígenos, 602 UTI de mediano impacto, con 1.054 trabajadores de UTI de mediano impacto. 134 UTI de bajo impacto, con 139 trabajadores de UTI de bajo impacto. 53 UTI de ruralidad, con 65 trabajadores de UTI de ruralidad. 129 UTI de seguimiento de vigencias anteriores, 471 asesorías realizadas para la prevención de condiciones crónicas. 257 Trabajadores de UTIS alto impacto que modifican prácticas de autocuidado en el 50% 823 Trabajadores de UTIS mediano impacto que modifican prácticas de autocuidado en el 50% 120 UTIS de alto impacto implementan la estrategia de entornos laborales saludables 482 UTIS de mediano impacto implementan la estrategia de entornos laborales saludables 1.552 Trabajadores afectados por las condiciones de trabajo en las UTIS. 947 UTIS que afectan las condiciones del entorno por exposición a riesgos. 12 grupos organizados de trabajadores informales (GOTIS) con orientación en derechos en salud y trabajo, en los que participan 236 trabajadores Afiliación a sistema general de riesgos laborales en 15 trabajadores a partir de la intervención realizada por el espacio trabajo. Afiliación a SGSS en salud a 15 trabajadores informales. Se realizó activación de ruta a servicios de salud a 567 trabajadores informales, incluye expuestos a agentes ocupacionales cancerígenos en sus unidades de trabajo, 288 personas en ejercicio o en actividades sexuales pagas Se activó ruta a servicios intersectoriales: a 18 trabajadores, como mecanismo para acercarlos al sistema general de riesgos laborales, 252 personas en ejercicio o en actividades sexuales pagas. Total, personas trabajadoras informales 4.367 abordados en UTIS y en NNA; de los cuales: 296 Personas Mayores, 1.602 Adultos, 529 Jóvenes 3 Afro, 22 Desplazados-Victimas, 4 LGBTI 632 migrantes 64 indígena, 41 Recicladores 2.063 mujeres, 15 gestantes, 7 discapacidad, 453 Personas en actividades sexuales pagas intervenidas a través de la gestión del riesgo. Se activo ruta: Sectorial efectiva a 263 niños trabajadores. intersectorial efectiva a 30 niños trabajadores Sectorial a 57 adolescentes trabajadores. intersectorial a 9 adolescentes trabajadores. Se realizó activación de ruta a servicios de salud a 566 trabajadores informales, incluye expuestos a agentes ocupacionales cancerígenos en sus unidades de trabajo, 288 personas en ejercicio o en actividades sexuales pagas a 18 trabajadores, como mecanismo para acercarlos al sistema general de riesgos laborales, 262 personas en ejercicio o en actividades sexuales pagas Cuidado para la salud de los trabajadores en Bogota 10 empresas formales abordadas y con plan concertado 813 trabajadores identificados en empresas formales 937 trabajadores con asesorías realizadas en temas priorizados en las empresas formales 3 empresas formales abordadas y con cierre de proceso del plan concertado 95 trabajadores identificados en empresas formales de vigencias anteriores 115 trabajadores con asesorías realizadas en temas priorizados en empresas formales de vigencias anteriores 2 empresas formales con seguimiento realizado e intervenida de vigencias anteriores y con cierre de proceso del plan concertado Acciones colectivas con trabajadores informales 10 asesorias de colectivos desarrolladas con trabajadores informales 123 trabajadores con asesorías de colectivos realizadas.</t>
  </si>
  <si>
    <t>Para el periodo acumulado enero- julio se identifica y caracteriza un total de 6.222 UTIS con 11.537 trabajadores de la economía popular y comunitaria que se encuentran participando de acciones de educación que aportan a la modificación de prácticas de cuidado y bienestar de la salud. Se avanza en el 5,88%, de lo asignado para la vigencia (11,78%). Del total de los trabajadores que vienen participando del proceso establecido 7.291 trabajadores promueven y mejoran el cuidado de la salud en el trabajo, a través del cumplimiento al Decálogo de condiciones de Salud. 2.737 trabajadores fueron canalizados a servicios de salud.
APORTE DE NIVEL LOCAL
ENTORNO CUIDADOR LABORAL
En unidades de trabajo informal: Se realizó identificación y caracterización de 5.991 UTIS con 2.278 trabajadores de UTI de alto impacto, de las cuales 1.293 UTI son de alto impacto, con 2.520 trabajadores expuestos a agentes cancerígenos, 3.727 UTI de mediano impacto, con 6.538 trabajadores de UTI de mediano impacto. 741 UTI de bajo impacto, con 807 trabajadores de UTI de bajo impacto. 352 UTI de ruralidad, con 468 trabajadores de UTI de ruralidad. 1.003 UTI de seguimiento de vigencias anteriores, 3.733 asesorías realizadas para la prevención de condiciones crónicas. 1.737 Trabajadores de UTIS alto impacto que modifican prácticas de autocuidado en el 50% 5.817 Trabajadores de UTIS mediano impacto que modifican prácticas de autocuidado en el 50% 920 UTIS de alto impacto implementan la estrategia de entornos laborales saludables 3.188 UTIS de mediano impacto implementan la estrategia de entornos laborales saludables 9.471 Trabajadores afectados por las condiciones de trabajo en las UTIS. 6.188 UTIS que afectan las condiciones del entorno por exposición a riesgos. 82 grupos organizados de trabajadores informales (GOTIS) con orientación en derechos en salud y trabajo, en los que participan 1.120 trabajadores Afiliación a sistema general de riesgos laborales en 60 trabajadores a partir de la intervención realizada por el espacio trabajo. Afiliación a SGSS en salud a 84 trabajadores informales. Se realizó activación de ruta a servicios de salud a 4.531 trabajadores informales, incluye expuestos a agentes ocupacionales cancerígenos en sus unidades de trabajo, 2.115 personas en ejercicio o en actividades sexuales pagas Se activó ruta a servicios intersectoriales: a 228 trabajadores, como mecanismo para acercarlos al sistema general de riesgos laborales, 1.858 personas en ejercicio o en actividades sexuales pagas. Total, personas trabajadoras informales 29.379 abordados en UTIS y en NNA; de los cuales: 1.670 Personas Mayores, 9.635 Adultos, 2.944 Jóvenes 70 Afro, 56 Desplazados-Victimas, 37 LGBTI 3.757 migrantes 90 indígena, 424 Recicladores 12.828 mujeres, 78 gestantes, 72 discapacidad, 3.508 Personas en actividades sexuales pagas intervenidas a través de la gestión del riesgo. Se activo ruta: Sectorial efectiva a 1.141 niños trabajadores. intersectorial efectiva a 197 niños trabajadores Sectorial a 255 adolescentes trabajadores. intersectorial a 44 adolescentes trabajadores. Se realizó activación de ruta a servicios de salud a 5.595 trabajadores informales, incluye expuestos a agentes ocupacionales cancerígenos en sus unidades de trabajo, 2.232 personas en ejercicio o en actividades sexuales pagas a 79 trabajadores, como mecanismo para acercarlos al sistema general de riesgos laborales, 1.991 personas en ejercicio o en actividades sexuales pagas Cuidado para la salud de los trabajadores en Bogota 84 empresas formales abordadas y con plan concertado 8.649 trabajadores identificados en empresas formales 4.652 trabajadores con asesorías realizadas en temas priorizados en las empresas formales 18 empresas formales abordadas y con cierre de proceso del plan concertado 15 empresas formales con seguimiento realizado e intervenida de vigencias anteriores y con plan concertado 1.192 trabajadores identificados en empresas formales de vigencias anteriores 1.806 trabajadores con asesorías realizadas en temas priorizados en empresas formales de vigencias anteriores 40 empresas formales con seguimiento realizado e intervenida de vigencias anteriores y con cierre de proceso del plan concertado Acciones colectivas con trabajadores informales 63 asesorias de colectivos desarrolladas con trabajadores informales 725 trabajadores con asesorías de colectivos realizadas.</t>
  </si>
  <si>
    <t>Durante el mes de julio se participó en mesa interdependencias materno perinatal, programación y organización y participación en la Mesa ampliada de seguimiento a la mortalidad materna correspondiente al mes de julio. Participación en comité de vigilancia epidemiológica distrital en el que se socializan los principales indicadores correspondientes a la salud materna y perinatal. Se realizó seguimiento por las alertas presentadas en la situación de salud materna en el Distrito y se revisan las diferentes acciones desarrolladas para el fortalecimiento de la salud materna y perinatal. Se realizó orientación técnica a entorno cuidador institucional. Participación en seguimiento semanal al Plan Nacional de aceleración para reducción de la mortalidad materna, y seguimiento al plan de acción en el aplicativo. Participación en unidad de análisis de mortalidad materna, en las que se analizaron los determinantes sociales del evento presentado. Se desarrolló orientación técnica en la ruta integral de Atención en Salud materna y Perinatal y seguimiento al plan de aceleración para reducción de mortalidad materna y Perinatal con equipo interdependencias en el Hospital Santa Clara. Participación en reunión de seguimiento de pilotaje de salud materna y perinatal para proceso pedagógico de Educación para la salud dirigido a gestantes en la subred Sur. Proceso de socialización de ejecución correspondiente al Entorno comunitario Producto Dispositivos comunitarios para Mas Bienestar. Orientación técnica a integrantes de equipos básicos y entornos el tema desarrollado fue la Salud materna y perinatal. Mesa de trabajo para la formulación de las acciones del Plan de intervenciones colectivas del entorno cuidador comunitario. Mesa de trabajo de formulación y revisión de líneas operativas paras las acciones del PSPIC. Seguimiento de la estrategia ángeles guardianes y los equipos básicos Mas Bienestar. Socializan los avances correspondientes al Proyecto PAISS para la atención en salud dirigido a población migrante irregular, junto el ministerio de Salud y Protección Social. Participación en mesa de trabajo para la revisión del comportamiento y de acciones para la prevención de embarazo en adolescentes. Participación en mesa técnica correspondiente a Migrantes en la que se presenta la situación correspondiente a Aseguramiento y los avances en la política distrital de migrantes. Foro: Cuál es la verdadera crisis de fecundidad en Colombia, realidades, causas y desafíos. Participación en mesa de salud de la Localidad de San Cristóbal en la que se identifica como problemática el embarazo en adolescentes y se plantean acciones locales sectoriales e intersectoriales. Participación en taller del proyecto U-nidos para la prevención de embarazo en adolescentes en la localidad de Kennedy con la Fundación Santafé. Realización de mesa de trabajo para coordinación de jornada dirigida a Población migrante con el Proyecto PAISS.
APORTE DE NIVEL LOCAL
ENTORNO CUIDADOR COMUNITARIO
DISPOSITIVOS COMUNITARIOS PARA EL CUIDADO COLECTIVO PARA EL BIENESTAR -SALUD MATERNO 
Se realizan 92 sesiones de cuidado colectivo en temáticas de Salud materno perinatal con la participación de: 244 personas de la comunidad en general, 104 personas gestantes, 260 personas lactantes. y 63 niños y niñas. Se identifican 147 líderes(sas) comunitarios nuevos para desarrollar iniciativas comunitarias para la conformación de “Redes de apoyo en salud materna e infantil”, 137 líderes(sas) comunitarios que culminan las jornadas de cualificación en salud materna e infantil, 7 "Redes de apoyo en salud materna e infantil" conformados, 2 Redes de apoyo en salud materna e infantil reciben acompañamiento desde el entorno con la participación de 60 personas.
ENTORNO CUIDADOR EDUCATIVO 
Desarrollo de 191 sesiones de seguimiento encaminadas al cuidado, autocuidado y fortalecimiento de prácticas de bienestar durante la gestación, con la participación de 103 estudiantes gestantes, Del total de adolescentes gestantes escolarizadas abordadas, 99 asisten de manera mensual a las atenciones de la ruta materno perinatal Desarrollo de 610 sesiones de seguimiento encaminadas al cuidado, autocuidado y fortalecimiento de prácticas de bienestar durante la lactancia con la participación de 329 estudiantes 325 cuentan con método regular de anticoncepción. Desarrollo de 117 sesiones de seguimiento encaminadas al cuidado, autocuidado y fortalecimiento de prácticas de bienestar posterior al evento obstetrico con la participación de 99 estudiantes 98 cuentan con método regular de anticoncepción.
EQUIPOS BASICOS EXTRAMURALES DE HOGAR 
Se realizan 10 seguimientos a gestantes con diagnóstico de VIH canalizadas por vigilancia epidemiológica, 10 con adherencia en la estrategia de eliminación de la transmisión materno infantil del VIH. Desde el abordaje territorial, se identifican y abordan 523 gestantes, a quienes se les realizaron acciones de información y educación para el fortalecimiento de prácticas de cuidado, de las cuales 66 son menores de 19 años. 10 gestantes sin adherencia al control prenatal, a quienes se realiza activación de ruta, con 20 casos efectivos con activación de la Ruta Materno Perinatal e inicio de intervenciones (Res. 3280/2018). 421 Gestantes/puérperas con seguimiento por Estrategia de Vigilancia Intensificada de la Morbilidad Materna Extrema, 4 gestantes con signos y síntomas de alarma canalizadas a los servicios de salud con 4 casos efectivos atendidos para la gestión del riesgo identificado, 29 gestantes con subsidio o aporte de alguna institución de orden nacional o distrital, 25 personas con riesgo reproductivo por comorbilidad identificada, canalizadas a los servicios de salud sexual y reproductiva. 4.726 gestantes de alto riesgo y población en edad fértil priorizadas e identificadas a través de la búsqueda activa del componente de Abordaje Territorial. Desde la Actividad de Plan de cuidado familiar se abordan 661 gestantes, con quienes se da inicio al proceso de seguimiento, con énfasis en el cuidado materno perinatal. Desde el Componente de Abordaje Territorial se identifican 129 personas en puerperio (hasta 3 meses post evento obstétrico) con nacido vivo, de las cuales 131 reciben información, educación y acciones promocionales orientadas al fortalecimiento de prácticas de cuidado integral materno e infantil, 23 son menores de 19 años, y el cuidado de 130 recién nacidos identificados. Desarrollo de acciones orientadas a la promoción de derechos sexuales y reproductivos y acceso a tamizaje en ITS en el control prenatal con 523 gestantes.
ENTORNO INSTITUCIONAL
SEGUIMIENTO DE CASOS PRIORIZADOS 
37 seguimiento a migrantes no regularizadas post evento obstétrico sin método de regulación de la fecundidad atendida en las Subredes. Desarrollo de capacidades 26 acciones de comunicación para la promocion de la Salud Materna y perinatal, con la participacion de 58 integrantes de los equipos del PSPIC y 101 personas de la comunidad. Apoyo a acciones de nivel central a demanda 36 IPS con desarrollo de capacidades institucionales con énfasis en salud materno perinatal 226 personas abordadas 31 Articulaciones sectoriales e intersetoriales para la promocion de la Salud materno perinatal 86 personas abordadas Se desarrollan 7 Jornadas "Mas Bienestar" con el componente de salud materno perinatal 23 integrantes de los equipos del PSPIC y 72 personas de la comunidad. Se desarrollaron 4 acciones con los grupos étnicos y redes comunitarias en el marco de la ruta materno perinatal y el plan de acción de reducción de la mortalidad materna. 42 personas abordadas.</t>
  </si>
  <si>
    <t>Durante los meses de enero a julio, se avanzó en el desarrollo de las acciones planteadas en el plan de acción. Participación en mesa interdependencias materno perinatal. Programación, organización y participación en la Mesa ampliada de seguimiento a la mortalidad materna correspondiente a enero, febrero, marzo, abril, mayo, junio y julio. Acompañamiento técnico a equipo del Entorno Institucional en realizado en la USS Simón Bolívar. Participación semanal a plan de aceleración para reducción de la mortalidad materna y perinatal. Preunidad de análisis por parte del equipo interdependencias para revisión de hallazgos y oportunidades de mejora de evento correspondiente a mortalidad materna. Participación en reunión realizada con las EAPB Nueva EPS, Compensar, Sura, HOCEN, Coosalud, Ferrocarriles, Unisalud, Mallamas y la Secretaría Distrital de Salud para articular acciones que permitan las atenciones de la ruta integral de atención en salud materno perinatal de la población gestante en el territorio. Se realizó reunión con Directivos para revisión de soportes correspondientes a Supersalud frente al evento de mortalidad materna. Participación en seguimiento realizado por ente de control frente a la meta de mortalidad materna. Participación en mesas técnicas correspondientes a Migrantes y agencias de cooperación internacional. Participación en socialización de hallazgos correspondientes a la ejecución del PSPIC de las cuatro subredes integradas de servicios de salud. Participación en mesa de seguimiento e inspección realizada por la Supersalud a la meta de mortalidad materna. Socialización de Programa egreso seguro en el postparto por parte de la EAPB Compensar. Desarrolló de orientación técnica en la ruta integral de Atención en Salud materna y Perinatal y seguimiento al plan de aceleración para reducción de mortalidad materna y Perinatal con equipo interdependencias en el Instituto Materno Infantil, La Victoria y Samper Mendoza correspondientes a la Subred Centro Oriente, Clínica La Castellana, Clinica Los Cobos, USS de Bosa y USS Kennedy, El Hospital San José Infantil y la Unidad de Servicios de Salud Instituto Materno Infantil de Subred Centro Oriente, Hospital Santa Clara. Convocatoria y desarrollo de mesa de trabajo para construcción de acciones comunicativas dirigidas a la población Embera correspondiente al componente de salud materna y perinatal. Participación en evento académico de cardiopatías congénitas liderado por la Secretaría Distrital de Salud. Se realizó orientación técnica a equipo del Entorno cuidador institucional, y comunitario equipo Cuidarte a través del arte, tema desarrollado fue nacimiento humanizado, parto digno e intercultural. Participación en mesa de expertos de salud materna y perinatal desarrollada para revisión de caso y propuestas de nuevas estrategias que fortalezcan la salud materna y perinatal en el distrito. Reporte del Sistema y monitoreo de la infancia y adolescencia SMIA, de los indicadores correspondientes a parto institucional, controles prenatales y razón de mortalidad materna. mortalidad materna, de parto humanizado y Proyecto de acuerdo de apoyo nutricional en gestantes y primera infancia. Desde el entorno institucional de desarrollaron 32 asistencias técnicas en salud sexual y reproductiva incluyendo los componentes de Salud materna y perinatal, prevención de maternidades y paternidades tempranas y prevención de infecciones de transmisión sexual. Se desarrollaron las demás actividades definidas en los entornos cuidadores en torno a la salud materna y perinatal en el distrito. Encuentro con organizaciones de base comunitaria en la que se presenta oferta de servicios de participantes y se socializan acciones para el fortalecimiento de la salud materna en el Distrito junto con el Proyecto PAISS de Cooperación internacional. Participación en mesas de trabajo para revisión y construcción de estrategia referente al manejo de sífilis en el Distrito desarrolladas en marzo y abril. 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Participación en mesa distrital de Interrupción Voluntaria del Embarazo. Participación en asistencia técnica realizada a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 Participación en mesa de salud de la Localidad de San Cristóbal en la que se identifica como problemática el embarazo en adolescentes y se plantean acciones locales sectoriales e intersectoriales. Liderazgo y coordinación del Encuentro Intercultural: EL poder de parir y lactar, en el que se contó con la participación de diferentes grupos étnicos en el marco de la semana de parto humanizado. Participación en Comisión Nacional intersectorial para la garantía y promoción de los derechos sexuales y reproductivos liderada por el Ministerio de Salud y Protección Social. Participación en taller del proyecto U-nidos para la prevención de embarazo en adolescentes en la localidad de Kennedy con la Fundación Santafé. Realización de mesa de trabajo para coordinación de jornada dirigida a Población migrante con el Proyecto PAISS. Proceso de socialización de ejecución correspondiente al Entorno comunitario Producto Dispositivos comunitarios para Mas Bienestar. Orientación técnica a integrantes de equipos básicos y entornos el tema desarrollado fue la Salud materna y perinatal. Mesa de trabajo para la formulación de las acciones del Plan de intervenciones colectivas del entorno cuidador comunitario. Mesa de trabajo de formulación y revisión de líneas operativas paras las acciones del PSPIC. Seguimiento de la estrategia ángeles guardianes y los equipos básicos Mas Bienestar. Socializan los avances correspondientes al Proyecto PAISS para la atención en salud dirigido a población migrante irregular, junto el Ministerio de Salud y Protección Social. Participación en mesa de trabajo para la revisión del comportamiento y de acciones para la prevención de embarazo en adolescentes. Participación en mesa técnica correspondiente a Migrantes en la que se presenta la situación correspondiente a Aseguramiento y los avances en la política distrital de migrantes. Foro: Cuál es la verdadera crisis de fecundidad en Colombia, realidades, causas y desafíos.
APORTE DE NIVEL LOCAL
ENTORNO CUIDADOR COMUNITARIO
DISPOSITIVOS COMUNITARIOS PARA EL CUIDADO COLECTIVO PARA EL BIENESTAR -SALUD MATERNO 
Se realizan 518 sesiones de cuidado colectivo en temáticas de Salud materno perinatal con la participación de: 1.325 personas de la comunidad en general, 372 personas gestantes, 959 personas lactantes. y 328 niños y niñas. Se identifican 297 líderes(sas) comunitarios nuevos para desarrollar iniciativas comunitarias para la conformación de “Redes de apoyo en salud materna e infantil”, 258 líderes(sas) comunitarios que culminan las jornadas de cualificación en salud materna e infantil, 25 "Redes de apoyo en salud materna e infantil" conformados, 11 Redes de apoyo en salud materna e infantil reciben acompañamiento desde el entorno con la participación de 936 personas. JORNADAS MAS BIENESTAR- CUIDARTE SALUD MATERNO acciones 66 en salud materno perinatal equipos cuidarte 2.147 total de personas, 825 hombres, 1.322 mujeres.
ENTORNO CUIDADOR EDUCATIVO 
Desarrollo de 1.739 sesiones de seguimiento encaminadas al cuidado, autocuidado y fortalecimiento de prácticas de bienestar durante la gestación, con la participación de 854 estudiantes gestantes, de las cuales 61 son menores de 14 años. Del total de adolescentes gestantes escolarizadas abordadas, 812 asisten de manera mensual a las atenciones de la ruta materno perinatal Desarrollo de 4.284 sesiones de seguimiento encaminadas al cuidado, autocuidado y fortalecimiento de prácticas de bienestar durante la lactancia con la participación de 2.530 estudiantes 2.388 cuentan con método regular de anticoncepción. Desarrollo de 643 sesiones de seguimiento encaminadas al cuidado, autocuidado y fortalecimiento de prácticas de bienestar posterior al evento obstetrico con la participación de 465 estudiantes 449 cuentan con método regular de anticoncepción.
EQUIPOS BASICOS EXTRAMURALES DE HOGAR 
Se realizan 60 seguimientos a gestantes con diagnóstico de VIH canalizadas por vigilancia epidemiológica, 60 con adherencia en la estrategia de eliminación de la transmisión materno infantil del VIH. Desde el abordaje territorial, se identifican y abordan 2.783 gestantes, a quienes se les realizaron acciones de información y educación para el fortalecimiento de prácticas de cuidado, de las cuales 290 son menores de 19 años. 202 gestantes sin adherencia al control prenatal, a quienes se realiza activación de ruta, con 206 casos efectivos con activación de la Ruta Materno Perinatal e inicio de intervenciones (Res. 3280/2018). 2.818 Gestantes/puérperas con seguimiento por Estrategia de Vigilancia Intensificada de la Morbilidad Materna Extrema, 42 gestantes con signos y síntomas de alarma canalizadas a los servicios de salud con 113 casos efectivos atendidos para la gestión del riesgo identificado, 162 gestantes con subsidio o aporte de alguna institución de orden nacional o distrital, 299 personas con riesgo reproductivo por comorbilidad identificada, canalizadas a los servicios de salud sexual y reproductiva. 19.358 gestantes de alto riesgo y población en edad fértil priorizadas e identificadas a través de la búsqueda activa del componente de Abordaje Territorial. Desde la Actividad de Plan de cuidado familiar se abordan 2.893 gestantes, con quienes se da inicio al proceso de seguimiento, con énfasis en el cuidado materno perinatal. Desde el Componente de Abordaje Territorial se identifican 636 personas en puerperio (hasta 3 meses post evento obstétrico) con nacido vivo, de las cuales 706 reciben información, educación y acciones promocionales orientadas al fortalecimiento de prácticas de cuidado integral materno e infantil, 110 son menores de 19 años, y el cuidado de 620 recién nacidos identificados. Desarrollo de acciones orientadas a la promoción de derechos sexuales y reproductivos y acceso a tamizaje en ITS en el control prenatal con 2.512 gestantes.
ENTORNO INSTITUCIONAL
SEGUIMIENTO DE CASOS PRIORIZADOS 
13 seguimientos a gestantes identificadas con consumo problemático de sustancias psicoactivas. 145 seguimiento a migrantes no regularizadas post evento obstétrico sin método de regulación de la fecundidad atendida en las Subredes. Desarrollo de capacidades 213 acciones de comunicación para la promocion de la Salud Materna y perinatal, con la participacion de 601 integrantes de los equipos del PSPIC y 627 personas de la comunidad. Apoyo a acciones de nivel central a demanda 231 IPS con desarrollo de capacidades institucionales con énfasis en salud materno perinatal 927 personas abordadas 238 Articulaciones sectoriales e intersetoriales para la promocion de la Salud materno perinatal 828 personas abordadas Se desarrollan 90 Jornadas "Mas Bienestar" con el componente de salud materno perinatal 300 integrantes de los equipos del PSPIC y 1.431 personas de la comunidad. Se desarrollaron 30 acciones con los grupos étnicos y redes comunitarias en el marco de la ruta materno perinatal y el plan de acción de reducción de la mortalidad materna. 758 personas abordadas.</t>
  </si>
  <si>
    <t>Para el mes de julio se da continuidad al trabajo interdependencias, al igual que la acción en la mesa interinstitucional para la prevención de la maternidad y paternidad temprana, se avanza en la articulación para el desarrollo del Mas Sexfestival, articulado con la Semana Andina para la Prevención del Embarazo. Así mismo en el marco de la Atención Primaria Social, se desarrollan acciones sectoriales para la promoción y garantía de los derechos sexuales y reproductivos, el cuidado menstrual y el aborto despenalizado o IVE. 
Se identifica la ocurrencia de 11 nacimientos en mujeres menores de 14 años durante el mes de julio. Según subred de residencia, los casos se presentaron en 27,3% (n=3) en la Subred Norte, 36,4% (n=4) en la Subred Sur Occidente, 27,3% (n=3) en la Subred Centro Oriente, 9,1% (n=1) en la Subred Sur. De acuerdo con la condición de afiliación al SGSSS, los nacimientos en personas menores de 14 años reportadas ocurrieron en 54,5% (n=6) en población del régimen contributivo, 45,5% (n=5) en población del régimen subsidiado. Al realizar el análisis comparativo durante el mismo mes, para el año 2024 en el que se presentaron 16 casos (de los cuales 3 casos se presentaron en mujeres migrantes), se evidencia una disminución, y para el mes de la línea base (año 2022) se presentaron 12 casos (2 casos en mujeres migrantes), se registra una disminución. 
Para el grupo de 15 a 19 Se identifica la ocurrencia de 338 nacimientos en mujeres de 15 a 19 años durante el mes de julio. Según localidad de residencia, los casos se presentaron en 23,7% (n=80) en la Subred Norte, 32,2% (n=109) en la Subred Sur Occidente, 17,5% (n=59) en la Subred Centro Oriente, 26,3% (n=89) en la Subred Sur, y 0,3% (n=1) sin información. De acuerdo con la condición de afiliación al SGSSS, los nacimientos en personas menores de 19 años reportadas ocurrieron en 42,3% (n=143) en población del régimen contributivo, 49,1% (n=166) en población del régimen subsidiado, 7,7% (n=26) en población pobre no asegurada y 0,9% (n=3) corresponden al régimen especial y de excepción. Al realizar el análisis comparativo durante el mismo mes, para el año 2024 en el que se presentaron 386 casos (de los cuales 85 casos se presentaron en mujeres migrantes), se evidencia una disminución y para el mes de la línea base (año 2022) se presentaron 511 casos (120 casos en mujeres migrantes), se registra una disminución.
APORTE DE NIVEL LOCAL
ENTORNO CUIDADOR COMUNITARIO
CARACTERIZACIÓN TERRITORIAL 
1 Grupos identificados para el abordaje dimension en SSR 5 hombres, 25 mujeres, DISPOSITIVO COMUNITARIO - CUIDADO COLECTIVO PARA EL BIENESTAR SSR Se realizan 49 sesiones colectivas en SSR equipo cuidado colectivo para el bienestar con la participación de 250 personas 47 hombres, 203 mujeres, JORNADAS MAS BIENESTAR- CUIDARTE SSR acciones 174 en salud sexual y reproductiva equipos cuidarte 6.065 total de personas, 2.747 hombres, 3.318 mujeres.
Salud Sexual y salud Reproductiva
En el marco de las acciones para la promoción de los derechos sexuales y derechos reproductivos con el pueblo Raizal, se realizan: 15 Acciones para la identificacion y caracterización de necesidades para la promoción de los derechos sexuales y derechos reproductivos con el pueblo Raizal del Distrito, con la participación de 10 mujeres y 5 hombres.
ENTORNO CUIDADOR EDUCATIVO 
Desarrollo de 11 sesiones de acompañamiento a escolares con experiencia en paternidad temprana con la participación de 10 estudiantes 108 Sesiones de fortalecimiento de capacidades en temas relacionados con la promoción de los derechos sexuales y reproductivos en jardines dirigidas a 66 padres, madres y/o cuidadores de niños y niñas menores de 5 años de los jardines infantiles dirigidas a 74 docentes y cuidadores y 457 niños y niñas. Realización de 78 sesiones del ciclo 1 para la promoción de la salud sexual y reproductiva con 228 estudiantes. Realización de 128 sesiones del ciclo 2 para la promoción de la salud sexual y reproductiva con 884 estudiantes. Realización de 106 sesiones del ciclo 3 para la promoción de la salud sexual y reproductiva con 288 estudiantes. Realización de 84 sesiones del ciclo 4 para la promoción de la salud sexual y reproductiva con 294 estudiantes. Desarrollo de 206 sesiones con familias orientadas a brindar educación sobre salud sexual y reproductiva con la participación de 1.262 familias y 1.256 personas. Desarrollo de 36 sesiones con docentes orientadas a brindar educación sobre salud sexual y reproductiva con la participación de 343 docentes. Se realizaron 18 sesiones con líderes escolares con la temática de promoción de derechos sexuales, con la participación de 99 escolares. Realización de 27 sesiones de la estrategia cuidado menstrual con la participación de 557 escolares de 13 colegios. Desarrollo de 264 sesiones para promover los derechos sexuales y reproductivos y orientación a métodos con la participación de 4.150 estudiantes. 32 Escolares con asignación de cita de anticoncepción, de las cuales 26 tienen suministro efectivo del método, y 1 con método de larga duración (DIU e Implante). Desarrollo de 42 jornadas de salud y bienestar con el componente de promoción de los derechos sexuales y reproductivos Se realizan 34 sesiones de iniciativas de cuidado y bienestar para la promoción de los derechos sexuales y reproductivos con 510 niños, niñas y adolescentes.
EQUIPOS BASICOS EXTRAMURALES DE HOGAR 
Se realiza abordaje en 182 familias con adolescentes menores de 14 años en el grupo familiar, previniendo el delito de violencia sexual contra las niñas y fortaleciendo las capacidades sobre derechos sexuales y reproductivos de niños, niñas, adolescentes y sus familias. Las actividades con 194 menores de 14 años se orientan a fortalecer el proyecto de vida, la autonomía y la toma de decisiones con énfasis en la prevención la maternidad y paternidad temprana. Se realiza abordaje en 243 familias con adolescentes de 15 a 19 años en el grupo familiar, para la promoción de la sexualidad los derechos sexuales y derechos reproductivos. Las actividades con 302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228 personas menores de 19 años en puerperio (hasta 3 meses post evento obstétrico).
ENTORNO INSTITUCIONAL 
Articulación Intersectorial 21 IPS con desarrollo de capacidades institucionales con énfasis en Prevención y atención del embarazo no planeado, servicios Integrales de Salud para Adolescentes y Jóvenes (SISAJ), gestión del cuidado menstrual e interrupción voluntaria del embarazo, en e 54 personas abordadas Desarrollo de capacidades 24 Acciones de comunicación para la promocion de la Sexualidad, los derechos sexuales y reproductivos, con la participacion de 38 integrantes de los equipos del PSPIC y 77 personas de la comunidad. Seguimiento de casos priorizados 7 menores de 14 años con reporte de nacido vivo, 5 con seguimiento. 32 seguimiento a migrantes no regularizadas post evento obstétrico sin método de regulación de la fecundidad atendida en las Subredes. Desarrollo de capacidades 26 acciones de comunicación para la promocion de la Sexualidad, los derechos sexuales y reproductivos, con la participacion de 38 integrantes de los equipos del PSPIC y 75 personas de la comunidad. Apoyo a acciones de nivel central a demanda 36 integrantes de los equipos del PSPIC y 75 personas de la comunidad. Apoyo a acciones de nivel central a demanda Se desarrollan 13 Jornadas "Mas Bienestar" con el componente para promoción de la sexualidad, los derechos sexuales y los derechos reproductivos. 47 personas abordadas 29 IPS con desarrollo de capacidades institucionales con énfasis en salud materno perinatal 68 personas abordadas. Se desarrollaron 3 acciones con los grupos étnicos y redes comunitarias en el marco de la ruta materno perinatal y el plan de acción de reducción de la mortalidad materna. 32 personas abordadas.</t>
  </si>
  <si>
    <t>Durante el mes de julio se continúan fortaleciendo acciones coordinadas con otros sectores para el avance en la implementación del plan intersectorial.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Para el periodo Enero a Julio de 2025 se registraron 84 casos de nacimientos en menores de 14 años en Bogotá. Según la subred de residencia los casos de maternidad temprana se presentan por subredes de la siguiente manera: Norte (n=19), Sur Occidente (n=27), Centro Oriente (n=14) y Sur (n=24). Según el régimen de afiliación, los casos presentados en el periodo del presente reporte, 38,1% (n=32) pertenecen al régimen contributivo, 52,4% (n=44) al subsidiado, 7 se identifican como no aseguradas lo que representa el 8,3% y el 1,2% (n=1) corresponden al régimen especial y de excepción. El análisis comparativo de este evento durante el mismo periodo, es decir enero-julio, muestra en comparación con el año 2024 una disminución del 23,6%, con la presentación de 110 nacimientos en mujeres de 10 a 14 años (18 en mujeres migrantes), así como para la vigencia 2022 (año línea Base) en donde fueron registrados un total de 80 nacidos vivos de mujeres entre 10 a 14 años (10 en mujeres migrantes) lo que representa un aumento del 7,4%. 
En adolescentes de 15 a 19 años para el periodo Enero a Julio de 2025 se registran 2.395 casos de nacimientos en Bogotá, lo que representa una proporción de 7,5%. Según la localidad de residencia los casos de maternidad temprana se presentan por subredes de la siguiente manera: Norte (n=618), Sur Occidente (n=699), Centro Oriente (n=438) y Sur (n=639), y 1 sin dato. Según el régimen de afiliación, los casos presentados en el periodo del presente reporte, 37,4% (n=896) pertenecen al régimen contributivo, 50,2% (n=1.202) al subsidiado, 263 se identifican como no aseguradas, lo que representa el 11,0% y los 34 casos restantes pertenecen al régimen de excepción con un 1,4%. El análisis comparativo de este evento durante el mismo periodo, es decir enero-julio, muestra en comparación con el año 2024 una disminución del 6,0%, con la presentación de 2.549 nacimientos en mujeres de 15 a 19 años (592 en mujeres migrantes), así como para la vigencia 2022 (año línea Base) en donde fueron registrados un total de 3.444 nacidos vivos de mujeres entre 15 a 19 años (855 en mujeres migrantes) lo que representa una disminución del 30,5%.
APORTE DE NIVEL LOCAL
ENTORNO CUIDADOR COMUNITARIO
CARACTERIZACIÓN TERRITORIAL 
47 Grupos identificados para el abordaje dimension en SSR 356 hombres, 697 mujeres, DISPOSITIVO COMUNITARIO - CUIDADO COLECTIVO PARA EL BIENESTAR SSR Se realizan 578 sesiones colectivas en SSR equipo cuidado colectivo para el bienestar con la participación de 2.432 personas 1.021 hombres, 1.411 mujeres, JORNADAS MAS BIENESTAR- CUIDARTE SSR acciones 1.019 en salud sexual y reproductiva equipos cuidarte 37.793 total de personas, 17.317 hombres, 20.476 mujeres.
Salud Sexual y salud Reproductiva
En el marco de las acciones para la promoción de los derechos sexuales y derechos reproductivos con el pueblo Raizal, se realizan: 48 Acciones para la identificacion y caracterización de necesidades para la promoción de los derechos sexuales y derechos reproductivos con el pueblo Raizal del Distrito, con la participación de 29 mujeres y 19 hombres. 2 Acciones para la implementación del plan de acción concertado para la promoción de los derechos sexuales y derechos reproductivos con el pueblo Raizal del Distrito.
ENTORNO CUIDADOR EDUCATIVO
Desarrollo de 168 sesiones de acompañamiento a escolares con experiencia en paternidad temprana con la participación de 133 estudiantes 693 Sesiones de fortalecimiento de capacidades en temas relacionados con la promoción de los derechos sexuales y reproductivos en jardines dirigidas a 955 padres, madres y/o cuidadores de niños y niñas menores de 5 años de los jardines infantiles dirigidas a 379 docentes y cuidadores y 3.821 niños y niñas. Realización de 672 sesiones del ciclo 1 para la promoción de la salud sexual y reproductiva con 10.276 estudiantes. Realización de 1.146 sesiones del ciclo 2 para la promoción de la salud sexual y reproductiva con 15.866 estudiantes. Realización de 1.291 sesiones del ciclo 3 para la promoción de la salud sexual y reproductiva con 15.725 estudiantes. Realización de 726 sesiones del ciclo 4 para la promoción de la salud sexual y reproductiva con 10.976 estudiantes. Desarrollo de 1.758 sesiones con familias orientadas a brindar educación sobre salud sexual y reproductiva con la participación de 6.772 familias y 6.696 personas. Desarrollo de 152 sesiones con docentes orientadas a brindar educación sobre salud sexual y reproductiva con la participación de 1.123 docentes. Se realizaron 401 sesiones con líderes escolares con la temática de promoción de derechos sexuales, con la participación de 3.811 escolares. Realización de 306 sesiones de la estrategia cuidado menstrual con la participación de 7.457 escolares de 90 colegios. Desarrollo de 1.889 sesiones para promover los derechos sexuales y reproductivos y orientación a métodos con la participación de 38.450 estudiantes. 100 Escolares con asignación de cita de anticoncepción, de las cuales 44 tienen suministro efectivo del método, y 4 con método de larga duración (DIU e Implante). Desarrollo de 305 jornadas de salud y bienestar con el componente de promoción de los derechos sexuales y reproductivos en donde se identifican 2 personas gestantes, de las cuales 1 son canalizadas a la ruta materno perinatal. Se realizan 330 sesiones de iniciativas de cuidado y bienestar para la promoción de los derechos sexuales y reproductivos con 3.911 niños, niñas y adolescentes.
SALUD SEXUAL Y SALUD REPRODUCTIVA
EN EL MARCO DE LAS ACCIONES PARA LA PROMOCIÓN DE LOS DERECHOS SEXUALES Y DERECHOS REPRODUCTIVOS CON LA POBLACIÓN NEGRA-AFROCOLOMBIANA, SE REALIZAN: 12 Acciones para la identificacion y caracterización de necesidades para la promoción de los derechos sexuales y derechos reproductivos en la población negra- afrocolombiana Bogotana, con la participación de 9 mujeres y 9 hombres. 8 con énfasis en la regulación de fecundidad, autonomia reproductiva, y prevención de las maternidades y paternidades tempranas y el reconocimiento de la IVE 3 para el componente cuidado materno perinatal, 5 para el componente prevencion de ITS/VIH, 23 personas identificadas para el fortalecimiento de redes comunitarias y de apoyo para la promocion de los derechos sexuales y reproductivos. 3 canalizaciones.
EQUIPOS BASICOS EXTRAMURALES DE HOGAR 
Se realiza abordaje en 902 familias con adolescentes menores de 14 años en el grupo familiar, previniendo el delito de violencia sexual contra las niñas y fortaleciendo las capacidades sobre derechos sexuales y reproductivos de niños, niñas, adolescentes y sus familias. Las actividades con 915 menores de 14 años se orientan a fortalecer el proyecto de vida, la autonomía y la toma de decisiones con énfasis en la prevención la maternidad y paternidad temprana. Se realiza abordaje en 1.894 familias con adolescentes de 15 a 19 años en el grupo familiar, para la promoción de la sexualidad los derechos sexuales y derechos reproductivos. Las actividades con 1.932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552 personas menores de 19 años en puerperio (hasta 3 meses post evento obstétrico).
ENTORNO INSTITUCIONAL 
Articulación Intersectorial 167 IPS con desarrollo de capacidades institucionales con énfasis en Prevención y atención del embarazo no planeado , servicios Integrales de Salud para Adolescentes y Jóvenes (SISAJ), gestión del cuidado menstrual e interrupción voluntaria del embarazo, en e 567 personas abordadas Desarrollo de capacidades 211 Acciones de comunicación para la promocion de la Sexualidad, los derechos sexuales y reproductivos, con la participacion de 440 integrantes de los equipos del PSPIC y 819 personas de la comunidad. Seguimiento de casos priorizados 48 menores de 14 años con reporte de nacido vivo, 45 con seguimiento. 11 seguimientos a gestantes identificadas con consumo problemático de sustancias psicoactivas. 134 seguimiento a migrantes no regularizadas post evento obstétrico sin método de regulación de la fecundidad atendida en las Subredes. Desarrollo de capacidades 214 acciones de comunicación para la promocion de la Sexualidad, los derechos sexuales y reproductivos, con la participacion de 442 integrantes de los equipos del PSPIC y 842 personas de la comunidad. Apoyo a acciones de nivel central a demanda 384 integrantes de los equipos del PSPIC y 799 personas de la comunidad. Apoyo a acciones de nivel central a demanda Se desarrollan 124 Jornadas "Mas Bienestar" con el componente para promoción de la sexualidad, los derechos sexuales y los derechos reproductivos. 1.800 personas abordadas 245 IPS con desarrollo de capacidades institucionales con énfasis en salud materno perinatal 570 personas abordadas. Se desarrollaron 32 acciones con los grupos étnicos y redes comunitarias en el marco de la ruta materno perinatal y el plan de acción de reducción de la mortalidad materna. 222 personas abordadas.</t>
  </si>
  <si>
    <t>Estos datos son preliminares. Fuente 2025: Base de datos SDS y aplicativo Web RUAF_ND, Sistema de Estadísticas Vitales SDS datos PRELIMINARES (descarga base 13-08-2025)</t>
  </si>
  <si>
    <t>Se identifica la ocurrencia de n=55 casos de muerte perinatal durante el mes de julio, de las cuales el 69% (n=38) fueron muertes fetales y el 30,9% (n=17) muertes neonatales tempranas.    
Según subred de residencia, los casos se presentaron en 40,0% (n=22) en la Subred Norte, 32,7% (n=18) en la Subred Sur Occidente, el 16,3% (n=9) en la Subred Centro Oriente, el 9,0% (n=5)  en la Subred Sur, y el 1,8% (n=1) sin localidad. 
De acuerdo con la condición de afiliación al SGSSS, las muertes perinatales reportadas ocurrieron en el 61,8% (n=34) en población del régimen contributivo, el 29% (n=16) en población del régimen subsidiado, el 5,4% (n=3) en población no asegurada, y sin información el 3,63% (n=2).
En cuanto a la procedencia de los casos se evidencia el 81,8% (n=45) son de nacionalidad colombiana, el 16,3% (n=9) son migrantes, y el 1,8% (n=1) se encuentran sin información; en cuento a pertenencia étnica encontramos que para el mes de julio no se reportaron casos en población con pertenencia étnica.
Al realizar el análisis comparativo durante el mes de julio, para el año 2025 se presentaron n=55, mostrando un aumento de casos del 1,85 (n=1) con respecto al número de casos reportados en el mismo periodo en el año 2024 (n=54); para el mes de julio de 2025 se registra una tasa de 11,4 por 1000 NV más MF, con un aumento del 1,78% con respecto a la tasa reportada de 11,2 por 1000 NV más MF, en el año inmediatamente anterior.</t>
  </si>
  <si>
    <t>Para el periodo enero a julio del 2025 se registraron un total de n=325 muertes perinatales en Bogotá, lo que representa una Tasa acumulada de 11,4 x 1.000 NV + muertes fetales. El 77,2% (n=251) fueron muertes fetales y el 22,7% (n=74) muertes neonatales tempranas.
Según la subred de residencia los casos se presentan por subredes de la siguiente manera: Norte 34,7% (n=113), Sur Occidente 28,6% (n=93), Sur 17,2% (n=56), Centro Oriente 14,7% (n=48), y sin información de localidad representado por un 4,61% (n=15).
De acuerdo con el régimen de afiliación, los casos presentados en el periodo del presente reporte, 59,6% (n=194) pertenecen al régimen contributivo, el 30,1% (n=98) al régimen subsidiado, el 4% (n=13) se identifican como no asegurados, el 0,61% (n=2) en población del régimen de excepción, y el 5,53% (n=18) no registran información de afiliación. 
En cuanto a la procedencia de los casos se evidencia el 83,3% (n=271) son de nacionalidad colombiana, el 11,0% (n=36) migrantes y el 5,53% (n=18) se encuentran sin información, en cuento a pertenencia étnica encontramos que para el periodo se reporta 1 caso de muerte perinatal en población que se identifica como negro(a), mulato(a), afrocolombiano(a) o afro descendiente.
Al realizar el análisis comparativo durante mes acumulado de enero - julio, para el año 2025 se presentaron un total de (n=325) casos, evidenciado una disminución del 15,1% (n=58) con respecto al año 2024 en el mismo periodo donde se reportaron 383 casos; para el periodo de enero a julio del 2025 se reporta una tasa acumulada de 10,1 por 1.000 NV más  MF, mostrando una disminución del 12,9% con respecto a la tasa del mismo periodo del año inmediatamente anterior, donde se reportó una tasa de 11,6 por 1.000 NV más MF; y con respecto a la línea base año 2022  (10,1 x NV + MF), se registra un comportamiento igual al año 2022.</t>
  </si>
  <si>
    <t>Las acciones se realizan de forma articulada para la promoción de la salud materna y perinatal.</t>
  </si>
  <si>
    <t>Durante el mes de Junio desde Gestión de Estrategias y Programas de Interés en Salud Pública se realizó seguimiento y aplicación de instrumentos a 31 Instituciones Prestadoras de Servicios de Salud con Programa Madre Canguro y trabajo de parto. Se realizó seguimiento a la cohorte de gestantes con bajo peso para la edad gestacional desde el Entorno Hogar (27 gestantes) e Institucional (18 Gestantes). Seguimiento a la cohorte de gestantes con obesidad para la edad gestacional desde el Entorno Hogar (135 gestantes) e Institucional (34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(20 niños y niñas) y de la Gestión de Programas y Estrategias de Interés en Salud Pública (48 niños y niñas). Desde la política distrital de primera infancia, infancia y adolescencia 2023-2033 en el mes de julio se desarrollaron acciones para la prevención del bajo peso al nacer lideradas por los referentes de política de infancia en las localidades de Mártires, San Cristóbal y Barrios Unidos, gestionadas en las agendas estratégicas locales y acciones conjuntas del proceso transversal gestión y análisis de las políticas para el bienestar en los territorios, en el marco del Modelo de Atención en Salud de Bogotá + MAS Bienestar. Las acciones específicas desarrolladas en el mes de julio en cada una de las localidades mencionadas fueron: Mártires: socialización en las instancias de política de la ruta materno perinatal para promover las atenciones relacionadas con los controles prenatales, suplementación con micronutrientes, vacunación y la importancia de mantener una adecuada alimentación. San Cristóbal Sur: implementación de la Acción Conjunta "2500 gramos + Cerca al Amor", mediante el fortaleciendo vínculos en la etapa de la maternidad con sus emociones y experiencias. Barrios Unidos: fortalecimiento de prácticas de cuidado y prevención para proteger la salud de la comunidad.
APORTE DE NIVEL LOCAL
GESTIÓN DEL PROGRAMA MADRE CANGURO
Se realizó asistencia técnica a un total de 31 IPS para el cumplimiento de criterios priorizados para la implementación del Programna Madre Canguro En este mes se realizó gestión para la atención integral de 48 niños y niñas en la cohorte priorizada de bajo peso al nacer.
EQUIPOS BASICOS EXTRAMURALES DE HOGAR 
Se realiza seguimiento familiar a 14 niños y niñas con bajo peso al nacer.</t>
  </si>
  <si>
    <t>De enero a Julio se continúa con la ejecución del plan de acción. En el primer trimestre se generó priorización de IPS para asistencia técnica en IRA-EDA-DNTA en preparación al primer pico respiratorio en el Distrito por lo que se inició la asistencia técnica dirigida a las IPS de Programa Madre Canguro en el mes de abril. Desde Gestión de Estrategias y Programas de Interés en Salud Pública -GEPISP se ha realizado 193 asistencias técnicas y aplicación de instrumentos en Instituciones Prestadoras de Servicios de Salud con Programa Madre Canguro. Adicional, durante lo corrido del año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(283 niños) y GEPISP (248 niños). También, se ha realizado seguimiento a la cohorte de gestantes con bajo peso para la edad gestacional desde el Entorno Hogar (232 gestantes) e Institucional (146 Gestantes) y a la cohorte de gestantes con obesidad para la edad gestacional desde el Entorno Hogar (575 gestantes) e Institucional (238 Gestantes). 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Desde el nivel distrital se da continuidad en el seguimiento a las acciones para la prevención del bajo peso al nacer lideradas por los referentes de política de infancia gestionadas en las agendas estratégicas locales y acciones conjuntas en el marco del proceso transversal gestión y análisis de las políticas para el bienestar en los territorios, que hace parte del Modelo de Atención en Salud de Bogotá + MAS Bienestar: Localidad Antonio Nariño: participación en Comité Local de Seguridad Alimentaria y Nutricional (CLSAN) y Comité Local de Infancia y Adolescencia (COLIA) mediante acciones de sensibilización y fortalecimientos técnicos enfocados a la promoción de la práctica de la Lactancia Materna como estrategia por excelencia para favorecer la ganancia de peso saludable. Adicionalmente, socialización del portafolio de servicios para personas gestantes y lactantes de la localidad. Localidad de Mártires: promoción de la práctica de la Lactancia Materna como estrategia por excelencia para favorecer la ganancia de peso saludable, desde las instancias de participación Comité Local de Seguridad Alimentaria y Nutricional CLSAN y Comité Local de Infancia y Adolescencia COLIA. Socialización del portafolio de servicios para personas gestantes y lactantes Localidad de San Cristóbal: Acción conjunta denominada 2.500 gramos + Cerca al Amor que promueve prácticas saludables relacionadas con alimentación saludable, cuidado de la salud mental, emocional y bucal con énfasis en personas gestantes y lactantes para prevenir el Bajo Peso al Nacer, priorizando las UPZ La Gloria (50), San Blas (32), y 20 de Julio (34). Localidad de Santafé: seguimiento en el Comité de SAN, los casos de bajo peso al nacer para ser canalizados a la RIA de Alteraciones nutricionales y articulación de acciones con los programas de ICBF y SDIS para mujeres gestantes. Adicionalmente, las acciones específicas desarrolladas en el mes de julio en cada una de las localidades mencionadas fueron: Mártires: socialización en las instancias de política de la ruta materno perinatal para promover las atenciones relacionadas con los controles prenatales, suplementación con micronutrientes, vacunación y la importancia de mantener una adecuada alimentación. San Cristóbal Sur: implementación de la Acción Conjunta "2500 gramos + Cerca al Amor, mediante el fortaleciendo vínculos en la etapa de la maternidad con sus emociones y experiencias. Barrios Unidos: fortalecimiento de prácticas de cuidado y prevención para proteger la salud de la comunidad.
APORTE DE NIVEL LOCAL
GESTIÓN DEL PROGRAMA MADRE CANGURO
Se realizó asistencia técnica a un total de 210 IPS para el cumplimiento de criterios priorizados para la implementación del Programna Madre Canguro En este mes se realizó gestión para la atención integral de 208 niños y niñas en la cohorte priorizada de bajo peso al nacer.
EQUIPOS BASICOS EXTRAMURALES DE HOGAR 
Se realiza seguimiento familiar a 196 niños y niñas con bajo peso al nacer.</t>
  </si>
  <si>
    <t>Durante el mes de julio se entregaron condones masculinos y femeninos a las subredes integradas de atención en salud y ONG.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31 del 2025 se han notificado 6 casos de sífilis congénita. Se participa en  comité materno perinatal distrital y seguimiento a indicadores de la corte materna perinatal. De forma conjunta con el laboratorio de salud publica se apoyo técnicamente con un curso de toma y lectura de pruebas rápidas a instituciones privadas. Se adelanta proceso precontractual de la estrategia distrital de reducción de sífilis congénita.
APORTE DE NIVEL LOCAL
ENTORNO CUIDADOR COMUNITARIO
PREVENCIÓN COMBINADA DE LAS ITS 
518 Pruebas de sífilis realizadas por población LGBTI, 14 pruebas positivas para sífilis realizadas a población LGBTI. 866 Pruebas de sífilis realizadas SPAcios de bienestar 28 pruebas positivas para sífilis realizadas SPAcios de bienestar 2.155 Pruebas de sífilis realizadas bienestar integral es mas salud mental 38 pruebas positivas para sífilis realizadas bienestar integral es mas salud mental 320 Pruebas de sífilis realizadas por localidad en Centros de escucha habitanza en calle, 26 pruebas positivas para sífilis realizadas por localidad en Centros de escucha habitanza en calle. 520 Pruebas de sífilis realizadas por localidad en Centros de escucha MujerESalud, 5 pruebas positivas para sífilis realizadas por localidad en Centros de escucha MujerESalud.
ENTORNO CUIDADOR EDUCATIVO 
Se realizan 553 pruebas de sífilis de las cuales 1 son reactivas y 1 tienen canalización efectiva.
EQUIPOS BASICOS EXTRAMURALES DE HOGAR 
Se realizaron 141 seguimientos a gestantes con diagnóstico de sífilis canalizadas por Vigilancia Epidemiológica, 133 con primera dosis de penicilina y 135 con tratamiento completo.
PREVENCIÓN COMBINADA DE LAS ITS-SÍFILIS 
152 pruebas con resultado positivo para sífilis realizadas por los equipos del PIC, 6.087 pruebas rápidas de sífilis realizadas por parte de los equipos PIC en el PSPIC, 92.910 condones entregados en procesos educativos. Canalizaciones y activación de ruta según el Sistema de Referencia y Contrareferencia (SIRC): 22 personas con prueba rápida de sífilis  positiva  sin intervención, Abordaje intersectorial 11 Articulaciones sectoriales e intersetoriales que fortalecen la respuesta ante ITS-Sifilis.</t>
  </si>
  <si>
    <t>Con Corte a semana epidemiológica 31 mes de julio de 2025: El indicador de incidencia de sífilis congénita hace parte de las metas priorizadas en el Plan Territorial de Salud. Se han notificado 40 casos de sífilis congénita en la ciudad, que incluyen tanto población colombiana como extranjera.
Durante el mes de julio se reportó una incidencia acumulada de 1,2 casos por cada 1.000 nacidos vivos más muertes fetales, lo que representa una disminución del 40,3% (27 casos menos) en comparación con el mismo periodo del año 2024, cuando se registró una incidencia de 2,0 por cada 1.000 nacidos vivos + muertes fetales.
Es importante resaltar que la población extranjera representa el 42,5% (n=17) de los casos notificados en 2025. El 45% (n=18) de los casos las madres pertenencia al regimen subsidiado, el 30% (n=12) no contaban con afiliación al SGSSS, del total de casos reportados: El 55% (n=22) correspondió a madres sin control prenatal y el 15% (n=6) fueron casos de reinfección materna. El 85% (n= 34) se ingresan por nexo epidemiológico (caso que recibio tratamiento de penicilina en menos de 30 dias antes del parto).
En lo corrido del 2025 se han entregado condones masculinos y femeninos distribuidos en espacios de sensibilización de prevención de Infecciones de Transmisión Sexual por parte de los equipos de salud del PSPIC Se han desarrollado 7 asistencias técnicas a los equipos del Plan de intervenciones de Salud pública en el componente de la dimensión de SSR con énfasis en la prevención de ITS- específicamente tamización de sífilis por parte de los equipos de la Subredes Integradas de Atención. Con corte a la semana 31 del 2025 se han notificado 40 casos de sífilis congénita. Se realiza el comité materno perinatal distrital y seguimiento a indicadores de la corte materna perinatal. Se adelanta proceso precontractual de la estrategia Distrital de Sífilis congénita. Se realiza asesoría técnica a instituciones privadas para la toma y lectura de pruebas rápidas. Se continúa trabajando en la estructuración del plan de eliminación de sífilis, de forma conjunta con el equipo interdependencia.
APORTE DE NIVEL LOCAL
ENTORNO CUIDADOR COMUNITARIO
PREVENCIÓN COMBINADA DE LAS ITS 
3.410 Pruebas de sífilis realizadas por población LGBTI, 129 pruebas positivas para sífilis realizadas a población LGBTI. 5.866 Pruebas de sífilis realizadas SPAcios de bienestar 140 pruebas positivas para sífilis realizadas SPAcios de bienestar 14.619 Pruebas de sífilis realizadas bienestar integral es mas salud mental 233 pruebas positivas para sífilis realizadas bienestar integral es mas salud mental 2.236 Pruebas de sífilis realizadas por localidad en Centros de escucha habitanza en calle, 165 pruebas positivas para sífilis realizadas por localidad en Centros de escucha habitanza en calle. 3.585 Pruebas de sífilis realizadas por localidad en Centros de escucha MujerESalud, 41 pruebas positivas para sífilis realizadas por localidad en Centros de escucha MujerESalud.
ENTORNO CUIDADOR EDUCATIVO 
Se realizan 3.815 pruebas de sífilis de las cuales 22 son reactivas y 21 tienen canalización efectiva.
EQUIPOS BASICOS EXTRAMURALES DE HOGAR 
Se realizaron 1.182 seguimientos a gestantes con diagnóstico de sífilis canalizadas por Vigilancia Epidemiológica, 788 con primera dosis de penicilina y 757 con tratamiento completo.
PREVENCIÓN COMBINADA DE LAS ITS-SÍFILIS 
9 Profesionales formados (cursos toma y lectura de pruebas rápidas y guías de Práctica Clínica GPC sífilis). 1.068 pruebas con resultado positivo para sífilis realizadas por los equipos del PIC, 40.471 pruebas rápidas de sífilis realizadas por parte de los equipos PIC en el PSPIC, 592.986 condones entregados en procesos educativos. Canalizaciones y activación de ruta según el Sistema de Referencia y Contrareferencia (SIRC): 229 personas con prueba rápida de sífilis  positiva  sin intervención, 68 seguimientos realizados con inicio de tratamiento gestantes y contactos Abordaje intersectorial 93 Articulaciones sectoriales e intersetoriales que fortalecen la respuesta ante ITS-Sifilis.</t>
  </si>
  <si>
    <t>Es posible que se presente cambios en número de casos mensuales, esto asociado a ajuste en base SIVIGILA.</t>
  </si>
  <si>
    <t>Se realizó asistencia técnica para la implementación de la estrategia IAMII y movilización temática de la celebración de la Semana Mundial de la Lactancia Materna en 64 IPS con atención a la población materno infantil. 
- Seguimiento al reporte de indicadores como el inicio temprano de la lactancia materna en IPS que se encuentran implementando la estrategia IAMII. 
- Oferta de curso IAMII en su versión avanzada entendiendo que la cohorte terminó la primera semana de julio se reportan 146 colaboradores tanto de IPS Públicas, Privadas, SDS, EPS – Cajas de compensación y profesionales de las SUDREDES de Salud del Distrito. En la ciudad hay 77 IPS con certificación IAMII vigente, las cuales se siguen asistiendo técnicamente para el cumplimiento del plan de acción en el marco de su proceso de sostenibilidad.
• Desde Gestión de programas y acciones de interés en salud pública se realizó acompañamiento técnico a 37 IPS con implementación de la estrategia sala ERA y seguimiento al indicador de resolutividad de sala ERA y asistencia técnica a 23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 Seguimiento bimensual al plan de acción del comité ERA. 
• Se realizan acciones promocionales para la salud infantil definidas en los cinco entornos cuidadores del Plan de Salud Pública de Intervenciones Colectivas PSPIC en un total de 4478 niños y niñas menores de 6 años en los entornos cuidadores Hogar (2.143), Comunitario (14), Laboral (299), Educativo (299), Institucional (2.316). 
• Desde VSP para este evento se realizan actividades de depuración, análisis y ajuste semanal de bases Distritales SIVIGILA para los eventos de Defectos Congénitos (ficha 215) y Mortalidad perinatal y Neonatal Tardía (ficha 560) a semana epidemiológica 31 de 2025, teniendo en cuenta que estos eventos abarcan la morbimortalidad de los menores de un año, por lo cual es necesario mejorar la calidad del reporte de los datos de éstos dos eventos, por otra parte durante el periodo de julio del año 2025, se han realizaron un total de 32 asistencias técnicas donde se realizó fortalecimiento de competencias del talento humano para el mejoramiento de la vigilancia y respuesta a la Mortalidad infantil. Adicionalmente se participó en el mes de julio en reunión donde se trataron temas específicos de vigilancia en cardiopatías congénitas. 
•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el mes de julio se recibieron un total de 170 casos con una efectividad de seguimiento del 91% (n=155), es importante aclarar que los casos priorizados para el programa se clasifica en los siguientes grupos (Cardiopatías Congénitas, Defectos de la Pared Abdominal, Defectos del SNC, Cromosomopatías e Hipotiroidismo Congénito). 
• Desde el proceso de Educación para la Salud Pública finalizó el diagnóstico cualitativo previsto en la Fase 1 de la Estrategia. En este marco, se desarrolló un taller participativo en el Jardín Infantil La Estrella, en Ciudad Bolívar, con la participación de cerca de 40 madres, padres y cuidadores. El objetivo fue generar un espacio de diálogo y reflexión colectiva para reconocer sus saberes, emociones, experiencias y necesidades en torno al cuidado y la salud de niños y niñas, de manera que estos insumos orienten la planeación e implementación de la Estrategia. 
• Desde el nivel distrital se realizó reporte de las acciones desarrolladas en el segundo trimestre 2025 en el marco del programa nacional de prevención, manejo y control de la IRA/EDA relacionadas con: 1. Participación en reunión intersectorial con SDIS para posicionar la propuesta de incluir como legado distrital en la primera infancia el biológico del sincitial respiratorio en el esquema de vacunación regular; 2. Participación en Comité Operativo Distrital de Primera Infancia, Infancia y Adolescencia (CODIA) presentando el reporte y cumplimiento de las acciones y meta del producto de política 3.2.8 relacionado con la estrategia de información, educación y comunicación para la prevención de la Infección Respiratoria Aguda (IRA); 3. Participación en comité de atención integral a la primera infancia en el cual se reafirmó el compromisos del sector salud para dar cumplimiento a la meta del PDD 2024-2027 en Reducir la mortalidad infantil a menos de 9 por cada 1.000 nacidos vivos, teniendo en cuenta que varias de las acusas están asociadas con la Infección Respiratoria Aguda (IRA); 4. Participación de la SDS en el Congreso de la República, socializando el comportamiento de la IRA en el Distrito y dando cuenta de las acciones sectoriales e intersectoriales desarrolladas a la fecha para su prevención y atención en el distrito. 
• Desde los entornos cuidadores educativo, institucional, laboral, hogar y comunitario del Plan de Salud Pública de Intervenciones Colectivas (PSPIC) se beneficiaron 5.071 niños y niñas en primera infancia.
APORTE DE NIVEL LOCAL
ENTORNO CUIDADOR COMUNITARIO
CARACTERIZACIÓN TERRITORIAL 
3 Grupos identificados para el abordaje del AIEPI comunitario 2 hombres, 46 mujeres, DISPOSITIVO COMUNITARIO - CUIDADO COLECTIVO PARA PRIMERA INFANCIA Se lleva a cabo la concertación del plan de acción en AIEPI Comunitario con 248 personas. Se realizaron 36 sesiones en fortalecimiento primera infancia se llevo a cabo concertacion del plan de accion a 29 grupos en salud materno infantil 430 mujeres 52 hombres.
ENTORNO CUIDADOR EDUCATIVO 
Se realizó aplicación de escala abreviada del desarrollo a 31 niños y niñas en jardines Saludables Se realizaron 67 sesiones de fortalecimiento de conocimientos en prácticas de cuidado en primera infancia con docentes y apoyos Se realizaron 93 sesiones de fortalecimiento de conocimientos en prácticas de cuidado en primera infancia con padres de familia Se realizaron 569 Sesiones para la educación en salud con población escolar.
GESTIÓN DE PROGRAMAS Y ESTRATEGIAS
EN IPS PRIORIZADAS CON LA IMPLEMENTACIÓN DE LA ESTRATEGIA IAMII, SE REALIZAN: 100 visitas de asistencia técnica a IPS en pasos para la implementación de la estrategia IAMII. Con la participación de 576 profesionales y personal de salud. Las IPS priorizadas en la implementación de la estrategia IAMII, alcanzan cumplimiento en: 81 IPS de política institucional, 78 IPS de fortalecimiento de capacidades, 88 IPS de preparación a la familia para el cuidado durante la gestación y el nacimiento, 89 IPS de atención humanizada del nacimiento, 89 IPS de educación y apoyo a la familia para el cuidado en el postparto y los niños y niñas, 88 IPS de promoción, protección y apoyo a la cultura de la lactancia materna, 87 IPS de favorecer  el alojamiento conjunto del binomio madre-cuidador e hijo, 89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28 IPS de atención de parto con sensibilización en inicio temprano de lactancia materna o seguimiento al reporte del indicador.
EQUIPOS BASICOS EXTRAMURALES DE HOGAR 
Se han identificado 12.549 familias, con 241 niños y niñas menores de 1 año con eventos priorizados, como: 70 ausencia de lactancia materna exclusiva en menores de 6 meses, 9 bajo peso al nacer, 28 ausencia de lactancia materna complementaria entre los 6 meses y el año, 9 sin valoración integral del desarrollo, 14 prematuros, 6 desnutrición aguda. En 12.771 familias, se identificaron 79 niños y niñas con esquema de vacunación incompleto, 48 remitidos a los servicios de salud y 64 niños vacunados efectivamente. Se han identificado 12.336 familias.</t>
  </si>
  <si>
    <t>Con corte al mes de julio: 
- Se realizó asistencia técnica para la implementación de la estrategia IAMII en 64 IPS con atención a la población materno infantil.
- Seguimiento al reporte de indicadores como el inicio temprano de la lactancia materna en IPS que se encuentran implementando la estrategia IAMII a 46 IPS.
- Oferta de curso IAMII que en su versión de inducción fue realizado por 146 colaboradores de IPS IAMII y en su versión avanzada 165 colaboradores.
- En el marco del contrato jurídico para evaluación externa finalizado en el mes de febrero de 2025, se intervinieron 50 IPS para la implementación de la estrategia de IAMII y además se generaron acciones de sostenibilidad en 27 IPS previamente certificadas". En el mes de enero de 2025, se realizó evento de reconocimiento y certificación de las 50 IPS priorizadas en la estrategia IAMII, en este espacio además se reconocieron experiencias exitosas y se premió un concurso de fotografía de IAMII. En la ciudad hay 77 IPS con certificación IAMII vigente, las cuales se siguen asistiendo técnicamente en el marco de su proceso de sostenibilidad. Adicionalmente se contempla el monitoreo de 3 IPS de atención de parto nuevas para dar cumplimiento al Producto de Política de Seguridad Alimentaria y Nutricional relacionado con este mismo tópico.
- Seguimiento a las IPS con menores proporciones de lactancia materna exclusiva en niños y niñas menores de seis meses para la identificación de necesidades de fortalecimiento y completitud del reporte. 
• Desde Gestión de programas y acciones de interés en salud pública se han realizado 269 acompañamientos técnicos a IPS con implementación de la estrategia sala ERA y seguimiento al indicador de resolutividad de sala ERA y 136 seguimientos a IPS priorizadas para el abordaje integral de niñas y niños en primera infancia con Infección Respiratoria Aguda (IRA)- Enfermedad Diarreica Aguda (EDA) - Desnutrición (DNT) atendidos en los servicios de urgencias pediátricas.
• 192 sesiones de acompañamiento técnico a 90 IPS con prestación de servicios de ecografía obstétrica para fortalecer la detección y notificación de los defectos congénitos de forma antenatal para la prevención y atención de la enfermedad respiratoria aguda.
•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construcción, ajuste e implementación del Plan de acción para el Consejo Distrital Asesor en Cáncer Infantil, contando con la participación y aprobación de sus miembros.
• Se realizan acciones promocionales para la salud infantil definidas en los cinco entornos cuidadores del Plan de Salud Pública de Intervenciones Colectivas PSPIC. Se atendieron un total de 26.732 niños y niñas menores de 6 años en los entornos cuidadores Hogar (13.731), Comunitario (171), Laboral (2.075), Educativo (11.194), Institucional (9.007). 
• Desde la vigilancia intensificada de los defectos congénitos en reunión de equipo en el periodo evaluado, se presentan los seguimientos realizados uno a uno de los casos teniendo en cuenta que los seguimientos se realizan dos semanas vencida de notificación, a la fecha se han recibido un total de 1.173, es importante aclarar que los casos priorizados para el programa se clasifica en los siguientes grupos (Cardiopatías Congénitas, Defectos de la Pared Abdominal, Defectos del SNC, Cromosomopatías e Hipotiroidismo Congénito). 
• Realización de la primera sesión ORDINARIA 2025. Comité Distrital para la Prevención y la Atención de la Enfermedad Respiratoria Aguda. Seguimiento mensual al plan de acción de las entidades que conforman el Comité Distrital.
• Durante el mes de mayo, el equipo de Educación para la Salud Pública avanzó en el desarrollo de la Fase 1 de la estrategia (Diagnóstico y co-construcción). En la sexta mesa de trabajo realizada el 7 de mayo, se presentó el plan de trabajo para el diagnóstico participativo a referentes de Entornos, Vigilancia, Determinantes y Políticas. Se socializaron las técnicas cualitativas que permitirán la recolección y análisis de información con participación de actores clave del territorio priorizado con base en el diagnóstico epidemiológico (Ciudad Bolívar). Como resultado, se definieron tareas y fechas para la elaboración de la propuesta de trabajo con cronograma detallado y la articulación para la convocatoria y logística de las sesiones diagnósticas. 
• Desarrollo del diagnóstico cualitativo previsto en la Fase 1 de la Estrategia de Educación. Para lo cual se realizó un grupo focal de la localidad de Ciudad Bolívar. Se finalizó el diagnóstico cualitativo previsto en la Fase 1 de la Estrategia. En este marco, se desarrolló un taller participativo en el Jardín Infantil La Estrella, en Ciudad Bolívar, con la participación de cerca de 40 madres, padres y cuidadores. 
• Desde el nivel distrital, fue socializado a los referentes territoriales de la política distrital de primera infancia, infancia y adolescencia las localidades con los mayores porcentajes de tasa de mortalidad infantil para que sean priorizadas acciones sectoriales e intersectoriales en los espacios de política como el Comité Operativo Local de Infancia y Adolescencia (COLIA) y en las agendas estratégicas locales y acciones conjuntas del proceso transversal gestión y análisis de las políticas para el bienestar en los territorios , en el marco del Modelo de Atención en Salud de Bogotá + MAS Bienestar. 
• Participación Mesa Distrital de Atención Integral a la Primera Infancia, para gestionar el reporte nominal de las atenciones relacionadas con aseguramiento en salud, vacunación, identificación del estado nutricional y consulta de valoración integral en salud.
• Desde el nivel distrital, fue realizada asistencia técnica de reinducción a los referentes de primera infancia, infancia y adolescencia (PPPIIA) de las 20 localidades para el reconocimiento y apropiación de las acciones del Proyecto de Apoyo Integral al Sistema de Salud en Migración (PAISS) y del portafolio de servicios de salud de las agencias de cooperación internacional para población migrante en Bogotá, haciendo énfasis en personas gestantes y menores de 5 años.
• Desde el nivel distrital se acompañó la convocatoria de la audiencia pública “Respirar Sin Miedo: protegiendo la salud respiratoria de nuestros niños, niñas y adolescentes” en el Congreso de la República, en el cual el equipo técnico de infancia de la Subsecretaria de Salud Pública (SDS) realizó un contexto epidemiológico de la IRA y presentó las acciones adelantadas por el sector salud para su atención y prevención, teniendo en cuenta es una de las primera causas de morbi mortalidad en menores de un año.
• Desde el nivel distrital se realizó reporte de las acciones desarrolladas en el segundo trimestre 2025 en el marco del programa nacional de prevención, manejo y control de la IRA/EDA relacionadas con: 1. Participación en reunión intersectorial con SDIS para posicionar la propuesta de incluir como legado distrital en la primera infancia el biológico del sincitial respiratorio en el esquema de vacunación regular; 2. Participación en Comité Operativo Distrital de Primera Infancia, Infancia y Adolescencia (CODIA) presentando el reporte y cumplimiento de las acciones y meta del producto de política 3.2.8 relacionado con la estrategia de información, educación y comunicación para la prevención de la Infección Respiratoria Aguda (IRA); 3. Participación en comité de atención integral a la primera infancia en el cual se reafirmó el compromisos del sector salud para dar cumplimiento a la meta del PDD 2024-2027 en Reducir la mortalidad infantil a menos de 9 por cada 1.000 nacidos vivos, teniendo en cuenta que varias de las acusas están asociadas con la Infección Respiratoria Aguda (IRA); 4. Participación de la SDS en el Congreso de la República, socializando el comportamiento de la IRA en el Distrito y dando cuenta de las acciones sectoriales e intersectoriales desarrolladas a la fecha para su prevención y atención en el distrito.
APORTE DE NIVEL LOCAL
ENTORNO CUIDADOR COMUNITARIO
CARACTERIZACIÓN TERRITORIAL 
37 Grupos identificados para el abordaje del AIEPI comunitario 180 hombres, 726 mujeres, DISPOSITIVO COMUNITARIO - CUIDADO COLECTIVO PARA PRIMERA INFANCIA Se lleva a cabo la concertación del plan de acción en AIEPI Comunitario con 1.965 personas Se realizaron 278 sesiones en fortalecimiento primera infancia se llevo a cabo concertacion del plan de accion a 156 grupos en salud materno infantil 2.371 mujeres 226 hombres.
ENTORNO CUIDADOR EDUCATIVO 
Se realizó aplicación de escala abreviada del desarrollo a 206 niños y niñas en jardines Saludables. Se realizaron 365 sesiones de fortalecimiento de conocimientos en prácticas de cuidado en primera infancia con docentes y apoyos. Se realizaron 314 sesiones de fortalecimiento de conocimientos en prácticas de cuidado en primera infancia con padres de familia. Se realizaron 4.785 Sesiones para la educación en salud con población escolar.
GESTIÓN DE PROGRAMAS Y ESTRATEGIAS
EN IPS PRIORIZADAS CON LA IMPLEMENTACIÓN DE LA ESTRATEGIA IAMII, SE REALIZAN: 690 visitas de asistencia técnica a IPS en pasos para la implementación de la estrategia IAMII. Con la participación de 3.620 profesionales y personal de salud.
EQUIPOS BASICOS EXTRAMURALES DE HOGAR 
Se han identificado 67.105 familias, con 3.017 niños y niñas menores de 1 año con eventos priorizados, como: 830 ausencia de lactancia materna exclusiva en menores de 6 meses, 291 bajo peso al nacer, 535 ausencia de lactancia materna complementaria entre los 6 meses y el año, 267 sin valoración integral del desarrollo, 278 prematuros, 428 desnutrición aguda. En 74.009 familias, se identificaron 939 niños y niñas con esquema de vacunación incompleto, 668 remitidos a los servicios de salud y 519 niños vacunados efectivamente. Se han identificado 67.873 familias.</t>
  </si>
  <si>
    <t>Se encuentra pendiente la actualización del lineamiento de la estrategia IAMII desde el Ministerio de Salud y Protección Social, el cual según información de este ente se aprobaría en el año 2024 lo cual genera dificultades en el proceso de planeación de la certificación de IPS nuevas según la Política Pública de Seguridad Alimentaria y Nutricional, especialmente en lo relacionado con los altos costos de la evaluación externa con profesionales certificados por el Ministerio (Lineamiento IAMII 2016 MSPS).</t>
  </si>
  <si>
    <t>Se identifica la ocurrencia de 43 casos de muerte en menores de un año durante el mes de julio del 2025 según localidad de residencia, los casos se presentaron así: 4 en Usaquén, 1 en Chapinero, 7 en Engativá, 7 en Suba, 1 en Barrios Unidos, 1 en Teusaquillo, 4 en Bosa, 4 en Kennedy, 2 en Fontibón, 2 en Puente Aranda, 1 en Santafé, 1 en Rafel Uribe, 3 en Usme, 4 en Ciudad Bolívar y 1 caso sin dato de localidad.
Según subred, la mortalidad infantil se presentó de la siguiente manera: Norte 48,8% (n=21), Sur Occidente 27,9% (n=12), Sur 16,2% (n=7), Centro Oriente 4,65% (n=2) y sin dato de localidad 2,3% (n=1).
De acuerdo con la condición de afiliación al SGSSS, las muertes infantiles reportadas ocurrieron en el 53,4% (n=23) en población del régimen contributivo, el 41,8% (n=18) en población del régimen Subsidiado, el 2,3% (n=1) en población del régimen de excepción y el 2,3% (n=1) no registra información de aseguramiento.
En cuanto a la procedencia de los casos se evidencia que el 100% (n=43) son de nacionalidad colombiana. para el mes de julio no se reportaron casos con pertenencia étnica.
En cuanto a las 5 primeras causas de muerte infantil agrupadas 667, que representan 86%, encontramos: con el 30,2% (n=13) Trastornos respiratorios específicos del periodo perinatal, con el 27,9% (n=12) Malformaciones congénitas, deformidades y anomalías cromosómicas, con el 13,9% (n=6) Sepsis bacteriana del recién nacido, con el 6,9% (n=3) Infecciones respiratorias agudas y con el 6,9 % (n=3) Feto o recién nacido afectados por ciertas afecciones maternas.
Para el cumplimiento de la meta se realizaron las siguientes actividades: 
Desde VSP para este evento se realizan actividades de depuración, análisis y ajuste semanal de bases Distritales SIVIGILA para los eventos de Defectos Congénitos (ficha 215) y Mortalidad perinatal y Neonatal Tardía (ficha 560) a semana epidemiológica 31 de 2025, teniendo en cuenta que estos eventos abarcan la morbimortalidad de los menores de un año, por lo cual es necesario mejorar la calidad del reporte de los datos de éstos dos eventos, por otra parte durante el periodo de julio del año 2025, se han realizaron un total de 32 asistencias técnicas donde se realizó fortalecimiento de competencias del talento humano para el mejoramiento de la vigilancia y respuesta a la Mortalidad infantil. Adicionalmente se participó en el mes de julio en reunión donde se trataron temas específicos de vigilancia en cardiopatías congénitas.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el mes de julio se recibieron un total de 170 casos con una efectividad de seguimiento del 91% (n=155), es importante aclarar que los casos priorizados para el programa se clasifica en los siguientes grupos (Cardiopatías Congénitas, Defectos de la Pared Abdominal, Defectos del SNC, Cromosomopatías e Hipotiroidismo Congénito). 
Seguimiento a la notificación del cáncer en menores de 18 años. Con corte al 31 de julio (datos acumulados y preliminares) se notificaron al Sistema Nacional de Vigilancia en Salud Pública 210 casos probables o confirmados de cáncer en menores de 18 años residentes de Bogotá D.C., de los cuales el 20,4% (n=45) se presentaron en menores de 5 años.
Investigaciones epidemiológicas de campo: Se realizaron 9 investigaciones epidemiológicas de campo de morbilidad en casos confirmados y priorizados de cáncer en menores de 18 años, de las cuales, una se realizó en menor de 5 años con diagnóstico de tumor óseo maligno.
Asistencias técnicas a UPGD públicas: Se realizó asesorías y asistencia técnica a Unidades Primarias Generadoras de Datos - UPGD Públicas que vigilan el evento Cód. 115 cáncer en menores de 18 años distribuidas en las cuatro Subredes Integradas de Servicios de Salud.
Seguimiento a canalizaciones: Se realizaron 6 canalización al SIRC de menores con diagnóstico de cáncer infantil efectiva para la activación de la ruta de riesgo o presencia de cáncer para valoración integral y ruta de promoción y mantenimiento.
Reporte de barreras de acceso: Se realizaron 5 canalización a EAPB de menores con diagnóstico de cáncer infantil en quienes se identificaron posibles barreras de acceso de tipo administrativo por inadecuado proceso de referencia y contra referencia, inoportunidad en la entrega de medicamentos y/o inoportunidad en programación de citas con especialistas.
Unidad de análisis: Para el periodo reportado no se realizaron unidades de análisis del evento. 
Acompañamiento técnico con profesionales Subred Centro Oriente, Salud total. Capital Salud y USS Olaya. orientadas a la prevención de Infecciones Respiratorias Agudas (IRA) en menores de 5 años, con énfasis en la detección oportuna y control de tos ferina, como medida clave para la reducción de la mortalidad en población menor de 5 años.
Participación reunión, seguimiento gestión vigilancia centinela HOMI, para seguimiento de la gestión Vigilancia Centinela Meningitis y Neumonías Bacterianas. 
Gestión Boletín epidemiológico semanal evento 345, 348, 591-IRA, acumulado al mes de enero. Para el desarrollo de esta actividad se requiere hacer una revisión detallada de los datos reportados, así como la depuración de los datos, basados en las definiciones estrictas de los eventos.
Seguimiento estricto de las mortalidades en menores de 5 años asociadas a infección respiratoria aguda, se cruzaron las bases SIVIGILA y aplicativo RUAF. (Para fuente SIVIGILA- EVENTO 591 seguimiento semanal, para fuente RUAF seguimiento mensual).
Seguimiento semanal al comportamiento de la morbilidad por IRA reportada en evento 995, con énfasis en análisis de canales endémicos por grupos etarios, revisión continua de la carga de la Infección Respiratoria Aguda sobre los servicios de atención (consulta externa, urgencia, hospitalización general y UCI) y grupos etarios predominantes por área clínica de atención.
Análisis semanal de datos aportados por Laboratorio de Salud Pública y vigilancia centinela relacionado con circulación viral.
Seguimiento al reporte mensual de salas ERA con la finalidad de identificar, número total de salas con notificación activa, salas con mayor y menor número de reportes por subred y vigilancia de indicadores (cumplimiento de criterios de ingreso, adherencia a guías de práctica clínica, seguimiento a las 48-72 horas).
Se realiza vigilancia continua de casos que cumplan con criterios de IRAG INUSITADO por medio del evento 348 del SIVIGILA, esto con el objetivo de captar de manera oportuna comportamientos clínicos atípicos y virus nuevos con potencial pandémico.
Acompañamiento técnico en Sala ERA a 105 profesionales entre médicos, pediatras, terapeutas y coordinadores de urgencias pediatras de las IPS Clínica Marly, IPS Javesalud, IPS Compensar Andar Calle 80, IPS Hospital Simón Bolívar, IPS Clínica del Country, IPS Clínica La Colina o Compensar zona norte, y 50 Médicos Servicio Social Obligatorio Secretaría Distrital de Salud. 
Se participa de unidad de análisis de mortalidad por Tosferina de niño menor de 3 meses, articulación en la mesa local de San Cristóbal con el equipo de la alcaldía local para la alerta de tos ferina, se realiza visita de seguimiento USS Olaya por caso de mortalidad por tos ferina, se participa en Sala de Análisis de Riesgo-Alerta epidemiológico por Sarampión, Tosferina y Fiebre Amarilla Fiebre amarilla/ sarampión/ tos ferina. 
Se realizó taller de auscultación al talento humano en salud que atiende en UPI La Rioja, se participa en el comité de expertos de IRA, se realiza reunión de evaluación de tecnologías Virus sincicial respiratorio (VSR). 
Se realiza Mesa Interdependencias Infancia del mes de julio.
Con relación, al monitoreo sobre el comportamiento del canal endémico EDA a través de la  notificación semanal de carácter colectivo, enviado por todas las Unidades Primarias Generadoras de Datos - UPGD de la ciudad, el cual reporta el número total de atenciones a esta enfermedad habiendo 5.930 casos,  para los menores de 5 años en el periodo comprendido de SE 27 a 30 (julio) mostró en general un comportamiento estable entre la zona de seguridad y éxito, en el número de atenciones con respecto al mes de julio, manteniendo estable el comportamiento del canal dentro de la zona de éxito.
Se realizó alcance al reporte del plan de acción de la política distrital de primera infancia, infancia y adolescencia 2023-2033 para el primer semestre 2025, ampliando la información solicitada por la SDIS, relacionada con la implementación de los enfoques definidos en las fichas técnicas de cada uno de los 13 productos con responsabilidad del sector salud.
APORTE DE NIVEL LOCAL
GESTIÓN DE LA ESTRATEGIA SALA ERA
Se realizó asistencia técnica a un total de 23 IPS en abordaje integral de niñas y niños en primera infancia atendidos en los servicios de urgencias ubicadas en esta localidad. Se realizó asistencia técnica a un total de 37 IPS con implementación de la estrategia sala ERA
EQUIPOS BASICOS EXTRAMURALES DE HOGAR 
Se han identificado 12.338 familias con 2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5 familias con niños con cáncer infantil priorizado.
ENTORNO INSTITUCIONAL 
SAN En las unidades de atención a la primera infancia se realizó aplicación de escala abreviada del desarrollo 3 a 71 niños y niñas. Se realizaron 200 sesiones de fortalecimiento al talento humano de las unidad de atención a la primera infancia Se realizó asistencia técnica a un total de 24 IPS que realizan ultrasonido obstetrico para diagnóstico antenatal de defectos congénitos.</t>
  </si>
  <si>
    <t>Se identifica la ocurrencia de 232 casos de muerte en menores de un año durante el periodo de enero a julio del 2025 según localidad de residencia, los casos se presentaron así: 17 en Usaquén, 4 en Chapinero, 19 en Engativá, 37 en Suba, 4 en Barrios Unidos, 4 en Teusaquillo, 14 en Bosa, 31 en Kennedy, 8 en Fontibón, 7 en puente Aranda, 6 en Santafé, 11 en San Cristóbal, 3 en Mártires, 1 en Candelaria, 7 en Rafael Uribe, 20 en Usme, 5 en Tunjuelito, 28 en Ciudad Bolívar y 6 sin dato de localidad.
Según subred, la mortalidad infantil se presentó de la siguiente manera: Norte 36,6% (n=85), Sur Occidente 25,8% (n=60), Sur 22,8% (n=53), Centro Oriente 12% (n=28) y el 2,58% (n=6) sin dato.
De acuerdo con la condición de afiliación al SGSSS, las muertes infantiles reportadas ocurrieron en el 55,6% (n=129) en población del régimen contributivo, el 37,0% (n=86) en población del régimen subsidiado, el 1,72% (n=4) en población no asegurada, el 0,43% (n=1) en población del régimen de excepción, y el 5,17% (n=12) no registra información de aseguramiento.
En cuanto a la procedencia de los casos se evidencia que el 97,4% (n=226) son de nacionalidad colombiana, el 0,86% (n=2) son migrantes y el 1,72% (n=4) se encuentran sin información; en cuanto a la etnia especifica se registran 4 casos en población negro mulato afrocolombiano y 1 caso perteneciente a población indígena.
En cuanto a las 5 primeras causas de muerte infantil agrupadas 667, que representan 78,8%, encontramos: con el 27,7% (n=63) Malformaciones congénitas, deformidades y anomalías cromosómicas, con el 19,3% (n=45) Trastornos respiratorios específicos del periodo perinatal, con el 15,0% (n=35) Resto de ciertas afecciones originadas en el período perinatal; con el 10,7% (n=25) Sepsis bacteriana del recién nacido, y con el 6,4% (n=15) Signos, síntomas y afecciones mal definidas.
Al realizar el análisis comparativo durante el periodo enero a julio 2025 se presentaron 232 casos y una tasa de 7,3 x 1.000 NV, evidenciando un decremento del 27,5% (n=88) en el número de casos comparado con el mismo periodo del 2024 (datos preliminares) que reportó 320 casos; en cuanto a la tasa se evidencia una disminución del 36,5%, puesto que para el 2024 se reportó una tasa de 11,5 X 1.000 NV. Con respecto a la línea base (año 2022 tasa 8,7 por 1.000 NV), se registra una disminución del 16,0% con respecto a la tasa. 
Para el cumplimiento de la meta se realizaron las siguientes actividades: 
Desde la vigilancia intensificada de los defectos congénitos en reunión de equipo en el periodo evaluado, se presentan los seguimientos realizados uno a uno de los casos teniendo en cuenta que los seguimientos se realizan dos semanas vencida de notificación, durante el mes de julio se recibieron un total de 170 casos con una efectividad de seguimiento del 91% (n=155) es importante aclarar que los casos priorizados para el programa se clasifica en los siguientes grupos (Cardiopatías Congénitas, Defectos de la Pared Abdominal, Defectos del SNC, Cromosomopatías e Hipotiroidismo Congénito).
Seguimiento a la notificación del cáncer en menores de 18 años. Con corte al 31 de julio (datos acumulados y preliminares) se notificaron al Sistema Nacional de Vigilancia en Salud Pública 210 casos probables o confirmados de cáncer en menores de 18 años residentes de Bogotá D.C., de los cuales el 20,4% (n=45) se presentaron en menores de 5 años.
Se da continuidad a las asistencias técnicas a las Unidades Primarias Generadoras de Datos - UPGD Públicas que vigilan el evento Cód. 115 cáncer en menores de 18 años distribuidas en las cuatro Subredes Integradas de Servicios de Salud.
Se realizaron 38 investigaciones epidemiológicas de campo de morbilidad en casos confirmados y priorizados de cáncer en menores de 18 años.
Se realizaron 26 canalizaciones a EAPB de menores con diagnóstico de cáncer infantil efectivas a la ruta de riesgo o presencia de cáncer para valoración integral.
Se realizaron 15 COVE Locales y 1 COVE Distrital con temática central del cáncer en menores de 18 años en conmemoración del Día Internacional contra el Cáncer Infantil.
Acompañamiento terapéutico a niños y niñas con diagnóstico de cáncer en las unidades de atención del Instituto Nacional de Cancerología y Clínica Colsubsidio.
Se realizaron 5 canalización a EAPB de menores con diagnóstico de cáncer infantil en quienes se identificaron posibles barreras de acceso de tipo administrativo por inadecuado proceso de referencia y contra referencia, inoportunidad en la entrega de medicamentos y/o inoportunidad en programación de citas con especialistas.
Gestión Boletín epidemiológico semanal evento 345, 348, 591-IRA.
Seguimiento estricto de las mortalidades en menores de 5 años asociadas a Infección Respiratoria Aguda - IRA. 
Seguimiento semanal al comportamiento de la morbilidad por IRA reportada en evento 995.
Análisis semanal de datos aportados por Laboratorio de Salud Pública y vigilancia centinela relacionado con circulación viral.
Se realiza vigilancia continua de casos que cumplan con criterios de IRAG INUSITADO- evento 348 del SIVIGILA. 
Participación y desarrollo Comité Distrital IRA.
Asistencia técnica con capacitación en IRA, a 33 personas del equipo de las 4 subredes del producto de jardines del entorno educativo. Orientaciones a 492 personas de colegios oficiales y privados en alertas epidemiológicas - IRA.
Desarrollo asistencia técnica con profesionales de la Subred Sur, Subred Sur Occidente y Subred Norte para el fortalecimiento en Vigilancia de morbilidad por IRA, evento 995.
Participación asistencia técnica comité de infecciones, acciones a fortalecer en primer pico respiratorio. destinado a profesionales de la salud del distrito capital.  
Participación reunión Vigilancia Centinela Homi, Vigilancia activa de neumonía y meningitis bacterianas.  Revisión avances y análisis de datos 2024.
Participación reunión MINSALUD para revisión muertes del presente año grupo poblacional especial (comunidad Emberá).
Asistencia técnica en preparación para pico respiratorio a 1.140 personas del talento humano del PIC- Todos los entornos.
Construcción de la Circular 015 de 2025 intensificación de acciones para la prevención de la Infección Respiratoria Aguda (IRA) en el talento humano de los diferentes sectores de la alcaldía mayor de Bogotá D.C.
Participación, construcción y preparación en plan de respuesta frente al pico respiratorio IRA 2024, ajuste piezas comunicativas IRA.
Visita de acompañamiento implementación respuesta integral IRA/EDA/DNT a 11 IPS priorizadas. 
Realización de Webinar: Alerta por tos ferina y vacunación para médicos, pediatras y ginecólogos con participación de 879 personas.
Participación en mesa de expertos sobre tos ferina.
Se participa de unidad de análisis de mortalidad por Tosferina de niño menor de 3 meses, articulación en la mesa local de San Cristóbal con el equipo de la alcaldía local para la alerta de tos ferina, se realiza visita de seguimiento USS Olaya por caso de mortalidad por tos ferina, se participa en Sala de Análisis de Riesgo-Alerta epidemiológico por Sarampión, Tosferina y Fiebre Amarilla Fiebre amarilla/ sarampión/ tos ferina.  
Participación en mesa de trabajo, en el marco del convenio de universidad de Antioquia para estudio de vacunación VSR. 
Se realizó taller de auscultación al talento humano en salud que atiende en UPI La Rioja, se participa en el comité de expertos de IRA, se realiza reunión de evaluación de tecnologías Virus sincicial respiratorio (VSR).  
Seguimiento a la distribución y comportamiento del antiviral oseltamivir en las IPS.
Realización de taller de co- construcción plan de acción comité Distrital ERA.
Seguimiento al reporte mensual de salas ERA y sus indicadores.
Acompañamiento técnico en Sala ERA a 1.082 profesionales de salud de IPS entre médicos, pediatras, terapeutas y coordinadores de urgencias pediatras, entre otros.
Se realiza Mesa Interdependencias Infancia mensual.
Según el reporte del número total de atenciones de EDA para los menores de 5 años se muestra un comportamiento estable manteniéndose estable el comportamiento del canal dentro de la zona de seguridad y éxito.
Con relación a los productos del plan de acción de la política distrital de primera infancia, infancia y adolescencia 2023-2033 se realizó el reporte de cierre vigencia 2024 dando cumplimiento al 100% de las metas programadas en el plan de acción. Se realizó reporte del primer semestre 2025, con las acciones realizadas y avances para el cumplimiento de las metas proyectadas para los productos de política relacionados para menores de 5 años con alimentación y nutrición, IRA, DNTA, sífilis gestacional y congénita, defectos congénitos, Vacunación, Consulta de valoración integral en salud, Ruta Materno Perinatal.
Participación en el evento de trabajo infantil: Cuidar el presente, transformar el futuro: abordajes frente al Trabajo infantil con asistencia de 200 personas.
Se realizó alcance al reporte del plan de acción de la política distrital de primera infancia, infancia y adolescencia 2023-2033 para el primer semestre 2025, ampliando la información solicitada por la SDIS, relacionada con la implementación de los enfoques definidos en las fichas técnicas de cada uno de los 13 productos con responsabilidad del sector salud.
APORTE DE NIVEL LOCAL
GESTIÓN DE LA ESTRATEGIA SALA ERA
Se realizó asistencia técnica a un total de 138 IPS en abordaje integral de niñas y niños en primera infancia atendidos en los servicios de urgencias ubicadas en esta localidad. Se realizó asistencia técnica a un total de 267 IPS con implementación de la estrategia sala ERA.
EQUIPOS BASICOS EXTRAMURALES DE HOGAR 
Se han identificado 68.251 familias con 176 niños y niñas con signos y síntomas de IRA, con quienes se adelantan acciones de información y educación y se informa el momento en el que deben acudir a servicios médicos. 157 Niños y niñas menores de 1 año notificados al SIVIGILA por IRAG (Centinela e Inusitado), al egreso de hospitalización, con seguimiento. Se realiza abordaje de 40 familias priorizadas por cáncer infantil, con quienes se establece seguimiento familiar. Se da continuidad al seguimiento de 55 familias con niños con cáncer infantil priorizado, se identifican barreras de acceso a tratamientos de 12 niños con cáncer infantil, con remisión de 3 casos a las EAPB.
ENTORNO INSTITUCIONAL 
SAN En las unidades de atención a la primera infancia se realizó aplicación de escala abreviada del desarrollo 3 a 1.937 niños y niñas. Se realizaron 1.414 sesiones de fortalecimiento al talento humano de las unidad de atención a la primera infancia Se realizó asistencia técnica a un total de 210 IPS que realizan ultrasonido obstetrico para diagnóstico antenatal de defectos congénitos.</t>
  </si>
  <si>
    <t>Fuente 2025: Aplicativo RUAF-ND.Sistema de Estadisticas Vitales SDS -EEVV-PRELIMINARES ajustado 11-08-2025.
Fuente 2024: Aplicativo RUAF-ND.Sistema de Estadisticas Vitales SDS -EEVV-PRELIMINARES ajustado 28-02-2025.
Estos datos de casos de mortalidad son preliminares y pueden cambiar mes a mes, como resultado de la depuración y ajuste de casos por parte de los generadores del dato.</t>
  </si>
  <si>
    <t>Para el mes de julio se resaltan los siguientes avances que aportan al cumplimiento de la meta: 
- Gestión de casos de niños y niñas Emberá con desnutrición aguda y riesgo de desnutrición aguda en Bogotá.  
- Desarrollo de asistencia técnica en alteraciones nutricionales dirigida a las EAPB que operan en el Distrito, en articulación con las diferentes áreas de la SDS.
- Desarrollo de reunión con Secretaría Distrital de Desarrollo Económico y Proceso de canalizaciones de la SDS para acordar envío de información de familias con niños y niñas con desnutrición aguda que deseen ingresar a la ruta de emprendimiento y empleabilidad.
- Consolidación de resultados de la aplicación de instrumentos del riesgo DNT – Reporte Política Pública de Primera Infancia, Infancia y Adolescencia I Semestre.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DE NIVEL LOCAL
ENTORNO CUIDADOR EDUCATIVO
171 Niños o niñas menores de 5 años con tamizaje y clasificación nutricional en jardines infantiles o colegios priorizados, 6 niños y niñas menores de 5 años con riesgo de desnutrición aguda. 43 niños y niñas menores de 5 años con exceso de peso y 82 niños, niñas menores de 5 años de jardines infantiles con presencia de alteraciones nutricionales que lo requieren y son canalizados para la gestión sectorial de la atención en salud.
EQUIPOS BASICOS EXTRAMURALES DE HOGAR
SE REALIZA INTERVENCIÓN A 48 niños y niñas menores de 5 años con desnutrición aguda, 12 con activación de ruta de atención sectorial 119 niños y niñas menores de 5 años con riesgo de desnutrición aguda, de estos 8 requieren activación de ruta de atención sectorial.
ENTORNO INSTITUCIONAL
En las unidades de atención a la primera infancia se realizó toma de medidas antropométricas a 84 niños y niñas. 6 niños y niñas con clasificación nutricional de riesgo desnutrición aguda. Se realizaron: 56 acciones de educación en signos de identificación de la desnutrición aguda con la participación de 151 niños y niñas de las unidades de atención a la primera infancia Verificación de la atención integral en salud de: 52 casos de niños y niñas menores de 5 años con desnutrición aguda.
ENTORNO CUIDADOR LABORAL 
110 niños y niñas menores de 5 años en condición de acompañantes de padres/acudientes al trabajo a quienes se les realiza tamizaje nutricional y orientación en salud según los resultados.</t>
  </si>
  <si>
    <t>Se han obtenido los siguientes resultados a julio 2025: 
- Fortalecimiento técnico de capacidades en profesionales del producto de jardines del Entorno Educativo, teniendo en cuenta las dificultades identificadas en la toma de medidas antropométricas y clasificación nutricional de niños y niñas menores de 5 años, para la identificar alteraciones nutricionales.
- Se establecieron flujos de información y acciones en el marco de las Unidades de Atención Integral Comunitaria -UAIC del Entorno Hogar, en la comunidad indígena emberá, para el manejo adecuado de niños y niñas con desnutrición aguda y riesgo de desnutrición aguda.  
- Gestión de casos de niños y niñas Emberá con desnutrición aguda y riesgo de desnutrición aguda en Bogotá.  
- Desarrollo de asistencia técnica en alteraciones nutricionales dirigida a las EAPB que operan en el Distrito, en articulación con las diferentes áreas de la SDS.
- Desarrollo de reunión con Secretaría Distrital de Desarrollo Económico y Proceso de canalizaciones de la SDS para acordar envío de información de familias con niños y niñas con desnutrición aguda que deseen ingresar a la ruta de emprendimiento y empleabilidad.
- Consolidación de resultados de la aplicación de instrumentos del riesgo DNT – Reporte Política Pública de Primera Infancia, Infancia y Adolescencia I Semestre.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Reunión de articulación con la Secretaría de Salud de Cundinamarca para establecer acuerdos en la identificación y manejo de la desnutrición aguda, así como en la Política Pública de Seguridad Alimentaria y Nutricional. 
- Avance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Revisión de ajustes a realizar en los documentos operativos del Plan de Salud Pública de Intervenciones Colectivas –PSPIC, relacionados con seguridad alimentaria y nutricional. 
- Reunión con referentes del Entorno Hogar –Equipos básicos extramurales para coordinar y fortalecer acciones integrales de promoción de la seguridad alimentaria y nutricional, enfocadas en la identificación oportuna de riesgos, reducción del desperdicio de alimentos, promoción de la lactancia materna exclusiva y optimización de los procesos de notificación, ruteo y atención en la línea materno-perinatal. 
- Coordinación de Mesa de trabajo intersectorial para definir detalles en la implementación de la ruta intersectorial de atención al riesgo de desnutrición aguda con SDIS, ICBF y SED.  
- Se desarrolla reunión con las Entidades Administradoras de Servicios de Salud para socializar la Ruta de Atención Integral al riesgo de desnutrición aguda en niños y niñas menores de 5 años. 
- Gestión de casos de desnutrición aguda remitidos por Secretaría Distrital de la Mujer para garantía de la atención en salud con Aseguramiento y acompañamiento por PSPIC.  
- Gestión y depuración de base de datos del SISVAN de niños y niñas con riesgo de desnutrición aguda para vinculación a programas de apoyo alimentario de SDIS e ICBF, de acuerdo con compromisos establecidos. 
- Desarrollo de sesión de entrenamiento a equipos del PSPIC sobre canalización en el marco de la Ruta de Atención a los niños y niñas con riesgo de desnutrición agua.  
- Fortalecimiento técnico para la aplicación de instrumento de seguimiento a IPS con atención a niños y niñas menores de 5 años con riesgo de desnutrición aguda, a profesionales del producto 21 del Entorno Institucional. 
- Entrenamiento a profesionales de apoyo de los entornos y procesos del PSPIC en el proceso de canalización a través del SIRC a la ruta de alteraciones nutricionales (riesgo de desnutrición aguda) y a la ruta de empleabilidad y emprendimiento de la Secretaría Distrital de Desarrollo Económico.
- Gestión de casos de niños y niñas Emberá con desnutrición aguda y riesgo de desnutrición aguda en Bogotá.  
- Desarrollo de asistencia técnica en alteraciones nutricionales dirigida a las EAPB que operan en el Distrito, en articulación con las diferentes áreas de la SDS.
- Desarrollo de reunión con Secretaría Distrital de Desarrollo Económico y Proceso de canalizaciones de la SDS para acordar envío de información de familias con niños y niñas con desnutrición aguda que deseen ingresar a la ruta de emprendimiento y empleabilidad.
- Consolidación de resultados de la aplicación de instrumentos del riesgo DNT – Reporte Política Pública de Primera Infancia, Infancia y Adolescencia I Semestre.
APORTE DE NIVEL LOCAL
ENTORNO CUIDADOR EDUCATIVO
1.538 Niños o niñas menores de 5 años con tamizaje y clasificación nutricional en jardines infantiles o colegios priorizados, de los cuales, se identifican 11 niños y niñas menores de 5 años con desnutrición aguda, 99 niños y niñas menores de 5 años con riesgo de desnutrición aguda. 345 niños y niñas menores de 5 años con exceso de peso. y 659 niños, niñas menores de 5 años de jardines infantiles con presencia de alteraciones nutricionales que lo requieren y son canalizados para la gestión sectorial de la atención en salud.
EQUIPOS BASICOS EXTRAMURALES DE HOGAR
SE REALIZA INTERVENCIÓN A 1.757 niños y niñas menores de 5 años con desnutrición aguda, 113 con activación de ruta de atención sectorial y 8 con activación de ruta intersectorial, 2.291 niños y niñas menores de 5 años con riesgo de desnutrición aguda, de estos 105 requieren activación de ruta de atención sectorial, y a 10 se les realiza activación de ruta intersectorial.
ENTORNO INSTITUCIONAL
En las unidades de atención a la primera infancia se realizó toma de medidas antropométricas a 4.380 niños y niñas. Se identificaron 3 niños y niñas con clasificación nutricional de desnutrición aguda, 143 niños y niñas con clasificación nutricional de riesgo desnutrición aguda. Se realizaron: 414 acciones de educación en signos de identificación de la desnutrición aguda con la participación de 1.169 niños y niñas de las unidades de atención a la primera infancia Verificación de la atención integral en salud de: 507 casos de niños y niñas menores de 5 años con desnutrición aguda.
ENTORNO CUIDADOR LABORAL 
666 niños y niñas menores de 5 años en condición de acompañantes de padres/acudientes al trabajo a quienes se les realiza tamizaje nutricional y orientación en salud según los resultados.</t>
  </si>
  <si>
    <t>La Secretaría Distrital de Salud continúa fortaleciendo la articulación intersectorial con entidades del Distrito para implementar de manera efectiva la ruta intersectorial de atención al riesgo de desnutrición aguda. Esta colaboración busca garantizar una respuesta oportuna y coordinada entre los distintos sectores e instituciones, especialmente en territorios con mayores barreras de acceso. En este marco, se promueve el fortalecimiento del proceso de amadrinamiento por parte de las EAPB, ampliando la cobertura y mejorando el seguimiento a las cohortes con alteraciones nutricionales, con énfasis en áreas rurales y de difícil acceso.
Adicionalmente, se avanza en asegurar la adherencia a la Circular 014 y a la Ruta Integral de Atención al riesgo de desnutrición aguda, mediante procesos de medición y acompañamiento técnico a las EAPB e IPS. Se refuerza también la identificación y atención de niños y niñas en riesgo, optimizando las capacidades técnicas del equipo PSPIC. Paralelamente, se amplían las estrategias de educación alimentaria y nutricional enfocadas en esta población, con el objetivo de promover hábitos saludables sostenibles y contribuir así a la prevención de la desnutrición a largo plazo.</t>
  </si>
  <si>
    <t>En el marco de la promoción, protección y apoyo a la lactancia materna, durante el mes de julio se adelantaron acciones estratégicas que articulan la normativa nacional con la gestión territorial, fortaleciendo capacidades técnicas, generando avances en la creación de entornos protectores y promoviendo la consolidación de espacios amigables para la lactancia en Bogotá, así: 1. Implementación de Áreas de Lactancia Materna en Espacios Públicos Durante el mes de julio se adelantaron acciones de socialización de la propuesta de implementación de zonas de lactancia en espacios públicos de alta afluencia, como la Terminal de Transporte de Bogotá, Éxito Fontibón, el Fondo de Desarrollo Local de San Cristóbal y el Fondo de Desarrollo Local de Usme. 2. Fortalecimiento Técnico a Profesionales de Salud: con el propósito de robustecer la capacidad instalada en promoción, protección y apoyo a la lactancia materna: Se continua con el curso de promotores comunitarios de lactancia materna, orientado a fortalecer el rol de líderes locales y comunitarios en la promoción de prácticas adecuadas de alimentación infantil. Se da seguimiento a la implementación de acciones de promoción de la lactancia materna en los entornos laboral, hogar, educativo, comunitario y dentro del proceso transversal de GPEISP. Se definió la línea de contenidos y referentes académicos y asistenciales para el Simposio Distrital de Lactancia Materna, a desarrollarse en el marco de la Semana Mundial de la Lactancia Materna 2025, con el fin de fortalecer la actualización científica y la articulación intersectorial de los profesionales de salud. Desde las IPS con asistencia técnica desde la estratgia IAMII se abordó la relevancia de la Semana Mundial de la Lactancia Materna y la necesidad de su promoción. 3. Oferta de Recursos Educativos: Continuidad en la disponibilidad del recurso libre de lactancia materna, alimentación complementaria y alimentación durante la gestación y la lactancia, según las características técnicas establecidas, con el fin de fortalecer los procesos de consejería nutricional y educación comunitaria.
APORTE DE NIVEL LOCAL
ENTORNO CUIDADOR COMUNITARIO
DISPOSITIVO COMUNITARIO - CUIDADO COLECTIVO PARA EL BIENESTAR SAN Se realizaron 1 sesiones de cuidado colectivo con enfoque en lactancia materna y alimentación complementaria con la participación de 10 personas de la comunidad en general, 72 personas lactantes, y 5 personas gestantes. Se canalizan 3 niños y niñas a la consulta de lactancia materna.
ENTORNO CUIDADOR EDUCATIVO 
Realización de 512 sesiones de promoción de alimentación saludable durante la lactancia, con la participación de 308 lactantes, Realización de 530 sesiones de promoción de la lactancia materna, con la participación de 106 gestantes, con la participación de 329 lactantes, Realización de 327 sesiones de promoción de la alimentación complementaria adecuada. con la participación de 249 cuidadores de niños y niñas menores de 2 años.
EQUIPOS BASICOS EXTRAMURALES DE HOGAR
SE REALIZA SEGUIMIENTO A FAMILIAS con 59 niños y niñas menores de 6 meses sin lactancia materna exclusiva. 328 gestantes y 392 personas lactantes reciben seguimiento por el entorno con énfasis en promoción de la lactancia materna. 634 seguimientos por el entorno con énfasis en promoción de la lactancia materna.
ENTORNO INSTITUCIONAL
SE REALIZARON: 125 acciones de promoción de la alimentación infantil saludable y lactancia materna, dirigida a 130 madres comunitarias y/o agentes educativos, y alimentación infantil saludable y lactancia materna dirigida a 130 madres comunitarias y/o agentes educativos, con la participación de 542 niños y niñas de las unidades de atención a la primera infancia con la participación de 9 padres, madres y/o cuidadores de los niños y niñas de las unidades de atención a la primera infancia 10 actividades asignadas por nivel central relacionadas con educación en salud pública, 60 consejerías en lactancia materna a 47 gestantes, a 13 lactantes.</t>
  </si>
  <si>
    <t>Los logros alcanzados a julio evidencian productos concretos y avances en la implementación y fortalecimiento de la lactancia materna en Bogotá: Cuatro espacios públicos priorizados (Terminal de Transporte de Bogotá, Éxito Fontibón, Fondos de Desarrollo Local de San Cristóbal y Usme) quedaron identificados como potenciales Áreas de Lactancia Materna, generando una primera ruta de implementación con base en la normativa nacional vigente. En la implementación del curso de promotores comunitarios de lactancia materna se capacitaron y algunos de ellos han avanzado a la fase de réplica comunitaria, ampliando la oferta de profesionales capacitados para responder a la necesidad de promover prácticas adecuadas de alimentación infantil. Se revisan el cumplimiento de condiciones técnicas de facilitadores y de consejeros en lactancia materna, por habilidades, cumplimiento de requisitos técnicos y experiencia previa. Agenda técnica y confirmados los referentes académicos y asistenciales del Simposio Distrital de Lactancia Materna, lo que asegura la calidad de contenidos del evento y su articulación con la Semana Mundial de la Lactancia Materna 2025. Desde la estrategia IAMII definición de estrategias en las IPS para el conocimiento y relevancia de la celebración de la Semana Mundial de la Lactancia Materna a profesionales y referentes. Continuidad de los recursos educativos en lactancia materna, alimentación complementaria y nutrición en gestación y lactancia, tanto para profesionales como población en general. Para el mes de julio se reportan 33 usuarios con culminación de contenidos, con la siguinte discriminación: Comunidad general 10, familia gestante 1, familia lactante 2, promotor de lactancia materna 20. Trabajo intersectorial con las entidades vinculadas al Plan Decenal 2021–2030 y al Comité Distrital de Lactancia Materna, consolidando su transversalidad como línea estratégica de salud pública en Bogotá. Con el comité se definió y acordó la agenda y participación del simposio de Lactancia con + Bienestar a desarrollarse en la primera semana de Agosto.
APORTE DE NIVEL LOCAL
ENTORNO CUIDADOR COMUNITARIO
DISPOSITIVO COMUNITARIO - CUIDADO COLECTIVO PARA EL BIENESTAR SAN Se realizaron 56 sesiones de cuidado colectivo con enfoque en lactancia materna y alimentación complementaria con la participación de 366 personas de la comunidad en general, 374 personas lactantes, y 87 personas gestantes. Se canalizan 9 niños y niñas a la consulta de lactancia materna.
ENTORNO CUIDADOR EDUCATIVO 
Realización de 3.572 sesiones de promoción de alimentación saludable durante la lactancia, con la participación de 2.220 lactantes, Realización de 3.918 sesiones de promoción de la lactancia materna, con la participación de 717 gestantes, con la participación de 2.065 lactantes, Realización de 2.669 sesiones de promoción de la alimentación complementaria adecuada. con la participación de 1.732 cuidadores de niños y niñas menores de 2 años.
EQUIPOS BASICOS EXTRAMURALES DE HOGAR
SE REALIZA SEGUIMIENTO A FAMILIAS con 728 niños y niñas menores de 6 meses sin lactancia materna exclusiva. 2.112 gestantes y 2.117 personas lactantes reciben seguimiento por el entorno con énfasis en promoción de la lactancia materna. 2.651 seguimientos por el entorno con énfasis en promoción de la lactancia materna. Se canalizan 84 niños y niñas a la consulta de lactancia materna.
ENTORNO INSTITUCIONAL
SE REALIZARON: 1.032 acciones de promoción de la alimentación infantil saludable y lactancia materna, dirigida a 1.050 madres comunitarias y/o agentes educativos, y alimentación infantil saludable y lactancia materna dirigida a 1.083 madres comunitarias y/o agentes educativos, con la participación de 2.344 niños y niñas de las unidades de atención a la primera infancia con la participación de 172 padres, madres y/o cuidadores de los niños y niñas de las unidades de atención a la primera infancia 44 actividades asignadas por nivel central relacionadas con educación en salud pública, 256 consejerías en lactancia materna a 135 gestantes, a 124 lactantes.</t>
  </si>
  <si>
    <t>Diversas dificultades continúan limitando la práctica adecuada de la lactancia materna en el Distrito. Entre ellas, el retorno a la presencialidad laboral post pandemia, que ha reducido las condiciones favorables para el sostenimiento de la lactancia, así como la baja priorización del inicio temprano en la ruta materno perinatal, sumado a la alta tasa de cesáreas y al uso frecuente de anestesia que retrasan el contacto piel a piel y la primera toma. A esto se suma la persistente separación madre–bebé en algunas instituciones de salud, la falta de capacitación específica del talento humano en apoyo a la lactancia, y la carencia de infraestructura hospitalaria adecuada para el posparto inmediato. También se evidencian barreras culturales y de información que limitan la práctica, la carga económica y el tiempo no remunerado para las madres, la influencia de la industria de fórmulas infantiles y las condiciones de trabajo informal y aislado que enfrentan muchas mujeres. En respuesta, se proponen como soluciones la implementación y fortalecimiento de salas de lactancia en entornos laborales, así como la promoción de horarios flexibles, la inclusión del inicio temprano de la lactancia como indicador en la ruta materno perinatal, y la promoción para la adopción de protocolos institucionales que garanticen el contacto piel a piel aún en casos de cesárea. Así mismo, se promueve el alojamiento conjunto madre–bebé como práctica estándar, acompañado de procesos de capacitación continua a profesionales de salud a través de cursos, actualizaciones y simposios especializados. De igual manera, se plantea la necesidad de identificar redes de apoyo comunitario y social que fortalezcan la práctica. Finalmente, se resalta la importancia de continuar con la estrategia de zonas en espacio público para mujeres en condiciones de informalidad laboral, para la garantía de acceso a servicios móviles de apoyo a la lactancia.</t>
  </si>
  <si>
    <t>Actualmente, se están implementando diversas iniciativas orientadas a promover, proteger y respaldar la lactancia materna. Frente a la alerta de una disminución en el indicador, se han diseñado acciones adicionales dirigidas a revertir esta tendencia y potenciar los resultados positivos. Asimismo, desde el sistema de vigilancia alimentaria y nutricional SISVAN, se ha dirigido a los equipos técnicos a fortalecer los procesos de consolidación y análisis crítico de los datos recopilados en esta variable, con el propósito de asegurar la fiabilidad de la información para el reporte de las metas establecidas. Durante el periodo evaluado, se ha observado una estabilización en el porcentaje de lactancia materna en la ciudad, manteniendo los niveles previos.</t>
  </si>
  <si>
    <t>Para el mes de julio se realizaron las siguientes acciones: 
- Se inscriben 3 Salas Amigas de la Familia Lactante del Entorno Laboral, así mismo se verifican 9 SAFL-L con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con base en la inscripción de las salas en el distrito.
APORTE DE NIVEL LOCAL
ENTORNO CUIDADOR EDUCATIVO
Se realiza sensibilización en la estrategia de salas amigas de la familia lactante en 8 universidades con la participación de 2 personas. Se realiza sensibilización en la estrategia de salas amigas de la familia lactante en 14 instituciones de formación para el trabajo y el desarrollo humano con la participación de 19 personas.
ENTORNO INSTITUCIONAL
SE REALIZARON: 21 fortalecimientos técnicos en temáticas de información e inducción en IAMII con la participación de 939 profesionales de la salud y personal de apoyo.
ENTORNO CUIDADOR LABORAL 
Se realizan 171 asistencias técnicas en la estrategia de Salas Amigas de la Familia Lactante (SAFL) del Entorno Cuidador Laboral a entidades públicas y empresas privadas, con la participación de 323 personas encargadas de la implementación de la estrategia. En los procesos de fortalecimiento de capacidades a funcionarias/os participan: 16 personas lactantes, y 25 personas gestantes.</t>
  </si>
  <si>
    <t>Al mes de julio se realizaron las siguientes acciones: 
- Se inscriben 3 Salas Amigas de la Familia Lactante del Entorno Laboral, así mismo se verifican 9 SAFL-L todas ellas resultan en concepto satisfactorio. Se realizaron 35 seguimientos con acciones de asistencia técnica y verificación de la implementación de la estrategia de Salas Amigas de la Familia Lactante del entorno laboral a empresas privadas y del orden nacional que cuentan con concepto favorable. Se realizan de manera continua seguimiento a la base de datos de reporte con el fin de aumentar de manera progresiva la asistencia técnica y verificación para dar cumplimiento a la meta, el seguimiento técnico obligatorio de las que ya cuentan con concepto satisfactorio y la renovación de los mismos al superarse la vigencia del concepto.
APORTE DE NIVEL LOCAL
ENTORNO CUIDADOR EDUCATIVO
Se realiza sensibilización en la estrategia de salas amigas de la familia lactante en 31 universidades con la participación de 117 personas. Se realiza sensibilización en la estrategia de salas amigas de la familia lactante en 88 instituciones de formación para el trabajo y el desarrollo humano con la participación de 199 personas.
ENTORNO INSTITUCIONAL
SE REALIZARON: 177 fortalecimientos técnicos en temáticas de información e inducción en IAMII con la participación de 2.307 profesionales de la salud y personal de apoyo.
ENTORNO CUIDADOR LABORAL 
Se realizan 1.125 asistencias técnicas en la estrategia de Salas Amigas de la Familia Lactante (SAFL) del Entorno Cuidador Laboral a entidades públicas y empresas privadas, con la participación de 2.164 personas encargadas de la implementación de la estrategia. En los procesos de fortalecimiento de capacidades a funcionarias/os participan: 173 personas lactantes, y 139 personas gestantes.</t>
  </si>
  <si>
    <t>En cuanto al avance de las SAFL con concepto satisfactorio, es importante precisar que la meta corresponde a nuevas certificaciones obtenidas anualmente, tomando como línea base las 167 registradas en 2023. El seguimiento se realiza únicamente sobre aquellas que mantienen concepto vigente al momento del reporte. Para julio de 2025, el acumulado asciende a 280 SAFL. Como referencia, se estima un promedio de 4 nuevas certificaciones mensuales; sin embargo, este indicador no puede estandarizarse, ya que el proceso es dinámico: algunos conceptos pierden vigencia y otros se renuevan o verifican en distintos momentos, dependiendo de los tiempos y procedimientos internos de las entidades públicas y privadas que implementan la estrategia.</t>
  </si>
  <si>
    <t>Para el mes de julio se desarrollaron las siguientes acciones: 
- Coordinación de Mesa de Trabajo Intersectorial de Alteraciones Nutricionales para el trabajo conjunto de la seguridad alimentaria y nutricional, incluido el retraso en talla en niños y niñas menores de 2 años.
- Desarrollo de asistencia técnica a equipos de SISVAN, Gestión en Salud y Nutrición y ruta de alteraciones del PSPIC, con el fin de unificar criterios técnicos y operativos en alteraciones nutricionales.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DE NIVEL LOCAL
ENTORNO CUIDADOR EDUCATIVO
Realización de 159 sesiones de promoción de alimentación saludable durante la gestación, con la participación de 95 gestantes.
EQUIPOS BASICOS EXTRAMURALES DE HOGAR
SE REALIZA SEGUIMIENTO A FAMILIAS 
Se realiza educación alimentaria y nutricional a familias con 866 niños y niñas, adolescentes y gestantes sin malnutrición. Se realiza seguimiento familiar a 15 niños y niñas menores de 5 años con retraso en talla 37 niños y niñas menores de 5 años con exceso de peso (sobrepeso y obesidad), 27 gestantes de bajo peso, y 135 gestantes con exceso de peso, 1.592 niños y niñas menores de cinco años, 285 gestantes con tamizaje nutricional.
ENTORNO INSTITUCIONAL 
5 niños y niñas con clasificación nutricional de exceso de peso (sobrepeso y obesidad) 17 niños y niñas con clasificación nutricional de retraso en talla Se realizaron 36 acciones educativas en otros temas relacionados con seguridad alimentaria y nutricional con la participación de 147 niños y niñas de las unidades de atención a la primera infancia Verificación de la atención integral en salud de: 53 casos de niños y niñas menores de 5 años con retraso en talla priorizados desde nivel central 34 casos de gestantes con obesidad para la edad gestacional. 18 casos de gestantes con bajo peso para la edad gestacional.
ENTORNO CUIDADOR LABORAL 
5 gestantes en UTIS con información en alimentación saludable, 322 personas abordadas en UTIS con información o educación en alimentación saludable.</t>
  </si>
  <si>
    <t>Al mes de julio se han desarrollado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 Avance en la definición de las acciones que propendan por mejorar el indicador de restraso en talla en la población menor de 2 años, desde la prevención y promoción, así como desde el manejo de los niños y niñas con retraso en talla.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Desarrollo de asistencia técnica sobre valoración antropométrica y nutricional a niños, niñas y gestantes dirigida a gestores (técnicos en salud) de los Equipos Básicos Extramurales -EBEH del Entorno Hogar. 
- Participación en Mesa Local de Bienestar de Tunjuelito para la construcción del Plan de Acción Local de Bienestar, aportando técnicamente en las acciones relacionadas con la salud materno infantil y SAN. 
- Coordinación de Mesa de Trabajo Intersectorial de Alteraciones Nutricionales para el trabajo conjunto de la seguridad alimentaria y nutricional, incluido el retraso en talla en niños y niñas menores de 2 años.
- Desarrollo de asistencia técnica a equipos de SISVAN, Gestión en Salud y Nutrición y ruta de alteraciones del PSPIC, con el fin de unificar criterios técnicos y operativos en alteraciones nutricionales.
APORTE DE NIVEL LOCAL
ENTORNO CUIDADOR EDUCATIVO
Realización de 1.313 sesiones de promoción de alimentación saludable durante la gestación, con la participación de 759 gestantes.
EQUIPOS BASICOS EXTRAMURALES DE HOGAR
SE REALIZA SEGUIMIENTO A FAMILIAS 
Se realiza educación alimentaria y nutricional a familias con 11.636 niños y niñas, adolescentes y gestantes sin malnutrición. Se realiza seguimiento familiar a 4.585 niños y niñas menores de 5 años con retraso en talla 845 niños y niñas menores de 5 años con exceso de peso (sobrepeso y obesidad), 309 gestantes de bajo peso, y 702 gestantes con exceso de peso, 15.506 niños y niñas menores de cinco años, 1.707 gestantes con tamizaje nutricional.
ENTORNO INSTITUCIONAL 
57 niños y niñas con clasificación nutricional de exceso de peso (sobrepeso y obesidad) 258 niños y niñas con clasificación nutricional de retraso en talla Se realizaron 460 acciones educativas en otros temas relacionados con seguridad alimentaria y nutricional con la participación de 1.016 niños y niñas de las unidades de atención a la primera infancia Verificación de la atención integral en salud de: 440 casos de niños y niñas menores de 5 años con retraso en talla priorizados desde nivel central 237 casos de gestantes con obesidad para la edad gestacional. 169 casos de gestantes con bajo peso para la edad gestacional.
ENTORNO CUIDADOR LABORAL 
36 gestantes en UTIS con información en alimentación saludable, 2.313 personas abordadas en UTIS con información o educación en alimentación saludable.</t>
  </si>
  <si>
    <t>En el marco del compromiso con la reducción de la malnutrición en la población infantil y adolescente, durante el mes de julio se realizó una revisión en conjunto con la secretaría de educación distrital y su estrategia de tiendas escolares saludables con el fin de buscar articulación y realizar ajustes en lineamientos técnicos que se tienen establecidos desde la Entidad para el entorno educativo. Se continuan fortaleciendo acciones de educacion alimentaria y nutricional tanto en entorno educativo como en entorno comunitario.
APORTE DE NIVEL LOCAL
ENTORNO CUIDADOR COMUNITARIO
CARACTERIZACIÓN TERRITORIAL 1 Grupos identificados para el abordaje dimension en seguridad alimentaria y nutricional 4 hombres, 11 mujeres. DISPOSITIVO COMUNITARIO - CUIDADO COLECTIVO PARA EL BIENESTAR SAN Se realizo acompañamiento a 27 huertas comunitarias con la participación de 285 personas. DISPOSITIVO COMUNITARIO - CUIDADO COLECTIVO PARA EL BIENESTAR SAN Se abordaron 26 Tiendas barriales durante el mes De manera acumulada se han abordado 55 tiendas barriales en el año Se realizaron 2 sesiones de cuidado colectivo con enfoque en alimentación saludable en población de 5 a 17 años con la participación de 735 personas de la comunidad en general 2 niños y niñas de 5- 17 años. JORNADAS MAS BIENESTAR- CUIDARTE REDUCCION DE AMBIENTES OBESOGENICOS: acciones 324 en reduccion de ambientes obesogenicos equipos cuidarte 11.293 total de personas, 5.317 hombres, 5.976 mujeres. MAS BIENESTAR A LA COMUNIDAD RAIZAL SAN 15 Acciones de concertación para la adopción de Guías alimentarias para la población colombiana en la comunidad Raizal.
ENTORNO CUIDADOR EDUCATIVO 
323 Niños, niñas de 5 a 17 años con tamizaje y clasificación nutricional en jardines infantiles o colegios priorizados, de los cuales, se identifican 143 niños, niñas y adolescentes con alteraciones nutricionales por déficit, se identifican 63 niños, niñas y adolescentes con alteraciones nutricionales por exceso, 37 niños, niñas y adolescentes con alteraciones nutricionales que lo requieren y son canalizados a los servicios de salud. 1.076 niños, niñas y adolescentes, que participan en acciones de promoción de alimentación saludable en el marco de huertas escolares. 8 personas mayores de 17 años, que participan en acciones de promoción de alimentación saludable en el marco de huertas escolares. 76 Tiendas escolares abordadas 144 de personas que participan en acciones de seguridad alimentaria y nutricional en el contexto de tiendas escolares. 34 Tiendas escolares Cumple entre 0 y 79% de los ítems 29 Tiendas escolares Cumple entre 80 y 89% de los ítems 5 Tiendas escolares Cumple entre 90 y 100% de los ítems Desarrollo de 17 sesiones con escolares del ciclo 1 orientadas al fortalecimiento de la alimentación saludable con la participación de 11 escolares. Desarrollo de 20 sesiones con escolares del ciclo 2 orientadas al fortalecimiento de la alimentación saludable con la participación de 6 escolares. Desarrollo de 15 sesiones con escolares del ciclo 3 orientadas al fortalecimiento de la alimentación saludable con la participación de 3 escolares. Desarrollo de 11 sesiones con escolares del ciclo 4 orientadas al fortalecimiento de la alimentación saludable con la participación de 11 escolares. Desarrollo de 11 sesiones con las familias orientadas al fortalecimiento de la alimentación saludable en el hogar Se realizan acciones individuales o colectivas en colegios con información en alimentación saludable dirigido a: 177 madres, padres y/o cuidadores, de 10 niños y niñas y adolescentes. Se realizan 58 jornadas de Salud y Bienestar en 9 Universidades y 23 Instituciones de Educación para el Trabajo y el Desarrollo Humano con la participación de 3.479 estudiantes, de las cuales se tamizaron y se les brindó orientación de acuerdo al resultado a 85 estudiantes menores de 18 años en el marco de las jornadas de salud y bienestar Se realizan 56 jornadas de Salud y Bienestar en 9 Universidades y 27 Instituciones de Educación para el Trabajo y el Desarrollo Humano con la participación de 3.479 estudiantes, de las cuales se tamizó y brindó orientación a 85 estudiantes menores de 18 años en el marco de las jornadas de salud y bienestar, 1.722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111 sesiones de promoción de la alimentación saludable en el marco de iniciativas de cuidado y bienestar, con la participación de 510 niños, niñas y adolescentes.</t>
  </si>
  <si>
    <t>Durante estos 7 meses de 2025 se han logrado avances relevantes en la articulación interinstitucional, el fortalecimiento técnico y la implementación de acciones territoriales orientadas a mejorar la situación nutricional de la infancia y la adolescencia en el Distrito. El entorno escolar se consolidó como un escenario protector y promotor de salud a través de la puesta en marcha de huertas escolares, el acompañamiento a tiendas para diversificar y mejorar su oferta alimentaria, y procesos de sensibilización dirigidos a la comunidad educativa sobre la importancia de una alimentación equilibrada. Estas iniciativas se complementaron con jornadas pedagógicas para estudiantes de todos los ciclos y con un proceso formativo orientado a las familias, reconociendo su papel esencial en la adopción y sostenibilidad de hábitos saludables en el hogar. Asimismo, se brindó asistencia técnica a los profesionales responsables del Programa Ambiental Escolar (PRAE), resaltando su aporte en la promoción de prácticas alimentarias sostenibles y en la generación de productos enfocados en la reducción de pérdidas y desperdicios de alimentos, así como en el aprovechamiento pedagógico de las huertas escolares como espacios de aprendizaje que integran salud, educación ambiental y soberanía alimentaria desde la primera infancia. Estas acciones se articularon con espacios de coordinación interinstitucional y con asistencia técnica permanente a los equipos territoriales, lo que permitió fortalecer las capacidades locales para avanzar en la garantía del derecho a la alimentación y en la mejora del estado nutricional de niñas, niños y adolescentes del Distrito.
APORTE DE NIVEL LOCAL
ENTORNO CUIDADOR COMUNITARIO
CARACTERIZACIÓN TERRITORIAL 1 Casos canalizados 63 Grupos identificados para el abordaje dimension en seguridad alimentaria y nutricional 344 hombres, 1.017 mujeres. DISPOSITIVO COMUNITARIO - CUIDADO COLECTIVO PARA EL BIENESTAR SAN Se realizo acompañamiento a 108 huertas comunitarias con la participación de 1.079 personas. DISPOSITIVO COMUNITARIO - CUIDADO COLECTIVO PARA EL BIENESTAR SAN Se abordaron 170 Tiendas barriales durante el mes De manera acumulada se han abordado 232 tiendas barriales en el año Se realizaron 54 sesiones de cuidado colectivo con enfoque en alimentación saludable en población de 5 a 17 años con la participación de 4.186 personas de la comunidad en general 89 niños y niñas de 5- 17 años. JORNADAS MAS BIENESTAR- CUIDARTE REDUCCION DE AMBIENTES OBESOGENICOS: acciones 2.326 en reduccion de ambientes obesogenicos equipos cuidarte 89.521 total de personas, 41.733 hombres, 47.852 mujeres. MAS BIENESTAR A LA COMUNIDAD RAIZAL SAN 47 Acciones de concertación para la adopción de Guías alimentarias para la población colombiana en la comunidad Raizal 26 Personas de la comunidad Raizal abordadas en sesiones de cuidado colectivo con enfoque en alimentación saludable.
ENTORNO CUIDADOR EDUCATIVO 
2.252 Niños, niñas de 5 a 17 años con tamizaje y clasificación nutricional en jardines infantiles o colegios priorizados, de los cuales, se identifican 358 niños, niñas y adolescentes con alteraciones nutricionales por déficit, se identifican 364 niños, niñas y adolescentes con alteraciones nutricionales por exceso, 213 niños, niñas y adolescentes con alteraciones nutricionales que lo requieren y son canalizados a los servicios de salud. 8.991 niños, niñas y adolescentes, que participan en acciones de promoción de alimentación saludable en el marco de huertas escolares. 299 personas mayores de 17 años, que participan en acciones de promoción de alimentación saludable en el marco de huertas escolares. 667 Tiendas escolares abordadas 1.472 de personas que participan en acciones de seguridad alimentaria y nutricional en el contexto de tiendas escolares. 489 Tiendas escolares Cumple entre 0 y 79% de los ítems 45 Tiendas escolares Cumple entre 80 y 89% de los ítems 33 Tiendas escolares Cumple entre 90 y 100% de los ítems Desarrollo de 176 sesiones con escolares del ciclo 1 orientadas al fortalecimiento de la alimentación saludable con la participación de 3.682 escolares. Desarrollo de 199 sesiones con escolares del ciclo 2 orientadas al fortalecimiento de la alimentación saludable con la participación de 4.145 escolares. Desarrollo de 219 sesiones con escolares del ciclo 3 orientadas al fortalecimiento de la alimentación saludable con la participación de 4.443 escolares. Desarrollo de 154 sesiones con escolares del ciclo 4 orientadas al fortalecimiento de la alimentación saludable con la participación de 3.799 escolares. Desarrollo de 68 sesiones con las familias orientadas al fortalecimiento de la alimentación saludable en el hogar Se realizan acciones individuales o colectivas en colegios con información en alimentación saludable dirigido a: 1.211 madres, padres y/o cuidadores, de 558 niños y niñas y adolescentes. Se realizan 390 jornadas de Salud y Bienestar en 123 Universidades y 152 Instituciones de Educación para el Trabajo y el Desarrollo Humano con la participación de 23.987 estudiantes, de las cuales se tamizaron y se les brindó orientación de acuerdo al resultado a 824 estudiantes menores de 18 años en el marco de las jornadas de salud y bienestar Se realizan 393 jornadas de Salud y Bienestar en 125 Universidades y 157 Instituciones de Educación para el Trabajo y el Desarrollo Humano con la participación de 23.259 estudiantes, de las cuales se tamizó y brindó orientación a 693 estudiantes menores de 18 años en el marco de las jornadas de salud y bienestar, 13.725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469 sesiones de promoción de la alimentación saludable en el marco de iniciativas de cuidado y bienestar, con la participación de 6.307 niños, niñas y adolescentes.</t>
  </si>
  <si>
    <t>Para el mes de julio, se realizó reunión para la preparación metodológica de Simposio en Educación Alimentaria y Nutricional del Plan Distrital de Educación Alimentaria y Nutricional -PDEAN con el equipo de Educación para la Salud Pública de la SDS. Asimismo, se realizaron gestiones para el desarrollo de acciones contempladas en el PDEAN para 2025, como la grabación de un vídeo para reel en redes sociales de la SDS.. En el marco del Plan de Salud Pública de Intervenciones Colectivas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DE NIVEL LOCAL
ENTORNO CUIDADOR EDUCATIVO 
64 Padres de niños y niñas de jardines infantiles o colegios priorizados reciben orientaciones en alimentación y nutrición de tipo individual o colectiva. 138 Docentes de jardines infantiles o colegios priorizados reciben orientaciones en alimentación y nutrición de tipo individual o colectiva.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En el marco de las acciones en alimentación y nutrición con la población palenquera, se realizan: 2 Acciones de concertación y construcción de la adaptación de las Guías Alimentarias Basadas en Alimentos para la población palenquera Bogotana, con la participación de 22 personas adultas, 5 personas cuidadoras de niños y niñas, 2 niños, niñas y adolescentes.
EQUIPOS BASICOS EXTRAMURALES DE HOGAR
SE REALIZA INTERVENCIÓN A 18.562 adultos que reciben educación en alimentación saludable. 13.831 adultos mayores que reciben educación en alimentación saludable. 29.322 familias, y 29.340 personas sensibilizadas en reducción de perdidas y desperdicio de alimentos.
SE REALIZARON ACCIONES EDUCATIVAS EN SAN: Dirigida a 120 madres comunitarias y/o agentes educativos, con la participación de 9 padres, madres y/o cuidadores de los niños y niñas de las unidades de atención a la primera infancia y alimentación infantil saludable y lactancia materna dirigida a 120 madres comunitarias y/o agentes educativos, con la participación de 9 padres, madres y/o cuidadores de los niños y niñas de las unidades de atención a la primera infancia 100 Asistencias técnicas y/o reuniones en gestión en salud y nutrición en 56 IPS, con la participación de 557 profesionales de la salud de IPS con la participación de 935 profesionales de la salud del PSPIC.
ACCIONES EN ALIMENTACIÓN Y NUTRICIÓN IMPLEMENTADAS EN EL ENTORNO CUIDADOR LABORAL 
Se realizan: 10 acciones en alimentación saludable en el marco del trabajo para la organización y la participación ciudadana por la salud con trabajadores, con la participación de 52 personas. Se realizan: 10 acciones en alimentación saludable en el marco del cuidado para la salud de los trabajadores en Bogotá con la participación de 421 personas.</t>
  </si>
  <si>
    <t>Al mes de julio, se definió el cronograma para la producción y circulación de las diferentes herramientas educativas  establecidas en el Plan Distrital de Educación Alimentaria y Nutricional, articulando con Secretaría Distrital de Integración Social y otras entidades que participan de la Unidad Técnica de Apoyo de la Comisión Intersectorial de Seguridad Alimentaria y Nutricional, para el aporte a lo programado para el 2025. Además, se realizó socialización del PDEAN a estudiantes, docentes y egresados de la Pontificia Universidad Javeriana, logrando acuerdos importantes para la implementación del PDEAN en el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Asimismo, se gestionó y desarrolló reunión con la Oficina Asesora de Comunicaciones para el desarrollo de productos del Plan Distrital de Educación Alimentaria y Nutricional proyectados para mayo y junio de 2025. Por otro lado, se realizó reunión para la preparación metodológica de Simposio en Educación Alimentaria y Nutricional del Plan Distrital de Educación Alimentaria y Nutricional -PDEAN con el equipo de Educación para la Salud Pública de la SDS. Asimismo, se realizaron gestiones para el desarrollo de acciones contempladas en el PDEAN para 2025, como la grabación de un vídeo para reel en redes sociales de la SDS.
APORTE DE NIVEL LOCAL
ENTORNO CUIDADOR COMUNITARIO
En el marco de las acciones de seguridad alimentaria y nutricional con la población raizal: 26 Personas de la comunidad Raizal abordadas en sesiones de cuidado colectivo con enfoque en alimentación saludable.
ENTORNO CUIDADOR EDUCATIVO 
1.150 Padres de niños y niñas de jardines infantiles o colegios priorizados reciben orientaciones en alimentación y nutrición de tipo individual o colectiva. 464 Docentes de jardines infantiles o colegios priorizados reciben orientaciones en alimentación y nutrición de tipo individual o colectiva.
EN EL MARCO DE LAS ACCIONES EN ALIMENTACIÓN Y NUTRICIÓN CON LA POBLACIÓN NEGRA-AFROCOLOMBIANA, SE REALIZAN: 20 Acciones de concertación y construcción de la adaptación de las Guías Alimentarias Basadas en Alimentos para la población negra- afrocolombiana Bogotana, con la participación de 54 personas adultas, En el marco de las acciones en alimentación y nutrición con la población palenquera, se realizan: 7 Acciones de concertación y construcción de la adaptación de las Guías Alimentarias Basadas en Alimentos para la población palenquera Bogotana, con la participación de 55 personas adultas, 25 personas cuidadoras de niños y niñas, 10 personas lactantes, 9 niños, niñas y adolescentes.
EQUIPOS BASICOS EXTRAMURALES DE HOGAR
SE REALIZA INTERVENCIÓN A 109.337 adultos que reciben educación en alimentación saludable. 81.614 adultos mayores que reciben educación en alimentación saludable. 175.453 familias, y 177.237 personas sensibilizadas en reducción de perdidas y desperdicio de alimentos.
SE REALIZARON ACCIONES EDUCATIVAS EN SAN: Dirigida a 1.134 madres comunitarias y/o agentes educativos, con la participación de 342 padres, madres y/o cuidadores de los niños y niñas de las unidades de atención a la primera infancia y alimentación infantil saludable y lactancia materna dirigida a 974 madres comunitarias y/o agentes educativos, con la participación de 166 padres, madres y/o cuidadores de los niños y niñas de las unidades de atención a la primera infancia 630 Asistencias técnicas y/o reuniones en gestión en salud y nutrición en 473 IPS, con la participación de 3.433 profesionales de la salud de IPS con la participación de 2.368 profesionales de la salud del PSPIC.
ACCIONES EN ALIMENTACIÓN Y NUTRICIÓN IMPLEMENTADAS EN EL ENTORNO CUIDADOR LABORAL 
Se realizan: 95 acciones en alimentación saludable en el marco del trabajo para la organización y la participación ciudadana por la salud con trabajadores, con la participación de 629 personas. Se realizan: 64 acciones en alimentación saludable en el marco del cuidado para la salud de los trabajadores en Bogotá con la participación de 1.040 personas.</t>
  </si>
  <si>
    <t>A partir de julio, se incluirá en el conteo total el número de personas adultas abordadas en el Entorno Hogar mediante acciones de educación en alimentación saludable para el abordaje de los riesgos en salud.</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</si>
  <si>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37 casos así como sesiones colectivas fortaleciendo habilidades socioemocionales y estrategias de afrontamiento para prevención de conducta suicida en 514 estudiantes (Nota: La información reportada es preliminar dado el proceso de gestión de la información del entorno). 
Desde los equipos MAS Bienestar en tu hogar se realiza el cierre del proceso de intervención en 293 familias de las cuales 115 fueron priorizadas por riesgos de conducta suicida notificados por SISVECOS. De estas el 95.7% (110) reportan disminución de los riesgos en salud mental.
Dentro de las acciones desarrolladas por el Subsistema de vigilancia epidemiológica de la conducta suicida (SISVECOS), se desarrollan 1.380 investigaciones epidemiológicas de campo, de las cuales el 34,20% (n=472) se realizaron a los hombres y el 65,80% (n=908) se desarrollaron en las mujeres, con relación a la tipología de conducta el 72,68% (n= 1.003) se desarrollaron ante la presencia de ideación suicida, seguido de la conducta intento con el 19,78% (n=273), el 6,92% (n=96) a la amenaza suicida y el 0,58% (n=8) al desenlace fatal del evento (muerte por suicidio). En relación con el curso de vida, juventud acumula  la mayor proporción  con el 31,09% (n=429), seguido de adultez con el 29,28% (n=404) y adolescencia representa el 25,94% (n=358). Respecto a la localidad que aporta la mayor cantidad de caracterizaciones efectivas, corrresponden las primeras cinco a: Kennedy con 196, Bosa con 191, Engativa con 159, Suba con 145 y Ciudad Bolivar registra 116, aportando estas cinco localidad el 58,47% de las investigaciones epidemiológicas de campo realizadas en el período.
En el marco de las intervenciones realizadas desde la línea 106 “el poder de ser escuchado” se realizaron 1.572 orientaciones relacionadas con conducta suicida. Se realizan 769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1204 personas con ideación, plan, amenaza, intento de suicidio y sobrevivientes de suicidio.
Desde los procesos de atención pre hospitalaria gestionados desde la Subdirección Centro Regulador de Urgencias y Emergencias, durante el periodo de julio 2025, se gestionaron un total de 789 casos correspondientes a la tipificación 609. Esta gestión incluye atención telefónica por parte del equipo de salud mental, la cual abarca escucha activa, contención emocional, orientación e intervención en crisis. De los casos atendidos, 219 requirieron el envío de ambulancia para traslado, mientras que a 181 se les envió un vehículo de salud mental tripulado por psicólogo y auxiliar quienes brindan atención de manera presencial. 
En cuanto a la tipificación 918 se gestionaron un total de 1350 casos de los cuales 526 requirieron envió de ambulancia y  36 envió de vehículo de salud mental.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Así mismo, para este periodo se realizó 1 seguimiento con la EAPB Capital Salud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desde la gestión poblacional de Salud Mental se realizó una asistencia técnica con docentes y orientadores de la localidad de Tunjuelito, con el objetivo de fortalecer las capacidades de los docentes y orientadores para promover la prevención de la conducta suicida en el entorno escolar, así como la Participación Social en Salud, desde un enfoque de cuidado integral, tanto individual como colectivo, atendiendo a la articulación definida con la Dirección local de Educación de Tunjuelito. En este espacio se abordaron mitos y realidades sobre la conducta suicida, la comprensión integral de esta conducta, señales de alerta en niños, niñas y adolescentes, se brindaron orientaciones sobre señales de alerta en niños, niñas y adolescentes, y se sensibilizó frente a la importancia del autocuidado y de contar y aplicar primeros auxilios psicológicos desde el rol docente. Se presentaron además las líneas y canales de atención disponibles para el acompañamiento psicosocial en Bogotá, tales como Te Protejo Colombia, Tu Línea Amiga, y las líneas distritales de atención 24/7 como la Línea 106. También se abordó la Página Web de la Secretaría Distrital de Salud Literalmente para cuidar la salud: https://literalmente.saludcapital.gov.co/.
APORTE DE NIVEL LOCAL
ENTORNO CUIDADOR COMUNITARIO
CARACTERIZACIÓN TERRITORIAL 21 Grupos identificados para el abordaje dimension en salud mental 213 hombres, 269 mujeres. JORNADAS MAS BIENESTAR- CUIDARTE SALUD MENTAL acciones 624 en salud mental equipos cuidarte. Se realizaron 30 acciones de articulación para la prevención del consumo de SPA 25.512 total de personas, 11.832 hombres y 13.680 mujeres. 22 Actividades de Promoción de derechos sexuales y derechos reproductivos con participación de 266 personas. Se realizaron 300 actividades en dinamica del barrismo por los gestores con participación de 1.646 personas. DISPOSITIVOS COMUNITARIOS CUIDADO COLECTIVO PARA EL BIENESTAR EN SALUD MENTAL Se lleva a cabo la concertación del plan de acción con 144 grupos comunitarios. Se lleva a cabo la concertación del plan de acción con 144 grupos comunitarios. Se llevan a cabo 616 sesiones grupales de implementación del plan de acción con dispositivos comunitarios en salud mental de las cuales: Se realizan 50 sesiones para la prevención de violencias con participación de 559 personas. Se implementaron 257 sesiones para el autocuidado y cuidado mutuo para la seguridad vial con 334 personas. 28 sesiones para la prevención del consumo de tabaco y aerosoles con participación de 364 personas. 460 sesiones de otros temas de salud mental como fortalecimiento de estrategias de afrontamiento, resolución de problemas, regulación emocional, comunicación, crisis emocionales con 1.605 personas abordadas 49 sesiones de educacion en salud publica para el manejo de afectaciones psicosociales, problemas o transtornos mentales con 389 personas abordadas fortaleciendo la conformación de 4 grupos de apoyo y educación para el cuidado de la salud mental en torno a la prevención de la conducta suicida. JORNADAS - BIENESTAR INTEGRAL ES MAS SALUD MENTAL se aplicaron 2.159 prueba SRQ, de las cuales 101 personas presentan tamizaje positivo. se aplicaron 1 prueba RQC, Se aplicaron 923 pruebas de detección de consumo de alcohol, tabaco y sustancias -ASSIST, y se aplicaron 788 prueba AUDIT. se aplicaron 2.160 prueba APGAR, se realizaron 403 canalizaciones, 12 Instrumentos del sistema de Vigilancia Epidemiológica del abuso de sustancias psicoactivas - VESPA 40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39 acciones para la prevención de la conducta suicida. con participación de 448 personas, 106 mujeres y 342 hombres. 42 Acciones para la promoción de la convivencia entre barras de fútbol en el marco de actividad fisica o deportiva con participación de 421 personas, 72 mujeres y 349 hombres. Se realizaron 43 acciones para la promoción de salud mental y/o de la actividad fisica con barras de futbol con participación de 469 personas de las cuales 80 son mujeres y 389 son hombres. 2 Asesorías psicosociales, dirigidas a 2 personas. 2 son mujeres. El total de grupos abordados son 67 de los cuales por barra son: 12 Barra Comandos Azules, 10 Barra Blue Rain, 12 Barra Disturbio Rojo, 11 Barra La Nación Verdolaga 10 Barra Los del Sur Bogotá y 17 Barra La Guardia Albirroja. 
MAS BIENESTAR A LA COMUNIDAD RAIZAL SALUD MENTAL
En el marco de las acciones de salud mental con la población raizal: en 15 cartografías o mecanismo de identificación sobre la salud mental de la comunidad.
ENTORNO CUIDADOR EDUCATIVO 
Durante el periodo 87 jardines infantiles contaron con acciones de educación en salud mental con participación de 702 niños y niñas Tambien se abordaron 82 docentes en la educación en salud mental para el abordaje de los niños y niñas y 102 docentes en bienestar emocional y y participaron 227 padres, madres o cuidadores en acciones colectivas de salud mental que favorecen el buen trato y la prevención del maltrato infantil 218 estudiantes lideres escolares que participaron de acciones promocionales de bienestar y salud mental 1.383 familias con acciones de cuidado emocional, promoción del involucramiento parental, capacidades socioemocionales y promoción de prácticas de crianza con participación de 1.966 madres, padres y cuidadores de las cuales 1.966 familias mejoran relaciones intrafamiliares. 47 jornadas integrales de salud y bienestar que incluyen la educación en fortalecimiento de habilidades y capacidades para la promoción de salud mental y en 60 jornadas y actividades para la prevención del consumo de consumo de sustancias psicoactivas. logrando la participación de 3.137 estudiantes en 17 instituciones de educación técnica y en 23 instituciones de educación asi mismo se brindo contención e intervención breve a 7 personas. y canalización a 76 personas. Se han realizado 59 acciones en entornos escolares. gestionando sectorial o intersectorialmente 12 iniciativas que se relacionan con salud mental. Se han realizado 697 sesiones colectivas fortaleciendo habilidades socioemocionales y estrategias de afrontamiento para prevención de problemáticas psicosociales. con 9.381 niños, niñas, adolescentes y jóvenes en 81 colegios Se han realizado 449 sesiones colectivas fortaleciendo habilidades socioemocionales y estrategias de afrontamiento para prevención de problemáticas psicosociales. con 228 adolescentes, jóvenes y adultos en 1 instituciones técnicas y de educación superior. de estas sesiones 198 se relacionaron con la prevención de las violencias con 3.607 niños, niñas, adolescentes y jóvenes De otra parte, se gestionaron 312 casos individuales mediante la orientación y apoyo con avances en el marco de plan de cuidado en salud mental. y se desarrollaron 440 seguimientos a 132 casos relacionados con procesos previos y 12 acompañamientos en salud mental a partir de estrategia al colegio en Bici. de estos recorridos se conto con la participación de 72 estudiantes. De otra parte se adelantaron 28 sesiones de fortalecimiento en salud mental para detección y manejo con 401 docentes Se han realizado 85 sesiones colectivas fortaleciendo habilidades socioemocionales y estrategias de afrontamiento para prevención de la conducta suicida con 1.733 niños, niñas, adolescentes y jóvenes en 21 colegios para el periodo se gestionaron 57 casos de conducta suicida e identificó aumento en afrontamiento en 109 casos Se han realizado 152 sesiones colectivas fortaleciendo habilidades socioemocionales y estrategias de afrontamiento para prevención de consumo de SPA con 2.436 niños, niñas, adolescentes y jóvenes en 26 colegios Se han realizado 101 sesiones colectivas fortaleciendo habilidades socioemocionales y estrategias de afrontamiento para manejo de situaciones relacionadas con ansiedad, depresión y otras problemáticas. con 2.304 niños, niñas, adolescentes y jóvenes en 32 colegios. Se han realizado 50 sesiones colectivas fortaleciendo habilidades socioemocionales y estrategias de afrontamiento para prevención de la conducta suicida con 1.194 adolescentes, jóvenes y adultos en 1 instituciones técnicas y de educación superior. Se han realizado 31 sesiones colectivas fortaleciendo habilidades socioemocionales y estrategias de afrontamiento para prevención de consumo de SPA con 597 adolescentes, jóvenes y adultos en 1 instituciones técnicas y de educación superior. Se han realizado 54 sesiones colectiovas fortaleciendo habilidades socioemocionales y estrategias de afrontamiento para manejo de situaciones relacionadas con ansiedad, depresión y otras problemáticas. con 492 adolescentes, jóvenes y adultos en 2 instituciones técnicas y de educación superior. De otra parte, se gestionaron 332 casos individuales mediante la orientación y apoyo con avances en el marco de plan de cuidado en salud mental. y se desarrollaron 268 seguimientos a 54 casos relacionados con procesos previos De otra parte se adelantaron 15 sesiones de fortalecimiento en salud mental para detección y manejo con 308 docentes Finalmente 35 espacios colectivos de bienestar emocional con 681 orientadores y docentes. 358 estudiantes participaron de acciones promocionales de salud mental enfocadas al fortalecimiento de habilidades socioemocionales ciclo 1 341 estudiantes participaron de acciones promocionales de salud mental enfocadas al fortalecimiento de habilidades socioemocionales ciclo 2 488 estudiantes participaron de acciones promocionales de salud mental enfocadas al fortalecimiento de habilidades socioemocionales ciclo 3 185 estudiantes participaron de acciones promocionales de salud mental enfocadas al fortalecimiento de habilidades socioemocionales ciclo 4.
EQUIPOS BASICOS EXTRAMURALES DE HOGAR 
26 Acciones de salud mental en familias con gestantes 303 Acciones de salud mental en familias con menores de 5 años Equipos Basicos Extramurales de Hogar Se llevaron a cabo 1.031 visitas efectivas en casos de riesgos en conducta suicida De las cuales en 77 se dio el cierre del proceso encontrando que en 166 familias se evidencia que se reducen riesgos relacionados con conducta suicida Se llevaron a cabo 3.134 visitas efectivas en casos de riesgos psicosocial De las cuales en 447 se dio el cierre del proceso encontrando que en 420 familias se evidencia que se reducen riesgos relacionados con riesgo psicosocial encontrando que en 516 familias se evidencia que se reducen riesgos relacionados con riesgo psicosocial Se llevaron a cabo 153 visitas efectivas en casos de acompañamiento en duelo De las cuales en 413 se dio el cierre del proceso encontrando que en 66 familias se evidencia que se reducen riesgos relacionados con duelo.
ENTORNO INSTITUCIONAL
En las instituciones de protección integral se brinda información y educación en salud mental a 816 personas. Se realizó la medición en modificaciones de habilidades y competencias a 815 personas, de las cuales 750 refieren que las intervenciones aportan al mejoramiento de sus habilidades y competencias en salud mental. UNIDADES DE ATENCIÓN A HABITANTES DE CALLE 37 Valoraciones del riesgo por salud mental SRQ 18 casos positivos 94 sesiones colectivas para el bienestar integral 477 número de hombres 178 número de mujeres SRPA 3 Valoraciones del riesgo por salud mental SRQ 13 sesiones colectivas para el bienestar integral 68 número de hombres 9 número de mujeres. POBLACIÓN PRIVADA DE LA LIBERTAD 6 Valoraciones del riesgo por salud mental SRQ 1 casos positivos 47 sesiones colectivas para el bienestar integral 174 número de hombres 267 número de mujeres. CASA DE IGUALDAD DE OPORTUNIDADES 2 Valoraciones del riesgo por salud mental SRQ 1 casos positivos 10 sesiones colectivas para el bienestar integral 1 número de hombres 51 número de mujeres.</t>
  </si>
  <si>
    <t>Al mes de julio de 2025 se ha avanzado en el 55.6 %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1042 docentes, orientadores y directivos, también se brindó orientación y apoyo profesional por salud mental en 176 casos con desarrollo de sesiones individuales y a nivel colectivo se implementaron sesiones colectivas fortaleciendo habilidades socioemocionales y estrategias de afrontamiento para prevención de conducta suicida con participación de 3.812 estudiantes. Nota: La información reportada es preliminar dado el proceso de gestión de la información del entorno. 
Desde los equipos MAS Bienestar en tu hogar se realiza el cierre del proceso de intervención en 2.723 familias de las cuales 971 fueron priorizadas por riesgos de conducta suicida notificados por SISVECOS. De estas el 95,2% (924) reportan disminución de los riesgos en salud mental.
Desde el proceso de vigilancia en salud pública se llevaron a cabo 7.514 investigaciones epidemiológicas de campo en casos priorizados por notificación de conducta suicida.
En el marco de las intervenciones realizadas desde la línea 106 “el poder de ser escuchado” se realizaron 8.240  orientaciones relacionadas con conducta suicida. Se realizan 4.847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a julio 2025, se gestionaron un total de 4.897 casos correspondientes a la ideación suicida (tipificación 609). Esta gestión incluye atención telefónica por parte del equipo de salud mental, la cual abarca escucha activa, contención emocional, orientación e intervención en crisis. De los casos atendidos, 1.481 requirieron el envío de ambulancia para traslado, mientras que a 975 se les envió un vehículo de salud mental tripulado por psicólogo y auxiliar quienes brindan atención de manera presencial. En cuanto al intento suicida (la tipificación 918) se gestionaron un total de 9.580 casos de los cuales 3.878 requirieron envió de ambulancia y 256 envió de vehículo de salud mental.
Así mismo desde el Sistema de referencia y contrarreferencia se llevó a cabo la Identificación de riesgo de conducta suicida y activación de ruta para la atención individual, logrando la activación de la ruta en 5307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20 asistencias técnicas con participación de 367 participantes en sesiones orientadas a la ruta de salud mental en donde se abordó como evento prioritario la conducta suicida a fin de garantizar el abordaje integral
De acuerdo con el compromiso de la Dirección de Participación Social, Gestión Territorial en el fortalecimiento de capacidades a organizaciones sociales  y comunitarias (formales y no formales), se han adelantado 10 asistencias técnicas con 204 participantes.
APORTE DE NIVEL LOCAL
ENTORNO CUIDADOR COMUNITARIO
CARACTERIZACIÓN TERRITORIAL 133 Grupos identificados para el abordaje dimension en salud mental 1.193 hombres, 1.800 mujeres. JORNADAS MAS BIENESTAR- CUIDARTE SALUD MENTAL acciones 5.066 en salud mental equipos cuidarte. Se realizaron 305 acciones de articulación para la prevención del consumo de SPA con participación de 3.025 personas de las cuales 208.847 total de personas, 97.793 hombres y 111.054 mujeres. 116 Actividades de Promoción de derechos sexuales y derechos reproductivos con participación de 1.497 personas. Se realizaron 1.879 actividades en dinamica del barrismo por los gestores con participación de 10.357 personas. DISPOSITIVOS COMUNITARIOS CUIDADO COLECTIVO PARA EL BIENESTAR EN SALUD MENTAL Se lleva a cabo la concertación del plan de acción con 1.130 grupos comunitarios. Se lleva a cabo la concertación del plan de acción con 1.158 grupos comunitarios, 3.221 hombres y 11.895 mujeres. Se llevan a cabo 3.788 sesiones grupales de implementación del plan de acción con dispositivos comunitarios en salud mental de las cuales: Se realizan 534 sesiones para la prevención de violencias con participación de 5.102 personas. Se implementaron 2.194 sesiones para el autocuidado y cuidado mutuo para la seguridad vial con 2.520 personas. 205 sesiones para la prevención del consumo de tabaco y aerosoles con participación de 2.843 personas. 3.167 sesiones de otros temas de salud mental como fortalecimiento de estrategias de afrontamiento, resolución de problemas, regulación emocional, comunicación, crisis emocionales con 12.504 personas abordadas 778 sesiones de educacion en salud publica para el manejo de afectaciones psicosociales, problemas o transtornos mentales CON 3.359 personas abordadas 359 grupos sobrevivientes conducta suicida. con 24 personas abordadas fortaleciendo la conformación de 239 grupos de apoyo y educación para el cuidado de la salud mental en torno a la prevención de la conducta suicida con la participación de 732 personas en la participación de las sesiones. 170 hombres, 562 mujeres. JORNADAS - BIENESTAR INTEGRAL ES MAS SALUD MENTAL se aplicaron 14.928 prueba SRQ, de las cuales 719 personas presentan tamizaje positivo. se aplicaron 29 prueba RQC, de las cuales 1 personas presentan tamizaje positivo. Se aplicaron 6.534 pruebas de detección de consumo de alcohol, tabaco y sustancias -ASSIST, y se aplicaron 5.642 prueba AUDIT. se aplicaron 15.095 prueba APGAR, se realizaron 3.055 canalizaciones, 83 Instrumentos del sistema de Vigilancia Epidemiológica del abuso de sustancias psicoactivas - VESPA 242 Instrumentos del sistema de Vigilancia Epidemiológica de la conducta suicida -SISVECOS 22 Instrumentos del sistema de vigilancia epidemiológica de la violencia intrafamiliar, el maltrato infantil y la violencia sexual -SIVIN. BARRAS FUTBOLERAS A partir de la estrategia barras futboleras y salud colectiva se realizaron 286 acciones para la prevención de la conducta suicida. con participación de 2.970 personas, 552 mujeres y 2.418 hombres. 410 Acciones para la promoción de la convivencia entre barras de fútbol en el marco de actividad fisica o deportiva con participación de 3.591 personas, 681 mujeres y 2.910 hombres. Se realizaron 317 acciones para la promoción de salud mental y/o de la actividad fisica con barras de futbol con participación de 3.329 personas de las cuales 434 son mujeres y 2.895 son hombres. 26 Asesorías psicosociales, dirigidas a 26 personas. 1 son hombres, 25 son mujeres. El total de grupos abordados son 466 de los cuales por barra son: 72 Barra Comandos Azules, 73 Barra Blue Rain, 86 Barra Disturbio Rojo, 66 Barra La Nación Verdolaga 64 Barra Los del Sur Bogotá y 108 Barra La Guardia Albirroja.
MAS BIENESTAR A LA COMUNIDAD RAIZAL SALUD MENTAL
En el marco de las acciones de salud mental con la población raizal: en 48 cartografías o mecanismo de identificación sobre la salud mental de la comunidad.
ENTORNO CUIDADOR EDUCATIVO 
Durante el periodo 615 jardines infantiles contaron con acciones de educación en salud mental con participación de 13.591 niños y niñas Tambien se abordaron 1.292 docentes en la educación en salud mental para el abordaje de los niños y niñas y 908 docentes en bienestar emocional y y participaron 1.036 padres, madres o cuidadores en acciones colectivas de salud mental que favorecen el buen trato y la prevención del maltrato infantil 11.952 estudiantes lideres escolares que participaron de acciones promocionales de bienestar y salud mental 8.361 familias con acciones de cuidado emocional, promoción del involucramiento parental, capacidades socioemocionales y promoción de prácticas de crianza con participación de 11.170 madres, padres y cuidadores de las cuales 11.107 familias mejoran relaciones intrafamiliares. 352 jornadas integrales de salud y bienestar que incluyen la educación en fortalecimiento de habilidades y capacidades para la promoción de salud mental y en 311 jornadas y actividades para la prevención del consumo de consumo de sustancias psicoactivas. logrando la participación de 16.155 estudiantes en 406 instituciones de educación técnica y en 273 instituciones de educación asi mismo se brindo contención e intervención breve a 90 personas. y canalización a 228 personas. Se han realizado 263 acciones en entornos escolares. gestionando sectorial o intersectorialmente 146 iniciativas que se relacionan con salud mental. Se han realizado 4.789 sesiones colectivas fortaleciendo habilidades socioemocionales y estrategias de afrontamiento para prevención de problemáticas psicosociales. con 79.482 niños, niñas, adolescentes y jóvenes en 945 colegios Se han realizado 1.235 sesiones colectivas fortaleciendo habilidades socioemocionales y estrategias de afrontamiento para prevención de problemáticas psicosociales. con 5.861 adolescentes, jóvenes y adultos en 23 instituciones técnicas y de educación superior. de estas sesiones 1.466 se relacionaron con la prevención de las violencias con 24.207 niños, niñas, adolescentes y jóvenes De otra parte, se gestionaron 2.536 casos individuales mediante la orientación y apoyo con avances en el marco de plan de cuidado en salud mental. y se desarrollaron 3.257 seguimientos a 1.158 casos relacionados con procesos previos y 16 acompañamientos en salud mental a partir de estrategia al colegio en Bici. de estos recorridos se conto con la participación de 72 estudiantes. De otra parte se adelantaron 176 sesiones de fortalecimiento en salud mental para detección y manejo con 2.186 docentes Se han realizado 604 sesiones colectivas fortaleciendo habilidades socioemocionales y estrategias de afrontamiento para prevención de la conducta suicida con 11.123 niños, niñas, adolescentes y jóvenes en 152 colegios para el periodo se gestionaron 305 casos de conducta suicida e identificó aumento en afrontamiento en 410 casos Se han realizado 805 sesiones colectivas fortaleciendo habilidades socioemocionales y estrategias de afrontamiento para prevención de consumo de SPA con 13.033 niños, niñas, adolescentes y jóvenes en 203 colegios Se han realizado 1.495 sesiones colectivas fortaleciendo habilidades socioemocionales y estrategias de afrontamiento para manejo de situaciones relacionadas con ansiedad, depresión y otras problemáticas. con 27.573 niños, niñas, adolescentes y jóvenes en 283 colegios Se han realizado 76 sesiones colectivas fortaleciendo habilidades socioemocionales y estrategias de afrontamiento para prevención de la conducta suicida con 1.658 adolescentes, jóvenes y adultos en 4 instituciones técnicas y de educación superior. Se han realizado 35 sesiones colectivas fortaleciendo habilidades socioemocionales y estrategias de afrontamiento para prevención de consumo de SPA con 659 adolescentes, jóvenes y adultos en 3 instituciones técnicas y de educación superior. Se han realizado 145 sesiones colectiovas fortaleciendo habilidades socioemocionales y estrategias de afrontamiento para manejo de situaciones relacionadas con ansiedad, depresión y otras problemáticas. con 823 adolescentes, jóvenes y adultos en 8 instituciones técnicas y de educación superior. De otra parte, se gestionaron 2.398 casos individuales mediante la orientación y apoyo con avances en el marco de plan de cuidado en salud mental. y se desarrollaron 2.095 seguimientos a 762 casos relacionados con procesos previos De otra parte se adelantaron 124 sesiones de fortalecimiento en salud mental para detección y manejo con 1.716 docentes Finalmente 219 espacios colectivos de bienestar emocional con 2.171 orientadores y docentes. 8.455 estudiantes participaron de acciones promocionales de salud mental enfocadas al fortalecimiento de habilidades socioemocionales ciclo 1 12.796 estudiantes participaron de acciones promocionales de salud mental enfocadas al fortalecimiento de habilidades socioemocionales ciclo 2 15.675 estudiantes participaron de acciones promocionales de salud mental enfocadas al fortalecimiento de habilidades socioemocionales ciclo 3 9.790 estudiantes participaron de acciones promocionales de salud mental enfocadas al fortalecimiento de habilidades socioemocionales ciclo 4.
EQUIPOS BASICOS EXTRAMURALES DE HOGAR 
322 Acciones de salud mental en familias con gestantes 1.271 Acciones de salud mental en familias con menores de 5 años Equipos Basicos Extramurales de Hogar. Se llevaron a cabo 6.831 visitas efectivas en casos de riesgos en conducta suicida De las cuales en 970 se dio el cierre del proceso encontrando que en 1.199 familias se evidencia que se reducen riesgos relacionados con conducta suicida Se llevaron a cabo 32.775 visitas efectivas en casos de riesgos psicosocial De las cuales en 5.193 se dio el cierre del proceso encontrando que en 5.090 familias se evidencia que se reducen riesgos relacionados con riesgo psicosocial encontrando que en 3.784 familias se evidencia que se reducen riesgos relacionados con riesgo psicosocial Se llevaron a cabo 1.346 visitas efectivas en casos de acompañamiento en duelo De las cuales en 589 se dio el cierre del proceso encontrando que en 218 familias se evidencia que se reducen riesgos relacionados con duelo.
ENTORNO INSTITUCIONAL
En las instituciones de protección integral se brinda información y educación en salud mental a 5.262 personas. Se realizó la medición en modificaciones de habilidades y competencias a 5.719 personas, de las cuales 5.769 refieren que las intervenciones aportan al mejoramiento de sus habilidades y competencias en salud mental. UNIDADES DE ATENCIÓN A HABITANTES DE CALLE 306 Valoraciones del riesgo por salud mental SRQ 104 casos positivos 12 Valoraciones del riesgo por salud mental RQC 10 Casos positivos 960 sesiones colectivas para el bienestar integral 4.692 número de hombres 1.458 número de mujeres SRPA 94 Valoraciones del riesgo por salud mental SRQ 17 casos positivos 4 Valoraciones del riesgo por salud mental RQC 192 sesiones colectivas para el bienestar integral 1.174 número de hombres 293 número de mujeres. POBLACIÓN PRIVADA DE LA LIBERTAD 70 Valoraciones del riesgo por salud mental SRQ 29 casos positivos 280 sesiones colectivas para el bienestar integral 1.130 número de hombres 1.658 número de mujeres. CASA DE IGUALDAD DE OPORTUNIDADES 24 Valoraciones del riesgo por salud mental SRQ 10 casos positivos 87 sesiones colectivas para el bienestar integral 8 número de hombres 606 número de mujeres.</t>
  </si>
  <si>
    <t>Información preliminar con corte a julio de 2025.</t>
  </si>
  <si>
    <t>Durante el mes de julio de 2025, se realizó el seguimiento a la implementación de las acciones priorizadas del Plan estratégico y operativo de la población afectada por condiciones crónicas no Transmisibles en cada uno de los 7 nodos sectoriales e intersectoriales. Las acciones priorizadas a nivel sectorial impactan la gestión del riesgo colectivo e individual para el control de las condiciones crónicas. Para este mismo período en los Entornos más Bienestar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y la identificación de población en riesgo de enfermedades crónicas respiratorias a través del cuestionario breve de EPOC. Desde el Entorno Cuidador Educativo: Se realiza educación y sensibilización en actividad física a 457 niños y niñas, en salud visual a 232 niños y niñas, salud auditiva comunicativa a 232 niños y niñas de jardines infantiles. Realización de 153 sesiones por ciclos, incentivando la actividad física desde el movimiento, juego activo, artes y el movimiento corporal con 644 estudiantes. Acciones de educación en salud con 779 familias para la promoción de la actividad física. Se intervienen 34 colegios con acciones de información y educación en salud bucal con la participación de 7.236 escolares. Se realiza clasificación y sensibilización de la técnica en higiene bucal en cursos a 4.352 escolares en la sesión 1, se identifican 621 niños para proceso de acompañamiento familiar, se realiza educación de la técnica en higiene bucal cursos a 3.413 escolares en la sesión 2, a 3.505 escolares en la sesión 3, de los cuales 2.724 apropian la técnica de higiene bucal. Se realiza educación y sensibilización en salud bucal a 684 niños y niñas de jardines infantiles. Realización de 4 sesiones de fortalecimiento de capacidades para la detección temprana de cáncer infantil en jardines con 19 docentes y orientadores de establecimientos educativos y con 35 padres de familia. Se realiza educación y sensibilización en cáncer de mama en 1.744 estudiantes universitarios en Instituciones Técnicas de Desarrollo Humano - ITDH, se realiza educación y sensibilización en cáncer de cuello uterino en 1.744 estudiantes universitarios – ITDH. Se realizan 54 jornadas de salud y bienestar con punto cuídate sé feliz activo en 11 Universidades en 25 Instituciones de formación para el trabajo y el desarrollo humano y 3 Centros de validación de bachillerato en estas jornadas se abordaron 2.221 personas, de ellas 482 personas se les aplicó tamizaje Findrisc, encontrando 9% (N=43) en riesgo alto, 6% (n=27) riesgo moderado y 85% (n=412) riesgo bajo. 482 se les aplicó tamizaje de riesgo cardiovascular OMS, 0,2% (N=1) en riesgo muy alto, 0,4% (n=2) riesgo medio y 10,2% (n=49) riesgo bajo y 89,2% (n=430) sin riesgo. Equipos Básicos Extramurales de Hogar: Se les aplicó tamizaje Findrisc, a 20.272 personas de las cuales 3.995 con alta probabilidad de presentar prediabetes o diabetes y 22.063 personas con condiciones crónicas, mayores de 18 años a las que se les aplicó tamizaje de riesgo cardiovascular OMS, de las cuales 282 personas con alerta de riesgo cardiovascular alto, muy alto y extremadamente alto, 1.813 personas con alerta de riesgo cardiovascular moderado, 586 personas con tamizaje Cuestionario Breve de EPOC positivo. Se identificaron 255 personas con consumo de tabaco, brindando consejería en cesación de consumo de tabaco y atención del tabaquismo a 453. En el seguimiento a familias ubicadas en zonas rurales se abordan 166 personas priorizadas por condiciones crónicas, 43 personas con alerta de riesgo cardiovascular alto, muy alto y extremadamente alto, 91 personas con alerta de riesgo cardiovascular moderado. Se realiza seguimiento familiar a 71 personas, con énfasis en la promoción de comportamientos de hábitos saludables y la detección de riesgos, a través de planes de automanejo, realizando 202 acciones de información y educación en: 597 familias con acciones de promoción de hábitos saludables en salud visual, 642 familias con acciones de promoción de hábitos saludables en salud auditiva-comunicativa. Se realiza clasificación, identificación de riesgos en salud bucal y sensibilización a 141 individuos en la sesión 1, 81 familias en la sesión 1. Se brinda información, educación y comunicación en salud bucal a 296 individuos en la sesión 2, 182 familias en la sesión 2. Se realiza evaluación de la técnica de higiene bucal a 247 individuos en la sesión 3, 192 familias en la sesión 3, de los cuales 183 individuos apropiaron la técnica de cepillado dental. En el abordaje de familias de Zonas de Ruralidad se realiza clasificación, identificación de riesgos en salud bucal y sensibilización a 45 individuos en la sesión 1, 46 familias en la sesión 1, se brinda información, educación y comunicación en salud bucal a 50 individuos en la sesión 2, 69 familias en la sesión 2, de los cuales 69 individuos apropiaron la técnica de cepillado dental. Se identifican 263 mujeres mayores de 50 años sin tamizaje para cáncer de mama, 346 mujeres mayores de 25 años sin toma de citología, y 112 hombres mayores de 50 años sin tamizaje para cáncer de próstata. Entorno Cuidador Comunitario: 157 sesiones de promoción de prácticas y estilos de vida saludables para la prevención de condiciones crónicas, 99 sesiones en prevención de Enfermedades cardio cerebro vasculares, 59 sesiones en prevención de Cáncer, 40 sesiones en prevención de Enfermedades de vías respiratorias inferiores, 30 sesiones en prevención de Alteraciones visuales 7 sesiones en prevención de Alteraciones auditivas comunicativas, 80 sesiones de Promoción de Actividad física 8 sesiones sobre Movilidad Segura y Sostenible. Total, de personas abordadas de 1497. De las personas registradas como fumadoras se brindó consejería breve en cesación de consumo de tabaco y atención del tabaquismo a 420. Desde las jornadas MAS Bienestar- Cuidarte Crónicos se realizaron 756 acciones para la promoción de hábitos saludables y prevención de condiciones crónicas no transmisibles, 102 acciones de promoción de prácticas y estilos de vida saludable en cáncer. Se cuenta con 352 puntos "Cuídate Sé Feliz" activos, en estos puntos se abordaron 6.090 personas, encontrando 34% (n=2.055) en riesgo alto, 14% (n=864) riesgo moderado y 52% (n=3.171) riesgo bajo. 6.090 se les aplicó tamizaje de riesgo cardiovascular OMS, 0,8% (n=51) en riesgo muy alto, 0,5% (n=29) riesgo alto, 5,3% (n=321) riesgo medio, 38,5% (n=2.345) riesgo bajo y 54,9% (n=3.344) sin riesgo. Entorno Cuidador Laboral: Se realizó identificación y caracterización de 1.015 UTIS CON 1.642 trabajadores. Se identificaron trabajadores: 240 con consumo de tabaco, 76 con consumo problemático de bebidas alcohólicas, 445 con exposición a rayos ultravioleta, 1.326 que no realizan actividad física, 563 con alerta de riesgo cardiovascular según circunferencia de cintura. 150 con riesgo de alteración auditiva por exposición al ruido, 56 con riesgo de alteración visual por exposición a factores de riesgo ocupacional. En el entorno cuidador laboral se realizaron tamizajes: 584 personas mayores de 18 años a las que se les aplicó tamizaje Findrisc, de las cuales, 164 con alta probabilidad de presentar diabetes, 324 personas mayores de 18 años a las que se les aplicó tamizaje OMS, donde 10 presentan riesgo de padecer un evento cerebrovascular, 146 personas con tamizaje Cuestionario Breve de EPOC positivo, 69 mujeres sin toma de citología vaginal o prueba de VPH, 20 mujeres mayores de 50 años sin tamizaje para cáncer de mama en los últimos 5 años, 14 hombres mayores de 50 años sin tamizaje para cáncer de próstata. Se intervinieron 484 mujeres con acciones de IEC para la identificación temprana de cáncer de cuello uterino y cáncer de mama, 594 hombres con IEC para la identificación temprana de cáncer de próstata. Entorno Institucional: Se aplicaron 64 Instrumentos a IPS Publicas de caracterización y asistencias técnicas realizadas para la atención integral a la población con Condiciones Crónicas No Transmisibles, 269 personas del talento humano de IPS priorizadas intervenidas en 65 IPS públicas.
APORTE DE NIVEL LOCAL
ENTORNO CUIDADOR COMUNITARIO
CARACTERIZACIÓN TERRITORIAL 
239 Grupos identificados para el abordaje dimension en condiciones cronicos 1.244 hombres, 3.227 mujeres, DISPOSITIVO COMUNITARIO CUIDADO COLECTIVO PARA EL BIENESTAR-CRONICOS 1.046 sesiones de promoción de prácticas y estilos de vida saludables para la prevención de condiciones crónicas. 677 sesiones en prevención de Enfermedades cardio cerebro vasculares. 386 sesiones en prevención de Cáncer 167 sesiones en prevención de Enfermedades de vías respiratorias inferiores 183 sesiones en prevención de Alteraciones visuales 93 sesiones en prevención de Alteraciones auditivas comunicativas 431 sesiones de Promoción de Actividad física 8 sesiones sobre Movilidad Segura y Sostenible Total de 962 cobertura población joven (14 – 28 años): 239 hombres 723 mujeres Total de 2.495 cobertura población adulta (29 – 59 años): 361 hombres 2.157 mujeres 5.682 cobertura población personas mayores (60 o más años): 749 hombres 4.934 mujeres. JORNADAS MAS BIENESTAR CUIDATE SE FELIZ Se cuenta con 2.438 puntos "Cuídate Sé Feliz" activos, en estos puntos se abordaron 40.882 personas, de ellas: 14.938 hombres, 26.719 mujeres, 1.046 personas con tamizaje Cuestionario Breve de EPOC positivo. 10.904 Toma de mamografía durante los dos últimos años (50 a 69 años) Toma de citología en el último año 15.360 Examen de PCA o tacto rectal en el último año 7.065 De las personas registradas como fumadoras se brindó consejería breve en cesación de consumo de tabaco y atención del tabaquismo a 3.245. JORNADAS MAS BIENESTAR- CUIDARTE CRONICOS acciones 5.108 para la promoción de hábitos saludables y prevención de condiciones crónicas no transmisibles, 91.929 hombres, 105.570 mujeres. Acciones 623 promoción de prácticas y estilos de vida saludable, cáncer 13.207 hombres, 15.588 mujeres.
ENTORNO CUIDADOR EDUCATIVO 
Se realiza educación y sensibilización en actividad fisica a 6.416 niños y niñas de jardines infantiles, se realiza educación y sensibilización en salud visual a 1.883 niños y niñas de jardines infantiles, se realiza educación y sensibilización en salud auditiva comunicativa a 1.214 niños y niñas de jardines infantiles. Realización de 313 sesiones del ciclo 1 incentivando la actividad física desde el movimiento activo y juego activo, con 5.803 estudiantes. Realización de 633 sesiones del ciclo 2 para promover la práctica de la actividad física desde el movimiento activo y el juego activo, con 9.164 estudiantes. Realización de 852 sesiones del ciclo 3 en temas relacionados con actividad física desde las artes y el movimiento corporal, con 11.463 estudiantes. Realización de 438 sesiones del ciclo 4 en temas relacionados con actividad física para la vida y el autocuidado, con 7.096 estudiantes. Acciones de educación en salud con 5.127 familias para la promoción de la actividad física. 178 Colegios intervenidos con información y educación en salud bucal con la participación de 55.783 escolares Se realiza clasificación y sensibilización de la técnica en higiene bucal en cursos a 33.084 escolares en la sesión 1, se identifican 7.558 niños para proceso de acompañamiento familiar, de los cuales 1.060 se canalizan a la ruta de riesgo en alteraciones y trastornos de la salud bucal, de las cuales 156 fueron efectivas. Durante el mes se realizaron 932 canalizaciones a la ruta de riesgo en alteraciones y trastornos de la salud bucal, de las cuales 523 fueron efectivas. se realiza educación de la técnica en higiene bucal cursos a 26.364 escolares en la sesión 2, se realiza educación de la técnica en higiene bucal en cursos a 24.098 escolares en la sesión 3, de los cuales 20.910 apropian la técnica de higiene bucal. se realiza educación y sensibilización en salud bucal a 7.406 niños y niñas de jardines infantiles. Se realizan 544 jornadas de salud y bienestar con punto cuidate sé feliz activo en 124 Universidades en 149 Instituciones de formación para el trabajo y el desarrollo humano y 11 Centros de validación de bachillerato en estas jornadas se abordaron 17.229 personas, de ellas 4.807 personas se les aplicó tamizaje Findrisc, de las cuales 436 con alta probabilidad de presentar prediabetes o diabetes, y 2.178 personas con condiciones crónicas, mayores de 18 años a las que se les aplicó tamizaje de riesgo cardiovascular OMS, de las cuales 4 con alerta de riesgo cardiovascular alto, muy alto y extremadamente alto, 8 con alerta de riesgo cardiovascular moderado, 2.379 con alerta de riesgo bajo, 4 personas con tamizaje Cuestionario Breve de EPOC positivo. 2.549 personas usan gafas o lentes. Realización de 39 sesiones de fortalecimiento de capacidades para la detección temprana de cáncer infantil en jardines con 108 docentes y orientadores de establecimientos educativos y con 134 padres de familia. Realización de 5 sesiones de fortalecimiento de capacidades para la detección temprana de cáncer infantil en colegios con 4 docentes y orientadores de establecimientos educativos y con 34 padres de familia. Se realiza educación y sensibilización en cáncer de mama en 13.637 estudiantes universitarios en Instituciones Técnicas de Desarrollo Humano - ITDH, se realiza educación y sensibilización en cáncer de cuello uterino en 13.637 estudiantes universitarios - ITDH, se realizaron 2 canalizaciones para tamizaje para cáncer de mama, se realizaron 1 canalizaciones para tamizaje para cáncer de cuello uterino.
EQUIPOS BASICOS EXTRAMURALES DE HOGAR 
Se aborda 68.968 personas con condiciones crónicas, realizando canalización a rutas integrales de atención en salud a 6.134 de ellas, 154.120 personas a las que se les aplicó tamizaje Findrisc, de las cuales 29.076 con alta probabilidad de presentar prediabetes o diabetes y 163.558 personas con condiciones crónicas, mayores de 18 años a las que se les aplicó tamizaje de riesgo cardiovascular OMS, de las cuales 2.192 personas con alerta de riesgo cardiovascular alto, muy alto y extremadamente alto, 15.287 personas con alerta de riesgo cardiovascular moderado, 5.355 personas con tamizaje Cuestionario Breve de EPOC positivo, 4.711 personas sin control y fueron canalizadas a las EAPBS. Durante las intervenciones, se encontraron 50.511 personas con una condición crónica diagnosticada, 11.019 sin tratamiento, 5.785 canalizadas a la ruta integral de atención en salud, 8.729 canalizadas a la RIAS para población con riesgo o presencia de alteraciones cardiocerebro vascular y metabólicas manifiestas, 384 canalizadas a la RIAS para población con riesgo o presencia de enfermedades respiratorias crónicas, 379 canalizadas a la RIAS para población con riesgo o presencia de cáncer, 1.936 canalizadas a la RIAS para población con riesgo o presencias de trastornos visuales o auditivos, de las personas que requerían cita se asignó cita a 2.781 . 17.997 Personas identificadas con consumo de tabaco, brindando consejería en cesación de consumo de tabaco y atención del tabaquismo a 17.824 de las cuales 17.635 han sido efectivas. En el seguimiento a familias ubicadas en zonas rurales se abordan 7.036 personas priorizadas por condiciones crónicas, 215 personas con alerta de riesgo cardiovascular alto, muy alto y extremadamente alto, 257 personas con alerta de riesgo cardiovascular moderado, 144 personas sin control y fueron canalizadas a las EAPBS. Se realiza seguimiento familiar a 5.392 personas, con énfasis en la promoción de comportamientos de hábitos saludables y la detección de riesgos, a través de planes de automanejo, realizando 4.825 acciones de información y educación en: 2.170 familias con acciones de promoción de hábitos saludables en salud visual, 2.270 familias con acciones de promoción de hábitos saludables en salud auditiva-comunicativa. Durante el periodo se realizaron 6.812 canalizaciones a la ruta de alteraciones en salud visual y auditiva, de las cuales 5.587 fueron efectivas. Se realiza clasificación, identificación de riesgos en salud bucal y sensibilización a 2.176 individuos en la sesión 1, se realiza clasificación, identificación de riesgos en salud bucal y sensibilización a 1.727 familias en la sesión 1, se brinda información, educación y comunicación en salud bucal a 2.890 individuos en la sesión 2, se brinda información, educación y comunicación en salud bucal a 2.544 familias en la sesión 2, se realiza evaluación de la técnica de higiene bucal a 2.411 individuos en la sesión 3, se realiza evaluación de la técnica de higiene bucal a 2.180 familias en la sesión 3, de los cuales 2.291 individuos apropiaron la técnica de cepillado dental. Durante el periodo se realizaron 513 canalizaciones a la ruta de alteraciones y trastornos en salud bucal, de las cuales 290 fueron efectivas. En el abordaje de familias de Zonas de Ruralidad se realiza clasificación, identificación de riesgos en salud bucal y sensibilización a 135 individuos en la sesión 1, se realiza clasificación, identificación de riesgos en salud bucal y sensibilización a 103 familias en la sesión 1, se brinda información, educación y comunicación en salud bucal a 81 individuos en la sesión 2, se brinda información, educación y comunicación en salud bucal a 100 familias en la sesión 2, de los cuales 111 individuos apropiaron la técnica de cepillado dental. Durante el periodo se realizaron 384 canalizaciones a la ruta de alteraciones y trastornos en salud bucal, de las cuales 206 fueron efectivas. Se identifican 2.087 mujeres mayores de 50 años sin tamizaje para cáncer de mama, 2.889 mujeres mayores de 25 años sin toma de citología, y 1.001 hombres mayores de 50 años sin tamizaje para cáncer de próstata.
CONDICIONES CRÓNICAS NO TRANSMISIBLES 
422 Instrumentos de caracterización para CCNT y asistencias técnicas realizadas para la atención integral a la población con Condiciones Crónicas No Transmisibles, 2.075 personas del talento humano de IPS priorizadas intervenidas en 437 IPS públicas 496 asesorías en promoción de hábitos saludables y condiciones crónicas, a 2.053 personas del talento humano en IPS. 10.315 personas de la comunidad, asociaciones de usuarios y otros actores en salud 649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Salud Bucal; 23.591 mujeres tamizadas para cáncer de cuello uterino en las IPS de la red pública Número de mamografías realizadas: 10.214, número de personas tamizadas cáncer prostata: 9.739, número de personas tamizadas cáncer colon: 13.019.
ENTORNO CUIDADOR LABORAL 
Se realizó identificación y caracterización de 2.629 UTIS CON 4.191 trabajadores. Se identificaron trabajadores: 675 con consumo de tabaco, 181 con consumo problemático de bebidas alcohólicas, 1.265 con exposición a rayos ultravioleta, 3.379 que no realizan actividad física, 1.540 con alerta de riesgo cardiovascular según circunferencia de cintura. 415 con riesgo de alteración auditiva por exposición al ruido, 152 con riesgo de alteración visual por exposición a factores de riesgo ocupacional. En el entorno cuidador laboral se realizaron tamizajes: 1.762 personas mayores de 18 años a las que se les aplicó tamizaje Findrisc, de las cuales, 555 con alta probabilidad de presentar diabetes, 1.102 personas mayores de 18 años a las que se les aplicó tamizaje OMS, donde 24 presentan riesgo de padecer un evento cerebrovascular, 579 personas con tamizaje Cuestionario Breve de EPOC positivo, 183 mujeres sin toma de citología vaginal o prueba de VPH, 51 mujeres mayores de 50 años sin tamizaje para cáncer de mama en los últimos 5 años, 50 hombres mayores de 50 años sin tamizaje para cáncer de próstata, Se identificaron factores de riesgo para condiciones crónicas en los niños caracterizados, tales como: con consumo de tabaco 7, con consumo de tabaco de segunda mano 308, con exposición a rayos ultravioleta 564, 1.240 no realizan actividad física, 11 con riesgo de alteración auditiva por exposición a ruido, 42 con riesgo de alteración visual por exposición a factores de riesgo ocupaciones. Se identificaron factores de riesgo para condiciones crónicas en los adolescentes caracterizados, tales como: 93 adolescentes trabajadores con exposición a rayos ultravioleta, 267 adolescentes trabajadores que no realizan actividad física, 2 adolescentes trabajadores con riesgo de alteración auditiva por exposición a ruido, 70 adolescentes trabajadores con riesgo de alteración visual por exposición a factores de riesgo ocupacionales. Entorno Cuidador Laboral: 1.042 mujeres con IEC para la identificación temprana de cáncer de cuello uterino y cáncer de mama, 1.495 hombres con IEC para la identificación temprana de cáncer de próstata.</t>
  </si>
  <si>
    <t xml:space="preserve">Durante el año 2025 con corte enero a julio se continúan realizado intervenciones que favorezcan la implementación de las acciones priorizadas del Plan estratégico y operativo de la población afectada por condiciones crónicas no Transmisibles en cada uno de los 7 nodos sectoriales e intersectoriales. Entorno Cuidador Educativo: Se realiza educación y sensibilización en actividad física a 6.416 niños y niñas, en salud visual a 1.883 niños y niñas, en salud auditiva comunicativa a 1.214 niños y niñas de jardines infantiles. Realización de 2236 sesiones por ciclos incentivando la actividad física desde el movimiento activo, juego activo, las artes y el movimiento corporal con 33,526 estudiantes. Acciones de educación en salud con 5.127 familias para la promoción de la actividad física. Se intervienen 178 colegios con acciones de información y educación en salud bucal con la participación de 55.783 escolares. Se realiza clasificación y sensibilización de la técnica en higiene bucal en cursos a 33.084 escolares en la sesión 1, se identifican 7.558 niños para proceso de acompañamiento familiar, se realiza educación de la técnica en higiene bucal cursos a 26.364 escolares en la sesión 2, a 24.098 escolares en la sesión 3, de los cuales 20.910 apropian la técnica de higiene bucal. Se realiza educación y sensibilización en salud bucal a 7.406 niños y niñas de jardines infantiles. Realización de 44 sesiones de fortalecimiento de capacidades para la detección temprana de cáncer infantil en jardines con 112 docentes y orientadores de establecimientos educativos y con 168 padres de familia. Se realiza educación y sensibilización en cáncer de mama en 13.637 estudiantes universitarios en Instituciones Técnicas de Desarrollo Humano - ITDH, se realiza educación y sensibilización en cáncer de cuello uterino en 13.637 estudiantes universitarios – ITDH. Se realizan jornadas de salud y bienestar con punto cuídate sé feliz activo, 3.959 personas se les aplicó tamizaje Findrisc, encontrando 9% (n=323) en riesgo alto, 6% (n=218) riesgo moderado y 85% (n=3.375) riesgo bajo. 3.959 se les aplicó tamizaje de riesgo cardiovascular OMS, 0,2% (n=8) en riesgo muy alto, 0,03% (n=1) riesgo alto, 0,6% (n=24) riesgo medio, 10% (n=395) riesgo bajo y 89,2% (n=3.531) sin riesgo. Equipos básicos Extramurales de Hogar: Se les aplicó tamizaje Findrisc, de las cuales a 154.120 personas encontrando 29.076 con alta probabilidad de presentar prediabetes o diabetes y 163.558 personas con condiciones crónicas, mayores de 18 años a las que se les aplicó tamizaje de riesgo cardiovascular OMS, de las cuales 2.192 personas con alerta de riesgo cardiovascular alto, muy alto y extremadamente alto, 15.287 personas con alerta de riesgo cardiovascular moderado, 5.355 personas con tamizaje Cuestionario Breve de EPOC positivo, 4.711 personas sin control y fueron canalizadas a las EAPBS. Se identificaron 17.997 personas con consumo de tabaco, brindando consejería en cesación de consumo de tabaco y atención del tabaquismo a 17.824. En el seguimiento a familias ubicadas en zonas rurales se abordan 7.036 personas priorizadas por condiciones crónicas, 215 personas con alerta de riesgo cardiovascular alto, muy alto y extremadamente alto, 257 personas con alerta de riesgo cardiovascular moderado. Se realiza seguimiento familiar a 5.392 personas, con énfasis en la promoción de comportamientos de hábitos saludables y la detección de riesgos, a través de planes de automanejo, realizando 4.825 acciones de información y educación en: 2.170 familias con acciones de promoción de hábitos saludables en salud visual, 2.270 familias con acciones de promoción de hábitos saludables en salud auditiva-comunicativa. Se realiza clasificación, identificación de riesgos en salud bucal y sensibilización a 2.176 individuos en la sesión 1, 1.727 familias en la sesión 1, se brinda información, educación y comunicación en salud bucal a 2.890 individuos en la sesión 2, 2.544 familias en la sesión 2, se realiza evaluación de la técnica de higiene bucal a 2.411 individuos en la sesión 3, 2.180 familias en la sesión 3, de los cuales 2.291 individuos apropiaron la técnica de cepillado dental. En el abordaje de familias de Zonas de Ruralidad se realiza clasificación, identificación de riesgos en salud bucal y sensibilización a 135 individuos en la sesión 1, 103 familias en la sesión 1, se brinda información, educación y comunicación en salud bucal a 81 individuos en la sesión 2, 100 familias en la sesión 2, de los cuales 111 individuos apropiaron la técnica de cepillado dental. Se identifican 2.087 mujeres mayores de 50 años sin tamizaje para cáncer de mama, 2.889 mujeres mayores de 25 años sin toma de citología, y 1.001 hombres mayores de 50 años sin tamizaje para cáncer de próstata. Entorno Cuidador Comunitario: Se realizan 1.046 sesiones de promoción de prácticas y estilos de vida saludables para la prevención de condiciones crónicas. 677 sesiones en prevención de Enfermedades cardio cerebro vasculares. 386 sesiones en prevención de Cáncer, 167 sesiones en prevención de Enfermedades de vías respiratorias inferiores, 183 sesiones en prevención de Alteraciones visuales, 93 sesiones en prevención de Alteraciones auditivas comunicativas, 431 sesiones de Promoción de Actividad física, 8 sesiones sobre Movilidad Segura y Sostenible. Total de población abordada 9.139 personas. Desde las jornadas MAS Bienestar- Cuidarte Crónicos se realizaron 5.108 acciones para la promoción de hábitos saludables y prevención de condiciones crónicas no transmisibles, 623 acciones de promoción de prácticas y estilos de vida saludable, cáncer. Se cuenta con 352 puntos "Cuídate Sé Feliz" activos, en estos puntos se abordaron 45.653 personas, encontrando 33% (n=15.254) en riesgo alto, 13% (n=6.137) riesgo moderado y 53% (n=24.262) riesgo bajo. 45.653 se les aplicó tamizaje de riesgo cardiovascular OMS, 0,78% (n=358) en riesgo muy alto, 0,49% (n=223) riesgo alto, 5,75% (n=2.625) riesgo medio, 38,37% (n=17.516) riesgo bajo y 54,61% (n=24.931) sin riesgo. Entorno Cuidador Laboral: Se realizó identificación y caracterización de 2.629 UTIS con 4.191 trabajadores. Se identificaron trabajadores: 675 con consumo de tabaco, 181 con consumo problemático de bebidas alcohólicas, 1.265 con exposición a rayos ultravioleta, 3.379 que no realizan actividad física, 1.540 con alerta de riesgo cardiovascular según circunferencia de cintura. 415 con riesgo de alteración auditiva por exposición al ruido, 152 con riesgo de alteración visual por exposición a factores de riesgo ocupacional. 1.762 personas mayores de 18 años a las que se les aplicó tamizaje Findrisc, de las cuales, 555 con alta probabilidad de presentar diabetes, 1.102 personas mayores de 18 años a las que se les aplicó tamizaje OMS, donde 24 presentan riesgo de padecer un evento cerebrovascular, 579 personas con tamizaje Cuestionario Breve de EPOC positivo, 183 mujeres sin toma de citología vaginal o prueba de VPH, 51 mujeres mayores de 50 años sin tamizaje para cáncer de mama en los últimos 5 años, 50 hombres mayores de 50 años sin tamizaje para cáncer de próstata. 1.042 mujeres con IEC para la identificación temprana de cáncer de cuello uterino y cáncer de mama, 1.495 hombres con IEC para la identificación temprana de cáncer de próstata. Condiciones Crónicas No Transmisibles. Entorno institucional: 422 Instrumentos de caracterización para CCNT y asistencias técnicas realizadas para la atención integral a la población con Condiciones Crónicas No Transmisibles, 2.075 personas del talento humano de IPS priorizadas intervenidas en 437 IPS públicas.
APORTE DE NIVEL LOCALENTORNO CUIDADOR COMUNITARIO
CARACTERIZACIÓN TERRITORIAL 
239 Grupos identificados para el abordaje dimension en condiciones cronicos 1.244 hombres, 3.227 mujeres, DISPOSITIVO COMUNITARIO CUIDADO COLECTIVO PARA EL BIENESTAR-CRONICOS 1.046 sesiones de promoción de prácticas y estilos de vida saludables para la prevención de condiciones crónicas. 677 sesiones en prevención de Enfermedades cardio cerebro vasculares. 386 sesiones en prevención de Cáncer 167 sesiones en prevención de Enfermedades de vías respiratorias inferiores 183 sesiones en prevención de Alteraciones visuales 93 sesiones en prevención de Alteraciones auditivas comunicativas 431 sesiones de Promoción de Actividad física 8 sesiones sobre Movilidad Segura y Sostenible Total de 962 cobertura población joven (14 – 28 años): 239 hombres 723 mujeres Total de 2.495 cobertura población adulta (29 – 59 años): 361 hombres 2.157 mujeres 5.682 cobertura población personas mayores (60 o más años): 749 hombres 4.934 mujeres. JORNADAS MAS BIENESTAR CUIDATE SE FELIZ Se cuenta con 2.438 puntos "Cuídate Sé Feliz" activos, en estos puntos se abordaron 40.882 personas, de ellas: 14.938 hombres, 26.719 mujeres, 1.046 personas con tamizaje Cuestionario Breve de EPOC positivo. 10.904 Toma de mamografía durante los dos últimos años (50 a 69 años) Toma de citología en el último año 15.360 Examen de PCA o tacto rectal en el último año 7.065 De las personas registradas como fumadoras se brindó consejería breve en cesación de consumo de tabaco y atención del tabaquismo a 3.245. JORNADAS MAS BIENESTAR- CUIDARTE CRONICOS acciones 5.108 para la promoción de hábitos saludables y prevención de condiciones crónicas no transmisibles, 91.929 hombres, 105.570 mujeres. Acciones 623 promoción de prácticas y estilos de vida saludable, cáncer 13.207 hombres, 15.588 mujeres.
ENTORNO CUIDADOR EDUCATIVO 
Se realiza educación y sensibilización en actividad fisica a 6.416 niños y niñas de jardines infantiles, se realiza educación y sensibilización en salud visual a 1.883 niños y niñas de jardines infantiles, se realiza educación y sensibilización en salud auditiva comunicativa a 1.214 niños y niñas de jardines infantiles. Realización de 313 sesiones del ciclo 1 incentivando la actividad física desde el movimiento activo y juego activo, con 5.803 estudiantes. Realización de 633 sesiones del ciclo 2 para promover la práctica de la actividad física desde el movimiento activo y el juego activo, con 9.164 estudiantes. Realización de 852 sesiones del ciclo 3 en temas relacionados con actividad física desde las artes y el movimiento corporal, con 11.463 estudiantes. Realización de 438 sesiones del ciclo 4 en temas relacionados con actividad física para la vida y el autocuidado, con 7.096 estudiantes. Acciones de educación en salud con 5.127 familias para la promoción de la actividad física. 178 Colegios intervenidos con información y educación en salud bucal con la participación de 55.783 escolares Se realiza clasificación y sensibilización de la técnica en higiene bucal en cursos a 33.084 escolares en la sesión 1, se identifican 7.558 niños para proceso de acompañamiento familiar, de los cuales 1.060 se canalizan a la ruta de riesgo en alteraciones y trastornos de la salud bucal, de las cuales 156 fueron efectivas. Durante el mes se realizaron 932 canalizaciones a la ruta de riesgo en alteraciones y trastornos de la salud bucal, de las cuales 523 fueron efectivas. se realiza educación de la técnica en higiene bucal cursos a 26.364 escolares en la sesión 2, se realiza educación de la técnica en higiene bucal en cursos a 24.098 escolares en la sesión 3, de los cuales 20.910 apropian la técnica de higiene bucal. se realiza educación y sensibilización en salud bucal a 7.406 niños y niñas de jardines infantiles. Se realizan 544 jornadas de salud y bienestar con punto cuidate sé feliz activo en 124 Universidades en 149 Instituciones de formación para el trabajo y el desarrollo humano y 11 Centros de validación de bachillerato en estas jornadas se abordaron 17.229 personas, de ellas 4.807 personas se les aplicó tamizaje Findrisc, de las cuales 436 con alta probabilidad de presentar prediabetes o diabetes, y 2.178 personas con condiciones crónicas, mayores de 18 años a las que se les aplicó tamizaje de riesgo cardiovascular OMS, de las cuales 4 con alerta de riesgo cardiovascular alto, muy alto y extremadamente alto, 8 con alerta de riesgo cardiovascular moderado, 2.379 con alerta de riesgo bajo, 4 personas con tamizaje Cuestionario Breve de EPOC positivo. 2.549 personas usan gafas o lentes. Realización de 39 sesiones de fortalecimiento de capacidades para la detección temprana de cáncer infantil en jardines con 108 docentes y orientadores de establecimientos educativos y con 134 padres de familia. Realización de 5 sesiones de fortalecimiento de capacidades para la detección temprana de cáncer infantil en colegios con 4 docentes y orientadores de establecimientos educativos y con 34 padres de familia. Se realiza educación y sensibilización en cáncer de mama en 13.637 estudiantes universitarios en Instituciones Técnicas de Desarrollo Humano - ITDH, se realiza educación y sensibilización en cáncer de cuello uterino en 13.637 estudiantes universitarios - ITDH, se realizaron 2 canalizaciones para tamizaje para cáncer de mama, se realizaron 1 canalizaciones para tamizaje para cáncer de cuello uterino.
EQUIPOS BASICOS EXTRAMURALES DE HOGAR 
Se aborda 68.968 personas con condiciones crónicas, realizando canalización a rutas integrales de atención en salud a 6.134 de ellas, 154.120 personas a las que se les aplicó tamizaje Findrisc, de las cuales 29.076 con alta probabilidad de presentar prediabetes o diabetes y 163.558 personas con condiciones crónicas, mayores de 18 años a las que se les aplicó tamizaje de riesgo cardiovascular OMS, de las cuales 2.192 personas con alerta de riesgo cardiovascular alto, muy alto y extremadamente alto, 15.287 personas con alerta de riesgo cardiovascular moderado, 5.355 personas con tamizaje Cuestionario Breve de EPOC positivo, 4.711 personas sin control y fueron canalizadas a las EAPBS. Durante las intervenciones, se encontraron 50.511 personas con una condición crónica diagnosticada, 11.019 sin tratamiento, 5.785 canalizadas a la ruta integral de atención en salud, 8.729 canalizadas a la RIAS para población con riesgo o presencia de alteraciones cardiocerebro vascular y metabólicas manifiestas, 384 canalizadas a la RIAS para población con riesgo o presencia de enfermedades respiratorias crónicas, 379 canalizadas a la RIAS para población con riesgo o presencia de cáncer, 1.936 canalizadas a la RIAS para población con riesgo o presencias de trastornos visuales o auditivos, de las personas que requerían cita se asignó cita a 2.781 . 17.997 Personas identificadas con consumo de tabaco, brindando consejería en cesación de consumo de tabaco y atención del tabaquismo a 17.824 de las cuales 17.635 han sido efectivas. En el seguimiento a familias ubicadas en zonas rurales se abordan 7.036 personas priorizadas por condiciones crónicas, 215 personas con alerta de riesgo cardiovascular alto, muy alto y extremadamente alto, 257 personas con alerta de riesgo cardiovascular moderado, 144 personas sin control y fueron canalizadas a las EAPBS. Se realiza seguimiento familiar a 5.392 personas, con énfasis en la promoción de comportamientos de hábitos saludables y la detección de riesgos, a través de planes de automanejo, realizando 4.825 acciones de información y educación en: 2.170 familias con acciones de promoción de hábitos saludables en salud visual, 2.270 familias con acciones de promoción de hábitos saludables en salud auditiva-comunicativa. Durante el periodo se realizaron 6.812 canalizaciones a la ruta de alteraciones en salud visual y auditiva, de las cuales 5.587 fueron efectivas. Se realiza clasificación, identificación de riesgos en salud bucal y sensibilización a 2.176 individuos en la sesión 1, se realiza clasificación, identificación de riesgos en salud bucal y sensibilización a 1.727 familias en la sesión 1, se brinda información, educación y comunicación en salud bucal a 2.890 individuos en la sesión 2, se brinda información, educación y comunicación en salud bucal a 2.544 familias en la sesión 2, se realiza evaluación de la técnica de higiene bucal a 2.411 individuos en la sesión 3, se realiza evaluación de la técnica de higiene bucal a 2.180 familias en la sesión 3, de los cuales 2.291 individuos apropiaron la técnica de cepillado dental. Durante el periodo se realizaron 513 canalizaciones a la ruta de alteraciones y trastornos en salud bucal, de las cuales 290 fueron efectivas. En el abordaje de familias de Zonas de Ruralidad se realiza clasificación, identificación de riesgos en salud bucal y sensibilización a 135 individuos en la sesión 1, se realiza clasificación, identificación de riesgos en salud bucal y sensibilización a 103 familias en la sesión 1, se brinda información, educación y comunicación en salud bucal a 81 individuos en la sesión 2, se brinda información, educación y comunicación en salud bucal a 100 familias en la sesión 2, de los cuales 111 individuos apropiaron la técnica de cepillado dental. Durante el periodo se realizaron 384 canalizaciones a la ruta de alteraciones y trastornos en salud bucal, de las cuales 206 fueron efectivas. Se identifican 2.087 mujeres mayores de 50 años sin tamizaje para cáncer de mama, 2.889 mujeres mayores de 25 años sin toma de citología, y 1.001 hombres mayores de 50 años sin tamizaje para cáncer de próstata.
CONDICIONES CRÓNICAS NO TRANSMISIBLES 
422 Instrumentos de caracterización para CCNT y asistencias técnicas realizadas para la atención integral a la población con Condiciones Crónicas No Transmisibles, 2.075 personas del talento humano de IPS priorizadas intervenidas en 437 IPS públicas 496 asesorías en promoción de hábitos saludables y condiciones crónicas, a 2.053 personas del talento humano en IPS. 10.315 personas de la comunidad, asociaciones de usuarios y otros actores en salud 649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Salud Bucal; 23.591 mujeres tamizadas para cáncer de cuello uterino en las IPS de la red pública Número de mamografías realizadas: 10.214, número de personas tamizadas cáncer prostata: 9.739, número de personas tamizadas cáncer colon: 13.019.
ENTORNO CUIDADOR LABORAL 
Se realizó identificación y caracterización de 2.629 UTIS CON 4.191 trabajadores. Se identificaron trabajadores: 675 con consumo de tabaco, 181 con consumo problemático de bebidas alcohólicas, 1.265 con exposición a rayos ultravioleta, 3.379 que no realizan actividad física, 1.540 con alerta de riesgo cardiovascular según circunferencia de cintura. 415 con riesgo de alteración auditiva por exposición al ruido, 152 con riesgo de alteración visual por exposición a factores de riesgo ocupacional. En el entorno cuidador laboral se realizaron tamizajes: 1.762 personas mayores de 18 años a las que se les aplicó tamizaje Findrisc, de las cuales, 555 con alta probabilidad de presentar diabetes, 1.102 personas mayores de 18 años a las que se les aplicó tamizaje OMS, donde 24 presentan riesgo de padecer un evento cerebrovascular, 579 personas con tamizaje Cuestionario Breve de EPOC positivo, 183 mujeres sin toma de citología vaginal o prueba de VPH, 51 mujeres mayores de 50 años sin tamizaje para cáncer de mama en los últimos 5 años, 50 hombres mayores de 50 años sin tamizaje para cáncer de próstata, Se identificaron factores de riesgo para condiciones crónicas en los niños caracterizados, tales como: con consumo de tabaco 7, con consumo de tabaco de segunda mano 308, con exposición a rayos ultravioleta 564, 1.240 no realizan actividad física, 11 con riesgo de alteración auditiva por exposición a ruido, 42 con riesgo de alteración visual por exposición a factores de riesgo ocupaciones. Se identificaron factores de riesgo para condiciones crónicas en los adolescentes caracterizados, tales como: 93 adolescentes trabajadores con exposición a rayos ultravioleta, 267 adolescentes trabajadores que no realizan actividad física, 2 adolescentes trabajadores con riesgo de alteración auditiva por exposición a ruido, 70 adolescentes trabajadores con riesgo de alteración visual por exposición a factores de riesgo ocupacionales. Entorno Cuidador Laboral: 1.042 mujeres con IEC para la identificación temprana de cáncer de cuello uterino y cáncer de mama, 1.495 hombres con IEC para la identificación temprana de cáncer de próstata.
</t>
  </si>
  <si>
    <t>Durante el mes de junio se avanzó el 2% en la gestión de la Meta 34: Formulación del instrumento de acción pública para salud oral y salud visual en Bogotá, en la que se continúa con la fase preparatoria y la fase diagnóstica, reflejado en: Este mes para Salud Oral, se dio cierre al cuestionario 1, de la fase 1 del consenso de expertos a través de la metodología Delphi. Desarrolló mesas de trabajo del equipo funcional de salud oral, equipo CDEIS y gestión del conocimiento, para definir la mejor forma de organizar, analizar y presentar la información recolectada del cuestionario. Elaboración presentación a la directiva de los avances y resultados de la fase 1. Documento versión julio de metodología Delphi para el Consenso de Expertos en Salud Oral y Salud Visual, en el marco de la meta 34. Reporte mensual en el aplicativo SEGPLAN, reporte trimestral POGD y actualización del diario de campo del equipo de la meta 34. Revisión y diligenciamiento de la matriz de Proyección del Plan Anual de Adquisiciones de la Subdirección de Determinantes en Salud la Meta 34, énfasis en salud visual, con el fin de avanzar en la planeación y formulación presupuestal para el año 2026.</t>
  </si>
  <si>
    <t>Durante el periodo de reporte se alcanzó un 14,5% de avance acumulado, en la gestión de la meta # 34: Formulación del Instrumento de Acción Pública para Salud Oral y Salud Visual en Bogotá, se continúa avanzando de acuerdo con el plan de acción de la meta 34, en la fase preparatoria y diagnóstica, con la recolección de insumos para la construcción del mapa de actores. Adicionalmente, se ha avanzado en la fase I metodología Delphi para Salud Oral, como estrategia de participación que favorece caracterizar el problema público de una manera integral, la definición del Instrumento de Acción Publica IAP y los ejes o líneas de acción para el IAP que se defina, para lo cual se cuenta con la recepción, definición de la organización, análisis y presentación la información recolectada del cuestionario. Definición del consentimiento informado y Declaración de Conflicto de Intereses, así como la forma de incluir estos documentos en la convocatoria. Documento de resultados de la encuesta “Tu voz es clave para construir una mejor Salud Oral y Salud Visual” en la V Cátedra Itinerante de Salud Oral y Salud Visual y conferencia en salud oral, visual y auditiva con la comunidad educativa de los colegios privados. Documento versión junio de metodología Delphi para el Consenso de Expertos en Salud Oral y Salud Visual, en el marco de la meta 34. Revisión documental sobre discapacidad visual y prevención de la ceguera, políticas europeas de salud visual y la propuesta española de un Plan Integral de Salud Visual. Avance en la planeación y formulación presupuestal para el año 2026 a través del Plan Anual de Adquisiciones de la Subdirección de Determinantes en Salud la Meta 34, énfasis en salud visual. Se realiza levantamiento de información cuantitativa y cualitativa para identificar puntos críticos y factores estratégicos de la problemática pública de salud Oral y Salud visual en Bogotá. Aportes a la actualización de marco normativo y jurídico. Se participa en el seguimiento directivo a la meta 34, a los avances del periodo junio a diciembre 2024 y 2025. Elaboración de avances cualitativos meta 34, I trimestre 2025 a la directiva. Reporte mensual en el aplicativo SEGPLAN, trimestral POGD y actualización del diario de campo del equipo de la meta 34.</t>
  </si>
  <si>
    <t>La dificultad que se ha presentado para esta meta es que está pendiente la asignación de los recursos. En cumplimiento de compromisos adquiridos previamente, se ha avanzado en la gestión de la fase de alistamiento que ha implicado el aprovechamiento de las capacidades institucionales disponibles, la articulación sectorial e intersectorial y el trabajo del equipo profesional asignado. Para el desarrollo del consenso de expertos, se ha seleccionado "La metodología Delphi" que requiere la participación de varios actores sectoriales, intersectoriales y comunitarios, cuya vinculación es voluntaria, sin compensación económica. Esta característica requiere adaptabilidad en algunos casos a lo inicialmente planteado, según la disponibilidad de los participantes.</t>
  </si>
  <si>
    <t xml:space="preserve">En el mes de julio se cuentan con 298 casos incidentes de VIH en la ciudad. Fuente: Base Sivigila evento 850 corte a julio 2025. Durante el mismo mes  se realizó entrega de preservativos masculinos y femeninos a las subredes integradas de atención en salud y ONG. Se desarrollo una 1 asistencia técnica con los equipos frente a las acciones de SSSR con énfasis en los componentes de la dimensión de SSR con un modelo de atención social. Se realiza un encuentro de la Red Distrital de VIH. Se desarrollo un curso de toma y lectura de pruebas rápidas a instituciones privadas y publicas, de forma conjunta con laboratorio de salud pública.  Se desarrolla ejercicio activo de implementación de acciones biomédicas, estructurales y comportamentales, como parte integral de los acuerdos definidos con el comité fast track cities.  Se realizó ejercicio de construcción e estrategia PRUEBATE, de forma conjunta con área de comunicaciones, la cual busca potenciar la oportunidad en el diagnostico en la población en general.
APORTE DE NIVEL LOCAL
PREVENCIÓN COMBINADA DE LAS ITS 
668 Pruebas de VIH.HEPT B realizadas por población LGBTI, 6 pruebas positivas para VIH.HEPT B realizadas por localidad a población LGBTI. 1.116 Pruebas de VIH.HEPT B realizadas SPAcios de bienestar 3 pruebas positivas para VIH.HEPT B realizadas SPAcios de bienestar 3.239 Pruebas de VIH.HEPT B realizadas bienestar integral es mas salud mental 12 pruebas positivas para VIH.HEPT B realizadas bienestar integral es mas salud mental 399 Pruebas de VIH.HEPT B realizadas por localidad en Centros de escucha habitanza en calle, 3 pruebas positivas para VIH.HEPT B realizadas por localidad en Centros de escucha habitanza en calle. 519 Pruebas de VIH realizadas por localidad en Centros de escucha MujerESalud, 3 pruebas positivas para VIH realizadas por localidad en Centros de escucha MujerESalud. 100 Pruebas de HEPT B realizadas por localidad en Centros de escucha MujerESalud.
ENTORNO CUIDADOR EDUCATIVO
Se realizan 553 pruebas de VIH Se realizan 553 pruebas de Hepatitis B.
ENTORNO INSTITUCIONAL
SSR PREVENCIÓN COMBINADA DE LAS ITS-VIH 
19 Pruebas rápidas positivas del total de VIH realizadas en el mes por los equipos del PIC 6.093 Pruebas rápidas de VIH realizadas por los equipos del PIC. 3 Pruebas rápidas positivas del total de Hept B realizadas en el mes por los equipos del PIC 5.711 Pruebas rápidas de Hept B realizadas por los equipos del PIC. 92.766 Condones entregados en procesos educativos de los equipos del PIC. Canalizaciones y activación de ruta según el Sistema de Referencia y Contrareferencia (SIRC): 7 Personas identificadas sin intervención con diagnostico VIH, y 5 con prueba rápida VIH positivas. 5 Personas identificadas sin intervención con diagnostico Hept B, y 5 con prueba rápida Hept B positivas. Fortalecimiento técnico talento humano 17 Asistencias técnicas en IPS con fortalecimiento de temas en SSSR con enfasis en prevención de las ITS Abordaje intersectorial 15 Articulaciones sectoriales e intersetoriales que fortalecen la respuesta ante el VIH y las Hepatitis.
</t>
  </si>
  <si>
    <t>En lo corrido de 2025, se cuentan con 2.229 casos incidentes de VIH en la ciudad. Fuente: Base Sivigila evento 850 julio 2025. Durante el mismo periodo se han entregado preservativos masculinos y femeninos a las subredes integradas de atención en salud y ONG. Se desarrollo 6 asistencias técnicas con los equipos frente a las acciones de SSR con énfasis en los componentes de la dimensión de SSR con un modelo de atención social. Se realizaron 7 encuentros de la Red Distrital de VIH. Se desarrolló 7 curso de  pruebas rápidas de ITS, de forma articulada con laboratorio de salud pública. Articulación con proyectos de cooperación internacional. Participación activa en comité Fast Track Cities. Se realizó ejercicio de mesa de expertos para la validación de la cascada de atención VIH año 2022. Se adelanta estrategia PRUEBATE.
APORTE DE NIVEL LOCAL
PREVENCIÓN COMBINADA DE LAS ITS 
4.458 Pruebas de VIH.HEPT B realizadas por población LGBTI, 42 pruebas positivas para VIH.HEPT B realizadas por localidad a población LGBTI. 7.247 Pruebas de VIH.HEPT B realizadas SPAcios de bienestar 23 pruebas positivas para VIH.HEPT B realizadas SPAcios de bienestar 22.061 Pruebas de VIH.HEPT B realizadas bienestar integral es mas salud mental 61 pruebas positivas para VIH.HEPT B realizadas bienestar integral es mas salud mental 2.889 Pruebas de VIH.HEPT B realizadas por localidad en Centros de escucha habitanza en calle, 22 pruebas positivas para VIH.HEPT B realizadas por localidad en Centros de escucha habitanza en calle. 3.621 Pruebas de VIH realizadas por localidad en Centros de escucha MujerESalud, 3 pruebas positivas para VIH realizadas por localidad en Centros de escucha MujerESalud. 694 Pruebas de HEPT B realizadas por localidad en Centros de escucha MujerESalud.
ENTORNO CUIDADOR EDUCATIVO
Se realizan 3.840 pruebas de VIH de las cuales 5 son reactivas y 4 tienen canalización efectiva Se realizan 4.046 pruebas de Hepatitis B de las cuales 2 son reactivas y 2 tienen canalización efectiva.
ENTORNO INSTITUCIONAL
SSR PREVENCIÓN COMBINADA DE LAS ITS-VIH 
9 Profesionales formados (cursos toma y lectura de pruebas rápidas y guías de Práctica Clínica GPC en VIH y Hepatitis B). 547 Pruebas rápidas positivas del total de VIH realizadas en el mes por los equipos del PIC 40.701 Pruebas rápidas de VIH realizadas por los equipos del PIC. 55 Pruebas rápidas positivas del total de Hept B realizadas en el mes por los equipos del PIC 38.987 Pruebas rápidas de Hept B realizadas por los equipos del PIC. 580.451 Condones entregados en procesos educativos de los equipos del PIC. Canalizaciones y activación de ruta según el Sistema de Referencia y Contrareferencia (SIRC): 54 Personas identificadas sin intervención con diagnostico VIH, y 54 con prueba rápida VIH positivas. 12 Personas identificadas sin intervención con diagnostico Hept B, y 14 con prueba rápida Hept B positivas. Fortalecimiento técnico talento humano 131 Asistencias técnicas en IPS con fortalecimiento de temas en SSSR con enfasis en prevención de las ITS Abordaje intersectorial 5.828 Articulaciones sectoriales e intersetoriales que fortalecen la respuesta ante el VIH y las Hepatitis.</t>
  </si>
  <si>
    <t>Se debe tener en cuenta que es posible que se generé actualización de los datos mensuales en aplicativo SIVIGLA y generé ajuste en el número de casos consolidado.</t>
  </si>
  <si>
    <t>En el mes de julio  2025 se han notificado 740 casos confirmados de eventos objeto de la meta con residencia Bogotá (SE 27 a 31), comparado con julio del 2024 538 casos con un aumento del 37%  (SE 27-30); para el año 2025 discriminado por eventos se obtiene: varicela (2025=555) registra un aumento del 29% (2024=395), para Hepatitis A (2025=14) registra un aumento del 43% (2024=8), para parotiditis (2025=141) se evidencia un aumento del 8% (2024=130),  en el caso de meningitis (2025=7) registra un aumento  del 29% (2024=5), y tos ferina (2025=23)con un aumento  mayor al 100% (2024=0); para los eventos de  sarampión rubéola, síndrome de rubéola congénita, parálisis flácida aguda,  difteria en ambos periodos 2025 y 2024 no se ha reportado casos.
Fuente Sivigila Vigilancia notificación EPV SE 27-31  año 2025 datos preliminares; SE 27-30 año 2024 datos finales. Se aclara que los casos de meningitis se incluyen los agentes bacterianos N. meningitidis, S. Pneumoniae y H. Influenza.
APORTE DE NIVEL LOCAL
ENFERMEDADES TRANSMITIDAS POR VECTORES-ETV: 
31 IPS priorizadas para malaria con stock de medicamentos malaria. 36 asistencias técnicas a IPS. 30 IPS con gestión de información de malaria y leishmaniasis. 19 Pacientes de malaria con verificación de seguimiento al tratamiento. 38 Pacientes con leishmaniasis con verificación de seguimiento al tratamiento. 7 Pacientes con chagas crónico caso probable y/o confirmado en seguimiento en la EAPB. 32 Actividades de información para ETV, con 513 personas que participan. 1 Casos canalizados a las aseguradoras. 34 IPS con visita de asistencia técnica para Enfermedades transmitidas por vectores, 34 IPS visitadas. 34 Realizan acciones de información para la prevención de las ETV. 32 Pacientes de dengue con signos de alarma, 21 pacientes malaria, 20 con instauración oportuna de tratamiento, 19 con seguimiento al tratamiento por la IPS. 20 Pacientes con leishmaniasis, 20 con indicación de tratamiento sistémico, 21 recibieron tratamiento, 34 seguimiento al tratamiento por la IPS. 5 Pacientes con chagas crónico con atención inicial.</t>
  </si>
  <si>
    <t>A el mes de julio de 2025 se han notificado 4.495 casos confirmados de eventos objeto de la meta con residencia Bogotá (SE 1 a 31), comparado con a julio del 2024 3.681 casos con un aumento del 22% (SE 1-30); para el año 2025 discriminado por eventos se obtiene: varicela (2025=3.185) registra un aumento del 15% (2024=2.696), para Hepatitis A (2025=81) registra disminución del 12% (2024=91), para parotiditis (2025=946) se evidencia un aumento del 11% (2024=848), en el caso de meningitis (2025=73) registra un aumento del 27% (2024=53), y tos ferina (2025=210)con un aumento del 98% (2024=3), para los eventos de  sarampión rubéola, síndrome de rubéola congénita, parálisis flácida aguda, difteria en ambos periodos 2025 y 2024 no se ha reportado casos.
Fuente Sivigila Vigilancia notificación EPV SE1-31 año 2025 datos preliminares; SE 1-30 año 2024 datos finales. Se aclara que los casos de meningitis se incluyen los agentes bacterianos N. meningitidis, S. Pneumoniae y H. Influenza. A julio son 4.495 casos con una incidencia preliminar de 56,63 por 100.000 habitantes, para el año 2024 a este mismo corte se tenian 3681 casos reportados con una incidencia de 46,42 por 100.000 habitantes.
La incidencia es un indicador de medición anual.
Los datos acumulados  dado que son preliminares, varían de acuerdo a ajustes realizados a localidad de residencia, descarte de casos, unidades de análisis o aquellos encontrados por búsqueda activa institucional.
APORTE DE NIVEL LOCAL
ENFERMEDADES TRANSMITIDAS POR VECTORES-ETV: 
245 IPS priorizadas para malaria con stock de medicamentos malaria. 228 asistencias técnicas a IPS. 243 IPS con gestión de información de malaria y leishmaniasis. 119 Pacientes de malaria con verificación de seguimiento al tratamiento. 95 Pacientes con leishmaniasis con verificación de seguimiento al tratamiento. 26 Pacientes con chagas crónico caso probable y/o confirmado en seguimiento en la EAPB. 227 Actividades de información para ETV, con 3.577 personas que participan. 4 Casos de ETV georreferenciados a otros departamentos. 3 Casos canalizados a las aseguradoras. 225 IPS con visita de asistencia técnica para Enfermedades transmitidas por vectores, 225 IPS visitadas. 221 Realizan acciones de información para la prevención de las ETV. 444 Pacientes de dengue con signos de alarma, 179 pacientes malaria, 158 con instauración oportuna de tratamiento, 104 con seguimiento al tratamiento por la IPS. 185 Pacientes con leishmaniasis, 175 con indicación de tratamiento sistémico, 159 recibieron tratamiento, 69 seguimiento al tratamiento por la IPS. 15 Pacientes con chagas crónico con atención inicial.</t>
  </si>
  <si>
    <t>En el sistema de vigilancia a corte SE 31 se observa un aumento en general de  los eventos respecto a el año anterior, todos los eventos  presentan aumento a excepción de hepatitis A,  para el evento de meningitis, teniendo el mayor peso el agente S. pneumoniae con un 63% de los casos, de estos el 85% de los casos tienen una edad de 10 años y más, el segundo agente con mayor reporte es la N.meningitidis con un 29%. En cuanto a tos ferina se destaca el aumento de casos para este periodo, los 210 casos corresponden a las edades de 46% (n=97) menores de 1 año, 19% (n=40) 1 a 4 años, 12% (n=25) de 5 a 14 años y el 23% (n=48) mayores de 15 años; de los casos confirmados hasta los 5 años 26% (n=56)  tienen esquema incompleto, siendo la vacuna DPT acelular en la madre en la gestación y la segunda dosis de pentavalente, en las que se evidencia en mayor porcentaje, se reportan cinco fallecimientos por esta causa 4 en menores de 1 año y un adulto mayor. Se mantiene con 0 casos los eventos en eliminación y erradicación, difteria. Se destaca que el 53% de los casos reportados de parotiditis y para varicela el 51% son de 15 años y más (cohortes no cubiertas por el PAI). Para Hepatitis A  se registran dos casos en menores de 15 años, un caso presenta vacuna al año de edad oportuna y otro caso esquema incompleto hasta 5 años con procedencia de Antioquia en su primera infancia.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frecuentemente las superficies que se manipulan con las manos y los objetos que pueden contaminarse con las secreciones nasales, faríngeas entre otras. Se continúa con la BAI de tos ferina fortaleciendo  la notificación de casos probables, en el mes de marzo ante el aumento inusual de casos positivos tos ferina se realiza mesa de expertos, se inicia SAR semanal  en eventos sarampión rubéola y tos ferina ante la alertas internacionales y  nacionales, SAR nacional para el evento, en articulación con ERI se realiza atención integral a brotes de  estos eventos transmisibles aplicando oportunamente.  medidas de contención y control. Se hace sesión de capacitación en eventos sarampion rubeola y tos ferina, al igual que taller con INS para el evento sarampión rubeola dirigido a equipos de Subredes. Se realiza webinar con ginecologos y participación en mesa de mortalidad materna con el fin de fortalecer el seguimiento de la vacunación en gestantes. Se realiza taller de poliovirus para fortalecer la notificación del evento, se avanza en articulación con aseguradoras para garantizar profilaxis oportuna a contactos y toma de muestra oportuna en casos sospechosos de sarampión atendidos en modalidad domiciliaria. A partir del mes de julio dado el comportamiento de hepatitis A hacia el decremento se inicia en articulación con los laboratorios que procesan IGM para VHA búsqueda activa con reporte retrospectivo y mensual se continuará hasta que haya concordancia laboratorios vs notificación Sivigila.</t>
  </si>
  <si>
    <t>En el mes de julio,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realizaron mesas técnicas para validación de fuentes de información para el análisis de carga de la enfermedad; estas incluyeron análisis del modelo de códigos CIE-10 del Registro Individual de Prestación de Servicios (RIPS) y de las causas antecedentes de Estadísticas Vitales (EEVV) que serán tenidas en cuenta para el cálculo estadístico.  Se adelantó el análisis del modelo económico y los criterios fundamentales que guiaron la elección del mismo, seleccionando un modelo tipo Márkov multicorte. Se discutió el tema de los precios de las vacunas, según sus precios de referencia internacional, los vacíos existentes y las estrategias para obtener datos más precisos. También se analizaron las variables de costos que serán incorporadas en el modelo y la necesidad de realizar un proceso de validación con expertos en el área. En relación con el análisis de impacto presupuestal, se avanzó en la identificación y estimación de algunos costos asociados a la incorporación de las tecnologías contra el VRS en el PAI Distrital.</t>
  </si>
  <si>
    <t>Al mes de julio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realizaron mesas técnicas para validación de fuentes de información para el análisis de carga de la enfermedad; estas incluyeron análisis del modelo de códigos CIE-10 del Registro Individual de Prestación de Servicios (RIPS) y de las causas antecedentes de Estadísticas Vitales (EEVV) que serán tenidas en cuenta para el cálculo estadístico.  Se adelantó el análisis del modelo económico y los criterios fundamentales que guiaron la elección del mismo, seleccionando un modelo tipo Márkov multicorte. Se discutió el tema de los precios de las vacunas, según sus precios de referencia internacional, los vacíos existentes y las estrategias para obtener datos más precisos. También se analizaron las variables de costos que serán incorporadas en el modelo y la necesidad de realizar un proceso de validación con expertos en el área. En relación con el análisis de impacto presupuestal, se avanzó en la identificación y estimación de algunos costos asociados a la incorporación de las tecnologías contra el VRS en el PAI Distrital.</t>
  </si>
  <si>
    <t>Durante el mes de julio de 2025: Datos preliminares. Niños/as menores de un año de edad: 
• PENTAVALENTE: dosis aplicadas: 5,936 – 10,2% cumplimiento. 
Niños/as de un año de edad: 
• TRIPLE VIRAL: dosis aplicadas: 5.078- 8,5 % cumplimiento. 
Otras Poblaciones: 
• VPH (niñas 9 años): dosis aplicadas: 2.244. 
• VPH (niños 9 años): dosis aplicadas: 1.858.
• VPH (niñas 10 a 17 años): dosis aplicadas: 3.291.
• VPH (niños 10 a 17 años): dosis aplicadas: 7.019.
Fuente: RESUMEN MENSUAL DE VACUNACION- Corte: 31 de julio de 2025. Datos preliminares.
APORTE DE NIVEL LOCAL
ENTORNO CUIDADOR EDUCATIVO
Se realizan 1.242 sesiones de sensibilización en vacunación a comunidad educativa abordando 16 directores locales de educación y subdirectores locales de integración social, 9 rectores, directivos y docentes, 1.224 padres de familia y 220 estudiantes. Se gestionaron y realizaron 5 jornadas de vacunación con 164 dosis aplicadas de VPH. Se realizaron 2.016 seguimientos telefonicos a población susceptible.
PROGRAMA AMPLIADO DE INMUNIZACIONES - PAI 
Se realizarón 3 visitas de seguimiento a IPS de la red pública y privada (EAPV, excursiones de temperatura, bajas coberturas, entre otras) 240 IPS con distribución de medicamentos inmunobiológicos, insumos y dispositivos médicos Donde se dejarón 2 planes de mejoramiento en IPS públicas o privadas, 202 Visitas de asistencia técnica a IPS de la red pública y privada (técnicos sistemas de información) 166 Visitas de asistencia técnica a IPS de la red pública y privada (profesionales) Donde se dejaron 22 planes de mejoramiento a IPS públicas y privadas 26 Seguimiento y/o cierre a planes de mejora de las IPS públicas y privadas 286 Talento humano en salud con fortalecimiento técnico del PAI en IPS públicas y privadas, 360 IPS activas en el REPS con validación mensual equipo PAI. Se asistió a 20 asistencia técnica Distrital por coordinador/a PAI y profesionales de apoyo. Se realizó 20 reunión local PAI. Se realizarón 82 articulaciones, 37 Con otros actores (JAC, Colia, Riapi, centros comerciales, iglesias, entre otros) 45 otros sectores (SED, ICBF, SDIS, secretaría de la mujer, IDRD, entre otros). 15 Jornadas extramurales de vacunación realizadas en SED Públicas. 13 Jornadas extramurales de vacunación realizadas en SED Privadas. 42 Jornadas extramurales de vacunación realizadas en ICBF. 96 Jornadas extramurales de vacunación realizadas en SDIS (infancia). 45 Jornadas extramurales de vacunación realizadas en SDIS (vejez). 324 Jornadas extramurales de vacunación tactica de concentación (parques, centros comerciales, igelsias, supercades, entre otros). 14 Jornadas extramurales de vacunación tactica de casa a casa (barrios intervenidos) 10 Jornadas extramurales de vacunación asentamientos indígenas.</t>
  </si>
  <si>
    <t>Acumulado de enero a julio 2025: Datos preliminares. Niños/as menores de un año de edad: 
• PENTAVALENTE: dosis aplicadas: 35.127 – 60,4% cumplimiento. 
Niños/as de un año de edad: • TRIPLE VIRAL: dosis aplicadas: 32.170– 53,6% cumplimiento. 
Otras Poblaciones: 
• VPH (niñas 9años): dosis aplicadas: 14.242.
• VPH (niños 9años): dosis aplicadas: 12.016.
• VPH (niñas 10 a 17 años): dosis aplicadas: 21.993.
• VPH (niños 10 a 17 años): dosis aplicadas: 53.475.
Fuente: RESUMEN MENSUAL DE VACUNACION- Corte: 31 de julio de 2025. Datos preliminares.
APORTE DE NIVEL LOCAL
ENTORNO CUIDADOR EDUCATIVO
Se realizan 1.705 sesiones de sensibilización en vacunación a comunidad educativa abordando 56 directores locales de educación y subdirectores locales de integración social, 123 rectores, directivos y docentes, 1.703 padres de familia y 4.879 estudiantes. Se gestionaron y realizaron 207 jornadas de vacunación con 5.603 dosis aplicadas de VPH. Se realizaron 17.523 seguimientos telefonicos a población susceptible.
PROGRAMA AMPLIADO DE INMUNIZACIONES - PAI 
Se realizarón 13 visitas de seguimiento a IPS de la red pública y privada (EAPV, excursiones de temperatura, bajas coberturas, entre otras) 1.705 IPS con distribución de medicamentos inmunobiológicos, insumos y dispositivos médicos Donde se dejarón 10 planes de mejoramiento en IPS públicas o privadas 19 Seguimiento y/o cierres a planes de mejora de las IPS públicas y privadas 1.640 Visitas de asistencia técnica a IPS de la red pública y privada (técnicos sistemas de información). 1.350 Visitas de asistencia técnica a IPS de la red pública y privada (profesionales). Donde se dejaron 121 planes de mejoramiento a IPS públicas y privadas 144 Seguimiento y/o cierre a planes de mejora de las IPS públicas y privadas 1.961 Talento humano en salud con fortalecimiento técnico del PAI en IPS públicas y privadas. 2.518 IPS activas en el REPS con validación mensual equipo PAI. Se asistió a 129 asistencia técnica Distrital por coordinador/a PAI y profesionales de apoyo. Se realizó 140 reunión local PAI. Se realizarón 520 articulaciones. 339 Con otros actores (JAC, Colia, Riapi, centros comerciales, iglesias, entre otros). 229 otros sectores (SED, ICBF, SDIS, secretaría de la mujer, IDRD, entre otros). 226 Jornadas extramurales de vacunación realizadas en SED Públicas. 121 Jornadas extramurales de vacunación realizadas en SED Privadas. 175 Jornadas extramurales de vacunación realizadas en ICBF. 199 Jornadas extramurales de vacunación realizadas en SDIS (infancia). 98 Jornadas extramurales de vacunación realizadas en SDIS (vejez). 2.597 Jornadas extramurales de vacunación tactica de concentación (parques, centros comerciales, igelsias, supercades, entre otros). 80 Jornadas extramurales de vacunación tactica de casa a casa (barrios intervenidos) 76 Jornadas extramurales de vacunación asentamientos indígenas.</t>
  </si>
  <si>
    <t>Durante el seguimiento al Programa Ampliado de Inmunizaciones (PAI) en Bogotá, se han identificado retos que afectan su buen funcionamiento, como la limitada disponibilidad de personal capacitado, infraestructura insuficiente, fallas en el suministro de biológicos y debilidades en los sistemas de información. Si bien se cuenta con una articulación efectiva entre actores y sectores claves, persisten barreras socioculturales, territoriales que dificultan el acceso equitativo a la vacunación en poblaciones vulnerables, lo que exige mantener y fortalecer la coordinación interinstitucional para superar estos desafíos.</t>
  </si>
  <si>
    <t>Para garantizar el cumplimiento efectivo de las metas del Programa Ampliado de Inmunizaciones (PAI) en Bogotá, es indispensable asegurar la disponibilidad de talento humano calificado, infraestructura adecuada y el suministro oportuno de insumos y biológicos. Estos elementos son fundamentales para garantizar la continuidad, calidad y oportunidad en la prestación del servicio de vacunación. De igual forma, resulta prioritario fortalecer los sistemas de información y seguimiento, mediante la incorporación de herramientas tecnológicas que permitan el análisis en tiempo real de los indicadores claves. Esta mejora facilita una gestión basada en la realidad epidemiológica y operativa de la ciudad, incrementa la capacidad de respuesta ante desviaciones y optimiza la eficiencia en la toma de decisiones, lo que permite ampliar la cobertura y garantizar el acceso equitativo a la vacunación en las poblaciones objetivo. El logro de estas metas exige un trabajo articulado entre los diferentes actores del sector salud, incluyendo la coordinación intersectorial y el acompañamiento de los entes de control. Es clave alinear esfuerzos con las Entidades Administradoras de Planes de Beneficios (EAPB), en función de los planes de acción definidos por cada una y los lineamientos establecidos por esta entidad, asegurando así una implementación efectiva y sostenible del PAI.</t>
  </si>
  <si>
    <t>Gestión de Programas y acciones: En el mes de julio se efectuó seguimiento a 179 casos de tuberculosis para la gestión de la administración del tratamiento acortado estrictamente supervisado, articulado a las rutas de atención integral de las EAPB e IPS públicas y privadas. Se realizó seguimiento a 17 pacientes con diagnóstico de TB/VIH para ingreso al programa de atención integral a nivel local. Se reingresaron a tratamiento 2 de pacientes que fueron catalogados como pérdida del seguimiento al tratamiento. Se capacitó a un total de 132 funcionarios de la red pública y privada de la ciudad, frente al manejo programático de la tuberculosis y TB-VIH/SIDA. Se realizó 1 Comité de evaluación de casos especiales de tuberculosis, articulado con las IPS y EAPB. 
En el mes de junio registraron un total de 7 casos con causa básica de muerte TB, lo que evidencia un decremento de 3 casos en comparación con lo reportado durante el mismo periodo del año inmediatamente anterior (n=10) para una reducción porcentual del 42,82%. Los fallecidos se dieron en las localidades de Ciudad Bolívar con 2 casos, Santafé, Usme, Kennedy, Puente Aranda y Bogotá sin dirección cada una con 1 caso respectivamente. En cuanto a la condición de afiliación al SGSSS de las muertes, el régimen contributivo representa el 85,7% (n=6), seguido de casos sin afiliación en salud 14,3% (n=1) de los casos.
APORTE DE NIVEL LOCAL
GESTIÓN DE ESTRATEGIAS Y PROGRAMAS
Se realizaron 9 asistencias técnicas en proceso de diagnóstico, tratamiento y seguimiento de los casos de lepra. Fortalecimiento de capacidades a 15 funcionarios de la red pública y privada de la ciudad, frente al manejo programático de la Lepra. Se distribuyeron 14 blíster de Poliquimioterapia a personas con Hansen. Seguimiento a 4 casos de Lepra para ingreso al programa. Se realizaron 4 visitas domiciliarias a personas con Hansen. Se realizaron 30 seguimientos telefónicos a pacientes del Programa de eliminación de Hansen. Se realizaron 99 asistencias técnicas a IPS públicas y privadas, con relación a procesos de diagnóstico, tratamiento y seguimiento de los casos de tuberculosis sensible, farmacorresistente y coinfección TB/VIH, en el contexto del modelo de atención integral en salud. 132 funcionarios de la red pública y privada de la ciudad, recibió fortalecimiento de capacidades frente al manejo programático de la tuberculosis de acuerdo a la normatividad actual. Se identificaron 6.669 sintomáticos respiratorios en instituciones públicas y privadas de la localidad, se procesaron 5.068 cultivos en medio líquido, Y 2.161 pruebas moleculares, de acuerdo a los algoritmos para diagnóstico de la Tuberculosis. 179 personas iniciaron tratamiento para Tuberculosis, para gestión de la administración del tratamiento directamente observado, en articulaciòn con las rutas de atención integral de las EAPB e IPS públicas y privadas. Se identificaron 17 personas con co infección TB/VIH para ingreso a programa de atención integral. Se realizaron 228 visitas domiciliarias a pacientes del programa, en las cuales se canalizaron 31 contactos sintomáticos respiratorios o con condiciones de riesgo para desarrollo de Tuberculosis. Se sensibilizaron 380 personas de la comunidad en promoción y mantenimiento de la salud y prevención de la tuberculosis. Participación en 6 unidades de análisis de mortalidad evitable por tuberculosis y TB/VIH-SIDA.</t>
  </si>
  <si>
    <t>En el acumulado de enero a junio se efectuó seguimiento a 1.073 casos de tuberculosis para la gestión de la administración del tratamiento acortado estrictamente supervisado, articulado a las rutas de atención integral de las EAPB e IPS públicas y privadas. Se realizó seguimiento a 151 pacientes con diagnóstico de TB/VIH para ingreso al programa de atención integral a nivel local. Se reingresaron a tratamiento 30 de pacientes que fueron catalogados como pérdida del seguimiento al tratamiento. Se capacitó a un total de 1.641 funcionarios de la red pública y privada de la ciudad, frente al manejo programático de la tuberculosis y TB-VIH/SIDA. Se realizó 7 Comité de evaluación de casos especiales de tuberculosis, articulado con las IPS y EAPB.
Seguimiento a 1.073 casos de tuberculosis para la gestión del tratamiento directamente observado, articulado a las rutas de atención integral de las EAPB e IPS. Identificación de 6.669 sintomáticos respiratorios para tuberculosis.
De acuerdo al acumulado  y ajuste de casos a Julio se registra un total de 57 casos con causa básica de muerte TB, lo que evidencia una disminución de 17 casos en comparación con lo reportado durante el mismo periodo del año inmediatamente anterior (n=74) para un decremento porcentual del 23%; en cuanto a la tasa preliminar de mortalidad se reporta 0,72 casos por 100.000 habitantes lo que representa una disminución porcentual del 22% en comparación con el mismo periodo epidemiológico de 2024, cuando la tasa fue de 0,93 casos por cada 100.000 habitantes. Los fallecidos se dieron en las localidades de Ciudad Bolívar con 11 casos seguido de Kennedy (7), Usme y Bogotá sin dirección cada una con 5 casos, Bosa (4), Fontibón, Engativá y Puente Aranda cada una con 3 casos, Usaquén, Santafé, San Cristóbal, Tunjuelito, Suba, Barrios Unidos y Los Mártires cada una con 2 casos, Chapinero y Rafael Uribe cada una con 1 caso. En cuanto a la condición de afiliación al SGSSS de las muertes, el régimen contributivo representa el 66,7% (n=38), el subsidiado el 28,1% (n=16) y el 5,2% (n=3) se encontraba sin afiliación a salud.
En el mes Julio se realizaron 4 unidades de análisis de mortalidad por TB y TB/VIH.
APORTE DE NIVEL LOCAL
GESTIÓN DE ESTRATEGIAS Y PROGRAMAS
Se realizaron 129 asistencias técnicas en proceso de diagnóstico, tratamiento y seguimiento de los casos de lepra. Fortalecimiento de capacidades a 150 funcionarios de la red pública y privada de la ciudad, frente al manejo programático de la Lepra. Se distribuyeron 188 blíster de Poliquimioterapia a personas con Hansen. Seguimiento a 16 casos de Lepra para ingreso al programa. Se realizaron 38 visitas domiciliarias a personas con Hansen. Se sensibilizaron 127 personas de la comunidad con relación a signos y síntomas de la enfermedad de Hansen. Se realizaron 185 seguimientos telefónicos a pacientes del Programa de eliminación de Hansen. Se realizaron 762 asistencias técnicas a IPS públicas y privadas, con relación a procesos de diagnóstico, tratamiento y seguimiento de los casos de tuberculosis sensible, farmacorresistente y coinfección TB/VIH, en el contexto del modelo de atención integral en salud. 1.603 funcionarios de la red pública y privada de la ciudad, recibió fortalecimiento de capacidades frente al manejo programático de la tuberculosis de acuerdo a la normatividad actual. Se identificaron 48.869 sintomáticos respiratorios en instituciones públicas y privadas de la localidad, se procesaron 31.027 cultivos en medio líquido, Y 14.077 pruebas moleculares, de acuerdo a los algoritmos para diagnóstico de la Tuberculosis. 1.080 personas iniciaron tratamiento para Tuberculosis, para gestión de la administración del tratamiento directamente observado, en articulaciòn con las rutas de atención integral de las EAPB e IPS públicas y privadas. Se identificaron 144 personas con co infección TB/VIH para ingreso a programa de atención integral. Se realizaron 1.709 visitas domiciliarias a pacientes del programa, en las cuales se canalizaron 330 contactos sintomáticos respiratorios o con condiciones de riesgo para desarrollo de Tuberculosis. Se sensibilizaron 2.793 personas de la comunidad en promoción y mantenimiento de la salud y prevención de la tuberculosis. Participación en 63 unidades de análisis de mortalidad evitable por tuberculosis y TB/VIH-SIDA.</t>
  </si>
  <si>
    <t>Se aclara que la información reportada es tomada de las bases de estadísticas vitales RUAF 2024 -2025 (Preliminares).</t>
  </si>
  <si>
    <t>En el mes de Julio de 2025 en el marco de la conformación e implementación intersectorial y comunitaria de las redes de salud ambiental se avanzó en un 2,1% con la elaboración de los 20 Planes Locales de Salud Ambiental - PALSA y el avance en la socialización y aprobación de estos en las respectivas comisiones Ambientales Local - CAL, de la misma manera, a nivel local  se continúa con la gestión de acciones en 22 sesiones de la Comisión Ambiental Local (CAL), 16 sesiones de los Consejos Locales de Gestión del Riesgo y Cambio Climático (CLGRCC), 19 sesiones de los Consejos Locales de Proyección y Bienestar Animal (CLPYBA), 13 mesas de residuos, 8 mesas de humedales y 4 mesas de agricultura urbana, en donde participaron 1.675 personas en estos espacios de coordinación; se  desarrollaron 177 actividades intersectoriales con la comunidad concertadas en los espacios de gestión con participación de 1.596 personas. Se gestionaron 45 problemáticas de salud ambiental recepcionadas desde  vigilancia basada en comunidad interviniendo 618 personas de la comunidad minimizando los factores de riesgo ambiental a los que estaban expuestos. 
Igualmente, a través de los entornos cuidadores se adelantaron acciones así:
Entorno comunitario: Se desarrollaron 300 acciones itinerantes con participación de 11.083 personas, se socializó el Índice Bogotano de Calidad del Aire y Riesgo en Salud (IBOCA) y el índice de Radiación Solar Ultravioleta a 6.115 personas por medio de la estrategia “Cuídate Se Feliz”, se llevaron a cabo 4 jornadas de salud ambiental con participación de 341 personas. Se desarrollaron unidades demostrativas en el entorno comunitario con participación de 233 personas. Se formularon 48 Planes de Gestión Barrial y Veredal de Entornos Ambientalmente Saludables. Se identificaron 53 grupos focales por el equipo de caracterización territorial. Se abordaron 1.596  personas en 143 acciones de educación en las diferentes líneas de la Salud Ambiental.
Entorno educativo: Se desarrollaron 149 intervenciones a 538 estudiantes de ciclo 1; 88 intervenciones a 488 estudiantes de ciclo 2; 94 intervenciones a 859 estudiantes de ciclo 3 y 80 intervenciones a 275 estudiantes de ciclo 4 y se  implementó 1 unidad demostrativa con 19 estudiantes y 1 de docentes.   Se dio inicio a la estrategia de mascota verde en 8 jardines, llevando a cabo 53 sesiones en el proceso de implementación, con la participación de 360 niños.
Se identificaron 32 problemáticas en el espacio exterior de las instituciones intervenidas y siendo direccionadas a gestión y análisis de políticas.
Entorno hogar: Se abordaron 379 viviendas con las acciones de vivienda saludable identificando riesgos ambientales en 379 personas expuestas, así mismo se realizaron visitas de seguimiento a 1.354 personas.
Entorno institucional: Se abordaron en las Unidades de atención a la primera con la estrategia de mascota verde implementada en el entorno institucional con 214 sesiones en el proceso de implementación.  Se desarrollaron intervenciones en 7 IPS con acciones de educación para la salud ambiental posicionando las diferentes temáticas de la agenda global para los hospitales verdes y saludables abordando 53 profesionales de la salud;  así mismo se  abordaron 210 personas con acciones de educación en salud ambiental en instituciones de poblaciones diferenciales y en protección.
Entorno Laboral: Se identificaron 819 Unidades de trabajo informal con espacios libres de humo en donde se socializó a 1.391  trabajadores los beneficios de estos espacios, se socializó el índice Bogotano de Calidad del Aire y Riesgo en Salud (IBOCA) a 1.715 trabajadores y el índice de radiación solar ultravioleta (IUV) a 1.622 trabajadores informales.</t>
  </si>
  <si>
    <t>Hasta el mes de julio de 2025 en el marco de la conformación e implementación intersectorial y comunitaria de las redes de salud ambiental se avanza en un 14,70% con la elaboración de los 20 Planes Locales de Salud Ambiental - PALSA y el avance en la socialización y aprobación de estos en las respectivas comisiones Ambientales Local , así como con el ajuste del documento orientador, definición del plan de acción para el año 2025, elaboración de los documentos con las metodologías para realizar los mapas de actores, la caracterización ambiental y sanitaria y la priorización de problemáticas, y los documentos con los 20 mapas de actores de las localidades.
Se participó a nivel distrital se participó en las sesiones del Consejo Consultivo de Ambiente (CCA) y su mesa de salud ambiental, de la Comisión Intersectorial para la Protección, Sostenibilidad y Salud Ambiental (CIPSSA) y sus mesas de Residuos Peligrosos, y de salud ambiental, igualmente se ha participado en las sesiones del Comisión Intersectorial de Educación Ambiental (CIDEA) y las reuniones de su Unidad Técnica y del Consejo Distrital de Protección y Bienestar Animal.
A nivel local se gestionaron acciones de  salud ambiental en 146 sesiones de la Comisión Ambiental Local (CAL), 115 sesiones de los Consejos Locales de Gestión del Riesgo y Cambio Climático (CLGRCC) 95 sesiones de los Consejos Locales de Proyección y Bienestar Animal (CLPYBA) , 78 mesas de residuos,38 mesas de humedales y 24 mesas de agricultura urbana, en donde participaron 9.254 personas en estos espacios de coordinación; se  desarrollaron 933 actividades intersectoriales con la comunidad concertadas en los espacios de gestión con participación de 30.542 personas en el marco de la implementación de los planes locales de salud ambiental. Se recibieron 254 problemáticas de salud ambiental para gestionar riesgos ambientales interviniendo 1230 personas de la comunidad minimizando los factores de riesgo ambiental a los que estaban expuestos. 
A través de los entornos de vida cotidiana se adelantaron acciones así:
Entorno comunitario: Se desarrollaron 2.146 acciones itinerantes con participación de 89.520 personas, se socializó el Índice Bogotano de Calidad del Aire y Riesgo en Salud (IBOCA) y el índice de Radiación Solar Ultravioleta a 46.635 personas por medio de la estrategia “Cuídate Se Feliz”, se llevaron a cabo 24 jornadas de salud ambiental  en el marco de conmemoración de fechas ambientales con participación de 1.798 personas. Se desarrollaron 44 unidades demostrativas en el entorno comunitario con participación de 5.126 personas. Se formularon 301 Planes de Gestión Barrial y Veredal de Entornos Ambientalmente Saludables. Se identificaron 336 grupos focales por el equipo de caracterización  territorial. Se abordaron 57.905 personas en 5.127 acciones de educación en las diferentes líneas de la Salud Ambiental.
Entorno educativo: Se caracterizaron 248 instituciones educativas con variables de salud ambiental. Se desarrollaron 1.117 intervenciones a 12.313  estudiantes de ciclo 1; 661 intervenciones a 10.616 estudiantes de ciclo 2; 946 intervenciones a 14.405 estudiantes de ciclo 3 y 533 intervenciones a 8.782 estudiantes de ciclo 4, de igual manera se desarrollaron 200 unidades demostrativas en salud ambiental integradas a los proyectos ambientales escolares (PRAES) con participación de 6.102 estudiantes y 447 docentes. Se dio  inicio a  la estrategia de mascota verde en 52 jardines, llevando a cabo 495 sesiones en el proceso de implementación, con la participación de 1.841 niños. Igualmente, se identificaron 227 problemáticas en el espacio exterior de las instituciones intervenidas y siendo direccionadas a gestion y analisis de politicas
Entorno hogar: Se abordaron 2.541 viviendas con las acciones de vivienda saludable identificando riesgos ambientales en 2.188 personas expuestas, así mismo se realizaron visitas de seguimiento a 7.604 personas.
Entorno institucional: Se abordaron 274 en Unidades de atención a la primera infancia con la estrategia de vivienda saludable y mascota verde implementada en el entorno institucional abordando 2.029 niños y 412 docentes o madres comunitarias, llevando a cabo 969 sesiones en el proceso de implementación.  Se seleccionó 1 Institución Prestadora de Servicios de Salud (IPS) para determinar la huella de carbono del sector salud, se desarrollaron intervenciones en 55 IPS con acciones de educación para la salud ambiental posicionando las diferentes temáticas de la agenda global para los hospitales verdes y saludables abordando 486 profesionales de la salud;  así mismo en 11 instituciones de poblaciones diferenciales y en protección se implementaron 21 unidades demostrativas y se abordaron 1.416 personas con acciones de educación en salud ambiental.
Entorno Laboral: Se identificaron 5.137 Unidades de trabajo informal con espacios libres de humo en donde se socializó a 8.340 trabajadores los beneficios de estos espacios, se socializó el índice Bogotano de Calidad del Aire y Riesgo en Salud (IBOCA) a 10.481 trabajadores y el índice de radiación solar ultravioleta (IUV) a 7.617 trabajadores informales.</t>
  </si>
  <si>
    <t>Si bien la meta es a 2027 es implementar 20 redes intersectoriales, una por localidad, en el plan de desarrollo quedó esta implementación por año, por lo tanto se cuenta con un plan de acción donde esta previsto que para el 2025 se avance en un 25% en este proceso . En este sentido, al mes de julio de 2025 se lleva un avance del 14,7% de lo programado para el año en la concertación e implementación de las 20 redes.</t>
  </si>
  <si>
    <t>Para el mes de julio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junio de 2025, se realiza envío de información para actualización de indicador enfermedades zoonóticas al Observatorio de Salud SaluData e información para el ministerio del tercer bimestre. Se realiza ponencia en el marco del evento día mundial de zoonosis relacionada con socialización resultados vigilancia centinela caso brucelosis canina, y se aporta en la elaboración de infografía con SaluData en conmemoración de día mundial de las zoonosis. Se realiza gestión relacionada con la implementación de vigilancia centinela y se avanza en la elaboración del documento de la estrategia para la gestión integral de zoonosis en el Distrito Capital que contiene estructura (líneas estratégicas) y se surten aportes al proceso de estructuración de estudios previos y anexo técnico del proceso de encuesta rabia.
Se hizo seguimiento a 971 animales. De las observaciones realizadas 1.665 fueron efectivas y 235 fueron fallidas. Se contó con profesionales que realizaron la gestión y seguimiento de 2.482 casos de agresión por animal potencialmente transmisor de rabia, notificadas por las UPGD de cada la localidad durante el mes. Se realizaron 36 Asistencias Técnicas y 13 capacitaciones dirigidas al TH de las UPGD Se remitieron 1.142 casos de agresión (propios e interlocales) para observación y seguimiento al animal agresor.
VACUNACIÓN ANTIRRÁBICA CANINA Y FELINA:
En el mes de JULIO 2025, se vacunaron contra la rabia un total de 53,717 animales de los cuales 28.182 fueron perros y 25.535  fueron gatos.
Funcionamiento de 39 puntos fijos mensuales y 189 jornadas de vacunación extramural ejecutadas.</t>
  </si>
  <si>
    <t>El porcentaje acumulado en el año 2025 corresponde al 14,6% del 25% programado.
VACUNACIÓN ANTIRRÁBICA CANINA Y FELINA:
Con corte al mes de JULIO 2025, se han vacunado  contra la rabia un total de  339,583 animales de los cuales 181.305 fueron perros y 158.278  fueron gatos.
Funcionamiento de 39 puntos fijos mensuales y 850 jornadas de vacunación extramural ejecutadas.
Seguimiento y Observación al animal agresor: Se hizo seguimiento a 5.771 animales.  De las observaciones realizadas 10.699 % fueron efectivas y 2.611 % fueron fallidas. Vigilancia Integrada de la Rabia Se contó con profesionales que realizaron la gestión y seguimiento de 16.442 casos de agresión por animal potencialmente transmisor de rabia, notificadas por las UPGD de cada la localidad durante el mes. Se realizaron 167 Asistencias Técnicas y 101 capacitaciones dirigidas al TH de las UPGD Se remitieron 7.727 casos de agresión (propios e interlocales) para observación y seguimiento al animal agresor.</t>
  </si>
  <si>
    <r>
      <rPr>
        <b/>
        <sz val="8"/>
        <rFont val="Aptos Narrow"/>
        <family val="2"/>
        <scheme val="minor"/>
      </rPr>
      <t xml:space="preserve">En el mes de Julio 2025
Vigilancia de la Salud Ambiental
</t>
    </r>
    <r>
      <rPr>
        <sz val="8"/>
        <rFont val="Aptos Narrow"/>
        <family val="2"/>
        <scheme val="minor"/>
      </rPr>
      <t xml:space="preserve">En julio del 2025, se inscribieron un total de 5.528 establecimientos, de los cuales 1.728 fueron de la línea de alimentos sanos y seguros; 1.698 de la línea de calidad del agua y saneamiento básico; 75 de la línea de eventos transmisibles de origen zoonótico; 339 de la línea de medicamentos seguros y 1.688 de la línea de seguridad química. Se adelantaron 19.694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85, con una asistencia de 820 personas. Fueron realizados 244 operativos, entre operativos de alimentos y bebidas alcohólicas, carnes y derivados cárnicos, juguetes, línea de medicamentos seguros, espacio público, apoyo a otras líneas de intervención y operativos de eventos masivos.  Se realizaron 22 muestreos de alimentos y bebidas. Se realizaron 69 visitas de verificación sanitaria de caninos potencialmente peligrosos (ley 1801 de 2016) y 33 visitas de verificación de condiciones sanitarias asociadas a la tenencia de animales. Para el control de insectos exteriores fueron realizadas 66.740 metros cuadrados y control de roedores exteriores en 473.271 metros cuadrados.  Se intervinieron 22.400 establecimientos comerciales, industriales e institucionales vigilados y controlados abiertos al público, (información preliminar sujeta a ajuste), en donde se aplicaron 709 medidas sanitarias de seguridad (incluyen medidas a productos: decomisos, congelaciones y destrucciones y medidas a establecimientos: suspensión de trabajos o servicios y clausura de establecimientos). Se atendieron 9 eventos de interés en salud pública asociados al manejo de sustancias químicas. Se atendieron 6 eventos de Interés en salud pública Enfermedad Transmitida por Alimentos.
</t>
    </r>
    <r>
      <rPr>
        <b/>
        <sz val="8"/>
        <rFont val="Aptos Narrow"/>
        <family val="2"/>
        <scheme val="minor"/>
      </rPr>
      <t xml:space="preserve">
Vigilancia de calidad del agua para consumo:
</t>
    </r>
    <r>
      <rPr>
        <sz val="8"/>
        <rFont val="Aptos Narrow"/>
        <family val="2"/>
        <scheme val="minor"/>
      </rPr>
      <t xml:space="preserve">Para el mes de Julio de 2025, se analizaron 345 muestras con parámetros fisicoquímicos y microbiológicos, de estas 6 tenían para toxicológicos, correspondientes a muestras en carrotanques. Se hicieron 9 inspecciones sanitarias a sistemas de abastecimiento de prestadores o productores marginales, se realizo inspeccion sanitaria a 0 plantas de la EAAB, se hicieron 4 visitas de inspección, vigilancia y control a las empresas que realizan actividades de transporte y comercialización de agua potable a través de carrotanques en el Distrito. Se inspeccionaron y vigilaron 28 vehículos transportadores de agua potable – carrotanques.
</t>
    </r>
    <r>
      <rPr>
        <b/>
        <sz val="8"/>
        <rFont val="Aptos Narrow"/>
        <family val="2"/>
        <scheme val="minor"/>
      </rPr>
      <t xml:space="preserve">Vigilancia en salud ambiental de la exposición y efectos en salud relacionados con sustancias químicas. 
</t>
    </r>
    <r>
      <rPr>
        <sz val="8"/>
        <rFont val="Aptos Narrow"/>
        <family val="2"/>
        <scheme val="minor"/>
      </rPr>
      <t xml:space="preserve">En julio de 2025, se analizó la información de 40 trabajadores intervenidos desde el Sistema de Vigilancia del Trabajador Informal (SIVISTRA) en las unidades de trabajo informal (UTI), durante el mes de junio de 2025, identificando 5 (12,5%) trabajadores que reportaron presentar síntomas o diagnósticos de enfermedades laborales relacionados con la exposición a sustancias químicas en su lugar de trabajo y 29 (72,5%)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julio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julio de 2025, se tomaron 0 muestras de alimentos priorizados (arroz) en 0 localidades, del total de 0 muestras analizadas a la fecha por el Laboratorio de Salud Pública de la Secretaría Distrital de Salud, se han reportado 0 (0,0%) muestras con excedencia en la concentración de cadmio (Cd), al compararla con el límite máximo de referencia establecido en la norma colombiana. Así mismo, 0 (0,0%) muestras fueron reportadas como no cuantificables* y 0 (0,0%) muestras fueron reportadas como no detectable**.
En julio de 2025, mediante la estrategia de vigilancia centinela de exposición a plomo y mercurio en menores de edad: en la Unidad de Servicios de Salud Bosa se captaron 0 menores de edad, en la Unidad de Servicios de Salud Patio Bonito Tintal se captaron 1 menores de edad, en la Unidad de Servicios de Salud Meissen se captó 0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resultados con excedencias en la concentración de Plomo (Pb), al compararlas con los valores de referencia (CDC).  Así mismo, 0 (0 %) resultados fueron reportados como no cuantificables* y 0 (0%) resultados fueron reportados como no detectables**.
En julio de 2025, se practicaron 57 caracterizaciones de la exposición a mercurio y plomo a menores de edad, de 0 meses a 16 años, que pueden estar expuestos ambientalmente a esas sustancias. Del total de las caracterizaciones, 1 (1,8%) correspondieron a la estrategia de vigilancia en unidades centinelas, 37 (64,9%) correspondieron a la estrategia de vigilancia en instituciones educativas y 19 (33,3%) correspondieron a la estrategia de vigilancia por cuadrantes de exposición. Según localidad de residencia, todas las caracterizaciones se realizaron en 5 localidades: Antonio Nariño, Bosa, Kennedy, Rafael Uribe y Tunjuelito.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julio de 2025, se practicaron 34 evaluaciones del desarrollo cognitivo y del estado emocional en menores de 6 a 16 años, residentes en las localidades de San Cristóbal y Bosa. 
Finalmente, en julio de 2025 se realizó una asistencia técnica a profesionales del equipo SIVISTRA a nivel distrital en cuanto a elementos de protección respiratoria y una asistencia técnica a profesionales del equipo SIVISTRA de la Subred Sur en relación al correcto diligenciamiento del instrumento de recolección de la información de trabajadores informales expuestos a agentes químicos. También se realizó una socialización de los avances de la vigilancia en salud ambiental de la exposición y efectos en salud relacionados con sustancias químicas en Bogotá D.C. con énfasis en el componente poblacional y de alimentos en el Comité Local de Seguridad Alimentaria Nutricional (CLSAN) de Tunjuelito. De igual forma, se realizó una socialización de los resultados de la vigilancia en salud ambiental de la exposición y efectos en salud relacionados con Pb y Hg en los menores de edad (2018-2024) a estudiantes de Tecnología Ambiental de la Universidad Distrital – Sede Vivero.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junio de 2025 no se tomaron muestras de sangre para análisis de Pb o Hg, debido a que el Laboratorio de Salud Pública - LSP no contaba con insumos que se requieren para tal fin.  
</t>
    </r>
    <r>
      <rPr>
        <b/>
        <sz val="8"/>
        <rFont val="Aptos Narrow"/>
        <family val="2"/>
        <scheme val="minor"/>
      </rPr>
      <t xml:space="preserve">
FARMACOVIGILANCIA: 
</t>
    </r>
    <r>
      <rPr>
        <sz val="8"/>
        <rFont val="Aptos Narrow"/>
        <family val="2"/>
        <scheme val="minor"/>
      </rPr>
      <t xml:space="preserve">Farmacovigilancia: Se retroalimentó a 63 IPS con respuesta a los casos priorizados que sugieren planes de mejora en el marco de la seguridad del paciente. A la dirección electrónica del programa farmacovigilanciabogota@saludcapital.gov.co, durante el mes se recibieron 17 correos y respondieron en su totalidad. La información que se relaciona a continuación proviene del trabajo del Programa Distrital de Farmacovigilancia PDFV del mes de Julio, sin embargo, los reportes fueron generados desde el 08/06/2021, hasta el 02/07/2025. Fueron notificados 1.000 reportes, de los cuales 79,7 % presentaron eventos adversos a medicamentos, respecto a los incidentes se informa que en este periodo, se presentaron 203 reportes. Por tipo de reporte 76,5% se clasificaron como reacciones adversas a medicamentos (RAM), respecto a los errores de medicación (EM) se reportaron un total de 17,5%. Se realizaron 40 visitas de asistencia técnica Finalmente, Para la semana 29 de 2024, se registran en total 2.983 notificaciones para el evento 365. De los cuales se identifica en la depuración 27 caso descartado, 26 casos descartados por error de digitación, 41 Notificaciones de UPGDs fuera de Bogotá y 39 registros repetidos. Se reportaron 163 notificaciones en menores de 5 años y 1 notificaciones en gestantes. Se adelantaron 85 actividades de carácter promocional y preventivo como son las sensibilizaciones dirigidas a la comunidad en temas de salud ambiental enfocados especialmente al manejo adecuado de alimentos; medicamentos y sustancias químicas. con una asistencia de 820 personas.
</t>
    </r>
    <r>
      <rPr>
        <b/>
        <sz val="8"/>
        <rFont val="Aptos Narrow"/>
        <family val="2"/>
        <scheme val="minor"/>
      </rPr>
      <t xml:space="preserve">TECNOVIGILANCIA: 
</t>
    </r>
    <r>
      <rPr>
        <sz val="8"/>
        <rFont val="Aptos Narrow"/>
        <family val="2"/>
        <scheme val="minor"/>
      </rPr>
      <t>Durante el mes de julio de 2025 se recibieron 897 notificaciones de sucesos de seguridad asociados a Dispositivos Médicos con ocurrencia en el mes de junio de 2025, 64 eventos adversos y 833 incidentes adversos.  Se recibieron 8376 notificaciones en ceros donde se indican que para el periodo no se presentaros eventos ni incidentes asociados a Dispositivos Médicos esta notificación es recibida por medio del aplicativo del INVIMA https://farmacoweb.invima.gov.co/TecnoVigilancia/.</t>
    </r>
  </si>
  <si>
    <r>
      <rPr>
        <b/>
        <sz val="8"/>
        <rFont val="Aptos Narrow"/>
        <family val="2"/>
        <scheme val="minor"/>
      </rPr>
      <t xml:space="preserve">Durante el periodo de Enero a Julio 2025
Vigilancia de la Salud Ambiental 
</t>
    </r>
    <r>
      <rPr>
        <sz val="8"/>
        <rFont val="Aptos Narrow"/>
        <family val="2"/>
        <scheme val="minor"/>
      </rPr>
      <t xml:space="preserve">Durante enero a julio del 2025, se inscribieron un total de 41.560 establecimientos, de los cuales 11.205 fueron de la línea de alimentos sanos y seguros; 12.628 de la línea de calidad del agua y saneamiento básico; 571 de la línea de eventos transmisibles de origen zoonótico; 2.808 de la línea de medicamentos seguros y 14.348 de la línea de seguridad química. se adelantaron 132.671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692, con una asistencia de 6.422 personas. Fueron realizados 2.225 operativos, entre operativos de alimentos y bebidas alcohólicas, carnes y derivados cárnicos, juguetes, línea de medicamentos seguros, espacio público, apoyo a otras líneas de intervención y operativos de eventos masivos.  Se realizaron 125 muestreos de alimentos y bebidas. Se realizaron 640 visitas de verificación sanitaria de caninos potencialmente peligrosos (ley 1801 de 2016) y 265 visitas de verificación de condiciones sanitarias asociadas a la tenencia de animales. Para el control de insectos exteriores fueron realizadas 943.131 metros cuadrados y control de roedores exteriores en 3.222.196 metros cuadrados.  Se intervinieron 122.388 establecimientos comerciales, industriales e institucionales vigilados y controlados abiertos al público, (información preliminar sujeta a ajuste), en donde se aplicaron 4.528 medidas sanitarias de seguridad (incluyen medidas a productos: decomisos, congelaciones y destrucciones y medidas a establecimientos: suspensión de trabajos o servicios y clausura de establecimientos). Se atendieron 66 eventos de interés en salud pública asociados al manejo de sustancias químicas. Se atendieron 21 eventos de Interés en salud pública Enfermedad Transmitida por Alimentos.
</t>
    </r>
    <r>
      <rPr>
        <b/>
        <sz val="8"/>
        <rFont val="Aptos Narrow"/>
        <family val="2"/>
        <scheme val="minor"/>
      </rPr>
      <t xml:space="preserve">
Vigilancia y control de la calidad del agua para consumo:
</t>
    </r>
    <r>
      <rPr>
        <sz val="8"/>
        <rFont val="Aptos Narrow"/>
        <family val="2"/>
        <scheme val="minor"/>
      </rPr>
      <t xml:space="preserve">En el periodo de Enero a Julio de 2025, se analizaron 1.968 muestras con parámetros fisicoquímicos y microbiológicos, de estas 99 tenían para toxicológicos. Se hicieron 52 inspecciones sanitarias a sistemas de abastecimiento de prestadores o productores marginales, Se han realizado  inspeccion sanitaria a 5 plantas de la EAAB, se hicieron 25 visitas de inspección, vigilancia y control a las empresas que realizan actividades de transporte y comercialización de agua potable a través de carrotanques en el Distrito. Se inspeccionaron y vigilaron 200 vehículos transportadores de agua potable – carrotanques.
</t>
    </r>
    <r>
      <rPr>
        <b/>
        <sz val="8"/>
        <rFont val="Aptos Narrow"/>
        <family val="2"/>
        <scheme val="minor"/>
      </rPr>
      <t xml:space="preserve">Vigilancia en salud ambiental de la exposición y efectos en salud relacionados con sustancias químicas. REPORTE POR NIVEL LOCAL
</t>
    </r>
    <r>
      <rPr>
        <sz val="8"/>
        <rFont val="Aptos Narrow"/>
        <family val="2"/>
        <scheme val="minor"/>
      </rPr>
      <t xml:space="preserve">En el período enero a julio de 2025, se analizó la información de 299 trabajadores intervenidos desde el Sistema de Vigilancia del Trabajador Informal (SIVISTRA) en las unidades de trabajo informal (UTI), durante los meses de diciembre de 2024 a junio de 2025, identificando 40 (13,4%) trabajadores que reportaron presentar síntomas o diagnósticos de enfermedades laborales relacionados con la exposición a sustancias químicas en su lugar de trabajo y 142 (47,5%)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el periodo enero a julio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el periodo enero a julio de 2025, se tomaron 17 muestras de alimentos priorizados (arroz) en 7 localidades: Chapinero, Santa Fe, Tunjuelito, Bosa, Suba, Rafael Uribe Uribe y Ciudad Bolívar, del total de 17 muestras analizadas a la fecha por el Laboratorio de Salud Pública de la Secretaría Distrital de Salud, se ha reportado 4 (23,5%) muestra con excedencia en la concentración de cadmio (Cd), al compararla con el límite máximo de referencia establecido en la norma colombiana. Así mismo, 1 (5,9%) muestra fue reportada como no cuantificable* y 0 (0,0%) muestras fueron reportadas como no detectable**.
En el periodo enero a julio 2025, mediante la estrategia de vigilancia centinela de exposición a plomo y mercurio en menores de edad: en la Unidad de Servicios de Salud Bosa se captaron 5 menores de edad, en la Unidad de Servicios de Salud Patio Bonito Tintal se captaron 5 menores de edad, en la Unidad de Servicios de Salud Meissen se captaron 5 menores de edad y en la Unidad de Servicios de Salud San Blas se captaron 4 menores de edad. Del total de 8 muestras de sangre analizadas a la fecha por el Laboratorio de Salud Pública de la Secretaría Distrital de Salud, se han reportado 0 (0%) resultados con excedencias en la concentración de Mercurio (Hg), al compararlas con los valores de referencia (OMS). Así mismo, 5 (62,5%) resultados fueron reportados como no cuantificables* y 0 (0,0%) resultados fueron reportados como no detectable**. Por su parte, se han reportado 0 (0%) resultados con excedencias en la concentración de Plomo (Pb), al compararlas con los valores de referencia (CDC). Así mismo, 0 (0%) resultados fueron reportados como no cuantificables* y 0 (0%) resultados fueron reportados como no detectables**.
En el período enero a julio 2025, se practicaron 363 caracterizaciones de la exposición a mercurio y plomo a menores de edad, de 0 meses a 16 años, que pueden estar expuestos ambientalmente a esas sustancias. Del total de las caracterizaciones, 19 (5,2%) correspondieron a la estrategia de vigilancia en unidades centinelas, 188 (51,8%) correspondieron a la estrategia de vigilancia en instituciones educativas y 156 (43%) correspondieron a la estrategia de vigilancia por cuadrantes de exposición. Según localidad de residencia, todas las caracterizaciones se realizaron en 11 localidades: Antonio Nariño, Bosa, Ciudad Bolívar, Engativá, Fontibón, Kennedy, Mártires, Rafael Uribe Uribe,  San Cristóbal,  Tunjuelito y Usme.
Adicionalmente en el periodo enero a julio 2025, en instituciones educativas se tomaron 11 muestras de sangre para el análisis del contenido de plomo y mercurio a menores de edad residentes en la localidad: Ciudad Bolívar.  Del total de 11 muestras de sangre analizadas a la fecha por el Laboratorio de Salud Pública de la Secretaría Distrital de Salud, se han reportado 0 (0%) resultados con excedencias en la concentración de Mercurio (Hg), al compararlos con los valores de referencia (OMS). Así mismo, 9 (81,8%)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el periodo enero a julio de 2025, se practicaron 238 evaluaciones del desarrollo cognitivo y del estado emocional en menores de 6 a 16 años, residentes en las localidades: Ciudad Bolívar, Rafael Uribe Uribe San Cristóbal y Bosa. 
Finalmente, en el periodo enero a julio de 2025 se participó en 11 jornadas de fortalecimiento de capacidades del Subsistema SIVISTRA,  Línea de Seguridad Química y Entorno Cuidador Laboral a nivel distrital y para las Subredes Sur, Sur Occidente y Norte en las temáticas de reconocimiento de signos y síntomas de alerta derivados de la exposición a sustancias químicas en los lugares de trabajo, cáncer ocupacional, controles del riesgo químico y uso seguro de agroquímicos, se divulgaron los resultados de la caracterización epidemiológica del trabajador informal en 3 COVES locales de la Subred Norte, en 1 COVE distrital y en 1 reunión del Comité Distrital de Seguridad y Salud en el Trabajo, se apoyó en 2 estudios de caso desarrollados por el subsistema SIVISTRA de un trabajador informal con enfermedad laboral agravada por exposición a sustancias neurotóxicas y de un trabajador con quemadura química ocular y se socializaron las actividades de gestión del riesgo asociado a la manipulación de asbesto y residuos de asbesto en 1 mesa técnica con participantes de la Gobernación de Cundinamarca, Instituto Nacional de Cancerología y Secretaría Distrital de Salud.
También se realizaron 7 socializaciones de los avances en la vigilancia en salud ambiental de la exposición y efectos en salud relacionados con sustancias químicas en Bogotá D.C. con énfasis en el componente poblacional y de alimentos en el Comité Local de Seguridad Alimentaria Nutricional (CLSAN) de Sumapaz, Ciudad Bolívar, Usme y Tunjuelito, al talento humano del Laboratorio de Salud Pública de la Secretaría Distrital de Salud de Bogotá y del Instituto Colombiano de Bienestar Familiar (ICBF) - Centro Zonal Usme, asimismo  a las madres comunitarias del Instituto Colombiano de Bienestar Familiar  - Centro Zonal Usme. 
Igualmente se realizaron 5 socializaciones de los resultados de la vigilancia en salud ambiental de la exposición y efectos en salud relacionados con Pb y Hg en los menores de edad (2018-2024), al equipo del Plan Ampliado de Inmunizaciones (PAI) Extramural de la Subred Centro Oriente E.S.E.,  al talento humano del entorno cuidador comunitario de la Subred Sur Occidente E.S.E., 2 a estudiantes de tecnología ambiental de la Universidad Distrital y al grupo de adulto mayor “Carbonel” de la localidad Bosa; de igual forma, en este periodo se realizó la socialización de actividades y resultados de la VSASQ al equipo de líderes operativos de las Subredes y referentes de la línea de Seguridad Química de la Secretaría Distrital de Salud de Bogotá D.C.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Entre enero y febrero de 2025 no se realizó análisis de Pb en sangre de las 19 muestras remitidas por ambas subredes, debido a que el LSP no contaba con un insumo que se requiere para tal fin. Entre marzo y julio 2025 no se tomaron muestras de sangre debido a que el LSP suspendió el análisis de Hg y Pb.       
</t>
    </r>
    <r>
      <rPr>
        <b/>
        <sz val="8"/>
        <rFont val="Aptos Narrow"/>
        <family val="2"/>
        <scheme val="minor"/>
      </rPr>
      <t xml:space="preserve">FARMACOVIGILANCIA: 
</t>
    </r>
    <r>
      <rPr>
        <sz val="8"/>
        <rFont val="Aptos Narrow"/>
        <family val="2"/>
        <scheme val="minor"/>
      </rPr>
      <t xml:space="preserve">La información que se relaciona a continuación proviene del trabajo del Programa Distrital de Farmacovigilancia PDFV de enero-2025 a julio-2025, sin embargo, los reportes fueron generados desde el 08 de junio-2021 hasta el 02 de julio-2025, fueron notificados 6.871 reportes, de los cuales 83,15% presentaron eventos adversos a medicamentos, respecto a los incidentes se informa que, en este periodo, se presentaron 1147 reportes. Por tipo de reporte 80,99% se clasificaron como reacciones adversas a medicamentos (RAM), respecto a los errores de medicación (EM) se reportaron un total de 15,22% y finalmente 371 reportes como fallo terapéutico (FT).
Se priorizaron para análisis 36,28%, reportes que corresponden a Errores de Medicación o a reacciones adversas a medicamentos RAM serias o a fallos terapéuticos. 
Se realizaron 280 visitas de asistencia técnica.
Con relación a Farmacovigilancia Activa se informa que, durante el período enero-2025 a julio-2025, se adelantaron las siguientes acciones: se revisaron 161 historias clínicas y se identificaron 395 Problemas Relacionados con Medicamentos (PRM).Finalmente, Para la semana 29 de 2025, se registran en total 2.983 notificaciones para el evento 365. de los cuales se identifica en la depuración 27 casos descartados, 26 casos descartados por error de digitación, 41 notificaciones de UPGDs fuera de Bogotá y 39 registros repetidos.Se reportaron 163 notificaciones en menores de 5 años 1 notificación en gestantes.             
</t>
    </r>
    <r>
      <rPr>
        <b/>
        <sz val="8"/>
        <rFont val="Aptos Narrow"/>
        <family val="2"/>
        <scheme val="minor"/>
      </rPr>
      <t xml:space="preserve">
TECNOVIGILANCIA: 
</t>
    </r>
    <r>
      <rPr>
        <sz val="8"/>
        <rFont val="Aptos Narrow"/>
        <family val="2"/>
        <scheme val="minor"/>
      </rPr>
      <t>En el periodo de enero al mes de julio de 2025, se recibieron 4.382 notificaciones de sucesos de seguridad asociados a Dispositivos Médicos con ocurrencia en el mes de diciembre del 2024 a julio del 2025, 456 eventos adversos y 3.926 incidentes adversos.
Se recibieron 17.867 notificaciones en ceros donde se indican que para el periodo no se presentaros eventos ni incidentes asociados a Dispositivos Médicos esta notificación es recibida por medio del aplicativo del INVIMA https://farmacoweb.invima.gov.co/TecnoVigilancia/. Se realizaron quince asistencias técnicas a las IPS para evaluar la actualización de la herramienta de Adherencia al programa remitida por el INVIMA.</t>
    </r>
  </si>
  <si>
    <r>
      <rPr>
        <b/>
        <sz val="8"/>
        <color rgb="FF000000"/>
        <rFont val="Aptos Narrow"/>
        <family val="2"/>
        <scheme val="minor"/>
      </rPr>
      <t xml:space="preserve">VSA: </t>
    </r>
    <r>
      <rPr>
        <sz val="8"/>
        <color rgb="FF000000"/>
        <rFont val="Aptos Narrow"/>
        <family val="2"/>
        <scheme val="minor"/>
      </rPr>
      <t xml:space="preserve">Fecha de descarga del reporte 25/08/2025.
</t>
    </r>
    <r>
      <rPr>
        <b/>
        <sz val="8"/>
        <color rgb="FF000000"/>
        <rFont val="Aptos Narrow"/>
        <family val="2"/>
        <scheme val="minor"/>
      </rPr>
      <t xml:space="preserve">Vigilancia en salud ambiental de la exposición y efectos en salud relacionados con sustancias químicas. REPORTE POR NIVEL LOCAL
</t>
    </r>
    <r>
      <rPr>
        <sz val="8"/>
        <color rgb="FF000000"/>
        <rFont val="Aptos Narrow"/>
        <family val="2"/>
        <scheme val="minor"/>
      </rPr>
      <t>En el periodo enero a febrero de 2025, de las 19 muestras remitidas al Laboratorio de Salud Pública - LSP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De marzo a julio 2025 no se tomaron muestras de sangre debido a que el LSP suspendió el análisis de Hg y Pb dado que no se contaba con los insumos requeridos para el análisis. Se espera en septiembre de 2025 retomar la toma de muestras de sangre y los análisis de Pb.</t>
    </r>
  </si>
  <si>
    <t>En el mes de julio se realizaron las siguientes acciones:
En el eje de salud poblacional se realizó:
● En carga de la enfermedad: los cálculos estimación impacto en salud- EIS en los eventos de mortalidad (natural, IRAB, EPOC, Cáncer de pulmón, cardiovasculares y respiratorias) a nivel local año 2021 y de EIC por quinquenio (25 a 29 años hasta 95 años y más) Bogotá (2018-2019) y Bogotá post covid (2020-2023). Participación en talleres virtuales para uso de herramientas (Airq+, HEAT, GreenUR). 
● Se tiene un avance mensual de 0,5 % de las actividades programadas para la formulación del documento del plan de adaptación del cambio climático desde el componente de salud ambiental.
● En la gobernanza de calidad del aire se trabajó en el posicionamiento con la comunidad, donde se realizaron desde las subredes 5 en la temática de aire, 2 en tabaco, 1 en ruido y 1 en REM. En cuanto la parte intersectorial se trabajaron las siguientes mesas de trabajo: implementación de Decreto de rumba extendida, proyecto de ZUMA, proyecto breath cities, ajustes finales ficha proyecto de cambio climático y salud (reunión con Agencia Distrital para la Educación Superior, la Ciencia y la Tecnología de Bogotá y SDA).
En el eje gestión del riesgo individual se realizó:
● En el análisis de vulnerabilidad se avanzó en el instructivo de la propuesta de formato de recolección de la información.
● En la orientación y/o consejería de salud ambiental se realizó la participación del evento de salud respira más-bienestar.
● En la estrategia de servicios de salud con enfoque ambiental se continuó con la construcción del anexo técnico para la contratación del proveedor que realice el diseño y pilotaje de la estrategia.
En el eje gestión del riesgo colectivo se realizó:
● Abordaje de 313 personas, entre 3 actividades de comunicación social del riesgo en temas de calidad del aire y salud, 4 en olores ofensivos, 6 en desestimulo al consumo del cigarrillo, 3 en la prevención por exposición a ruido y 3 en la prevención del riesgo por exposición a radiaciones electromagnéticas.
● En cuanto a promoción de la salud y prevención del riesgo en salud se trabajó en la información técnica para el desarrollo de la infografía Día  de ahorro de energía y Día sin Wifi y movilidad sostenible. Se continuó con el reporte del pronóstico del Índice Bogotano de Calidad de Aire y Riesgo en Salud-IBOCA) en conjunto con la SDA. Se continuó con la difusión de información a través del canal de WhatsApp “salud, asma y rinitis”.  Avance y ajuste en propuesta para la notificación de eventos por contaminación del aire en aplicación del IBOCA por SDS y SDA.
En el eje gestión de la salud pública:
Con respecto a la vigilancia de Salud Ambiental de la línea de aire, ruido y radiación electromagnética en el mes de julio 2025 se encuestaron 1.204 entre menores de 14 años y personas de 60 años y más, 34 de ellas se incluyeron en el proceso de canalización o activación de ruta; adicionalmente se abordaron 172 personas en la atención de 81 quejas, siendo 23 por contaminación del aire, 47 por olores ofensivos y 11 por espacios libres de humo de tabaco y se desarrollaron 20 operativos de control de los espacios libres de humo de tabaco en establecimientos abiertos al público.
En la vigilancia por exposición a ruido se encuestaron 544 personas entre 11 a 64 años, siendo 21 casos incluidos en el proceso de canalización o activación de ruta; y 317 personas fueron abordadas en la atención de 128 quejas por ruido.
Para la vigilancia por radiación electromagnética se encuestaron 246 personas entre 18 a 55 años, siendo 6 casos incluido en el proceso de canalización o activación de ruta; y 1 persona abordada en la atención de 1 queja por REM.
En el pilotaje de la vigilancia de asma y/o rinitis en menores de 15 años se continuó con el seguimiento del estado de salud, así como de los factores intra y extradomiciliarios a 160 menores de 15 años (158 antiguos y 2 nuevos).  
Para garantizar la calidad del dato de la información de la línea ARREM, se avanzó en el seguimiento del cumplimiento de la muestra, en la validación de información recolectada en campo del mes de junio de 2025. Se realizaron ajustes en SIVIGILA enero-marzo 2025, y se realizó acompañamiento en campo en la implementación de las encuestas para mejorar el proceso.
En análisis del sistema de vigilancia se avanzó con el informe anual de aire 2024 y se avanzó en la limpieza de la base de menores de 5 años 2013-2018. 
Fortalecimiento de capacidades en las temáticas de la línea de aire, ruido y REM a las subredes, en programación con RStudio y en el sistema de vigilancia de salud ambiental en las temáticas de la línea ARREM.      
En SaluData se actualizó al año 2024 en la publicación de los indicadores en salud en la temática de consumo y exposición al tabaco.   
En investigaciones se continuó con el avance de: percepción del ruido generado por tráfico aéreo y síntomas extra auditivos en adultos de las localidades Engativá y Fontibón en Bogotá años 2019-2022 y exposición prenatal a contaminación del aire y peso en nacidos vivos de Bogotá D.C. entre los años 2014 a 2022.
Articulación con las áreas del PIC para la construcción de lineamientos del PS-PIC por los diferentes cursos de vida. 
En la vigilancia centinela, se realizó boletines de la semana epidemiológica (SE) 25 a la 28 del 2025 por zona (Sur, Sur Occidente, Centro Oriente y Norte), se diligenció indicadores a junio del 2025. Se elaboraron presentaciones de morbilidad respiratoria (salas ERA y evento 995) con PM2,5; temperatura y precipitación en Bogotá de la SE 26 a la 29 del 2025. Elaboración PPT de la vigilancia centinela y socialización a equipo de la SDA y Universidad Industrial de Santander - UIS para proyecto con Vital Strategies. Se continuó con el avance en la sistematización de datos y documento de diseño de ampliación de la vigilancia centinela, ajuste de protocolo e instructivo de formatos y matrices. Se realizaron 3 fortalecimientos en el diligenciamiento de datos de ubicación del usuario y 2 posicionamientos con funcionarios de las unidades centinela.</t>
  </si>
  <si>
    <t>Durante el periodo enero - julio se realizaron las siguientes acciones:
● En carga de la enfermedad: Los cálculos del porcentaje de muertes sin dato de localidad para Bogotá, por evento y año (2018-2022). Consolidación de la información requerida (datos de mortalidad, población y concentración PM2.5 y PM10) del periodo 2018 -2023 y los datos de morbilidad (incidencias y prevalencias) periodo 2019-2022 para los cálculos de evaluación de impacto en salud (EIS).
● Cálculo de EIS con la herramienta AirQ+ V2.2.4 de las mortalidades ECV, ACV, enfermedades respiratorias y cardiovasculares, IRAB, cáncer pulmón, EPOC y postneonatal, para Bogotá urbano, periodo 2018-2023 y de los eventos de morbilidad prevalencia de bronquitis en niños, admisiones hospitalarias de enfermedades circulatorias y respiratorias, incidencia de síntomas de asma en niños y de bronquitis crónica en adultos, para Bogotá, periodo 2019-2022.
● Comparación de algunas EIS de mortalidad con y sin imputación de datos faltantes por localidad.
● Revisión del documento y artículo del EIS. Mesas de trabajo con Vital Strategies para EIS en los meses enero y febrero, y en marzo del 2025 transferencia de información a la SDS del EIS del 2018-2022.
● Informe de EIS 2018 – 2023 eventos mortalidad (natural, ACV, EIC, IRAB, EPOC y Cáncer de pulmón) Bogotá urbano y actualización PPT con año 2023 con Airq+V2.2.4 (Punto de corte de 5 mcg/m3). Informe de la mortalidad atribuible al año 2023 con Airq+ V2.2.1 (Punto de corte de 10 mcg/m3).
● Cálculos EIS en los eventos de mortalidad (natural, IRAB, EPOC, Cáncer de pulmón, cardiovasculares y respiratorias) a nivel local, Bogotá urbana y Bogotá con censo post covid años 2020, 2021 y 2023 y de EIC por quinquenio (25 a 29 años hasta 85 años y más) Bogotá (2018-2019) y Bogotá post covid (2020-2023). Participación en talleres virtuales para uso de herramientas (Airq+, HEAT, GreenUR). 
● Se tiene un avance acumulado de 18,6 % de las actividades programadas para la formulación del documento del plan de adaptación del cambio climático desde el componente de salud ambiental.
● En la gobernanza de calidad del aire en el posicionamiento con la comunidad se realizaron 30 en la temática de aire, 7 en tabaco, 1 en olores ofensivos, 7 en ruido y 10 en radiación electromagnética. Se participó en la comisión ambiental local (CAL) de la localidad Engativà con aire, localidad Santafe con ruido y localidad Chapinero; con el gremio Fenalco y equipo administrativo del Movistar Arena en la inspección y vigilancia de la ley 1335/2009 y ley 2354/2024; se participó en la mesa de gestión territorial para abordar problemática de piques ilegales, inseguridad vial y contaminación auditiva en el corredor vial de la circunvalar localidad de Santa Fe. Se participó en la reunión preparatoria con OMS para la participación del SDS en la 2ª Conferencia Mundial sobre Contaminación del Aire y la Salud y en las sesiones de debate de control político contaminación del aire en Bogotá. Con la SDA para recomendaciones en salud por ruido en el evento rock al parque,  para avanzar en el diseño de la metodología para evaluar el impacto en salud asociado a la implementación de acciones de la ZUMA Bosa - Apogeo y ACRE, para formulación y ajuste final proyecto de cambio climático y salud (reunión conjunta con Agencia Distrital para la Educación Superior, la Ciencia y la Tecnología de Bogotá)  y ZUMA con entidades del gobierno distrital;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Con SDA, SDG y Seguridad y Desarrollo Económico, se participó en mesa Decreto de rumba extendida. Participación en la cumbre internacional de París en la alianza de ciudades saludables y en la segunda conferencia global de calidad del aire y salud en la ciudad de Cartagena. En mesa de hornos crematorios concejo de Bogotá. En proyecto breath cities. Participó en un taller de vigilancia por efectos en la salud por calor y calidad del aire en Barcelona.  
En el eje gestión del riesgo individual se realizó:
● En el análisis de vulnerabilidad se avanzó en el marco teórico del documento, en el instructivo de la propuesta de formato de recolección de la información y generación de información para el ACRE.
● En la orientación y/o consejería de salud ambiental se realizó la planeación, organización y desarrollo de la jornada académica de salud y calidad del aire para profesionales de la salud y participación en el foro académico de las enfermedades cardiovasculares divulgando los impactos de la contaminación del aire en estos eventos y el IBOCA. Se realizó la socialización de impactos en salud por calidad del aire a funcionarios de salud y ambiente en la USS Meissen. Se realizó la participación del evento de salud respira más-bienestar. 
● En la estrategia de servicios de salud con enfoque ambiental se tiene dos enfoques clínico y extramural. En el clínico: se diseñó y construyó los códigos QR para el pilotaje de la hoja verde en las IPS y se brindó asesoramiento en la aplicación de estos. Se continuó la articulación de la estrategia de servicios de salud con enfoque ambiental con la Universidad de la Sabana y se inició el pilotaje del tamizaje de la hoja verde (identifica factores ambientales en la población infantil) por parte de la Universidad de la Sabana en las IPS con convenio académico. En el extramural: se realizó articulación con los equipos básicos de entorno hogar, para avanzar en la operatividad de la estrategia de servicios de salud con enfoque ambiental "ESSEA" a nivel extramural. Se continuó con la construcción del anexo técnico para la contratación del proveedor que realice el diseño y pilotaje de la estrategia.
En el eje gestión del riesgo colectivo se realizó:
● Abordaje de 4.610 personas, entre 54 actividades de comunicación social del riesgo en temas de calidad del aire y salud, 37 en desestimulo al consumo del cigarrillo, 10 por olores ofensivos, 7 en la prevención del riesgo por exposición al ruido y 14 para la prevención del riesgo por exposición a radiaciones electromagnéticas.
● En cuanto a promoción de la salud y prevención del riesgo en salud se trabajó en la información técnica para el desarrollo de infografías relacionadas con el Día: sin carro, mundial de la vida sin ruido, internacional de concienciación sobre el ruido, mundial sin tabaco, internacional contra la radiación electromagnética, Internacional del aire limpio, Interamericano de calidad del aire y sobre la capa de ozono, sin wifi, ahorro de energía y otras: consejos para reducir los factores desencadenantes del asma y rinitis y beneficios de participar en el seguimiento de asma y/o rinitis, información para la semana ambiental y movilidad sostenible. Se continuó con el reporte del pronóstico del Índice Bogotano de Calidad de Aire y Riesgo en Salud-IBOCA) en conjunto con la Secretaría Distrital de Ambiente (SDA).  Se continuó con la difusión de información a través del canal de WhatsApp “salud, asma y rinitis”.  En la estrategia comunicativa y pedagógica del IBOCA se realizó coordinación de las actividades pedagógicas en colegios distritales y la elaboración de la parrilla de contenidos para las piezas gráficas, posteriormente, se desarrollaron 3 talleres dirigidos a estudiantes y 2 con la comunidad. También, se desarrollaron acciones de relacionamiento público (publicaciones en el Tiempo, Semana, ADN y portal consultor salud y entrevista tipo podcast), se realizó fortalecimiento de voceros de SDA, SDS y académica. Se desarrollaron Jornadas de profundización en tabaco y en la semana ambiental. Se avanzó y ajustó la propuesta de notificación de eventos por contaminación del aire en aplicación del IBOCA por SDS y SDA.
En el eje gestión de la salud pública:
Con respecto a la vigilancia de Salud Ambiental de la línea de aire, ruido y radiación electromagnética del periodo enero - julio 2025 se encuestaron 6.061 entre menores de 14 años y adultos mayores de 60 años, 116 de ellas se incluyeron en el proceso de canalización o activación de ruta; adicionalmente se abordaron 1.070 personas en la atención de 436 quejas, siendo 127 por contaminación del aire, 277 por olores ofensivos y 32 por espacios libres de humo de tabaco y se desarrollaron 121 operativos de control de los espacios libres de humo en establecimientos abiertos al público.
En la vigilancia por exposición a ruido se encuestaron 2.726 personas entre 11 a 64 años, siendo 149 casos incluidos en el proceso de canalización o activación de ruta; y 1.353 personas fueron abordadas en la atención de 494 quejas por ruido.
Para la vigilancia por radiación electromagnética se encuestaron 1.554 personas entre 18 a 55 años, siendo 36 casos incluidos en el proceso de canalización o activación de ruta; y 11 personas fueron abordadas en la atención de 5 quejas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Iniciando la fase preparatoria (enero y febrero) en la que se contactó y captó a la población, así mismo, se ajustaron el formato y guía operativa de acuerdo con los resultados de las asistencias técnicas, se elaboró el documento de las recomendaciones para cada factor de riesgo; se han desarrollado acompañamientos técnicos de manera constante a las 4 subredes; adicionalmente, en el mes de marzo se inició la caracterización  de los antecedentes y estado de salud, así como de los  factores intra y extradomiciliarios, manteniendo al mes de julio a 160 menores de 15 años (158 antiguos y 2 nuevos). 
Para garantizar la calidad del dato de la información de la línea ARREM, se avanzó en el seguimiento del cumplimiento de la muestra, en la validación de información recolectada en campo de diciembre-2024 y al corte de junio 2025. Se realizaron ajustes en SIVIGILA enero-marzo 2025, y se realizó acompañamiento en campo en la implementación de las encuestas para mejorar el proceso.
En análisis del sistema de vigilancia se realizó informe anual de ruido 2023 e informe del capítulo de calidad del aire SDA año 2024 y se avanzó en informe anual de aire 2024. Consolidación de base menores 5 años y 5 -14 años del periodo 2013-2018 y avance en la limpieza de la base de menores de 5 años.
Se ajustaron los protocolos, instructivos, la guía de vigilancia y formato de seguimiento asma- rinitis y las guías de validación de las bases (documentación de la línea ARREM año 2025).
Fortalecimiento de capacidades en: aspectos de inspección, vigilancia y control para el producto de establecimiento controlado y vigilado, en la jornada territorial desvapea tu mente, en las temáticas de la línea de aire, ruido y REM a las subredes.  En estadística con análisis exploratorio de datos, aplicaciones prácticas y regresión logística con Python; programación con R enfocado en tipos de datos, operadores, funciones básicas, uso del entorno de trabajo interactivo, exploración y transformación de datos, importación y exportación de bases.
En Saludata se actualizó al año 2024 la publicación del indicador de quejas atendidas por exposición a contaminantes del aire, en la temática de aire y de inspección y vigilancia en la ley 1335/2009 en Bogotá D.C.  y los indicadores de salud de aire, tabaco, ruido y radiación electromagnética no ionizante.          	
En investigaciones se continuó con el avance de los estudios:  percepción de la comunidad por la actividad aeroportuaria, efectos a corto plazo de los contaminantes del aire sobre la mortalidad diaria, 2015 -2019 en Bogotá D.C. y de peso al nacer 2015-2022.
Se avanzó en la propuesta de ficha técnica para análisis en el geoportal en las temáticas de aire, REM y ruido.
En el curso virtual de contaminación del aire y efectos en salud se realizó revisión y actualización de este y fue publicado por el CDEIS para su desarrollo en el año 2025. Actualización del módulo 5 correspondiente a la línea ARREM para curso virtual de vigilancia de salud ambiental. 
Articulación con las áreas del PIC para la construcción de lineamientos del PS-PIC por los diferentes cursos de vida.
En la vigilancia centinela, se realizó boletines de la semana epidemiológica (SE) 52 del 2024 a la 28 del 2025 por zona (Sur, Suroccidente, Centro Oriente y Norte), se diligenció y ajustó los indicadores de diciembre de 2024 a junio del 2025. Se elaboraron presentaciones de morbilidad respiratoria (salas ERA y evento 995) con PM2.5, temperatura y precipitación en Bogotá de la SE 1 a la 29 del 2025, se ajustó informe de resultados encuesta de incendios 2024. Se avanzó con: la propuesta de encuesta sintomatológica y percepción de molestias por alertas y/o emergencias por contaminación del aire, el documento de atención de alertas mochuelo, la sistematización de datos, el informe anual 2024, el diseño de ampliación de la vigilancia, el informe de cierre de la vigilancia centinela periodo 2020 a junio 2024, elaboración y ajuste del documento de actuación y respuesta sector salud ante episodios, alertas y emergencias por contaminación del aire. Se actualizó el instructivo, protocolo, guía boletín, guía informe anual de la vigilancia centinela 2025, se construyó y ajustó propuesta de ampliación de la vigilancia para Vital Strategies y se elaboró ppt para socialización a equipo de la SDA y Universidad Industrial de Santander – UIS. Se realizó reuniones de seguimiento y fortalecimiento en el diligenciamiento de datos de ubicación del usuario y 2 posicionamientos con funcionarios de las unidades centinela.</t>
  </si>
  <si>
    <t>Notificación de Casos. En cumplimiento a la meta propuesta, el avance para el mes de julio 2025 por la Red Distrital de Vigilancia en Salud Publica, compuesta en esta vigencia por 2.249 instituciones (Unidades Informadoras: 1.645, Unidades notificadoras 604) se recibió el siguiente discriminado de casos notificados por cada subsistema: Sistema de Vigilancia en salud pública SIVIGILA: 13.908 notificaciones (preliminar), este dato muestra un aumento en 10,25% frente a los casos notificados en el mes anterior. Estadísticas Vitales (EEVV): De acuerdo con la red de vigilancia, en Bogotá para el mes de julio 2025 se presentaron 5.594 nacimientos lo que representa aumento en 6,7% respecto al mes anterior. Respecto a defunciones, se reportaron 3.618 en este periodo, presentando aumento del 0,67% frente al mes de junio del 2025. Sistema de Violencia Intrafamiliar, Maltrato Infantil y Violencia Sexual (SIVIM): Para este subsistema se recibió 6.044 casos notificados, presentando aumento del 27,6% con respecto el mes anterior. De estos casos, 4.036 corresponden a notificaciones del Evento 875, incluidos en la notificación general al SIVIGILA, mientras 2.008 notificaciones fueron recibidas desde la red de unidades informadoras del Distrito. Sistema de Vigilancia de conducta suicida (SISVECOS): Con 4.580 casos notificados desde la red de unidades informadoras del Distrito, evidenciando un aumento del 24,42% respecto al mes anterior. De estos casos reportados, 491 corresponden a notificaciones del Evento 356. Sistema de Vigilancia de lesiones de causa externa (SIVELCE): Se recibió 15.536 notificaciones de casos desde la red de unidades informadoras del Distrito, lo que corresponde a una aumento en 12,89% (n=1.546) con respecto al mes anterior. De los casos reportados, 38 corresponden a notificaciones de Eventos 452-453. Sistema de Vigilancia del Abuso de Sustancias Psicoactivas (VESPA): Los 1.251 casos notificados muestran un aumento en 19,48% (n=204) frente al mes de junio 2025. La vigilancia a eventos no transmisibles se realiza a través de 479 unidades notificadoras para estos tres Sistemas: *Sistema de Vigilancia epidemiológica en salud oral (SISVESO): Bajo este subsistema para el mes de julio 2025 ingresaron 1.316 casos notificados, mostrando aumento en 2,2% con respecto al mes anterior. Sistema de Vigilancia de la salud Publica de las Enfermedades Huérfanas - Raras (EHR):  Desde este subsistema se reporta 540 notificaciones un aumento en 44,3% con respecto al mes anterior. Estas notificaciones se incluyen en la notificación general al SIVIGILA, pero se discriminan para evaluar el comportamiento de la variable. En cuanto al Sistema de Vigilancia de la salud de los trabajadores (SIVISTRA): Reporto 620 notificaciones mostrando aumento de 9,7%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31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julio 2025 469.274 casos por grupos de riesgo priorizado que muestran aumento de 17,21% respecto al mes anterior. Vigilancia Comunitaria Basada en Comunidad (VEBC): La red de este subsistema estuvo compuesta en el mes de julio 2025 por 656 organizaciones comunitarias. Se recibió 210 notificaciones de situaciones problemáticas de carácter colectivo no se presentan diferencias respecto al mes anterior.
Programa de control e infecciones, PROA y RAM: 
En el mes de julio se  realizaron las siguientes acciones: Seguimiento a la notificación de infecciones asociadas a la atención en salud, eventos SIVIGILA notificación positiva del 85,8% notificación positiva al subsistema de resistencia bacteriana whonet  100%, Notificación positiva de la estrategia multimodal de higienización de manos del tercer bimestre del 2025 del 56%, Soporte técnico al sistema de resistencia bacteriana whonet 6, se realizaron 9 asistencias técnicas. Se realizó taller de resistencia bacteriana y WHONET contando con la participación de 4 IPS, se realizó taller de intervención de brotes de IAAS con la participación de 8 IPS, se realizaron 0 intervenciones por notificación de sospechas de brotes de IAAS por COVID-19. Se realizó intervención de 5 brotes de IAAS en IPS diferentes a COVID-19, con acompañamiento técnico para el manejo y contención de los brotes. Se realizó 1 proceso de inducción en todos los componentes del programa de control de infecciones, PROA y RAM a 15 IPS, y se realizó reunión del comité de IAAS distritales en el que participaron aproximadamente 150 personas, en el marco de este comité se desarrollaron los siguientes temas:
Procedimiento para la canalización de pacientes de IPS de mediana y alta complejidad con necesidades de vacunación preliminar.
Presentación evento RAM, CAB-PROA 2024.
Evento de lesión de causa externa, situación.
Acciones de inspección, vigilancia y control a establecimientos estéticos.
Procedimientos estéticos y complicaciones más frecuentes.
Análisis caso suceso de seguridad relacionado a IAAS  basados en el nuevo protocolo de Londres 2024.
Tasa de IAAS de Julio 2025: 1,15.
APORTE DE NIVEL LOCAL
VIGILANCIA EN SALUD PÚBLICA
La red de operadores de VSP en el distrito: Se realizó el mantenimiento del Sistema de EEVV, a través de 105 asesorías y asistencias técnicas. De las 2.242 instituciones que hacen parte de la red de vigilancia en salud pública de los diferentes subsistemas para el periodo, 1.638 corresponden a Unidades Informadoras 604 a Unidades Notificadoras. Red de operadores de la Vigilancia en Salud Pública, con abordaje de hasta 4 subsistemas 92 asesorías y/o asistencias técnicas, red de operadores de la Vigilancia en Salud Pública, con abordaje de más de 4 de subsistemas 111 asesorías y/o asistencias técnicas, red de operadores de la Vigilancia en Salud Pública de Unidades Informadoras-UI 253 asesorías y/o asistencias técnicas. Se realizó el mantenimiento de los subsistemas a través de 456 asesorías y asistencias técnicas.
Dentro de las acciones realizadas de mitigación y control relacionadas con los eventos de interés en salud pública, frente al componente transmisibles: Se visitaron 79.609 viviendas, se abordaron 225.210 personas y el resultado consolidado de MRCV a las 9 manzanas en las acciones de bloqueo y BAC fue: 58 Bloqueos SR, 90 Bloqueos SRC, 8 Bloqueos PFA, 290 Bloqueos TF, 10 Bloqueos Meningitis, y se administraron 5.490 biológicos Se realizó la entrega de 178 quimioprofilaxis para la contención de 112 casos probables de tosferina y 5 de meningitis, habiendo utilizado 51 tabletas de azitromicina, 213 frascos de azitromicina suspensión y 28 tabletas de rifampicina y 23 tabletas de ciprofloxacina; de la misma manera se asignaron 4 tabletas de azitromicina, 1 frascos de azitromicina suspensión Como fortalecimiento a la gestión de la información del subsistema transmisibles se realizaron las siguientes asistencias técnicas UPGD: 4 UPGD críticas 16 fortalecimiento UPGD Vigilancia Epidemiológica Ocupacional de los Trabajadores de la Economía informal -SIVISTRA 620 casos notificados y 292 IEC efectivas. Vigilancia Epidemiológica de Enfermedades Huerfanas 451 casos notificados y 132 IEC efectivas. Numero de casos que cruzan entre el evento 342 y 215 8 y se notificaron al SIVIGILA 1 Número de casos que cruzan entre el evento 342 y RLCPD 25 y realizaron 27 ajustes al SIVIGILA. Sistema de Vigilancia Epidemiológica en Salud Oral SISVESO: 1.316 casos notificados 140 IEC efectivas. Sistema de Vigilancia epidemiológica en Crónicas_Cáncer en menores 18 años casos notificados 118 y 9 IEC efectivas. Sistema de Vigilancia epidemiológica en Crónicas_Cáncer de mama y cuello uterino casos notificados 555 y 119 IEC efectivas. Unidades de analisis realizadas 1.
Subsistema SISVAN: Mantenimiento y fortalecimiento del Sistema de Vigilancia Alimentaria y Nutricional (SISVAN) en 23 Unidades Primarias Generadoras de Datos públicas Mantenimiento y fortalecimiento del Sistema de Vigilancia Alimentaria y Nutricional (SISVAN) en 78 Unidades Primarias Generadoras de Datos privadas, 131 Seguimiento a atenciones a recién nacidos 387 Seguimiento a atenciones en menores de 5 años 220 caracterizaciones a gestantes 49 caracterizaciones a recién nacidos, 98 caracterizaciones a menores de 5 años, 111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2.839, IEC efectivas 973 de Ideación suicida, Número de casos notificados de Lesiones por quemaduras 678 Número de casos notificados de Amenaza suicida 238, IEC efectivas 90 de Lesiones por quemaduras IEC efectivas de de Amenaza suicida 91, Accidentes domésticos en menores 11 años: 474 casos notificados, Número de casos notificados de Intento suicida 894 IEC efectivas 217 Accidentes domésticos, IEC efectivas 280 de Intento suicida, Número de casos notificados de Lesiones por artefactos pirotécnicos 3 Número de casos notificados de muerte por suicidio 19 IEC efectivas 8 de muerte por suicidio Número de Unidades de análisis realizadas 5 Subsistema de vigilancia en salud pública en violencia intrafamiliar y de genero (SIVIM) Total de casos notificados de violencia intrafamiliar y de género: 2.789 y con IEC: 740 Total de casos notificados de violencia intrafamiliar y de género en mujeres: 2.608 y en hombres: 658. Casos notificados de violencia sexual: 2.333 y con IEC: 565. Casos notificados de violencia en niños, niñas y adolescentes: 3.138 y con IEC: 600 Dentro de las acciones de Vigilancia en Salud Pública relacionadas con los Eventos de Interés en Salud Sexual y Reproductiva y Salud Materno Infantil, se realizaron 78 investigaciones Epidemiológicas de Campo de alto impacto. Se realizaron 1 IEC Mortalidad Materna, se realizaron 4 IEC Mortalidad Perinatal. se realizaron 5 IEC Sífilis Congénita, se realizaron 62 IEC Sífilis Gestacional, se realizaron 6 IEC Transmisión materno perinatal VIH – Hepatitis B. Frente al análisis de los eventos de SSR, se realizaron 7 unidades de análisis, se realizaron 2 Mortalidad Materna, se realizaron 3 Mortalidad Perinatal, se realizaron 2 Sífilis Congénita, Como acciones de mitigación de riesgo y oportunidad al seguimiento de la SSR – SMI, realizan 2 asistencia de monitoreo a UPGD públicas Como acciones de mitigación de riesgo y oportunidad al seguimiento de la SSR – SMI, realizan 5 asistencia de monitoreo a UPGD privadas 14 Unidades de análisis de casos sin muestra eventos transmisibles discriminados así: EPV 8, ETV 6, 17 Unidades de análisis de eventos Transmisibles, discriminadas así: 4 TB y micobacterias, 7 Mortalidad por IRA-EDA menor de 5 años, 4 mortalidad EPV, 1 EAPV, 1 mortalidad por IRAG inusitado, Desde Vigilancia a Eventos Transmisibles, se intervinieron 474 casos de alto impacto TB 19, IRAG INUSITADO 1, COVID 3, mortalidad IRA menor de 5 años 3, EPV 436, ETV 1, Otros eventos transmisibles 11, Desde Vigilancia a Eventos Transmisibles, se intervinieron 132 casos de control TB 113, EPV 23, contactos identificados en IEC de TB y canallizados al SIRC 92, Vigilancia Epidemiológica Basada en Comunidad 210 Notificaciones de situaciones problemáticas 10 Comités de vigilancia epidemiológica comunitaria - COVECOM. 156 Asistencias Técnicas a la Red de Vigilancia Comunitaria para la VEBC, 8 Fortalecimiento de capacidades en salud para la ReVCom 69 Investigaciones socio epidemiológicas de campo -ISEC- VEBC.
Subsistema VESPA: Gestantes casos notificados: 19 Gestantes IEC efectivas: 10 Gestantes IEC fallidas: 2 Casos captados de mayores de 18 años pero menores de 30: 331 (No incluye gestantes) Casos captados de mayores de 18 años pero menores de 30: 8 IEC Efectivas (No incluye gestantes) Casos captados de mayores de 18 años pero menores de 30: 337 IEC Fallidas 18 (No incluye gestantes) Total de casos captados de menores de 18 años 301 Casos de menores de 18 años con IEC efectivas: 186 Casos de menores de 18 años con IEC Fallidas: 100 N° de casos remitidos a través del SIRC desde VESPA: 169 N° de casos remitidos a servicios PSPIC desde VESPA: 123 N° de casos de consumo abusivo de spa remitidos a entorno educativo desde VESPA: 20 N° de casos remitidos a SPAcios de bienestar (Servicios de acogida) 47.</t>
  </si>
  <si>
    <t>Acumulado con corte a julio de 2025: La red Distrital de Vigilancia en Salud Pública notificó el siguiente número de casos, según subsistema: Sistema de Vigilancia en salud pública SIVIGILA 92.251 (dato preliminar en razón a las dinámicas propias del sistema). Estadísticas Vitales (EEVV): En Bogotá, acumulado al mes de julio 2025, se presentaron 37.615 nacimientos y 24.805 defunciones. Sistema de Violencia Intrafamiliar, Maltrato Infantil y Violencia Sexual (SIVIM): 35.123 Sistema de Vigilancia de conducta suicida (SISVECOS): 8.261. Sistema de Vigilancia de lesiones de causa externa (SIVELCE): 83.585. Vigilancia del abuso de sustancias psicoactivas - (VESPA): 8.133 Sistema de Vigilancia epidemiológica en salud oral –SISVESO: 8.989. Vigilancia Epidemiológica de Enfermedades Huérfanas – Raras (EHR) 2.877. Sistema de Vigilancia de la salud de los trabajadores SIVISTRA: 3.946. Sistema de Vigilancia Alimentaria y Nutricional – SISVAN: 2.849.836 correspondiente a Eventos SIVIGILA 113 con corte a la semana 31 correspondiente a los grupos de riesgo priorizados por el SISVAN. Vigilancia Comunitaria -VEBC 1.480 situaciones problemáticas percibidas por las comunidades y notificadas en el Distrito Capital. En julio 2025, los equipos de VEBC de las 4 Subredes dieron cumplimiento a las actividades definidas en el plan de acción para Vigilancia Epidemiológica Basada en Comunidad VEBC, además se cuenta con todas las salidas de información. 
Programa de control e infecciones, PROA y RAM:
A junio  del  presente año el programa de control de IAAS,RAM y PROA desarrollo las siguientes acciones: Seguimiento a la notificación de infecciones asociadas a la atención en salud, eventos SIVIGILA notificación positiva del 88,5% notificación positiva al subsistema de resistencia bacteriana whonet 99,6%, Notificación positiva de la estrategia multimodal de higienización de manos del tercer bimestre del 2025 del 56%. Soporte técnico al sistema de resistencia bacteriana whonet  30, se realizaron 43 asistencias técnica. Se han realizado 3 talleres de resistencia bacteriana y WHONET contando con la participacion de 17 IPS, se realizó taller de intervención de brotes de IAAS con la participación de 20 IPS. Se realizó 1 intervención por notificación de sospechas de brotes de IAAS por COVID-19. Se realizó intervención de 24 brotes de IAAS en IPS diferentes a COVID-19, con acompañamiento técnico para el manejo y contención de los brotes. Se realizó 5 procesos de inducción en todos los componentes del programa de control de infecciones, PROA y RAM a 53 IPS, se atendieron 2 reportes de quejas de IAAS por cirugia plastica con la subdireccion de IVC y se realizó reunión del comité de IAAS distritales en el que participaron aproximadamente 150 personas, se realizó mesa técnica con aseguradoras con la participación de 13 EAPBS, en el marco de este comité se desarrollaron los siguientes temas:
Reducción de IAAS con la intensificación de la estrategia multimodal del (Lavado de manos). 
INFECCIÓN DEL SITIO QUIRÚRGICO, INTERVENCIONES BASADAS EN LA EVIDENCIA “IDENTIFICACION FENOTÍPICA DE LAS PRINCIPALES B LACTAMASAS EN GRAM NEGATIVAS: TODO LO QUE NUNCA ENTENDIÓ”.
COMPORTAMIENTO IRA.
RECOMENDACIONES CONTROL DE INFECCIONES EN ENFERMEDAD RESPIRATORIA.
PROA EN EL ESCENARIO AMBULATORIO.
Impacto de un programa de accesos vasculares en un hospital de alta complejidad.
Salud mental en el personal de salud.
Herramienta para la formulación de planes de acción.
Taller Herramienta para la formulación de planes de acción.
Alerta Tos ferina/Sarampion.
Presentacion del Programa Ampliado de Inmunizaciones (PAI).
Socialización experiencia exitosa vacunación.
Las vacunas como herramienta para combatir la resistencia antimicrobiana.
Inocuidad alimentaria en servicios de salud.
Como auditar un servicio de alimentos desde la visión de Programa de control de infecciones.
Aplicación de la inteligencia artificial en el control de infecciones.
Impacto de un proceso de inducción y entrenamiento al personal de formación en una institución universitaria.
Experiencia exitosa en Higiene de manos. Por ti, Por mi, Por todos.
Identificación de gérmenes MDR, mediante hisopado rectal: impacto en control de infecciones.
Resultados autoevaluación de higiene de manos 2024.
Estrategias de prevención en resistencia antimicrobiana tópica. 
Por qué no nos lavamos las  manos?
Reprocesamiento de equipos una visión desde el control de infecciones personas, en el marco de este comité se desarrollaron los siguientes temas:
RIESGOS A MITIGAR EN EL REPROCESAMIENTO DE ENDOSCOPIOS FLEXIBLES.
DISMINUCIÓN DE INFECCIONES URINARIAS ASOCIADAS A CATETERISMO VESICAL, CON SISTEMAS DE DRENAJE CERRADOS.
RIESGO BIOLÓGICO.
PRESENTACIÓN COMPORTAMIENTO EPIDEMIOLOGICO  BROTES - IAD  2024. 
Procedimiento para la canalización de pacientes de IPS de mediana y alta complejidad con necesidades de vacunación preliminar.
Presentación evento RAM, CAB-PROA 2024.
Evento de lesión de causa externa, situación. 
Acciones de inspección, vigilancia y control a establecimientos estéticos.
Procedimientos estéticos y complicaciones más frecuentes.
Análisis caso suceso de seguridad relacionado a IAAS  basados en el nuevo protocolo de Londres 2024.
Tasa de IAAS a julio 2025: 1,10.
APORTE DE NIVEL LOCAL
VIGILANCIA EN SALUD PÚBLICA
La red de operadores de VSP en el distrito: Se realizó el mantenimiento del Sistema de EEVV, a través de 884 asesorías y asistencias técnicas. De las 15.842 instituciones que hacen parte de la red de vigilancia en salud pública de los diferentes subsistemas para el periodo, 11.605 corresponden a Unidades Informadoras 4.237 a Unidades Notificadoras. Red de operadores de la Vigilancia en Salud Pública, con abordaje de hasta 4 subsistemas 595 asesorías y/o asistencias técnicas, red de operadores de la Vigilancia en Salud Pública, con abordaje de más de 4 de subsistemas 726 asesorías y/o asistencias técnicas, red de operadores de la Vigilancia en Salud Pública de Unidades Informadoras-UI 1.837 asesorías y/o asistencias técnicas. Se realizó el mantenimiento de los subsistemas a través de 3.158 asesorías y asistencias técnicas.
Dentro de las acciones realizadas de mitigación y control relacionadas con los eventos de interés en salud pública, frente al componente transmisibles: Se visitaron 489.357 viviendas, se abordaron 1.462.851 personas y el resultado consolidado de MRCV a las 9 manzanas en las acciones de bloqueo y BAC fue: 394 Bloqueos SR, 646 Bloqueos SRC, 17 Bloqueos PFA, 1.472 Bloqueos TF, 88 Bloqueos Meningitis, 1 Bloqueos Difteria, y se administraron 31.252 biológicos Se realizó la entrega de 4.265 quimioprofilaxis para la contención de 1.123 casos probables de tosferina y 35 de meningitis, habiendo utilizado 8.830 tabletas de azitromicina, 1.411 frascos de azitromicina suspensión y 371 tabletas de rifampicina y 181 tabletas de ciprofloxacina; de la misma manera se asignaron 913 tabletas de azitromicina, 1.358 frascos de azitromicina suspensión y 4 tabletas de ciprofloxacina; Como fortalecimiento a la gestión de la información del subsistema transmisibles se realizaron las siguientes asistencias técnicas UPGD: 76 UPGD críticas 148 fortalecimiento UPGD Vigilancia Epidemiológica Ocupacional de los Trabajadores de la Economía informal -SIVISTRA 3.946 casos notificados y 1.830 IEC efectivas. Vigilancia Epidemiológica de Enfermedades Huerfanas 2.490 casos notificados y 971 IEC efectivas. Numero de casos que cruzan entre el evento 342 y 215 75 y se notificaron al SIVIGILA 30 Número de casos que cruzan entre el evento 342 y RLCPD 90 y realizaron 79 ajustes al SIVIGILA. Sistema de Vigilancia Epidemiológica en Salud Oral SISVESO: 8.989 casos notificados 985 IEC efectivas. Sistema de Vigilancia epidemiológica en Crónicas_Cáncer en menores 18 años casos notificados 600 y 42 IEC efectivas. Unidades de analisis realizadas 4 Sistema de Vigilancia epidemiológica en Crónicas_Cáncer de mama y cuello uterino casos notificados 3.620 y 923 IEC efectivas. Unidades de analisis realizadas 11.
Subsistema SISVAN: Mantenimiento y fortalecimiento del Sistema de Vigilancia Alimentaria y Nutricional (SISVAN) en 207 Unidades Primarias Generadoras de Datos públicas Mantenimiento y fortalecimiento del Sistema de Vigilancia Alimentaria y Nutricional (SISVAN) en 507 Unidades Primarias Generadoras de Datos privadas, 1.968 Seguimiento a atenciones a recién nacidos 3.005 Seguimiento a atenciones en menores de 5 años 1.520 caracterizaciones a gestantes 333 caracterizaciones a recién nacidos, 695 caracterizaciones a menores de 5 años, 798 canalizaciones realizadas por medio del SIRC. Subsistema de Vigilancia en Salud Pública de la Conducta Suicida (SISVECOS) Subsistema de vigilancia en Salud Pública de Lesiones de Causa Externa (SIVELCE) Número de casos notificados por agresión con ácido, álcalis o corrosivos ejercido por terceros 5 Número de casos de Ideación suicida 19.872, IEC efectivas 1 por agresión con ácido, álcalis o corrosivos ejercido por terceros IEC efectivas 6.465 de Ideación suicida, Número de casos notificados de Lesiones por quemaduras 5.837 Número de casos notificados de Amenaza suicida 1.875, IEC efectivas 584 de Lesiones por quemaduras IEC efectivas de de Amenaza suicida 606, Accidentes domésticos en menores 11 años: 4.484 casos notificados, Número de casos notificados de Intento suicida 5.907 IEC efectivas 1.541 Accidentes domésticos, IEC efectivas 1.792 de Intento suicida, Número de casos notificados de Lesiones por artefactos pirotécnicos 51 Número de casos notificados de muerte por suicidio 151 IEC efectivas 37 de muerte por suicidio IEC efectivas 45 de Lesiones por artefactos pirotécnicos, Número de Unidades de análisis realizadas 11 Subsistema de vigilancia en salud pública en violencia intrafamiliar y de genero (SIVIM) Total de casos notificados de violencia intrafamiliar y de género: 26.051 y con IEC: 5.615 Total de casos notificados de violencia intrafamiliar y de género en mujeres: 15.351 y en hombres: 3.978. Casos notificados de violencia sexual: 15.007 y con IEC: 3.407. Casos notificados de violencia en niños, niñas y adolescentes: 18.683 y con IEC: 4.209 Dentro de las acciones de Vigilancia en Salud Pública relacionadas con los Eventos de Interés en Salud Sexual y Reproductiva y Salud Materno Infantil, se realizaron 543 investigaciones Epidemiológicas de Campo de alto impacto. Se realizaron 11 IEC Mortalidad Materna, se realizaron 63 IEC Mortalidad Perinatal. se realizaron 26 IEC Sífilis Congénita, se realizaron 361 IEC Sífilis Gestacional, se realizaron 45 IEC Morbilidad Materna Extrema, se realizaron 3 IEC Defectos Congénitos, se realizaron 34 IEC Transmisión materno perinatal VIH – Hepatitis B. Frente al análisis de los eventos de SSR, se realizaron 38 unidades de análisis, se realizaron 8 Mortalidad Materna, se realizaron 21 Mortalidad Perinatal, se realizaron 4 Sífilis Congénita, se realizaron 3 Morbilidad Materna Extrema, se realizaron 1 Defectos Congénitos, se realizaron 2 Transmisión materno perinatal VIH – Hepatitis B. Como acciones de mitigación de riesgo y oportunidad al seguimiento de la SSR – SMI, realizan 19 asistencia de monitoreo a UPGD públicas Como acciones de mitigación de riesgo y oportunidad al seguimiento de la SSR – SMI, realizan 51 asistencia de monitoreo a UPGD privadas 103 Unidades de análisis de casos sin muestra eventos transmisibles discriminados así: IRA Evento 348 -345 3, EPV 33, ETV 63, 97 Unidades de análisis de eventos Transmisibles, discriminadas así: 33 TB y micobacterias, 20 Mortalidad por IRA-EDA menor de 5 años, 30 mortalidad EPV, 15 EAPV, 3 ETV, 3 mortalidad por IRAG inusitado, 2 otros eventos transmisibles Desde Vigilancia a Eventos Transmisibles, se intervinieron 2.841 casos de alto impacto TB 115, IRAG INUSITADO 5, COVID 16, mortalidad IRA menor de 5 años 15, EPV 2.535, EAPV 12, ETV 46, Otros eventos transmisibles 75, Desde Vigilancia a Eventos Transmisibles, se intervinieron 811 casos de control TB 702, EPV 109, EAPV 4, contactos identificados en IEC de TB y canallizados al SIRC 574, Vigilancia Epidemiológica Basada en Comunidad 1.462 Notificaciones de situaciones problemáticas 69 Comités de vigilancia epidemiológica comunitaria - COVECOM. 1.092 Asistencias Técnicas a la Red de Vigilancia Comunitaria para la VEBC, 619 Fortalecimiento de capacidades en salud para la ReVCom 483 Investigaciones socio epidemiológicas de campo -ISEC- VEBC 131 y se notificaron al SIVIGILA.
Subsistema VESPA: Gestantes casos notificados: 478 Gestantes IEC efectivas: 168 Gestantes IEC fallidas: 27 Casos captados de mayores de 18 años pero menores de 30: 2.159 (No incluye gestantes) Casos captados de mayores de 18 años pero menores de 30: 146 IEC Efectivas (No incluye gestantes) Casos captados de mayores de 18 años pero menores de 30: 2.235 IEC Fallidas 183 (No incluye gestantes) Total de casos captados de menores de 18 años 2.751 Casos de menores de 18 años con IEC efectivas: 1.168 Casos de menores de 18 años con IEC Fallidas: 564 N° de casos remitidos a través del SIRC desde VESPA: 1.153 N° de casos remitidos a servicios PSPIC desde VESPA: 876 N° de casos de consumo abusivo de spa remitidos a entorno educativo desde VESPA: 175 N° de casos remitidos a SPAcios de bienestar (Servicios de acogida) 503.</t>
  </si>
  <si>
    <t>Oportunidad de la notificación individual dada a dinámicas internas de las IPS que hacen que los tiempos de reporte no coincidan con lo exiguido por el nivel nacional. Se identifica debilidades en la notificación a los sistemas de IAAS, resistencia bacteriana  y el reporte bimensual de  los indicadores de la estrategia multimodal, en el mes de julio se identifica  una tasa de IAAS menor de 2 casos,  se evidencia una mejor oportunidad en la notificación de los subsistemas de IAAS frente a la tasa global. Se continua con todo el acompañamiento a IPS para la implementacion del programa de control de  IAAS con todos sus componentes y  para que se empiecen a implementar los lineamientos tecnicos del programa de control infecciones y PROA frente a la resolucion 2471 del año 2022.</t>
  </si>
  <si>
    <t>En el mes de julio en el laboratorio de alta contención se mantiene el procesamiento de micobacterias , Mpox y se inicio el procesamiento para el evento de rabia en el BSL3. 
Por razones administrativas no se continuará con el proyecto de investigación Evaluación preclínica de BP9 y BP9.2Fc nebulizadas/inhaladas, como tratamiento anti-SARS-CoV-2, con el IDCBIS.</t>
  </si>
  <si>
    <t>Al mes de julio se realizó la mejora y mantenimiento del SGC de acuerdo con los requisitos de la norma ISO/IEC 17025:2017 mediante la ejecución de  actividades asociadas con el seguimiento a los planes de mejora, nuevos ensayos de amplicación de la acreditación, seguimiento de indicadores, verificación de trabajos no conformes, seguimiento de información del personal, gestión documental, gestión metrológica de equipos, seguimiento de manejo de residuos peligrosos y no peligrosos, revisión de estándares de calidad y asistencias técnicas.</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</si>
  <si>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en donde participaron 70 personas en estos espacios de coordinación; se realizaron 22 actividades intersectoriales desde los espacios de gestión con participación de 1.275 personas. Se gestionaron 3 problemáticas de salud ambiental recepcionadas desde vigilancia epidemiológica basada en comunidad relacionadas con riesgos ambientales con participación de 323 personas de la comunidad.
Por otra parte, en el marco de la implementación de estrategias en salud ambiental a través de los entornos de vida cotidiana se adelantaron acciones así:
Entorno Cuidador Comunitario: Se desarrollaron 18 acciones artísticas con participación de 641 personas. Se socializaron las recomendaciones en salud correspondiente al Índice Bogotano de Calidad del Aire y Riesgo en Salud –IBOCA- y el índice de radiación solar ultravioleta -IUV a 148 personas y se abordaron 30 personas con 3 acciones de Educación para la Salud Ambiental.
Entorno Cuidador Educativo: Se desarrollaron 3 intervenciones a 35 estudiantes de ciclo 1; 5 intervenciones a 135 estudiantes de ciclo 2; 9 intervenciones a 217 estudiantes de ciclo 3; y 7 intervenciones a 178 estudiantes de ciclo 4.
Entorno Cuidador Hogar: Con la estrategia de vivienda saludable, se intervinieron 25 familias con visita de cierre para evaluación de los riesgos ambientales identificados en 25 personas expuestas y se desarrollaron seguimientos a las familias brindando educación de acuerdo con los riesgos identificados a 74 personas expuestas.
Entorno Institucional: Se realizaron 14 sesiones durante la implementación de la estrategia de mascota verde en unidades de atención a la primera infancia.
Entorno Cuidador Laboral: Se identificaron 57 Unidades de Trabajo Informal libres de Humo, se socializó el Índice Bogotano de Calidad del Aire y Riesgo en Salud –IBOCA- a 95 trabajadores y el Índice de radiación solar ultravioleta -IUV a 61 trabajadores informales.</t>
  </si>
  <si>
    <t>Hasta el mes de julio en el marco de la conformación e implementación intersectorial y comunitaria de la red de salud ambiental y la Gestión de la Salud Ambiental a nivel local se avanzó en un 0,73 % gestionando acciones en:
6 sesiones de la Comisión Ambiental Local (CAL), 7 sesiones del Consejo Local de Gestión del Riesgo y Cambio Climático (CLGRCC), 2 Sesiones del consejo Local de Protección y Bienestar Animal (CLPYBA), 4 mesas de residuos, en donde participaron 306 personas en estos espacios de coordinación; se realizaron 83 actividades intersectoriales desde los espacios de gestión con participación de 2.675 personas. Se gestionaron 16 problemáticas de salud ambiental recepcionadas desde vigilancia epidemiológica basada en comunidad relacionadas con riesgos ambientales con participación de 346 personas de la comunidad.
Por otra parte, en el marco de la implementación de estrategias en salud ambiental a través de los entornos de vida cotidiana se adelantaron acciones así:
Entorno Cuidador Comunitario: Se desarrollaron 112 acciones artísticas con participación de 4.535 personas. Se socializaron las recomendaciones en salud correspondiente al Índice Bogotano de Calidad del Aire y Riesgo en Salud –IBOCA- y el índice de radiación solar ultravioleta -IUV a 1.135 personas por medio de los puntos de Cuídate y Se Feliz. Se desarrolló 1 jornada de salud ambiental con participación de 80 personas y se abordaron 153 personas con 15 acciones de Educación para la Salud Ambiental.
Entorno Cuidador Educativo Se caracterizaron 9 Instituciones Educativas con variables en salud ambiental en las que se desarrollaron 23 intervenciones a 381 estudiantes de ciclo 1; 24 intervenciones a 603 estudiantes de ciclo 2; 45 intervenciones a 1.195 estudiantes de ciclo 3; y 31 intervenciones a 863 estudiantes de ciclo 4. Se realizaron 28 unidades demostrativas con participación de 964 estudiantes y 88 docentes para el fortalecimiento de los proyectos ambientales escolares (PRAE). Se implementó la estrategia mascota verde en jardines, abordando 34 niños y se realizaron 8 sesiones durante su implementación. 11 problemáticas identificadas en el entorno exterior a las instituciones educativas intervenidas por el entorno y direccionadas a gestión y análisis de políticas
Entorno Cuidador Hogar: Con la estrategia de vivienda saludable, se intervinieron 209 familias con visita de cierre para evaluación de los riesgos ambientales identificados en 136 personas expuestas y se desarrollaron seguimientos a las familias brindando educación de acuerdo con los riesgos identificados a 344 personas expuestas.
Entorno Institucional: Se implementó la estrategia de mascota verde en 14 unidades de atención a la primera infancia, abordando 132 niños y 14 docentes o madres comunitarias; y se realizaron 42 sesiones durante su implementación. Así mismo se seleccionó 1 Institución Prestadora de Servicios de Salud (IPS) para determinar la huella de carbono del sector salud y se intervinieron 45 profesionales de la salud con acciones de educación para la salud ambiental para posicionar las diferentes temáticas que aborda la agenda global para los hospitales verdes y saludables.
Entorno Cuidador Laboral: Se identificaron 277 Unidades de Trabajo Informal libres de Humo, se socializó el Índice Bogotano de Calidad del Aire y Riesgo en Salud –IBOCA- a 487 trabajadores y el Índice de radiación solar ultravioleta -IUV a 383 trabajadores informales.</t>
  </si>
  <si>
    <t>En el mes de Julio 2025
Vigilancia de la Salud Ambiental
 Seguimiento y Observación al animal agresor: Se hizo seguimiento a 90 animales de los cuales 72 fueron caninos y 18 fueron felinos. De las observaciones realizadas 90 % fueron efectivas y 10 % fueron fallidas. Vigilancia Integrada de la Rabia que realizaron la gestión y seguimiento de 369 casos de agresión por animal potencialmente transmisor de rabia, notificadas por las UPGD de cada la localidad durante el mes. Se realizaron 7 Asistencias Técnicas Se remitieron 100 casos de agresión (propios e interlocales) para observación y seguimiento al animal agresor Vigilancia de la Salud Ambiental VACUNACIÓN ANTIRRÁBICA CANINA Y FELINA: Se vacunaron contra la rabia un total de 2.465 animales de los cuales 1.540 fueron perros y 925 fueron gatos. Funcionamiento de 3 puntos fijos 9 jornadas de vacunación extramural ejecutadas.</t>
  </si>
  <si>
    <t>Durante el periodo de Enero 2025 a Julio 2025
Vigilancia de la Salud Ambiental 
 Seguimiento y Observación al animal agresor: Se hizo seguimiento a 476 animales de los cuales 350 fueron caninos y 126 fueron felinos. De las observaciones realizadas 598 % fueron efectivas y 102 % fueron fallidas. Vigilancia Integrada de la Rabia que realizaron la gestión y seguimiento de 1.938 casos de agresión por animal potencialmente transmisor de rabia, notificadas por las UPGD de cada la localidad durante el mes. Se realizaron 20 Asistencias Técnicas y 8 capacitaciones dirigidas al TH de las UPGD Se remitieron 551 casos de agresión (propios e interlocales) para observación y seguimiento al animal agresor Vigilancia de la Salud Ambiental VACUNACIÓN ANTIRRÁBICA CANINA Y FELINA: Se vacunaron contra la rabia un total de 13.908 animales de los cuales 8.259 fueron perros y 5.649 fueron gatos. Funcionamiento de 15 puntos fijos 35 jornadas de vacunación extramural ejecutadas.</t>
  </si>
  <si>
    <t>En el mes de Julio 2025
Vigilancia de la Salud Ambiental
Se inscribieron 308 establecimientos. Se realizó control de roedores exteriores en 18.446 metros cuadrados. Se atendieron 1 eventos de Interés en salud pública Enfermedad Transmitida por Alimentos. Se adelantaron 3 actividades de carácter promocional y preventivo como son las sensibilizaciones dirigidas a la comunidad en temas de salud ambiental enfocados especialmente al manejo adecuado de alimentos; medicamentos y sustancias químicas. con una asistencia de 25 personas. Se adelantaron 784 visitas de inspección, vigilancia y control (IVC) en establecimientos abiertos al público, para verificar el cumplimiento de la normatividad sanitaria vigente. Se intervinieron 967 establecimientos comerciales, industriales e institucionales vigilados y controlados abiertos al público, donde se aplicaron 45 medidas sanitarias de seguridad (incluyen medidas a productos: decomisos, congelaciones y destrucciones y medidas a establecimientos: suspensión de trabajos o servicios y clausura de establecimientos). Se adelantaron 3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</si>
  <si>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2257 establecimientos. Se realizó control de roedores exteriores en 163.250 metros cuadrados. Se atendieron 5 eventos de interés en salud pública asociados al manejo de sustancias químicas. Se atendieron 4 eventos de Interés en salud pública Enfermedad Transmitida por Alimentos. Se adelantaron 30 actividades de carácter promocional y preventivo como son las sensibilizaciones dirigidas a la comunidad en temas de salud ambiental enfocados especialmente al manejo adecuado de alimentos; medicamentos y sustancias químicas. con una asistencia de 282 personas. Se adelantaron 5.884 visitas de inspección, vigilancia y control (IVC) en establecimientos abiertos al público, para verificar el cumplimiento de la normatividad sanitaria vigente. Se intervinieron 6.076 establecimientos comerciales, industriales e institucionales vigilados y controlados abiertos al público, donde se aplicaron 287 medidas sanitarias de seguridad (incluyen medidas a productos: decomisos, congelaciones y destrucciones y medidas a establecimientos: suspensión de trabajos o servicios y clausura de establecimientos). Se adelantaron 94 operativos, entre operativos de alimentos y bebidas alcohólicas, carnes y derivados cárnicos, juguetes, línea de medicamentos seguros, espacio público, apoyo a otras líneas de intervención y operativos de eventos masivos.</t>
  </si>
  <si>
    <t xml:space="preserve">En el mes de Julio 2025
Implementación de la Vigilancia en Salud Ambiental en las tematicas de Aire, Ruido y Radiación electromagnética
 Durante el mes de reporte se aplicaron encuestas relacionadas con calidad de aire a un total de 48 personas para la población de 0 a 14 años de edad y adulto mayor de 60 años Se aplicaron encuestas de percepción relacionadas con ruido a 8 personas entre adolescentes y adultos. Se aplicaron 9 encuestas relacionadas con el síndrome de radiofrecuencia Se atendieron 20 quejas relacionadas con las temáticas de la línea, de las cuales 4 se relacionan con olores ofensivos, 2 por calidad del aire, 14 Ruido </t>
  </si>
  <si>
    <t>Durante el periodo de Enero 2025 a Julio 2025
Implementación de la Vigilancia en Salud Ambiental en las tematicas de Aire, Ruido y Radiación electromagnética 
 Durante el mes de reporte se aplicaron encuestas relacionadas con calidad de aire a un total de 299 personas para la población de 0 a 14 años de edad y adulto mayor de 60 años Se aplicaron encuestas de percepción relacionadas con ruido a 109 personas entre adolescentes y adultos. Se aplicaron 72 encuestas relacionadas con el síndrome de radiofrecuencia De las personas encuestadas en las tematicas de la línea, 11 se iniciaron procesos de canalización o activación de ruta. Se abordaron 200 personas en sensibilización de las tematicas de aire, olores, tabaco, ruido y radiación electromagnetica Se atendieron 80 quejas relacionadas con las temáticas de la línea, de las cuales 21 se relacionan con olores ofensivos, 7 por calidad del aire, 5 por incumplimiento de los espacios libres de humo, 46 Ruido y 1 Radiación Electromagnética se realizaron 5 operativos de control de tabaco, y se participaron en 2 espacios de posicionamiento en temas Tabaco;</t>
  </si>
  <si>
    <t>Para el mes de julio en el marco de la conformación e implementación intersectorial y comunitaria de la red de salud ambiental y la Gestión de la Salud Ambiental a nivel local se avanzó en un 0,1 % gestionando acciones en:
2 sesiones de la Comisión Ambiental Local (CAL), 1 sesión del Consejo Local de Gestión del Riesgo y Cambio Climático (CLGRCC), 1 Sesión del consejo Local de Protección y Bienestar Animal (CLPYBA), en donde participaron 53 personas en estos espacios de coordinación; se realizaron 5 actividades intersectoriales desde los espacios de gestión con participación de 62 personas. Se gestionaron 2 problemáticas de salud ambiental recepcionadas desde vigilancia epidemiológica basada en comunidad relacionadas con riesgos ambientales con participación de 11 personas de la comunidad.
Por otra parte, en el marco de la implementación de estrategias en salud ambiental a través de los entornos de vida cotidiana se adelantaron acciones así:
Entorno Cuidador Comunitario: Se abordaron 62 personas con 12 acciones de Educación para la Salud Ambiental.
Entorno Cuidador Educativo: Se desarrollaron 10 intervenciones a 23 estudiantes de ciclo 1; 4 intervenciones a 8 estudiantes de ciclo 2; 7 intervenciones a 55 estudiantes de ciclo 3 y 8 intervenciones a 89 estudiantes de ciclo 4. Se implementó la estrategia de mascota verde en 1 jardines, abordando 12 niños y se realizaron 3 sesiones durante su implementación.
Entorno Cuidador Hogar: Con la estrategia de vivienda saludable, se intervinieron 13 familias con visita de cierre para evaluación de los riesgos ambientales identificados en 13 personas expuestas y se desarrollaron seguimientos a las familias brindando educación de acuerdo con los riesgos identificados a 121 personas expuestas.
Entorno Cuidador Laboral: Se identificaron 24 Unidades de Trabajo Informal libres de Humo, se socializó el Índice Bogotano de Calidad del Aire y Riesgo en Salud –IBOCA- a 15 trabajadores y el Índice de radiación solar ultravioleta -IUV a 34 trabajadores informales.</t>
  </si>
  <si>
    <t>Hasta el mes de julio en el marco de la conformación e implementación intersectorial y comunitaria de la red de salud ambiental y la Gestión de la Salud Ambiental a nivel local se avanzó en un 0,73 % gestionando acciones en:
8 sesiones de la Comisión Ambiental Local (CAL), 7 sesiones del Consejo Local de Gestión del Riesgo y Cambio Climático (CLGRCC), 6 Sesiones del consejo Local de Protección y Bienestar Animal (CLPYBA), en donde participaron 291 personas en estos espacios de coordinación; se realizaron 34 actividades intersectoriales desde los espacios de gestión con participación de 426 personas. Se gestionaron 14 problemáticas de salud ambiental recepcionadas desde vigilancia epidemiológica basada en comunidad relacionadas con riesgos ambientales con participación de 31 personas de la comunidad.
Por otra parte, en el marco de la implementación de estrategias en salud ambiental a través de los entornos de vida cotidiana se adelantaron acciones así:
Entorno Cuidador Comunitario Se desarrollaron 6 unidades demostrativas en salud ambiental con participación de 239 personas. Se priorizaron 15 barrios (Veredas Raizal, Nazareth, Tunal Bajo, Vegas y Auras. - Vereda Tunal Bajo Vereda Raizal, Vereda Nazareth, Vereda Tunal Alto, Vereda Vegas. - San Juan, Nazareth, Chorreras, San Antonio, Peña lisa) a los que se les formuló el Plan de Gestión Barrial/veredal de Entornos Ambientalmente Saludables, y se abordaron 486 personas con 90 acciones de Educación para la Salud Ambiental.
Entorno Cuidador Educativo: Se desarrollaron 43 intervenciones a 102 estudiantes de ciclo 1; 20 intervenciones a 87 estudiantes de ciclo 2; 21 intervenciones a 128 estudiantes de ciclo 3; y 21 intervenciones a 148 estudiantes de ciclo 4. Se implementó la estrategia de mascota verde en 1 jardines, abordando 12 niños y se realizaron 3 sesiones durante su implementación.
Entorno Cuidador Hogar: Con la estrategia de vivienda saludable, se intervinieron 80 familias con visita de cierre para evaluación de los riesgos ambientales identificados en 61 personas expuestas y se desarrollaron seguimientos a las familias brindando educación de acuerdo con los riesgos identificados a 467 personas expuestas.
Entorno Cuidador Laboral: Se identificaron 168 Unidades de Trabajo Informal libres de Humo, se socializó el Índice Bogotano de Calidad del Aire y Riesgo en Salud –IBOCA- a 204 trabajadores y el Índice de radiación solar ultravioleta -IUV a 229 trabajadores informales.</t>
  </si>
  <si>
    <t>En el mes de Julio 2025
Vigilancia de la Salud Ambiental
 Seguimiento y Observación al animal agresor: Vigilancia Integrada de la Rabia Vigilancia de la Salud Ambiental VACUNACIÓN ANTIRRÁBICA CANINA Y FELINA: Se vacunaron contra la rabia un total de 78 animales de los cuales 66 fueron perros y 12 fueron gatos.</t>
  </si>
  <si>
    <t>Durante el periodo de Enero 2025 a Julio 2025
Vigilancia de la Salud Ambiental 
 Seguimiento y Observación al animal agresor: Vigilancia Integrada de la Rabia que realizaron la gestión y seguimiento de 1 casos de agresión por animal potencialmente transmisor de rabia, notificadas por las UPGD de cada la localidad durante el mes. y 2 capacitaciones dirigidas al TH de las UPGD Vigilancia de la Salud Ambiental VACUNACIÓN ANTIRRÁBICA CANINA Y FELINA: Se vacunaron contra la rabia un total de 547 animales de los cuales 462 fueron perros y 85 fueron gatos. 1 jornadas de vacunación extramural ejecutadas.</t>
  </si>
  <si>
    <t>En el mes de Julio 2025
Vigilancia de la Salud Ambiental
Se inscribieron 3 establecimientos. Se adelantaron 7 visitas de inspección, vigilancia y control (IVC) en establecimientos abiertos al público, para verificar el cumplimiento de la normatividad sanitaria vigente. Se intervinieron 8 establecimientos comerciales, industriales e institucionales vigilados y controlados abiertos al público,</t>
  </si>
  <si>
    <t>Durante el periodo de Enero 2025 a Julio 2025
Vigilancia de la Salud Ambiental 
Se inscribieron 9 establecimientos. Se adelantaron 12 actividades de carácter promocional y preventivo como son las sensibilizaciones dirigidas a la comunidad en temas de salud ambiental enfocados especialmente al manejo adecuado de alimentos; medicamentos y sustancias químicas. con una asistencia de 48 personas. Se adelantaron 41 visitas de inspección, vigilancia y control (IVC) en establecimientos abiertos al público, para verificar el cumplimiento de la normatividad sanitaria vigente. Se intervinieron 44 establecimientos comerciales, industriales e institucionales vigilados y controlados abiertos al público,</t>
  </si>
  <si>
    <t>En el mes de Julio 2025
Implementación de la Vigilancia en Salud Ambiental en las tematicas de Aire, Ruido y Radiación electromagnética
 y se participaron en 1 espacios de posicionamiento en temas Radiación electromagnética (REM)</t>
  </si>
  <si>
    <t>Durante el periodo de Enero 2025 a Julio 2025
Implementación de la Vigilancia en Salud Ambiental en las tematicas de Aire, Ruido y Radiación electromagnética 
 Durante el mes de reporte se aplicaron encuestas relacionadas con calidad de aire a un total de 22 personas para la población de 0 a 14 años de edad y adulto mayor de 60 años Se aplicaron encuestas de percepción relacionadas con ruido a 11 personas entre adolescentes y adultos. Se aplicaron 7 encuestas relacionadas con el síndrome de radiofrecuencia De las personas encuestadas en las tematicas de la línea, 7 se iniciaron procesos de canalización o activación de ruta. y se participaron en 4 espacios de posicionamiento en temas Radiación electromagnética (REM);</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</si>
  <si>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69 personas en estos espacios de coordinación; se realizaron 12 actividades intersectoriales desde los espacios de gestión con participación de 272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42 acciones artísticas con participación de 1.699 personas. Se socializaron las recomendaciones en salud correspondiente al Índice Bogotano de Calidad del Aire y Riesgo en Salud –IBOCA- y el índice de radiación solar ultravioleta -IUV a 532 personas. Se desarrolló 1 jornada de salud ambiental con participación de 80 personas. Se desarrollaron unidades demostrativas en salud ambiental con participación de 21 personas. Se priorizaron 6 barrios (LAS ACASIAS, SAN FRANCISCO, JUAN PABLO II, ARBORIZADORA ALTA, PEÑON DEL CORTIJO, ALPES) a los que se les formuló el Plan de Gestión Barrial/veredal de Entornos Ambientalmente Saludables, y se abordaron 646 personas con 12 acciones de Educación para la Salud Ambiental.
Entorno Cuidador Educativo: Se desarrollaron 56 intervenciones a 233 estudiantes de ciclo 1; 20 intervenciones a estudiantes de ciclo 2; 13 intervenciones a estudiantes de ciclo 3 y 11 intervenciones a estudiantes de ciclo 4. Se implementó la estrategia de mascota verde en 2 jardines, abordando 286 niños y se realizaron 12 sesiones durante su implementación.
Entorno Cuidador Hogar: Con la estrategia de vivienda saludable, se intervinieron 39 familias con visita de cierre para evaluación de los riesgos ambientales identificados en 39 personas expuestas y se desarrollaron seguimientos a las familias brindando educación de acuerdo con los riesgos identificados a 254 personas expuestas.
Entorno Institucional: Se realizaron 40 sesiones durante la implementación de la estrategia mascota verde en unidades de atención a la primera infancia
Entorno Cuidador Laboral: Se identificaron 78 Unidades de Trabajo Informal libres de Humo, se socializó el Índice Bogotano de Calidad del Aire y Riesgo en Salud –IBOCA- a 84 trabajadores y el Índice de radiación solar ultravioleta -IUV a 120 trabajadores informales.</t>
  </si>
  <si>
    <t>Hasta el mes de julio en el marco de la conformación e implementación intersectorial y comunitaria de la red de salud ambiental y la Gestión de la Salud Ambiental a nivel local se avanzó en un 0,73 % gestionando acciones en:
8 sesiones de la Comisión Ambiental Local (CAL), 6 sesiones del Consejo Local de Gestión del Riesgo y Cambio Climático (CLGRCC), 1 Sesiones del consejo Local de Protección y Bienestar Animal (CLPYBA), 3 mesas de residuos, en donde participaron 416 personas en estos espacios de coordinación; se realizaron 71 actividades intersectoriales desde los espacios de gestión con participación de 1.315 personas. Se gestionaron 24 problemáticas de salud ambiental recepcionadas desde vigilancia epidemiológica basada en comunidad relacionadas con riesgos ambientales con participación de 17 personas de la comunidad.
Por otra parte, en el marco de la implementación de estrategias en salud ambiental a través de los entornos de vida cotidiana se adelantaron acciones así:
Entorno Cuidador Comunitario: Se desarrollaron 198 acciones artísticas con participación de 9.582 personas. Se socializaron las recomendaciones en salud correspondiente al Índice Bogotano de Calidad del Aire y Riesgo en Salud –IBOCA- y el índice de radiación solar ultravioleta -IUV a 7.588 personas por medio de los puntos de Cuídate y Se Feliz. Se desarrollaron 3 jornadas de salud ambiental con participación de 226 personas. Se desarrollaron 3 unidades demostrativas en salud ambiental con participación de 971 personas. Y se priorizaron 27 barrios (4 en Candelaria la nueva, 5 en San Francisco, Tres Reyes, Mochuelo Bajo, Arborizadora Alta, 8 de diciembre, 2 en Minuto de María. - Las Acacias, San Francisco, Juan Pablo II, Arborizadora Alta, Peñón del Cortijo. - Alpes - LAS ACASIAS, SAN FRANCISCO, JUAN PABLO II, ARBORIZADORA ALTA, PEÑON DEL CORTIJO, ALPES)  a los que se les formuló el Plan de Gestión Barrial/veredal de Entornos Ambientalmente Saludables, desde caracterización territorial se identificaron 4 grupos focales para la implementación de procesos en salud ambiental y se abordaron 5.531 personas con 476 acciones de Educación para la Salud Ambiental.
Entorno Cuidador Educativo: Se caracterizaron 34 Instituciones Educativas con variables en salud ambiental en las que se desarrollaron 270 intervenciones a 2.875 estudiantes de ciclo 1; 96 intervenciones a 1.378 estudiantes de ciclo 2; 119 intervenciones a 1.973 estudiantes de ciclo 3; y 65 intervenciones a 1.026 estudiantes de ciclo 4. Se realizaron 12 unidades demostrativas con participación de 344 estudiantes y 28 docentes para el fortalecimiento de los proyectos ambientales escolares (PRAE). Se implementó la estrategia de mascota verde en 3 jardines, abordando 355 niños y se realizaron 16 sesiones durante su implementación. 19 problemáticas identificadas en el entorno exterior a las instituciones educativas intervenidas por el entorno y direccionadas a gestión y análisis de políticas
Entorno Cuidador Hogar: Con la estrategia de vivienda saludable, se intervinieron 319 familias con visita de cierre para evaluación de los riesgos ambientales identificados en 501 personas expuestas y se desarrollaron seguimientos a las familias brindando educación de acuerdo con los riesgos identificados a 1.425 personas expuestas.
Entorno Institucional: Se implementó la estrategia de mascota verde en 40 unidades de atención a la primera infancia, abordando 319 niños 40 docentes o madres comunitarias; y se realizaron 160 sesiones durante su implementación. Así mismo se seleccionaron 1 Instituciones Prestadoras de Servicios de Salud (IPS) para determinar la huella de carbono del sector salud y se abordaron 3 IPS con acciones de educación para la salud ambiental para posicionar las diferentes temáticas que aborda la agenda global para los hospitales verdes y saludables, interviniendo 18 profesionales de la salud. Se implementó 1 unidad demostrativa y se abordaron 38 personas en instituciones de poblaciones diferenciales y en protección.
Entorno Cuidador Laboral: Se identificaron 599 Unidades de Trabajo Informal libres de Humo, se socializó el Índice Bogotano de Calidad del Aire y Riesgo en Salud –IBOCA- a 1.020 trabajadores y el Índice de radiación solar ultravioleta -IUV a 749 trabajadores informales.</t>
  </si>
  <si>
    <t>En el mes de Julio 2025
Vigilancia de la Salud Ambiental
 Seguimiento y Observación al animal agresor: Se hizo seguimiento a 57 animales de los cuales 43 fueron caninos y 14 fueron felinos. De las observaciones realizadas 68 % fueron efectivas y 32 % fueron fallidas. Vigilancia Integrada de la Rabia que realizaron la gestión y seguimiento de 108 casos de agresión por animal potencialmente transmisor de rabia, notificadas por las UPGD de cada la localidad durante el mes. Se remitieron 84 casos de agresión (propios e interlocales) para observación y seguimiento al animal agresor Vigilancia de la Salud Ambiental VACUNACIÓN ANTIRRÁBICA CANINA Y FELINA: Se vacunaron contra la rabia un total de 6.281 animales de los cuales 3.385 fueron perros y 2.896 fueron gatos. Funcionamiento de 2 puntos fijos 20 jornadas de vacunación extramural ejecutadas.</t>
  </si>
  <si>
    <t>Durante el periodo de Enero 2025 a Julio 2025
Vigilancia de la Salud Ambiental 
 Seguimiento y Observación al animal agresor: Se hizo seguimiento a 361 animales de los cuales 252 fueron caninos y 109 fueron felinos. De las observaciones realizadas 525 % fueron efectivas y 175 % fueron fallidas. Vigilancia Integrada de la Rabia que realizaron la gestión y seguimiento de 713 casos de agresión por animal potencialmente transmisor de rabia, notificadas por las UPGD de cada la localidad durante el mes. y 7 capacitaciones dirigidas al TH de las UPGD Se remitieron 479 casos de agresión (propios e interlocales) para observación y seguimiento al animal agresor Vigilancia de la Salud Ambiental VACUNACIÓN ANTIRRÁBICA CANINA Y FELINA: Se vacunaron contra la rabia un total de 39.374 animales de los cuales 21.313 fueron perros y 18.061 fueron gatos. Funcionamiento de 14 puntos fijos 103 jornadas de vacunación extramural ejecutadas.</t>
  </si>
  <si>
    <t>En el mes de Julio 2025
Vigilancia de la Salud Ambiental
Se inscribieron 318 establecimientos. Se realizó control de insectos exteriores en 18.000 metros cuadrados. Se realizó control de roedores exteriores en 40.078 metros cuadrados. Se atendieron 1 eventos de Interés en salud pública Enfermedad Transmitida por Alimentos. Se adelantaron 3 actividades de carácter promocional y preventivo como son las sensibilizaciones dirigidas a la comunidad en temas de salud ambiental enfocados especialmente al manejo adecuado de alimentos; medicamentos y sustancias químicas. con una asistencia de 36 personas. Vigilancia y control de la calidad del agua para consumo: Se analizaron 39 muestras con parámetros fisicoquímicos y microbiológicos, Se hicieron 3 inspecciones sanitarias a sistemas de abastecimiento de prestadores o productores marginales. Se adelantaron 1.505 visitas de inspección, vigilancia y control (IVC) en establecimientos abiertos al público, para verificar el cumplimiento de la normatividad sanitaria vigente. Se intervinieron 1.822 establecimientos comerciales, industriales e institucionales vigilados y controlados abiertos al público, donde se aplicaron 2 medidas sanitarias de seguridad (incluyen medidas a productos: decomisos, congelaciones y destrucciones y medidas a establecimientos: suspensión de trabajos o servicios y clausura de establecimientos). Se adelantaron 18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40 trabajadores intervenidos desde el sistema de vigilancia del trabajador informal (SIVISTRA) en las unidades de trabajo informal (UTI), durante el(los) mes(es) de Junio , identificando 5 , ( 12,5 %) trabajadores que reportaron presentar síntomas o diagnósticos de enfermedades laborales relacionados con la exposición a sustancias químicas en su lugar de trabajo y 29 ( 72,5 %) , trabajadores potencialmente expuestos a sustancias químicas cancerígenas. muestras fueron reportadas como no cuantificables* muestras fueron reportadas como no detectable* muestras fueron reportadas como no cuantificables* muestras fueron reportadas como no detectable* En el periodo, mediante la estrategia de vigilancia centinela de exposición a plomo y mercurio en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correspondieron a la estrategia de vigilancia en unidades centinelas correspondieron a la estrategia de vigilancia por cuadrantes de exposición</t>
  </si>
  <si>
    <t>Durante el periodo de Enero 2025 a Julio 2025
Vigilancia de la Salud Ambiental 
Se inscribieron 2576 establecimientos. Se realizó control de insectos exteriores en 168.000 metros cuadrados. Se realizó control de roedores exteriores en 339.631 metros cuadrados. Se atendieron 2 eventos de interés en salud pública asociados al manejo de sustancias químicas. Se atendieron 3 eventos de Interés en salud pública Enfermedad Transmitida por Alimentos. Se adelantaron 40 actividades de carácter promocional y preventivo como son las sensibilizaciones dirigidas a la comunidad en temas de salud ambiental enfocados especialmente al manejo adecuado de alimentos; medicamentos y sustancias químicas. con una asistencia de 350 personas. Vigilancia y control de la calidad del agua para consumo: Se analizaron 268 muestras con parámetros fisicoquímicos y microbiológicos, de estas 9 tenían para toxicológicos. Se hicieron 13 inspecciones sanitarias a sistemas de abastecimiento de prestadores o productores marginales. Se adelantaron 9.831 visitas de inspección, vigilancia y control (IVC) en establecimientos abiertos al público, para verificar el cumplimiento de la normatividad sanitaria vigente. Se intervinieron 10.388 establecimientos comerciales, industriales e institucionales vigilados y controlados abiertos al público, donde se aplicaron 33 medidas sanitarias de seguridad (incluyen medidas a productos: decomisos, congelaciones y destrucciones y medidas a establecimientos: suspensión de trabajos o servicios y clausura de establecimientos). Se adelantaron 157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299 trabajadores intervenidos desde el sistema de vigilancia del trabajador informal (SIVISTRA) en las unidades de trabajo informal (UTI), durante el(los) mes(es) de Enero; Enero; Febrero; Marzo; Abril; Mayo; Junio; Diciembre; , identificando 40 , ( 92,8 %) trabajadores que reportaron presentar síntomas o diagnósticos de enfermedades laborales relacionados con la exposición a sustancias químicas en su lugar de trabajo y 142 ( 339,8 %) , trabajadores potencialmente expuestos a sustancias químicas cancerígenas. ( 0,0 %) muestras con excedencias en la concentración de Mercurio total (Hg-T); Mercurio total (Hg-T); , al compararlas con el límite máximo de referencia establecido en la norma colombiana ( 0,0 %) muestras fueron reportadas como no cuantificables* ( 0,0 %) muestras fueron reportadas como no detectable* En el período, se tomaron 17 muestras de alimentos priorizados (arroz) en 7 del total de 17 muestras analizadas a la fecha por el Laboratorio de Salud Pública de la Secretaría Distrital de Salud, se han reportado 4 , ( 58,3 %) muestras con excedencias en la concentración de Cadmio (Cd); , al compararlas con el límite máximo de referencia establecido en la norma colombiana. Así mismo, 1 ( 25,0 %) muestras fueron reportadas como no cuantificables* ( 0,0 %) muestras fueron reportadas como no detectable* En el periodo, mediante la estrategia de vigilancia centinela de exposición a plomo y mercurio en menores de edad: en la Unidad de Servicios de Salud Meissen se captaron 5 menores de edad. en la Unidad de Servicios de Salud San Blas se captaron 4 menores de edad. del total de 5 muestras de sangre analizadas a la fecha por el Laboratorio de Salud Pública de la Secretaría Distrital de Salud, ( 0,0 %) resultados con excedencias en la concentración de Mercurio (Hg), al compararlas con los valores de referencia (OMS, CDC) Así mismo, 4 ( 80,0 %)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9 caracterizaciones de la exposición a mercurio y plomo a menores de edad, de 0 meses a 16 años, que pueden estar expuestos ambientalmente a esas sustancias. Del total de las caracterizaciones, 9 ( 400,0 %) correspondieron a la estrategia de vigilancia en unidades centinelas ( 0,0 %) correspondieron a la estrategia de vigilancia por cuadrantes de exposición Según localidad de residencia, todas las caracterizaciones se realizaron en 7</t>
  </si>
  <si>
    <t>En el mes de Julio 2025
Implementación de la Vigilancia en Salud Ambiental en las tematicas de Aire, Ruido y Radiación electromagnética
 Durante el mes de reporte se aplicaron encuestas relacionadas con calidad de aire a un total de 117 personas para la población de 0 a 14 años de edad y adulto mayor de 60 años Se aplicaron encuestas de percepción relacionadas con ruido a 22 personas entre adolescentes y adultos. Se aplicaron 5 encuestas relacionadas con el síndrome de radiofrecuencia De las personas encuestadas en las tematicas de la línea, 12 se iniciaron procesos de canalización o activación de ruta. Se abordaron 48 personas en sensibilización de las tematicas de aire, olores, tabaco, ruido y radiación electromagnetica Se atendieron 6 quejas relacionadas con las temáticas de la línea, de las cuales 1 se relacionan con olores ofensivos, 1 por calidad del aire, 4 Ruido y se realizaron 2 operativos de control de tabaco, y se participaron en 4 espacios de posicionamiento en temas Aire; Radiación electromagnética (REM)</t>
  </si>
  <si>
    <t>Durante el periodo de Enero 2025 a Julio 2025
Implementación de la Vigilancia en Salud Ambiental en las tematicas de Aire, Ruido y Radiación electromagnética 
 Durante el mes de reporte se aplicaron encuestas relacionadas con calidad de aire a un total de 587 personas para la población de 0 a 14 años de edad y adulto mayor de 60 años Se aplicaron encuestas de percepción relacionadas con ruido a 178 personas entre adolescentes y adultos. Se aplicaron 82 encuestas relacionadas con el síndrome de radiofrecuencia De las personas encuestadas en las tematicas de la línea, 42 se iniciaron procesos de canalización o activación de ruta. Se abordaron 299 personas en sensibilización de las tematicas de aire, olores, tabaco, ruido y radiación electromagnetica Se atendieron 21 quejas relacionadas con las temáticas de la línea, de las cuales 2 se relacionan con olores ofensivos, 2 por calidad del aire, 1 por incumplimiento de los espacios libres de humo, 16 Ruido y se realizaron 10 operativos de control de tabaco, y se participaron en 20 espacios de posicionamiento en temas Aire; Ruido; Radiación electromagnética (REM);</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</si>
  <si>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1 mesa de agricultura urbana en donde participaron 106 personas en estos espacios de coordinación; se realizaron 11 actividades intersectoriales desde los espacios de gestión con participación de 164 personas. Se gestionaron 1 problemáticas de salud ambiental recepcionadas desde vigilancia epidemiológica basada en comunidad relacionadas con riesgos ambientales con participación de 45 personas de la comunidad.
Por otra parte, en el marco de la implementación de estrategias en salud ambiental a través de los entornos de vida cotidiana se adelantaron acciones así:
Entorno Cuidador Comunitario: Se desarrollaron 12 acciones artísticas con participación de 473 personas. Se socializaron las recomendaciones en salud correspondiente al Índice Bogotano de Calidad del Aire y Riesgo en Salud –IBOCA- y el índice de radiación solar ultravioleta -IUV a 290 personas. con participación de 32 personas. Se priorizó 1 barrio (La Marqueza) al que se le formuló el Plan de Gestión Barrial/veredal de Entornos Ambientalmente Saludables, desde caracterización territorial se identificaron 5 grupos focales para la implementación de procesos en salud ambiental y se abordaron 512 personas con 42 acciones de Educación para la Salud Ambiental.
Entorno Cuidador Educativo: Se desarrollaron 3 intervenciones a estudiantes de ciclo 1; 2 intervenciones a estudiantes de ciclo 2. Se realizaron 9 sesiones durante la implementación de la estrategia mascota verde. 2 problemáticas identificadas en el entorno exterior a las instituciones educativas intervenidas por el entorno y direccionadas a gestión y análisis de políticas
Entorno Cuidador Hogar: Con la estrategia de vivienda saludable, se intervinieron 29 familias con visita de cierre para evaluación de los riesgos ambientales identificados en 29 personas expuestas y se desarrollaron seguimientos a las familias brindando educación de acuerdo con los riesgos identificados a 65 personas expuestas.
 Entorno Institucional: Se realizaron 2 sesiones durante la implementación de la estrategia mascota verde en unidades de atención a la primera infancia. En instituciones de poblaciones diferenciales y en protección se implementó 1 unidad demostrativa y se abordó 1 persona.
Entorno Cuidador Laboral: Se identificaron 50 Unidades de Trabajo Informal libres de Humo, se socializó el Índice Bogotano de Calidad del Aire y Riesgo en Salud –IBOCA- a 151 trabajadores y el Índice de radiación solar ultravioleta -IUV a 50 trabajadores informales.</t>
  </si>
  <si>
    <t>Hasta el mes de julio en el marco de la conformación e implementación intersectorial y comunitaria de la red de salud ambiental y la Gestión de la Salud Ambiental a nivel local se avanzó en un 0,73 % gestionando acciones en:
9 sesiones de la Comisión Ambiental Local (CAL), 7 sesiones del Consejo Local de Gestión del Riesgo y Cambio Climático (CLGRCC), 8 Sesiones del consejo Local de Protección y Bienestar Animal (CLPYBA), 7 mesas de residuos, 5 mesas de agricultura urbana en donde participaron 700 personas en estos espacios de coordinación; se realizaron 64 actividades intersectoriales desde los espacios de gestión con participación de 2.450 personas. Se gestionaron 7 problemáticas de salud ambiental recepcionadas desde vigilancia epidemiológica basada en comunidad relacionadas con riesgos ambientales con participación de 45 personas de la comunidad.
Por otra parte, en el marco de la implementación de estrategias en salud ambiental a través de los entornos de vida cotidiana se adelantaron acciones así:
Entorno Cuidador Comunitario: Se desarrollaron 164 acciones artísticas con participación de 6.020 personas. Se socializaron las recomendaciones en salud correspondiente al Índice Bogotano de Calidad del Aire y Riesgo en Salud –IBOCA- y el índice de radiación solar ultravioleta -IUV a 2.085 personas por medio de los puntos de Cuídate y Se Feliz. Se desarrolló 1 jornada de salud ambiental con participación de 80 personas. Se desarrollaron 2 unidades demostrativas en salud ambiental con participación de 227 personas. Se priorizaron 22 barrios (MARRUECOS, GOVAROBA, QUIROGA CENTRAL, LA MERCED SUR, MOLINOS DEL SUR, EL CONSUELO - MARRUECOS, GOVAROVA, LA MERCED SUR, PALERMO SUR, QUIROGA CENTRAL, PLAYÓN, LA PLAYITA, MOLINOS DEL SUR, EL CONSUELO - Diana Turbay Arrayanes, El Portal - San José Sur, Avenida Caracas, Avenida Caracas II - S.C. Quiroga - La Marqueza) a los que se les formuló el Plan de Gestión Barrial/veredal de Entornos Ambientalmente Saludables, desde caracterización territorial se identificaron 32 grupos focales para la implementación de procesos en salud ambiental y se abordaron 4.204 personas con 403 acciones de Educación para la Salud Ambiental.
Entorno Cuidador Educativo: Se caracterizaron 11 Instituciones Educativas con variables en salud ambiental en las que se desarrollaron 42 intervenciones a 451 estudiantes de ciclo 1; 55 intervenciones a 607 estudiantes de ciclo 2; 54 intervenciones a 633 estudiantes de ciclo 3; y 25 intervenciones a 330 estudiantes de ciclo 4. Se realizaron 21 unidades demostrativas con participación de 309 estudiantes y 23 docentes para el fortalecimiento de los proyectos ambientales escolares (PRAE). Se implementó la estrategia de mascota verde en 6 jardines, abordando 192 niños y se realizaron 42 sesiones durante su implementación. 11 problemáticas identificadas en el entorno exterior a las instituciones educativas intervenidas por el entorno y direccionadas a gestión y análisis de políticas.
Entorno Cuidador Hogar: Con la estrategia de vivienda saludable, se intervinieron 61 familias con visita de cierre para evaluación de los riesgos ambientales identificados en 144 personas expuestas y se desarrollaron seguimientos a las familias brindando educación de acuerdo con los riesgos identificados a 338 personas expuestas.
Entorno Institucional: Se implementó la estrategia de mascota verde en 47 unidades de atención a la primera infancia, abordando 369 niños 47 docentes o madres comunitarias y se realizaron 179 sesiones durante su implementación. Así mismo se seleccionó 1 Institución  Prestadora de Servicios de Salud (IPS) para determinar la huella de carbono del sector salud interviniendo 13 profesionales de la salud. Se desarrolló 1 unidad demostrativas en instituciones de poblaciones diferenciales y en protección y se abordaron 3 personas.
Entorno Cuidador Laboral: Se identificaron 247 Unidades de Trabajo Informal libres de Humo, se socializó el Índice Bogotano de Calidad del Aire y Riesgo en Salud –IBOCA- a 541 trabajadores y el Índice de radiación solar ultravioleta -IUV a 168 trabajadores informales.</t>
  </si>
  <si>
    <t>En el mes de Julio 2025
Vigilancia de la Salud Ambiental
 Seguimiento y Observación al animal agresor: Se hizo seguimiento a 55 animales de los cuales 42 fueron caninos y 13 fueron felinos. De las observaciones realizadas 90 % fueron efectivas y 10 % fueron fallidas. Vigilancia Integrada de la Rabia que realizaron la gestión y seguimiento de 183 casos de agresión por animal potencialmente transmisor de rabia, notificadas por las UPGD de cada la localidad durante el mes. Se realizaron 2 Asistencias Técnicas Se remitieron 61 casos de agresión (propios e interlocales) para observación y seguimiento al animal agresor Vigilancia de la Salud Ambiental VACUNACIÓN ANTIRRÁBICA CANINA Y FELINA: Se vacunaron contra la rabia un total de 2.793 animales de los cuales 1.290 fueron perros y 1.503 fueron gatos. Funcionamiento de 3 puntos fijos 3 jornadas de vacunación extramural ejecutadas.</t>
  </si>
  <si>
    <t>Durante el periodo de Enero 2025 a Julio 2025
Vigilancia de la Salud Ambiental 
 Seguimiento y Observación al animal agresor: Se hizo seguimiento a 336 animales de los cuales 250 fueron caninos y 86 fueron felinos. De las observaciones realizadas 611 % fueron efectivas y 89 % fueron fallidas. Vigilancia Integrada de la Rabia que realizaron la gestión y seguimiento de 1.253 casos de agresión por animal potencialmente transmisor de rabia, notificadas por las UPGD de cada la localidad durante el mes. Se realizaron 10 Asistencias Técnicas y 7 capacitaciones dirigidas al TH de las UPGD Se remitieron 386 casos de agresión (propios e interlocales) para observación y seguimiento al animal agresor Vigilancia de la Salud Ambiental VACUNACIÓN ANTIRRÁBICA CANINA Y FELINA: Se vacunaron contra la rabia un total de 21.558 animales de los cuales 10.637 fueron perros y 10.921 fueron gatos. Funcionamiento de 21 puntos fijos 26 jornadas de vacunación extramural ejecutadas.</t>
  </si>
  <si>
    <t>En el mes de Julio 2025
Vigilancia de la Salud Ambiental
Se inscribieron 240 establecimientos. Se realizó control de insectos exteriores en 3.500 metros cuadrados. Se realizó control de roedores exteriores en 53.101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35 personas. Se adelantaron 1.022 visitas de inspección, vigilancia y control (IVC) en establecimientos abiertos al público, para verificar el cumplimiento de la normatividad sanitaria vigente. Se intervinieron 1.119 establecimientos comerciales, industriales e institucionales vigilados y controlados abiertos al público, donde se aplicaron 31 medidas sanitarias de seguridad (incluyen medidas a productos: decomisos, congelaciones y destrucciones y medidas a establecimientos: suspensión de trabajos o servicios y clausura de establecimientos). Se adelantaron 11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</si>
  <si>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1788 establecimientos. Se realizó control de insectos exteriores en 85.730 metros cuadrados. Se realizó control de roedores exteriores en 235.292 metros cuadrados. Se adelantaron 33 actividades de carácter promocional y preventivo como son las sensibilizaciones dirigidas a la comunidad en temas de salud ambiental enfocados especialmente al manejo adecuado de alimentos; medicamentos y sustancias químicas. con una asistencia de 442 personas. Se adelantaron 8.063 visitas de inspección, vigilancia y control (IVC) en establecimientos abiertos al público, para verificar el cumplimiento de la normatividad sanitaria vigente. Se intervinieron 8.139 establecimientos comerciales, industriales e institucionales vigilados y controlados abiertos al público, donde se aplicaron 304 medidas sanitarias de seguridad (incluyen medidas a productos: decomisos, congelaciones y destrucciones y medidas a establecimientos: suspensión de trabajos o servicios y clausura de establecimientos). Se adelantaron 149 operativos, entre operativos de alimentos y bebidas alcohólicas, carnes y derivados cárnicos, juguetes, línea de medicamentos seguros, espacio público, apoyo a otras líneas de intervención y operativos de eventos masivos.</t>
  </si>
  <si>
    <t xml:space="preserve">En el mes de Julio 2025
Implementación de la Vigilancia en Salud Ambiental en las tematicas de Aire, Ruido y Radiación electromagnética
 Durante el mes de reporte se aplicaron encuestas relacionadas con calidad de aire a un total de 64 personas para la población de 0 a 14 años de edad y adulto mayor de 60 años Se aplicaron encuestas de percepción relacionadas con ruido a 23 personas entre adolescentes y adultos. Se aplicaron 11 encuestas relacionadas con el síndrome de radiofrecuencia De las personas encuestadas en las tematicas de la línea, 10 se iniciaron procesos de canalización o activación de ruta. Se atendieron 6 quejas relacionadas con las temáticas de la línea, 6 Ruido </t>
  </si>
  <si>
    <t>Durante el periodo de Enero 2025 a Julio 2025
Implementación de la Vigilancia en Salud Ambiental en las tematicas de Aire, Ruido y Radiación electromagnética 
 Durante el mes de reporte se aplicaron encuestas relacionadas con calidad de aire a un total de 314 personas para la población de 0 a 14 años de edad y adulto mayor de 60 años Se aplicaron encuestas de percepción relacionadas con ruido a 140 personas entre adolescentes y adultos. Se aplicaron 75 encuestas relacionadas con el síndrome de radiofrecuencia De las personas encuestadas en las tematicas de la línea, 24 se iniciaron procesos de canalización o activación de ruta. Se abordaron 237 personas en sensibilización de las tematicas de aire, olores, tabaco, ruido y radiación electromagnetica Se atendieron 26 quejas relacionadas con las temáticas de la línea, de las cuales 5 se relacionan con olores ofensivos, 4 por calidad del aire, 17 Ruido y se realizaron 8 operativos de control de tabaco, y se participaron en 2 espacios de posicionamiento en temas Aire; Tabaco;</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</si>
  <si>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en donde participaron 49 personas en estos espacios de coordinación; se realizaron 4 actividades intersectoriales desde los espacios de gestión con participación de 377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10 acciones artísticas con participación de 571 personas. Se socializaron las recomendaciones en salud correspondiente al Índice Bogotano de Calidad del Aire y Riesgo en Salud –IBOCA- y el índice de radiación solar ultravioleta -IUV a 134 personas, y se abordaron 166 personas con 16 acciones de Educación para la Salud Ambiental.
Entorno Cuidador Educativo: Se realizaron 4 sesiones durante la implementación de la estrategia mascota verde. 4 problemáticas identificadas en el entorno exterior a las instituciones educativas intervenidas por el entorno y direccionadas a gestión y análisis de políticas
Entorno Cuidador Hogar: Con la estrategia de vivienda saludable, se desarrollaron seguimientos a las familias brindando educación de acuerdo con los riesgos identificados a 13 personas expuestas.
Entorno Cuidador Laboral: Se identificaron 5 Unidades de Trabajo Informal libres de Humo, se socializó el Índice Bogotano de Calidad del Aire y Riesgo en Salud –IBOCA- a 11 trabajadores</t>
  </si>
  <si>
    <t>Hasta el mes de julio en el marco de la conformación e implementación intersectorial y comunitaria de la red de salud ambiental y la Gestión de la Salud Ambiental a nivel local se avanzó en un 0,73 % gestionando acciones en:
8 sesiones de la Comisión Ambiental Local (CAL), 7 sesiones del Consejo Local de Gestión del Riesgo y Cambio Climático (CLGRCC), 7 Sesiones del consejo Local de Protección y Bienestar Animal (CLPYBA), 2 mesas de residuos, en donde participaron 349 personas en estos espacios de coordinación; se realizaron 28 actividades intersectoriales desde los espacios de gestión con participación de 1.504 personas. Se gestionaron 4 problemáticas de salud ambiental recepcionadas desde vigilancia epidemiológica basada en comunidad relacionadas con riesgos ambientales con participación de 8 personas de la comunidad.
Por otra parte, en el marco de la implementación de estrategias en salud ambiental a través de los entornos de vida cotidiana se adelantaron acciones así:
Entorno Cuidador Comunitario: Se desarrollaron 52 acciones artísticas con participación de 2.384 personas. Se socializaron las recomendaciones en salud correspondiente al Índice Bogotano de Calidad del Aire y Riesgo en Salud –IBOCA- y el índice de radiación solar ultravioleta -IUV a 870 personas por medio de los puntos de Cuídate y Se Feliz. Se priorizaron 5 barrios (Egipto - Centro Administrativo - Santa Barbara - la catedral y Egipto II) a los que se les formuló el Plan de Gestión Barrial/veredal de Entornos Ambientalmente Saludables, y se abordaron 773 personas con 72 acciones de Educación para la Salud Ambiental.
Entorno Cuidador Educativo: Se caracterizaron 3 Instituciones Educativas con variables en salud ambiental en las que se desarrollaron 18 intervenciones a 224 estudiantes de ciclo 1; 13 intervenciones a 146 estudiantes de ciclo 2; 6 intervenciones a 63 estudiantes de ciclo 3; y 6 intervenciones a 103 estudiantes de ciclo 4. Se implementó la estrategia de mascota verde en 2 jardines, abordando 20 niños y se realizaron 12 sesiones durante su implementación. 9 problemáticas identificadas en el entorno exterior a las instituciones educativas intervenidas por el entorno y direccionadas a gestión y análisis de políticas.
Entorno Cuidador Hogar:  Con la estrategia de vivienda saludable, se desarrollaron seguimientos a las familias brindando educación de acuerdo con los riesgos identificados a 33 personas expuestas.
Entorno Cuidador Laboral: Se identificaron 43 Unidades de Trabajo Informal libres de Humo, se socializó el Índice Bogotano de Calidad del Aire y Riesgo en Salud –IBOCA- a 101 trabajadores y el Índice de radiación solar ultravioleta -IUV a 32 trabajadores informales.</t>
  </si>
  <si>
    <t>En el mes de Julio 2025
Vigilancia de la Salud Ambiental
 Seguimiento y Observación al animal agresor: Se hizo seguimiento a 8 animales de los cuales 6 fueron caninos y 2 fueron felinos. De las observaciones realizadas 100 % fueron efectivas Vigilancia Integrada de la Rabia Se contó con un total de 2 profesionales que realizaron la gestión y seguimiento de 4 casos de agresión por animal potencialmente transmisor de rabia, notificadas por las UPGD de cada la localidad durante el mes. Se remitieron 8 casos de agresión (propios e interlocales) para observación y seguimiento al animal agresor Vigilancia de la Salud Ambiental VACUNACIÓN ANTIRRÁBICA CANINA Y FELINA: Se vacunaron contra la rabia un total de 106 animales de los cuales 42 fueron perros y 64 fueron gatos. Funcionamiento de 1 puntos fijos 3 jornadas de vacunación extramural ejecutadas.</t>
  </si>
  <si>
    <t>Durante el periodo de Enero 2025 a Julio 2025
Vigilancia de la Salud Ambiental 
 Seguimiento y Observación al animal agresor: Se hizo seguimiento a 30 animales de los cuales 23 fueron caninos y 7 fueron felinos. De las observaciones realizadas 663 % fueron efectivas y 37 % fueron fallidas. Vigilancia Integrada de la Rabia Se contó con un total de 14 profesionales que realizaron la gestión y seguimiento de 35 casos de agresión por animal potencialmente transmisor de rabia, notificadas por las UPGD de cada la localidad durante el mes. Se remitieron 32 casos de agresión (propios e interlocales) para observación y seguimiento al animal agresor Vigilancia de la Salud Ambiental VACUNACIÓN ANTIRRÁBICA CANINA Y FELINA: Se vacunaron contra la rabia un total de 498 animales de los cuales 267 fueron perros y 231 fueron gatos. Funcionamiento de 7 puntos fijos 6 jornadas de vacunación extramural ejecutadas.</t>
  </si>
  <si>
    <t>En el mes de Julio 2025
Vigilancia de la Salud Ambiental
Se inscribieron 92 establecimientos. Se realizaron 20 visitas de verificación sanitaria de caninos potencialmente peligrosos (ley 1801 de 2016). Se realizaron 7 visitas de verificación de condiciones sanitarias asociadas a la tenencia de animales. Se realizaron 10 visitas integrales de vectores en interiores. Se realizó control de roedores exteriores en 21.554 metros cuadrados. Se adelantaron 5 actividades de carácter promocional y preventivo como son las sensibilizaciones dirigidas a la comunidad en temas de salud ambiental enfocados especialmente al manejo adecuado de alimentos; medicamentos y sustancias químicas. con una asistencia de 41 personas. Se adelantaron 288 visitas de inspección, vigilancia y control (IVC) en establecimientos abiertos al público, para verificar el cumplimiento de la normatividad sanitaria vigente. Se intervinieron 310 establecimientos comerciales, industriales e institucionales vigilados y controlados abiertos al público, donde se aplicaron 3 medidas sanitarias de seguridad (incluyen medidas a productos: decomisos, congelaciones y destrucciones y medidas a establecimientos: suspensión de trabajos o servicios y clausura de establecimientos). Se adelantaron 1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</si>
  <si>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535 establecimientos. Se realizaron 200 visitas de verificación sanitaria de caninos potencialmente peligrosos (ley 1801 de 2016). Se realizaron 25 visitas de verificación de condiciones sanitarias asociadas a la tenencia de animales. Se realizaron 56 visitas integrales de vectores en interiores. Se realizó control de insectos exteriores en 23.215 metros cuadrados. Se realizó control de roedores exteriores en 63.430 metros cuadrados. Se atendieron 1 eventos de interés en salud pública asociados al manejo de sustancias químicas. Se adelantaron 27 actividades de carácter promocional y preventivo como son las sensibilizaciones dirigidas a la comunidad en temas de salud ambiental enfocados especialmente al manejo adecuado de alimentos; medicamentos y sustancias químicas. con una asistencia de 272 personas. Se adelantaron 1.810 visitas de inspección, vigilancia y control (IVC) en establecimientos abiertos al público, para verificar el cumplimiento de la normatividad sanitaria vigente. Se intervinieron 1.847 establecimientos comerciales, industriales e institucionales vigilados y controlados abiertos al público, donde se aplicaron 65 medidas sanitarias de seguridad (incluyen medidas a productos: decomisos, congelaciones y destrucciones y medidas a establecimientos: suspensión de trabajos o servicios y clausura de establecimientos). Se adelantaron 70 operativos, entre operativos de alimentos y bebidas alcohólicas, carnes y derivados cárnicos, juguetes, línea de medicamentos seguros, espacio público, apoyo a otras líneas de intervención y operativos de eventos masivos.</t>
  </si>
  <si>
    <t xml:space="preserve">En el mes de Julio 2025
Implementación de la Vigilancia en Salud Ambiental en las tematicas de Aire, Ruido y Radiación electromagnética
 Durante el mes de reporte se aplicaron encuestas relacionadas con calidad de aire a un total de 4 personas para la población de 0 a 14 años de edad y adulto mayor de 60 años Se aplicaron encuestas de percepción relacionadas con ruido a 8 personas entre adolescentes y adultos. Se aplicaron 3 encuestas relacionadas con el síndrome de radiofrecuencia De las personas encuestadas en las tematicas de la línea, 3 se iniciaron procesos de canalización o activación de ruta. Se atendieron 1 quejas relacionadas con las temáticas de la línea, 1 Ruido </t>
  </si>
  <si>
    <t>Durante el periodo de Enero 2025 a Julio 2025
Implementación de la Vigilancia en Salud Ambiental en las tematicas de Aire, Ruido y Radiación electromagnética 
 Durante el mes de reporte se aplicaron encuestas relacionadas con calidad de aire a un total de 70 personas para la población de 0 a 14 años de edad y adulto mayor de 60 años Se aplicaron encuestas de percepción relacionadas con ruido a 49 personas entre adolescentes y adultos. Se aplicaron 28 encuestas relacionadas con el síndrome de radiofrecuencia De las personas encuestadas en las tematicas de la línea, 9 se iniciaron procesos de canalización o activación de ruta. Se abordaron 285 personas en sensibilización de las tematicas de aire, olores, tabaco, ruido y radiación electromagnetica Se atendieron 5 quejas relacionadas con las temáticas de la línea, 5 Ruido y se realizaron 6 operativos de control de tabaco,</t>
  </si>
  <si>
    <t>Para el mes de julio en el marco de la conformación e implementación intersectorial y comunitaria de la red de salud ambiental y la Gestión de la Salud Ambiental a nivel local se avanzó en un 0,1 % gestionando acciones en:
1 sesión del Consejo Local de Gestión del Riesgo y Cambio Climático (CLGRCC), 1 Sesión del consejo Local de Protección y Bienestar Animal (CLPYBA), en donde participaron 30 personas en estos espacios de coordinación; se realizaron 3 actividades intersectoriales desde los espacios de gestión con participación de 150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42 acciones artísticas con participación de 1.586 personas. Se socializaron las recomendaciones en salud correspondiente al Índice Bogotano de Calidad del Aire y Riesgo en Salud –IBOCA- y el índice de radiación solar ultravioleta -IUV a 362 personas. Se desarrolló 1 jornada de salud ambiental con participación de 96 personas. Se desarrollaron unidades demostrativas en salud ambiental con participación de 10 personas. Se priorizaron 3 barrios (Primavera Occidental, Villa del Rosario y El Jazmín I sector) a los que se les formuló el Plan de Gestión Barrial/veredal de Entornos Ambientalmente Saludables, desde caracterización territorial se identificaron 4 grupos focales para la implementación de procesos en salud ambiental y se abordaron 515 personas con 40 acciones de Educación para la Salud Ambiental.
Entorno Cuidador Educativo: Se desarrollaron 10 intervenciones a estudiantes de ciclo 1. Se implementó la estrategia de mascota verde en 1 jardín abordando 9 niños y se realizaron 2 sesiones durante su implementación.
Entorno Cuidador Hogar: Con la estrategia de vivienda saludable, se intervinieron 21 familias con visita de cierre para evaluación de los riesgos ambientales identificados en 21 personas expuestas y se desarrollaron seguimientos a las familias brindando educación de acuerdo con los riesgos identificados a 1 personas expuestas.
Entorno Institucional : Se realizaron 9 sesiones con la implementación de la estrategia de mascota verde. Se implementaron 2 unidades demostrativas en instituciones de poblaciones diferenciales y en protección.
Entorno Cuidador Laboral: Se identificaron 14 Unidades de Trabajo Informal libres de Humo, se socializó el Índice Bogotano de Calidad del Aire y Riesgo en Salud –IBOCA- a 54 trabajadores y el Índice de radiación solar ultravioleta -IUV a 66 trabajadores informales.</t>
  </si>
  <si>
    <t>Hasta el mes de julio en el marco de la conformación e implementación intersectorial y comunitaria de la red de salud ambiental y la Gestión de la Salud Ambiental a nivel local se avanzó en un 0,73 % gestionando acciones en:
5 sesiones de la Comisión Ambiental Local (CAL), 8 sesiones del Consejo Local de Gestión del Riesgo y Cambio Climático (CLGRCC), 4 Sesiones del consejo Local de Protección y Bienestar Animal (CLPYBA), 1 mesas de residuos, en donde participaron 266 personas en estos espacios de coordinación; se realizaron 32 actividades intersectoriales desde los espacios de gestión con participación de 1.136 personas. Se gestionaron 13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78 acciones artísticas con participación de 2.895 personas. Se socializaron las recomendaciones en salud correspondiente al Índice Bogotano de Calidad del Aire y Riesgo en Salud –IBOCA- y el índice de radiación solar ultravioleta -IUV a 1.769 personas por medio de los puntos de Cuídate y Se Feliz. Se desarrollaron 2 jornadas de salud ambiental con participación de 144 personas. Se desarrolló 1 unidad demostrativas en salud ambiental con participación de 207 personas. Se priorizaron 12 barrios (La Ponderosa - Primavera Occidental, Santa Matilde II sector - Primavera occidental, Santa Matilde II Sector, Villa del Rosario - Primavera Occidental, Villa del rosario y El Jazmín l sector - Primavera Occidental, Villa del Rosario y El Jazmín I sector ) a los que se les formuló el Plan de Gestión Barrial/veredal de Entornos Ambientalmente Saludables, desde caracterización territorial se identificaron 17 grupos focales para la implementación de procesos en salud ambiental y se abordaron 2.166 personas con 175 acciones de Educación para la Salud Ambiental.
Entorno Cuidador Educativo: Se caracterizaron 18 Instituciones Educativas con variables en salud ambiental en las que se desarrollaron 64 intervenciones a 604 estudiantes de ciclo 1; 11 intervenciones a 263 estudiantes de ciclo 2; 20 intervenciones a 446 estudiantes de ciclo 3; y 15 intervenciones a 424 estudiantes de ciclo 4. Se realizaron 8 unidades demostrativas con participación de 142 estudiantes y 6 docentes para el fortalecimiento de los proyectos ambientales escolares (PRAE). Se implementó la estrategia de mascota verde en 3 jardines, abordando 47 niños y se realizaron 38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66 familias con visita de cierre para evaluación de los riesgos ambientales identificados en 66 personas expuestas y se desarrollaron seguimientos a las familias brindando educación de acuerdo con los riesgos identificados a 92 personas expuestas.
Entorno Institucional:  Se realizaron 9 sesiones durante la implementación de la estrategia de mascota verde. Así mismo se seleccionaron 3 Instituciones Prestadoras de Servicios de Salud (IPS) para determinar la huella de carbono del sector salud y se abordaron 4 IPS con acciones de educación para la salud ambiental para posicionar las diferentes temáticas que aborda la agenda global para los hospitales verdes y saludables, interviniendo 66 profesionales de la salud. Se implementaron 7 unidades demostrativas y se abordaron 32 personas.
Entorno Cuidador Laboral: Se identificaron 66 Unidades de Trabajo Informal libres de Humo, se socializó el Índice Bogotano de Calidad del Aire y Riesgo en Salud –IBOCA- a 183 trabajadores y el Índice de radiación solar ultravioleta -IUV a 168 trabajadores informales.</t>
  </si>
  <si>
    <t>En el mes de Julio 2025
Vigilancia de la Salud Ambiental
 Seguimiento y Observación al animal agresor: Se hizo seguimiento a 34 animales de los cuales 28 fueron caninos y 6 fueron felinos. De las observaciones realizadas 100 % fueron efectivas Vigilancia Integrada de la Rabia Se contó con profesionales que realizaron la gestión y seguimiento de 204 casos de agresión por animal potencialmente transmisor de rabia, notificadas por las UPGD de cada la localidad durante el mes. Se realizaron 1 Asistencias Técnicas y 1 capacitaciones dirigidas al TH de las UPGD Se remitieron 34 casos de agresión (propios e interlocales) para observación y seguimiento al animal agresor Vigilancia de la Salud Ambiental VACUNACIÓN ANTIRRÁBICA CANINA Y FELINA: Se vacunaron contra la rabia un total de 1.156 animales de los cuales 693 fueron perros y 463 fueron gatos. Funcionamiento de 2 puntos fijos 7 jornadas de vacunación extramural ejecutadas.</t>
  </si>
  <si>
    <t>Durante el periodo de Enero 2025 a Julio 2025
Vigilancia de la Salud Ambiental 
 Seguimiento y Observación al animal agresor: Se hizo seguimiento a 163 animales de los cuales 116 fueron caninos y 47 fueron felinos. De las observaciones realizadas 350 % fueron efectivas y 350 % fueron fallidas. Vigilancia Integrada de la Rabia Se contó con  28 profesionales que realizaron la gestión y seguimiento de 1.310 casos de agresión por animal potencialmente transmisor de rabia, notificadas por las UPGD de cada la localidad durante el mes. Se realizaron 13 Asistencias Técnicas y 9 capacitaciones dirigidas al TH de las UPGD Se remitieron 479 casos de agresión (propios e interlocales) para observación y seguimiento al animal agresor Vigilancia de la Salud Ambiental VACUNACIÓN ANTIRRÁBICA CANINA Y FELINA: Se vacunaron contra la rabia un total de 6.861 animales de los cuales 3.804 fueron perros y 3.057 fueron gatos. Funcionamiento de 14 puntos fijos 27 jornadas de vacunación extramural ejecutadas.</t>
  </si>
  <si>
    <t>En el mes de Julio 2025
Vigilancia de la Salud Ambiental
Se inscribieron 301 establecimientos. Se realizaron 1 visitas de verificación sanitaria de caninos potencialmente peligrosos (ley 1801 de 2016). Se realizaron 1 visitas de verificación de condiciones sanitarias asociadas a la tenencia de animales. Se realizaron 1 visitas integrales de vectores en interiores. Se realizó control de insectos exteriores en 4.400 metros cuadrados. Se realizó control de roedores exteriores en 11.000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26 personas. Se adelantaron 801 visitas de inspección, vigilancia y control (IVC) en establecimientos abiertos al público, para verificar el cumplimiento de la normatividad sanitaria vigente. Se intervinieron 957 establecimientos comerciales, industriales e institucionales vigilados y controlados abiertos al público, donde se aplicaron 40 medidas sanitarias de seguridad (incluyen medidas a productos: decomisos, congelaciones y destrucciones y medidas a establecimientos: suspensión de trabajos o servicios y clausura de establecimientos). Se adelantaron 3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Patio Bonito Tintal se captaron 1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57 caracterizaciones de la exposición a mercurio y plomo a menores de edad, de 0 meses a 16 años, que pueden estar expuestos ambientalmente a esas sustancias. Del total de las caracterizaciones, 1 ( 1,8 %) correspondieron a la estrategia de vigilancia en unidades centinelas 37 ( 64,9 %) correspondieron a la estrategia de vigilancia en instituciones educativas. y 19 ( 33,3 %) correspondieron a la estrategia de vigilancia por cuadrantes de exposición Según localidad de residencia, todas las caracterizaciones se realizaron en 5 localidades: 5 resultados con excedencias en la concentración de Mercurio (Hg), al compararlos con los valores de referencia (OMS). resultados fueron reportados como no cuantificables* resultados fueron reportados como no detectable* resultados con excedencias en la concentración de Plomo (Pb), al compararlos con los valores de referencia (CDC). resultados fueron reportados como no cuantificables* resultados fueron reportados como no detectable* En el mismo período, se practicaron 34 evaluaciones del desarrollo cognitivo y del estado emocional en menores de 6 a 16 años. residentes en las localidades 34</t>
  </si>
  <si>
    <t>Durante el periodo de Enero 2025 a Julio 2025
Vigilancia de la Salud Ambiental 
Se inscribieron 2339 establecimientos. Se realizaron 28 visitas de verificación sanitaria de caninos potencialmente peligrosos (ley 1801 de 2016). Se realizaron 12 visitas de verificación de condiciones sanitarias asociadas a la tenencia de animales. Se realizaron 13 visitas integrales de vectores en interiores. Se realizó control de insectos exteriores en 40.400 metros cuadrados. Se realizó control de roedores exteriores en 107.000 metros cuadrados. Se atendieron 3 eventos de interés en salud pública asociados al manejo de sustancias químicas. Se adelantaron 33 actividades de carácter promocional y preventivo como son las sensibilizaciones dirigidas a la comunidad en temas de salud ambiental enfocados especialmente al manejo adecuado de alimentos; medicamentos y sustancias químicas. con una asistencia de 300 personas. Se adelantaron 6.369 visitas de inspección, vigilancia y control (IVC) en establecimientos abiertos al público, para verificar el cumplimiento de la normatividad sanitaria vigente. Se intervinieron 6.506 establecimientos comerciales, industriales e institucionales vigilados y controlados abiertos al público, donde se aplicaron 196 medidas sanitarias de seguridad (incluyen medidas a productos: decomisos, congelaciones y destrucciones y medidas a establecimientos: suspensión de trabajos o servicios y clausura de establecimientos). Se adelantaron 42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Bosa se captaron 5 menores de edad, en la Unidad de Servicios de Salud Patio Bonito Tintal se captaron 5 menores de edad, del total de 3 muestras de sangre analizadas a la fecha por el Laboratorio de Salud Pública de la Secretaría Distrital de Salud, ( 0,0 %) resultados con excedencias en la concentración de Mercurio (Hg), al compararlas con los valores de referencia (OMS, CDC) Así mismo, 1 ( 50,0 %)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354 caracterizaciones de la exposición a mercurio y plomo a menores de edad, de 0 meses a 16 años, que pueden estar expuestos ambientalmente a esas sustancias. Del total de las caracterizaciones, 10 ( 17,8 %) correspondieron a la estrategia de vigilancia en unidades centinelas 188 ( 400,8 %) correspondieron a la estrategia de vigilancia en instituciones educativas. y 156 ( 281,5 %) correspondieron a la estrategia de vigilancia por cuadrantes de exposición Según localidad de residencia, todas las caracterizaciones se realizaron en 26 Adicionalmente, en instituciones educativas se tomaron 11 muestras de sangre para el análisis del contenido de plomo y mercurio a menores de edad, del total de 11 muestras de sangre analizadas a la fecha por el Laboratorio de Salud Pública de la Secretaría Distrital de Salud, ( 0,0 %) resultados con excedencias en la concentración de Mercurio (Hg), al compararlos con los valores de referencia (OMS). Así mismo, 9 ( 160,7 %) resultados fueron reportados como no cuantificables* ( 0,0 %) resultados fueron reportados como no detectable* ( 0,0 %) resultados con excedencias en la concentración de Plomo (Pb), al compararlos con los valores de referencia (CDC). ( 0,0 %) resultados fueron reportados como no cuantificables* ( 0,0 %) resultados fueron reportados como no detectable* En el mismo período, se practicaron 238 evaluaciones del desarrollo cognitivo y del estado emocional en menores de 6 a 16 años.</t>
  </si>
  <si>
    <t xml:space="preserve">En el mes de Julio 2025
Implementación de la Vigilancia en Salud Ambiental en las tematicas de Aire, Ruido y Radiación electromagnética
 Durante el mes de reporte se aplicaron encuestas relacionadas con calidad de aire a un total de 71 personas para la población de 0 a 14 años de edad y adulto mayor de 60 años Se aplicaron encuestas de percepción relacionadas con ruido a 40 personas entre adolescentes y adultos. Se aplicaron 19 encuestas relacionadas con el síndrome de radiofrecuencia Se abordaron 94 personas en sensibilización de las tematicas de aire, olores, tabaco, ruido y radiación electromagnetica Se atendieron 9 quejas relacionadas con las temáticas de la línea, de las cuales 2 se relacionan con olores ofensivos, 2 por incumplimiento de los espacios libres de humo, 5 Ruido </t>
  </si>
  <si>
    <t xml:space="preserve">Durante el periodo de Enero 2025 a Julio 2025
Implementación de la Vigilancia en Salud Ambiental en las tematicas de Aire, Ruido y Radiación electromagnética 
 Durante el mes de reporte se aplicaron encuestas relacionadas con calidad de aire a un total de 216 personas para la población de 0 a 14 años de edad y adulto mayor de 60 años Se aplicaron encuestas de percepción relacionadas con ruido a 108 personas entre adolescentes y adultos. Se aplicaron 73 encuestas relacionadas con el síndrome de radiofrecuencia Se abordaron 277 personas en sensibilización de las tematicas de aire, olores, tabaco, ruido y radiación electromagnetica Se atendieron 51 quejas relacionadas con las temáticas de la línea, de las cuales 22 se relacionan con olores ofensivos, 9 por calidad del aire, 3 por incumplimiento de los espacios libres de humo, 17 Ruido </t>
  </si>
  <si>
    <t>Para el mes de julio en el marco de la conformación e implementación intersectorial y comunitaria de la red de salud ambiental y la Gestión de la Salud Ambiental a nivel local se avanzó en un 0,1 % gestionando acciones en:
1 sesión de la Comisión Ambiental Local (CAL), 2 Sesiones del consejo Local de Protección y Bienestar Animal (CLPYBA), 1 mesa de residuos, en donde participaron 76 personas en estos espacios de coordinación; se realizaron 8 actividades intersectoriales desde los espacios de gestión con participación de 155 personas. Se gestionaron 2 problemáticas de salud ambiental recepcionadas desde vigilancia epidemiológica basada en comunidad relacionadas con riesgos ambientales con participación de 114 personas de la comunidad.
Por otra parte, en el marco de la implementación de estrategias en salud ambiental a través de los entornos de vida cotidiana se adelantaron acciones así:
Entorno Cuidador Comunitario: Se desarrollaron 24 acciones artísticas con participación de 787 personas. Se socializaron las recomendaciones en salud correspondiente al Índice Bogotano de Calidad del Aire y Riesgo en Salud –IBOCA- y el índice de radiación solar ultravioleta -IUV a 160 personas. Se priorizó 1 barrio (SANTANDER SUR) a los que se les formuló el Plan de Gestión Barrial/veredal de Entornos Ambientalmente Saludables, desde caracterización territorial se identificaron 3 grupos focales para la implementación de procesos en salud ambiental y se abordaron 203 personas con 19 acciones de Educación para la Salud Ambiental.
Entorno Cuidador Educativo: Se desarrollaron 2 intervenciones estudiantes de ciclo 2, 3 intervenciones estudiantes de ciclo 3 y 1 intervenciones estudiantes de ciclo 4. Se realizaron 9 sesiones durante la implementación de la estrategia de mascota verde.
Entorno Cuidador Hogar:  Con la estrategia de vivienda saludable, se desarrollaron seguimientos a las familias brindando educación de acuerdo con los riesgos identificados a 23 personas expuestas.
Entorno Cuidador Laboral: Se identificaron 5 Unidades de Trabajo Informal libres de Humo, se socializó el Índice Bogotano de Calidad del Aire y Riesgo en Salud –IBOCA- a 27 trabajadores y el Índice de radiación solar ultravioleta -IUV a 8 trabajadores informales.</t>
  </si>
  <si>
    <t>Hasta el mes de julio en el marco de la conformación e implementación intersectorial y comunitaria de la red de salud ambiental y la Gestión de la Salud Ambiental a nivel local se avanzó en un 0,73 % gestionando acciones en:
6 sesiones de la Comisión Ambiental Local (CAL), 2 sesiones del Consejo Local de Gestión del Riesgo y Cambio Climático (CLGRCC), 7 Sesiones del consejo Local de Protección y Bienestar Animal (CLPYBA), 1 mesa de residuos, en donde participaron 366 personas en estos espacios de coordinación; se realizaron 52 actividades intersectoriales desde los espacios de gestión con participación de 814 personas. Se gestionaron 8 problemáticas de salud ambiental recepcionadas desde vigilancia epidemiológica basada en comunidad relacionadas con riesgos ambientales con participación de 206 personas de la comunidad.
Por otra parte, en el marco de la implementación de estrategias en salud ambiental a través de los entornos de vida cotidiana se adelantaron acciones así:
Entorno Cuidador Comunitario: Se desarrollaron 156 acciones artísticas con participación de 6.150 personas. Se socializaron las recomendaciones en salud correspondiente al Índice Bogotano de Calidad del Aire y Riesgo en Salud –IBOCA- y el índice de radiación solar ultravioleta -IUV a 932 personas por medio de los puntos de Cuídate y Se Feliz. Se priorizaron 9 barrios (POLICARCA SALAVARRIETA - RESTREPO - LA FRAGUA, SAN JORGE CENTRAL, VILLA MAYOR ANTIGUA - SEVILLA - SANTANDER SUR) a los que se les formuló el Plan de Gestión Barrial/veredal de Entornos Ambientalmente Saludables, desde caracterización territorial se identificaron 7 grupos focales para la implementación de procesos en salud ambiental y se abordaron 881 personas con 90 acciones de Educación para la Salud Ambiental.
Entorno Cuidador Educativo: Se caracterizaron 3 Instituciones Educativas con variables en salud ambiental en las que se desarrollaron 5 intervenciones a 63 estudiantes de ciclo 1; 13 intervenciones a 158 estudiantes de ciclo 2; 23 intervenciones a 309 estudiantes de ciclo 3; y 16 intervenciones a 139 estudiantes de ciclo 4. Se implementó la estrategia de mascota verde en 7 jardines, abordando 206 niños y se realizaron 51 sesiones durante su implementación. 10 problemáticas identificadas en el entorno exterior a las instituciones educativas intervenidas por el entorno y direccionadas a gestión y análisis de políticas
Entorno Cuidador Hogar:  Con la estrategia de vivienda saludable, se desarrollaron seguimientos a las familias brindando educación de acuerdo con los riesgos identificados a 40 personas expuestas.
Entorno Institucional: Se implementó la estrategia de mascota verde en 2 unidades de atención a la primera infancia, abordando 18 niños 2 docentes o madres comunitarias y se realizaron 8 sesiones durante su implementación. Se abordó 1 IPS con acciones de educación para la salud ambiental para posicionar las diferentes temáticas que aborda la agenda global para los hospitales verdes y saludables, interviniendo 9 profesionales de la salud. Se caracterizó 1 institución de poblaciones diferenciales y en protección y se abordaron 24 personas.
Entorno Cuidador Laboral: Se identificaron 68 Unidades de Trabajo Informal libres de Humo, se socializó el Índice Bogotano de Calidad del Aire y Riesgo en Salud –IBOCA- a 234 trabajadores y el Índice de radiación solar ultravioleta -IUV a 102 trabajadores informales.</t>
  </si>
  <si>
    <t>En el mes de Julio 2025
Vigilancia de la Salud Ambiental
 Seguimiento y Observación al animal agresor: Se hizo seguimiento a 8 animales de los cuales 4 fueron caninos y 4 fueron felinos. De las observaciones realizadas 80 % fueron efectivas y 20 % fueron fallidas. Vigilancia Integrada de la Rabia que realizaron la gestión y seguimiento de 26 casos de agresión por animal potencialmente transmisor de rabia, notificadas por las UPGD de cada la localidad durante el mes. Se realizaron 1 Asistencias Técnicas y 1 capacitaciones dirigidas al TH de las UPGD Se remitieron 10 casos de agresión (propios e interlocales) para observación y seguimiento al animal agresor Vigilancia de la Salud Ambiental VACUNACIÓN ANTIRRÁBICA CANINA Y FELINA: Se vacunaron contra la rabia un total de 487 animales de los cuales 261 fueron perros y 226 fueron gatos. Funcionamiento de 2 puntos fijos 2 jornadas de vacunación extramural ejecutadas.</t>
  </si>
  <si>
    <t>Durante el periodo de Enero 2025 a Julio 2025
Vigilancia de la Salud Ambiental 
 Seguimiento y Observación al animal agresor: Se hizo seguimiento a 49 animales de los cuales 36 fueron caninos y 13 fueron felinos. De las observaciones realizadas 511 % fueron efectivas y 189 % fueron fallidas. Vigilancia Integrada de la Rabia que realizaron la gestión y seguimiento de 212 casos de agresión por animal potencialmente transmisor de rabia, notificadas por las UPGD de cada la localidad durante el mes. Se realizaron 3 Asistencias Técnicas y 5 capacitaciones dirigidas al TH de las UPGD Se remitieron 67 casos de agresión (propios e interlocales) para observación y seguimiento al animal agresor Vigilancia de la Salud Ambiental VACUNACIÓN ANTIRRÁBICA CANINA Y FELINA: Se vacunaron contra la rabia un total de 2.952 animales de los cuales 1.567 fueron perros y 1.385 fueron gatos. Funcionamiento de 14 puntos fijos 11 jornadas de vacunación extramural ejecutadas.</t>
  </si>
  <si>
    <t>En el mes de Julio 2025
Vigilancia de la Salud Ambiental
Se inscribieron 150 establecimientos. Se realizó control de roedores exteriores en 25.490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37 personas. Se adelantaron 782 visitas de inspección, vigilancia y control (IVC) en establecimientos abiertos al público, para verificar el cumplimiento de la normatividad sanitaria vigente. Se intervinieron 789 establecimientos comerciales, industriales e institucionales vigilados y controlados abiertos al público, donde se aplicaron 16 medidas sanitarias de seguridad (incluyen medidas a productos: decomisos, congelaciones y destrucciones y medidas a establecimientos: suspensión de trabajos o servicios y clausura de establecimientos). Se adelantaron 5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</si>
  <si>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1231 establecimientos. Se realizó control de insectos exteriores en 37.127 metros cuadrados. Se realizó control de roedores exteriores en 97.184 metros cuadrados. Se adelantaron 35 actividades de carácter promocional y preventivo como son las sensibilizaciones dirigidas a la comunidad en temas de salud ambiental enfocados especialmente al manejo adecuado de alimentos; medicamentos y sustancias químicas. con una asistencia de 382 personas. Se adelantaron 5.879 visitas de inspección, vigilancia y control (IVC) en establecimientos abiertos al público, para verificar el cumplimiento de la normatividad sanitaria vigente. Se intervinieron 5.970 establecimientos comerciales, industriales e institucionales vigilados y controlados abiertos al público, donde se aplicaron 132 medidas sanitarias de seguridad (incluyen medidas a productos: decomisos, congelaciones y destrucciones y medidas a establecimientos: suspensión de trabajos o servicios y clausura de establecimientos). Se adelantaron 50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</si>
  <si>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18 personas para la población de 0 a 14 años de edad y adulto mayor de 60 años Se aplicaron encuestas de percepción relacionadas con ruido a 14 personas entre adolescentes y adultos. Se aplicaron 5 encuestas relacionadas con el síndrome de radiofrecuencia De las personas encuestadas en las tematicas de la línea, 1 se iniciaron procesos de canalización o activación de ruta. Se abordaron 49 personas en sensibilización de las tematicas de aire, olores, tabaco, ruido y radiación electromagnetica Se atendieron 3 quejas relacionadas con las temáticas de la línea, de las cuales 1 se relacionan con olores ofensivos, 1 por calidad del aire, 1 Ruido y se realizaron 1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</si>
  <si>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207 personas para la población de 0 a 14 años de edad y adulto mayor de 60 años Se aplicaron encuestas de percepción relacionadas con ruido a 124 personas entre adolescentes y adultos. Se aplicaron 75 encuestas relacionadas con el síndrome de radiofrecuencia De las personas encuestadas en las tematicas de la línea, 15 se iniciaron procesos de canalización o activación de ruta. Se abordaron 292 personas en sensibilización de las tematicas de aire, olores, tabaco, ruido y radiación electromagnetica Se atendieron 16 quejas relacionadas con las temáticas de la línea, de las cuales 3 se relacionan con olores ofensivos, 3 por calidad del aire, 10 Ruido y se realizaron 8 operativos de control de tabaco, y se participaron en 1 espacios de posicionamiento en temas Aire;</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</si>
  <si>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76 personas en estos espacios de coordinación; se realizaron 11 actividades intersectoriales desde los espacios de gestión con participación de 283 personas. Se gestionaron 2 problemáticas de salud ambiental recepcionadas desde vigilancia epidemiológica basada en comunidad relacionadas con riesgos ambientales con participación de 43 personas de la comunidad.
Por otra parte, en el marco de la implementación de estrategias en salud ambiental a través de los entornos de vida cotidiana se adelantaron acciones así:
Entorno Cuidador Comunitario: Se desarrollaron 18 acciones artísticas con participación de 517 personas. Se socializaron las recomendaciones en salud correspondiente al Índice Bogotano de Calidad del Aire y Riesgo en Salud –IBOCA- y el índice de radiación solar ultravioleta -IUV a 106 personas, y se abordaron 35 personas con 3 acciones de Educación para la Salud Ambiental.
Entorno Cuidador Educativo: Se desarrollaron 3 intervenciones a estudiantes de ciclo 1, 4 intervenciones a estudiantes de ciclo 2, 1 intervención a estudiantes de ciclo 3  y 3 intervenciones a estudiantes de ciclo 4. Se realizaron 3 sesiones durante  la implementación de la estrategia de mascota verde. 8 problemáticas identificadas en el entorno exterior a las instituciones educativas intervenidas por el entorno y direccionadas a gestión y análisis de políticas.
Entorno Cuidador Hogar: Con la estrategia de vivienda saludable, se desarrollaron seguimientos a las familias brindando educación de acuerdo con los riesgos identificados a 32 personas expuestas.
Entorno Institucional: En instituciones de poblaciones diferenciales y en protección se implementaron 1 unidad demostrativas y se abordó 1 persona.
Entorno Cuidador Laboral: Se identificaron 32 Unidades de Trabajo Informal libres de Humo, se socializó el Índice Bogotano de Calidad del Aire y Riesgo en Salud –IBOCA- a 73 trabajadores y el Índice de radiación solar ultravioleta -IUV a 61 trabajadores informales.</t>
  </si>
  <si>
    <t>Hasta el mes de julio en el marco de la conformación e implementación intersectorial y comunitaria de la red de salud ambiental y la Gestión de la Salud Ambiental a nivel local se avanzó en un 0,73 % gestionando acciones en: 
7 sesiones de la Comisión Ambiental Local (CAL), 7 sesiones del Consejo Local de Gestión del Riesgo y Cambio Climático (CLGRCC), 7 Sesiones del consejo Local de Protección y Bienestar Animal (CLPYBA), en donde participaron 363 personas en estos espacios de coordinación; se realizaron 48 actividades intersectoriales desde los espacios de gestión con participación de 1.051 personas. Se gestionaron 11 problemáticas de salud ambiental recepcionadas desde vigilancia epidemiológica basada en comunidad relacionadas con riesgos ambientales con participación de 182 personas de la comunidad.
Por otra parte, en el marco de la implementación de estrategias en salud ambiental a través de los entornos de vida cotidiana se adelantaron acciones así:
Entorno Cuidador Comunitario: Se desarrollaron 96 acciones artísticas con participación de 3.935 personas. Se socializaron las recomendaciones en salud correspondiente al Índice Bogotano de Calidad del Aire y Riesgo en Salud –IBOCA- y el índice de radiación solar ultravioleta -IUV a 911 personas por medio de los puntos de Cuídate y Se Feliz. Se priorizaron 9 barrios (Santa Isabel - La Favorita - La Estanzuela - SANTA ISABEL Y LA FAVORITA - LA SABANA, RICAURTE Y SAMPER MENDOZA - SANTA FE) a los que se les formuló el Plan de Gestión Barrial/veredal de Entornos Ambientalmente Saludables, desde caracterización territorial se identificaron 9 grupos focales para la implementación de procesos en salud ambiental y se abordaron 2.126 personas con 201 acciones de Educación para la Salud Ambiental.
Entorno Cuidador Educativo: Se caracterizaron 9 Instituciones Educativas con variables en salud ambiental en las que se desarrollaron 24 intervenciones a 342 estudiantes de ciclo 1; 43 intervenciones a 509 estudiantes de ciclo 2; 35 intervenciones a 312 estudiantes de ciclo 3; y 15 intervenciones a 148 estudiantes de ciclo 4. Se realizaron 15 unidades demostrativas con participación de 279 estudiantes y 18 docentes para el fortalecimiento de los proyectos ambientales escolares (PRAE). Se implementó la estrategia de mascota verde en 3 jardines, abordando 102 niños y se realizaron 13 sesiones durante su implementación. 12 problemáticas identificadas en el entorno exterior a las instituciones educativas intervenidas por el entorno y direccionadas a gestión y análisis de políticas
Entorno Cuidador Hogar: Con la estrategia de vivienda saludable, se intervino 1 familia con visita de cierre para evaluación de los riesgos ambientales identificados en 4 personas expuestas y se desarrollaron seguimientos a las familias brindando educación de acuerdo con los riesgos identificados a 117 personas expuestas.
Entorno Institucional: Se implementó 1 unidad demostrativa en instituciones de poblaciones diferenciales y en protección y se abordaron 57 personas.
Entorno Cuidador Laboral: Se identificaron 221 Unidades de Trabajo Informal libres de Humo, se socializó el Índice Bogotano de Calidad del Aire y Riesgo en Salud –IBOCA- a 582 trabajadores y el Índice de radiación solar ultravioleta -IUV a 386 trabajadores informales.</t>
  </si>
  <si>
    <t>En el mes de Julio 2025
Vigilancia de la Salud Ambiental
 Seguimiento y Observación al animal agresor: Se hizo seguimiento a 13 animales de los cuales 10 fueron caninos y 3 fueron felinos. De las observaciones realizadas 100 % fueron efectivas Vigilancia Integrada de la Rabia que realizaron la gestión y seguimiento de 70 casos de agresión por animal potencialmente transmisor de rabia, notificadas por las UPGD de cada la localidad durante el mes. Se realizaron 1 Asistencias Técnicas Se remitieron 13 casos de agresión (propios e interlocales) para observación y seguimiento al animal agresor Vigilancia de la Salud Ambiental VACUNACIÓN ANTIRRÁBICA CANINA Y FELINA: Se vacunaron contra la rabia un total de 472 animales de los cuales 258 fueron perros y 214 fueron gatos. Funcionamiento de 2 puntos fijos 3 jornadas de vacunación extramural ejecutadas.</t>
  </si>
  <si>
    <t>Durante el periodo de Enero 2025 a Julio 2025
Vigilancia de la Salud Ambiental 
 Seguimiento y Observación al animal agresor: Se hizo seguimiento a 95 animales de los cuales 69 fueron caninos y 26 fueron felinos. De las observaciones realizadas 645 % fueron efectivas y 55 % fueron fallidas. Vigilancia Integrada de la Rabia que realizaron la gestión y seguimiento de 502 casos de agresión por animal potencialmente transmisor de rabia, notificadas por las UPGD de cada la localidad durante el mes. Se realizaron 2 Asistencias Técnicas y 3 capacitaciones dirigidas al TH de las UPGD Se remitieron 103 casos de agresión (propios e interlocales) para observación y seguimiento al animal agresor Vigilancia de la Salud Ambiental VACUNACIÓN ANTIRRÁBICA CANINA Y FELINA: Se vacunaron contra la rabia un total de 2.878 animales de los cuales 1.492 fueron perros y 1.386 fueron gatos. Funcionamiento de 13 puntos fijos 8 jornadas de vacunación extramural ejecutadas.</t>
  </si>
  <si>
    <t>En el mes de Julio 2025
Vigilancia de la Salud Ambiental
Se inscribieron 463 establecimientos. Se realizó control de roedores exteriores en 60.998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54 personas. Se adelantaron 1.447 visitas de inspección, vigilancia y control (IVC) en establecimientos abiertos al público, para verificar el cumplimiento de la normatividad sanitaria vigente. Se intervinieron 1.598 establecimientos comerciales, industriales e institucionales vigilados y controlados abiertos al público, donde se aplicaron 50 medidas sanitarias de seguridad (incluyen medidas a productos: decomisos, congelaciones y destrucciones y medidas a establecimientos: suspensión de trabajos o servicios y clausura de establecimientos). Se adelantaron 3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</si>
  <si>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3184 establecimientos. Se realizó control de insectos exteriores en 49.090 metros cuadrados. Se realizó control de roedores exteriores en 205.476 metros cuadrados. Se atendieron 5 eventos de interés en salud pública asociados al manejo de sustancias químicas. Se atendieron 1 eventos de Interés en salud pública Enfermedad Transmitida por Alimentos. Se adelantaron 40 actividades de carácter promocional y preventivo como son las sensibilizaciones dirigidas a la comunidad en temas de salud ambiental enfocados especialmente al manejo adecuado de alimentos; medicamentos y sustancias químicas. con una asistencia de 339 personas. Se adelantaron 9.609 visitas de inspección, vigilancia y control (IVC) en establecimientos abiertos al público, para verificar el cumplimiento de la normatividad sanitaria vigente. Se intervinieron 10.097 establecimientos comerciales, industriales e institucionales vigilados y controlados abiertos al público, donde se aplicaron 364 medidas sanitarias de seguridad (incluyen medidas a productos: decomisos, congelaciones y destrucciones y medidas a establecimientos: suspensión de trabajos o servicios y clausura de establecimientos). Se adelantaron 87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</si>
  <si>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31 personas para la población de 0 a 14 años de edad y adulto mayor de 60 años Se aplicaron encuestas de percepción relacionadas con ruido a 17 personas entre adolescentes y adultos. Se aplicaron 3 encuestas relacionadas con el síndrome de radiofrecuencia De las personas encuestadas en las tematicas de la línea, 2 se iniciaron procesos de canalización o activación de ruta. Se abordaron 16 personas en sensibilización de las tematicas de aire, olores, tabaco, ruido y radiación electromagnetica Se atendieron 1 quejas relacionadas con las temáticas de la línea, 1 Ruido y se realizaron 3 operativos de control de tabaco, y se participaron en 2 espacios de posicionamiento en temas Aire; Tabaco Implementacion de la vigilancia centinela De las 4 instituciones prestadoras de servcios de salud Se identificaron 1.555 casos por eventos respiratorios y 983 casos de eventos cardiovasculares Se realizo 2 actividades de comunicacion social del riesgo en recomendaciones en salud y 38 de la comunidad en general</t>
  </si>
  <si>
    <t>Durante el periodo de Enero 2025 a Julio 2025
Implementación de la Vigilancia en Salud Ambiental en las tematicas de Aire, Ruido y Radiación electromagnética 
 Durante el mes de reporte se aplicaron encuestas relacionadas con calidad de aire a un total de 217 personas para la población de 0 a 14 años de edad y adulto mayor de 60 años Se aplicaron encuestas de percepción relacionadas con ruido a 133 personas entre adolescentes y adultos. Se aplicaron 74 encuestas relacionadas con el síndrome de radiofrecuencia De las personas encuestadas en las tematicas de la línea, 36 se iniciaron procesos de canalización o activación de ruta. Se abordaron 287 personas en sensibilización de las tematicas de aire, olores, tabaco, ruido y radiación electromagnetica Se atendieron 15 quejas relacionadas con las temáticas de la línea, de las cuales 4 se relacionan con olores ofensivos, 4 por calidad del aire, 1 por incumplimiento de los espacios libres de humo, 7 Ruido y se realizaron 10 operativos de control de tabaco, y se participaron en 5 espacios de posicionamiento en temas Aire; Tabaco; Olores ofensivos; Implementacion de la vigilancia centinela De las 28 instituciones prestadoras de servcios de salud Se identificaron 12.455 casos por eventos respiratorios y 5.805 casos de eventos cardiovasculares Se realizo 11 actividades de comunicacion social del riesgo en recomendaciones en salud y 203 de la comunidad en general</t>
  </si>
  <si>
    <t>Para el mes de julio en el marco de la conformación e implementación intersectorial y comunitaria de la red de salud ambiental y la Gestión de la Salud Ambiental a nivel local se avanzó en un 0,1 % gestionando acciones en: 
 1 sesión de la Comisión Ambiental Local (CAL), en donde participaron 30 personas en este espacio de coordinación; se realizaron 8 actividades intersectoriales desde los espacios de gestión con participación de 700 personas. Se gestionó 1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24 acciones artísticas con participación de 860 personas. Se socializaron las recomendaciones en salud correspondiente al Índice Bogotano de Calidad del Aire y Riesgo en Salud –IBOCA- y el índice de radiación solar ultravioleta -IUV a 269 personas, se abordaron 50 personas con 7 acciones de Educación para la Salud Ambiental.
Entorno Cuidador Educativo: Se desarrolló 1 intervención a 9 estudiantes de ciclo 2 y 1 intervención a 16 estudiantes de ciclo 4. 1 problemáticas identificadas en el entorno exterior a las instituciones educativas intervenidas por el entorno y direccionadas a gestión y análisis de políticas.
Entorno Cuidador Laboral: Se identificaron 19 Unidades de Trabajo Informal libres de Humo, se socializó el Índice Bogotano de Calidad del Aire y Riesgo en Salud –IBOCA- a 27 trabajadores y el Índice de radiación solar ultravioleta -IUV a 2 trabajadores informales.</t>
  </si>
  <si>
    <t>Hasta el mes de julio en el marco de la conformación e implementación intersectorial y comunitaria de la red de salud ambiental y la Gestión de la Salud Ambiental a nivel local se avanzó en un 0,73 % gestionando acciones en:
6 sesiones de la Comisión Ambiental Local (CAL), 5 sesiones del Consejo Local de Gestión del Riesgo y Cambio Climático (CLGRCC), en donde participaron 194 personas en estos espacios de coordinación, se realizaron 38 actividades intersectoriales desde los espacios de gestión con participación de 1.560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162 acciones artísticas con participación de 6.899 personas. Se socializaron las recomendaciones en salud correspondiente al Índice Bogotano de Calidad del Aire y Riesgo en Salud –IBOCA- y el índice de radiación solar ultravioleta -IUV a 1.944 personas por medio de los puntos de Cuídate y Se Feliz. Se desarrolló 1 unidad demostrativas en salud ambiental con participación de 35 personas. Se priorizó 1 barrio (BANCO CENTRAL) al que se le formuló el Plan de Gestión Barrial/veredal de Entornos Ambientalmente Saludables, desde caracterización territorial se identificó 1 grupo focal para la implementación de procesos en salud ambiental y se abordaron 681 personas con 67 acciones de Educación para la Salud Ambiental.
Entorno Cuidador Educativo: Se caracterizaron 4 Instituciones Educativas con variables en salud ambiental en las que se desarrollaron 9 intervenciones a 127 estudiantes de ciclo 1; 9 intervenciones a 164 estudiantes de ciclo 2; 24 intervenciones a 520 estudiantes de ciclo 3 y 13 intervenciones a 279 estudiantes de ciclo 4. Se realizaron 4 unidades demostrativas con participación de 344 estudiantes y 27 docentes para el fortalecimiento de los proyectos ambientales escolares (PRAE). Se implementó la estrategia de mascota verde en 1 jardines, abordando 29 niños y se realizaron 8 sesiones durante su implementación. 3 problemáticas identificadas en el entorno exterior a las instituciones educativas intervenidas por el entorno y direccionadas a gestión y análisis de políticas
Entorno Cuidador Laboral: Se identificaron 116 Unidades de Trabajo Informal libres de Humo, se socializó el Índice Bogotano de Calidad del Aire y Riesgo en Salud –IBOCA- a 203 trabajadores y el Índice de radiación solar ultravioleta -IUV a 8 trabajadores informales.</t>
  </si>
  <si>
    <t>En el mes de Julio 2025
Vigilancia de la Salud Ambiental
 Seguimiento y Observación al animal agresor: Se hizo seguimiento a 31 animales de los cuales 18 fueron caninos y 13 fueron felinos. De las observaciones realizadas 91 % fueron efectivas y 9 % fueron fallidas. Vigilancia Integrada de la Rabia que realizaron la gestión y seguimiento de 74 casos de agresión por animal potencialmente transmisor de rabia, notificadas por las UPGD de cada la localidad durante el mes. Se realizaron 2 Asistencias Técnicas Se remitieron 34 casos de agresión (propios e interlocales) para observación y seguimiento al animal agresor Vigilancia de la Salud Ambiental VACUNACIÓN ANTIRRÁBICA CANINA Y FELINA: Se vacunaron contra la rabia un total de 251 animales de los cuales 150 fueron perros y 101 fueron gatos. 2 jornadas de vacunación extramural ejecutadas.</t>
  </si>
  <si>
    <t>Durante el periodo de Enero 2025 a Julio 2025
Vigilancia de la Salud Ambiental 
 Seguimiento y Observación al animal agresor: Se hizo seguimiento a 181 animales de los cuales 121 fueron caninos y 60 fueron felinos. De las observaciones realizadas 636 % fueron efectivas y 64 % fueron fallidas. Vigilancia Integrada de la Rabia Se contó con un total de 6 profesionales que realizaron la gestión y seguimiento de 545 casos de agresión por animal potencialmente transmisor de rabia, notificadas por las UPGD de cada la localidad durante el mes. Se realizaron 15 Asistencias Técnicas y 1 capacitaciones dirigidas al TH de las UPGD Se remitieron 202 casos de agresión (propios e interlocales) para observación y seguimiento al animal agresor Vigilancia de la Salud Ambiental VACUNACIÓN ANTIRRÁBICA CANINA Y FELINA: Se vacunaron contra la rabia un total de 1.811 animales de los cuales 1.171 fueron perros y 640 fueron gatos. 14 jornadas de vacunación extramural ejecutadas.</t>
  </si>
  <si>
    <t>En el mes de Julio 2025
Vigilancia de la Salud Ambiental
Se inscribieron 117 establecimientos. Se realizaron 34 visitas de verificación sanitaria de caninos potencialmente peligrosos (ley 1801 de 2016). Se realizaron 2 visitas de verificación de condiciones sanitarias asociadas a la tenencia de animales. Se realizaron 12 visitas integrales de vectores en interiores. Se realizó control de roedores exteriores en 5.264 metros cuadrados. Se atendieron 1 eventos de interés en salud pública asociados al manejo de sustancias químicas. Se adelantaron 3 actividades de carácter promocional y preventivo como son las sensibilizaciones dirigidas a la comunidad en temas de salud ambiental enfocados especialmente al manejo adecuado de alimentos; medicamentos y sustancias químicas. con una asistencia de 30 personas. Se adelantaron 419 visitas de inspección, vigilancia y control (IVC) en establecimientos abiertos al público, para verificar el cumplimiento de la normatividad sanitaria vigente. Se intervinieron 498 establecimientos comerciales, industriales e institucionales vigilados y controlados abiertos al público, donde se aplicaron 49 medidas sanitarias de seguridad (incluyen medidas a productos: decomisos, congelaciones y destrucciones y medidas a establecimientos: suspensión de trabajos o servicios y clausura de establecimientos). Se adelantaron 15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</si>
  <si>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903 establecimientos. Se realizaron 293 visitas de verificación sanitaria de caninos potencialmente peligrosos (ley 1801 de 2016). Se realizaron 42 visitas de verificación de condiciones sanitarias asociadas a la tenencia de animales. Se realizaron 189 visitas integrales de vectores en interiores. Se realizó control de roedores exteriores en 42.123 metros cuadrados. Se atendieron 1 eventos de interés en salud pública asociados al manejo de sustancias químicas. Se adelantaron 27 actividades de carácter promocional y preventivo como son las sensibilizaciones dirigidas a la comunidad en temas de salud ambiental enfocados especialmente al manejo adecuado de alimentos; medicamentos y sustancias químicas. con una asistencia de 245 personas. Se adelantaron 3.153 visitas de inspección, vigilancia y control (IVC) en establecimientos abiertos al público, para verificar el cumplimiento de la normatividad sanitaria vigente. Se intervinieron 3.194 establecimientos comerciales, industriales e institucionales vigilados y controlados abiertos al público, donde se aplicaron 246 medidas sanitarias de seguridad (incluyen medidas a productos: decomisos, congelaciones y destrucciones y medidas a establecimientos: suspensión de trabajos o servicios y clausura de establecimientos). Se adelantaron 92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</si>
  <si>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2 personas para la población de 0 a 14 años de edad y adulto mayor de 60 años Se aplicaron encuestas de percepción relacionadas con ruido a 2 personas entre adolescentes y adultos. Se atendieron 10 quejas relacionadas con las temáticas de la línea, de las cuales 2 se relacionan con olores ofensivos, 1 por calidad del aire, 2 por incumplimiento de los espacios libres de humo, 4 Ruido y 1 Radiación Electromagnética se realizaron 2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</si>
  <si>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57 personas para la población de 0 a 14 años de edad y adulto mayor de 60 años Se aplicaron encuestas de percepción relacionadas con ruido a 35 personas entre adolescentes y adultos. Se aplicaron 19 encuestas relacionadas con el síndrome de radiofrecuencia Se abordaron 194 personas en sensibilización de las tematicas de aire, olores, tabaco, ruido y radiación electromagnetica Se atendieron 35 quejas relacionadas con las temáticas de la línea, de las cuales 7 se relacionan con olores ofensivos, 8 por calidad del aire, 2 por incumplimiento de los espacios libres de humo, 17 Ruido y 1 Radiación Electromagnética se realizaron 7 operativos de control de tabaco, y se participaron en 1 espacios de posicionamiento en temas Tabaco;</t>
  </si>
  <si>
    <t>Para el mes de julio en el marco de la conformación e implementación intersectorial y comunitaria de la red de salud ambiental y la Gestión de la Salud Ambiental a nivel local se avanzó en un 0,1 % gestionando acciones en: 
1 sesión de la Comisión Ambiental Local (CAL), 2 sesiones del Consejo Local de Gestión del Riesgo y Cambio Climático (CLGRCC), 1 Sesión del consejo Local de Protección y Bienestar Animal (CLPYBA), 1 mesa de residuos y 1 de humedales; en donde participaron 140 personas en estos espacios de coordinación; se realizaron 10 actividades intersectoriales desde los espacios de gestión con participación de 256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153 personas. Se socializaron las recomendaciones en salud correspondiente al Índice Bogotano de Calidad del Aire y Riesgo en Salud –IBOCA- y el índice de radiación solar ultravioleta -IUV a 178 personas. Se desarrollaron jornadas de salud ambiental con participación de 10 personas, y se abordaron 317 personas con 22 acciones de Educación para la Salud Ambiental.
Entorno Cuidador Educativo: Se desarrollaron 5 intervenciones a 30 estudiantes de ciclo 1; 4 intervenciones a 78 estudiantes de ciclo 3 y 6 intervenciones a 106 estudiantes de ciclo 4. 2 problemáticas identificadas en el entorno exterior a las instituciones educativas intervenidas por el entorno y direccionadas a gestión y análisis de políticas.
Entorno Cuidador Hogar: Con la estrategia de vivienda saludable, se intervinieron 28 familias con visita de cierre para evaluación de los riesgos ambientales identificados en 28 personas expuestas y se desarrollaron seguimientos a las familias brindando educación de acuerdo con los riesgos identificados a 49 personas expuestas.
Entorno Institucional: Se abordó 1 IPS con acciones de educación para la salud ambiental para posicionar las diferentes temáticas que aborda la agenda global para los hospitales verdes y saludables, interviniendo 6 profesionales de la salud.
Entorno Cuidador Laboral: Se identificaron 47 Unidades de Trabajo Informal libres de Humo, se socializó el Índice Bogotano de Calidad del Aire y Riesgo en Salud –IBOCA- a 76 trabajadores y el Índice de radiación solar ultravioleta -IUV a 55 trabajadores informales.</t>
  </si>
  <si>
    <t>Hasta el mes de julio en el marco de la conformación e implementación intersectorial y comunitaria de la red de salud ambiental y la Gestión de la Salud Ambiental a nivel local se avanzó en un 0,73 % gestionando acciones en:
8 sesiones de la Comisión Ambiental Local (CAL), 8 sesiones del Consejo Local de Gestión del Riesgo y Cambio Climático (CLGRCC), 6 Sesiones del consejo Local de Protección y Bienestar Animal (CLPYBA), 7 mesas de residuos y 4 de humedales; en donde participaron 699 personas en estos espacios de coordinación; se realizaron 49 actividades intersectoriales desde los espacios de gestión con participación de 2.368 personas. Se gestionaron 12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84 acciones artísticas con participación de 3.227 personas. Se socializaron las recomendaciones en salud correspondiente al Índice Bogotano de Calidad del Aire y Riesgo en Salud –IBOCA- y el índice de radiación solar ultravioleta -IUV a 1.581 personas por medio de los puntos de Cuídate y Se Feliz. Se desarrollaron 2 jornadas de salud ambiental con participación de 160 personas. Se desarrollaron 2 unidades demostrativas en salud ambiental con participación de 130 personas. Se priorizaron 7 barrios (SAN FERNANDO OCCIDENTAL, DOCE DE OCTUBRE , LA LIBERTAD - SAN FERNANDO OCCIDENTAL, DOCE DE OCTUBRE, LA LIBERTAD - DOCE DE OCTUBRE, LA LIBERTAD, SAN FERNANDO OCCIDENTAL, SANTA SOFIA) a los que se les formuló el Plan de Gestión Barrial/veredal de Entornos Ambientalmente Saludables, y se abordaron 2.598 personas con 216 acciones de Educación para la Salud Ambiental.
Entorno Cuidador Educativo: Se caracterizaron 5 Instituciones Educativas con variables en salud ambiental en las que se desarrollaron 15 intervenciones a 76 estudiantes de ciclo 1; 12 intervenciones a 132 estudiantes de ciclo 2; 43 intervenciones a 490 estudiantes de ciclo 3; y 26 intervenciones a 552 estudiantes de ciclo 4. Se realizaron 4 unidades demostrativas con participación de 578 estudiantes y 27 docentes para el fortalecimiento de los proyectos ambientales escolares (PRAE). 2 problemáticas identificadas en el entorno exterior a las instituciones educativas intervenidas por el entorno y direccionadas a gestión y análisis de políticas.
Entorno Cuidador Hogar: Con la estrategia de vivienda saludable, se intervinieron 189 familias con visita de cierre para evaluación de los riesgos ambientales identificados en 98 personas expuestas y se desarrollaron seguimientos a las familias brindando educación de acuerdo con los riesgos identificados a 271 personas expuestas.
Entorno Institucional: Se abordó 1 IPS con acciones de educación para la salud ambiental para posicionar las diferentes temáticas que aborda la agenda global para los hospitales verdes y saludables, interviniendo 6 profesionales de la salud.
Entorno Cuidador Laboral: Se identificaron 328 Unidades de Trabajo Informal libres de Humo, se socializó el Índice Bogotano de Calidad del Aire y Riesgo en Salud –IBOCA- a 500 trabajadores y el Índice de radiación solar ultravioleta -IUV a 393 trabajadores informales.</t>
  </si>
  <si>
    <t>En el mes de Julio 2025
Vigilancia de la Salud Ambiental
 Seguimiento y Observación al animal agresor: Se hizo seguimiento a 22 animales de los cuales 16 fueron caninos y 6 fueron felinos. De las observaciones realizadas 79 % fueron efectivas y 21 % fueron fallidas. Vigilancia Integrada de la Rabia Se contó con  profesionales que realizaron la gestión y seguimiento de 142 casos de agresión por animal potencialmente transmisor de rabia, notificadas por las UPGD de cada la localidad durante el mes. Se realizaron 2 Asistencias Técnicas y 1 capacitaciones dirigidas al TH de las UPGD Se remitieron 28 casos de agresión (propios e interlocales) para observación y seguimiento al animal agresor Vigilancia de la Salud Ambiental VACUNACIÓN ANTIRRÁBICA CANINA Y FELINA: Se vacunaron contra la rabia un total de 538 animales de los cuales 310 fueron perros y 228 fueron gatos. Funcionamiento de 1 puntos fijos 1 jornadas de vacunación extramural ejecutadas.</t>
  </si>
  <si>
    <t>Durante el periodo de Enero 2025 a Julio 2025
Vigilancia de la Salud Ambiental 
 Seguimiento y Observación al animal agresor: Se hizo seguimiento a 156 animales de los cuales 112 fueron caninos y 44 fueron felinos. De las observaciones realizadas 613 % fueron efectivas y 87 % fueron fallidas. Vigilancia Integrada de la Rabia Se contó con  profesionales que realizaron la gestión y seguimiento de 1.078 casos de agresión por animal potencialmente transmisor de rabia, notificadas por las UPGD de cada la localidad durante el mes. Se realizaron 13 Asistencias Técnicas y 3 capacitaciones dirigidas al TH de las UPGD Se remitieron 178 casos de agresión (propios e interlocales) para observación y seguimiento al animal agresor Vigilancia de la Salud Ambiental VACUNACIÓN ANTIRRÁBICA CANINA Y FELINA: Se vacunaron contra la rabia un total de 3.226 animales de los cuales 1.911 fueron perros y 1.315 fueron gatos. Funcionamiento de 7 puntos fijos 9 jornadas de vacunación extramural ejecutadas.</t>
  </si>
  <si>
    <t>En el mes de Julio 2025
Vigilancia de la Salud Ambiental
Se inscribieron 386 establecimientos. Se realizó control de roedores exteriores en 3.666 metros cuadrados. Se atendieron 1 eventos de Interés en salud pública Enfermedad Transmitida por Alimentos. Se adelantaron 3 actividades de carácter promocional y preventivo como son las sensibilizaciones dirigidas a la comunidad en temas de salud ambiental enfocados especialmente al manejo adecuado de alimentos; medicamentos y sustancias químicas. con una asistencia de 34 personas. Se adelantaron 895 visitas de inspección, vigilancia y control (IVC) en establecimientos abiertos al público, para verificar el cumplimiento de la normatividad sanitaria vigente. Se intervinieron 1.042 establecimientos comerciales, industriales e institucionales vigilados y controlados abiertos al público, donde se aplicaron 18 medidas sanitarias de seguridad (incluyen medidas a productos: decomisos, congelaciones y destrucciones y medidas a establecimientos: suspensión de trabajos o servicios y clausura de establecimientos). Se adelantaron 15 operativos, entre operativos de alimentos y bebidas alcohólicas, carnes y derivados cárnicos, juguetes, línea de medicamentos seguros, espacio público, apoyo a otras líneas de intervención y operativos de eventos masivos. Tecnovigilancia: Se recibieron 897 notificaciones de sucesos de seguridad asociados a Dispositivos Médicos 64 eventos adversos correspondientes al mes de Julio de 2024 y 833 incidentes adversos, reportes rechazados 145 . Como vigilancia activa se recibieron 8.376 notificaciones donde se indican que para el periodo no se presentaros eventos ni incidentes asociados a Dispositivos Médicos, esta notificación es recibida por medio del aplicativo del INVIMA</t>
  </si>
  <si>
    <t>Durante el periodo de Enero 2025 a Julio 2025
Vigilancia de la Salud Ambiental 
Se inscribieron 1977 establecimientos. Se realizó control de roedores exteriores en 42.379 metros cuadrados. Se atendieron 1 eventos de interés en salud pública asociados al manejo de sustancias químicas. Se atendieron 3 eventos de Interés en salud pública Enfermedad Transmitida por Alimentos. Se adelantaron 38 actividades de carácter promocional y preventivo como son las sensibilizaciones dirigidas a la comunidad en temas de salud ambiental enfocados especialmente al manejo adecuado de alimentos; medicamentos y sustancias químicas. con una asistencia de 338 personas. Se adelantaron 5.556 visitas de inspección, vigilancia y control (IVC) en establecimientos abiertos al público, para verificar el cumplimiento de la normatividad sanitaria vigente. Se intervinieron 5.810 establecimientos comerciales, industriales e institucionales vigilados y controlados abiertos al público, donde se aplicaron 140 medidas sanitarias de seguridad (incluyen medidas a productos: decomisos, congelaciones y destrucciones y medidas a establecimientos: suspensión de trabajos o servicios y clausura de establecimientos). Se adelantaron 109 operativos, entre operativos de alimentos y bebidas alcohólicas, carnes y derivados cárnicos, juguetes, línea de medicamentos seguros, espacio público, apoyo a otras líneas de intervención y operativos de eventos masivos. Tecnovigilancia: Se recibieron 4.382 notificaciones de sucesos de seguridad asociados a Dispositivos Médicos 455 eventos adversos correspondientes al mes de Febrero; Marzo; Abril; Mayo; Junio; Julio; de 2024 y 3.925 incidentes adversos, reportes rechazados 298 . Como vigilancia activa se recibieron 25.702 notificaciones donde se indican que para el periodo no se presentaros eventos ni incidentes asociados a Dispositivos Médicos, esta notificación es recibida por medio del aplicativo del INVIMA</t>
  </si>
  <si>
    <t>En el mes de Julio 2025
Implementación de la Vigilancia en Salud Ambiental en las tematicas de Aire, Ruido y Radiación electromagnética
 Durante el mes de reporte se aplicaron encuestas relacionadas con calidad de aire a un total de 8 personas para la población de 0 a 14 años de edad y adulto mayor de 60 años Se aplicaron encuestas de percepción relacionadas con ruido a 2 personas entre adolescentes y adultos. Se atendieron 22 quejas relacionadas con las temáticas de la línea, de las cuales 5 se relacionan con olores ofensivos, 2 por calidad del aire, 15 Ruido y se realizaron 1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</si>
  <si>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125 personas para la población de 0 a 14 años de edad y adulto mayor de 60 años Se aplicaron encuestas de percepción relacionadas con ruido a 51 personas entre adolescentes y adultos. Se aplicaron 42 encuestas relacionadas con el síndrome de radiofrecuencia De las personas encuestadas en las tematicas de la línea, 2 se iniciaron procesos de canalización o activación de ruta. Se abordaron 157 personas en sensibilización de las tematicas de aire, olores, tabaco, ruido y radiación electromagnetica Se atendieron 74 quejas relacionadas con las temáticas de la línea, de las cuales 19 se relacionan con olores ofensivos, 10 por calidad del aire, 44 Ruido y 1 Radiación Electromagnética se realizaron 4 operativos de control de tabaco,</t>
  </si>
  <si>
    <t>Para el mes de julio en el marco de la conformación e implementación intersectorial y comunitaria de la red de salud ambiental y la Gestión de la Salud Ambiental a nivel local se avanzó en un 0,1 % gestionando acciones en: 
2 sesiones de la Comisión Ambiental Local (CAL), 1 sesión del Consejo Local de Gestión del Riesgo y Cambio Climático (CLGRCC), 1 Sesión del consejo Local de Protección y Bienestar Animal (CLPYBA), 1 mesa de residuos, 1 mesa de agricultura urbana y 2 de humedales; en donde participaron 208 personas en estos espacios de coordinación; se realizaron 9 actividades intersectoriales desde los espacios de gestión con participación de 296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 acciones artísticas con participación de 692 personas. Se socializaron las recomendaciones en salud correspondiente al Índice Bogotano de Calidad del Aire y Riesgo en Salud –IBOCA- y el índice de radiación solar ultravioleta -IUV a 371 personas. Se desarrolló 1 jornada de salud ambiental con participación de 85 personas, con participación de 15 personas. Desde caracterización territorial se identificaron 2 grupos focales para la implementación de procesos en salud ambiental y se abordaron 538 personas con 40 acciones de Educación para la Salud Ambiental.
Entorno Cuidador Educativo: Se desarrollaron 3 intervenciones a 68 estudiantes de ciclo 1; 6 intervenciones a 142 estudiantes de ciclo 2; 11 intervenciones a 303 estudiantes de ciclo 3 y 4 intervenciones a 132 estudiantes de ciclo 4. 4 problemáticas identificadas en el entorno exterior a las instituciones educativas intervenidas por el entorno y direccionadas a gestión y análisis de políticas.
Entorno Cuidador Hogar: Con la estrategia de vivienda saludable, se intervinieron 23 familias con visita de cierre para evaluación de los riesgos ambientales identificados en 23 personas expuestas y se desarrollaron seguimientos a las familias brindando educación de acuerdo con los riesgos identificados a 147 personas expuestas.
Entorno Institucional: Se realizaron 46 sesiones durante la implementación de la estrategia de mascota verde en unidades de atención a la primera infancia,
Entorno Cuidador Laboral: Se identificaron 75 Unidades de Trabajo Informal libres de Humo, se socializó el Índice Bogotano de Calidad del Aire y Riesgo en Salud –IBOCA- a 127 trabajadores y el Índice de radiación solar ultravioleta -IUV a 112 trabajadores informales.</t>
  </si>
  <si>
    <t>Hasta el mes de julio en el marco de la conformación e implementación intersectorial y comunitaria de la red de salud ambiental y la Gestión de la Salud Ambiental a nivel local se avanzó en un 0,73 % gestionando acciones en:
10 sesiones de la Comisión Ambiental Local (CAL), 6 sesiones del Consejo Local de Gestión del Riesgo y Cambio Climático (CLGRCC), 6 Sesiones del consejo Local de Protección y Bienestar Animal (CLPYBA), 7 mesas de residuos, 4 mesas de agricultura urbana y 8 de humedales; en donde participaron 959 personas en estos espacios de coordinación; se realizaron 41 actividades intersectoriales desde los espacios de gestión con participación de 1.418 personas. Se gestionaron 16 problemáticas de salud ambiental recepcionadas desde vigilancia epidemiológica basada en comunidad relacionadas con riesgos ambientales con participación de 35 personas de la comunidad.
Por otra parte, en el marco de la implementación de estrategias en salud ambiental a través de los entornos de vida cotidiana se adelantaron acciones así:
Entorno Cuidador Comunitario: Se desarrollaron 113 acciones artísticas con participación de 5.109 personas. Se socializaron las recomendaciones en salud correspondiente al Índice Bogotano de Calidad del Aire y Riesgo en Salud –IBOCA- y el índice de radiación solar ultravioleta -IUV a 2.294 personas por medio de los puntos de Cuídate y Se Feliz. Se desarrollaron 1 jornadas de salud ambiental con participación de 85 personas. Se desarrollaron 8 unidades demostrativas en salud ambiental con participación de 319 personas. Se priorizaron 13 barrios (LA MANUELITA, ALCAPARROS, URBANIZACIÓN LOMBARDIA, LA ESPERANZA, COSTA AZUL II, VEREDA CHORRILLOS - LA MANUELITA, ALCAPARROS, URBANIZACIÓN LOMBARDIA, LA ESPERANZA, COSTA AZUL II, VEREDA CHORRILLOS - LA MANUELITA, SANTA BARBARA- TIBABUYES, LOMBARDIA, LAS FLORES, LA CHUCUA-TRINITARIA, SAN CAYETANO, CHORRILLOS) a los que se les formuló el Plan de Gestión Barrial/veredal de Entornos Ambientalmente Saludables, desde caracterización territorial se identificaron 9 grupos focales para la implementación de procesos en salud ambiental y se abordaron 3.573 personas con 301 acciones de Educación para la Salud Ambiental.
Entorno Cuidador Educativo: Se caracterizaron 10 Instituciones Educativas con variables en salud ambiental en las que se desarrollaron 18 intervenciones a 372 estudiantes de ciclo 1; 67 intervenciones a 1.355 estudiantes de ciclo 2; 82 intervenciones a 2.091 estudiantes de ciclo 3 y 54 intervenciones a 1.199 estudiantes de ciclo 4. Se realizaron 16 unidades demostrativas con participación de 660 estudiantes y 71 docentes para el fortalecimiento de los proyectos ambientales escolares (PRAE). Se implementó la estrategia de mascota verde en 2 jardines, abordando 133 niños y se realizaron 32 sesiones durante su implementación. 22 problemáticas identificadas en el entorno exterior a las instituciones educativas intervenidas por el entorno y direccionadas a gestión y análisis de políticas.
Entorno Cuidador Hogar: Con la estrategia de vivienda saludable, se intervinieron 123 familias con visita de cierre para evaluación de los riesgos ambientales identificados en 94 personas expuestas y se desarrollaron seguimientos a las familias brindando educación de acuerdo con los riesgos identificados a 509 personas expuestas.
Entorno Institucional: Se implementó la estrategia de mascota verde en 46 unidades de atención a la primera infancia, abordando 448 niños 46 docentes o madres comunitarias y se realizaron 138 sesiones durante su implementación. Se abordó 1 IPS con acciones de educación para la salud ambiental para posicionar las diferentes temáticas que aborda la agenda global para los hospitales verdes y saludables, interviniendo 19 profesionales de la salud. Se implementó 1 unidad demostrativa en institución de poblaciones diferenciales y en protección y se abordaron 73 personas.
Entorno Cuidador Laboral: Se identificaron 439 Unidades de Trabajo Informal libres de Humo, se socializó el Índice Bogotano de Calidad del Aire y Riesgo en Salud –IBOCA- a 678 trabajadores y el Índice de radiación solar ultravioleta -IUV a 685 trabajadores informales.</t>
  </si>
  <si>
    <t>En el mes de Julio 2025
Vigilancia de la Salud Ambiental
 Seguimiento y Observación al animal agresor: Se hizo seguimiento a 159 animales de los cuales 106 fueron caninos y 53 fueron felinos. De las observaciones realizadas 84 % fueron efectivas y 16 % fueron fallidas. Vigilancia Integrada de la Rabia que realizaron la gestión y seguimiento de 248 casos de agresión por animal potencialmente transmisor de rabia, notificadas por las UPGD de cada la localidad durante el mes. Se realizaron 1 Asistencias Técnicas y 2 capacitaciones dirigidas al TH de las UPGD Se remitieron 189 casos de agresión (propios e interlocales) para observación y seguimiento al animal agresor Vigilancia de la Salud Ambiental VACUNACIÓN ANTIRRÁBICA CANINA Y FELINA: Se vacunaron contra la rabia un total de 7.944 animales de los cuales 4.247 fueron perros y 3.697 fueron gatos. Funcionamiento de 4 puntos fijos 28 jornadas de vacunación extramural ejecutadas.</t>
  </si>
  <si>
    <t>Durante el periodo de Enero 2025 a Julio 2025
Vigilancia de la Salud Ambiental 
 Seguimiento y Observación al animal agresor: Se hizo seguimiento a 1.014 animales de los cuales 710 fueron caninos y 304 fueron felinos. De las observaciones realizadas 605 % fueron efectivas y 95 % fueron fallidas. Vigilancia Integrada de la Rabia que realizaron la gestión y seguimiento de 1.411 casos de agresión por animal potencialmente transmisor de rabia, notificadas por las UPGD de cada la localidad durante el mes. Se realizaron 8 Asistencias Técnicas y 9 capacitaciones dirigidas al TH de las UPGD Se remitieron 1.172 casos de agresión (propios e interlocales) para observación y seguimiento al animal agresor Vigilancia de la Salud Ambiental VACUNACIÓN ANTIRRÁBICA CANINA Y FELINA: Se vacunaron contra la rabia un total de 50.781 animales de los cuales 27.364 fueron perros y 23.417 fueron gatos. Funcionamiento de 28 puntos fijos 82 jornadas de vacunación extramural ejecutadas.</t>
  </si>
  <si>
    <t>En el mes de Julio 2025
Vigilancia de la Salud Ambiental
Se inscribieron 562 establecimientos. Se realizó control de roedores exteriores en 22.673 metros cuadrados. Se atendieron 2 eventos de interés en salud pública asociados al manejo de sustancias químicas. Se adelantaron 2 actividades de carácter promocional y preventivo como son las sensibilizaciones dirigidas a la comunidad en temas de salud ambiental enfocados especialmente al manejo adecuado de alimentos; medicamentos y sustancias químicas. con una asistencia de 20 personas. Se adelantaron 1.603 visitas de inspección, vigilancia y control (IVC) en establecimientos abiertos al público, para verificar el cumplimiento de la normatividad sanitaria vigente. Se intervinieron 1.692 establecimientos comerciales, industriales e institucionales vigilados y controlados abiertos al público, donde se aplicaron 86 medidas sanitarias de seguridad (incluyen medidas a productos: decomisos, congelaciones y destrucciones y medidas a establecimientos: suspensión de trabajos o servicios y clausura de establecimientos). Se adelantaron 26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</si>
  <si>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3907 establecimientos. Se realizaron 4 visitas integrales de vectores en interiores. Se realizó control de roedores exteriores en 168.639 metros cuadrados. Se atendieron 6 eventos de interés en salud pública asociados al manejo de sustancias químicas. Se atendieron 2 eventos de Interés en salud pública Enfermedad Transmitida por Alimentos. Se adelantaron 29 actividades de carácter promocional y preventivo como son las sensibilizaciones dirigidas a la comunidad en temas de salud ambiental enfocados especialmente al manejo adecuado de alimentos; medicamentos y sustancias químicas. con una asistencia de 222 personas. Se adelantaron 10.278 visitas de inspección, vigilancia y control (IVC) en establecimientos abiertos al público, para verificar el cumplimiento de la normatividad sanitaria vigente. Se intervinieron 10.359 establecimientos comerciales, industriales e institucionales vigilados y controlados abiertos al público, donde se aplicaron 532 medidas sanitarias de seguridad (incluyen medidas a productos: decomisos, congelaciones y destrucciones y medidas a establecimientos: suspensión de trabajos o servicios y clausura de establecimientos). Se adelantaron 194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</si>
  <si>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136 personas para la población de 0 a 14 años de edad y adulto mayor de 60 años Se aplicaron encuestas de percepción relacionadas con ruido a 55 personas entre adolescentes y adultos. Se aplicaron 18 encuestas relacionadas con el síndrome de radiofrecuencia De las personas encuestadas en las tematicas de la línea, 10 se iniciaron procesos de canalización o activación de ruta. Se atendieron 37 quejas relacionadas con las temáticas de la línea, de las cuales 5 se relacionan con olores ofensivos, 4 por calidad del aire, 28 Ruido y se realizaron 4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</si>
  <si>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768 personas para la población de 0 a 14 años de edad y adulto mayor de 60 años Se aplicaron encuestas de percepción relacionadas con ruido a 316 personas entre adolescentes y adultos. Se aplicaron 175 encuestas relacionadas con el síndrome de radiofrecuencia De las personas encuestadas en las tematicas de la línea, 16 se iniciaron procesos de canalización o activación de ruta. Se abordaron 177 personas en sensibilización de las tematicas de aire, olores, tabaco, ruido y radiación electromagnetica Se atendieron 134 quejas relacionadas con las temáticas de la línea, de las cuales 31 se relacionan con olores ofensivos, 14 por calidad del aire, 3 por incumplimiento de los espacios libres de humo, 85 Ruido y 1 Radiación Electromagnética se realizaron 8 operativos de control de tabaco, y se participaron en 1 espacios de posicionamiento en temas Radiación electromagnética (REM);</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</si>
  <si>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2 mesas de residuos, y 3 de humedales; en donde participaron 134 personas en estos espacios de coordinación; se realizaron 9 actividades intersectoriales desde los espacios de gestión con participación de 284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18 acciones artísticas con participación de 653 personas. Se socializaron las recomendaciones en salud correspondiente al Índice Bogotano de Calidad del Aire y Riesgo en Salud –IBOCA- y el índice de radiación solar ultravioleta -IUV a 723 personas. Se desarrollaron unidades demostrativas en salud ambiental con participación de 25 personas, y se abordaron 837 personas con 67 acciones de Educación para la Salud Ambiental.
Entorno Cuidador Educativo: Se desarrollaron 7 intervenciones a 128 estudiantes de ciclo 1; 6 intervenciones a 132 estudiantes de ciclo 2; 6 intervenciones a 163 estudiantes de ciclo 3 y 7 intervenciones a 184 estudiantes de ciclo 4.
Entorno Cuidador Hogar: Con la estrategia de vivienda saludable, se intervinieron 9 familias con visita de cierre para evaluación de los riesgos ambientales identificados en 9 personas expuestas y se desarrollaron seguimientos a las familias brindando educación de acuerdo con los riesgos identificados a 63 personas expuestas.
Entorno Institucional: Se implementó la estrategia de mascota verde en unidades de atención a la primera infancia y se realizaron 25 sesiones durante su implementación. Se caracterizaron instituciones de poblaciones diferenciales y en protección y se abordaron 42 personas.
Entorno Cuidador Laboral: Se identificaron 41 Unidades de Trabajo Informal libres de Humo, se socializó el Índice Bogotano de Calidad del Aire y Riesgo en Salud –IBOCA- a 65 trabajadores y el Índice de radiación solar ultravioleta -IUV a 76 trabajadores informales.</t>
  </si>
  <si>
    <t>Hasta el mes de julio en el marco de la conformación e implementación intersectorial y comunitaria de la red de salud ambiental y la Gestión de la Salud Ambiental a nivel local se avanzó en un 0,73 % gestionando acciones en:
5 sesiones de la Comisión Ambiental Local (CAL), 6 sesiones del Consejo Local de Gestión del Riesgo y Cambio Climático (CLGRCC), 5 Sesiones del consejo Local de Protección y Bienestar Animal (CLPYBA), 4 mesas de residuos, y 9 de humedales; en donde participaron 628 personas en estos espacios de coordinación; se realizaron 30 actividades intersectoriales desde los espacios de gestión con participación de 802 personas. Se gestionaron 6 problemáticas de salud ambiental recepcionadas desde vigilancia epidemiológica basada en comunidad relacionadas con riesgos ambientales con participación de 44 personas de la comunidad.
Por otra parte, en el marco de la implementación de estrategias en salud ambiental a través de los entornos de vida cotidiana se adelantaron acciones así:
Entorno Cuidador Comunitario. Se desarrollaron 156 acciones artísticas con participación de 6.399 personas. Se socializaron las recomendaciones en salud correspondiente al Índice Bogotano de Calidad del Aire y Riesgo en Salud –IBOCA- y el índice de radiación solar ultravioleta -IUV a 3.987 personas por medio de los puntos de Cuídate y Se Feliz. Se desarrollaron 9 unidades demostrativas en salud ambiental con participación de 505 personas. Se priorizaron 29 barrios (ALAMOS NORTE SECTOR NORORIENTAL, SANTA HELENITA, GARCES NAVAS, PARIS GAITAN, ALMERIA, SANTA ROSITA, EL MUELLE, TABORA, LA CLARITA, VILLA DEL MAR - URB TIERRAGRATA, TABORA, QUIRIGUA SECTOR F, EL MANANTIAL, LOS CEREZOS, LA RELIQUIA, VILLA DEL MAR- URB TIERRAGRATA, FLORENCIA, LA CABAÑA, EL MORTIÑO, PARIS FRANCIA, QUIRIGUA SECTOR F, EL MANANTIAL, SANTA HELENITA, SAN JOAQUÍN NORTE, EL MUELLE, VILLAS DEL DORADO SAN ANTONIO II SECTOR) a los que se les formuló el Plan de Gestión Barrial/veredal de Entornos Ambientalmente Saludables, desde caracterización territorial se identificaron 1 grupos focales para la implementación de procesos en salud ambiental y se abordaron 8.099 personas con 659 acciones de Educación para la Salud Ambiental.
Entorno Cuidador Educativo: Se caracterizaron 10 Instituciones Educativas con variables en salud ambiental en las que se desarrollaron 69 intervenciones a 1.507 estudiantes de ciclo 1; 40 intervenciones a 752 estudiantes de ciclo 2; 75 intervenciones a 1.592 estudiantes de ciclo 3; y 51 intervenciones a 1.082 estudiantes de ciclo 4. Se realizaron 24 unidades demostrativas con participación de 923 estudiantes y 85 docentes para el fortalecimiento de los proyectos ambientales escolares (PRAE). Se implementó la estrategia de mascota verde en 1 jardines, abordando 56 niños y se realizaron 20 sesiones durante su implementación. 6 problemáticas identificadas en el entorno exterior a las instituciones educativas intervenidas por el entorno y direccionadas a gestión y análisis de políticas.
Entorno Cuidador Hogar: Con la estrategia de vivienda saludable, se intervinieron 175 familias con visita de cierre para evaluación de los riesgos ambientales identificados en 131 personas expuestas y se desarrollaron seguimientos a las familias brindando educación de acuerdo con los riesgos identificados a 268 personas expuestas.
Entorno Institucional: Se implementó la estrategia de mascota verde en 25 unidades de atención a la primera infancia, abordando 208 niños 25 docentes o madres comunitarias y se realizaron 75 sesiones durante su implementación. Se abordó 1 IPS con acciones de educación para la salud ambiental para posicionar las diferentes temáticas que aborda la agenda global para los hospitales verdes y saludables, interviniendo 15 profesionales de la salud. Se caracterizó 1 institución de poblaciones diferenciales y en protección en las cuales se implementó 1 unidades demostrativas y se abordaron 173 personas.
Entorno Cuidador Laboral: Se identificaron 289 Unidades de Trabajo Informal libres de Humo, se socializó el Índice Bogotano de Calidad del Aire y Riesgo en Salud –IBOCA- a 495 trabajadores y el Índice de radiación solar ultravioleta -IUV a 465 trabajadores informales.</t>
  </si>
  <si>
    <t>En el mes de Julio 2025
Vigilancia de la Salud Ambiental
 Seguimiento y Observación al animal agresor: Se hizo seguimiento a 96 animales de los cuales 55 fueron caninos y 41 fueron felinos. De las observaciones realizadas 91 % fueron efectivas y 9 % fueron fallidas. Vigilancia Integrada de la Rabia que realizaron la gestión y seguimiento de 173 casos de agresión por animal potencialmente transmisor de rabia, notificadas por las UPGD de cada la localidad durante el mes. Se realizaron 1 Asistencias Técnicas Se remitieron 106 casos de agresión (propios e interlocales) para observación y seguimiento al animal agresor Vigilancia de la Salud Ambiental VACUNACIÓN ANTIRRÁBICA CANINA Y FELINA: Se vacunaron contra la rabia un total de 6.328 animales de los cuales 3.319 fueron perros y 3.009 fueron gatos. Funcionamiento de 4 puntos fijos 28 jornadas de vacunación extramural ejecutadas.</t>
  </si>
  <si>
    <t>Durante el periodo de Enero 2025 a Julio 2025
Vigilancia de la Salud Ambiental 
 Seguimiento y Observación al animal agresor: Se hizo seguimiento a 663 animales de los cuales 429 fueron caninos y 234 fueron felinos. De las observaciones realizadas 621 % fueron efectivas y 79 % fueron fallidas. Vigilancia Integrada de la Rabia que realizaron la gestión y seguimiento de 1.112 casos de agresión por animal potencialmente transmisor de rabia, notificadas por las UPGD de cada la localidad durante el mes. Se realizaron 10 Asistencias Técnicas y 2 capacitaciones dirigidas al TH de las UPGD Se remitieron 750 casos de agresión (propios e interlocales) para observación y seguimiento al animal agresor Vigilancia de la Salud Ambiental VACUNACIÓN ANTIRRÁBICA CANINA Y FELINA: Se vacunaron contra la rabia un total de 37.208 animales de los cuales 20.155 fueron perros y 17.053 fueron gatos. Funcionamiento de 28 puntos fijos 75 jornadas de vacunación extramural ejecutadas.</t>
  </si>
  <si>
    <t>En el mes de Julio 2025
Vigilancia de la Salud Ambiental
Se inscribieron 466 establecimientos. Se realizó control de roedores exteriores en 11.166 metros cuadrados. Se atendieron 1 eventos de interés en salud pública asociados al manejo de sustancias químicas. Se adelantaron 1 actividades de carácter promocional y preventivo como son las sensibilizaciones dirigidas a la comunidad en temas de salud ambiental enfocados especialmente al manejo adecuado de alimentos; medicamentos y sustancias químicas. con una asistencia de 10 personas. Se adelantaron 1.665 visitas de inspección, vigilancia y control (IVC) en establecimientos abiertos al público, para verificar el cumplimiento de la normatividad sanitaria vigente. Se intervinieron 1.760 establecimientos comerciales, industriales e institucionales vigilados y controlados abiertos al público, donde se aplicaron 90 medidas sanitarias de seguridad (incluyen medidas a productos: decomisos, congelaciones y destrucciones y medidas a establecimientos: suspensión de trabajos o servicios y clausura de establecimientos). Se adelantaron 9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</si>
  <si>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2975 establecimientos. Se realizó control de roedores exteriores en 158.899 metros cuadrados. Se atendieron 4 eventos de interés en salud pública asociados al manejo de sustancias químicas. Se atendieron 1 eventos de Interés en salud pública Enfermedad Transmitida por Alimentos. Se adelantaron 31 actividades de carácter promocional y preventivo como son las sensibilizaciones dirigidas a la comunidad en temas de salud ambiental enfocados especialmente al manejo adecuado de alimentos; medicamentos y sustancias químicas. con una asistencia de 270 personas. Se adelantaron 10.712 visitas de inspección, vigilancia y control (IVC) en establecimientos abiertos al público, para verificar el cumplimiento de la normatividad sanitaria vigente. Se intervinieron 10.841 establecimientos comerciales, industriales e institucionales vigilados y controlados abiertos al público, donde se aplicaron 528 medidas sanitarias de seguridad (incluyen medidas a productos: decomisos, congelaciones y destrucciones y medidas a establecimientos: suspensión de trabajos o servicios y clausura de establecimientos). Se adelantaron 210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</si>
  <si>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Se atendieron 20 quejas relacionadas con las temáticas de la línea, de las cuales 4 se relacionan con olores ofensivos, 2 por calidad del aire, 3 por incumplimiento de los espacios libres de humo, 11 Ruido y se realizaron 1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</si>
  <si>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309 personas para la población de 0 a 14 años de edad y adulto mayor de 60 años Se aplicaron encuestas de percepción relacionadas con ruido a 161 personas entre adolescentes y adultos. Se aplicaron 79 encuestas relacionadas con el síndrome de radiofrecuencia De las personas encuestadas en las tematicas de la línea, 4 se iniciaron procesos de canalización o activación de ruta. Se abordaron 300 personas en sensibilización de las tematicas de aire, olores, tabaco, ruido y radiación electromagnetica Se atendieron 101 quejas relacionadas con las temáticas de la línea, de las cuales 32 se relacionan con olores ofensivos, 10 por calidad del aire, 8 por incumplimiento de los espacios libres de humo, 51 Ruido y se realizaron 8 operativos de control de tabaco, y se participaron en 2 espacios de posicionamiento en temas Aire; Tabaco; Ruido;</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</si>
  <si>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agricultura urbana en donde participaron 78 personas en estos espacios de coordinación; se realizaron 3 actividades intersectoriales desde los espacios de gestión con participación de 95 personas. Se gestionaron 3 problemáticas de salud ambiental recepcionadas desde vigilancia epidemiológica basada en comunidad relacionadas con riesgos ambientales con participación de 1 personas de la comunidad.
Por otra parte, en el marco de la implementación de estrategias en salud ambiental a través de los entornos de vida cotidiana se adelantaron acciones así:
Entorno Cuidador Comunitario: Se desarrollaron 24 acciones artísticas con participación de 764 personas. Se socializaron las recomendaciones en salud correspondiente al Índice Bogotano de Calidad del Aire y Riesgo en Salud –IBOCA- y el índice de radiación solar ultravioleta -IUV a 182 personas. Se priorizaron 2 barrios (S.C. San José de Fontibón, Urb. Salamanca) a los que se les formuló el Plan de Gestión Barrial/veredal de Entornos Ambientalmente Saludables, desde caracterización territorial se identificaron 2 grupos focales para la implementación de procesos en salud ambiental y se abordaron 245 personas con 20 acciones de Educación para la Salud Ambiental.
Entorno Cuidador Educativo: 1 problemática identificadas en el entorno exterior a las instituciones educativas intervenidas por el entorno y direccionadas a gestión y análisis de políticas,
Entorno Cuidador Hogar: Con la estrategia de vivienda saludable, se intervinieron 36 familias con visita de cierre para evaluación de los riesgos ambientales identificados en 36 personas expuestas y se desarrollaron seguimientos a las familias brindando educación de acuerdo con los riesgos identificados a 20 personas expuestas.
Entorno Institucional: Se abordó 1 IPS con acciones de educación para la salud ambiental para posicionar las diferentes temáticas que aborda la agenda global para los hospitales verdes y saludables, interviniendo 7 profesionales de la salud.
Entorno Cuidador Laboral: Se identificaron 17 Unidades de Trabajo Informal libres de Humo, se socializó el Índice Bogotano de Calidad del Aire y Riesgo en Salud –IBOCA- a 36 trabajadores y el Índice de radiación solar ultravioleta -IUV a 48 trabajadores informales.</t>
  </si>
  <si>
    <t>Hasta el mes de julio en el marco de la conformación e implementación intersectorial y comunitaria de la red de salud ambiental y la Gestión de la Salud Ambiental a nivel local se avanzó en un 0,73 % gestionando acciones en:
7 sesiones de la Comisión Ambiental Local (CAL), 6 sesiones del Consejo Local de Gestión del Riesgo y Cambio Climático (CLGRCC), 6 Sesiones del consejo Local de Protección y Bienestar Animal (CLPYBA), 4 mesas de agricultura urbana y 2 de humedales; en donde participaron 561 personas en estos espacios de coordinación; se realizaron 40 actividades intersectoriales desde los espacios de gestión con participación de 2.435 personas. Se gestionaron 10 problemáticas de salud ambiental recepcionadas desde vigilancia epidemiológica basada en comunidad relacionadas con riesgos ambientales con participación de 5 personas de la comunidad.
Por otra parte, en el marco de la implementación de estrategias en salud ambiental a través de los entornos de vida cotidiana se adelantaron acciones así:
Entorno Cuidador Comunitario: Se desarrollaron 177 acciones artísticas con participación de 6.573 personas. Se socializaron las recomendaciones en salud correspondiente al Índice Bogotano de Calidad del Aire y Riesgo en Salud –IBOCA- y el índice de radiación solar ultravioleta -IUV a 2.106 personas por medio de los puntos de Cuídate y Se Feliz. Se desarrollaron 2 jornadas de salud ambiental con participación de 95 personas. Se desarrolló 1 unidad demostrativas en salud ambiental con participación de 12 personas. Se priorizaron 6 barrios (S.C. San José de Fontibón, URB. Salamanca - S.C. San José de Fontibón, Urb. Salamanca - S.C. San José de Fontibón, Urb. Salamanca) a los que se les formuló el Plan de Gestión Barrial/veredal de Entornos Ambientalmente Saludables, desde caracterización territorial se identificaron 6 grupos focales para la implementación de procesos en salud ambiental y se abordaron 1.070 personas con 89 acciones de Educación para la Salud Ambiental.
Entorno Cuidador Educativo: Se caracterizaron 19 Instituciones Educativas con variables en salud ambiental en las que se desarrollaron 94 intervenciones a 1.111 estudiantes de ciclo 1; 13 intervenciones a 318 estudiantes de ciclo 2; Se realizó 1 unidad demostrativas con participación de 18 estudiantes y 6 docentes para el fortalecimiento de los proyectos ambientales escolares (PRAE). Se implementó la estrategia de mascota verde en 1 jardines, abordando 35 niños y se realizaron 42 sesiones durante su implementación. 10 problemáticas identificadas en el entorno exterior a las instituciones educativas intervenidas por el entorno y direccionadas a gestión y análisis de políticas
Entorno Cuidador Hogar: Con la estrategia de vivienda saludable, se intervinieron 364 familias con visita de cierre para evaluación de los riesgos ambientales identificados en 195 personas expuestas y se desarrollaron seguimientos a las familias brindando educación de acuerdo con los riesgos identificados a 166 personas expuestas.
Entorno Institucional: Se implementó la estrategia de mascota verde en 12 unidades de atención a la primera infancia, abordando 102 niños 10 docentes o madres comunitarias; y se realizaron 23 sesiones durante su implementación. Así mismo se seleccionó 1 Instituciones Prestadoras de Servicios de Salud (IPS) para determinar la huella de carbono del sector salud y se abordaron 2 IPS con acciones de educación para la salud ambiental para posicionar las diferentes temáticas que aborda la agenda global para los hospitales verdes y saludables, interviniendo 64 profesionales de la salud.
Entorno Cuidador Laboral: Se identificaron 60 Unidades de Trabajo Informal libres de Humo, se socializó el Índice Bogotano de Calidad del Aire y Riesgo en Salud –IBOCA- a 151 trabajadores y el Índice de radiación solar ultravioleta -IUV a 164 trabajadores informales.</t>
  </si>
  <si>
    <t>En el mes de Julio 2025
Vigilancia de la Salud Ambiental
 Seguimiento y Observación al animal agresor: Se hizo seguimiento a 52 animales de los cuales 36 fueron caninos y 16 fueron felinos. De las observaciones realizadas 98 % fueron efectivas y 2 % fueron fallidas. Vigilancia Integrada de la Rabia que realizaron la gestión y seguimiento de 112 casos de agresión por animal potencialmente transmisor de rabia, notificadas por las UPGD de cada la localidad durante el mes. Se realizaron 2 Asistencias Técnicas y 1 capacitaciones dirigidas al TH de las UPGD Se remitieron 53 casos de agresión (propios e interlocales) para observación y seguimiento al animal agresor Vigilancia de la Salud Ambiental VACUNACIÓN ANTIRRÁBICA CANINA Y FELINA: Se vacunaron contra la rabia un total de 1.672 animales de los cuales 902 fueron perros y 770 fueron gatos. Funcionamiento de 2 puntos fijos 12 jornadas de vacunación extramural ejecutadas.</t>
  </si>
  <si>
    <t>Durante el periodo de Enero 2025 a Julio 2025
Vigilancia de la Salud Ambiental 
 Seguimiento y Observación al animal agresor: Se hizo seguimiento a 305 animales de los cuales 187 fueron caninos y 118 fueron felinos. De las observaciones realizadas 456 % fueron efectivas y 244 % fueron fallidas. Vigilancia Integrada de la Rabia que realizaron la gestión y seguimiento de 701 casos de agresión por animal potencialmente transmisor de rabia, notificadas por las UPGD de cada la localidad durante el mes. Se realizaron 10 Asistencias Técnicas y 6 capacitaciones dirigidas al TH de las UPGD Se remitieron 501 casos de agresión (propios e interlocales) para observación y seguimiento al animal agresor Vigilancia de la Salud Ambiental VACUNACIÓN ANTIRRÁBICA CANINA Y FELINA: Se vacunaron contra la rabia un total de 10.453 animales de los cuales 5.736 fueron perros y 4.717 fueron gatos. Funcionamiento de 14 puntos fijos 58 jornadas de vacunación extramural ejecutadas.</t>
  </si>
  <si>
    <t>En el mes de Julio 2025
Vigilancia de la Salud Ambiental
Se inscribieron 238 establecimientos. Se realizó control de roedores exteriores en 18.300 metros cuadrados. Se atendieron 1 eventos de interés en salud pública asociados al manejo de sustancias químicas. Se atendieron 2 eventos de Interés en salud pública Enfermedad Transmitida por Alimentos. Se adelantaron 6 actividades de carácter promocional y preventivo como son las sensibilizaciones dirigidas a la comunidad en temas de salud ambiental enfocados especialmente al manejo adecuado de alimentos; medicamentos y sustancias químicas. con una asistencia de 47 personas. Se adelantaron 979 visitas de inspección, vigilancia y control (IVC) en establecimientos abiertos al público, para verificar el cumplimiento de la normatividad sanitaria vigente. Se intervinieron 1.105 establecimientos comerciales, industriales e institucionales vigilados y controlados abiertos al público, donde se aplicaron 31 medidas sanitarias de seguridad (incluyen medidas a productos: decomisos, congelaciones y destrucciones y medidas a establecimientos: suspensión de trabajos o servicios y clausura de establecimientos). Se adelantaron 4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</si>
  <si>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2224 establecimientos. Se realizó control de insectos exteriores en 34.991 metros cuadrados. Se realizó control de roedores exteriores en 168.300 metros cuadrados. Se atendieron 9 eventos de interés en salud pública asociados al manejo de sustancias químicas. Se atendieron 2 eventos de Interés en salud pública Enfermedad Transmitida por Alimentos. Se adelantaron 35 actividades de carácter promocional y preventivo como son las sensibilizaciones dirigidas a la comunidad en temas de salud ambiental enfocados especialmente al manejo adecuado de alimentos; medicamentos y sustancias químicas. con una asistencia de 273 personas. Se adelantaron 7.255 visitas de inspección, vigilancia y control (IVC) en establecimientos abiertos al público, para verificar el cumplimiento de la normatividad sanitaria vigente. Se intervinieron 7.509 establecimientos comerciales, industriales e institucionales vigilados y controlados abiertos al público, donde se aplicaron 207 medidas sanitarias de seguridad (incluyen medidas a productos: decomisos, congelaciones y destrucciones y medidas a establecimientos: suspensión de trabajos o servicios y clausura de establecimientos). Se adelantaron 49 operativos, entre operativos de alimentos y bebidas alcohólicas, carnes y derivados cárnicos, juguetes, línea de medicamentos seguros, espacio público, apoyo a otras líneas de intervención y operativos de eventos masivos.</t>
  </si>
  <si>
    <t xml:space="preserve">En el mes de Julio 2025
Implementación de la Vigilancia en Salud Ambiental en las tematicas de Aire, Ruido y Radiación electromagnética
 Durante el mes de reporte se aplicaron encuestas relacionadas con calidad de aire a un total de 73 personas para la población de 0 a 14 años de edad y adulto mayor de 60 años Se aplicaron encuestas de percepción relacionadas con ruido a 42 personas entre adolescentes y adultos. Se aplicaron 29 encuestas relacionadas con el síndrome de radiofrecuencia Se abordaron 26 personas en sensibilización de las tematicas de aire, olores, tabaco, ruido y radiación electromagnetica Se atendieron 9 quejas relacionadas con las temáticas de la línea, de las cuales 4 se relacionan con olores ofensivos, 1 por calidad del aire, 4 Ruido </t>
  </si>
  <si>
    <t>Durante el periodo de Enero 2025 a Julio 2025
Implementación de la Vigilancia en Salud Ambiental en las tematicas de Aire, Ruido y Radiación electromagnética 
 Durante el mes de reporte se aplicaron encuestas relacionadas con calidad de aire a un total de 326 personas para la población de 0 a 14 años de edad y adulto mayor de 60 años Se aplicaron encuestas de percepción relacionadas con ruido a 156 personas entre adolescentes y adultos. Se aplicaron 97 encuestas relacionadas con el síndrome de radiofrecuencia De las personas encuestadas en las tematicas de la línea, 3 se iniciaron procesos de canalización o activación de ruta. Se abordaron 124 personas en sensibilización de las tematicas de aire, olores, tabaco, ruido y radiación electromagnetica Se atendieron 41 quejas relacionadas con las temáticas de la línea, de las cuales 17 se relacionan con olores ofensivos, 6 por calidad del aire, 1 por incumplimiento de los espacios libres de humo, 17 Ruido y se realizaron 3 operativos de control de tabaco</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</si>
  <si>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y 1 de humedales; en donde participaron 75 personas en estos espacios de coordinación; se realizaron 4 actividades intersectoriales desde los espacios de gestión con participación de 245 personas. Se gestionaron 6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209 personas. Se socializaron las recomendaciones en salud correspondiente al Índice Bogotano de Calidad del Aire y Riesgo en Salud –IBOCA- y el índice de radiación solar ultravioleta -IUV a 619 personas. Se desarrollaron unidades demostrativas en salud ambiental con participación de 38 personas. Se priorizaron 12 barrios (Catalina ll, Carvajal, Jorge Uribe Botero-Villa Andrea, Las Luces, Perpetuo socorro, Villa Alsacia, Villa Alsacia Ciudadela, Tundama, Valencia La Chucua, La Igualdad, Floresta del Sur, El Patio III sector) a los que se les formuló el Plan de Gestión Barrial/veredal de Entornos Ambientalmente Saludables, desde caracterización territorial se identificaron 13 grupos focales para la implementación de procesos en salud ambiental y se abordaron 714 personas con 62 acciones de Educación para la Salud Ambiental.
Entorno Cuidador Educativo: Se desarrollaron 7 intervenciones a estudiantes de ciclo 1; 11 intervenciones a estudiantes de ciclo 2; 5 intervenciones a estudiantes de ciclo 3 y 5 intervenciones a estudiantes de ciclo 4. 4 problemáticas identificadas en el entorno exterior a las instituciones educativas intervenidas por el entorno y direccionadas a gestión y análisis de políticas
 Entorno Cuidador Hogar:Con la estrategia de vivienda saludable, se desarrollaron seguimientos a las familias brindando educación de acuerdo con los riesgos identificados a 54 personas expuestas.
Entorno Institucional: Se implementó la estrategia de mascota verde y se realizaron 41 sesiones durante su implementación. Se abordaron 4 IPS con acciones de educación para la salud ambiental para posicionar las diferentes temáticas que aborda la agenda global para los hospitales verdes y saludables, interviniendo 26 profesionales de la salud. Se abordaron instituciones de poblaciones diferenciales y en protección en las cuales se implementó 1 unidad demostrativa y se abordaron 31 personas.
Entorno Cuidador Laboral: Se identificaron 82 Unidades de Trabajo Informal libres de Humo, se socializó el Índice Bogotano de Calidad del Aire y Riesgo en Salud –IBOCA- a 201 trabajadores y el Índice de radiación solar ultravioleta -IUV a 314 trabajadores informales.</t>
  </si>
  <si>
    <t>Hasta el mes de julio en el marco de la conformación e implementación intersectorial y comunitaria de la red de salud ambiental y la Gestión de la Salud Ambiental a nivel local se avanzó en un 0,73 % gestionando acciones en:
9 sesiones de la Comisión Ambiental Local (CAL), 4 sesiones del Consejo Local de Gestión del Riesgo y Cambio Climático (CLGRCC), 7 Sesiones del consejo Local de Protección y Bienestar Animal (CLPYBA), 6 mesas de residuos y 8 de humedales; en donde participaron 518 personas en estos espacios de coordinación; se realizaron 33 actividades intersectoriales desde los espacios de gestión con participación de 1.742 personas. Se gestionaron 30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90 acciones artísticas con participación de 3.257 personas. Se socializaron las recomendaciones en salud correspondiente al Índice Bogotano de Calidad del Aire y Riesgo en Salud –IBOCA- y el índice de radiación solar ultravioleta -IUV a 3.856 personas por medio de los puntos de Cuídate y Se Feliz. Se desarrollaron 3 jornadas de salud ambiental con participación de 192 personas. Se desarrollaron 6 unidades demostrativas en salud ambiental con participación de 480 personas. Y se priorizaron 36 barrios (Tundama y Villa Andrea - Catalina II, Visión Colombia, Perpetuo Socorro - Catalina II, El Ruby de Kennedy, Jorge Uribe Botero - Villa Andrea, Las luces, Perpetuo Socorro, Villa Alsacia, Villa Alsacia Ciudadela - Catalina ll, Carvajal, Jorge Uribe Botero-Villa Andrea, Las Luces, Perpetuo socorro, Villa Alsacia, Villa Alsacia Ciudadela, Tundama, Valencia La Chucua, La Igualdad, Floresta del Sur, El Patio lll sector. - Catalina ll, Carvajal, Jorge Uribe Botero-Villa Andrea, Las Luces, Perpetuo socorro, Villa Alsacia, Villa Alsacia Ciudadela, Tundama, Valencia La Chucua, La Igualdad, Floresta del Sur, El Patio III sector) a los que se les formuló el Plan de Gestión Barrial/veredal de Entornos Ambientalmente Saludables, desde caracterización territorial se identificaron 59 grupos focales para la implementación de procesos en salud ambiental y se abordaron 6.775 personas con 562 acciones de Educación para la Salud Ambiental.
Entorno Cuidador Educativo: Se caracterizaron 36 Instituciones Educativas con variables en salud ambiental en las que se desarrollaron 88 intervenciones a 846 estudiantes de ciclo 1; 70 intervenciones a 1.343 estudiantes de ciclo 2; 136 intervenciones a 1.337 estudiantes de ciclo 3 y 69 intervenciones a 827 estudiantes de ciclo 4. Se realizaron 22 unidades demostrativas con participación de 255 estudiantes y 24 docentes para el fortalecimiento de los proyectos ambientales escolares (PRAE). Se implementó la estrategia de mascota verde en 3 jardines, abordando 67 niños y se realizaron 34 sesiones durante su implementación. 17 problemáticas identificadas en el entorno exterior a las instituciones educativas intervenidas por el entorno y direccionadas a gestión y análisis de políticas
Entorno Cuidador Hogar: Con la estrategia de vivienda saludable, se intervinieron 208 familias con visita de cierre para evaluación de los riesgos ambientales identificados en 162 personas expuestas y se desarrollaron seguimientos a las familias brindando educación de acuerdo con los riesgos identificados a 256 personas expuestas. Se caracterizaron 3 instituciones de poblaciones diferenciales y en protección.
Entorno Institucional: Se implementó la estrategia de mascota verde en 29 unidades de atención a la primera infancia, abordando 77 niños 109 docentes o madres comunitarias; y se realizaron 120 sesiones durante su implementación. Así mismo se seleccionaron 4 Instituciones Prestadoras de Servicios de Salud (IPS) para determinar la huella de carbono del sector salud y se abordaron 9 IPS con acciones de educación para la salud ambiental para posicionar las diferentes temáticas que aborda la agenda global para los hospitales verdes y saludables, interviniendo 142 profesionales de la salud. Se caracterizaron instituciones de poblaciones diferenciales y en protección en las cuales se implementaron 2 unidades demostrativas y se abordaron 84 personas.
Entorno Cuidador Laboral: Se identificaron 462 Unidades de Trabajo Informal libres de Humo, se socializó el Índice Bogotano de Calidad del Aire y Riesgo en Salud –IBOCA- a 1.238 trabajadores y el Índice de radiación solar ultravioleta -IUV a 1.195 trabajadores informales.</t>
  </si>
  <si>
    <t>En el mes de Julio 2025
Vigilancia de la Salud Ambiental
 Seguimiento y Observación al animal agresor: Se hizo seguimiento a 106 animales de los cuales 72 fueron caninos y 34 fueron felinos. De las observaciones realizadas 78 % fueron efectivas y 22 % fueron fallidas. Vigilancia Integrada de la Rabia que realizaron la gestión y seguimiento de 295 casos de agresión por animal potencialmente transmisor de rabia, notificadas por las UPGD de cada la localidad durante el mes. Se realizaron 5 Asistencias Técnicas Se remitieron 136 casos de agresión (propios e interlocales) para observación y seguimiento al animal agresor Vigilancia de la Salud Ambiental VACUNACIÓN ANTIRRÁBICA CANINA Y FELINA: Se vacunaron contra la rabia un total de 6.370 animales de los cuales 3.327 fueron perros y 3.043 fueron gatos. Funcionamiento de 4 puntos fijos 30 jornadas de vacunación extramural ejecutadas.</t>
  </si>
  <si>
    <t>Durante el periodo de Enero 2025 a Julio 2025
Vigilancia de la Salud Ambiental 
 Seguimiento y Observación al animal agresor: Se hizo seguimiento a 578 animales de los cuales 387 fueron caninos y 191 fueron felinos. De las observaciones realizadas 390 % fueron efectivas y 310 % fueron fallidas. Vigilancia Integrada de la Rabia que realizaron la gestión y seguimiento de 2.209 casos de agresión por animal potencialmente transmisor de rabia, notificadas por las UPGD de cada la localidad durante el mes. Se realizaron 26 Asistencias Técnicas y 7 capacitaciones dirigidas al TH de las UPGD Se remitieron 1.111 casos de agresión (propios e interlocales) para observación y seguimiento al animal agresor Vigilancia de la Salud Ambiental VACUNACIÓN ANTIRRÁBICA CANINA Y FELINA: Se vacunaron contra la rabia un total de 43.211 animales de los cuales 23.163 fueron perros y 20.048 fueron gatos. Funcionamiento de 22 puntos fijos 157 jornadas de vacunación extramural ejecutadas.</t>
  </si>
  <si>
    <t>En el mes de Julio 2025
Vigilancia de la Salud Ambiental
Se inscribieron 662 establecimientos. Se realizó control de insectos exteriores en 7.040 metros cuadrados. Se realizó control de roedores exteriores en 32.411 metros cuadrados. Se atendieron 1 eventos de interés en salud pública asociados al manejo de sustancias químicas. Se adelantaron 7 actividades de carácter promocional y preventivo como son las sensibilizaciones dirigidas a la comunidad en temas de salud ambiental enfocados especialmente al manejo adecuado de alimentos; medicamentos y sustancias químicas. con una asistencia de 61 personas. Se adelantaron 1.950 visitas de inspección, vigilancia y control (IVC) en establecimientos abiertos al público, para verificar el cumplimiento de la normatividad sanitaria vigente. Se intervinieron 2.615 establecimientos comerciales, industriales e institucionales vigilados y controlados abiertos al público, donde se aplicaron 67 medidas sanitarias de seguridad (incluyen medidas a productos: decomisos, congelaciones y destrucciones y medidas a establecimientos: suspensión de trabajos o servicios y clausura de establecimientos). Se adelantaron 20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</si>
  <si>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5369 establecimientos. Se realizó control de insectos exteriores en 64.640 metros cuadrados. Se realizó control de roedores exteriores en 282.189 metros cuadrados. Se atendieron 7 eventos de interés en salud pública asociados al manejo de sustancias químicas. Se atendieron 1 eventos de Interés en salud pública Enfermedad Transmitida por Alimentos. Se adelantaron 41 actividades de carácter promocional y preventivo como son las sensibilizaciones dirigidas a la comunidad en temas de salud ambiental enfocados especialmente al manejo adecuado de alimentos; medicamentos y sustancias químicas. con una asistencia de 360 personas. Se adelantaron 16.192 visitas de inspección, vigilancia y control (IVC) en establecimientos abiertos al público, para verificar el cumplimiento de la normatividad sanitaria vigente. Se intervinieron 18.085 establecimientos comerciales, industriales e institucionales vigilados y controlados abiertos al público, donde se aplicaron 528 medidas sanitarias de seguridad (incluyen medidas a productos: decomisos, congelaciones y destrucciones y medidas a establecimientos: suspensión de trabajos o servicios y clausura de establecimientos). Se adelantaron 121 operativos, entre operativos de alimentos y bebidas alcohólicas, carnes y derivados cárnicos, juguetes, línea de medicamentos seguros, espacio público, apoyo a otras líneas de intervención y operativos de eventos masivos.</t>
  </si>
  <si>
    <t xml:space="preserve">En el mes de Julio 2025
Implementación de la Vigilancia en Salud Ambiental en las tematicas de Aire, Ruido y Radiación electromagnética
 Durante el mes de reporte se aplicaron encuestas relacionadas con calidad de aire a un total de 182 personas para la población de 0 a 14 años de edad y adulto mayor de 60 años Se aplicaron encuestas de percepción relacionadas con ruido a 91 personas entre adolescentes y adultos. Se aplicaron 60 encuestas relacionadas con el síndrome de radiofrecuencia De las personas encuestadas en las tematicas de la línea, 1 se iniciaron procesos de canalización o activación de ruta. Se abordaron 15 personas en sensibilización de las tematicas de aire, olores, tabaco, ruido y radiación electromagnetica Se atendieron 23 quejas relacionadas con las temáticas de la línea, de las cuales 6 se relacionan con olores ofensivos, 5 por calidad del aire, 1 por incumplimiento de los espacios libres de humo, 11 Ruido </t>
  </si>
  <si>
    <t xml:space="preserve">Durante el periodo de Enero 2025 a Julio 2025
Implementación de la Vigilancia en Salud Ambiental en las tematicas de Aire, Ruido y Radiación electromagnética 
 Durante el mes de reporte se aplicaron encuestas relacionadas con calidad de aire a un total de 588 personas para la población de 0 a 14 años de edad y adulto mayor de 60 años Se aplicaron encuestas de percepción relacionadas con ruido a 299 personas entre adolescentes y adultos. Se aplicaron 171 encuestas relacionadas con el síndrome de radiofrecuencia De las personas encuestadas en las tematicas de la línea, 5 se iniciaron procesos de canalización o activación de ruta. Se abordaron 106 personas en sensibilización de las tematicas de aire, olores, tabaco, ruido y radiación electromagnetica Se atendieron 124 quejas relacionadas con las temáticas de la línea, de las cuales 46 se relacionan con olores ofensivos, 21 por calidad del aire, 2 por incumplimiento de los espacios libres de humo, 55 Ruido </t>
  </si>
  <si>
    <t>Para el mes de julio en el marco de la conformación e implementación intersectorial y comunitaria de la red de salud ambiental y la Gestión de la Salud Ambiental a nivel local se avanzó en un 0,1 % gestionando acciones en:  
1 sesión de la Comisión Ambiental Local (CAL), 2 Sesiones del consejo Local de Protección y Bienestar Animal (CLPYBA), 1 mesa de residuos, y 1 de humedales; en donde participaron 115 personas en estos espacios de coordinación; se realizaron 8 actividades intersectoriales desde los espacios de gestión con participación de 196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 acciones artísticas con participación de 333 personas. Se socializaron las recomendaciones en salud correspondiente al Índice Bogotano de Calidad del Aire y Riesgo en Salud –IBOCA- y el índice de radiación solar ultravioleta -IUV a 159 personas. Se desarrollaron unidades demostrativas en salud ambiental con participación de 32 personas. Se priorizaron 6 barrios (San Pablo II sector, San Pedro II, Urb. La Esperanza, José María Carbonell I y II, Nueva Granada II sector, S.C. El Remanso) a los que se les formuló el Plan de Gestión Barrial/veredal de Entornos Ambientalmente Saludables, desde caracterización territorial se identificaron 9 grupos focales para la implementación de procesos en salud ambiental y se abordaron 815 personas con 70 acciones de Educación para la Salud Ambiental.
Entorno Cuidador Educativo: en las que se desarrollaron 13 intervenciones 4 intervenciones 15 intervenciones y 15 intervenciones Se implementó la estrategia de mascota verde en 1 jardines, abordando 12 niños y se realizaron 2 sesiones durante su implementación. 3 problemáticas identificadas en el entorno exterior a las instituciones educativas intervenidas por el entorno y direccionadas a gestión y análisis de políticas
Entorno Cuidador Hogar: Con la estrategia de vivienda saludable, se intervinieron 20 familias con visita de cierre para evaluación de los riesgos ambientales identificados en 20 personas expuestas y se desarrollaron seguimientos a las familias brindando educación de acuerdo con los riesgos identificados a 85 personas expuestas.
Entorno Institucional: Se implementó la estrategia de mascota verde en unidades de atención a la primera infancia y se realizaron 9 sesiones durante su implementación.
Entorno Cuidador Laboral: Se identificaron 94 Unidades de Trabajo Informal libres de Humo, se socializó el Índice Bogotano de Calidad del Aire y Riesgo en Salud –IBOCA- a 235 trabajadores y el Índice de radiación solar ultravioleta -IUV a 374 trabajadores informales.</t>
  </si>
  <si>
    <t>Hasta el mes de julio en el marco de la conformación e implementación intersectorial y comunitaria de la red de salud ambiental y la Gestión de la Salud Ambiental a nivel local se avanzó en un 0,73 % gestionando acciones en:
8 sesiones de la Comisión Ambiental Local (CAL), 3 sesiones del Consejo Local de Gestión del Riesgo y Cambio Climático (CLGRCC), 7 Sesiones del consejo Local de Protección y Bienestar Animal (CLPYBA), 9 mesas de residuos, y 5 de humedales; en donde participaron 569 personas en estos espacios de coordinación; se realizaron 42 actividades intersectoriales desde los espacios de gestión con participación de 2.119 personas. Se gestionaron 23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102 acciones artísticas con participación de 3.752 personas. Se socializaron las recomendaciones en salud correspondiente al Índice Bogotano de Calidad del Aire y Riesgo en Salud –IBOCA- y el índice de radiación solar ultravioleta -IUV a 1.198 personas por medio de los puntos de Cuídate y Se Feliz. Se desarrolló 1 jornada de salud ambiental con participación de 84 personas. Se desarrolló 1 unidad demostrativas en salud ambiental con participación de 288 personas. Se priorizaron 20 barrios ( José María Carbonell, S.C. El Remanso - San Pablo II Sector, San Pedro II, Urbanización Urb la Esperanza, José María Carbonell I y II, Nueva Granada II Sector, S.C. el Remanso - San Pablo ll sector, San Pedro ll, Urb. la Esperanza, José María Carbonell l y ll, Nueva granada ll sector, S.C. El Remanso - San Pablo II sector, San Pedro II, Urb. La Esperanza, José María Carbonell I y II, Nueva Granada II sector, S.C. El Remanso) a los que se les formuló el Plan de Gestión Barrial/veredal de Entornos Ambientalmente Saludables, desde caracterización territorial se identificaron 37 grupos focales para la implementación de procesos en salud ambiental y se abordaron 3.459 personas con 302 acciones de Educación para la Salud Ambiental.
Entorno Cuidador Educativo: Se caracterizaron 29 Instituciones Educativas con variables en salud ambiental en las que se desarrollaron 96 intervenciones a 1.064 estudiantes de ciclo 1; 37 intervenciones a 768 estudiantes de ciclo 2; 115 intervenciones a 1.345 estudiantes de ciclo 3 y 36 intervenciones a 330 estudiantes de ciclo 4. Se realizaron 26 unidades demostrativas con participación de 330 estudiantes y 38 docentes para el fortalecimiento de los proyectos ambientales escolares (PRAE). Se implementó la estrategia de mascota verde en 7 jardines, abordando 164 niños y se realizaron 46 sesiones durante su implementación. 11 problemáticas identificadas en el entorno exterior a las instituciones educativas intervenidas por el entorno y direccionadas a gestión y análisis de políticas
Entorno Cuidador Hogar: Con la estrategia de vivienda saludable, se intervinieron 287 familias con visita de cierre para evaluación de los riesgos ambientales identificados en 230 personas expuestas y se desarrollaron seguimientos a las familias brindando educación de acuerdo con los riesgos identificados a 366 personas expuestas.
Entorno Institucional: Se implementó la estrategia de mascota verde en 28 unidades de atención a la primera infancia, abordando 64 niños, 88 docentes o madres comunitarias y se realizaron 84 sesiones durante su implementación. Se abordaron 3 IPS con acciones de educación para la salud ambiental para posicionar las diferentes temáticas que aborda la agenda global para los hospitales verdes y saludables, interviniendo 27 profesionales de la salud.
Entorno Cuidador Laboral: Se identificaron 484 Unidades de Trabajo Informal libres de Humo, se socializó el Índice Bogotano de Calidad del Aire y Riesgo en Salud –IBOCA- a 1.261 trabajadores y el Índice de radiación solar ultravioleta -IUV a 1.309 trabajadores informales.</t>
  </si>
  <si>
    <t>En el mes de Julio 2025
Vigilancia de la Salud Ambiental
 Seguimiento y Observación al animal agresor: Se hizo seguimiento a 66 animales de los cuales 45 fueron caninos y 21 fueron felinos. De las observaciones realizadas 77 % fueron efectivas y 23 % fueron fallidas. Vigilancia Integrada de la Rabia que realizaron la gestión y seguimiento de 78 casos de agresión por animal potencialmente transmisor de rabia, notificadas por las UPGD de cada la localidad durante el mes. Se realizaron 3 Asistencias Técnicas Se remitieron 86 casos de agresión (propios e interlocales) para observación y seguimiento al animal agresor Vigilancia de la Salud Ambiental VACUNACIÓN ANTIRRÁBICA CANINA Y FELINA: Se vacunaron contra la rabia un total de 6.491 animales de los cuales 3.238 fueron perros y 3.253 fueron gatos. Funcionamiento de 3 puntos fijos 14 jornadas de vacunación extramural ejecutadas.</t>
  </si>
  <si>
    <t>Durante el periodo de Enero 2025 a Julio 2025
Vigilancia de la Salud Ambiental 
 Seguimiento y Observación al animal agresor: Se hizo seguimiento a 342 animales de los cuales 245 fueron caninos y 97 fueron felinos. De las observaciones realizadas 483 % fueron efectivas y 217 % fueron fallidas. Vigilancia Integrada de la Rabia que realizaron la gestión y seguimiento de 494 casos de agresión por animal potencialmente transmisor de rabia, notificadas por las UPGD de cada la localidad durante el mes. Se realizaron 12 Asistencias Técnicas y 7 capacitaciones dirigidas al TH de las UPGD Se remitieron 504 casos de agresión (propios e interlocales) para observación y seguimiento al animal agresor Vigilancia de la Salud Ambiental VACUNACIÓN ANTIRRÁBICA CANINA Y FELINA: Se vacunaron contra la rabia un total de 38.332 animales de los cuales 19.765 fueron perros y 18.567 fueron gatos. Funcionamiento de 21 puntos fijos 92 jornadas de vacunación extramural ejecutadas.</t>
  </si>
  <si>
    <t>En el mes de Julio 2025
Vigilancia de la Salud Ambiental
Se inscribieron 352 establecimientos. Se realizó control de insectos exteriores en 5.800 metros cuadrados. Se realizó control de roedores exteriores en 22.000 metros cuadrados. Se adelantaron 7 actividades de carácter promocional y preventivo como son las sensibilizaciones dirigidas a la comunidad en temas de salud ambiental enfocados especialmente al manejo adecuado de alimentos; medicamentos y sustancias químicas. con una asistencia de 67 personas. Vigilancia y control de la calidad del agua para consumo: Se analizaron 244 muestras con parámetros fisicoquímicos y microbiológicos, de estas 6 tenían para toxicológicos. Se hicieron 4 visitas de inspección, vigilancia y control a las empresas que realizan actividades de transporte y comercialización de agua potable a través de carrotanques en el Distrito. Se inspeccionaron y vigilaron 28 vehículos transportadores de agua potable – carrotanques. Se adelantaron 1.090 visitas de inspección, vigilancia y control (IVC) en establecimientos abiertos al público, para verificar el cumplimiento de la normatividad sanitaria vigente. Se intervinieron 1.229 establecimientos comerciales, industriales e institucionales vigilados y controlados abiertos al público, donde se aplicaron 44 medidas sanitarias de seguridad (incluyen medidas a productos: decomisos, congelaciones y destrucciones y medidas a establecimientos: suspensión de trabajos o servicios y clausura de establecimientos). Se adelantaron 3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</si>
  <si>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2842 establecimientos. Se realizó control de insectos exteriores en 58.800 metros cuadrados. Se realizó control de roedores exteriores en 237.000 metros cuadrados. Se atendieron 4 eventos de interés en salud pública asociados al manejo de sustancias químicas. Se adelantaron 36 actividades de carácter promocional y preventivo como son las sensibilizaciones dirigidas a la comunidad en temas de salud ambiental enfocados especialmente al manejo adecuado de alimentos; medicamentos y sustancias químicas. con una asistencia de 338 personas. Vigilancia y control de la calidad del agua para consumo: Se analizaron 1.353 muestras con parámetros fisicoquímicos y microbiológicos, de estas 75 tenían para toxicológicos. Se realizó 5 inspección sanitaria a plantas de tratamiento de agua potable de la Empresa de Acueducto y Alcantarillado de Bogotá EAAB-ESP. Se hicieron 25 visitas de inspección, vigilancia y control a las empresas que realizan actividades de transporte y comercialización de agua potable a través de carrotanques en el Distrito. Se inspeccionaron y vigilaron 200 vehículos transportadores de agua potable – carrotanques. Se hicieron 2 inspecciones sanitarias a sistemas de abastecimiento de prestadores o productores marginales. Se adelantaron 8.106 visitas de inspección, vigilancia y control (IVC) en establecimientos abiertos al público, para verificar el cumplimiento de la normatividad sanitaria vigente. Se intervinieron 8.336 establecimientos comerciales, industriales e institucionales vigilados y controlados abiertos al público, donde se aplicaron 276 medidas sanitarias de seguridad (incluyen medidas a productos: decomisos, congelaciones y destrucciones y medidas a establecimientos: suspensión de trabajos o servicios y clausura de establecimientos). Se adelantaron 43 operativos, entre operativos de alimentos y bebidas alcohólicas, carnes y derivados cárnicos, juguetes, línea de medicamentos seguros, espacio público, apoyo a otras líneas de intervención y operativos de eventos masivos.</t>
  </si>
  <si>
    <t xml:space="preserve">En el mes de Julio 2025
Implementación de la Vigilancia en Salud Ambiental en las tematicas de Aire, Ruido y Radiación electromagnética
 Durante el mes de reporte se aplicaron encuestas relacionadas con calidad de aire a un total de 224 personas para la población de 0 a 14 años de edad y adulto mayor de 60 años Se aplicaron encuestas de percepción relacionadas con ruido a 115 personas entre adolescentes y adultos. Se aplicaron 44 encuestas relacionadas con el síndrome de radiofrecuencia De las personas encuestadas en las tematicas de la línea, 3 se iniciaron procesos de canalización o activación de ruta. Se atendieron 17 quejas relacionadas con las temáticas de la línea, de las cuales 4 se relacionan con olores ofensivos, 2 por calidad del aire, 2 por incumplimiento de los espacios libres de humo, 9 Ruido </t>
  </si>
  <si>
    <t>Durante el periodo de Enero 2025 a Julio 2025
Implementación de la Vigilancia en Salud Ambiental en las tematicas de Aire, Ruido y Radiación electromagnética 
 Durante el mes de reporte se aplicaron encuestas relacionadas con calidad de aire a un total de 532 personas para la población de 0 a 14 años de edad y adulto mayor de 60 años Se aplicaron encuestas de percepción relacionadas con ruido a 220 personas entre adolescentes y adultos. Se aplicaron 119 encuestas relacionadas con el síndrome de radiofrecuencia De las personas encuestadas en las tematicas de la línea, 6 se iniciaron procesos de canalización o activación de ruta. Se abordaron 169 personas en sensibilización de las tematicas de aire, olores, tabaco, ruido y radiación electromagnetica Se atendieron 77 quejas relacionadas con las temáticas de la línea, de las cuales 30 se relacionan con olores ofensivos, 7 por calidad del aire, 2 por incumplimiento de los espacios libres de humo, 38 Ruido y se realizaron 1 operativos de control de tabaco, y se participaron en 1 espacios de posicionamiento en temas Aire;</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</si>
  <si>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70 personas en estos espacios de coordinación; se realizaron 8 actividades intersectoriales desde los espacios de gestión con participación de 410 personas. Se gestionaron 2 problemáticas de salud ambiental recepcionadas desde vigilancia epidemiológica basada en comunidad relacionadas con riesgos ambientales con participación de 1 persona de la comunidad.
Por otra parte, en el marco de la implementación de estrategias en salud ambiental a través de los entornos de vida cotidiana se adelantaron acciones así:
Entorno Cuidador Comunitario: Se desarrollaron 6 acciones artísticas con participación de 208 personas. Se socializaron las recomendaciones en salud correspondiente al Índice Bogotano de Calidad del Aire y Riesgo en Salud –IBOCA- y el índice de radiación solar ultravioleta -IUV a 527 personas. Se priorizaron 5 barrios (FATIMA, SAN VICENTE FERRER, EL CARMEN, ISLA DEL SOL) a los que se les formuló el Plan de Gestión Barrial/veredal de Entornos Ambientalmente Saludables. Se abordaron 556 personas con 52 acciones de Educación para la Salud Ambiental.
Entorno Cuidador Educativo: Se desarrollaron 9 intervenciones a estudiantes de ciclo 1.
Entorno Cuidador Hogar: Con la estrategia de vivienda saludable, se intervinieron 31 familias con visita de cierre para evaluación de los riesgos ambientales identificados en 31 personas expuestas y se desarrollaron seguimientos a las familias brindando educación de acuerdo con los riesgos identificados a 50 personas expuestas.
Entorno Institucional: Se realizaron 17 sesiones durante la implementación de la estrategia de mascota verde.
Entorno Cuidador Laboral: Se identificaron 22 Unidades de Trabajo Informal libres de Humo, se socializó el Índice Bogotano de Calidad del Aire y Riesgo en Salud –IBOCA- a 63 trabajadores y el Índice de radiación solar ultravioleta -IUV a 24 trabajadores informales.</t>
  </si>
  <si>
    <t>Hasta el mes de julio en el marco de la conformación e implementación intersectorial y comunitaria de la red de salud ambiental y la Gestión de la Salud Ambiental a nivel local se avanzó en un 0,73 % gestionando acciones en: 
6 sesiones de la Comisión Ambiental Local (CAL), 7 sesiones del Consejo Local de Gestión del Riesgo y Cambio Climático (CLGRCC), 2 Sesiones del consejo Local de Protección y Bienestar Animal (CLPYBA), 1 mesas de residuos y 2 de humedales; en donde participaron 338 personas en estos espacios de coordinación; se realizaron 55 actividades intersectoriales desde los espacios de gestión con participación de 1.910 personas. Se gestionaron 8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126 acciones artísticas con participación de 6.882 personas. Se socializaron las recomendaciones en salud correspondiente al Índice Bogotano de Calidad del Aire y Riesgo en Salud –IBOCA- y el índice de radiación solar ultravioleta -IUV a 6.521 personas por medio de los puntos de Cuídate y Se Feliz. Se desarrolló 1 jornada de salud ambiental con participación de 80 personas. Se desarrollaron unidades demostrativas con participación de 747 personas. Se priorizaron 18 barrios (2 en El Cármen, 4 en Fátima, 2 en San Vicente Ferrer. - Fátima, San Vicente Ferrer, El Carmen, Santa Lucia Sur, Isla del Sol, FATIMA, SAN VICENTE FERRER, EL CARMEN, ISLA DEL SOL)  a los que se les formuló el Plan de Gestión Barrial/veredal de Entornos Ambientalmente Saludables, y se abordaron 3.777 personas con 347 acciones de Educación para la Salud Ambiental.
Entorno Cuidador Educativo: Se caracterizaron 8 Instituciones Educativas con variables en salud ambiental en las que se desarrollaron 62 intervenciones a 459 estudiantes de ciclo 1; 32 intervenciones a 636 estudiantes de ciclo 2; 16 intervenciones a 416 estudiantes de ciclo 3 y 20 intervenciones a 511 estudiantes de ciclo 4. Se realizaron 6 unidades demostrativas con participación de 69 estudiantes y 2 docentes para el fortalecimiento de los proyectos ambientales escolares (PRAE). 11 problemáticas identificadas en el entorno exterior a las instituciones educativas intervenidas por el entorno y direccionadas a gestión y análisis de políticas
Entorno Cuidador Hogar: Con la estrategia de vivienda saludable, se intervinieron 41 familias con visita de cierre para evaluación de los riesgos ambientales identificados en 57 personas expuestas y se desarrollaron seguimientos a las familias brindando educación de acuerdo con los riesgos identificados a 248 personas expuestas.
Entorno Institucional: Se implementó la estrategia de mascota verde en 18 unidades de atención a la primera infancia, abordando 168 niños 18 docentes o madres comunitarias y se realizaron 71 sesiones durante su implementación. Así mismo se abordó 1 Institución Prestadora de Servicios de Salud (IPS) con acciones de educación para la salud ambiental para posicionar las diferentes temáticas que aborda la agenda global para los hospitales verdes y saludables, interviniendo 4 profesionales de la salud. Se caracterizaron 1 instituciones de poblaciones diferenciales y en protección en las cuales se implementaron 1 unidades demostrativas y se abordaron 27 personas.
Entorno Cuidador Laboral: Se identificaron 273 Unidades de Trabajo Informal libres de Humo, se socializó el Índice Bogotano de Calidad del Aire y Riesgo en Salud –IBOCA- a 575 trabajadores y el Índice de radiación solar ultravioleta -IUV a 342 trabajadores informales.</t>
  </si>
  <si>
    <t>En el mes de Julio 2025
Vigilancia de la Salud Ambiental
 Seguimiento y Observación al animal agresor: Se hizo seguimiento a 15 animales de los cuales 11 fueron caninos y 4 fueron felinos. De las observaciones realizadas 94 % fueron efectivas y 6 % fueron fallidas. Vigilancia Integrada de la Rabia Se contó con  profesionales que realizaron la gestión y seguimiento de 42 casos de agresión por animal potencialmente transmisor de rabia, notificadas por las UPGD de cada la localidad durante el mes. y 3 capacitaciones dirigidas al TH de las UPGD Se remitieron 16 casos de agresión (propios e interlocales) para observación y seguimiento al animal agresor Vigilancia de la Salud Ambiental VACUNACIÓN ANTIRRÁBICA CANINA Y FELINA: Se vacunaron contra la rabia un total de 1.724 animales de los cuales 875 fueron perros y 849 fueron gatos. Funcionamiento de 2 puntos fijos 8 jornadas de vacunación extramural ejecutadas.</t>
  </si>
  <si>
    <t>Durante el periodo de Enero 2025 a Julio 2025
Vigilancia de la Salud Ambiental 
 Seguimiento y Observación al animal agresor: Se hizo seguimiento a 111 animales de los cuales 81 fueron caninos y 30 fueron felinos. De las observaciones realizadas 605 % fueron efectivas y 95 % fueron fallidas. Vigilancia Integrada de la Rabia Se contó con profesionales que realizaron la gestión y seguimiento de 233 casos de agresión por animal potencialmente transmisor de rabia, notificadas por las UPGD de cada la localidad durante el mes. y 10 capacitaciones dirigidas al TH de las UPGD Se remitieron 129 casos de agresión (propios e interlocales) para observación y seguimiento al animal agresor Vigilancia de la Salud Ambiental VACUNACIÓN ANTIRRÁBICA CANINA Y FELINA: Se vacunaron contra la rabia un total de 8.033 animales de los cuales 4.197 fueron perros y 3.836 fueron gatos. Funcionamiento de 14 puntos fijos 45 jornadas de vacunación extramural ejecutadas.</t>
  </si>
  <si>
    <t>En el mes de Julio 2025
Vigilancia de la Salud Ambiental
Se inscribieron 140 establecimientos. Se realizaron 8 visitas de verificación sanitaria de caninos potencialmente peligrosos (ley 1801 de 2016). Se realizaron 23 visitas de verificación de condiciones sanitarias asociadas a la tenencia de animales. Se realizaron 23 visitas integrales de vectores en interiores. Se realizó control de insectos exteriores en 7.000 metros cuadrados. Se realizó control de roedores exteriores en 10.403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62 personas. Se adelantaron 786 visitas de inspección, vigilancia y control (IVC) en establecimientos abiertos al público, para verificar el cumplimiento de la normatividad sanitaria vigente. Se intervinieron 895 establecimientos comerciales, industriales e institucionales vigilados y controlados abiertos al público, donde se aplicaron 19 medidas sanitarias de seguridad (incluyen medidas a productos: decomisos, congelaciones y destrucciones y medidas a establecimientos: suspensión de trabajos o servicios y clausura de establecimientos). Se adelantaron 12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</si>
  <si>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1366 establecimientos. Se realizaron 61 visitas de verificación sanitaria de caninos potencialmente peligrosos (ley 1801 de 2016). Se realizaron 180 visitas de verificación de condiciones sanitarias asociadas a la tenencia de animales. Se realizaron 163 visitas integrales de vectores en interiores. Se realizó control de insectos exteriores en 47.000 metros cuadrados. Se realizó control de roedores exteriores en 109.426 metros cuadrados. Se atendieron 3 eventos de interés en salud pública asociados al manejo de sustancias químicas. Se adelantaron 63 actividades de carácter promocional y preventivo como son las sensibilizaciones dirigidas a la comunidad en temas de salud ambiental enfocados especialmente al manejo adecuado de alimentos; medicamentos y sustancias químicas. con una asistencia de 667 personas. Se adelantaron 6.070 visitas de inspección, vigilancia y control (IVC) en establecimientos abiertos al público, para verificar el cumplimiento de la normatividad sanitaria vigente. Se intervinieron 6.334 establecimientos comerciales, industriales e institucionales vigilados y controlados abiertos al público, donde se aplicaron 59 medidas sanitarias de seguridad (incluyen medidas a productos: decomisos, congelaciones y destrucciones y medidas a establecimientos: suspensión de trabajos o servicios y clausura de establecimientos). Se adelantaron 87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</si>
  <si>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50 personas para la población de 0 a 14 años de edad y adulto mayor de 60 años Se aplicaron encuestas de percepción relacionadas con ruido a 34 personas entre adolescentes y adultos. Se aplicaron 10 encuestas relacionadas con el síndrome de radiofrecuencia De las personas encuestadas en las tematicas de la línea, 10 se iniciaron procesos de canalización o activación de ruta. Se abordaron 66 personas en sensibilización de las tematicas de aire, olores, tabaco, ruido y radiación electromagnetica Se atendieron 3 quejas relacionadas con las temáticas de la línea, de las cuales 1 se relacionan con olores ofensivos, 1 por calidad del aire, 1 Ruido y se realizaron 1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</si>
  <si>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309 personas para la población de 0 a 14 años de edad y adulto mayor de 60 años Se aplicaron encuestas de percepción relacionadas con ruido a 144 personas entre adolescentes y adultos. Se aplicaron 86 encuestas relacionadas con el síndrome de radiofrecuencia De las personas encuestadas en las tematicas de la línea, 25 se iniciaron procesos de canalización o activación de ruta. Se abordaron 325 personas en sensibilización de las tematicas de aire, olores, tabaco, ruido y radiación electromagnetica Se atendieron 19 quejas relacionadas con las temáticas de la línea, de las cuales 4 se relacionan con olores ofensivos, 5 por calidad del aire, 10 Ruido y se realizaron 10 operativos de control de tabaco, y se participaron en 20 espacios de posicionamiento en temas Aire; Ruido; Radiación electromagnética (REM);</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</si>
  <si>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Protección y Bienestar Animal (CLPYBA), 1 mesa de residuos, en donde participaron 66 personas en estos espacios de coordinación; se realizaron 8 actividades intersectoriales desde los espacios de gestión con participación de 325 personas. Se gestionaron 4 problemáticas de salud ambiental recepcionadas desde vigilancia epidemiológica basada en comunidad relacionadas con riesgos ambientales con participación de 11 personas de la comunidad.
Por otra parte, en el marco de la implementación de estrategias en salud ambiental a través de los entornos de vida cotidiana se adelantaron acciones así:
Entorno Cuidador Comunitario: Se desarrollaron 6 acciones artísticas con participación de 171 personas. Se socializaron las recomendaciones en salud correspondiente al Índice Bogotano de Calidad del Aire y Riesgo en Salud –IBOCA- y el índice de radiación solar ultravioleta -IUV a 757 personas.  Se desarrolló 1 jornada de salud ambiental con participación de 10 personas. Se priorizaron 8 barrios (COMUNEROS, DANUBIO, MIRAVALLE, FORTALEZA, CHICO SUR, TENERIFE, EL VIRREY, ALMIRANTE PADILLA) a los que se les formuló el Plan de Gestión Barrial/veredal de Entornos Ambientalmente Saludables. Se abordaron 838 personas con 77 acciones de Educación para la Salud Ambiental.
Entorno Cuidador Educativo: Se desarrollaron 13 intervenciones a 11 estudiantes de ciclo 1; 19 intervenciones a estudiantes de ciclo 2; 11 intervenciones a estudiantes de ciclo 3 y 7 intervenciones estudiantes de ciclo 4. Se realizó 1 unidad demostrativa con participación de 19 estudiantes y 1 docente para el fortalecimiento de los proyectos ambientales escolares (PRAE). Se implementó la estrategia de mascota verde en 3 jardines, abordando 41 niños y se realizaron 5 sesiones durante su implementación.
Entorno Cuidador Hogar: Con la estrategia de vivienda saludable, se intervinieron 80 familias con visita de cierre para evaluación de los riesgos ambientales identificados en 80 personas expuestas y se desarrollaron seguimientos a las familias brindando educación de acuerdo con los riesgos identificados a 75 personas expuestas.
Entorno Institucional: Se realizaron 11 sesiones  durante la implementación de la estrategia de mascota verde en unidades de atención a la primera infancia. Se abordaron IPS con acciones de educación para la salud ambiental para posicionar las diferentes temáticas que aborda la agenda global para los hospitales verdes y saludables interviniendo 7 profesionales de la salud. Se abordaron 57 personas en instituciones de poblaciones diferenciales y en protección.
Entorno Cuidador Laboral: Se identificaron 64 Unidades de Trabajo Informal libres de Humo, se socializó el Índice Bogotano de Calidad del Aire y Riesgo en Salud –IBOCA- a 78 trabajadores y el Índice de radiación solar ultravioleta -IUV a 37 trabajadores informales.</t>
  </si>
  <si>
    <t>Hasta el mes de julio en el marco de la conformación e implementación intersectorial y comunitaria de la red de salud ambiental y la Gestión de la Salud Ambiental a nivel local se avanzó en un 0,73 % gestionando acciones en:
9 sesiones de la Comisión Ambiental Local (CAL), 6 Sesiones del consejo Local de Protección y Bienestar Animal (CLPYBA), 6 mesas de residuos, en donde participaron 326 personas en estos espacios de coordinación; se realizaron 52 actividades intersectoriales desde los espacios de gestión con participación de 893 personas. Se gestionaron 21 problemáticas de salud ambiental recepcionadas desde vigilancia epidemiológica basada en comunidad relacionadas con riesgos ambientales con participación de 53 personas de la comunidad.
Por otra parte, en el marco de la implementación de estrategias en salud ambiental a través de los entornos de vida cotidiana se adelantaron acciones así:
Entorno Cuidador Comunitario: Se desarrollaron 96 acciones artísticas con participación de 3.486 personas. Se socializaron las recomendaciones en salud correspondiente al Índice Bogotano de Calidad del Aire y Riesgo en Salud –IBOCA- y el índice de radiación solar ultravioleta -IUV a 3.154 personas por medio de los puntos de Cuídate y Se Feliz. Se desarrolló 1 jornada de salud ambiental con participación de 88 personas. Se desarrollaron 3 unidades demostrativas en salud ambiental con participación de 816 personas. Se priorizaron 22 barrios (2 en Comuneros , 2 en Alfonso López, Virrey - Comuneros, Danubio, Miravalle, Fortaleza, Chico Sur, Tenerife, Virrey, Almirante padilla. - Monteblanco, COMUNEROS, DANUBIO, MIRAVALLE, FORTALEZA, CHICO SUR, TENERIFE, EL VIRREY, ALMIRANTE PADILLA) a los que se les formuló el Plan de Gestión Barrial/veredal de Entornos Ambientalmente Saludables, desde caracterización territorial se identificaron 2 grupos focales para la implementación de procesos en salud ambiental y se abordaron 5.389 personas con 466 acciones de Educación para la Salud Ambiental.
Entorno Cuidador Educativo: Se caracterizaron 23 Instituciones Educativas con variables en salud ambiental en las que se desarrollaron 98 intervenciones a 580 estudiantes de ciclo 1; 43 intervenciones a 454 estudiantes de ciclo 2; 46 intervenciones a 605 estudiantes de ciclo 3 y 32 intervenciones a 320 estudiantes de ciclo 4. Se realizaron 13 unidades demostrativas con participación de 267 estudiantes y 5 docentes para el fortalecimiento de los proyectos ambientales escolares (PRAE). Se implementó la estrategia de mascota verde en 3 jardines, abordando 41 niños y se realizaron 5 sesiones durante su implementación. 31 problemáticas identificadas en el entorno exterior a las instituciones educativas intervenidas por el entorno y direccionadas a gestión y análisis de políticas
Entorno Cuidador Hogar: Con la estrategia de vivienda saludable, se intervinieron 260 familias con visita de cierre para evaluación de los riesgos ambientales identificados en 465 personas expuestas y se desarrollaron seguimientos a las familias brindando educación de acuerdo con los riesgos identificados a 463 personas expuestas.
Entorno Institucional: Se implementó la estrategia de mascota verde en 11 unidades de atención a la primera infancia, abordando 88 niños 11 docentes o madres comunitarias y se realizaron 44 sesiones durante su implementación. Así mismo se abordaron IPS con acciones de educación para la salud ambiental para posicionar las diferentes temáticas que aborda la agenda global para los hospitales verdes y saludables interviniendo 7 profesionales de la salud. Se caracterizaron 2 instituciones de poblaciones diferenciales y en protección en las cuales se implementó 1 unidad demostrativa y se abordaron 80 personas.
Entorno Cuidador Laboral: Se identificaron 390 Unidades de Trabajo Informal libres de Humo, se socializó el Índice Bogotano de Calidad del Aire y Riesgo en Salud –IBOCA- a 687 trabajadores y el Índice de radiación solar ultravioleta -IUV a 187 trabajadores informales.</t>
  </si>
  <si>
    <t>En el mes de Julio 2025
Vigilancia de la Salud Ambiental
 Seguimiento y Observación al animal agresor: Se hizo seguimiento a 34 animales de los cuales 19 fueron caninos y 15 fueron felinos. De las observaciones realizadas 81 % fueron efectivas y 19 % fueron fallidas. Vigilancia Integrada de la Rabia que realizaron la gestión y seguimiento de 36 casos de agresión por animal potencialmente transmisor de rabia, notificadas por las UPGD de cada la localidad durante el mes. Se remitieron 42 casos de agresión (propios e interlocales) para observación y seguimiento al animal agresor Vigilancia de la Salud Ambiental VACUNACIÓN ANTIRRÁBICA CANINA Y FELINA: Se vacunaron contra la rabia un total de 4.151 animales de los cuales 2.037 fueron perros y 2.114 fueron gatos. Funcionamiento de 2 puntos fijos 9 jornadas de vacunación extramural ejecutadas.</t>
  </si>
  <si>
    <t>Durante el periodo de Enero 2025 a Julio 2025
Vigilancia de la Salud Ambiental 
 Seguimiento y Observación al animal agresor: Se hizo seguimiento a 245 animales de los cuales 168 fueron caninos y 77 fueron felinos. De las observaciones realizadas 565 % fueron efectivas y 145 % fueron fallidas. Vigilancia Integrada de la Rabia que realizaron la gestión y seguimiento de 416 casos de agresión por animal potencialmente transmisor de rabia, notificadas por las UPGD de cada la localidad durante el mes. y 2 capacitaciones dirigidas al TH de las UPGD Se remitieron 308 casos de agresión (propios e interlocales) para observación y seguimiento al animal agresor Vigilancia de la Salud Ambiental VACUNACIÓN ANTIRRÁBICA CANINA Y FELINA: Se vacunaron contra la rabia un total de 23.528 animales de los cuales 11.967 fueron perros y 11.561 fueron gatos. Funcionamiento de 14 puntos fijos 47 jornadas de vacunación extramural ejecutadas.</t>
  </si>
  <si>
    <t>En el mes de Julio 2025
Vigilancia de la Salud Ambiental
Se inscribieron 154 establecimientos. Se realizó control de insectos exteriores en 18.000 metros cuadrados. Se realizó control de roedores exteriores en 36.000 metros cuadrados. Se atendieron 1 eventos de interés en salud pública asociados al manejo de sustancias químicas.  Se adelantaron 8 actividades de carácter promocional y preventivo como son las sensibilizaciones dirigidas a la comunidad en temas de salud ambiental enfocados especialmente al manejo adecuado de alimentos; medicamentos y sustancias químicas. con una asistencia de 80 personas. Se adelantaron 993 visitas de inspección, vigilancia y control (IVC) en establecimientos abiertos al público, para verificar el cumplimiento de la normatividad sanitaria vigente. Se intervinieron 1.092 establecimientos comerciales, industriales e institucionales vigilados y controlados abiertos al público, donde se aplicaron 8 medidas sanitarias de seguridad (incluyen medidas a productos: decomisos, congelaciones y destrucciones y medidas a establecimientos: suspensión de trabajos o servicios y clausura de establecimientos). Se adelantaron 9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</si>
  <si>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1548 establecimientos. Se realizó control de insectos exteriores en 168.000 metros cuadrados. Se realizó control de roedores exteriores en 289.556 metros cuadrados. Se atendieron 3 eventos de interés en salud pública asociados al manejo de sustancias químicas. Se atendieron 1 eventos de Interés en salud pública Enfermedad Transmitida por Alimentos.  Se adelantaron 38 actividades de carácter promocional y preventivo como son las sensibilizaciones dirigidas a la comunidad en temas de salud ambiental enfocados especialmente al manejo adecuado de alimentos; medicamentos y sustancias químicas. con una asistencia de 334 personas. Se adelantaron 7.663 visitas de inspección, vigilancia y control (IVC) en establecimientos abiertos al público, para verificar el cumplimiento de la normatividad sanitaria vigente. Se intervinieron 7.860 establecimientos comerciales, industriales e institucionales vigilados y controlados abiertos al público, donde se aplicaron 47 medidas sanitarias de seguridad (incluyen medidas a productos: decomisos, congelaciones y destrucciones y medidas a establecimientos: suspensión de trabajos o servicios y clausura de establecimientos). Se adelantaron 114 operativos, entre operativos de alimentos y bebidas alcohólicas, carnes y derivados cárnicos, juguetes, línea de medicamentos seguros, espacio público, apoyo a otras líneas de intervención y operativos de eventos masivos.</t>
  </si>
  <si>
    <t xml:space="preserve">En el mes de Julio 2025
Implementación de la Vigilancia en Salud Ambiental en las tematicas de Aire, Ruido y Radiación electromagnética
 Durante el mes de reporte se aplicaron encuestas relacionadas con calidad de aire a un total de 63 personas para la población de 0 a 14 años de edad y adulto mayor de 60 años Se aplicaron encuestas de percepción relacionadas con ruido a 32 personas entre adolescentes y adultos. Se aplicaron 10 encuestas relacionadas con el síndrome de radiofrecuencia De las personas encuestadas en las tematicas de la línea, 4 se iniciaron procesos de canalización o activación de ruta. Se abordaron 18 personas en sensibilización de las tematicas de aire, olores, tabaco, ruido y radiación electromagnetica Se atendieron 3 quejas relacionadas con las temáticas de la línea, de las cuales 1 se relacionan con olores ofensivos, 2 Ruido </t>
  </si>
  <si>
    <t>Durante el periodo de Enero 2025 a Julio 2025
Implementación de la Vigilancia en Salud Ambiental en las tematicas de Aire, Ruido y Radiación electromagnética 
 Durante el mes de reporte se aplicaron encuestas relacionadas con calidad de aire a un total de 426 personas para la población de 0 a 14 años de edad y adulto mayor de 60 años Se aplicaron encuestas de percepción relacionadas con ruido a 160 personas entre adolescentes y adultos. Se aplicaron 81 encuestas relacionadas con el síndrome de radiofrecuencia De las personas encuestadas en las tematicas de la línea, 31 se iniciaron procesos de canalización o activación de ruta. Se abordaron 283 personas en sensibilización de las tematicas de aire, olores, tabaco, ruido y radiación electromagnetica Se atendieron 19 quejas relacionadas con las temáticas de la línea, de las cuales 4 se relacionan con olores ofensivos, 3 por calidad del aire, 1 por incumplimiento de los espacios libres de humo, 11 Ruido y se realizaron 8 operativos de control de tabaco, y se participaron en 7 espacios de posicionamiento en temas Aire; Ruido; Radiación electromagnética (REM);</t>
  </si>
  <si>
    <t>Para el mes de julio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en donde participaron 83 personas en estos espacios de coordinación; se realizaron 7 actividades intersectoriales desde los espacios de gestión con participación de 370 personas. Se gestionó 1 problemática de salud ambiental recepcionada desde vigilancia epidemiológica basada en comunidad relacionada con riesgos ambientales con participación de 37 personas de la comunidad.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334 personas. Se priorizaron 2 barrios (EL PARAISO URB ANTOQUIA, MODELO SUR) a los que se les formuló el Plan de Gestión Barrial/veredal de Entornos Ambientalmente Saludables, desde caracterización territorial se identificaron 7 grupos focales para la implementación de procesos en salud ambiental y se abordaron 553 personas con 48 acciones de Educación para la Salud Ambiental.
Entorno Cuidador Educativo: Se desarrollaron 3 intervenciones a estudiantes de ciclo 3 y 1 intervención a estudiantes de ciclo 4 Se implementó la estrategia de mascota verde en jardines y se realizaron 4 sesiones durante su implementación. 2 problemáticas identificadas en el entorno exterior a las instituciones educativas intervenidas por el entorno y direccionadas a gestión y análisis de políticas.
Entorno Cuidador Hogar: Con la estrategia de vivienda saludable, se intervinieron 21 familias con visita de cierre para evaluación de los riesgos ambientales identificados en 21 personas expuestas y se desarrollaron seguimientos a las familias brindando educación de acuerdo con los riesgos identificados a 64 personas expuestas.
Entorno Institucional: Se abordó 1 IPS con acciones de educación para la salud ambiental para posicionar las diferentes temáticas que aborda la agenda global para los hospitales verdes y saludables, interviniendo 7 profesionales de la salud. En instituciones de poblaciones diferenciales y en protección se implementaron 2 unidades demostrativas y se abordaron 20 personas.
Entorno Cuidador Laboral: Se identificaron 37 Unidades de Trabajo Informal libres de Humo, se socializó el Índice Bogotano de Calidad del Aire y Riesgo en Salud –IBOCA- a 68 trabajadores y el Índice de radiación solar ultravioleta -IUV a 10 trabajadores informales.</t>
  </si>
  <si>
    <t>Hasta el mes de julio en el marco de la conformación e implementación intersectorial y comunitaria de la red de salud ambiental y la Gestión de la Salud Ambiental a nivel local se avanzó en un 0,73 % gestionando acciones en:
5 sesiones de la Comisión Ambiental Local (CAL), 7 sesiones del Consejo Local de Gestión del Riesgo y Cambio Climático (CLGRCC), 6 Sesiones del consejo Local de Protección y Bienestar Animal (CLPYBA), 7 mesas de residuos, en donde participaron 467 personas en estos espacios de coordinación; se realizaron 45 actividades intersectoriales desde los espacios de gestión con participación de 1.832 personas. Se gestionaron 7 problemáticas de salud ambiental recepcionadas desde vigilancia epidemiológica basada en comunidad relacionadas con riesgos ambientales con participación de 220 personas de la comunidad.
Por otra parte, en el marco de la implementación de estrategias en salud ambiental a través de los entornos de vida cotidiana se adelantaron acciones así:
Entorno Cuidador Comunitario: Se desarrollaron 56 acciones artísticas con participación de 2.356 personas. Se socializaron las recomendaciones en salud correspondiente al Índice Bogotano de Calidad del Aire y Riesgo en Salud –IBOCA- y el índice de radiación solar ultravioleta -IUV a 2.367 personas por medio de los puntos de Cuídate y Se Feliz. Se desarrollaron 2 jornadas de salud ambiental con participación de 164 personas. Se desarrollaron unidades demostrativas en salud ambiental con participación de 17 personas. Se priorizaron 27 barrios (SAN CRISTOBAL SUR, VALPARAISO, EL SOSIEGO, CIUDAD LONDRES, VELÓDROMO - SAN JAVIER, VELODROMO, BUENOS AIRES, URBANIZACION, SAN LUIS, SAN CRISTOBAL - ALTOS DEL ZUQUE, RAMAJAL, SAN BLASS, VALPARAISO - QUINTA RAMOS, NARIÑO SUR, EL PINAR, GUACAMAYAS, ALTAMIRA, REPUBLICA DEL CANADA, VILLA JAVIER - LA SERAFINA, LA CASTAÑA, BELLO HORIZONTE, LAS BRISAS - EL PARAISO URB ANTOQUIA, MODELO SUR) a los que se les formuló el Plan de Gestión Barrial/veredal de Entornos Ambientalmente Saludables, desde caracterización territorial se identificaron 25 grupos focales para la implementación de procesos en salud ambiental y se abordaron 2.871 personas con 252 acciones de Educación para la Salud Ambiental.
Entorno Cuidador Educativo: Se caracterizaron 8 Instituciones Educativas con variables en salud ambiental en las que se desarrollaron 38 intervenciones a 551 estudiantes de ciclo 1; 35 intervenciones a 558 estudiantes de ciclo 2; 48 intervenciones a 554 estudiantes de ciclo 3 y 20 intervenciones a 280 estudiantes de ciclo 4. Se realizaron 15 unidades demostrativas con participación de 279 estudiantes y 18 docentes para el fortalecimiento de los proyectos ambientales escolares (PRAE). Se implementó la estrategia de mascota verde en 5 jardines, abordando 176 niños y se realizaron 47 sesiones durante su implementación. 17 problemáticas identificadas en el entorno exterior a las instituciones educativas intervenidas por el entorno y direccionadas a gestión y análisis de políticas
Entorno Cuidador Hogar: Con la estrategia de vivienda saludable, se intervinieron 98 familias con visita de cierre para evaluación de los riesgos ambientales identificados en 339 personas expuestas y se desarrollaron seguimientos a las familias brindando educación de acuerdo con los riesgos identificados a 567 personas expuestas.
Entorno Institucional: Se implementó la estrategia de mascota verde en 2 unidades de atención a la primera infancia, abordando 36 niños 2 docentes o madres comunitarias; y se realizaron 16 sesiones durante su implementación. Así mismo se seleccionó 1 Institución Prestadora de Servicios de Salud (IPS) para determinar la huella de carbono del sector salud y se abordaron 2 IPS con acciones de educación para la salud ambiental para posicionar las diferentes temáticas que aborda la agenda global para los hospitales verdes y saludables, interviniendo 36 profesionales de la salud. Se caracterizaron 2 instituciones de poblaciones diferenciales y en protección en las cuales se implementaron 3 unidades demostrativas y se abordaron 130 personas.
Entorno Cuidador Laboral: Se identificaron 177 Unidades de Trabajo Informal libres de Humo, se socializó el Índice Bogotano de Calidad del Aire y Riesgo en Salud –IBOCA- a 414 trabajadores y el Índice de radiación solar ultravioleta -IUV a 177 trabajadores informales.</t>
  </si>
  <si>
    <t>En el mes de Julio 2025
Vigilancia de la Salud Ambiental
 Seguimiento y Observación al animal agresor: Se hizo seguimiento a 71 animales de los cuales 53 fueron caninos y 18 fueron felinos. De las observaciones realizadas 87 % fueron efectivas y 13 % fueron fallidas. Vigilancia Integrada de la Rabia que realizaron la gestión y seguimiento de 108 casos de agresión por animal potencialmente transmisor de rabia, notificadas por las UPGD de cada la localidad durante el mes. y 1 capacitaciones dirigidas al TH de las UPGD Se remitieron 82 casos de agresión (propios e interlocales) para observación y seguimiento al animal agresor Vigilancia de la Salud Ambiental VACUNACIÓN ANTIRRÁBICA CANINA Y FELINA: Se vacunaron contra la rabia un total de 3.042 animales de los cuales 1.514 fueron perros y 1.528 fueron gatos. Funcionamiento de 2 puntos fijos 3 jornadas de vacunación extramural ejecutadas.</t>
  </si>
  <si>
    <t>Durante el periodo de Enero 2025 a Julio 2025
Vigilancia de la Salud Ambiental 
 Seguimiento y Observación al animal agresor: Se hizo seguimiento a 359 animales de los cuales 265 fueron caninos y 94 fueron felinos. De las observaciones realizadas 600 % fueron efectivas y 100 % fueron fallidas. Vigilancia Integrada de la Rabia que realizaron la gestión y seguimiento de 797 casos de agresión por animal potencialmente transmisor de rabia, notificadas por las UPGD de cada la localidad durante el mes. Se realizaron 1 Asistencias Técnicas y 9 capacitaciones dirigidas al TH de las UPGD Se remitieron 419 casos de agresión (propios e interlocales) para observación y seguimiento al animal agresor Vigilancia de la Salud Ambiental VACUNACIÓN ANTIRRÁBICA CANINA Y FELINA: Se vacunaron contra la rabia un total de 23.487 animales de los cuales 11.818 fueron perros y 11.669 fueron gatos. Funcionamiento de 14 puntos fijos 32 jornadas de vacunación extramural ejecutadas.</t>
  </si>
  <si>
    <t>En el mes de Julio 2025
Vigilancia de la Salud Ambiental
Se inscribieron 159 establecimientos. Se realizó control de insectos exteriores en 3.000 metros cuadrados. Se realizó control de roedores exteriores en 43.875 metros cuadrados. Se atendieron 1 eventos de Interés en salud pública Enfermedad Transmitida por Alimentos. Se adelantaron 8 actividades de carácter promocional y preventivo como son las sensibilizaciones dirigidas a la comunidad en temas de salud ambiental enfocados especialmente al manejo adecuado de alimentos; medicamentos y sustancias químicas. con una asistencia de 79 personas. Se adelantaron 932 visitas de inspección, vigilancia y control (IVC) en establecimientos abiertos al público, para verificar el cumplimiento de la normatividad sanitaria vigente. Se intervinieron 990 establecimientos comerciales, industriales e institucionales vigilados y controlados abiertos al público, donde se aplicaron 32 medidas sanitarias de seguridad (incluyen medidas a productos: decomisos, congelaciones y destrucciones y medidas a establecimientos: suspensión de trabajos o servicios y clausura de establecimientos). Se adelantaron 26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</si>
  <si>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1462 establecimientos. Se realizó control de insectos exteriores en 114.395 metros cuadrados. Se realizó control de roedores exteriores en 188.519 metros cuadrados. Se atendieron 4 eventos de interés en salud pública asociados al manejo de sustancias químicas. Se atendieron 2 eventos de Interés en salud pública Enfermedad Transmitida por Alimentos. Se adelantaron 44 actividades de carácter promocional y preventivo como son las sensibilizaciones dirigidas a la comunidad en temas de salud ambiental enfocados especialmente al manejo adecuado de alimentos; medicamentos y sustancias químicas. con una asistencia de 409 personas. Se adelantaron 6.948 visitas de inspección, vigilancia y control (IVC) en establecimientos abiertos al público, para verificar el cumplimiento de la normatividad sanitaria vigente. Se intervinieron 7.025 establecimientos comerciales, industriales e institucionales vigilados y controlados abiertos al público, donde se aplicaron 254 medidas sanitarias de seguridad (incluyen medidas a productos: decomisos, congelaciones y destrucciones y medidas a establecimientos: suspensión de trabajos o servicios y clausura de establecimientos). Se adelantaron 143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</si>
  <si>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62 personas para la población de 0 a 14 años de edad y adulto mayor de 60 años Se aplicaron encuestas de percepción relacionadas con ruido a 21 personas entre adolescentes y adultos. Se aplicaron 3 encuestas relacionadas con el síndrome de radiofrecuencia De las personas encuestadas en las tematicas de la línea, 2 se iniciaron procesos de canalización o activación de ruta. Se atendieron 2 quejas relacionadas con las temáticas de la línea, 1 por incumplimiento de los espacios libres de humo, 1 Ruido y y se participaron en 2 espacios de posicionamiento en temas Ruido; Tabaco Implementación de la Vigilancia Centinela de Cáncer de piel por exposición a RUV De las 3 instituciones prestadoras de servicios de salud Se identificaron 60 casos de Cáncer de Piel</t>
  </si>
  <si>
    <t>Durante el periodo de Enero 2025 a Julio 2025
Implementación de la Vigilancia en Salud Ambiental en las tematicas de Aire, Ruido y Radiación electromagnética 
 Durante el mes de reporte se aplicaron encuestas relacionadas con calidad de aire a un total de 353 personas para la población de 0 a 14 años de edad y adulto mayor de 60 años Se aplicaron encuestas de percepción relacionadas con ruido a 152 personas entre adolescentes y adultos. Se aplicaron 81 encuestas relacionadas con el síndrome de radiofrecuencia De las personas encuestadas en las tematicas de la línea, 33 se iniciaron procesos de canalización o activación de ruta. Se abordaron 310 personas en sensibilización de las tematicas de aire, olores, tabaco, ruido y radiación electromagnetica Se atendieron 17 quejas relacionadas con las temáticas de la línea, de las cuales 2 se relacionan con olores ofensivos, 2 por calidad del aire, 1 por incumplimiento de los espacios libres de humo, 13 Ruido y se realizaron 9 operativos de control de tabaco, y se participaron en 2 espacios de posicionamiento en temas Tabaco; Ruido; Implementación de la Vigilancia Centinela de Cáncer de piel por exposición a RUV De las 15 instituciones prestadoras de servicios de salud Se identificaron 241 casos de Cáncer de Piel</t>
  </si>
  <si>
    <t>Para el mes de julio en el marco de la conformación e implementación intersectorial y comunitaria de la red de salud ambiental y la Gestión de la Salud Ambiental a nivel local se avanzó en un 0,1 % gestionando acciones en:
2 sesiones de la Comisión Ambiental Local (CAL), 1 sesión del consejo Local de Protección y Bienestar Animal (CLPYBA), 1 mesa de residuos, en donde participaron 47 personas en estos espacios de coordinación; se realizaron 17 actividades intersectoriales desde los espacios de gestión con participación de 247 personas. Se gestionó 1 problemática de salud ambiental recepcionadas desde vigilancia epidemiológica basada en comunidad relacionadas con riesgos ambientales con participación de 32 personas de la comunidad.
Por otra parte, en el marco de la implementación de estrategias en salud ambiental a través de los entornos de vida cotidiana se adelantaron acciones así:
Entorno Cuidador Comunitario: Se desarrollaron 14 acciones artísticas con participación de 526 personas. Se socializaron las recomendaciones en salud correspondiente al Índice Bogotano de Calidad del Aire y Riesgo en Salud –IBOCA- y el índice de radiación solar ultravioleta -IUV a 206 personas. Se desarrolló 1 jornada de salud ambiental con participación de 80 personas. Se desarrollaron unidades demostrativas en salud ambiental con participación de 40 personas. Se priorizaron 2 barrios (VERACRUZ, VEREDA EL VERJON) a los que se les formuló el Plan de Gestión Barrial/veredal de Entornos Ambientalmente Saludables, desde caracterización territorial se identificaron 7 grupos focales para la implementación de procesos en salud ambiental y se abordaron 730 personas con 64 acciones de Educación para la Salud Ambiental.
Entorno Cuidador Educativo: Se desarrollaron 6 intervenciones a estudiantes de ciclo 1; 4 intervenciones estudiantes de ciclo 2 y 3 intervenciones estudiantes de ciclo 4; 1 problemáticas identificadas en el entorno exterior a las instituciones educativas intervenidas por el entorno y direccionadas a gestión y análisis de políticas
Entorno Cuidador Hogar: Con la estrategia de vivienda saludable, se intervinieron 4 familias con visita de cierre para evaluación de los riesgos ambientales identificados en 4 personas expuestas y se desarrollaron seguimientos a las familias brindando educación de acuerdo con los riesgos identificados a 74 personas expuestas.
Entorno Cuidador Laboral: Se identificaron 37 Unidades de Trabajo Informal libres de Humo, se socializó el Índice Bogotano de Calidad del Aire y Riesgo en Salud –IBOCA- a 188 trabajadores y el Índice de radiación solar ultravioleta -IUV a 167 trabajadores informales.</t>
  </si>
  <si>
    <t>Hasta el mes de julio en el marco de la conformación e implementación intersectorial y comunitaria de la red de salud ambiental y la Gestión de la Salud Ambiental a nivel local se avanzó en un 0,73 % gestionando acciones en:
8 sesiones de la Comisión Ambiental Local (CAL), 4 sesiones del Consejo Local de Gestión del Riesgo y Cambio Climático (CLGRCC), 2 Sesiones del consejo Local de Protección y Bienestar Animal (CLPYBA), 7 mesas de residuos, en donde participaron 388 personas en estos espacios de coordinación; se realizaron 57 actividades intersectoriales desde los espacios de gestión con participación de 1.152 personas. Se gestionaron 11 problemáticas de salud ambiental recepcionadas desde vigilancia epidemiológica basada en comunidad relacionadas con riesgos ambientales con participación de 32 personas de la comunidad.
Por otra parte, en el marco de la implementación de estrategias en salud ambiental a través de los entornos de vida cotidiana se adelantaron acciones así:
Entorno Cuidador Comunitario: Se desarrollaron 80 acciones artísticas con participación de 3.816 personas. Se socializaron las recomendaciones en salud correspondiente al Índice Bogotano de Calidad del Aire y Riesgo en Salud –IBOCA- y el índice de radiación solar ultravioleta -IUV a 1.232 personas  por medio de los puntos de Cuídate y Se Feliz. Se desarrollaron 2 jornadas de salud ambiental con participación de 160 personas. Se desarrolló 1 unidad demostrativa en salud ambiental con participación de 133 personas. Se priorizaron 13 barrios (CONSUELO - LA PERSEVERANCIA, LAS CRUCES, FATIMA - EL DORADO - EL BALCÓN, LOURDES lll, VEREDA LA PEÑA - San Bernardo, Ramírez, Fábrica de Loza - VERACRUZ, VEREDA EL VERJON) a los que se les formuló el Plan de Gestión Barrial/veredal de Entornos Ambientalmente Saludables, desde caracterización territorial se identificaron 16 grupos focales para la implementación de procesos en salud ambiental y se abordaron 2.875 personas con 266 acciones de Educación para la Salud Ambiental.
Entorno Cuidador Educativo: Se caracterizaron 7 Instituciones Educativas con variables en salud ambiental en las que se desarrollaron 31 intervenciones a 422 estudiantes de ciclo 1; 21 intervenciones a 260 estudiantes de ciclo 2; 33 intervenciones a 306 estudiantes de ciclo 3 y 21 intervenciones a 201 estudiantes de ciclo 4. Se realizaron 9 unidades demostrativas con participación de 180 estudiantes y 9 docentes para el fortalecimiento de los proyectos ambientales escolares (PRAE). Se implementó la estrategia de mascota verde en 4 jardines, abordando 172 niños y se realizaron 24 sesiones durante su implementación. 2 problemáticas identificadas en el entorno exterior a las instituciones educativas intervenidas por el entorno y direccionadas a gestión y análisis de políticas
Entorno Cuidador Hogar: Con la estrategia de vivienda saludable, se intervinieron 18 familias con visita de cierre para evaluación de los riesgos ambientales identificados en 53 personas expuestas y se desarrollaron seguimientos a las familias brindando educación de acuerdo con los riesgos identificados a 264 personas expuestas.
Entorno Institucional: Se abordó 1 IPS con acciones de educación para la salud ambiental para posicionar las diferentes temáticas que aborda la agenda global para los hospitales verdes y saludables, interviniendo 15 profesionales de la salud. En instituciones de poblaciones diferenciales y en protección se implementó 1 unidad demostrativas  abordando 25 personas.
 Entorno Cuidador Laboral: Se identificaron 253 Unidades de Trabajo Informal libres de Humo, se socializó el Índice Bogotano de Calidad del Aire y Riesgo en Salud –IBOCA- a 622 trabajadores y el Índice de radiación solar ultravioleta -IUV a 510 trabajadores informales.</t>
  </si>
  <si>
    <t>En el mes de Julio 2025
Vigilancia de la Salud Ambiental
 Seguimiento y Observación al animal agresor: Se hizo seguimiento a 18 animales de los cuales 14 fueron caninos y 4 fueron felinos. De las observaciones realizadas 82 % fueron efectivas y 18 % fueron fallidas. Vigilancia Integrada de la Rabia que realizaron la gestión y seguimiento de 33 casos de agresión por animal potencialmente transmisor de rabia, notificadas por las UPGD de cada la localidad durante el mes. Se remitieron 22 casos de agresión (propios e interlocales) para observación y seguimiento al animal agresor Vigilancia de la Salud Ambiental VACUNACIÓN ANTIRRÁBICA CANINA Y FELINA: Se vacunaron contra la rabia un total de 859 animales de los cuales 428 fueron perros y 431 fueron gatos. Funcionamiento de 2 puntos fijos 3 jornadas de vacunación extramural ejecutadas.</t>
  </si>
  <si>
    <t>Durante el periodo de Enero 2025 a Julio 2025
Vigilancia de la Salud Ambiental 
 Seguimiento y Observación al animal agresor: Se hizo seguimiento a 114 animales de los cuales 86 fueron caninos y 28 fueron felinos. De las observaciones realizadas 600 % fueron efectivas y 100 % fueron fallidas. Vigilancia Integrada de la Rabia que realizaron la gestión y seguimiento de 263 casos de agresión por animal potencialmente transmisor de rabia, notificadas por las UPGD de cada la localidad durante el mes. Se realizaron 1 Asistencias Técnicas y 1 capacitaciones dirigidas al TH de las UPGD Se remitieron 133 casos de agresión (propios e interlocales) para observación y seguimiento al animal agresor Vigilancia de la Salud Ambiental VACUNACIÓN ANTIRRÁBICA CANINA Y FELINA: Se vacunaron contra la rabia un total de 4.543 animales de los cuales 2.463 fueron perros y 2.080 fueron gatos. Funcionamiento de 14 puntos fijos 19 jornadas de vacunación extramural ejecutadas.</t>
  </si>
  <si>
    <t>En el mes de Julio 2025
Vigilancia de la Salud Ambiental
Se inscribieron 174 establecimientos Se realizó control de roedores exteriores en 33.029 metros cuadrados. Se atendieron 2 eventos de interés en salud pública asociados al manejo de sustancias químicas. Se adelantaron 2 actividades de carácter promocional y preventivo como son las sensibilizaciones dirigidas a la comunidad en temas de salud ambiental enfocados especialmente al manejo adecuado de alimentos; medicamentos y sustancias químicas. con una asistencia de 21 personas. Se adelantaron 1.074 visitas de inspección, vigilancia y control (IVC) en establecimientos abiertos al público, para verificar el cumplimiento de la normatividad sanitaria vigente. Se intervinieron 1.158 establecimientos comerciales, industriales e institucionales vigilados y controlados abiertos al público, donde se aplicaron 41 medidas sanitarias de seguridad (incluyen medidas a productos: decomisos, congelaciones y destrucciones y medidas a establecimientos: suspensión de trabajos o servicios y clausura de establecimientos). Se adelantaron 14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</si>
  <si>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1406 establecimientos.. Se realizó control de insectos exteriores en 51.743 metros cuadrados. Se realizó control de roedores exteriores en 261.325 metros cuadrados. Se atendieron 2 eventos de interés en salud pública asociados al manejo de sustancias químicas. Se adelantaron 31 actividades de carácter promocional y preventivo como son las sensibilizaciones dirigidas a la comunidad en temas de salud ambiental enfocados especialmente al manejo adecuado de alimentos; medicamentos y sustancias químicas. con una asistencia de 293 personas. Se adelantaron 7.322 visitas de inspección, vigilancia y control (IVC) en establecimientos abiertos al público, para verificar el cumplimiento de la normatividad sanitaria vigente. Se intervinieron 7.571 establecimientos comerciales, industriales e institucionales vigilados y controlados abiertos al público, donde se aplicaron 227 medidas sanitarias de seguridad (incluyen medidas a productos: decomisos, congelaciones y destrucciones y medidas a establecimientos: suspensión de trabajos o servicios y clausura de establecimientos). Se adelantaron 118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</si>
  <si>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20 personas para la población de 0 a 14 años de edad y adulto mayor de 60 años Se aplicaron encuestas de percepción relacionadas con ruido a 13 personas entre adolescentes y adultos. Se aplicaron 5 encuestas relacionadas con el síndrome de radiofrecuencia De las personas encuestadas en las tematicas de la línea, 2 se iniciaron procesos de canalización o activación de ruta. Se abordaron 63 personas en sensibilización de las tematicas de aire, olores, tabaco, ruido y radiación electromagnetica Se atendieron 3 quejas relacionadas con las temáticas de la línea, 3 Ruido y se realizaron 3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</si>
  <si>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213 personas para la población de 0 a 14 años de edad y adulto mayor de 60 años Se aplicaron encuestas de percepción relacionadas con ruido a 133 personas entre adolescentes y adultos. Se aplicaron 76 encuestas relacionadas con el síndrome de radiofrecuencia De las personas encuestadas en las tematicas de la línea, 26 se iniciaron procesos de canalización o activación de ruta. Se abordaron 334 personas en sensibilización de las tematicas de aire, olores, tabaco, ruido y radiación electromagnetica Se atendieron 8 quejas relacionadas con las temáticas de la línea, 2 por calidad del aire, 6 Ruido y se realizaron 11 operativos de control de tabaco, y se participaron en 2 espacios de posicionamiento en temas Aire; Ruido;</t>
  </si>
  <si>
    <t>Para el mes de julio en el marco de la conformación e implementación intersectorial y comunitaria de la red de salud ambiental y la Gestión de la Salud Ambiental a nivel local se avanzó en un 0,1 % gestionando acciones en:
2 sesiones de la Comisión Ambiental Local (CAL), 1 sesión del Consejo Local de Gestión del Riesgo y Cambio Climático (CLGRCC), 1 mesa de agricultura urbana en donde participaron 100 personas en estos espacios de coordinación; se realizaron 10 actividades intersectoriales desde los espacios de gestión con participación de 220 personas. Se gestionó 1 problemática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240 personas. Se socializaron las recomendaciones en salud correspondiente al Índice Bogotano de Calidad del Aire y Riesgo en Salud –IBOCA- y el índice de radiación solar ultravioleta -IUV a 58 personas. Desde caracterización territorial se identificó 1 grupo focal para la implementación de procesos en salud ambiental.
Entorno Cuidador Educativo: Se desarrolló 1 intervención a 10 estudiantes de ciclo 1; 4 intervenciones a 62 estudiantes de ciclo 2; 2 intervenciones a 43 estudiantes de ciclo 3; y 1 intervenciones a 20 estudiantes de ciclo 4.
Entorno Cuidador Hogar: Con la estrategia de vivienda saludable, se desarrollaron seguimientos a las familias brindando educación de acuerdo con los riesgos identificados a 90 personas expuestas.
Entorno Institucional:  Se implementaron unidades demostrativas en instituciones de poblaciones diferenciales y en protección abordando 58 personas.
Entorno Cuidador Laboral: Se identificaron 19 Unidades de Trabajo Informal libres de Humo, se socializó el Índice Bogotano de Calidad del Aire y Riesgo en Salud –IBOCA- a 41 trabajadores y el Índice de radiación solar ultravioleta -IUV a 3 trabajadores informales.</t>
  </si>
  <si>
    <t>Hasta el mes de julio en el marco de la conformación e implementación intersectorial y comunitaria de la red de salud ambiental y la Gestión de la Salud Ambiental a nivel local se avanzó en un 0,73 % gestionando acciones en:
8 sesiones de la Comisión Ambiental Local (CAL), 8 sesiones del Consejo Local de Gestión del Riesgo y Cambio Climático (CLGRCC), 5 mesas de residuos, 4 mesas de agricultura urbana en donde participaron 550 personas en estos espacios de coordinación; se realizaron 39 actividades intersectoriales desde los espacios de gestión con participación de 940 personas. Se gestionaron 11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48 acciones artísticas con participación de 2.263 personas. Se socializaron las recomendaciones en salud correspondiente al Índice Bogotano de Calidad del Aire y Riesgo en Salud –IBOCA- y el índice de radiación solar ultravioleta -IUV a 1.105 personas por medio de los puntos de Cuídate y Se Feliz. Se desarrollaron 2 jornadas de salud ambiental con participación de 160 personas, desde caracterización territorial se identificaron 5 grupos focales para la implementación de procesos en salud ambiental y se abordaron 330 personas con 33 acciones de Educación para la Salud Ambiental.
Entorno Cuidador Educativo: Se caracterizaron 2 Instituciones Educativas con variables en salud ambiental en las que se desarrollaron 10 intervenciones a 156 estudiantes de ciclo 1; 7 intervenciones a 125 estudiantes de ciclo 2; 4 intervenciones a 90 estudiantes de ciclo 3; y 1 intervención a 20 estudiantes de ciclo 4. Se realizaron 4 unidades demostrativas con participación de 161 estudiantes y 9 docentes para el fortalecimiento de los proyectos ambientales escolares (PRAE).
Entorno Cuidador Hogar: Con la estrategia de vivienda saludable, se intervinieron 42 familias con visita de cierre para evaluación de los riesgos ambientales identificados en 42 personas expuestas y se desarrollaron seguimientos a las familias brindando educación de acuerdo con los riesgos identificados a 302 personas expuestas.
Entorno Institucional: Se caracterizó 1 institución de poblaciones diferenciales y en protección y se abordaron 79 personas.
Entorno Cuidador Laboral: Se identificaron 154 Unidades de Trabajo Informal libres de Humo, se socializó el Índice Bogotano de Calidad del Aire y Riesgo en Salud –IBOCA- a 287 trabajadores y el Índice de radiación solar ultravioleta -IUV a 17 trabajadores informales.</t>
  </si>
  <si>
    <t>En el mes de Julio 2025
Vigilancia de la Salud Ambiental
 Seguimiento y Observación al animal agresor: Se hizo seguimiento a 36 animales de los cuales 30 fueron caninos y 6 fueron felinos. De las observaciones realizadas 95 % fueron efectivas y 5 % fueron fallidas. Vigilancia Integrada de la Rabia que realizaron la gestión y seguimiento de 177 casos de agresión por animal potencialmente transmisor de rabia, notificadas por las UPGD de cada la localidad durante el mes. Se realizaron 8 Asistencias Técnicas y 3 capacitaciones dirigidas al TH de las UPGD Se remitieron 38 casos de agresión (propios e interlocales) para observación y seguimiento al animal agresor Vigilancia de la Salud Ambiental VACUNACIÓN ANTIRRÁBICA CANINA Y FELINA: Se vacunaron contra la rabia un total de 233 animales de los cuales 152 fueron perros y 81 fueron gatos. Funcionamiento de 1 puntos fijos 1 jornadas de vacunación extramural ejecutadas.</t>
  </si>
  <si>
    <t>Durante el periodo de Enero 2025 a Julio 2025
Vigilancia de la Salud Ambiental 
 Seguimiento y Observación al animal agresor: Se hizo seguimiento a 193 animales de los cuales 144 fueron caninos y 49 fueron felinos. De las observaciones realizadas 622 % fueron efectivas y 78 % fueron fallidas. Vigilancia Integrada de la Rabia que realizaron la gestión y seguimiento de 1.219 casos de agresión por animal potencialmente transmisor de rabia, notificadas por las UPGD de cada la localidad durante el mes. Se realizaron 23 Asistencias Técnicas y 3 capacitaciones dirigidas al TH de las UPGD Se remitieron 223 casos de agresión (propios e interlocales) para observación y seguimiento al animal agresor Vigilancia de la Salud Ambiental VACUNACIÓN ANTIRRÁBICA CANINA Y FELINA: Se vacunaron contra la rabia un total de 4.760 animales de los cuales 2.917 fueron perros y 1.843 fueron gatos. Funcionamiento de 1 puntos fijos 8 jornadas de vacunación extramural ejecutadas.</t>
  </si>
  <si>
    <t>En el mes de Julio 2025
Vigilancia de la Salud Ambiental
Se inscribieron 243 establecimientos. Se realizó control de roedores exteriores en 3.817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55 personas. Vigilancia y control de la calidad del agua para consumo: Se analizaron 62 muestras con parámetros fisicoquímicos y microbiológicos, Se hicieron 6 inspecciones sanitarias a sistemas de abastecimiento de prestadores o productores marginales. Se adelantaron 672 visitas de inspección, vigilancia y control (IVC) en establecimientos abiertos al público, para verificar el cumplimiento de la normatividad sanitaria vigente. Se intervinieron 754 establecimientos comerciales, industriales e institucionales vigilados y controlados abiertos al público, donde se aplicaron 37 medidas sanitarias de seguridad (incluyen medidas a productos: decomisos, congelaciones y destrucciones y medidas a establecimientos: suspensión de trabajos o servicios y clausura de establecimientos). Se adelantaron 28 operativos, entre operativos de alimentos y bebidas alcohólicas, carnes y derivados cárnicos, juguetes, línea de medicamentos seguros, espacio público, apoyo a otras líneas de intervención y operativos de eventos masivos.</t>
  </si>
  <si>
    <t>Durante el periodo de Enero 2025 a Julio 2025
Vigilancia de la Salud Ambiental 
Se inscribieron 1662 establecimientos. Se realizaron 7 visitas de verificación de condiciones sanitarias asociadas a la tenencia de animales. Se realizó control de roedores exteriores en 44.578 metros cuadrados. Se atendieron 6 eventos de interés en salud pública asociados al manejo de sustancias químicas. Se atendieron 1 eventos de Interés en salud pública Enfermedad Transmitida por Alimentos. Se adelantaron 30 actividades de carácter promocional y preventivo como son las sensibilizaciones dirigidas a la comunidad en temas de salud ambiental enfocados especialmente al manejo adecuado de alimentos; medicamentos y sustancias químicas. con una asistencia de 319 personas. Vigilancia y control de la calidad del agua para consumo: Se analizaron 354 muestras con parámetros fisicoquímicos y microbiológicos, de estas 15 tenían para toxicológicos. Se hicieron 41 inspecciones sanitarias a sistemas de abastecimiento de prestadores o productores marginales. Se adelantaron 4.373 visitas de inspección, vigilancia y control (IVC) en establecimientos abiertos al público, para verificar el cumplimiento de la normatividad sanitaria vigente. Se intervinieron 4.439 establecimientos comerciales, industriales e institucionales vigilados y controlados abiertos al público, donde se aplicaron 143 medidas sanitarias de seguridad (incluyen medidas a productos: decomisos, congelaciones y destrucciones y medidas a establecimientos: suspensión de trabajos o servicios y clausura de establecimientos). Se adelantaron 118 operativos, entre operativos de alimentos y bebidas alcohólicas, carnes y derivados cárnicos, juguetes, línea de medicamentos seguros, espacio público, apoyo a otras líneas de intervención y operativos de eventos masivos.</t>
  </si>
  <si>
    <t>En el mes de Julio 2025
Implementación de la Vigilancia en Salud Ambiental en las tematicas de Aire, Ruido y Radiación electromagnética
 Durante el mes de reporte se aplicaron encuestas relacionadas con calidad de aire a un total de 31 personas para la población de 0 a 14 años de edad y adulto mayor de 60 años Se aplicaron encuestas de percepción relacionadas con ruido a 5 personas entre adolescentes y adultos. Se aplicaron 12 encuestas relacionadas con el síndrome de radiofrecuencia De las personas encuestadas en las tematicas de la línea, 1 se iniciaron procesos de canalización o activación de ruta. Se atendieron 15 quejas relacionadas con las temáticas de la línea, de las cuales 7 se relacionan con olores ofensivos, 1 por calidad del aire, 7 Ruido y se realizaron 2 operativos de control de tabaco</t>
  </si>
  <si>
    <t>Durante el periodo de Enero 2025 a Julio 2025
Implementación de la Vigilancia en Salud Ambiental en las tematicas de Aire, Ruido y Radiación electromagnética 
 Durante el mes de reporte se aplicaron encuestas relacionadas con calidad de aire a un total de 123 personas para la población de 0 a 14 años de edad y adulto mayor de 60 años Se aplicaron encuestas de percepción relacionadas con ruido a 47 personas entre adolescentes y adultos. Se aplicaron 42 encuestas relacionadas con el síndrome de radiofrecuencia De las personas encuestadas en las tematicas de la línea, 1 se iniciaron procesos de canalización o activación de ruta. Se abordaron 171 personas en sensibilización de las tematicas de aire, olores, tabaco, ruido y radiación electromagnetica Se atendieron 70 quejas relacionadas con las temáticas de la línea, de las cuales 28 se relacionan con olores ofensivos, 10 por calidad del aire, 2 por incumplimiento de los espacios libres de humo, 29 Ruido y 1 Radiación Electromagnética se realizaron 5 operativos de control de tabaco, y se participaron en 1 espacios de posicionamiento en temas Tabaco; Implementación de la Vigilancia Centinela de Cáncer de piel por exposición a RUV</t>
  </si>
  <si>
    <t>En el mes de Julio 2025
Entorno Cuidador Educativo
Se realizaron 256 actividades de educación en salud en 88 Jardines, en 183 Colegios, en 13 Universidades, en 37 Instituciones de formación para el trabajo y el desarrollo humano con la participación de 87 docentes, 269 padres de familia, y 469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12 compromisos, 2 a las instancias o espacios locales de política 10 situaciones emergentes o articulaciones intersectoriales fuera de las instancias o espacios propios de política De los compromisos suscritos en el mes se cumplieron 8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7,8 %. En la gestión de la política pública de Juventud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6,1 %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8,7 % En la gestión de la política pública de Ruralidad en el territorio se realizaron las siguientes actividades: En el seguimiento a la gestión de la política se avanzó en el mes en 4,0 % En la gestión de la política pública para la Acogida, Inclusión y Desarrollo (Migrantes) en el territorio se realizaron las siguientes actividades: En el seguimiento a la gestión de la política se avanzó en el mes en 4,5 %.</t>
  </si>
  <si>
    <t>Durante el periodo de Enero 2025 a Julio 2025
Entorno Cuidador Educativo 
Se realizaron 1.258 actividades de educación en salud en 110 Jardines, en 299 Colegios, en 20 Universidades, en 81 Instituciones de formación para el trabajo y el desarrollo humano con la participación de 256 docentes, 955 padres de familia, y 7.120 estudiantes.
Políticas 
En la Interacción Integral e Integrada Acción Estratégica Sectorial Local, se avanza en la agenda estratégica 49,6 %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84 compromisos, de los cuales 1 responden al plan de trabajo de la acción estratégica sectorial local 14 a las instancias o espacios locales de política 69 situaciones emergentes o articulaciones intersectoriales fuera de las instancias o espacios propios de política De los compromisos suscritos en el mes se cumplieron 49 En la gestión de la política pública de infancia, primera infancia y adolescencia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10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56,2 %.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50,5 % En la gestión de la política pública de Envejecimiento y Vejez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y se participó en 18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128,4 %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53,6 % En la gestión de la política pública de Discapacidad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54,5 %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56,4 %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53,0 %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10 compromisos en el marco de la intersectorialidad En el seguimiento a la gestión de la política se avanzó en el mes en 57,1 %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57,5 %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49,5 % En la gestión de la política pública de seguridad alimentaria y nutricional,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54,9 % En la gestión de la política pública de Ruralidad en el territorio se realizaron las siguientes actividades: En el seguimiento a la gestión de la política se avanzó en el mes en 24,1 % En la gestión de la política pública para la Acogida, Inclusión y Desarrollo (Migrantes)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los cuales se desarrolló: Fortalecimiento de capacidades para la participación social transformadora en coordinación con actores sectoriales o con otros sectores; En el seguimiento a la gestión de la política se avanzó en el mes en 44,5 %.</t>
  </si>
  <si>
    <t>En el mes de Julio 2025
Entorno Cuidador Educativo
Se realizaron 104 actividades de educación en salud en 7 Jardines, en 11 Colegios, con la participación de 46 docentes, 30 padres de familia, y 510 estudiantes.
Políticas
En la Interacción Integral e Integrada Acción Estratégica Sectorial Local, se avanza en la agenda estratégica 8,9 % correspondiente a: La cuarta fase de la acción estratégica sectorial local en la cual se implementa y hace seguimiento a las acciones acordadas en el plan de trabajo En la interacción integrada de Gestión Intersectorial durante el mes se suscribieron: 3 compromisos, de los cuales 3 responden al plan de trabajo de la acción estratégica sectorial local 3 a las instancias o espacios locales de política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8,0 %. En la gestión de la política pública para las Familias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3,5 %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10,0 %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5,5 %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8,5 %.</t>
  </si>
  <si>
    <t>Durante el periodo de Enero 2025 a Julio 2025
Entorno Cuidador Educativo 
Se realizaron 761 actividades de educación en salud en 22 Jardines, en 73 Colegios, con la participación de 319 docentes, 83 padres de familia, y 2.502 estudiantes.
Políticas 
En la Interacción Integral e Integrada Acción Estratégica Sectorial Local, se avanza en la agenda estratégica 56,6 %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10 compromisos, de los cuales 5 responden al plan de trabajo de la acción estratégica sectorial local 5 a las instancias o espacios locales de política 5 situaciones emergentes o articulaciones intersectoriales fuera de las instancias o espacios propios de política De los compromisos suscritos en el mes se cumplieron 2 En la gestión de la política pública de infancia, primera infancia y adolescencia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54,1 %.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32,0 %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43,8 %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39,0 %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37,5 % En la gestión de la política pública de seguridad alimentaria y nutricional,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y se participó en 8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Ruralidad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56,1 %.</t>
  </si>
  <si>
    <t>En el mes de Julio 2025
Entorno Cuidador Educativo
Se realizaron 1.251 actividades de educación en salud en 15 Jardines, en 17 Colegios, en 1 Universidades, con la participación de 63 docentes, 1.940 padres de familia, y 2.414 estudiantes.
Educación para la Salud Pública 
Se realizaron: 8 Sesiones educativas y herramientas didácticas para los procesos de educación para la salud pública en temas relacionados con: Educación para la Salud Pública; Enfermedades Transmisibles; Núcleo temático flexible según las necesidades identificadas con el diagnóstico territorial; Salud Mental; Seguridad Alimentaria y Nutricional Herramientas educomunicativas para los procesos de educación para la salud pública 8 Asistencias técnicas (acompañamiento técnico, orientación técnica, capacitación y/o asesoría técnica) para el desarrollo de capacidades en educación para la salud pública 7 En temas relacionados con: Educación para la Salud Pública Fortaleciendo a un total de 79 trabajadores del sector 1 Iniciativas, actividades o procesos dirigidos a fortalecer la gestión de la asistencia técnica en el GSP-PSPIC.
Políticas
En la Interacción Integral e Integrada Acción Estratégica Sectorial Local, se avanza en la agenda estratégica 10,7 %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6 compromisos, 2 a las instancias o espacios locales de política 4 situaciones emergentes o articulaciones intersectoriales fuera de las instancias o espacios propios de política De los compromisos suscritos en el mes se cumplieron 4 Análisis en el marco de las políticas públicas.
Análisis poblacionales en el marco de las políticas públicas
Actividad 1. Construcción e implementación del plan de trabajo para los análisis poblacionales en el marco de las políticas públicas 80,0 %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4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8,4 %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Adultez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8,5 % En la gestión para la construcción del instrumento de acción pública de Salud Oral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8,5 % En la gestión de la política pública de trabajo digno y decente, en el territorio se realizaron de las siguientes actividades participó en 4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8,7 % En la gestión de la política pública de Ruralidad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6,0 % En la gestión de la política pública para la Acogida, Inclusión y Desarrollo (Migrantes) en el territorio se realizaron las siguientes actividades: En el seguimiento a la gestión de la política se avanzó en el mes en 5,0 %.</t>
  </si>
  <si>
    <t>Durante el periodo de Enero 2025 a Julio 2025
Entorno Cuidador Educativo 
Se realizaron 8.309 actividades de educación en salud en 229 Jardines, en 673 Colegios, en 35 Universidades, en 2 Instituciones de formación para el trabajo y el desarrollo humano con la participación de 826 docentes, 3.788 padres de familia, y 26.423 estudiantes.
Educación para la Salud Pública 
Se realizaron: 54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45 Asistencias técnicas (acompañamiento técnico, orientación técnica, capacitación y/o asesoría técnica) para el desarrollo de capacidades en educación para la salud pública 53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692 trabajadores del sector 6 Iniciativas, actividades o procesos dirigidos a fortalecer la gestión de la asistencia técnica en el GSP-PSPIC.
Políticas 
En la Interacción Integral e Integrada Acción Estratégica Sectorial Local, se avanza en la agenda estratégica 47,1 %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39 compromisos, de los cuales 2 responden al plan de trabajo de la acción estratégica sectorial local 8 a las instancias o espacios locales de política 32 situaciones emergentes o articulaciones intersectoriales fuera de las instancias o espacios propios de política De los compromisos suscritos en el mes se cumplieron 12 Análisis en el marco de las políticas públicas.
Análisis poblacionales en el marco de las políticas públicas
Actividad 1. Construcción e implementación del plan de trabajo para los análisis poblacionales en el marco de las políticas públicas 41,5 % de avance en la implementación del plan de trabajo para los análisis poblacionales en el marco de las políticas públicas Análisis de las acciones del GSP-PSPIC en el marco de las políticas públicas SUBACTIVIDAD 1. ALISTAMIENTO Y DESARROLLO DE CAPACIDADES 1 Plan de trabajo entregado con la definición de actividades y tareas definidas con la SDS SUBACTIVIDAD 2. PRIORIZACIÓN DE ACCIONES A ANALIZAR 2 Documento de avance con la técnica para priorización de acciones bajo criterios establecidos SUBACTIVIDAD 3. APORTES TÉCNICOS A LA CONSTRUCCIÓN DEL DOCUMENTO DE ACCVSYE LOCAL Y DOCUMENTOS DE SPA Y SALUD ORAL 4 Documento de avance del núcleo de “Debilidad de la Gobernabilidad y Gobernanza intersectorial y transectorial para obtener resultados en salud” 14 asistencias a encuentros programados por la SDS (Capacitaciones, talleres, seminarios, mesas técnicas u otros) 40 cartografías o análisis en aporte a los documentos o solicitudes para los productos de la interacción de Análisis en el marco de las políticas desde el perfil geográfico 7 participación en mesas del componente geográfico o mesas técnicas a nivel subred o distrital En la gestión de la política pública de infancia, primera infancia y adolescencia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57,0 %.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54,4 %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56,4 % En la gestión de la política pública para las Familias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53,4 % En la gestión de la política pública de Discapacidad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54,5 % En la gestión de la política pública de LGBTI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55,3 %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53,0 % En la gestión de la política pública de Mujer y equidad de géneros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14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57,4 % En la gestión de la política pública de SPA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10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58,3 % En la gestión de la política pública de Salud Mental,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56,0 % En la gestión de la política pública de Adultez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y se participó en 16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53,0 % En la gestión para la construcción del instrumento de acción pública de Salud Oral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y se participó en 12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trabajo digno y decente, en el territorio se realizaron de las siguientes actividades participó en 19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Producción de documentos (informes, boletines, etc); y se participó en 11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56,8 % En la gestión de la política pública de Ruralidad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52,5 % En la gestión de la política pública para la Acogida, Inclusión y Desarrollo (Migrantes)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55,0 %.</t>
  </si>
  <si>
    <t>En el mes de Julio 2025
Entorno Cuidador Educativo
Se realizaron 245 actividades de educación en salud en 6 Jardines, en 2 Colegios, en 1 Universidades, con la participación de 132 docentes, y 1.043 estudiantes.
Políticas
En la Interacción Integral e Integrada Acción Estratégica Sectorial Local, se avanza en la agenda estratégica 9,6 % correspondiente a: La cuarta fase de la acción estratégica sectorial local en la cual se implementa y hace seguimiento a las acciones acordadas en el plan de trabajo En la interacción integrada de Gestión Intersectorial durante el mes se suscribieron: 8 compromisos, de los cuales 2 responden al plan de trabajo de la acción estratégica sectorial local 2 a las instancias o espacios locales de política 5 situaciones emergentes o articulaciones intersectoriales fuera de las instancias o espacios propios de política De los compromisos suscritos en el mes se cumplieron 8 En la gestión de la política pública de infancia, primera infancia y adolescencia en el territorio se realizaron las siguientes actividades: participó en 1 instancias o espacios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Juventud en el territorio se realizaron las siguientes actividades: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6,4 %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7,8 %.</t>
  </si>
  <si>
    <t>Durante el periodo de Enero 2025 a Julio 2025
Entorno Cuidador Educativo 
Se realizaron 1.442 actividades de educación en salud en 36 Jardines, en 63 Colegios, en 2 Universidades, con la participación de 345 docentes, 318 padres de familia, y 20.413 estudiantes.
Políticas 
En la Interacción Integral e Integrada Acción Estratégica Sectorial Local, se avanza en la agenda estratégica 52,4 %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46 compromisos, de los cuales 11 responden al plan de trabajo de la acción estratégica sectorial local 26 a las instancias o espacios locales de política 21 situaciones emergentes o articulaciones intersectoriales fuera de las instancias o espacios propios de política De los compromisos suscritos en el mes se cumplieron 33 En la gestión de la política pública de infancia, primera infancia y adolescencia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Juventud en el territorio se realizaron las siguientes actividades: participó en 3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17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56,3 % En la gestión de la política pública de Envejecimiento y Vejez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Producción de documentos (informes, boletines, etc); y se participó en 15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56,4 %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55,4 %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14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53,5 % En la gestión de la política pública de LGBTI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9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56,5 % En la gestión de la política pública de Habitabilidad en Calle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53,0 % En la gestión de la política pública de Mujer y equidad de géneros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11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57,3 %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58,3 % En la gestión de la política pública de Salud Mental,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10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57,8 %.</t>
  </si>
  <si>
    <t>En el mes de Julio 2025
Entorno Cuidador Educativo
Se realizaron 14 actividades de educación en salud en 1 Jardines, en 2 Colegios, con la participación de 2 docentes, y 24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11 compromisos, 8 a las instancias o espacios locales de política 3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8,6 % En la gestión de la política pública para las Familias en el territorio se realizaron de las siguientes actividades: participó en 1 instancias o espacios de política, en las cuales: Gestionó los compromisos suscritos que responden desde el sector salud a las demandas de otros sectores (privados, públicos, comunitarios) En el seguimiento a la gestión de la política se avanzó en el mes en 6,0 %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8,9 %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7,9 %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7,8 %.</t>
  </si>
  <si>
    <t>Durante el periodo de Enero 2025 a Julio 2025
Entorno Cuidador Educativo 
Se realizaron 1.728 actividades de educación en salud en 5 Jardines, en 20 Colegios, en 16 Universidades, con la participación de 116 docentes, 1.422 padres de familia, y 4.522 estudiantes.
Políticas 
En la Interacción Integral e Integrada Acción Estratégica Sectorial Local, se avanza en la agenda estratégica 51,9 %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59 compromisos, de los cuales 8 responden al plan de trabajo de la acción estratégica sectorial local 43 a las instancias o espacios locales de política 16 situaciones emergentes o articulaciones intersectoriales fuera de las instancias o espacios propios de política De los compromisos suscritos en el mes se cumplieron 47 En la gestión de la política pública de infancia, primera infancia y adolescencia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54,8 %.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16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4 compromisos en el marco de la intersectorialidad En el seguimiento a la gestión de la política se avanzó en el mes en 57,1 % En la gestión de la política pública de Envejecimiento y Vejez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56,4 %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54,0 % En la gestión de la política pública de Discapacidad en el territorio se realizaron de las siguientes actividades: participó en 18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10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54,5 %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8 compromisos en el marco de la intersectorialidad En el seguimiento a la gestión de la política se avanzó en el mes en 53,0 % En la gestión de la política pública de Mujer y equidad de géneros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57,2 % En la gestión de la política pública de SPA en el territorio se realizaron las siguientes actividades: participó en 7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58,2 % En la gestión de la política pública de Salud Mental,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49,9 % En la gestión de la política pública de seguridad alimentaria y nutricional,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Producción de documentos (informes, boletines, etc);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11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En el seguimiento a la gestión de la política se avanzó en el mes en 57,8 %.</t>
  </si>
  <si>
    <t>En el mes de Julio 2025
Entorno Cuidador Educativo
Se realizaron 133 actividades de educación en salud en 10 Jardines, en 7 Colegios, en 1 Instituciones de formación para el trabajo y el desarrollo humano con la participación de 67 docentes, 59 padres de familia, y 271 estudiantes.
Políticas
En la Interacción Integral e Integrada Acción Estratégica Sectorial Local, se avanza en la agenda estratégica 8,8 %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7 compromisos, 7 situaciones emergentes o articulaciones intersectoriales fuera de las instancias o espacios propios de política De los compromisos suscritos en el mes se cumplieron 4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5,0 %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6,1 %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8,8 %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8,2 % En la gestión de la política pública de SPA en el territorio se realizaron las siguientes actividades: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en las cuales: Aportó en la respuesta al plan de acción de la política, el plan operativo de la instancia y gestionó los compromisos sectoriales e intersectoriales que de allí se derivaron En el seguimiento a la gestión de la política se avanzó en el mes en 7,8 %.</t>
  </si>
  <si>
    <t>Durante el periodo de Enero 2025 a Julio 2025
Entorno Cuidador Educativo 
Se realizaron 1.240 actividades de educación en salud en 66 Jardines, en 69 Colegios, en 73 Instituciones de formación para el trabajo y el desarrollo humano con la participación de 414 docentes, 554 padres de familia, y 8.467 estudiantes.
Políticas 
En la Interacción Integral e Integrada Acción Estratégica Sectorial Local, se avanza en la agenda estratégica 45,7 %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48 compromisos, de los cuales 1 responden al plan de trabajo de la acción estratégica sectorial local 17 a las instancias o espacios locales de política 30 situaciones emergentes o articulaciones intersectoriales fuera de las instancias o espacios propios de política De los compromisos suscritos en el mes se cumplieron 31 En la gestión de la política pública de infancia, primera infancia y adolescencia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5 compromisos en el marco de la intersectorialidad En el seguimiento a la gestión de la política se avanzó en el mes en 53,8 % En la gestión de la política pública de Envejecimiento y Vejez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52,1 % En la gestión de la política pública para las Familias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56,2 % En la gestión de la política pública de Discapacidad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49,9 % En la gestión de la política pública de LGBTI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56,5 % En la gestión de la política pública de Habitabilidad en Calle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53,0 % En la gestión de la política pública de Mujer y equidad de géneros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57,1 % En la gestión de la política pública de SPA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58,0 % En la gestión de la política pública de Salud Mental,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10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57,8 %.</t>
  </si>
  <si>
    <t>En el mes de Julio 2025
Entorno Cuidador Educativo
Se realizaron 28 actividades de educación en salud en 2 Jardines, en 1 Colegios, en 3 Instituciones de formación para el trabajo y el desarrollo humano y 1.023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2 compromisos, 2 a las instancias o espacios locales de política De los compromisos suscritos en el mes se cumplieron 1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8,6 %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8,8 %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7,8 %.</t>
  </si>
  <si>
    <t>Durante el periodo de Enero 2025 a Julio 2025
Entorno Cuidador Educativo 
Se realizaron 2.418 actividades de educación en salud en 16 Jardines, en 21 Colegios, en 1 Universidades, en 18 Instituciones de formación para el trabajo y el desarrollo humano con la participación de 52 docentes, 129 padres de familia, y 7.738 estudiantes.
Políticas 
En la Interacción Integral e Integrada Acción Estratégica Sectorial Local, se avanza en la agenda estratégica 51,9 %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26 compromisos, de los cuales 4 responden al plan de trabajo de la acción estratégica sectorial local 25 a las instancias o espacios locales de política 1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56,8 % En la gestión de la política pública de Envejecimiento y Vejez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56,4 % En la gestión de la política pública para las Familias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55,9 %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54,5 %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57,2 %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53,0 %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8 compromisos en el marco de la intersectorialidad En el seguimiento a la gestión de la política se avanzó en el mes en 57,2 %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58,3 % En la gestión de la política pública de Salud Mental,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50,0 % En la gestión de la política pública de seguridad alimentaria y nutricional,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57,8 %.</t>
  </si>
  <si>
    <t>En el mes de Julio 2025
Entorno Cuidador Educativo
Se realizaron 58 actividades de educación en salud en 4 Jardines, en 4 Colegios, con la participación de 10 docentes, 32 padres de familia, y 127 estudiantes.
Políticas
En la Interacción Integral e Integrada Acción Estratégica Sectorial Local, se avanza en la agenda estratégica 9,8 %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8 compromisos, 2 a las instancias o espacios locales de política 4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8,4 %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7,0 %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10,0 %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7,8 %.</t>
  </si>
  <si>
    <t>Durante el periodo de Enero 2025 a Julio 2025
Entorno Cuidador Educativo 
Se realizaron 956 actividades de educación en salud en 12 Jardines, en 40 Colegios, en 3 Universidades, en 1 Instituciones de formación para el trabajo y el desarrollo humano con la participación de 382 docentes, 89 padres de familia, y 8.453 estudiantes.
Políticas 
En la Interacción Integral e Integrada Acción Estratégica Sectorial Local, se avanza en la agenda estratégica 52,0 %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51 compromisos, de los cuales 2 responden al plan de trabajo de la acción estratégica sectorial local 16 a las instancias o espacios locales de política 33 situaciones emergentes o articulaciones intersectoriales fuera de las instancias o espacios propios de política De los compromisos suscritos en el mes se cumplieron 38 En la gestión de la política pública de infancia, primera infancia y adolescencia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9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55,7 % En la gestión de la política pública de Envejecimiento y Vejez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56,4 % En la gestión de la política pública para las Familias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58,0 %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54,5 % En la gestión de la política pública de LGBTI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7 compromisos en el marco de la intersectorialidad En el seguimiento a la gestión de la política se avanzó en el mes en 57,6 %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53,0 %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8 compromisos en el marco de la intersectorialidad En el seguimiento a la gestión de la política se avanzó en el mes en 57,4 %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58,3 %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57,8 %.</t>
  </si>
  <si>
    <t>En el mes de Julio 2025
Entorno Cuidador Educativo
Se realizaron 168 actividades de educación en salud en 408 Jardines, en 81 Colegios, en 19 Universidades, en 127 Instituciones de formación para el trabajo y el desarrollo humano con la participación de 312 docentes, 29 padres de familia, y 660 estudiantes.
Políticas
En la Interacción Integral e Integrada Acción Estratégica Sectorial Local, se avanza en la agenda estratégica 7,7 % correspondiente a: La cuarta fase de la acción estratégica sectorial local en la cual se implementa y hace seguimiento a las acciones acordadas en el plan de trabajo En la interacción integrada de Gestión Intersectorial durante el mes se suscribieron: 10 compromisos, de los cuales 6 responden al plan de trabajo de la acción estratégica sectorial local 3 a las instancias o espacios locales de política 10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8,0 %. En la gestión de la política pública de Juventud en el territorio se realizaron las siguientes actividades: En el mes se concertaron 1 compromisos en el marco de la intersectorialidad En el seguimiento a la gestión de la política se avanzó en el mes en 8,4 %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8,7 %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8,2 % En la gestión de la política pública de SPA en el territorio se realizaron las siguientes actividades: Adicionalmente, se realizaron aportes técnicos y gestión intersectorial para la generación del conocimiento y el análisis de condiciones y situaciones sociales de salud relacionadas con la política: Producción de documentos (informes, boletines, etc) En el mes se concertaron 2 compromisos en el marco de la intersectorialidad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3,0 %.</t>
  </si>
  <si>
    <t>Durante el periodo de Enero 2025 a Julio 2025
Entorno Cuidador Educativo 
Se realizaron 842 actividades de educación en salud en 436 Jardines, en 148 Colegios, en 35 Universidades, en 130 Instituciones de formación para el trabajo y el desarrollo humano con la participación de 418 docentes, 176 padres de familia, y 6.529 estudiantes.
Políticas 
En la Interacción Integral e Integrada Acción Estratégica Sectorial Local, se avanza en la agenda estratégica 50,5 %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74 compromisos, de los cuales 15 responden al plan de trabajo de la acción estratégica sectorial local 60 a las instancias o espacios locales de política 67 situaciones emergentes o articulaciones intersectoriales fuera de las instancias o espacios propios de política De los compromisos suscritos en el mes se cumplieron 43 En la gestión de la política pública de infancia, primera infancia y adolescencia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8 compromisos en el marco de la intersectorialidad En el seguimiento a la gestión de la política se avanzó en el mes en 53,1 %.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49,7 % En la gestión de la política pública de Envejecimiento y Vejez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56,4 % En la gestión de la política pública para las Familias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58,0 %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54,5 %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55,6 %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52,6 % En la gestión de la política pública de Mujer y equidad de géneros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10 compromisos en el marco de la intersectorialidad En el seguimiento a la gestión de la política se avanzó en el mes en 57,4 %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57,5 % En la gestión de la política pública de Salud Mental,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44,5 %.</t>
  </si>
  <si>
    <t>En el mes de Julio 2025
Entorno Cuidador Educativo
Se realizaron 160 actividades de educación en salud en 48 Jardines, en 116 Colegios, en 16 Universidades, en 20 Instituciones de formación para el trabajo y el desarrollo humano con la participación de 10 docentes, 27 padres de familia, y 749 estudiantes.
Políticas
En la Interacción Integral e Integrada Acción Estratégica Sectorial Local, se avanza en la agenda estratégica 10,1 % correspondiente a: La cuarta fase de la acción estratégica sectorial local en la cual se implementa y hace seguimiento a las acciones acordadas en el plan de trabajo En la interacción integrada de Gestión Intersectorial durante el mes se suscribieron: 11 compromisos, de los cuales 2 responden al plan de trabajo de la acción estratégica sectorial local 3 a las instancias o espacios locales de política 6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7,0 %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8,8 %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9,4 % En la gestión de la política pública de seguridad alimentaria y nutricional, en el territorio se realizaron de las siguientes actividades: participó en 3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4,0 %.</t>
  </si>
  <si>
    <t>Durante el periodo de Enero 2025 a Julio 2025
Entorno Cuidador Educativo 
Se realizaron 1.110 actividades de educación en salud en 63 Jardines, en 231 Colegios, en 35 Universidades, en 66 Instituciones de formación para el trabajo y el desarrollo humano con la participación de 186 docentes, 536 padres de familia, y 5.890 estudiantes.
Políticas 
En la Interacción Integral e Integrada Acción Estratégica Sectorial Local, se avanza en la agenda estratégica 50,7 %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77 compromisos, de los cuales 7 responden al plan de trabajo de la acción estratégica sectorial local 27 a las instancias o espacios locales de política 43 situaciones emergentes o articulaciones intersectoriales fuera de las instancias o espacios propios de política De los compromisos suscritos en el mes se cumplieron 52 En la gestión de la política pública de infancia, primera infancia y adolescencia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57,0 %.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56,6 % En la gestión de la política pública de Envejecimiento y Vejez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55,2 %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58,0 %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52,5 %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53,0 %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53,0 % En la gestión de la política pública de Mujer y equidad de géneros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56,6 %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58,3 %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56,4 % En la gestión de la política pública de seguridad alimentaria y nutricional,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44,4 %.</t>
  </si>
  <si>
    <t>En el mes de Julio 2025
Entorno Cuidador Educativo
Se realizaron 593 actividades de educación en salud en 724 Jardines, en 281 Colegios, en 43 Universidades, en 216 Instituciones de formación para el trabajo y el desarrollo humano con la participación de 221 docentes, 261 padres de familia, y 924 estudiantes.
Políticas
En la Interacción Integral e Integrada Acción Estratégica Sectorial Local, se avanza en la agenda estratégica 9,6 % correspondiente a: La cuarta fase de la acción estratégica sectorial local en la cual se implementa y hace seguimiento a las acciones acordadas en el plan de trabajo En la interacción integrada de Gestión Intersectorial durante el mes se suscribieron: 14 compromisos, de los cuales 1 responden al plan de trabajo de la acción estratégica sectorial local 4 a las instancias o espacios locales de política 10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de Juventud en el territorio se realizaron las siguientes actividades: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5,9 %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8,4 %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8,2 %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9,3 %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8,4 %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6,0 % En la gestión de la política pública para la Acogida, Inclusión y Desarrollo (Migrantes) en el territorio se realizaron las siguientes actividades: En el seguimiento a la gestión de la política se avanzó en el mes en 5,8 %.</t>
  </si>
  <si>
    <t>Durante el periodo de Enero 2025 a Julio 2025
Entorno Cuidador Educativo 
Se realizaron 5.230 actividades de educación en salud en 788 Jardines, en 512 Colegios, en 49 Universidades, en 218 Instituciones de formación para el trabajo y el desarrollo humano con la participación de 1.069 docentes, 1.797 padres de familia, y 14.650 estudiantes.
Políticas 
En la Interacción Integral e Integrada Acción Estratégica Sectorial Local, se avanza en la agenda estratégica 42,3 %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93 compromisos, de los cuales 7 responden al plan de trabajo de la acción estratégica sectorial local 25 a las instancias o espacios locales de política 68 situaciones emergentes o articulaciones intersectoriales fuera de las instancias o espacios propios de política De los compromisos suscritos en el mes se cumplieron 63 En la gestión de la política pública de infancia, primera infancia y adolescencia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11 compromisos en el marco de la intersectorialidad En el seguimiento a la gestión de la política se avanzó en el mes en 57,0 %.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53,0 %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8 compromisos en el marco de la intersectorialidad En el seguimiento a la gestión de la política se avanzó en el mes en 56,2 % En la gestión de la política pública para las Familias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53,9 % En la gestión de la política pública de Discapacidad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8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54,5 % En la gestión de la política pública de LGBTI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44,9 %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52,5 % En la gestión de la política pública de Mujer y equidad de géneros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49,4 % En la gestión de la política pública de SPA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7 compromisos en el marco de la intersectorialidad En el seguimiento a la gestión de la política se avanzó en el mes en 58,3 % En la gestión de la política pública de Salud Mental,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8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54,6 % En la gestión de la política pública de Ruralidad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42,2 % En la gestión de la política pública para la Acogida, Inclusión y Desarrollo (Migrantes)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48,6 %.</t>
  </si>
  <si>
    <t>En el mes de Julio 2025
Entorno Cuidador Educativo
Se realizaron 501 actividades de educación en salud en 1.406 Jardines, en 223 Colegios, en 87 Universidades, en 644 Instituciones de formación para el trabajo y el desarrollo humano con la participación de 439 docentes, 251 padres de familia, y 1.095 estudiantes.
Educación para la Salud Pública 
Se realizaron: 8 Sesiones educativas y herramientas didácticas para los procesos de educación para la salud pública en temas relacionados con: Educación para la Salud Pública; Programa Ampliado de Inmunizaciones PAI; Salud Mental; Salud sexual y reproductiva Herramientas educomunicativas para los procesos de educación para la salud pública 8 Asistencias técnicas (acompañamiento técnico, orientación técnica, capacitación y/o asesoría técnica) para el desarrollo de capacidades en educación para la salud pública 9 En temas relacionados con: Educación para la Salud Pública; Programa Ampliado de Inmunizaciones PAI; Salud sexual y reproductiva Fortaleciendo a un total de 74 trabajadores del sector 1 Iniciativas, actividades o procesos dirigidos a fortalecer la gestión de la asistencia técnica en el GSP-PSPIC.
Políticas
En la Interacción Integral e Integrada Acción Estratégica Sectorial Local, se avanza en la agenda estratégica 11,0 % correspondiente a: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En la interacción integrada de Gestión Intersectorial durante el mes se suscribieron: 12 compromisos, de los cuales 7 responden al plan de trabajo de la acción estratégica sectorial local 4 a las instancias o espacios locales de política 10 situaciones emergentes o articulaciones intersectoriales fuera de las instancias o espacios propios de política De los compromisos suscritos en el mes se cumplieron 5 Análisis en el marco de las políticas públicas.
Análisis poblacionales en el marco de las políticas públicas
Actividad 1. Construcción e implementación del plan de trabajo para los análisis poblacionales en el marco de las políticas públicas 80,0 %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3 asistencias a encuentros programados por la SDS (Capacitaciones, talleres, seminarios, mesas técnicas u otros) 1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7,6 %.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5,0 %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En el mes se concertaron 1 compromisos en el marco de la intersectorialidad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6,9 %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8,2 % En la gestión de la política pública de SPA en el territorio se realizaron las siguientes actividades: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8,5 % En la gestión de la política pública de Adultez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8,5 %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8,7 % En la gestión de la política pública para la Acogida, Inclusión y Desarrollo (Migrantes) en el territorio se realizaron las siguientes actividades: En el seguimiento a la gestión de la política se avanzó en el mes en 3,0 %.</t>
  </si>
  <si>
    <t>Durante el periodo de Enero 2025 a Julio 2025
Entorno Cuidador Educativo 
Se realizaron 2.889 actividades de educación en salud en 1.435 Jardines, en 412 Colegios, en 89 Universidades, en 646 Instituciones de formación para el trabajo y el desarrollo humano con la participación de 1.126 docentes, 1.803 padres de familia, y 11.955 estudiantes.
Educación para la Salud Pública 
Se realizaron: 50 Sesiones educativas y herramientas didácticas para los procesos de educación para la salud pública en temas relacionados con: Educación para la Salud Pública; Salud sexual y reproductiva; Programa Ampliado de Inmunizaciones PAI;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43 Asistencias técnicas (acompañamiento técnico, orientación técnica, capacitación y/o asesoría técnica) para el desarrollo de capacidades en educación para la salud pública 66 En temas relacionados con: Núcleo temático flexible según las necesidades identificadas con el diagnóstico territorial.; Condiciones Crónicas no Transmisibles; Salud Mental; Programa Ampliado de Inmunizaciones PAI; Salud sexual y reproductiva; Educación para la Salud Pública; Fortaleciendo a un total de 643 trabajadores del sector 11 Iniciativas, actividades o procesos dirigidos a fortalecer la gestión de la asistencia técnica en el GSP-PSPIC.
Políticas 
En la Interacción Integral e Integrada Acción Estratégica Sectorial Local, se avanza en la agenda estratégica 45,9 %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74 compromisos, de los cuales 7 responden al plan de trabajo de la acción estratégica sectorial local 20 a las instancias o espacios locales de política 61 situaciones emergentes o articulaciones intersectoriales fuera de las instancias o espacios propios de política De los compromisos suscritos en el mes se cumplieron 42 Análisis en el marco de las políticas públicas.
Análisis poblacionales en el marco de las políticas públicas
Actividad 1. Construcción e implementación del plan de trabajo para los análisis poblacionales en el marco de las políticas públicas 459,1 %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2 Documento de avance con la técnica para priorización de acciones bajo criterios establecidos SUBACTIVIDAD 3. APORTES TÉCNICOS A LA CONSTRUCCIÓN DEL DOCUMENTO DE ACCVSYE LOCAL Y DOCUMENTOS DE SPA Y SALUD ORAL 7 Documento de avance del núcleo de “Debilidad de la Gobernabilidad y Gobernanza intersectorial y transectorial para obtener resultados en salud” 18 asistencias a encuentros programados por la SDS (Capacitaciones, talleres, seminarios, mesas técnicas u otros) 40 cartografías o análisis en aporte a los documentos o solicitudes para los productos de la interacción de Análisis en el marco de las políticas desde el perfil geográfico 7 participación en mesas del componente geográfico o mesas técnicas a nivel subred o distrital En la gestión de la política pública de infancia, primera infancia y adolescencia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En el mes se concertaron 8 compromisos en el marco de la intersectorialidad En el seguimiento a la gestión de la política se avanzó en el mes en 53,8 %. En la gestión de la política pública de Juventud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43,2 %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56,0 %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56,5 % En la gestión de la política pública de Discapacidad en el territorio se realizaron de las siguientes actividades: participó en 7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54,0 %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En el mes se concertaron 4 compromisos en el marco de la intersectorialidad En el seguimiento a la gestión de la política se avanzó en el mes en 42,6 %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7 compromisos en el marco de la intersectorialidad En el seguimiento a la gestión de la política se avanzó en el mes en 53,0 % En la gestión de la política pública de Mujer y equidad de géneros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En el mes se concertaron 4 compromisos en el marco de la intersectorialidad En el seguimiento a la gestión de la política se avanzó en el mes en 52,2 % En la gestión de la política pública de SPA en el territorio se realizaron las siguientes actividades: participó en 2 instancias o espacios de política, en las cuales: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50,4 % En la gestión de la política pública de seguridad alimentaria y nutricional, en el territorio se realizaron de las siguientes actividades: participó en 7 instancias o espacios de política, en las cuales: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56,5 %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53,8 % En la gestión para la construcción del instrumento de acción pública de Salud Oral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57,0 % En la gestión de la política pública de trabajo digno y decente, en el territorio se realizaron de las siguientes actividades participó en 7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56,8 % En la gestión de la política pública para la Acogida, Inclusión y Desarrollo (Migrantes) en el territorio se realizaron las siguientes actividades: En el seguimiento a la gestión de la política se avanzó en el mes en 39,1 %.</t>
  </si>
  <si>
    <t>En el mes de Julio 2025
Entorno Cuidador Educativo
Se realizaron 388 actividades de educación en salud en 10 Jardines, en 4 Colegios, con la participación de 18 docentes, 174 padres de familia, y 1.256 estudiantes.
Educación para la Salud Pública 
Se realizaron: 9 Sesiones educativas y herramientas didácticas para los procesos de educación para la salud pública en temas relacionados con: Autorregulación; Núcleo temático flexible según las necesidades identificadas con el diagnóstico territorial; Salud sexual y reproductiva Herramientas educomunicativas para los procesos de educación para la salud pública 5 Asistencias técnicas (acompañamiento técnico, orientación técnica, capacitación y/o asesoría técnica) para el desarrollo de capacidades en educación para la salud pública 10 En temas relacionados con: Núcleo temático flexible según las necesidades identificadas con el diagnóstico territorial; Programa Ampliado de Inmunizaciones PAI Fortaleciendo a un total de 95 trabajadores del sector 1 Iniciativas, actividades o procesos dirigidos a fortalecer la gestión de la asistencia técnica en el GSP-PSPIC.
Políticas
En la Interacción Integral e Integrada Acción Estratégica Sectorial Local, se avanza en la agenda estratégica 9,6 %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10 compromisos, de los cuales 1 responden al plan de trabajo de la acción estratégica sectorial local 8 a las instancias o espacios locales de política 2 situaciones emergentes o articulaciones intersectoriales fuera de las instancias o espacios propios de política De los compromisos suscritos en el mes se cumplieron 7 Análisis en el marco de las políticas públicas.
Análisis poblacionales en el marco de las políticas públicas
Actividad 1. Construcción e implementación del plan de trabajo para los análisis poblacionales en el marco de las políticas públicas 90,0 %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9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6,5 %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8,8 %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para la construcción del instrumento de acción pública de Salud Oral en el territorio se realizaron las siguientes actividades: participó en 2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8,5 % En la gestión de la política pública de trabajo digno y decente, en el territorio se realizaron de las siguientes actividades participó en 2 instancias o espacios de política, Aportó en la respuesta al plan de acción de la política, el plan operativo de la instancia y gestionó los compromisos sectoriales e intersectoriales que de allí se derivaron en las cuales: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8,7 %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7,8 %.</t>
  </si>
  <si>
    <t>Durante el periodo de Enero 2025 a Julio 2025
Entorno Cuidador Educativo 
Se realizaron 1.371 actividades de educación en salud en 75 Jardines, en 50 Colegios, en 11 Instituciones de formación para el trabajo y el desarrollo humano con la participación de 223 docentes, 816 padres de familia, y 8.626 estudiantes.
Educación para la Salud Pública 
Se realizaron: 61 Sesiones educativas y herramientas didácticas para los procesos de educación para la salud pública en temas relacionados con: Educación para la Salud Pública; Salud sexual y reproductiva; Programa Ampliado de Inmunizaciones PAI;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34 Asistencias técnicas (acompañamiento técnico, orientación técnica, capacitación y/o asesoría técnica) para el desarrollo de capacidades en educación para la salud pública 56 En temas relacionados con: Núcleo temático flexible según las necesidades identificadas con el diagnóstico territorial; Condiciones Crónicas no Transmisibles; Salud Mental; Programa Ampliado de Inmunizaciones PAI; Educación para la Salud Pública; Fortaleciendo a un total de 558 trabajadores del sector 9 Iniciativas, actividades o procesos dirigidos a fortalecer la gestión de la asistencia técnica en el GSP-PSPIC.
Políticas 
En la Interacción Integral e Integrada Acción Estratégica Sectorial Local, se avanza en la agenda estratégica 52,8 %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50 compromisos, de los cuales 2 responden al plan de trabajo de la acción estratégica sectorial local 29 a las instancias o espacios locales de política 23 situaciones emergentes o articulaciones intersectoriales fuera de las instancias o espacios propios de política De los compromisos suscritos en el mes se cumplieron 40 Análisis en el marco de las políticas públicas.
Análisis poblacionales en el marco de las políticas públicas
Actividad 1. Construcción e implementación del plan de trabajo para los análisis poblacionales en el marco de las políticas públicas 427,5 %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16 asistencias a encuentros programados por la SDS (Capacitaciones, talleres, seminarios, mesas técnicas u otros) 54 cartografías o análisis en aporte a los documentos o solicitudes para los productos de la interacción de Análisis en el marco de las políticas desde el perfil geográfico 7 participación en mesas del componente geográfico o mesas técnicas a nivel subred o distrital En la gestión de la política pública de infancia, primera infancia y adolescencia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56,3 %. En la gestión de la política pública de Juventud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55,4 % En la gestión de la política pública de Envejecimiento y Vejez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56,4 %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55,7 %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54,4 % En la gestión de la política pública de LGBTI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56,6 %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En el mes se concertaron 9 compromisos en el marco de la intersectorialidad En el seguimiento a la gestión de la política se avanzó en el mes en 52,9 % En la gestión de la política pública de Mujer y equidad de géneros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5 compromisos en el marco de la intersectorialidad En el seguimiento a la gestión de la política se avanzó en el mes en 57,2 % En la gestión de la política pública de SPA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58,1 %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49,9 %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57,0 % En la gestión de la política pública de Adultez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54,3 % En la gestión para la construcción del instrumento de acción pública de Salud Oral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10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trabajo digno y decente, en el territorio se realizaron de las siguientes actividades participó en 17 instancias o espacios de política,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en las cuales: y se participó en 15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56,8 % En la gestión de la política pública para la Acogida, Inclusión y Desarrollo (Migrantes)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57,8 %.</t>
  </si>
  <si>
    <t>En el mes de Julio 2025
Entorno Cuidador Educativo
Se realizaron 617 actividades de educación en salud en 12 Jardines, en 19 Colegios, en 1 Universidades, en 5 Instituciones de formación para el trabajo y el desarrollo humano con la participación de 89 docentes, 641 padres de familia, y 4.266 estudiantes.
Políticas
En la Interacción Integral e Integrada Acción Estratégica Sectorial Local, se avanza en la agenda estratégica 9,1 %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8 compromisos, 6 a las instancias o espacios locales de política 2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el seguimiento a la gestión de la política se avanzó en el mes en 7,5 %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8,6 %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6,5 %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3,0 %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3,0 %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En el seguimiento a la gestión de la política se avanzó en el mes en 7,8 %.</t>
  </si>
  <si>
    <t>Durante el periodo de Enero 2025 a Julio 2025
Entorno Cuidador Educativo 
Se realizaron 3.615 actividades de educación en salud en 85 Jardines, en 199 Colegios, en 6 Universidades, en 148 Instituciones de formación para el trabajo y el desarrollo humano con la participación de 408 docentes, 3.259 padres de familia, y 34.416 estudiantes.
Políticas 
En la Interacción Integral e Integrada Acción Estratégica Sectorial Local, se avanza en la agenda estratégica 53,7 %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30 compromisos, de los cuales 1 responden al plan de trabajo de la acción estratégica sectorial local 18 a las instancias o espacios locales de política 12 situaciones emergentes o articulaciones intersectoriales fuera de las instancias o espacios propios de política De los compromisos suscritos en el mes se cumplieron 18 En la gestión de la política pública de infancia, primera infancia y adolescencia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54,6 % En la gestión de la política pública de Envejecimiento y Vejez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54,4 % En la gestión de la política pública para las Familias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56,6 %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51,8 %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32,1 % En la gestión de la política pública de Habitabilidad en Calle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48,5 % En la gestión de la política pública de Mujer y equidad de géneros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32,6 % En la gestión de la política pública de SPA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52,2 % En la gestión de la política pública de Salud Mental,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46,0 % En la gestión de la política pública de seguridad alimentaria y nutricional,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57,8 %.</t>
  </si>
  <si>
    <t>En el mes de Julio 2025
Entorno Cuidador Educativo
Se realizaron 562 actividades de educación en salud en 8 Jardines, en 13 Colegios, en 2 Instituciones de formación para el trabajo y el desarrollo humano con la participación de 74 docentes, 132 padres de familia, y 4.012 estudiantes.
Políticas
En la Interacción Integral e Integrada Acción Estratégica Sectorial Local, se avanza en la agenda estratégica 8,9 %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8 compromisos, de los cuales 2 responden al plan de trabajo de la acción estratégica sectorial local 4 a las instancias o espacios locales de política 4 situaciones emergentes o articulaciones intersectoriales fuera de las instancias o espacios propios de política De los compromisos suscritos en el mes se cumplieron 4 En la gestión de la política pública de infancia, primera infancia y adolescencia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6,5 %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8,2 %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7,8 %.</t>
  </si>
  <si>
    <t>Durante el periodo de Enero 2025 a Julio 2025
Entorno Cuidador Educativo 
Se realizaron 3.214 actividades de educación en salud en 68 Jardines, en 186 Colegios, en 1 Universidades, en 11 Instituciones de formación para el trabajo y el desarrollo humano con la participación de 324 docentes, 1.572 padres de familia, y 37.128 estudiantes.
Políticas 
En la Interacción Integral e Integrada Acción Estratégica Sectorial Local, se avanza en la agenda estratégica 55,5 %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44 compromisos, de los cuales 3 responden al plan de trabajo de la acción estratégica sectorial local 25 a las instancias o espacios locales de política 19 situaciones emergentes o articulaciones intersectoriales fuera de las instancias o espacios propios de política De los compromisos suscritos en el mes se cumplieron 29 En la gestión de la política pública de infancia, primera infancia y adolescencia en el territorio se realizaron las siguientes actividades: participó en 23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10 compromisos en el marco de la intersectorialidad En el seguimiento a la gestión de la política se avanzó en el mes en 57,0 %.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55,5 % En la gestión de la política pública de Envejecimiento y Vejez en el territorio se realizaron de las siguientes actividades: participó en 18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55,8 % En la gestión de la política pública para las Familias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54,4 % En la gestión de la política pública de Discapacidad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54,0 % En la gestión de la política pública de LGBTI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52,8 % En la gestión de la política pública de Mujer y equidad de géneros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57,1 % En la gestión de la política pública de SPA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58,2 %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49,8 % En la gestión de la política pública de seguridad alimentaria y nutricional,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57,8 %.</t>
  </si>
  <si>
    <t>En el mes de Julio 2025
Entorno Cuidador Educativo
Se realizaron 93 actividades de educación en salud en 86 Jardines, en 7 Instituciones de formación para el trabajo y el desarrollo humano con la participación de 22 docentes, 53 padres de familia, y 845 estudiantes.
Políticas
En la Interacción Integral e Integrada Acción Estratégica Sectorial Local, se avanza en la agenda estratégica 10,0 % correspondiente a: La cuarta fase de la acción estratégica sectorial local en la cual se implementa y hace seguimiento a las acciones acordadas en el plan de trabajo En la interacción integrada de Gestión Intersectorial durante el mes se suscribieron: 5 compromisos, de los cuales 1 responden al plan de trabajo de la acción estratégica sectorial local 5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9,6 %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10,0 %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el seguimiento a la gestión de la política se avanzó en el mes en 8,3 %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para la Acogida, Inclusión y Desarrollo (Migrantes)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5,0 %.</t>
  </si>
  <si>
    <t>Durante el periodo de Enero 2025 a Julio 2025
Entorno Cuidador Educativo 
Se realizaron 777 actividades de educación en salud en 288 Jardines, en 323 Colegios, en 2 Universidades, en 164 Instituciones de formación para el trabajo y el desarrollo humano con la participación de 256 docentes, 685 padres de familia, y 6.178 estudiantes.
Políticas 
En la Interacción Integral e Integrada Acción Estratégica Sectorial Local, se avanza en la agenda estratégica 53,6 %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45 compromisos, de los cuales 1 responden al plan de trabajo de la acción estratégica sectorial local 8 a las instancias o espacios locales de política 37 situaciones emergentes o articulaciones intersectoriales fuera de las instancias o espacios propios de política De los compromisos suscritos en el mes se cumplieron 21 En la gestión de la política pública de infancia, primera infancia y adolescencia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Producción de documentos (informes, boletines, etc);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50,6 % En la gestión de la política pública de Envejecimiento y Vejez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54,0 % En la gestión de la política pública para las Familias en el territorio se realizaron de las siguientes actividades: participó en 18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58,0 % En la gestión de la política pública de Discapacidad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53,0 % En la gestión de la política pública de LGBTI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57,5 %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53,0 %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56,4 %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58,3 % En la gestión de la política pública de Salud Mental,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13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6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54,3 %.</t>
  </si>
  <si>
    <t>En el mes de Julio 2025
Entorno Cuidador Educativo
Se realizaron 1.650 actividades de educación en salud en 1 Jardines, en 2 Colegios, con la participación de 35 docentes, 600 padres de familia, y 4.200 estudiantes.
Políticas
En la Interacción Integral e Integrada Acción Estratégica Sectorial Local, se avanza en la agenda estratégica 9,3 %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6 compromisos, 2 a las instancias o espacios locales de política 4 situaciones emergentes o articulaciones intersectoriales fuera de las instancias o espacios propios de política De los compromisos suscritos en el mes se cumplieron 2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Juventud en el territorio se realizaron las siguientes actividades: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9,2 %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8,4 %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En el seguimiento a la gestión de la política se avanzó en el mes en 10,0 %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6,5 % En la gestión de la política pública de Mujer y equidad de géneros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4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8,7 % En la gestión de la política pública para la Acogida, Inclusión y Desarrollo (Migrantes)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7,9 %.</t>
  </si>
  <si>
    <t>Durante el periodo de Enero 2025 a Julio 2025
Entorno Cuidador Educativo 
Se realizaron 5.460 actividades de educación en salud en 16 Jardines, en 56 Colegios, en 3 Instituciones de formación para el trabajo y el desarrollo humano con la participación de 235 docentes, 2.505 padres de familia, y 19.170 estudiantes.
Políticas 
En la Interacción Integral e Integrada Acción Estratégica Sectorial Local, se avanza en la agenda estratégica 54,0 %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48 compromisos, 14 a las instancias o espacios locales de política 34 situaciones emergentes o articulaciones intersectoriales fuera de las instancias o espacios propios de política De los compromisos suscritos en el mes se cumplieron 19 En la gestión de la política pública de infancia, primera infancia y adolescencia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20 espacios con comunidad para la participación social transformadora en los cuales se desarrolló: Fortalecimiento de capacidades para la participación social transformadora en coordinación con actores sectoriales o con otros sectores; En el mes se concertaron 10 compromisos en el marco de la intersectorialidad En el seguimiento a la gestión de la política se avanzó en el mes en 56,5 %.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15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52,5 % En la gestión de la política pública de Envejecimiento y Vejez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55,2 % En la gestión de la política pública para las Familias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y se participó en 13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57,7 % En la gestión de la política pública de Discapacidad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53,9 % En la gestión de la política pública de LGBTI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52,6 % En la gestión de la política pública de Habitabilidad en Calle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10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48,4 %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20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57,4 % En la gestión de la política pública de SPA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57,3 %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10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19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57,0 % En la gestión de la política pública de Ruralidad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45,8 %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53,5 %.</t>
  </si>
  <si>
    <t>En el mes de Julio 2025
Entorno Cuidador Educativo
Se realizaron 164 actividades de educación en salud en 22 Jardines, en 6 Colegios, con la participación de 120 docentes, 23 padres de familia, y 1.781 estudiantes.
Educación para la Salud Pública 
Se realizaron: 8 Sesiones educativas y herramientas didácticas para los procesos de educación para la salud pública en temas relacionados con: Autorregulación; Enfermedades Transmisibles; Núcleo temático flexible según las necesidades identificadas con el diagnóstico territorial.; Salud Materno Infantil; Salud Mental Herramientas educomunicativas para los procesos de educación para la salud pública 2 Asistencias técnicas (acompañamiento técnico, orientación técnica, capacitación y/o asesoría técnica) para el desarrollo de capacidades en educación para la salud pública 9 En temas relacionados con: Educación para la Salud Pública; Núcleo temático flexible según las necesidades identificadas con el diagnóstico territorial. Fortaleciendo a un total de 107 trabajadores del sector 1 Iniciativas, actividades o procesos dirigidos a fortalecer la gestión de la asistencia técnica en el GSP-PSPIC.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7 compromisos, de los cuales 2 responden al plan de trabajo de la acción estratégica sectorial local 3 a las instancias o espacios locales de política 4 situaciones emergentes o articulaciones intersectoriales fuera de las instancias o espacios propios de política De los compromisos suscritos en el mes se cumplieron 6 Análisis en el marco de las políticas públicas.
Análisis poblacionales en el marco de las políticas públicas
Actividad 1. Construcción e implementación del plan de trabajo para los análisis poblacionales en el marco de las políticas públicas 80,0 %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asistencias a encuentros programados por la SDS (Capacitaciones, talleres, seminarios, mesas técnicas u otros) 12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2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8,6 % En la gestión de la política pública para las Familias en el territorio se realizaron de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7,0 % En la gestión de la política pública de Discapacidad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8,9 %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7,5 % En la gestión para la construcción del instrumento de acción pública de Salud Oral en el territorio se realizaron las siguientes actividades: participó en 2 instancias o espacios de política, en las cuales: Contribuyó desde la gestión de la política a la ruta de participación social tranformadora y/o a la gestión propia de la política para la incidencia y se participó en 4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8,5 % En la gestión de la política pública de trabajo digno y decente, en el territorio se realizaron de las siguientes actividades participó en 2 instancias o espacios de política, Aportó en la respuesta al plan de acción de la política, el plan operativo de la instancia y gestionó los compromisos sectoriales e intersectoriales que de allí se derivaron en las cuales: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8,7 %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7,8 % En la gestión de la política pública indígena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9,0 % En la gestión de la política pública Rrom Gitano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7,0 % En la gestión de la política pública Afrodescendiente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14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8,4 % En la gestión de la política pública Raizal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6,5 %.</t>
  </si>
  <si>
    <t>Durante el periodo de Enero 2025 a Julio 2025
Entorno Cuidador Educativo 
Se realizaron 1.543 actividades de educación en salud en 59 Jardines, en 85 Colegios, con la participación de 681 docentes, 203 padres de familia, y 18.960 estudiantes.
Educación para la Salud Pública 
Se realizaron: 48 Sesiones educativas y herramientas didácticas para los procesos de educación para la salud pública en temas relacionados con: Educación para la Salud Pública; Salud sexual y reproductiva; Salud Materno Infantil;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16 Asistencias técnicas (acompañamiento técnico, orientación técnica, capacitación y/o asesoría técnica) para el desarrollo de capacidades en educación para la salud pública 59 En temas relacionados con: Núcleo temático flexible según las necesidades identificadas con el diagnóstico territorial.; Educación para la Salud Pública; Fortaleciendo a un total de 776 trabajadores del sector 8 Iniciativas, actividades o procesos dirigidos a fortalecer la gestión de la asistencia técnica en el GSP-PSPIC.
Políticas 
En la Interacción Integral e Integrada Acción Estratégica Sectorial Local, se avanza en la agenda estratégica 58,8 %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49 compromisos, de los cuales 19 responden al plan de trabajo de la acción estratégica sectorial local 27 a las instancias o espacios locales de política 22 situaciones emergentes o articulaciones intersectoriales fuera de las instancias o espacios propios de política De los compromisos suscritos en el mes se cumplieron 23 Análisis en el marco de las políticas públicas.
Análisis poblacionales en el marco de las políticas públicas
Actividad 1. Construcción e implementación del plan de trabajo para los análisis poblacionales en el marco de las políticas públicas 455,0 %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16 asistencias a encuentros programados por la SDS (Capacitaciones, talleres, seminarios, mesas técnicas u otros) 83 cartografías o análisis en aporte a los documentos o solicitudes para los productos de la interacción de Análisis en el marco de las políticas desde el perfil geográfico 8 participación en mesas del componente geográfico o mesas técnicas a nivel subred o distrital En la gestión de la política pública de infancia, primera infancia y adolescencia en el territorio se realizaron las siguientes actividades: participó en 20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57,0 %.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11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58,1 % En la gestión de la política pública de Envejecimiento y Vejez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56,4 %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57,5 % En la gestión de la política pública de Discapacidad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54,5 %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11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54,6 %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53,0 % En la gestión de la política pública de Mujer y equidad de géneros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y se participó en 22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57,3 %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58,3 %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en la Mesa de Atención Primaria Social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Producción de documentos (informes, boletines, etc);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de Adultez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y se participó en 17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52,7 % En la gestión para la construcción del instrumento de acción pública de Salud Oral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28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de trabajo digno y decente, en el territorio se realizaron de las siguientes actividades participó en 12 instancias o espacios de política, Aportó en la respuesta al plan de acción de la política, el plan operativo de la instancia y gestionó los compromisos sectoriales e intersectoriales que de allí se derivaron; en las cuales: y se participó en 19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56,8 % En la gestión de la política pública para la Acogida, Inclusión y Desarrollo (Migrantes)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57,8 % En la gestión de la política pública indígena en el territorio se realizaron las siguientes actividades: participó en 62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17 compromisos en el marco de la intersectorialidad En el seguimiento a la gestión de la política se avanzó en el mes en 58,0 % En la gestión de la política pública Rrom Gitano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39,5 % En la gestión de la política pública Afrodescendiente en el territorio se realizaron las siguientes actividades: participó en 28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t>
  </si>
  <si>
    <t>En el mes de Julio 2025
Entorno Cuidador Educativo
Se realizaron 508 actividades de educación en salud en 7 Colegios, en 2 Instituciones de formación para el trabajo y el desarrollo humano con la participación de 22 docentes, y 726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5 compromisos, 4 a las instancias o espacios locales de política 1 situaciones emergentes o articulaciones intersectoriales fuera de las instancias o espacios propios de política De los compromisos suscritos en el mes se cumplieron 2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8,6 % En la gestión de la política pública para las Familias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6,8 %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8,5 %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8,2 % En la gestión de la política pública de SPA en el territorio se realizaron las siguientes actividades: participó en 1 instancias o espacios de política, en las cuales: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8,5 %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7,8 %.</t>
  </si>
  <si>
    <t>Durante el periodo de Enero 2025 a Julio 2025
Entorno Cuidador Educativo 
Se realizaron 3.976 actividades de educación en salud en 12 Jardines, en 40 Colegios, en 21 Universidades, en 6 Instituciones de formación para el trabajo y el desarrollo humano con la participación de 132 docentes, 41 padres de familia, y 10.338 estudiantes.
Políticas 
En la Interacción Integral e Integrada Acción Estratégica Sectorial Local, se avanza en la agenda estratégica 51,9 %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56 compromisos, de los cuales 10 responden al plan de trabajo de la acción estratégica sectorial local 30 a las instancias o espacios locales de política 27 situaciones emergentes o articulaciones intersectoriales fuera de las instancias o espacios propios de política De los compromisos suscritos en el mes se cumplieron 26 En la gestión de la política pública de infancia, primera infancia y adolescencia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57,0 %.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11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133,7 % En la gestión de la política pública de Envejecimiento y Vejez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56,4 %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56,3 % En la gestión de la política pública de Discapacidad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Producción de documentos (informes, boletines, etc);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54,5 %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5 compromisos en el marco de la intersectorialidad En el seguimiento a la gestión de la política se avanzó en el mes en 56,4 %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53,0 % En la gestión de la política pública de Mujer y equidad de géneros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7 compromisos en el marco de la intersectorialidad En el seguimiento a la gestión de la política se avanzó en el mes en 57,4 %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58,3 % En la gestión de la política pública de Salud Mental,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57,0 % En la gestión de la política pública de Ruralidad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57,0 % En la gestión de la política pública para la Acogida, Inclusión y Desarrollo (Migrantes)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57,8 %.</t>
  </si>
  <si>
    <t>En el mes de Julio 2025
Entorno Cuidador Educativo
Se realizaron 93 actividades de educación en salud en 291 Jardines, en 33 Colegios, en 26 Universidades, en 144 Instituciones de formación para el trabajo y el desarrollo humano con la participación de 20 docentes, 25 padres de familia, y 265 estudiantes.
Políticas
En la Interacción Integral e Integrada Acción Estratégica Sectorial Local, se avanza en la agenda estratégica 9,0 %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10 compromisos, de los cuales 1 responden al plan de trabajo de la acción estratégica sectorial local 9 a las instancias o espacios locales de política 5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6,2 %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9,0 %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seguimiento a la gestión de la política se avanzó en el mes en 7,4 %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5,0 %.</t>
  </si>
  <si>
    <t>Durante el periodo de Enero 2025 a Julio 2025
Entorno Cuidador Educativo 
Se realizaron 770 actividades de educación en salud en 300 Jardines, en 74 Colegios, en 52 Universidades, en 156 Instituciones de formación para el trabajo y el desarrollo humano con la participación de 150 docentes, 78 padres de familia, y 2.320 estudiantes.
Políticas 
En la Interacción Integral e Integrada Acción Estratégica Sectorial Local, se avanza en la agenda estratégica 51,2 %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76 compromisos, de los cuales 6 responden al plan de trabajo de la acción estratégica sectorial local 66 a las instancias o espacios locales de política 41 situaciones emergentes o articulaciones intersectoriales fuera de las instancias o espacios propios de política De los compromisos suscritos en el mes se cumplieron 45 En la gestión de la política pública de infancia, primera infancia y adolescencia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47,5 %.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6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45,6 % En la gestión de la política pública de Envejecimiento y Vejez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56,4 %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34,8 % En la gestión de la política pública de Discapacidad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en la Mesa de Atención Primaria Social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54,5 %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8 compromisos en el marco de la intersectorialidad En el seguimiento a la gestión de la política se avanzó en el mes en 57,6 %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53,0 % En la gestión de la política pública de Mujer y equidad de géneros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57,4 %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58,3 % En la gestión de la política pública de Salud Mental,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50,0 % En la gestión de la política pública de seguridad alimentaria y nutricional,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3 compromisos en el marco de la intersectorialidad En el seguimiento a la gestión de la política se avanzó en el mes en 42,0 % En la gestión de la política pública de Ruralidad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32,0 % En la gestión de la política pública para la Acogida, Inclusión y Desarrollo (Migrantes)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47,8 %.</t>
  </si>
  <si>
    <t>En el mes de Julio 2025
Entorno Cuidado Comunitario
SPAcios DE BIENESTAR
 15 valoraciones del riesgo por consumo de sustancias psicoactivas en el marco de la intervención breve. De manera específica, 6 en adolescentes y jóvenes: 9 en población mayor de edad que asistió a las jornadas SPAcios libres de riesgos. Para la prevención del consumo de SPA fueron formulados 15 planes de bienestar y se dio cierre a 15 de estos. En el marco de dichos planes se realizaron 6 sesiones colectivas con la participación de 15 personas.
Macro, meso y micro gestión de la salud pública
 1,2 % de poblacion canalizada que se identifica como LGBT 80,8 %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25,0 % gestion efectiva a las canalizaciones todas las modalidades donde se activa la RIA para población materno - perinatal 100,0 % gestion efectiva a las canalizaciones todas las modalidades donde se activa la Ruta De Promoción Y Mantenimiento De La Salud - 1 Finalidad Valoración Integral en niños y niñas menores de dos años.
Entorno Cuidador Comunitario
CARACTERIZACIÓN TERRITORIAL
 1 Puntos identificados por consumo SPA Para la reducción de riesgos y daños de SPA 10 valoraciones del riesgo por consumo de sustancias psicoactivas en el marco de la intervención breve. y 10 en población con consumo de sustancias psicoactivas, énfasis en abuso de alcohol, tabaco, uso de dispositivos electrónicos (vapeadores). En el abordaje diferencial, con enfoque de reducción de riesgos y daños, fueron formulados 10 planes de bienestar. En el marco de dichos planes se realizaron 3 encuentros comunitarios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3 sesiones colectivas y participaron 10 personas.
Entorno Cuidador Educativo
 40 Zonas de Orientación Escolar 1 grupos de apoyo, 40 desde los ZOE 8 canalizaciones, de las cuales 4 a servicios de salud
Macro, meso y micro gestión de la salud pública
 41,2 % gestion efectiva a las canalizaciones todas las modalidades donde se activa la ruta 5 todos los motivos relacionados con sustancias psicoactivas. 90,0 % gestion efectiva a las canalizaciones todas las modalidades donde se activa la RIA 2 para población con riesgo o presencia de alteraciones cardio — cerebro — vascular — metabólicas manifiestas - Todos los motivos</t>
  </si>
  <si>
    <t>Durante el periodo de Enero 2025 a Julio 2025
Entorno Cuidado Comunitario
CARACTERIZACIÓN TERRITORIAL 89 Puntos identificados por consumo SPA Para la reducción de riesgos y daños de SPA 109 valoraciones del riesgo por consumo de sustancias psicoactivas en el marco de la intervención breve. y 96 en población con consumo de sustancias psicoactivas, énfasis en abuso de alcohol, tabaco, uso de dispositivos electrónicos (vapeadores). En el abordaje diferencial, con enfoque de reducción de riesgos y daños, fueron formulados 57 planes de bienestar. En el marco de dichos planes se realizaron 11 encuentros comunitarios en las cuales participaron 8 actores estratégicos (organizaciones sociales, dispositivos de base comunitaria). Así mismo, 8 actores interinstitucionales o intersectoriales para la transformación del estigma o autoestigma asociado frente al fenómeno de las sustancias psicoactivas. Se formularon 87 planes de bienestar en población consumo de sustancias psicoactivas, énfasis en abuso de alcohol, tabaco, uso de dispositivos electrónicos (vapeadores) con 21 sesiones colectivas y participaron 60 personas. SPAcios DE BIENESTAR 194 valoraciones del riesgo por consumo de sustancias psicoactivas en el marco de la intervención breve. De manera específica, 68 en adolescentes y jóvenes: 149 en población mayor de edad que asistió a las jornadas SPAcios libres de riesgos. Para la prevención del consumo de SPA fueron formulados 201 planes de bienestar y se dio cierre a 201 de estos. En el marco de dichos planes se realizaron 35 sesiones colectivas con la participación de 97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4,3 % de poblacion canalizada que se identifica como LGBT 321,8 % gestion efectiva a las canalizaciones todas las modalidades para las personas Mayores. 0,0 % gestion efectiva a las canalizaciones modalidad entre entornos en menores de 18 años con trabajo infantil. 330,0 % gestion efectiva canalizaciones modalidades que activan la Ruta Promoción, Mantenimiento Salud - Finalidad 2 Motivo 8 y 9 Personas en edad fértil sin intención reproductiva y sin método anticonceptivo 274,9 %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61 Zonas de Orientación Escolar En el periodo se implementaron 2 SPAcios de bienestar en instituciones educativas, donde se realizaron las siguientes actividades: 1 grupos de apoyo, y 10 procesos formativos 27 valoraciones del riesgo por consumo de sustancias psicoactivas, 197 desde los ZOE 100 canalizaciones, de las cuales 84 a servicios de salud.</t>
  </si>
  <si>
    <t>En el mes de Julio 2025
Macro, meso y micro gestión de la salud pública
85,7 % gestion efectiva a las canalizaciones todas las modalidades para las personas Mayores. 100,0 % gestion efectiva a las canalizaciones todas las modalidades donde se activa la RIA para población materno - perinatal 100,0 % gestion efectiva a las canalizaciones modalidad entre enotrnos donde se activa la Ruta De Promoción Y Mantenimiento De La Salud - Finalidad Protección Específica con esquema incompleto de vacunación. 57,1 % gestion efectiva a las canalizaciones todas las modalidades donde se activa la RIA 2 para población con riesgo o presencia de alteraciones cardio — cerebro — vascular — metabólicas manifiestas - Todos los motivos.</t>
  </si>
  <si>
    <t>Durante el periodo de Enero 2025 a Julio 2025
Entorno Cuidado Comunitario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de poblacion canalizada que se identifica como LGBT 100, 0% gestion efectiva a las canalizaciones todas las modalidades para las personas Mayores. 0,0 % gestion efectiva a las canalizaciones modalidad entre entornos en menores de 18 años con trabajo infantil. 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con esquema incompleto de vacunación. 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t>
  </si>
  <si>
    <t>En el mes de Julio 2025
Entorno Cuidado Comunitario
CARACTERIZACIÓN TERRITORIAL 45 Puntos identificados por consumo SPA Para la reducción de riesgos y daños de SPA 19 valoraciones del riesgo por consumo de sustancias psicoactivas en el marco de la intervención breve. 13 en población diversa (LGBTI), 3 en población en actividades sexuales pagas (ASP) y 21 en población con consumo de sustancias psicoactivas, énfasis en abuso de alcohol, tabaco, uso de dispositivos electrónicos (vapeadores). En el abordaje diferencial, con enfoque de reducción de riesgos y daños, fueron formulados 33 planes de bienestar. En el marco de dichos planes se realizaron 6 encuentros comunitarios 13 en población diversa (LGBTI), 3 en población en actividades sexuales pagas (ASP), Se formularon 21 planes de bienestar en población consumo de sustancias psicoactivas, énfasis en abuso de alcohol, tabaco, uso de dispositivos electrónicos (vapeadores) con 8 sesiones colectivas y participaron 21 personas.
SPAcios DE BIENESTAR
25 valoraciones del riesgo por consumo de sustancias psicoactivas en el marco de la intervención breve. De manera específica, 22 en adolescentes y jóvenes: 3 en adolescentes pertenecientes al SRPA, 106 en población mayor de edad que asistió a las jornadas SPAcios libres de riesgos. Para la prevención del consumo de SPA fueron formulados 25 planes de bienestar y se dio cierre a 22 de estos. En el marco de dichos planes se realizaron 13 sesiones colectivas con la participación de 67 personas.
Macro, meso y micro gestión de la salud pública
0,3 % de poblacion canalizada que se identifica como LGBT 76,8 % gestion efectiva a las canalizaciones todas las modalidades para las personas Mayores. 88,2 % gestion efectiva canalizaciones modalidades que activan la Ruta Promoción, Mantenimiento Salud - Finalidad 2 Motivo 8 y 9 Personas en edad fértil sin intención reproductiva y sin método anticonceptivo 73,8 %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83,1 % gestion efectiva a las canalizaciones todas las modalidades donde se activa la Ruta De Promoción Y Mantenimiento De La Salud - 1 Finalidad Valoración Integral en niños y niñas menores de dos años. 56,6 % gestion efectiva a las canalizaciones modalidad entre enotrnos donde se activa la Ruta De Promoción Y Mantenimiento De La Salud - Finalidad Protección Específica con esquema incompleto de vacunación. 75,0 % gestion efectiva a las canalizaciones todas las modalidades donde se activa la ruta 5 todos los motivos relacionados con sustancias psicoactivas. 4,2 % gestión efectiva activación de rutas modalidad Canalizaciones hacia la oferta Distrital e Intersectorial en población migrante No regular internacional. 88,8 % gestion efectiva a las canalizaciones todas las modalidades donde se activa la RIA 2 para población con riesgo o presencia de alteraciones cardio — cerebro — vascular — metabólicas manifiestas - Todos los motivos.
Entorno Cuidador Educativo
5 planes de trabajo para la implementación de las zonas de orientación, 1 Zonas de Orientación Escolar y 4 Zonas de Orientación Universitarias. En el periodo se implementaron 5 SPAcios de bienestar en instituciones educativas, donde se realizaron las siguientes actividades: y 14 procesos formativos 82 valoraciones del riesgo por consumo de sustancias psicoactivas, 1 desde los ZOE y 4 desde los ZOU. 139 canalizaciones, de las cuales 138 a servicios de salud y 2 a otros servicios sectoriales o comunitarios.</t>
  </si>
  <si>
    <t>Durante el periodo de Enero 2025 a Julio 2025
Entorno Cuidado Comunitario
CARACTERIZACIÓN TERRITORIAL 451 Puntos identificados por consumo SPA Para la reducción de riesgos y daños de SPA 111 valoraciones del riesgo por consumo de sustancias psicoactivas en el marco de la intervención breve. 39 en población diversa (LGBTI), 36 en población en actividades sexuales pagas (ASP) y 114 en población con consumo de sustancias psicoactivas, énfasis en abuso de alcohol, tabaco, uso de dispositivos electrónicos (vapeadores). En el abordaje diferencial, con enfoque de reducción de riesgos y daños, fueron formulados 109 planes de bienestar. En el marco de dichos planes se realizaron 34 encuentros comunitarios 30 en población diversa (LGBTI), 36 en población en actividades sexuales pagas (ASP), en las cuales participaron 6 actores estratégicos (organizaciones sociales, dispositivos de base comunitaria). Se formularon 154 planes de bienestar en población consumo de sustancias psicoactivas, énfasis en abuso de alcohol, tabaco, uso de dispositivos electrónicos (vapeadores) con 32 sesiones colectivas y participaron 81 personas.
SPAcios DE BIENESTAR 
426 valoraciones del riesgo por consumo de sustancias psicoactivas en el marco de la intervención breve. De manera específica, 137 en adolescentes y jóvenes: 57 en adolescentes pertenecientes al SRPA, 582 en población mayor de edad que asistió a las jornadas SPAcios libres de riesgos. Para la prevención del consumo de SPA fueron formulados 329 planes de bienestar y se dio cierre a 259 de estos. En el marco de dichos planes se realizaron 91 sesiones colectivas con la participación de 357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0,9 %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motivo 3 (Persona gestante con diagnóstico de sífilis sin tratamiento y/o sin seguimiento serológico) 100,0 % gestion efectiva a las canalizaciones todas las modalidades donde se activan rutas por riesgo de desnutrición aguda en niños y niñas menores de cinco años. 82,9 % gestion efectiva canalizaciones modalidades que activan la Ruta Promoción, Mantenimiento Salud - Finalidad 1, Valoracion integral en Niños entre 8 y 30 días de nacido y Menor de 6 meses de edad sin lactancia exclusiva con criterios de riesgo 100,10%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9 caracterizaciones, 21 planes de trabajo para la implementación de las zonas de orientación, 5 Zonas de Orientación Escolar y 19 Zonas de Orientación Universitarias. En el periodo se implementaron 37 SPAcios de bienestar en instituciones educativas, donde se realizaron las siguientes actividades: 14 grupos de apoyo, y 35 procesos formativos 281 valoraciones del riesgo por consumo de sustancias psicoactivas, 28 desde los ZOE y 27 desde los ZOU. 698 canalizaciones, de las cuales 687 a servicios de salud y 15 a otros servicios sectoriales o comunitarios.</t>
  </si>
  <si>
    <t>En el mes de Julio 2025
Entorno Cuidado Comunitario
CARACTERIZACIÓN TERRITORIAL 39 Puntos identificados por consumo SPA Para la reducción de riesgos y daños de SPA 18 valoraciones del riesgo por consumo de sustancias psicoactivas en el marco de la intervención breve. y 9 en población con consumo de sustancias psicoactivas, énfasis en abuso de alcohol, tabaco, uso de dispositivos electrónicos (vapeadores). En el abordaje diferencial, con enfoque de reducción de riesgos y daños, Se formularon 9 planes de bienestar en población consumo de sustancias psicoactivas, énfasis en abuso de alcohol, tabaco, uso de dispositivos electrónicos (vapeadores) con 8 sesiones colectivas y participaron 9 personas.
SPAcios DE BIENESTAR
43 valoraciones del riesgo por consumo de sustancias psicoactivas en el marco de la intervención breve. De manera específica, 16 en adolescentes y jóvenes: 6 en adolescentes pertenecientes al SRPA, 18 en población mayor de edad que asistió a las jornadas SPAcios libres de riesgos. Para la prevención del consumo de SPA fueron formulados 43 planes de bienestar y se dio cierre a 32 de estos. En el marco de dichos planes se realizaron 16 sesiones colectivas con la participación de 50 personas.
Macro, meso y micro gestión de la salud pública
0,5 % de poblacion canalizada que se identifica como LGBT 84,2 % gestion efectiva a las canalizaciones todas las modalidades para las personas Mayores. 83,3 % gestion efectiva canalizaciones modalidades que activan la Ruta Promoción, Mantenimiento Salud - Finalidad 2 Motivo 8 y 9 Personas en edad fértil sin intención reproductiva y sin método anticonceptivo 92,8 %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66,6 % gestion efectiva a las canalizaciones modalidad entre enotrnos donde se activa la Ruta De Promoción Y Mantenimiento De La Salud - Finalidad Protección Específica con esquema incompleto de vacunación. 88,9 % gestion efectiva a las canalizaciones todas las modalidades donde se activa la ruta 5 todos los motivos relacionados con sustancias psicoactivas. 92,4 % gestion efectiva a las canalizaciones todas las modalidades donde se activa la RIA 2 para población con riesgo o presencia de alteraciones cardio — cerebro — vascular — metabólicas manifiestas - Todos los motivos.
Entorno Cuidador Educativo
1 Zonas de Orientación Escolar y 1 Zonas de Orientación Universitarias. En el periodo se implementaron 4 SPAcios de bienestar en instituciones educativas, donde se realizaron las siguientes actividades: 6 grupos de apoyo, 4 valoraciones del riesgo por consumo de sustancias psicoactivas, 4 desde los ZOE 2 canalizaciones, de las cuales 2 a servicios de salud.</t>
  </si>
  <si>
    <t>Durante el periodo de Enero 2025 a Julio 2025
Entorno Cuidado Comunitario
CARACTERIZACIÓN TERRITORIAL 170 Puntos identificados por consumo SPA Para la reducción de riesgos y daños de SPA 391 valoraciones del riesgo por consumo de sustancias psicoactivas en el marco de la intervención breve. 30 en población privada de la libertad, y 82 en población con consumo de sustancias psicoactivas, énfasis en abuso de alcohol, tabaco, uso de dispositivos electrónicos (vapeadores). En el abordaje diferencial, con enfoque de reducción de riesgos y daños, fueron formulados 14 planes de bienestar. Igualmente, se formularon 30 planes de bienestar en población privada de la libertad, con 12 sesiones colectivas y la participación de 30 personas. Se formularon 82 planes de bienestar en población consumo de sustancias psicoactivas, énfasis en abuso de alcohol, tabaco, uso de dispositivos electrónicos (vapeadores) con 56 sesiones colectivas y participaron 82 personas.
SPAcios DE BIENESTAR 
416 valoraciones del riesgo por consumo de sustancias psicoactivas en el marco de la intervención breve. De manera específica, 130 en adolescentes y jóvenes: 40 en adolescentes pertenecientes al SRPA, 190 en población mayor de edad que asistió a las jornadas SPAcios libres de riesgos. Para la prevención del consumo de SPA fueron formulados 416 planes de bienestar y se dio cierre a 283 de estos. En el marco de dichos planes se realizaron 123 sesiones colectivas con la participación de 373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1,4 %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5 caracterizaciones, 2 planes de trabajo para la implementación de las zonas de orientación, 3 Zonas de Orientación Escolar y 2 Zonas de Orientación Universitarias. En el periodo se implementaron 23 SPAcios de bienestar en instituciones educativas, donde se realizaron las siguientes actividades: 31 grupos de apoyo, y 7 procesos formativos 160 valoraciones del riesgo por consumo de sustancias psicoactivas, 68 desde los ZOE y 92 desde los ZOU. 86 canalizaciones, de las cuales 86 a servicios de salud.</t>
  </si>
  <si>
    <t>En el mes de Julio 2025
Entorno Cuidado Comunitario
CARACTERIZACIÓN TERRITORIAL Para la reducción de riesgos y daños de SPA 48 valoraciones del riesgo por consumo de sustancias psicoactivas en el marco de la intervención breve. De manera específica, 4 en personas que se inyectan drogas (PID), y 10 en población con consumo de sustancias psicoactivas, énfasis en abuso de alcohol, tabaco, uso de dispositivos electrónicos (vapeadores). En el abordaje diferencial, con enfoque de reducción de riesgos y daños, fueron formulados 4 planes de bienestar. En el marco de dichos planes se realizaron 3 encuentros comunitarios con la participación de 30 personas que se inyectan drogas (PID) Se formularon 10 planes de bienestar en población consumo de sustancias psicoactivas, énfasis en abuso de alcohol, tabaco, uso de dispositivos electrónicos (vapeadores) con 8 sesiones colectivas y participaron 10 personas.
SPAcios DE BIENESTAR
48 valoraciones del riesgo por consumo de sustancias psicoactivas en el marco de la intervención breve. De manera específica, 7 en adolescentes y jóvenes: 27 en población mayor de edad que asistió a las jornadas SPAcios libres de riesgos. Para la prevención del consumo de SPA fueron formulados 48 planes de bienestar y se dio cierre a 17 de estos. En el marco de dichos planes se realizaron 17 sesiones colectivas con la participación de 64 personas.
Macro, meso y micro gestión de la salud pública
85,2 %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ruta 5 todos los motivos relacionados con sustancias psicoactivas. 90,9 % gestion efectiva a las canalizaciones todas las modalidades donde se activa la RIA 2 para población con riesgo o presencia de alteraciones cardio — cerebro — vascular — metabólicas manifiestas - Todos los motivos.
Entorno Cuidador Educativo
1 Zonas de Orientación Escolar En el periodo se implementaron 3 SPAcios de bienestar en instituciones educativas, donde se realizaron las siguientes actividades: 9 grupos de apoyo, 6 valoraciones del riesgo por consumo de sustancias psicoactivas, 6 desde los ZOE 3 canalizaciones, de las cuales 3 a servicios de salud.</t>
  </si>
  <si>
    <t>Durante el periodo de Enero 2025 a Julio 2025
Entorno Cuidado Comunitario
CARACTERIZACIÓN TERRITORIAL 16 Puntos identificados por consumo SPA Para la reducción de riesgos y daños de SPA 397 valoraciones del riesgo por consumo de sustancias psicoactivas en el marco de la intervención breve. De manera específica, 39 en personas que se inyectan drogas (PID), y 66 en población con consumo de sustancias psicoactivas, énfasis en abuso de alcohol, tabaco, uso de dispositivos electrónicos (vapeadores). En el abordaje diferencial, con enfoque de reducción de riesgos y daños, fueron formulados 62 planes de bienestar. En el marco de dichos planes se realizaron 21 encuentros comunitarios con la participación de 111 personas que se inyectan drogas (PID) Se formularon 66 planes de bienestar en población consumo de sustancias psicoactivas, énfasis en abuso de alcohol, tabaco, uso de dispositivos electrónicos (vapeadores) con 52 sesiones colectivas y participaron 66 personas.
SPAcios DE BIENESTAR 
397 valoraciones del riesgo por consumo de sustancias psicoactivas en el marco de la intervención breve. De manera específica, 36 en adolescentes y jóvenes: 226 en población mayor de edad que asistió a las jornadas SPAcios libres de riesgos. Para la prevención del consumo de SPA fueron formulados 397 planes de bienestar y se dio cierre a 152 de estos. En el marco de dichos planes se realizaron 100 sesiones colectivas con la participación de 416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2,6 %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25,0 %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3 Zonas de Orientación Escolar En el periodo se implementaron 14 SPAcios de bienestar en instituciones educativas, donde se realizaron las siguientes actividades: 25 grupos de apoyo, 66 valoraciones del riesgo por consumo de sustancias psicoactivas, 66 desde los ZOE 17 canalizaciones, de las cuales 17 a servicios de salud.</t>
  </si>
  <si>
    <t>En el mes de Julio 2025
Entorno Cuidado Comunitario
CARACTERIZACIÓN TERRITORIAL Para la reducción de riesgos y daños de SPA 92 valoraciones del riesgo por consumo de sustancias psicoactivas en el marco de la intervención breve. 30 en población privada de la libertad, y 62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21 sesiones colectivas y la participación de 60 personas. Se formularon 30 planes de bienestar en población consumo de sustancias psicoactivas, énfasis en abuso de alcohol, tabaco, uso de dispositivos electrónicos (vapeadores) con 21 sesiones colectivas y participaron 60 personas.
SPAcios DE BIENESTAR
102 valoraciones del riesgo por consumo de sustancias psicoactivas en el marco de la intervención breve. De manera específica, 10 en adolescentes y jóvenes: 62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Macro, meso y micro gestión de la salud pública
1,1 % de poblacion canalizada que se identifica como LGBT 78,2 %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64,3 % gestion efectiva a las canalizaciones todas las modalidades donde se activa la RIA para población materno - perinatal 50,0 % gestion efectiva a las canalizaciones todas las modalidades donde se activa la Ruta De Promoción Y Mantenimiento De La Salud - 1 Finalidad Valoración Integral en niños y niñas menores de dos años. 55,7 % gestion efectiva a las canalizaciones todas las modalidades donde se activa la ruta 5 todos los motivos relacionados con sustancias psicoactivas. 88,9 % gestion efectiva a las canalizaciones todas las modalidades donde se activa la RIA 2 para población con riesgo o presencia de alteraciones cardio — cerebro — vascular — metabólicas manifiestas - Todos los motivos.
Entorno Cuidador Educativo
1 planes de trabajo para la implementación de las zonas de orientación, 1 Zonas de Orientación Escolar En el periodo se implementaron 4 SPAcios de bienestar en instituciones educativas, donde se realizaron las siguientes actividades: y 2 procesos formativos.</t>
  </si>
  <si>
    <t>Durante el periodo de Enero 2025 a Julio 2025
Entorno Cuidado Comunitario
CARACTERIZACIÓN TERRITORIAL 101 Puntos identificados por consumo SPA Para la reducción de riesgos y daños de SPA 771 valoraciones del riesgo por consumo de sustancias psicoactivas en el marco de la intervención breve. 12 en población en actividades sexuales pagas (ASP) 298 en población privada de la libertad, y 591 en población con consumo de sustancias psicoactivas, énfasis en abuso de alcohol, tabaco, uso de dispositivos electrónicos (vapeadores). En el abordaje diferencial, con enfoque de reducción de riesgos y daños, fueron formulados 12 planes de bienestar. En el marco de dichos planes se realizaron 1 encuentros comunitarios 12 en población en actividades sexuales pagas (ASP),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Igualmente, se formularon 298 planes de bienestar en población privada de la libertad, con 156 sesiones colectivas y la participación de 386 personas. Se formularon 310 planes de bienestar en población consumo de sustancias psicoactivas, énfasis en abuso de alcohol, tabaco, uso de dispositivos electrónicos (vapeadores) con 138 sesiones colectivas y participaron 398 personas.
SPAcios DE BIENESTAR 
843 valoraciones del riesgo por consumo de sustancias psicoactivas en el marco de la intervención breve. De manera específica, 72 en adolescentes y jóvenes: 207 en adolescentes pertenecientes al SRPA, 314 en población mayor de edad que asistió a las jornadas SPAcios libres de riesgos. Para la prevención del consumo de SPA fueron formulados 72 planes de bienestar y se dio cierre a 72 de estos. En el marco de dichos planes se realizaron 36 sesiones colectivas con la participación de 132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100,0 % de poblacion canalizada que se identifica como LGBT 100,0 % gestion efectiva a las canalizaciones todas las modalidades para las personas Mayores. 200,0 %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RIA para población materno - perinatal e sífilis,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66,7 %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5 planes de trabajo para la implementación de las zonas de orientación, 6 Zonas de Orientación Escolar y 1 Zonas de Orientación Universitarias. En el periodo se implementaron 12 SPAcios de bienestar en instituciones educativas, donde se realizaron las siguientes actividades: y 226 procesos formativos 5 valoraciones del riesgo por consumo de sustancias psicoactivas, 24 desde los ZOE 13 canalizaciones, de las cuales 13 a servicios de salud.</t>
  </si>
  <si>
    <t>En el mes de Julio 2025
Entorno Cuidado Comunitario
CARACTERIZACIÓN TERRITORIAL Para la reducción de riesgos y daños de SPA 47 valoraciones del riesgo por consumo de sustancias psicoactivas en el marco de la intervención breve. y 10 en población con consumo de sustancias psicoactivas, énfasis en abuso de alcohol, tabaco, uso de dispositivos electrónicos (vapeadores). En el abordaje diferencial, con enfoque de reducción de riesgos y daños, Se formularon 10 planes de bienestar en población consumo de sustancias psicoactivas, énfasis en abuso de alcohol, tabaco, uso de dispositivos electrónicos (vapeadores) con 8 sesiones colectivas y participaron 10 personas.
SPAcios DE BIENESTAR
47 valoraciones del riesgo por consumo de sustancias psicoactivas en el marco de la intervención breve. De manera específica, 10 en adolescentes y jóvenes: 27 en población mayor de edad que asistió a las jornadas SPAcios libres de riesgos. Para la prevención del consumo de SPA fueron formulados 47 planes de bienestar y se dio cierre a 20 de estos. En el marco de dichos planes se realizaron 14 sesiones colectivas con la participación de 47 personas.
Macro, meso y micro gestión de la salud pública
0,7 % de poblacion canalizada que se identifica como LGBT 70,5 % gestion efectiva a las canalizaciones todas las modalidades para las personas Mayores. 83,3 %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modalidad entre enotrnos donde se activa la Ruta De Promoción Y Mantenimiento De La Salud - Finalidad Protección Específica con esquema incompleto de vacunación. 66,7 % gestion efectiva a las canalizaciones todas las modalidades donde se activa la ruta 5 todos los motivos relacionados con sustancias psicoactivas. 80,0 % gestion efectiva a las canalizaciones todas las modalidades donde se activa la RIA 2 para población con riesgo o presencia de alteraciones cardio — cerebro — vascular — metabólicas manifiestas - Todos los motivos.
Entorno Cuidador Educativo
1 Zonas de Orientación Escolar y 4 Zonas de Orientación Universitarias. En el periodo se implementaron 18 SPAcios de bienestar en instituciones educativas, donde se realizaron las siguientes actividades: 8 grupos de apoyo, y 4 procesos formativos 100 valoraciones del riesgo por consumo de sustancias psicoactivas, y 100 desde los ZOU. 55 canalizaciones, de las cuales 55 a servicios de salud.</t>
  </si>
  <si>
    <t>Durante el periodo de Enero 2025 a Julio 2025
Entorno Cuidado Comunitario
CARACTERIZACIÓN TERRITORIAL 24 Puntos identificados por consumo SPA Para la reducción de riesgos y daños de SPA 335 valoraciones del riesgo por consumo de sustancias psicoactivas en el marco de la intervención breve. De manera específica, 1 en personas que se inyectan drogas (PID), 5 en población diversa (LGBTI), 5 en población en actividades sexuales pagas (ASP) y 63 en población con consumo de sustancias psicoactivas, énfasis en abuso de alcohol, tabaco, uso de dispositivos electrónicos (vapeadores). En el abordaje diferencial, con enfoque de reducción de riesgos y daños, fueron formulados 77 planes de bienestar. En el marco de dichos planes se realizaron 17 encuentros comunitarios con la participación de 10 personas que se inyectan drogas (PID) Se formularon 63 planes de bienestar en población consumo de sustancias psicoactivas, énfasis en abuso de alcohol, tabaco, uso de dispositivos electrónicos (vapeadores) con 52 sesiones colectivas y participaron 63 personas.
SPAcios DE BIENESTAR 
335 valoraciones del riesgo por consumo de sustancias psicoactivas en el marco de la intervención breve. De manera específica, 70 en adolescentes y jóvenes: 181 en población mayor de edad que asistió a las jornadas SPAcios libres de riesgos. Para la prevención del consumo de SPA fueron formulados 335 planes de bienestar y se dio cierre a 197 de estos. En el marco de dichos planes se realizaron 94 sesiones colectivas con la participación de 334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1,8 %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88,8 %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50,0 %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9 caracterizaciones, 4 planes de trabajo para la implementación de las zonas de orientación, 3 Zonas de Orientación Escolar y 7 Zonas de Orientación Universitarias. En el periodo se implementaron 66 SPAcios de bienestar en instituciones educativas, donde se realizaron las siguientes actividades: 48 grupos de apoyo, y 19 procesos formativos 649 valoraciones del riesgo por consumo de sustancias psicoactivas, 81 desde los ZOE y 568 desde los ZOU. 147 canalizaciones, de las cuales 147 a servicios de salud.</t>
  </si>
  <si>
    <t>En el mes de Julio 2025
Entorno Cuidado Comunitario
CARACTERIZACIÓN TERRITORIAL Para la reducción de riesgos y daños de SPA 120 valoraciones del riesgo por consumo de sustancias psicoactivas en el marco de la intervención breve. De manera específica, 22 en personas que se inyectan drogas (PID), 20 en población diversa (LGBTI), y 11 en población con consumo de sustancias psicoactivas, énfasis en abuso de alcohol, tabaco, uso de dispositivos electrónicos (vapeadores). En el abordaje diferencial, con enfoque de reducción de riesgos y daños, fueron formulados 59 planes de bienestar. En el marco de dichos planes se realizaron 2 encuentros comunitarios con la participación de 20 personas que se inyectan drogas (PID) Se formularon 11 planes de bienestar en población consumo de sustancias psicoactivas, énfasis en abuso de alcohol, tabaco, uso de dispositivos electrónicos (vapeadores) con 8 sesiones colectivas y participaron 11 personas.
SPAcios DE BIENESTAR
120 valoraciones del riesgo por consumo de sustancias psicoactivas en el marco de la intervención breve. De manera específica, 23 en adolescentes y jóvenes: 13 en adolescentes pertenecientes al SRPA, 27 en población mayor de edad que asistió a las jornadas SPAcios libres de riesgos. Para la prevención del consumo de SPA fueron formulados 120 planes de bienestar y se dio cierre a 34 de estos. En el marco de dichos planes se realizaron 20 sesiones colectivas con la participación de 81 personas.
Macro, meso y micro gestión de la salud pública
0,2 % de poblacion canalizada que se identifica como LGBT 84,2 % gestion efectiva a las canalizaciones todas las modalidades para las personas Mayores. 50,0 % gestion efectiva canalizaciones modalidades que activan la Ruta Promoción, Mantenimiento Salud - Finalidad 2 Motivo 8 y 9 Personas en edad fértil sin intención reproductiva y sin método anticonceptivo 87,5 %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100,0 % gestion efectiva a las canalizaciones todas las modalidades donde se activa la ruta 5 todos los motivos relacionados con sustancias psicoactivas. 90,9 % gestion efectiva a las canalizaciones todas las modalidades donde se activa la RIA 2 para población con riesgo o presencia de alteraciones cardio — cerebro — vascular — metabólicas manifiestas - Todos los motivos.
Entorno Cuidador Educativo
1 Zonas de Orientación Escolar En el periodo se implementaron 3 SPAcios de bienestar en instituciones educativas, donde se realizaron las siguientes actividades: 9 grupos de apoyo, 4 valoraciones del riesgo por consumo de sustancias psicoactivas, 4 desde los ZOE 3 canalizaciones, de las cuales 3 a servicios de salud.</t>
  </si>
  <si>
    <t>Durante el periodo de Enero 2025 a Julio 2025
Entorno Cuidado Comunitario
CARACTERIZACIÓN TERRITORIAL 40 Puntos identificados por consumo SPA Para la reducción de riesgos y daños de SPA 692 valoraciones del riesgo por consumo de sustancias psicoactivas en el marco de la intervención breve. De manera específica, 124 en personas que se inyectan drogas (PID), 105 en población diversa (LGBTI), 35 en población en actividades sexuales pagas (ASP) y 78 en población con consumo de sustancias psicoactivas, énfasis en abuso de alcohol, tabaco, uso de dispositivos electrónicos (vapeadores). En el abordaje diferencial, con enfoque de reducción de riesgos y daños, fueron formulados 283 planes de bienestar. En el marco de dichos planes se realizaron 26 encuentros comunitarios con la participación de 185 personas que se inyectan drogas (PID) 34 en población diversa (LGBTI), 6 en población en actividades sexuales pagas (ASP), Se formularon 78 planes de bienestar en población consumo de sustancias psicoactivas, énfasis en abuso de alcohol, tabaco, uso de dispositivos electrónicos (vapeadores) con 52 sesiones colectivas y participaron 78 personas.
SPAcios DE BIENESTAR 
692 valoraciones del riesgo por consumo de sustancias psicoactivas en el marco de la intervención breve. De manera específica, 103 en adolescentes y jóvenes: 33 en adolescentes pertenecientes al SRPA, 174 en población mayor de edad que asistió a las jornadas SPAcios libres de riesgos. Para la prevención del consumo de SPA fueron formulados 672 planes de bienestar y se dio cierre a 305 de estos. En el marco de dichos planes se realizaron 160 sesiones colectivas con la participación de 601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2,7 %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42,9 %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1 planes de trabajo para la implementación de las zonas de orientación, 3 Zonas de Orientación Escolar En el periodo se implementaron 15 SPAcios de bienestar en instituciones educativas, donde se realizaron las siguientes actividades: 34 grupos de apoyo, y 3 procesos formativos 73 valoraciones del riesgo por consumo de sustancias psicoactivas, 73 desde los ZOE 7 canalizaciones, de las cuales 7 a servicios de salud.</t>
  </si>
  <si>
    <t>En el mes de Julio 2025
Entorno Cuidado Comunitario
CARACTERIZACIÓN TERRITORIAL 1 Puntos identificados por consumo SPA Para la reducción de riesgos y daños de SPA 1 valoraciones del riesgo por consumo de sustancias psicoactivas en el marco de la intervención breve. De manera específica, 1 en personas que se inyectan drogas (PID), En el abordaje diferencial, con enfoque de reducción de riesgos y daños, con la participación de 1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SPAcios DE BIENESTAR
26 valoraciones del riesgo por consumo de sustancias psicoactivas en el marco de la intervención breve. De manera específica, 8 en adolescentes y jóvenes: 18 en población mayor de edad que asistió a las jornadas SPAcios libres de riesgos. Para la prevención del consumo de SPA fueron formulados 26 planes de bienestar y se dio cierre a 26 de estos. En el marco de dichos planes se realizaron 3 sesiones colectivas con la participación de 26 personas.
Macro, meso y micro gestión de la salud pública
3,3 % de poblacion canalizada que se identifica como LGBT 72,7 % gestion efectiva a las canalizaciones todas las modalidades para las personas Mayores. 66,7 % gestion efectiva a las canalizaciones todas las modalidades donde se activa la ruta 5 todos los motivos relacionados con sustancias psicoactivas. 76,5 % gestion efectiva a las canalizaciones todas las modalidades donde se activa la RIA 2 para población con riesgo o presencia de alteraciones cardio — cerebro — vascular — metabólicas manifiestas - Todos los motivos.
Entorno Cuidador Educativo
A través de los SPAcios de bienestar se realizaron 2 caracterizaciones, y 12 Zonas de Orientación Universitarias. En el periodo se implementaron 12 SPAcios de bienestar en instituciones educativas, donde se realizaron las siguientes actividades: 2 grupos de apoyo, y 12 procesos formativos y 59 desde los ZOU. 10 canalizaciones, de las cuales 9 a servicios de salud.</t>
  </si>
  <si>
    <t>Durante el periodo de Enero 2025 a Julio 2025
Entorno Cuidado Comunitario
CARACTERIZACIÓN TERRITORIAL 30 Puntos identificados por consumo SPA Para la reducción de riesgos y daños de SPA 85 valoraciones del riesgo por consumo de sustancias psicoactivas en el marco de la intervención breve. De manera específica, 9 en personas que se inyectan drogas (PID), y 39 en población con consumo de sustancias psicoactivas, énfasis en abuso de alcohol, tabaco, uso de dispositivos electrónicos (vapeadores). En el abordaje diferencial, con enfoque de reducción de riesgos y daños, fueron formulados 155 planes de bienestar. con la participación de 5 personas que se inyectan drogas (PID) 1 en población en actividades sexuales pagas (ASP), en las cuales participaron 5 actores estratégicos (organizaciones sociales, dispositivos de base comunitaria). Así mismo, 5 actores interinstitucionales o intersectoriales para la transformación del estigma o autoestigma asociado frente al fenómeno de las sustancias psicoactivas. Se formularon 60 planes de bienestar en población consumo de sustancias psicoactivas, énfasis en abuso de alcohol, tabaco, uso de dispositivos electrónicos (vapeadores) con 23 sesiones colectivas y participaron 60 personas.
SPAcios DE BIENESTAR 
324 valoraciones del riesgo por consumo de sustancias psicoactivas en el marco de la intervención breve. De manera específica, 55 en adolescentes y jóvenes: 42 en adolescentes pertenecientes al SRPA, 243 en población mayor de edad que asistió a las jornadas SPAcios libres de riesgos. Para la prevención del consumo de SPA fueron formulados 280 planes de bienestar y se dio cierre a 280 de estos. En el marco de dichos planes se realizaron 53 sesiones colectivas con la participación de 151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16,0 % de poblacion canalizada que se identifica como LGBT 100,0 % gestion efectiva a las canalizaciones todas las modalidades para las personas Mayores. 0,0 % gestion efectiva a las canalizaciones modalidad entre entornos en menores de 18 años con trabajo infantil. 50,0 %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8 caracterizaciones, 1 Zonas de Orientación Escolar y 42 Zonas de Orientación Universitarias. En el periodo se implementaron 28 SPAcios de bienestar en instituciones educativas, donde se realizaron las siguientes actividades: 11 grupos de apoyo, y 26 procesos formativos 40 valoraciones del riesgo por consumo de sustancias psicoactivas, 40 desde los ZOE y 250 desde los ZOU. 17 canalizaciones, de las cuales 30 a servicios de salud.</t>
  </si>
  <si>
    <t>En el mes de Julio 2025
Entorno Cuidado Comunitario
CARACTERIZACIÓN TERRITORIAL 1 Puntos identificados por consumo SPA Para la reducción de riesgos y daños de SPA 36 valoraciones del riesgo por consumo de sustancias psicoactivas en el marco de la intervención breve. De manera específica, 6 en personas que se inyectan drogas (PID), 30 en población privada de la libertad, En el abordaje diferencial, con enfoque de reducción de riesgos y daños, fueron formulados 30 planes de bienestar. En el marco de dichos planes se realizaron 12 encuentros comunitarios con la participación de 6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Igualmente, se formularon 30 planes de bienestar en población privada de la libertad, con 12 sesiones colectivas y la participación de 30 personas.
SPAcios DE BIENESTAR
34 valoraciones del riesgo por consumo de sustancias psicoactivas en el marco de la intervención breve. De manera específica, 7 en adolescentes y jóvenes: 27 en población mayor de edad que asistió a las jornadas SPAcios libres de riesgos. Para la prevención del consumo de SPA fueron formulados 34 planes de bienestar y se dio cierre a 34 de estos. En el marco de dichos planes se realizaron 3 sesiones colectivas con la participación de 34 personas.
Macro, meso y micro gestión de la salud pública
1,0 % de poblacion canalizada que se identifica como LGBT 78,6 %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100,0 % gestion efectiva a las canalizaciones modalidad entre enotrnos donde se activa la Ruta De Promoción Y Mantenimiento De La Salud - Finalidad Protección Específica con esquema incompleto de vacunación. 70,0 % gestion efectiva a las canalizaciones todas las modalidades donde se activa la ruta 5 todos los motivos relacionados con sustancias psicoactivas. 73,3 % gestion efectiva a las canalizaciones todas las modalidades donde se activa la RIA 2 para población con riesgo o presencia de alteraciones cardio — cerebro — vascular — metabólicas manifiestas - Todos los motivos.
Entorno Cuidador Educativo
A través de los SPAcios de bienestar se realizaron 1 caracterizaciones.</t>
  </si>
  <si>
    <t>Durante el periodo de Enero 2025 a Julio 2025
Entorno Cuidado Comunitario
CARACTERIZACIÓN TERRITORIAL 6 Puntos identificados por consumo SPA Para la reducción de riesgos y daños de SPA 245 valoraciones del riesgo por consumo de sustancias psicoactivas en el marco de la intervención breve. De manera específica, 31 en personas que se inyectan drogas (PID), 214 en población privada de la libertad, y 122 en población con consumo de sustancias psicoactivas, énfasis en abuso de alcohol, tabaco, uso de dispositivos electrónicos (vapeadores). En el abordaje diferencial, con enfoque de reducción de riesgos y daños, fueron formulados 253 planes de bienestar. En el marco de dichos planes se realizaron 40 encuentros comunitarios con la participación de 24 personas que se inyectan drogas (PID) en las cuales participaron 6 actores estratégicos (organizaciones sociales, dispositivos de base comunitaria). Así mismo, 6 actores interinstitucionales o intersectoriales para la transformación del estigma o autoestigma asociado frente al fenómeno de las sustancias psicoactivas. Igualmente, se formularon 214 planes de bienestar en población privada de la libertad, con 75 sesiones colectivas y la participación de 214 personas. Se formularon 60 planes de bienestar en población consumo de sustancias psicoactivas, énfasis en abuso de alcohol, tabaco, uso de dispositivos electrónicos (vapeadores) con 21 sesiones colectivas y participaron 60 personas.
SPAcios DE BIENESTAR 
400 valoraciones del riesgo por consumo de sustancias psicoactivas en el marco de la intervención breve. De manera específica, 58 en adolescentes y jóvenes: 3 en adolescentes pertenecientes al SRPA, 245 en población mayor de edad que asistió a las jornadas SPAcios libres de riesgos. Para la prevención del consumo de SPA fueron formulados 293 planes de bienestar y se dio cierre a 293 de estos. En el marco de dichos planes se realizaron 55 sesiones colectivas con la participación de 210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6,9 %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activa la RIA para población materno - perinatal 0,0 % gestion efectiva a las canalizaciones todas las modalidades donde se activa la RIA para población materno - perinatal e sífilis,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 0%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50,0 % gestión efectiva activación de rutas modalidad Canalizaciones hacia la oferta Distrital e Intersectorial en población migrante No regular internacional. 353,3 %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y 12 Zonas de Orientación Universitarias. En el periodo se implementaron 6 SPAcios de bienestar en instituciones educativas, donde se realizaron las siguientes actividades: 3 grupos de apoyo, y 5 procesos formativos 24 valoraciones del riesgo por consumo de sustancias psicoactivas, y 53 desde los ZOU. 8 canalizaciones, de las cuales 11 a servicios de salud.</t>
  </si>
  <si>
    <t>En el mes de Julio 2025
Entorno Cuidado Comunitario
CARACTERIZACIÓN TERRITORIAL 1 Puntos identificados por consumo SPA Para la reducción de riesgos y daños de SPA 20 valoraciones del riesgo por consumo de sustancias psicoactivas en el marco de la intervención breve. y 20 en población con consumo de sustancias psicoactivas, énfasis en abuso de alcohol, tabaco, uso de dispositivos electrónicos (vapeadores). En el abordaje diferencial, con enfoque de reducción de riesgos y daños, fueron formulados 20 planes de bienestar. En el marco de dichos planes se realizaron 6 encuentros comunitarios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20 planes de bienestar en población consumo de sustancias psicoactivas, énfasis en abuso de alcohol, tabaco, uso de dispositivos electrónicos (vapeadores) con 6 sesiones colectivas y participaron 20 personas.
SPAcios DE BIENESTAR
72 valoraciones del riesgo por consumo de sustancias psicoactivas en el marco de la intervención breve. De manera específica, 15 en adolescentes y jóvenes: 11 en adolescentes pertenecientes al SRPA, 46 en población mayor de edad que asistió a las jornadas SPAcios libres de riesgos. Para la prevención del consumo de SPA fueron formulados 72 planes de bienestar y se dio cierre a 72 de estos. En el marco de dichos planes se realizaron 9 sesiones colectivas con la participación de 72 personas.
Macro, meso y micro gestión de la salud pública
0,5 % de poblacion canalizada que se identifica como LGBT 80,8 % gestion efectiva a las canalizaciones todas las modalidades para las personas Mayores. 73,7 % gestion efectiva canalizaciones modalidades que activan la Ruta Promoción, Mantenimiento Salud - Finalidad 2 Motivo 8 y 9 Personas en edad fértil sin intención reproductiva y sin método anticonceptivo 68,5 % gestion efectiva a las canalizaciones todas las modalidades donde se activa la RIA para población materno - perinatal 66,7 % gestion efectiva a las canalizaciones todas las modalidades donde se activan rutas por riesgo de desnutrición aguda en niños y niñas menores de cinco años. 78,9 % gestion efectiva a las canalizaciones todas las modalidades donde se activa la Ruta De Promoción Y Mantenimiento De La Salud - 1 Finalidad Valoración Integral en niños y niñas menores de dos años. 50,0 % gestion efectiva a las canalizaciones modalidad entre enotrnos donde se activa la Ruta De Promoción Y Mantenimiento De La Salud - Finalidad Protección Específica con esquema incompleto de vacunación. 59,1 % gestion efectiva a las canalizaciones todas las modalidades donde se activa la ruta 5 todos los motivos relacionados con sustancias psicoactivas. 5,6 % gestión efectiva activación de rutas modalidad Canalizaciones hacia la oferta Distrital e Intersectorial en población migrante No regular internacional. 86,8 % gestion efectiva a las canalizaciones todas las modalidades donde se activa la RIA 2 para población con riesgo o presencia de alteraciones cardio — cerebro — vascular — metabólicas manifiestas - Todos los motivos.
Entorno Cuidador Educativo
55 Zonas de Orientación Escolar 2 grupos de apoyo, 55 desde los ZOE 11 canalizaciones, de las cuales 11 a servicios de salud.</t>
  </si>
  <si>
    <t>Durante el periodo de Enero 2025 a Julio 2025
Entorno Cuidado Comunitario
CARACTERIZACIÓN TERRITORIAL 54 Puntos identificados por consumo SPA Para la reducción de riesgos y daños de SPA 152 valoraciones del riesgo por consumo de sustancias psicoactivas en el marco de la intervención breve. y 131 en población con consumo de sustancias psicoactivas, énfasis en abuso de alcohol, tabaco, uso de dispositivos electrónicos (vapeadores). En el abordaje diferencial, con enfoque de reducción de riesgos y daños, fueron formulados 104 planes de bienestar. En el marco de dichos planes se realizaron 6 encuentros comunitarios en las cuales participaron 6 actores estratégicos (organizaciones sociales, dispositivos de base comunitaria). Así mismo, 6 actores interinstitucionales o intersectoriales para la transformación del estigma o autoestigma asociado frente al fenómeno de las sustancias psicoactivas. Se formularon 80 planes de bienestar en población consumo de sustancias psicoactivas, énfasis en abuso de alcohol, tabaco, uso de dispositivos electrónicos (vapeadores) con 29 sesiones colectivas y participaron 80 personas.
SPAcios DE BIENESTAR 
383 valoraciones del riesgo por consumo de sustancias psicoactivas en el marco de la intervención breve. De manera específica, 104 en adolescentes y jóvenes: 91 en adolescentes pertenecientes al SRPA, 192 en población mayor de edad que asistió a las jornadas SPAcios libres de riesgos. Para la prevención del consumo de SPA fueron formulados 361 planes de bienestar y se dio cierre a 361 de estos. En el marco de dichos planes se realizaron 66 sesiones colectivas con la participación de 287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2,4 % de poblacion canalizada que se identifica como LGBT 316,4 %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68,1 %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10,4 %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6 caracterizaciones, 90 Zonas de Orientación Escolar En el periodo se implementaron 3 SPAcios de bienestar en instituciones educativas, donde se realizaron las siguientes actividades: 3 grupos de apoyo, y 9 procesos formativos 31 valoraciones del riesgo por consumo de sustancias psicoactivas, 352 desde los ZOE 63 canalizaciones, de las cuales 63 a servicios de salud.</t>
  </si>
  <si>
    <t>En el mes de Julio 2025
Entorno Cuidado Comunitario
CARACTERIZACIÓN TERRITORIAL 1 Puntos identificados por consumo SPA Para la reducción de riesgos y daños de SPA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SPAcios DE BIENESTAR
59 valoraciones del riesgo por consumo de sustancias psicoactivas en el marco de la intervención breve. De manera específica, 14 en adolescentes y jóvenes: 45 en población mayor de edad que asistió a las jornadas SPAcios libres de riesgos. Para la prevención del consumo de SPA fueron formulados 59 planes de bienestar y se dio cierre a 59 de estos. En el marco de dichos planes se realizaron 6 sesiones colectivas con la participación de 59 personas.
Macro, meso y micro gestión de la salud pública
1,7 % de poblacion canalizada que se identifica como LGBT 81,5 %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80,0 % gestion efectiva a las canalizaciones todas las modalidades donde se activa la RIA para población materno - perinatal 83,3 % gestion efectiva a las canalizaciones todas las modalidades donde se activan rutas por riesgo de desnutrición aguda en niños y niñas menores de cinco años. 71,4 % gestion efectiva a las canalizaciones todas las modalidades donde se activa la Ruta De Promoción Y Mantenimiento De La Salud - 1 Finalidad Valoración Integral en niños y niñas menores de dos años. 33,3 % gestion efectiva a las canalizaciones modalidad entre enotrnos donde se activa la Ruta De Promoción Y Mantenimiento De La Salud - Finalidad Protección Específica con esquema incompleto de vacunación. 60,8 % gestion efectiva a las canalizaciones todas las modalidades donde se activa la ruta 5 todos los motivos relacionados con sustancias psicoactivas. 95,2 % gestion efectiva a las canalizaciones todas las modalidades donde se activa la RIA 2 para población con riesgo o presencia de alteraciones cardio — cerebro — vascular — metabólicas manifiestas - Todos los motivos.</t>
  </si>
  <si>
    <t>Durante el periodo de Enero 2025 a Julio 2025
Entorno Cuidado Comunitario
CARACTERIZACIÓN TERRITORIAL 377 Puntos identificados por consumo SPA Para la reducción de riesgos y daños de SPA 122 valoraciones del riesgo por consumo de sustancias psicoactivas en el marco de la intervención breve. y 114 en población con consumo de sustancias psicoactivas, énfasis en abuso de alcohol, tabaco, uso de dispositivos electrónicos (vapeadores). En el abordaje diferencial, con enfoque de reducción de riesgos y daños, fueron formulados 76 planes de bienestar. En el marco de dichos planes se realizaron 4 encuentros comunitarios en las cuales participaron 5 actores estratégicos (organizaciones sociales, dispositivos de base comunitaria). Así mismo, 5 actores interinstitucionales o intersectoriales para la transformación del estigma o autoestigma asociado frente al fenómeno de las sustancias psicoactivas. Se formularon 70 planes de bienestar en población consumo de sustancias psicoactivas, énfasis en abuso de alcohol, tabaco, uso de dispositivos electrónicos (vapeadores) con 27 sesiones colectivas y participaron 70 personas.
SPAcios DE BIENESTAR 
283 valoraciones del riesgo por consumo de sustancias psicoactivas en el marco de la intervención breve. De manera específica, 66 en adolescentes y jóvenes: 201 en población mayor de edad que asistió a las jornadas SPAcios libres de riesgos. Para la prevención del consumo de SPA fueron formulados 262 planes de bienestar y se dio cierre a 262 de estos. En el marco de dichos planes se realizaron 47 sesiones colectivas con la participación de 179 personas.
Macro, meso y micro gestión de la salud pública 
100,0 %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4,5 %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83,3 %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73,3 %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4,2 %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11 canalizaciones, de las cuales 11 a servicios de salud.</t>
  </si>
  <si>
    <t>En el mes de Julio 2025
Entorno Cuidado Comunitario
CARACTERIZACIÓN TERRITORIAL Para la reducción de riesgos y daños de SPA 62 valoraciones del riesgo por consumo de sustancias psicoactivas en el marco de la intervención breve. y 62 en población con consumo de sustancias psicoactivas, énfasis en abuso de alcohol, tabaco, uso de dispositivos electrónicos (vapeadores). En el abordaje diferencial, con enfoque de reducción de riesgos y daños.
SPAcios DE BIENESTAR
82 valoraciones del riesgo por consumo de sustancias psicoactivas en el marco de la intervención breve. De manera específica, 20 en adolescentes y jóvenes: 62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Macro, meso y micro gestión de la salud pública
1,6 % de poblacion canalizada que se identifica como LGBT 80,0 %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82,6 % gestion efectiva a las canalizaciones todas las modalidades donde se activa la RIA para población materno - perinatal 50,0 % gestion efectiva a las canalizaciones todas las modalidades donde se activan rutas por riesgo de desnutrición aguda en niños y niñas menores de cinco años. 83,3 % gestion efectiva a las canalizaciones todas las modalidades donde se activa la Ruta De Promoción Y Mantenimiento De La Salud - 1 Finalidad Valoración Integral en niños y niñas menores de dos años. 100,0 % gestion efectiva a las canalizaciones modalidad entre enotrnos donde se activa la Ruta De Promoción Y Mantenimiento De La Salud - Finalidad Protección Específica con esquema incompleto de vacunación. 81,3 % gestion efectiva a las canalizaciones todas las modalidades donde se activa la ruta 5 todos los motivos relacionados con sustancias psicoactivas. 90,0 % gestion efectiva a las canalizaciones todas las modalidades donde se activa la RIA 2 para población con riesgo o presencia de alteraciones cardio — cerebro — vascular — metabólicas manifiestas - Todos los motivos.</t>
  </si>
  <si>
    <t>Durante el periodo de Enero 2025 a Julio 2025
Entorno Cuidado Comunitario
CARACTERIZACIÓN TERRITORIAL 78 Puntos identificados por consumo SPA Para la reducción de riesgos y daños de SPA 437 valoraciones del riesgo por consumo de sustancias psicoactivas en el marco de la intervención breve. De manera específica, 53 en personas que se inyectan drogas (PID), 61 en población diversa (LGBTI), 53 en población en actividades sexuales pagas (ASP) 53 en población privada de la libertad, y 437 en población con consumo de sustancias psicoactivas, énfasis en abuso de alcohol, tabaco, uso de dispositivos electrónicos (vapeadores). En el abordaje diferencial, con enfoque de reducción de riesgos y daños, fueron formulados 8 planes de bienestar. En el marco de dichos planes se realizaron 2 encuentros comunitarios 8 en población diversa (LGBTI), en las cuales participaron 1 actores estratégicos (organizaciones sociales, dispositivos de base comunitaria). Así mismo, 2 actores interinstitucionales o intersectoriales para la transformación del estigma o autoestigma asociado frente al fenómeno de las sustancias psicoactivas. Se formularon 8 planes de bienestar en población consumo de sustancias psicoactivas, énfasis en abuso de alcohol, tabaco, uso de dispositivos electrónicos (vapeadores) con 2 sesiones colectivas y participaron 8 personas.
SPAcios DE BIENESTAR 
517 valoraciones del riesgo por consumo de sustancias psicoactivas en el marco de la intervención breve. De manera específica, 80 en adolescentes y jóvenes: 377 en población mayor de edad que asistió a las jornadas SPAcios libres de riesgos. Para la prevención del consumo de SPA fueron formulados 80 planes de bienestar y se dio cierre a 80 de estos. En el marco de dichos planes se realizaron 41 sesiones colectivas con la participación de 130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59,1 %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Intertectorial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5 caracterizaciones, 7 planes de trabajo para la implementación de las zonas de orientación, 2 Zonas de Orientación Escolar y 9 Zonas de Orientación Universitarias. En el periodo se implementaron 1 SPAcios de bienestar en instituciones educativas, donde se realizaron las siguientes actividades: 91 valoraciones del riesgo por consumo de sustancias psicoactivas, y 158 desde los ZOU. 6 canalizaciones, de las cuales 6 a servicios de salud.</t>
  </si>
  <si>
    <t>En el mes de Julio 2025
Entorno Cuidado Comunitario
CARACTERIZACIÓN TERRITORIAL 66 Puntos identificados por consumo SPA Para la reducción de riesgos y daños de SPA 68 valoraciones del riesgo por consumo de sustancias psicoactivas en el marco de la intervención breve. 4 en población diversa (LGBTI), y 68 en población con consumo de sustancias psicoactivas, énfasis en abuso de alcohol, tabaco, uso de dispositivos electrónicos (vapeadores). En el abordaje diferencial, con enfoque de reducción de riesgos y daños, fueron formulados 4 planes de bienestar. En el marco de dichos planes se realizaron 1 encuentros comunitarios 1 en población diversa (LGBTI),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4 planes de bienestar en población consumo de sustancias psicoactivas, énfasis en abuso de alcohol, tabaco, uso de dispositivos electrónicos (vapeadores) y participaron 4 personas.
SPAcios DE BIENESTAR
88 valoraciones del riesgo por consumo de sustancias psicoactivas en el marco de la intervención breve. De manera específica, 20 en adolescentes y jóvenes: 38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Macro, meso y micro gestión de la salud pública
0,5 % de poblacion canalizada que se identifica como LGBT 84,3 % gestion efectiva a las canalizaciones todas las modalidades para las personas Mayores. 100,0 % gestion efectiva a las canalizaciones modalidad entre entornos en menores de 18 años con trabajo infantil. 91,7 % gestion efectiva canalizaciones modalidades que activan la Ruta Promoción, Mantenimiento Salud - Finalidad 2 Motivo 8 y 9 Personas en edad fértil sin intención reproductiva y sin método anticonceptivo 72,9 % gestion efectiva a las canalizaciones todas las modalidades donde se activa la RIA para población materno - perinatal 50,0 % gestion efectiva a las canalizaciones todas las modalidades donde se activa la RIA para población materno - perinatal e sífilis , motivo 3 (Persona gestante con diagnóstico de sífilis sin tratamiento y/o sin seguimiento serológico) 76,2 % gestion efectiva a las canalizaciones todas las modalidades donde se activan rutas por riesgo de desnutrición aguda en niños y niñas menores de cinco años. 88,9 % gestion efectiva a las canalizaciones todas las modalidades donde se activa la Ruta De Promoción Y Mantenimiento De La Salud - 1 Finalidad Valoración Integral en niños y niñas menores de dos años. 90,9 % gestion efectiva a las canalizaciones modalidad entre enotrnos donde se activa la Ruta De Promoción Y Mantenimiento De La Salud - Finalidad Protección Específica con esquema incompleto de vacunación. 71,4 % gestion efectiva a las canalizaciones todas las modalidades donde se activa la ruta 5 todos los motivos relacionados con sustancias psicoactivas. 89,6 % gestion efectiva a las canalizaciones todas las modalidades donde se activa la RIA 2 para población con riesgo o presencia de alteraciones cardio — cerebro — vascular — metabólicas manifiestas - Todos los motivos.
Entorno Cuidador Educativo
3 planes de trabajo para la implementación de las zonas de orientación, 2 Zonas de Orientación Escolar y 1 Zonas de Orientación Universitarias. En el periodo se implementaron 8 SPAcios de bienestar en instituciones educativas, donde se realizaron las siguientes actividades: y 3 procesos formativos 20 valoraciones del riesgo por consumo de sustancias psicoactivas, y 20 desde los ZOU.</t>
  </si>
  <si>
    <t>Durante el periodo de Enero 2025 a Julio 2025
Entorno Cuidado Comunitario
CARACTERIZACIÓN TERRITORIAL 370 Puntos identificados por consumo SPA Para la reducción de riesgos y daños de SPA 479 valoraciones del riesgo por consumo de sustancias psicoactivas en el marco de la intervención breve. 37 en población diversa (LGBTI), 28 en población en actividades sexuales pagas (ASP) y 479 en población con consumo de sustancias psicoactivas, énfasis en abuso de alcohol, tabaco, uso de dispositivos electrónicos (vapeadores). En el abordaje diferencial, con enfoque de reducción de riesgos y daños, fueron formulados 83 planes de bienestar. En el marco de dichos planes se realizaron 15 encuentros comunitarios 26 en población diversa (LGBTI), 10 en población en actividades sexuales pagas (ASP), en las cuales participaron 9 actores estratégicos (organizaciones sociales, dispositivos de base comunitaria). Así mismo, 8 actores interinstitucionales o intersectoriales para la transformación del estigma o autoestigma asociado frente al fenómeno de las sustancias psicoactivas. Se formularon 83 planes de bienestar en población consumo de sustancias psicoactivas, énfasis en abuso de alcohol, tabaco, uso de dispositivos electrónicos (vapeadores) con 7 sesiones colectivas y participaron 65 personas.
SPAcios DE BIENESTAR 
617 valoraciones del riesgo por consumo de sustancias psicoactivas en el marco de la intervención breve. De manera específica, 138 en adolescentes y jóvenes: 369 en población mayor de edad que asistió a las jornadas SPAcios libres de riesgos. Para la prevención del consumo de SPA fueron formulados 138 planes de bienestar y se dio cierre a 138 de estos. En el marco de dichos planes se realizaron 66 sesiones colectivas con la participación de 228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13,5 %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83,3 %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11 planes de trabajo para la implementación de las zonas de orientación, 10 Zonas de Orientación Escolar y 8 Zonas de Orientación Universitarias. En el periodo se implementaron 28 SPAcios de bienestar en instituciones educativas, donde se realizaron las siguientes actividades: y 329 procesos formativos 152 valoraciones del riesgo por consumo de sustancias psicoactivas, 22 desde los ZOE y 146 desde los ZOU. 33 canalizaciones, de las cuales 33 a servicios de salud.</t>
  </si>
  <si>
    <t>En el mes de Julio 2025
Entorno Cuidado Comunitario
CARACTERIZACIÓN TERRITORIAL 49 Puntos identificados por consumo SPA Para la reducción de riesgos y daños de SPA 38 valoraciones del riesgo por consumo de sustancias psicoactivas en el marco de la intervención breve. 26 en población diversa (LGBTI), y 38 en población con consumo de sustancias psicoactivas, énfasis en abuso de alcohol, tabaco, uso de dispositivos electrónicos (vapeadores). En el abordaje diferencial, con enfoque de reducción de riesgos y daños, fueron formulados 26 planes de bienestar. En el marco de dichos planes se realizaron 2 encuentros comunitarios 26 en población diversa (LGBTI), en las cuales participaron 2 actores estratégicos (organizaciones sociales, dispositivos de base comunitaria). Así mismo, 1 actores interinstitucionales o intersectoriales para la transformación del estigma o autoestigma asociado frente al fenómeno de las sustancias psicoactivas. Se formularon 26 planes de bienestar en población consumo de sustancias psicoactivas, énfasis en abuso de alcohol, tabaco, uso de dispositivos electrónicos (vapeadores) y participaron 26 personas.
SPAcios DE BIENESTAR
48 valoraciones del riesgo por consumo de sustancias psicoactivas en el marco de la intervención breve. De manera específica, 10 en adolescentes y jóvenes: 38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Macro, meso y micro gestión de la salud pública
0,6 % de poblacion canalizada que se identifica como LGBT 87,4 % gestion efectiva a las canalizaciones todas las modalidades para las personas Mayores. 40,0 % gestion efectiva a las canalizaciones modalidad entre entornos en menores de 18 años con trabajo infantil. 91,7 % gestion efectiva canalizaciones modalidades que activan la Ruta Promoción, Mantenimiento Salud - Finalidad 2 Motivo 8 y 9 Personas en edad fértil sin intención reproductiva y sin método anticonceptivo 81,2 % gestion efectiva a las canalizaciones todas las modalidades donde se activa la RIA para población materno - perinatal 60,0 % gestion efectiva a las canalizaciones todas las modalidades donde se activan rutas por riesgo de desnutrición aguda en niños y niñas menores de cinco años. 85,7 %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33,3 % gestion efectiva a las canalizaciones modalidad entre enotrnos donde se activa la Ruta De Promoción Y Mantenimiento De La Salud - Finalidad Protección Específica con esquema incompleto de vacunación. 74,2 % gestion efectiva a las canalizaciones todas las modalidades donde se activa la ruta 5 todos los motivos relacionados con sustancias psicoactivas. 90,3 % gestion efectiva a las canalizaciones todas las modalidades donde se activa la RIA 2 para población con riesgo o presencia de alteraciones cardio — cerebro — vascular — metabólicas manifiestas - Todos los motivos.
Entorno Cuidador Educativo
1 planes de trabajo para la implementación de las zonas de orientación, y 1 Zonas de Orientación Universitarias. En el periodo se implementaron 8 SPAcios de bienestar en instituciones educativas, donde se realizaron las siguientes actividades: 5 grupos de apoyo, y 5 procesos formativos 80 valoraciones del riesgo por consumo de sustancias psicoactivas, y 80 desde los ZOU.</t>
  </si>
  <si>
    <t>Durante el periodo de Enero 2025 a Julio 2025
Entorno Cuidado Comunitario
CARACTERIZACIÓN TERRITORIAL 310 Puntos identificados por consumo SPA Para la reducción de riesgos y daños de SPA 460 valoraciones del riesgo por consumo de sustancias psicoactivas en el marco de la intervención breve. De manera específica, 47 en personas que se inyectan drogas (PID), 134 en población diversa (LGBTI), 47 en población en actividades sexuales pagas (ASP) 47 en población privada de la libertad, y 385 en población con consumo de sustancias psicoactivas, énfasis en abuso de alcohol, tabaco, uso de dispositivos electrónicos (vapeadores). En el abordaje diferencial, con enfoque de reducción de riesgos y daños, fueron formulados 87 planes de bienestar. En el marco de dichos planes se realizaron 9 encuentros comunitarios 87 en población diversa (LGBTI), 12 en población en actividades sexuales pagas (ASP), en las cuales participaron 10 actores estratégicos (organizaciones sociales, dispositivos de base comunitaria). Así mismo, 6 actores interinstitucionales o intersectoriales para la transformación del estigma o autoestigma asociado frente al fenómeno de las sustancias psicoactivas. Se formularon 87 planes de bienestar en población consumo de sustancias psicoactivas, énfasis en abuso de alcohol, tabaco, uso de dispositivos electrónicos (vapeadores) con 2 sesiones colectivas y participaron 75 personas.
SPAcios DE BIENESTAR 
590 valoraciones del riesgo por consumo de sustancias psicoactivas en el marco de la intervención breve. De manera específica, 130 en adolescentes y jóvenes: 340 en población mayor de edad que asistió a las jornadas SPAcios libres de riesgos. Para la prevención del consumo de SPA fueron formulados 130 planes de bienestar y se dio cierre a 130 de estos. En el marco de dichos planes se realizaron 61 sesiones colectivas con la participación de 230 personas.
Macro, meso y micro gestión de la salud pública 
100,0 %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24,8 %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8 planes de trabajo para la implementación de las zonas de orientación, 12 Zonas de Orientación Escolar y 10 Zonas de Orientación Universitarias. En el periodo se implementaron 20 SPAcios de bienestar en instituciones educativas, donde se realizaron las siguientes actividades: 51 grupos de apoyo, y 52 procesos formativos 145 valoraciones del riesgo por consumo de sustancias psicoactivas, 33 desde los ZOE y 196 desde los ZOU. 18 canalizaciones, de las cuales 18 a servicios de salud.</t>
  </si>
  <si>
    <t>En el mes de Julio 2025
Entorno Cuidado Comunitario
CARACTERIZACIÓN TERRITORIAL 10 Puntos identificados por consumo SPA Para la reducción de riesgos y daños de SPA 5 valoraciones del riesgo por consumo de sustancias psicoactivas en el marco de la intervención breve. 6 en población diversa (LGBTI), 4 en población en actividades sexuales pagas (ASP) y 20 en población con consumo de sustancias psicoactivas, énfasis en abuso de alcohol, tabaco, uso de dispositivos electrónicos (vapeadores). En el abordaje diferencial, con enfoque de reducción de riesgos y daños, fueron formulados 16 planes de bienestar. En el marco de dichos planes se realizaron 2 encuentros comunitarios 6 en población diversa (LGBTI), 4 en población en actividades sexuales pagas (ASP), Se formularon 20 planes de bienestar en población consumo de sustancias psicoactivas, énfasis en abuso de alcohol, tabaco, uso de dispositivos electrónicos (vapeadores) con 8 sesiones colectivas y participaron 20 personas.
SPAcios DE BIENESTAR
22 valoraciones del riesgo por consumo de sustancias psicoactivas en el marco de la intervención breve. De manera específica, 21 en adolescentes y jóvenes: 1 en adolescentes pertenecientes al SRPA, 41 en población mayor de edad que asistió a las jornadas SPAcios libres de riesgos. Para la prevención del consumo de SPA fueron formulados 37 planes de bienestar y se dio cierre a 36 de estos. En el marco de dichos planes se realizaron 27 sesiones colectivas con la participación de 78 personas.
Macro, meso y micro gestión de la salud pública
100,0 % gestión efectiva activación de rutas a todas las modalidades de canalizaciones realizadas a Personas que realizan actividades sexuales pagadas y están vinculadas a la realización de la actividad 0,3 % de poblacion canalizada que se identifica como LGBT 78,0 % gestion efectiva a las canalizaciones todas las modalidades para las personas Mayores. 77,7 % gestion efectiva canalizaciones modalidades que activan la Ruta Promoción, Mantenimiento Salud - Finalidad 2 Motivo 8 y 9 Personas en edad fértil sin intención reproductiva y sin método anticonceptivo 92,8 % gestion efectiva a las canalizaciones todas las modalidades donde se activa la RIA para población materno - perinatal 33,3 % gestion efectiva a las canalizaciones todas las modalidades donde se activan rutas por riesgo de desnutrición aguda en niños y niñas menores de cinco años. 65,2 % gestion efectiva a las canalizaciones todas las modalidades donde se activa la Ruta De Promoción Y Mantenimiento De La Salud - 1 Finalidad Valoración Integral en niños y niñas menores de dos años. 50,0 % gestion efectiva a las canalizaciones modalidad entre enotrnos donde se activa la Ruta De Promoción Y Mantenimiento De La Salud - Finalidad Protección Específica con esquema incompleto de vacunación. 70,5 % gestion efectiva a las canalizaciones todas las modalidades donde se activa la ruta 5 todos los motivos relacionados con sustancias psicoactivas. 82,5 % gestion efectiva a las canalizaciones todas las modalidades donde se activa la RIA 2 para población con riesgo o presencia de alteraciones cardio — cerebro — vascular — metabólicas manifiestas - Todos los motivos.
Entorno Cuidador Educativo
3 planes de trabajo para la implementación de las zonas de orientación, y 3 Zonas de Orientación Universitarias. En el periodo se implementaron 8 SPAcios de bienestar en instituciones educativas, donde se realizaron las siguientes actividades: 8 grupos de apoyo, y 8 procesos formativos 8 desde los ZOE 137 canalizaciones, de las cuales 107 a servicios de salud y 30 a otros servicios sectoriales o comunitarios.</t>
  </si>
  <si>
    <t>Durante el periodo de Enero 2025 a Julio 2025
Entorno Cuidado Comunitario
CARACTERIZACIÓN TERRITORIAL 81 Puntos identificados por consumo SPA Para la reducción de riesgos y daños de SPA 96 valoraciones del riesgo por consumo de sustancias psicoactivas en el marco de la intervención breve. 59 en población diversa (LGBTI), 30 en población en actividades sexuales pagas (ASP) y 105 en población con consumo de sustancias psicoactivas, énfasis en abuso de alcohol, tabaco, uso de dispositivos electrónicos (vapeadores). En el abordaje diferencial, con enfoque de reducción de riesgos y daños, fueron formulados 88 planes de bienestar. En el marco de dichos planes se realizaron 20 encuentros comunitarios 45 en población diversa (LGBTI), 30 en población en actividades sexuales pagas (ASP), la participación de 8 personas. Se formularon 144 planes de bienestar en población consumo de sustancias psicoactivas, énfasis en abuso de alcohol, tabaco, uso de dispositivos electrónicos (vapeadores) con 40 sesiones colectivas y participaron 123 personas.
SPAcios DE BIENESTAR 
430 valoraciones del riesgo por consumo de sustancias psicoactivas en el marco de la intervención breve. De manera específica, 140 en adolescentes y jóvenes: 126 en adolescentes pertenecientes al SRPA, 375 en población mayor de edad que asistió a las jornadas SPAcios libres de riesgos. Para la prevención del consumo de SPA fueron formulados 416 planes de bienestar y se dio cierre a 354 de estos. En el marco de dichos planes se realizaron 149 sesiones colectivas con la participación de 875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1,4 %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66,7 %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21 planes de trabajo para la implementación de las zonas de orientación, 15 Zonas de Orientación Escolar y 5 Zonas de Orientación Universitarias. En el periodo se implementaron 53 SPAcios de bienestar en instituciones educativas, donde se realizaron las siguientes actividades: 47 grupos de apoyo, y 47 procesos formativos 6 valoraciones del riesgo por consumo de sustancias psicoactivas, 41 desde los ZOE y 1 desde los ZOU. 433 canalizaciones, de las cuales 310 a servicios de salud y 120 a otros servicios sectoriales o comunitarios.</t>
  </si>
  <si>
    <t>En el mes de Julio 2025
Entorno Cuidado Comunitario
CARACTERIZACIÓN TERRITORIAL 36 Puntos identificados por consumo SPA Para la reducción de riesgos y daños de SPA 6 valoraciones del riesgo por consumo de sustancias psicoactivas en el marco de la intervención breve. 1 en población diversa (LGBTI), 3 en población en actividades sexuales pagas (ASP) y 19 en población con consumo de sustancias psicoactivas, énfasis en abuso de alcohol, tabaco, uso de dispositivos electrónicos (vapeadores). En el abordaje diferencial, con enfoque de reducción de riesgos y daños, 1 en población diversa (LGBTI), 3 en población en actividades sexuales pagas (ASP), Se formularon 19 planes de bienestar en población consumo de sustancias psicoactivas, énfasis en abuso de alcohol, tabaco, uso de dispositivos electrónicos (vapeadores) con 8 sesiones colectivas y participaron 19 personas.
SPAcios DE BIENESTAR
17 valoraciones del riesgo por consumo de sustancias psicoactivas en el marco de la intervención breve. De manera específica, 17 en adolescentes y jóvenes: 53 en población mayor de edad que asistió a las jornadas SPAcios libres de riesgos. Para la prevención del consumo de SPA fueron formulados 17 planes de bienestar y se dio cierre a 17 de estos. En el marco de dichos planes se realizaron 8 sesiones colectivas con la participación de 32 personas.
Macro, meso y micro gestión de la salud pública
50,0 % gestión efectiva activación de rutas a todas las modalidades de canalizaciones realizadas a Personas que realizan actividades sexuales pagadas y están vinculadas a la realización de la actividad 0,1 % de poblacion canalizada que se identifica como LGBT 83,7 % gestion efectiva a las canalizaciones todas las modalidades para las personas Mayores. 100,0 % gestion efectiva a las canalizaciones modalidad entre entornos en menores de 18 años con trabajo infantil. 75,0 % gestion efectiva canalizaciones modalidades que activan la Ruta Promoción, Mantenimiento Salud - Finalidad 2 Motivo 8 y 9 Personas en edad fértil sin intención reproductiva y sin método anticonceptivo 92,8 %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89,3 % gestion efectiva a las canalizaciones todas las modalidades donde se activa la Ruta De Promoción Y Mantenimiento De La Salud - 1 Finalidad Valoración Integral en niños y niñas menores de dos años. 77,2 % gestion efectiva a las canalizaciones modalidad entre enotrnos donde se activa la Ruta De Promoción Y Mantenimiento De La Salud - Finalidad Protección Específica con esquema incompleto de vacunación. 52,5 % gestion efectiva a las canalizaciones todas las modalidades donde se activa la ruta 5 todos los motivos relacionados con sustancias psicoactivas. 15,4 % gestión efectiva activación de rutas modalidad Canalizaciones hacia la oferta Distrital e Intersectorial en población migrante No regular internacional. 88,3 % gestion efectiva a las canalizaciones todas las modalidades donde se activa la RIA 2 para población con riesgo o presencia de alteraciones cardio — cerebro — vascular — metabólicas manifiestas - Todos los motivos.
Entorno Cuidador Educativo
2 planes de trabajo para la implementación de las zonas de orientación, 2 Zonas de Orientación Escolar En el periodo se implementaron 2 SPAcios de bienestar en instituciones educativas, donde se realizaron las siguientes actividades: 3 grupos de apoyo, y 10 procesos formativos 5 valoraciones del riesgo por consumo de sustancias psicoactivas, 5 desde los ZOE 48 canalizaciones, de las cuales 43 a servicios de salud y 5 a otros servicios sectoriales o comunitarios.</t>
  </si>
  <si>
    <t>Durante el periodo de Enero 2025 a Julio 2025
Entorno Cuidado Comunitario
CARACTERIZACIÓN TERRITORIAL 416 Puntos identificados por consumo SPA Para la reducción de riesgos y daños de SPA 52 valoraciones del riesgo por consumo de sustancias psicoactivas en el marco de la intervención breve. 21 en población diversa (LGBTI), 9 en población en actividades sexuales pagas (ASP) y 85 en población con consumo de sustancias psicoactivas, énfasis en abuso de alcohol, tabaco, uso de dispositivos electrónicos (vapeadores). En el abordaje diferencial, con enfoque de reducción de riesgos y daños, fueron formulados 46 planes de bienestar. En el marco de dichos planes se realizaron 11 encuentros comunitarios con la participación de 3 personas que se inyectan drogas (PID) 19 en población diversa (LGBTI), 9 en población en actividades sexuales pagas (ASP), en las cuales participaron 1 actores estratégicos (organizaciones sociales, dispositivos de base comunitaria). Igualmente, se formularon 30 planes de bienestar en población privada de la libertad, Se formularon 142 planes de bienestar en población consumo de sustancias psicoactivas, énfasis en abuso de alcohol, tabaco, uso de dispositivos electrónicos (vapeadores) con 32 sesiones colectivas y participaron 76 personas.
SPAcios DE BIENESTAR 
329 valoraciones del riesgo por consumo de sustancias psicoactivas en el marco de la intervención breve. De manera específica, 143 en adolescentes y jóvenes: 343 en población mayor de edad que asistió a las jornadas SPAcios libres de riesgos. Para la prevención del consumo de SPA fueron formulados 222 planes de bienestar y se dio cierre a 172 de estos. En el marco de dichos planes se realizaron 58 sesiones colectivas con la participación de 333 personas.
Macro, meso y micro gestión de la salud pública 
50,0 %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4,2 %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92,7 %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18 planes de trabajo para la implementación de las zonas de orientación, 18 Zonas de Orientación Escolar En el periodo se implementaron 50 SPAcios de bienestar en instituciones educativas, donde se realizaron las siguientes actividades: 16 grupos de apoyo, y 32 procesos formativos 21 valoraciones del riesgo por consumo de sustancias psicoactivas, 17 desde los ZOE 418 canalizaciones, de las cuales 396 a servicios de salud y 22 a otros servicios sectoriales o comunitarios.</t>
  </si>
  <si>
    <t>En el mes de Julio 2025
Entorno Cuidado Comunitario
CARACTERIZACIÓN TERRITORIAL 68 Puntos identificados por consumo SPA Para la reducción de riesgos y daños de SPA 94 valoraciones del riesgo por consumo de sustancias psicoactivas en el marco de la intervención breve. 30 en población privada de la libertad, y 10 en población con consumo de sustancias psicoactivas, énfasis en abuso de alcohol, tabaco, uso de dispositivos electrónicos (vapeadores). En el abordaje diferencial, con enfoque de reducción de riesgos y daños, fueron formulados 13 planes de bienestar. Igualmente, se formularon 30 planes de bienestar en población privada de la libertad, con 9 sesiones colectivas y la participación de 30 personas. Se formularon 10 planes de bienestar en población consumo de sustancias psicoactivas, énfasis en abuso de alcohol, tabaco, uso de dispositivos electrónicos (vapeadores) con 8 sesiones colectivas y participaron 10 personas.
SPAcios DE BIENESTAR
94 valoraciones del riesgo por consumo de sustancias psicoactivas en el marco de la intervención breve. De manera específica, 13 en adolescentes y jóvenes: 28 en población mayor de edad que asistió a las jornadas SPAcios libres de riesgos. Para la prevención del consumo de SPA fueron formulados 94 planes de bienestar y se dio cierre a 53 de estos. En el marco de dichos planes se realizaron 23 sesiones colectivas con la participación de 81 personas.
Macro, meso y micro gestión de la salud pública
0,5 % de poblacion canalizada que se identifica como LGBT 80,1 % gestion efectiva a las canalizaciones todas las modalidades para las personas Mayores. 100,0 % gestion efectiva a las canalizaciones modalidad entre entornos en menores de 18 años con trabajo infantil. 83,3 % gestion efectiva canalizaciones modalidades que activan la Ruta Promoción, Mantenimiento Salud - Finalidad 2 Motivo 8 y 9 Personas en edad fértil sin intención reproductiva y sin método anticonceptivo 66,6 % gestion efectiva a las canalizaciones todas las modalidades donde se activa la RIA para población materno - perinatal 77,7 % gestion efectiva a las canalizaciones modalidad entre enotrnos donde se activa la Ruta De Promoción Y Mantenimiento De La Salud - Finalidad Protección Específica con esquema incompleto de vacunación. 75,0 % gestion efectiva a las canalizaciones todas las modalidades donde se activa la ruta 5 todos los motivos relacionados con sustancias psicoactivas. 90,1 % gestion efectiva a las canalizaciones todas las modalidades donde se activa la RIA 2 para población con riesgo o presencia de alteraciones cardio — cerebro — vascular — metabólicas manifiestas - Todos los motivos.
Entorno Cuidador Educativo
1 Zonas de Orientación Escolar En el periodo se implementaron 3 SPAcios de bienestar en instituciones educativas, donde se realizaron las siguientes actividades: 12 grupos de apoyo, 12 valoraciones del riesgo por consumo de sustancias psicoactivas, 12 desde los ZOE 6 canalizaciones, de las cuales 6 a servicios de salud.</t>
  </si>
  <si>
    <t>Durante el periodo de Enero 2025 a Julio 2025
Entorno Cuidado Comunitario
CARACTERIZACIÓN TERRITORIAL 255 Puntos identificados por consumo SPA Para la reducción de riesgos y daños de SPA 656 valoraciones del riesgo por consumo de sustancias psicoactivas en el marco de la intervención breve. 14 en población diversa (LGBTI), 21 en población en actividades sexuales pagas (ASP) 210 en población privada de la libertad, y 70 en población con consumo de sustancias psicoactivas, énfasis en abuso de alcohol, tabaco, uso de dispositivos electrónicos (vapeadores). En el abordaje diferencial, con enfoque de reducción de riesgos y daños, fueron formulados 44 planes de bienestar. En el marco de dichos planes se realizaron 4 encuentros comunitarios 14 en población diversa (LGBTI), 21 en población en actividades sexuales pagas (ASP), Igualmente, se formularon 210 planes de bienestar en población privada de la libertad, con 84 sesiones colectivas y la participación de 199 personas. Se formularon 70 planes de bienestar en población consumo de sustancias psicoactivas, énfasis en abuso de alcohol, tabaco, uso de dispositivos electrónicos (vapeadores) con 52 sesiones colectivas y participaron 70 personas.
SPAcios DE BIENESTAR 
656 valoraciones del riesgo por consumo de sustancias psicoactivas en el marco de la intervención breve. De manera específica, 114 en adolescentes y jóvenes: 10 en adolescentes pertenecientes al SRPA, 193 en población mayor de edad que asistió a las jornadas SPAcios libres de riesgos. Para la prevención del consumo de SPA fueron formulados 631 planes de bienestar y se dio cierre a 432 de estos. En el marco de dichos planes se realizaron 170 sesiones colectivas con la participación de 567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2,5 %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18,0 % gestión efectiva activación de rutas modalidad Canalizaciones hacia la oferta Distrital e Intersectorial en población migrante No regular internacional. 1 Menores de 18 añod con algun tipo de discapacidad canalizados por necesidad de Escolarización de niños, niñas y jóvenes (Sentencia T437 de 2021 Protocolo Valentin)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3 Zonas de Orientación Escolar En el periodo se implementaron 15 SPAcios de bienestar en instituciones educativas, donde se realizaron las siguientes actividades: 35 grupos de apoyo, y 6 procesos formativos 87 valoraciones del riesgo por consumo de sustancias psicoactivas, 87 desde los ZOE 56 canalizaciones, de las cuales 56 a servicios de salud.</t>
  </si>
  <si>
    <t>En el mes de Julio 2025
Entorno Cuidado Comunitario
CARACTERIZACIÓN TERRITORIAL Para la reducción de riesgos y daños de SPA 105 valoraciones del riesgo por consumo de sustancias psicoactivas en el marco de la intervención breve. De manera específica, 4 en personas que se inyectan drogas (PID), 10 en población diversa (LGBTI), y 10 en población con consumo de sustancias psicoactivas, énfasis en abuso de alcohol, tabaco, uso de dispositivos electrónicos (vapeadores). En el abordaje diferencial, con enfoque de reducción de riesgos y daños, fueron formulados 14 planes de bienestar. En el marco de dichos planes se realizaron 1 encuentros comunitarios con la participación de 10 personas que se inyectan drogas (PID) 10 en población diversa (LGBTI), Se formularon 10 planes de bienestar en población consumo de sustancias psicoactivas, énfasis en abuso de alcohol, tabaco, uso de dispositivos electrónicos (vapeadores) con 8 sesiones colectivas y participaron 10 personas.
SPAcios DE BIENESTAR
105 valoraciones del riesgo por consumo de sustancias psicoactivas en el marco de la intervención breve. De manera específica, 10 en adolescentes y jóvenes: 73 en población mayor de edad que asistió a las jornadas SPAcios libres de riesgos. Para la prevención del consumo de SPA fueron formulados 105 planes de bienestar y se dio cierre a 20 de estos. En el marco de dichos planes se realizaron 21 sesiones colectivas con la participación de 103 personas.
Macro, meso y micro gestión de la salud pública
0,3 % de poblacion canalizada que se identifica como LGBT 80,8 % gestion efectiva a las canalizaciones todas las modalidades para las personas Mayores. 62,5 %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83,3 % gestion efectiva a las canalizaciones modalidad entre enotrnos donde se activa la Ruta De Promoción Y Mantenimiento De La Salud - Finalidad Protección Específica con esquema incompleto de vacunación. 80,0 % gestion efectiva a las canalizaciones todas las modalidades donde se activa la ruta 5 todos los motivos relacionados con sustancias psicoactivas. 85,2 % gestion efectiva a las canalizaciones todas las modalidades donde se activa la RIA 2 para población con riesgo o presencia de alteraciones cardio — cerebro — vascular — metabólicas manifiestas - Todos los motivos.
Entorno Cuidador Educativo
En el periodo se implementaron 1 SPAcios de bienestar en instituciones educativas, donde se realizaron las siguientes actividades: 1 grupos de apoyo, 9 canalizaciones, de las cuales 9 a servicios de salud.</t>
  </si>
  <si>
    <t>Durante el periodo de Enero 2025 a Julio 2025
Entorno Cuidado Comunitario
CARACTERIZACIÓN TERRITORIAL 58 Puntos identificados por consumo SPA Para la reducción de riesgos y daños de SPA 635 valoraciones del riesgo por consumo de sustancias psicoactivas en el marco de la intervención breve. De manera específica, 46 en personas que se inyectan drogas (PID), 25 en población diversa (LGBTI), y 61 en población con consumo de sustancias psicoactivas, énfasis en abuso de alcohol, tabaco, uso de dispositivos electrónicos (vapeadores). En el abordaje diferencial, con enfoque de reducción de riesgos y daños, fueron formulados 74 planes de bienestar. En el marco de dichos planes se realizaron 25 encuentros comunitarios con la participación de 60 personas que se inyectan drogas (PID) 25 en población diversa (LGBTI), Se formularon 61 planes de bienestar en población consumo de sustancias psicoactivas, énfasis en abuso de alcohol, tabaco, uso de dispositivos electrónicos (vapeadores) con 48 sesiones colectivas y participaron 61 personas.
SPAcios DE BIENESTAR 
635 valoraciones del riesgo por consumo de sustancias psicoactivas en el marco de la intervención breve. De manera específica, 50 en adolescentes y jóvenes: 10 en adolescentes pertenecientes al SRPA, 436 en población mayor de edad que asistió a las jornadas SPAcios libres de riesgos. Para la prevención del consumo de SPA fueron formulados 620 planes de bienestar y se dio cierre a 212 de estos. En el marco de dichos planes se realizaron 116 sesiones colectivas con la participación de 620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1,8 %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25,0 %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y 1 Zonas de Orientación Universitarias. En el periodo se implementaron 2 SPAcios de bienestar en instituciones educativas, donde se realizaron las siguientes actividades: 1 grupos de apoyo, y 1 procesos formativos 20 canalizaciones, de las cuales 20 a servicios de salud.</t>
  </si>
  <si>
    <t>En el mes de Julio 2025
Entorno Cuidado Comunitario
CARACTERIZACIÓN TERRITORIAL 1 Puntos identificados por consumo SPA Para la reducción de riesgos y daños de SPA 39 valoraciones del riesgo por consumo de sustancias psicoactivas en el marco de la intervención breve. De manera específica, 9 en personas que se inyectan drogas (PID), y 30 en población con consumo de sustancias psicoactivas, énfasis en abuso de alcohol, tabaco, uso de dispositivos electrónicos (vapeadores). En el abordaje diferencial, con enfoque de reducción de riesgos y daños, fueron formulados 30 planes de bienestar. En el marco de dichos planes se realizaron 9 encuentros comunitarios con la participación de 9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30 planes de bienestar en población consumo de sustancias psicoactivas, énfasis en abuso de alcohol, tabaco, uso de dispositivos electrónicos (vapeadores) con 9 sesiones colectivas y participaron 30 personas.
SPAcios DE BIENESTAR
65 valoraciones del riesgo por consumo de sustancias psicoactivas en el marco de la intervención breve. De manera específica, 10 en adolescentes y jóvenes: 55 en población mayor de edad que asistió a las jornadas SPAcios libres de riesgos. Para la prevención del consumo de SPA fueron formulados 65 planes de bienestar y se dio cierre a 65 de estos. En el marco de dichos planes se realizaron 12 sesiones colectivas con la participación de 65 personas.
Macro, meso y micro gestión de la salud pública
4,5 % de poblacion canalizada que se identifica como LGBT 87,4 % gestion efectiva a las canalizaciones todas las modalidades para las personas Mayores. 50,0 % gestion efectiva canalizaciones modalidades que activan la Ruta Promoción, Mantenimiento Salud - Finalidad 2 Motivo 8 y 9 Personas en edad fértil sin intención reproductiva y sin método anticonceptivo 60,0 %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100,0 % gestion efectiva a las canalizaciones todas las modalidades donde se activa la Ruta De Promoción Y Mantenimiento De La Salud - 1 Finalidad Valoración Integral en niños y niñas menores de dos años. 100,0 % gestion efectiva a las canalizaciones modalidad entre enotrnos donde se activa la Ruta De Promoción Y Mantenimiento De La Salud - Finalidad Protección Específica con esquema incompleto de vacunación. 57,1 % gestion efectiva a las canalizaciones todas las modalidades donde se activa la ruta 5 todos los motivos relacionados con sustancias psicoactivas. 11,1 % gestión efectiva activación de rutas modalidad Canalizaciones hacia la oferta Distrital e Intersectorial en población migrante No regular internacional. 83,3 % gestion efectiva a las canalizaciones todas las modalidades donde se activa la RIA 2 para población con riesgo o presencia de alteraciones cardio — cerebro — vascular — metabólicas manifiestas - Todos los motivos.
Entorno Cuidador Educativo
A través de los SPAcios de bienestar se realizaron 2 caracterizaciones, y 7 Zonas de Orientación Universitarias. En el periodo se implementaron 7 SPAcios de bienestar en instituciones educativas, donde se realizaron las siguientes actividades: 1 grupos de apoyo, y 7 procesos formativos y 41 desde los ZOU. 1 canalizaciones, de las cuales 1 a servicios de salud.</t>
  </si>
  <si>
    <t>Durante el periodo de Enero 2025 a Julio 2025
Entorno Cuidado Comunitario
CARACTERIZACIÓN TERRITORIAL 64 Puntos identificados por consumo SPA Para la reducción de riesgos y daños de SPA 200 valoraciones del riesgo por consumo de sustancias psicoactivas en el marco de la intervención breve. De manera específica, 57 en personas que se inyectan drogas (PID), y 172 en población con consumo de sustancias psicoactivas, énfasis en abuso de alcohol, tabaco, uso de dispositivos electrónicos (vapeadores). En el abordaje diferencial, con enfoque de reducción de riesgos y daños, fueron formulados 138 planes de bienestar. En el marco de dichos planes se realizaron 15 encuentros comunitarios con la participación de 42 personas que se inyectan drogas (PID) en las cuales participaron 6 actores estratégicos (organizaciones sociales, dispositivos de base comunitaria). Así mismo, 6 actores interinstitucionales o intersectoriales para la transformación del estigma o autoestigma asociado frente al fenómeno de las sustancias psicoactivas. Se formularon 90 planes de bienestar en población consumo de sustancias psicoactivas, énfasis en abuso de alcohol, tabaco, uso de dispositivos electrónicos (vapeadores) con 29 sesiones colectivas y participaron 90 personas.
SPAcios DE BIENESTAR 
504 valoraciones del riesgo por consumo de sustancias psicoactivas en el marco de la intervención breve. De manera específica, 76 en adolescentes y jóvenes: 399 en población mayor de edad que asistió a las jornadas SPAcios libres de riesgos. Para la prevención del consumo de SPA fueron formulados 408 planes de bienestar y se dio cierre a 408 de estos. En el marco de dichos planes se realizaron 49 sesiones colectivas con la participación de 171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13,0 %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11,1 % gestión efectiva activación de rutas modalidad Canalizaciones hacia la oferta Distrital e Intersectorial en población migrante No regular internacional. 346,6 %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8 caracterizaciones, y 37 Zonas de Orientación Universitarias. En el periodo se implementaron 25 SPAcios de bienestar en instituciones educativas, donde se realizaron las siguientes actividades: 8 grupos de apoyo, y 23 procesos formativos 36 valoraciones del riesgo por consumo de sustancias psicoactivas, y 197 desde los ZOU. 40 canalizaciones, de las cuales 48 a servicios de salud.</t>
  </si>
  <si>
    <t>En el mes de Julio 2025
Entorno Institucional
1 Casas de Igualdad de Oportunidades para las Mujeres-CIO. Se realizaron 1 acciones colectivas y/o grupales con mujeres, donde se realiza intervención a 6 personas 6 mujeres, Por identidad de género: 6 femenino, 1 de convivencia social y salud mental.</t>
  </si>
  <si>
    <t>Durante el periodo de Enero 2025 a Julio 2025
Entorno Institucional 
4 Casas de Igualdad de Oportunidades para las Mujeres-CIO. Se realizaron 6 acciones colectivas y/o grupales con mujeres, donde se realiza intervención a 46 personas 45 mujeres, 1 hombres, Por identidad de género: 45 femenino, 1 masculino, 2 de vida saludable y condiciones no transmisibles, 3 de convivencia social y salud mental, 1 de vida saludable y enfermedades transmisibles, Por identidad de género: 17 femenino.</t>
  </si>
  <si>
    <t>En el mes de Julio 2025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Prevención de xenofobia y trato humanizado 2 de Talento Humano con fortalecimiento de capacidaddes en temas de migración y Salud durante el mes por SISS.
Equipos Basicos Extramurales de Hogar
Se realizaron 55 caracterizaciones en familias de población migrante internacional, en las cuales se identifican: 2 familias con prioridad alta 3 familias con prioridad media 50 familias con prioridad baja En estas familias se encontraron 1 menores de 5, 2 gestantes, 3 usuarios con condición crónicas, 5 usuarios con identificación de riesgo en salud mental y Se da inicio a planes de cuidado familiar con 16 familias de población migrante internacional.</t>
  </si>
  <si>
    <t>Durante el periodo de Enero 2025 a Julio 2025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32 de Talento Humano con fortalecimiento de capacidaddes en temas de migración y Salud durante el mes por SISS.
Equipos Basicos Extramurales de Hogar 
Se realizaron 189 caracterizaciones en familias de población migrante internacional, en las cuales se identifican: 17 familias con prioridad alta 19 familias con prioridad media 153 familias con prioridad baja En estas familias se encontraron 3 menores de 5, 15 gestantes, 27 usuarios con condición crónicas, 12 usuarios con identificación de riesgo en salud mental y 6 usuarios con discapacidad. Se da inicio a planes de cuidado familiar con 56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</si>
  <si>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Julio 2025
Entorno Cuidador Comunitario
Escuchar para Más bienestar MujerEs
Participación de 27 personas de las cuales son: 24 mujeres 3 hombres, por momento de vida se ubican así: 1 adolescencia, 5 juventud, 16 adultez, 5 persona mayor. Por característica poblacional/diferencial se beneficiaron: 27 cuidadoras, Se realizaron 1 acciones pedagógicas colectivas de corta duración a 11 mujeres y 1 hombres Se realizaron 1 acciones pedagógicas colectivas de larga duración a 13 mujeres y 2 hombres Se realizaron 2 asesorías en Salud Se realizaron 8 asesorías psicosociales Se realizaron 1 acompañamientos solidarios Se abordaron 24 mujeres en acciones de educación en las Manzanas del Cuidado, Se realizaron 8 asesorías psicosociales en las manzanas del cuidado Se realizaron 2 asesorias en gestíon del riesgo en salud en las manzanas del cuidado.
Gestión de Programas y Acciones
Violencias basadas en género 4 IPS con acciones de fortalecimiento en temas relacionados con violencias de género. 58 personas de talento humano en salud con acciones de fortalecimiento en temas relacionados con violencias de género 33 personas abordadas en salas de espera de IPS y otros espacios en temas de violencias 17 personas de talento humano de IPS con acompañamiento y fortalecimiento de capacidades socio jurídicas 2 mujeres con orientación, información o asesoría socio-jurídica en temas relacionados con: violencias de género, IVE, rutas de atención, derechos, etc.</t>
  </si>
  <si>
    <t>Durante el periodo de Enero 2025 a Julio 2025
Entorno Cuidador Comunitario
Escuchar para Más bienestar MujerEs 
Participación de 593 personas de las cuales son: 535 mujeres 58 hombres, por momento de vida se ubican así: 14 infancia, 70 adolescencia, 276 juventud, 651 adultez, 271 persona mayor. Por característica poblacional/diferencial se beneficiaron: 385 cuidadoras, 31 migrantes, 175 cisgénero. Se realizaron 14 acciones pedagógicas colectivas de corta duración a 149 mujeres y 18 hombres Se realizaron 36 acciones pedagógicas colectivas de larga duración a 366 mujeres y 45 hombres Se realizaron 33 asesorías en Salud Se realizaron 86 asesorías psicosociales Se realizaron 4 acompañamientos solidarios Se abordaron 490 mujeres en acciones de educación en las Manzanas del Cuidado, Se realizaron 86 asesorías psicosociales en las manzanas del cuidado Se realizaron 53 asesorias en gestíon del riesgo en salud en las manzanas del cuidado.
Gestión de Programas y Acciones 
Violencias basadas en género 21 IPS con acciones de fortalecimiento en temas relacionados con violencias de género. 317 personas de talento humano en salud con acciones de fortalecimiento en temas relacionados con violencias de género 137 personas abordadas en salas de espera de IPS y otros espacios en temas de violencias 111 personas de talento humano de IPS con acompañamiento y fortalecimiento de capacidades socio jurídicas 8 mujeres con orientación, información o asesoría socio-jurídica en temas relacionados con: violencias de género, IVE, rutas de atención, derechos, etc. 123 personas abordadas en espacios de descarga emocional.</t>
  </si>
  <si>
    <t>En el mes de Julio 2025
Entorno Cuidador Comunitario
35 Grupos identificados para el abordaje de la RBC 104 hombres, 544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6 A 13 años Infancia 6 Mujeres 14 A 17 años Adolescencia 9 Hombres 18 A 26 años Juventud 16 Mujeres 18 A 26 años Juventud 33 Hombres 27 A 59 años Adulto 105 Mujeres 27 A 59 años Adulto 62 Hombres 60 y más Vejez 416 Mujeres 60 y más Vejez Por sexo participaron: 544 mujeres, 104 hombres. Por poblaciones diferenciales participaron: 7 migrantes. En la actividad red de gestores de rutas sectoriales e intersectoriales de salud y participación 11 personas con discapacidad nuevas en el proceso. 11 mujeres en el proceso, 10 personas con discapacidad que continúan en el proceso, 5 mujeres en el proceso, 5 hombres en el proceso, 19 personas sin discapacidad nuevas en el proceso, 15 mujeres en el proceso, 4 hombres en el proceso, 210 personas sin discapacidad que continúan en el proceso. 186 mujeres, 24 hombres, En 77 sesiones. Con las siguientes temáticas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Empoderamiento y trabajo en redes sociales; Reconocimiento de las competencias ciudadanas y la participación significativa Grupos de soportes socioemocional para personas con discapacidad y personas cuidadoras. 2 personas con discapacidad nuevas en el proceso. 2 mujeres en el proceso, 30 personas con discapacidad que continuan en el proceso, 25 mujeres en el proceso, 5 hombres en el proceso, 13 personas cuidadora nueva en el proceso. 13 mujeres en el proceso, 83 personas cuidadora que continuan en el proceso. 78 mujeres en el proceso, 5 hombres en el proceso, En 38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Infancia 3, Adolescencia 5, Juventud 18, Adultez 21, Vejez 7, Por sexo participaron: 40 Mujeres 15 hombres. Por poblaciones diferenciales participaron: 4 Víctima del Conflicto Armado, 2 migrantes. En la actividad de visita domiciliaria a familias con personas con discapacidad y/o afectaciones psicosociales, participaron: 12 familias 12 personas con discapacidad en el proceso Con las siguientes temáticas Funcionamiento e independencia de la persona con discapacidad Con 2 personas con discapacidad psicosocial, con 8 personas con discapacidad física, con 2 personas con discapacidad múltiple, 5 mujeres con discapacidad, 7 hombres con discapacidad.
RBC
Red de soporte social de personas cuidadoras.
79 personas cuidadoras sin discapacidad que continuan en el proceso. 75 mujeres, 4 hombres. 1 personas cuidadoras con discapacidad que continuan en el proceso. 1 mujeres en el proceso, En 26 sesiones. Con las siguientes temáticas Aprendizaje en estrategias para educar en salud; Apropiación del concepto de discapacidad e inclusión; Capacidad para orientar en cuidado mutuo según categoría de discapacidad; Capacidades para trabajar en el contexto de redes de cuidado; Habilidades para orientar en prácticas de cuidado a otras familias; Intercambio de saberes en el cuidado En las acciones de la Manzana del Cuidado participaron:
Con discapacidad:
Primera Infancia Infancia Adolescencia Juventud Adultez 2 mujeres. Vejez 12 mujeres. Personas cuidadoras:
Primera Infancia Infancia Adolescencia Juventud 1 mujeres. Adultez 7 mujeres. Vejez 2 hombres, 39 mujeres.
Equipos Basicos Extramurales de Hogar
En la actividad de visita domiciliaria a personas cuidadoras de personas con discapacidad y/o afectaciones psicosociales, se asesoraron: 2 cuidadoras/es, nuevas en el proceso, 2 mujeres, 39 cuidadoras/es que continúan en el proceso, 28 mujeres, 11 hombres. De las cuales 2 son cuidadoras/es de personas con discapacidad psicosocial, 19 son cuidadoras/es de personas con discapacidad física, 2 son cuidadoras/es de personas con discapacidad intelectual, 3 son cuidadoras/es de personas con discapacidad visual, 4 son cuidadoras/es de personas con discapacidad auditiva, 11 son cuidadoras/es de personas con discapacidad múltiple.</t>
  </si>
  <si>
    <t>Durante el periodo de Enero 2025 a Julio 2025
Entorno Cuidador Comunitario 
189 Grupos identificados para el abordaje de la RBC 368 hombres, 2.655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6 A 13 años Infancia 2 Mujeres 6 A 13 años Infancia 16 Mujeres 14 A 17 años Adolescencia 42 Hombres 18 A 26 años Juventud 33 Mujeres 18 A 26 años Juventud 76 Hombres 27 A 59 años Adulto 337 Mujeres 27 A 59 años Adulto 249 Hombres 60 y más Vejez 2.267 Mujeres 60 y más Vejez Por sexo participaron: 2.026 mujeres, 997 hombres. Por poblaciones diferenciales participaron: 25 migrantes. En la actividad red de gestores de rutas sectoriales e intersectoriales de salud y participación 40 personas con discapacidad nuevas en el proceso. 35 mujeres en el proceso, 5 hombres en el proceso, 30 personas con discapacidad que continúan en el proceso, 21 mujeres en el proceso, 9 hombres en el proceso, 243 personas sin discapacidad nuevas en el proceso, 217 mujeres en el proceso, 26 hombres en el proceso, 643 personas sin discapacidad que continúan en el proceso. 558 mujeres, 85 hombres, En 258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Construcción conjunta del plan de acción; Competencias ciudadanas; Empoderamiento y trabajo en redes sociales; Grupos de soportes socioemocional para personas con discapacidad y personas cuidadoras. 35 personas con discapacidad nuevas en el proceso. 32 mujeres en el proceso, 3 hombres en el proceso, 129 personas con discapacidad que continuan en el proceso, 105 mujeres en el proceso, 28 hombres en el proceso, 156 personas cuidadora nueva en el proceso. 147 mujeres en el proceso, 9 hombres en el proceso, 511 personas cuidadora que continuan en el proceso. 477 mujeres en el proceso, 34 hombres en el proceso, En 235 sesiones. Con las siguientes temáticas Lectura de necesidades;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168 mujeres 57 hombres En 22 sesiones. Con las siguientes temáticas Acciones itinerantes; Educación en salud; Decálogo del cuidado;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3, Infancia 3, Adolescencia 6, Juventud 26, Adultez 38, Vejez 19, Por sexo participaron: 70 Mujeres 25 hombres. Por poblaciones diferenciales participaron: 24 Víctima del Conflicto Armado, 14 migrantes. En la actividad de visita domiciliaria a familias con personas con discapacidad y/o afectaciones psicosociales, participaron: 153 familias 158 personas con discapacidad en el proceso Con las siguientes temáticas Prácticas de cuidado mutuo ajustes por categoría de discapacidad; Funcionamiento e independencia de la persona con discapacidad; Reorganización de roles, hábitos y rutinas; Manejo del tiempo libre y esparcimiento; Con 11 personas con discapacidad psicosocial, con 87 personas con discapacidad física, con 27 personas con discapacidad intelectual, con 10 personas con discapacidad visual, con 10 personas con discapacidad auditiva, con 11 personas con discapacidad múltiple, con 1 personas con discapacidad sordo ceguera. 101 mujeres con discapacidad, 57 hombres con discapacidad.
RBC
Red de soporte social de personas cuidadoras. 
130 Personas cuidadoras sin discapacidad nuevas en el proceso, 126 mujeres, 4 hombres. 646 personas cuidadoras sin discapacidad que continuan en el proceso. 606 mujeres, 40 hombres. 12 personas cuidadoras con discapacidad nuevas el en proceso 9 mujeres en el proceso, 3 hombres en el proceso, 18 personas cuidadoras con discapacidad que continuan en el proceso. 14 mujeres en el proceso, 4 hombres en el proceso, En 216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Intercambio de saberes en el cuidado; En las acciones de la Manzana del Cuidado participaron:
Con discapacidad:
Primera Infancia Infancia Adolescencia Juventud Adultez 3 mujeres. Vejez 51 mujeres. Personas cuidadoras:
Primera Infancia Infancia Adolescencia Juventud 1 mujeres. Adultez 9 hombres, 59 mujeres. Vejez 13 hombres, 227 mujeres.
Equipos Basicos Extramurales de Hogar 
En la actividad de visita domiciliaria a personas cuidadoras de personas con discapacidad y/o afectaciones psicosociales, se asesoraron: 31 cuidadoras/es, nuevas en el proceso, 28 mujeres, 3 hombres. 116 cuidadoras/es que continúan en el proceso, 89 mujeres, 27 hombres. De las cuales 8 son cuidadoras/es de personas con discapacidad psicosocial, 65 son cuidadoras/es de personas con discapacidad física, 9 son cuidadoras/es de personas con discapacidad intelectual, 17 son cuidadoras/es de personas con discapacidad visual, 8 son cuidadoras/es de personas con discapacidad auditiva, 16 son cuidadoras/es de personas con discapacidad múltiple, Con las siguientes temáticas Cuidado mutuo y funcionamiento ajustes por categoría de discapacidad; Manejo del tiempo libre y esparcimiento; Uso de redes de apoyo.</t>
  </si>
  <si>
    <t>En el mes de Julio 2025
Entorno Institucional</t>
  </si>
  <si>
    <t xml:space="preserve">Durante el periodo de Enero 2025 a Julio 2025
Entorno Institucional 
</t>
  </si>
  <si>
    <t xml:space="preserve">En el mes de Julio 2025
Respuesta a población extranjera </t>
  </si>
  <si>
    <t>Durante el periodo de Enero 2025 a Julio 2025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15 de Talento Humano con fortalecimiento de capacidaddes en temas de migración y Salud durante el mes por SISS.
Equipos Basicos Extramurales de Hogar 
Se realizaron 3 caracterizaciones en familias de población migrante internacional, en las cuales se identifican: 3 familias con prioridad baja En estas familias se encontraron 57 menores de 5, 2 gestantes, 149 usuarios con condición crónicas, 7 usuarios con identificación de riesgo en salud mental y 52 usuarios con discapacidad.</t>
  </si>
  <si>
    <t>En el mes de Julio 2025
Entorno Cuidador Comunitario</t>
  </si>
  <si>
    <t>Durante el periodo de Enero 2025 a Julio 2025
Entorno Cuidador Comunitario
Escuchar para Más bienestar MujerEs 
Se realizó fortalecimiento de redes a 166 personas de los cuales son: 102 mujeres, 64 hombres, en los siguientes temas: Salud mental; Salud y derechos sexuales y reproductivos; Habitos de vida saludable.
Gestión de Programas y Acciones 
Violencias basadas en género 5 IPS con acciones de fortalecimiento en temas relacionados con violencias de género. 38 personas de talento humano en salud con acciones de fortalecimiento en temas relacionados con violencias de género 53 personas abordadas en salas de espera de IPS y otros espacios en temas de violencias 38 personas de talento humano de IPS con acompañamiento y fortalecimiento de capacidades socio jurídicas 2 mujeres con orientación, información o asesoría socio-jurídica en temas relacionados con: violencias de género, IVE, rutas de atención, derechos, etc.</t>
  </si>
  <si>
    <t>En el mes de Julio 2025
Entorno Cuidador Comunitario
5 Grupos identificados para el abordaje de la RBC 17 hombres, 19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red de gestores de rutas sectoriales e intersectoriales de salud y participación Grupos de soportes socioemocional para personas con discapacidad y personas cuidadoras.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Adultez 2 , Vejez 7 , Por sexo participaron: 6 Mujeres 3 hombres. Por poblaciones diferenciales participaron: 3 Víctima del Conflicto Armado, En la actividad de visita domiciliaria a familias con personas con discapacidad y/o afectaciones psicosociales, participaron: 41 familias 20 personas con discapacidad en el proceso Con las siguientes temáticas Construcción de plan de acción familiar Con 2 personas con discapacidad psicosocial, con 8 personas con discapacidad física, con 4 personas con discapacidad intelectual, con 2 personas con discapacidad visual, con 3 personas con discapacidad auditiva, con 1 personas con discapacidad múltiple, 12 mujeres con discapacidad, 8 hombres con discapacidad.
RBC
Red de soporte social de personas cuidadoras.
En las acciones de la Manzana del Cuidado participaron:
Con discapacidad:
Primera Infancia Infancia Adolescencia Juventud Adultez Vejez Personas cuidadoras:
Primera Infancia Infancia Adolescencia Juventud Adultez Vejez
Equipos Basicos Extramurales de Hogar
En la actividad de visita domiciliaria a personas cuidadoras de personas con discapacidad y/o afectaciones psicosociales, se asesoraron: 4 cuidadoras/es, nuevas en el proceso, 4 mujeres, 7 cuidadoras/es que continúan en el proceso, 5 mujeres, 2 hombres.</t>
  </si>
  <si>
    <t>Durante el periodo de Enero 2025 a Julio 2025
Entorno Cuidador Comunitario 
30 Grupos identificados para el abordaje de la RBC 104 hombres, 113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red de gestores de rutas sectoriales e intersectoriales de salud y participación 3 personas con discapacidad nuevas en el proceso. 2 mujeres en el proceso, 1 hombres en el proceso, Grupos de soportes socioemocional para personas con discapacidad y personas cuidadoras. 42 personas con discapacidad que continuan en el proceso, 45 mujeres en el proceso, 38 hombres en el proceso,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3, Adolescencia 1, Juventud 1, Adultez 28, Vejez 46, Por sexo participaron: 23 Mujeres 17 hombres. Por poblaciones diferenciales participaron: 12 Víctima del Conflicto Armado, En la actividad de visita domiciliaria a familias con personas con discapacidad y/o afectaciones psicosociales, participaron: 141 familias 112 personas con discapacidad en el proceso Con las siguientes temáticas Construcción de plan de acción familiar; Con 6 personas con discapacidad psicosocial, con 27 personas con discapacidad física, con 6 personas con discapacidad intelectual, con 6 personas con discapacidad visual, con 5 personas con discapacidad auditiva, con 2 personas con discapacidad múltiple, 40 mujeres con discapacidad, 41 hombres con discapacidad.
RBC
Red de soporte social de personas cuidadoras. 
1 Personas cuidadoras sin discapacidad nuevas en el proceso, 1 mujeres, 2 personas cuidadoras sin discapacidad que continuan en el proceso. 1 mujeres, 1 hombres. En las acciones de la Manzana del Cuidado participaron:
Con discapacidad:
Primera Infancia Infancia Adolescencia Juventud Adultez Vejez Personas cuidadoras:
Primera Infancia Infancia Adolescencia Juventud Adultez Vejez
Equipos Basicos Extramurales de Hogar 
En la actividad de visita domiciliaria a personas cuidadoras de personas con discapacidad y/o afectaciones psicosociales, se asesoraron: 10 cuidadoras/es, nuevas en el proceso, 7 mujeres, 3 hombres. 20 cuidadoras/es que continúan en el proceso, 13 mujeres, 7 hombres. De las cuales 1 son cuidadoras/es de personas con discapacidad psicosocial, 6 son cuidadoras/es de personas con discapacidad física, 1 son cuidadoras/es de personas con discapacidad intelectual, 2 son cuidadoras/es de personas con discapacidad visual, 1 son cuidadoras/es de personas con discapacidad auditiva, 1 son cuidadoras/es de personas con discapacidad múltiple.</t>
  </si>
  <si>
    <t>Durante el periodo de Enero 2025 a Julio 2025
Entorno Institucional 
3 Casas de Igualdad de Oportunidades para las Mujeres-CIO.</t>
  </si>
  <si>
    <t>En el mes de Julio 2025
Equipos Basicos Extramurales de Hogar
Se realizaron 441 caracterizaciones en familias de población migrante internacional, en las cuales se identifican: 43 familias con prioridad media 365 familias con prioridad baja En estas familias se encontraron 10 menores de 5, 17 gestantes, 69 usuarios con condición crónicas, 12 usuarios con identificación de riesgo en salud mental y 2 usuarios con discapacidad. Se da inicio a planes de cuidado familiar con 16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Participación social; Activación de rutas y canalizaciones en población FMM 20 participantes de asistencias técnicas en los asuntos de migración y salud a los entornos cuidadores, temas y procesos tranvesales 20 participantes por el entorno cuidador comunitario.</t>
  </si>
  <si>
    <t>Durante el periodo de Enero 2025 a Julio 2025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21 de Talento Humano con fortalecimiento de capacidaddes en temas de migración y Salud durante el mes por SISS.
Equipos Basicos Extramurales de Hogar 
Se realizaron 3.157 caracterizaciones en familias de población migrante internacional, en las cuales se identifican: 164 familias con prioridad alta 1.246 familias con prioridad media 1.714 familias con prioridad baja En estas familias se encontraron 1.149 menores de 5, 235 gestantes, 7.680 usuarios con condición crónicas, 840 usuarios con identificación de riesgo en salud mental y 790 usuarios con discapacidad. Se da inicio a planes de cuidado familiar con 148 familias de población migrante internacional.
Asistencia Técnica en Temas de Migración y Salud 
152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Prevención de xenofobia y trato humanizado; Participación social; Activación de rutas y canalizaciones en población FMM; 229 de Talento Humano con fortalecimiento de capacidaddes en temas de migración y Salud durante el mes por SISS 290 participantes de asistencias técnicas en los asuntos de migración y salud a los entornos cuidadores, temas y procesos tranvesales 42 participantes por el entorno cuidador institucional 63 participantes por el entorno cuidador laboral 150 participantes por el entorno cuidador comunitario 28 participantes por el proceso transversal GEPISP 7 participantes por tema transversal educación en salud 9 participantes sector salud diferentes a salud pública.</t>
  </si>
  <si>
    <t>En el mes de Julio 2025
Entorno Cuidador Comunitario
Escuchar para Más bienestar MujerEs
Participación de 600 personas de las cuales son: 452 mujeres 148 hombres, por momento de vida se ubican así: 44 adolescencia, 100 juventud, 319 adultez, 137 persona mayor. Por característica poblacional/diferencial se beneficiaron: 30 migrantes, 570 cisgénero. Se realizaron 15 acciones pedagógicas colectivas de corta duración a 183 mujeres y 58 hombres Se realizaron 23 acciones pedagógicas colectivas de larga duración a 254 mujeres y 87 hombres Se realizaron 41 asesorías en Salud Se realizaron 50 asesorías psicosociales Se realizaron 4 acompañamientos solidarios Se realizó fortalecimiento de redes a 21 personas de los cuales son: 19 mujeres, 2 hombres, en los siguientes temas: Cuidado y autocuidado; Una vida libre de violencias. Se abordaron 328 mujeres en acciones de educación en las Manzanas del Cuidado, Se realizaron 15 asesorías psicosociales en las manzanas del cuidado Se realizaron 13 asesorias en gestíon del riesgo en salud en las manzanas del cuidado.
Gestión de Programas y Acciones
Violencias basadas en género 4 IPS con acciones de fortalecimiento en temas relacionados con violencias de género. 61 personas de talento humano en salud con acciones de fortalecimiento en temas relacionados con violencias de género 93 personas abordadas en salas de espera de IPS y otros espacios en temas de violencias 61 personas de talento humano de IPS con acompañamiento y fortalecimiento de capacidades socio jurídicas 82 personas abordadas en espacios de descarga emocional 5 personas con acompañamientos solidarios o seguimiento realizados.</t>
  </si>
  <si>
    <t>Durante el periodo de Enero 2025 a Julio 2025
Entorno Cuidador Comunitario
Escuchar para Más bienestar MujerEs 
Participación de 4.108 personas de las cuales son: 2.828 mujeres 825 hombres, por momento de vida se ubican así: 189 adolescencia, 746 juventud, 1.805 adultez, 1.368 persona mayor. Por característica poblacional/diferencial se beneficiaron: 7 indígenas, 191 migrantes, 3.910 cisgénero. Se realizaron 87 acciones pedagógicas colectivas de corta duración a 1.074 mujeres y 318 hombres Se realizaron 152 acciones pedagógicas colectivas de larga duración a 2.174 mujeres y 458 hombres Se realizaron 249 asesorías en Salud Se realizaron 322 asesorías psicosociales Se realizaron 25 acompañamientos solidarios Se realizaron 24 canalizaciones intersectoriales, a las siguientes entidades: Casa de Igualdad de Oportunidades; Secretaría de Integración Social; Casa de la Juventud; Se realizó fortalecimiento de redes a 160 personas de los cuales son: 141 mujeres, 19 hombres, en los siguientes temas: Salud plena; Una vida libre de violencias; Salud mental; Cuidado y autocuidado; Salud y derechos sexuales y reproductivos; Habitos de vida saludable. Se abordaron 1.395 mujeres en acciones de educación en las Manzanas del Cuidado, Se realizaron 83 asesorías psicosociales en las manzanas del cuidado Se realizaron 65 asesorias en gestíon del riesgo en salud en las manzanas del cuidado.
Gestión de Programas y Acciones 
Violencias basadas en género 35 IPS con acciones de fortalecimiento en temas relacionados con violencias de género. 533 personas de talento humano en salud con acciones de fortalecimiento en temas relacionados con violencias de género 510 personas abordadas en salas de espera de IPS y otros espacios en temas de violencias 533 personas de talento humano de IPS con acompañamiento y fortalecimiento de capacidades socio jurídicas 56 mujeres con orientación, información o asesoría socio-jurídica en temas relacionados con: violencias de género, IVE, rutas de atención, derechos, etc. 270 personas abordadas en espacios de descarga emocional 31 personas con acompañamientos solidarios o seguimiento realizados.</t>
  </si>
  <si>
    <t>En el mes de Julio 2025
Entorno Cuidador Comunitario
84 Grupos identificados para el abordaje de la RBC 130 hombres, 859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6 Hombres 18 A 26 años Juventud 35 Mujeres 18 A 26 años Juventud 26 Hombres 27 A 59 años Adulto 141 Mujeres 27 A 59 años Adulto 98 Hombres 60 y más Vejez 683 Mujeres 60 y más Vejez Por sexo participaron: 859 mujeres, 130 hombres. Por poblaciones diferenciales participaron: En la actividad red de gestores de rutas sectoriales e intersectoriales de salud y participación 41 personas con discapacidad nuevas en el proceso. 28 mujeres en el proceso, 13 hombres en el proceso, 23 personas con discapacidad que continúan en el proceso, 13 mujeres en el proceso, 10 hombres en el proceso, 45 personas sin discapacidad nuevas en el proceso, 42 mujeres en el proceso, 3 hombres en el proceso, 271 personas sin discapacidad que continúan en el proceso. 241 mujeres, 30 hombres, En 128 sesiones. Con las siguientes temáticas Activación de redes de apoyo y recursos; Aprendizaje sobre cómo trabajar en red y en la intersectorialidad para activar rutas y respuestas para la población; Apropiación de conceptos sobre discapacidad, inclusión y derechos; Competencias ciudadanas; Empoderamiento y trabajo en redes sociales Grupos de soportes socioemocional para personas con discapacidad y personas cuidadoras. 29 personas con discapacidad nuevas en el proceso. 27 mujeres en el proceso, 2 hombres en el proceso, 82 personas con discapacidad que continuan en el proceso, 65 mujeres en el proceso, 17 hombres en el proceso, 78 personas cuidadora nueva en el proceso. 77 mujeres en el proceso, 1 hombres en el proceso, 148 personas cuidadora que continuan en el proceso. 135 mujeres en el proceso, 13 hombres en el proceso, En 92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Conformación del grupo, trabajo en calle y enganche; Entrenamiento en técnicas de autorregulación emocional y habilidades de comunicación e interacción social Acciones comunicativas, comunidades incluyentes jornadas mas bienestar. 148 mujeres 92 hombres En 24 sesiones. Con las siguientes temáticas Decálogo del cuidado; Información en proceso de certificación de discapacidad;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Adolescencia 3, Juventud 5, Adultez 32, Vejez 49, Por sexo participaron: 67 Mujeres 23 hombres. Por poblaciones diferenciales participaron: En la actividad de visita domiciliaria a familias con personas con discapacidad y/o afectaciones psicosociales, participaron: 195 familias 183 personas con discapacidad en el proceso Con las siguientes temáticas Construcción de plan de acción familiar Con 6 personas con discapacidad psicosocial, con 80 personas con discapacidad física, con 36 personas con discapacidad intelectual, con 9 personas con discapacidad visual, con 2 personas con discapacidad auditiva, con 50 personas con discapacidad múltiple, 121 mujeres con discapacidad, 62 hombres con discapacidad.
RBC
Promoción de capacidades para la convivencia en personas con discapacidad y personas cuidadoras institucionales
20 personas con discapacidad nuevas en el proceso. 15 mujeres en el proceso, 5 hombres en el proceso, 131 personas con discapacidad que continúan en el proceso, 88 mujeres en el proceso, 43 hombres en el proceso, En 22 sesiones. Con las siguientes temáticas Apoyo sin limitar la independencia y toma de decisiones de la persona con discapacidad ; Empatía y reconocimiento de las emociones y necesidades de los demás; Estrategias para resolver problemas de manera conjunta y concertada; Promoción del autocuidado en la persona cuidadora para regular la sobrecarga
Red de soporte social de personas cuidadoras.
25 Personas cuidadoras sin discapacidad nuevas en el proceso, 19 mujeres, 6 hombres. 187 personas cuidadoras sin discapacidad que continuan en el proceso. 170 mujeres, 17 hombres. 10 personas cuidadoras con discapacidad nuevas el en proceso 7 mujeres en el proceso, 3 hombres en el proceso, 50 personas cuidadoras con discapacidad que continuan en el proceso. 35 mujeres en el proceso, 15 hombres en el proceso, En 100 sesiones. Con las siguientes temáticas Activación de rutas sectoriales e intersectoriales; Aprendizaje en estrategias para educar en salud; Capacidad para orientar en cuidado mutuo según categoría de discapacidad; Conformación del grupo, trabajo en calle y enganche En las acciones de la Manzana del Cuidado participaron:
Con discapacidad:
Primera Infancia Infancia Adolescencia 1 mujeres. Juventud Adultez 3 hombres, 1 mujeres. Vejez 10 mujeres. Personas cuidadoras:
Primera Infancia Infancia Adolescencia 1 mujeres. Juventud Adultez 3 mujeres. Vejez 19 mujeres.
Equipos Basicos Extramurales de Hogar
En la actividad de visita domiciliaria a personas cuidadoras de personas con discapacidad y/o afectaciones psicosociales, se asesoraron: 40 cuidadoras/es, nuevas en el proceso, 38 mujeres, 2 hombres. 33 cuidadoras/es que continúan en el proceso, 31 mujeres, 2 hombres. De las cuales Con las siguientes temáticas Construcción de plan de cuidado.
Promoción de capacidades para la convivencia en personas con discapacidad y personas cuidadoras institucionales
73 personas cuidadoras que continúan en el proceso. 62 mujeres, 11 hombres, En 22 sesiones. Con las siguientes temáticas Adaptación del entorno para facilitar la accesibilidad de la persona con discapacidad; Apoyo sin limitar la independencia y toma de decisiones de la persona con discapacidad; Empatía y reconocimiento de las emociones y necesidades de los demás; Promoción del autocuidado en la persona cuidadora para regular la sobrecarga.</t>
  </si>
  <si>
    <t>Durante el periodo de Enero 2025 a Julio 2025
Entorno Cuidador Comunitario 
580 Grupos identificados para el abordaje de la RBC 1.052 hombres, 6.017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6 A 13 años Infancia 4 Mujeres 6 A 13 años Infancia 3 Hombres 14 A 17 años Adolescencia 14 Mujeres 14 A 17 años Adolescencia 70 Hombres 18 A 26 años Juventud 222 Mujeres 18 A 26 años Juventud 216 Hombres 27 A 59 años Adulto 1.059 Mujeres 27 A 59 años Adulto 758 Hombres 60 y más Vejez 4.718 Mujeres 60 y más Vejez Por sexo participaron: 6.017 mujeres, 1.052 hombres. Por poblaciones diferenciales participaron: En la actividad red de gestores de rutas sectoriales e intersectoriales de salud y participación 173 personas con discapacidad nuevas en el proceso. 115 mujeres en el proceso, 58 hombres en el proceso, 338 personas con discapacidad que continúan en el proceso, 254 mujeres en el proceso, 84 hombres en el proceso, 502 personas sin discapacidad nuevas en el proceso, 429 mujeres en el proceso, 73 hombres en el proceso, 1.421 personas sin discapacidad que continúan en el proceso. 1.213 mujeres, 206 hombres, En 836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315 personas con discapacidad nuevas en el proceso. 260 mujeres en el proceso, 55 hombres en el proceso, 387 personas con discapacidad que continuan en el proceso, 281 mujeres en el proceso, 106 hombres en el proceso, 651 personas cuidadora nueva en el proceso. 600 mujeres en el proceso, 51 hombres en el proceso, 899 personas cuidadora que continuan en el proceso. 812 mujeres en el proceso, 87 hombres en el proceso, En 608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861 mujeres 403 hombres En 125 sesiones. Con las siguientes temáticas Información en proceso de certificación de discapacidad; Política Pública de Discapacidad para Bogotá (Decreto 089 de 2023); Derechos y deberes; Acciones itinerantes; Decálogo del cuidado; Toma de conciencia de la discapacidad y la inclusión;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 Infancia 16 , Adolescencia 20 , Juventud 37 , Adultez 271 , Vejez 309 , Por sexo participaron: 337 Mujeres 164 hombres. Por poblaciones diferenciales participaron: 2 Afrodescendiente, 7 Víctima del Conflicto Armado, 1 migrantes. En la actividad de visita domiciliaria a familias con personas con discapacidad y/o afectaciones psicosociales, participaron: 894 familias 860 personas con discapacidad en el proceso Con las siguientes temáticas Construcción de plan de acción familiar; Con 13 personas con discapacidad psicosocial, con 249 personas con discapacidad física, con 109 personas con discapacidad intelectual, con 27 personas con discapacidad visual, con 18 personas con discapacidad auditiva, con 113 personas con discapacidad múltiple, 403 mujeres con discapacidad, 266 hombres con discapacidad.
RBC
Promoción de capacidades para la convivencia en personas con discapacidad y personas cuidadoras institucionales 
87 personas con discapacidad nuevas en el proceso. 70 mujeres en el proceso, 17 hombres en el proceso, 952 personas con discapacidad que continúan en el proceso, 526 mujeres en el proceso, 426 hombres en el proceso, En 172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Red de soporte social de personas cuidadoras. 
558 Personas cuidadoras sin discapacidad nuevas en el proceso, 489 mujeres, 69 hombres. 986 personas cuidadoras sin discapacidad que continuan en el proceso. 862 mujeres, 124 hombres. 418 personas cuidadoras con discapacidad nuevas el en proceso 342 mujeres en el proceso, 76 hombres en el proceso, 160 personas cuidadoras con discapacidad que continuan en el proceso. 112 mujeres en el proceso, 48 hombres en el proceso, En 744 sesiones. Con las siguientes temáticas Identificación de grupos y redes de cuidadores;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Evaluación del proceso con el grupo; En las acciones de la Manzana del Cuidado participaron:
Con discapacidad:
Primera Infancia 16 hombres, Infancia 2 hombres, Adolescencia 3 hombres, 4 mujeres. Juventud 1 hombres, 1 mujeres. Adultez 24 hombres, 29 mujeres. Vejez 16 hombres, 120 mujeres. Personas cuidadoras:
Primera Infancia Infancia Adolescencia 1 hombres, 2 mujeres. Juventud Adultez 45 mujeres. Vejez 44 hombres, 273 mujeres.
Equipos Basicos Extramurales de Hogar 
En la actividad de visita domiciliaria a personas cuidadoras de personas con discapacidad y/o afectaciones psicosociales, se asesoraron: 77 cuidadoras/es, nuevas en el proceso, 65 mujeres, 12 hombres. 111 cuidadoras/es que continúan en el proceso, 98 mujeres, 13 hombres. De las cuales 2 son cuidadoras/es de personas con discapacidad psicosocial, 10 son cuidadoras/es de personas con discapacidad física, 8 son cuidadoras/es de personas con discapacidad intelectual, 1 son cuidadoras/es de personas con discapacidad visual, 17 son cuidadoras/es de personas con discapacidad múltiple, Con las siguientes temáticas Alistamiento de la acción - identificación de cuidadoras/es; Construcción de plan de cuidado; Manejo sobrecarga, cuidado mental y psicosocial.
Promoción de capacidades para la convivencia en personas con discapacidad y personas cuidadoras institucionales 
64 personas cuidadoras nuevas en el proceso, 41 mujeres en el proceso, 23 hombres en el proceso, 595 personas cuidadoras que continúan en el proceso. 509 mujeres, 86 hombres, En 172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</si>
  <si>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Se realizaron 1 asesorías y asistencias técnicas a 1 Casas de Igualdad de Oportunidades para las Mujeres-CIO. Se realizaron 2 acciones colectivas y/o grupales con mujeres, donde se realiza intervención a 10 personas 10 mujeres, Por identidad de género: 10 femenino, Se realizaron 1 acciones individuales de alta externalidad en mujeres por Psicología 1 , Enfermería 1 , 10 mujeres, Por identidad de género: 10 femenino.</t>
  </si>
  <si>
    <t>Durante el periodo de Enero 2025 a Julio 2025
Entorno Institucional 
Se realizaron 10 asesorías y asistencias técnicas a 7 Casas de Igualdad de Oportunidades para las Mujeres-CIO. Se realizaron 14 acciones colectivas y/o grupales con mujeres, donde se realiza intervención a 73 personas 73 mujeres, Por identidad de género: 73 femenino, 7 de vida saludable y condiciones no transmisibles, 5 de convivencia social y salud mental, Se realizaron 11 acciones individuales de alta externalidad en mujeres por Psicología 5 , Enfermería 12 , 73 mujeres, Por identidad de género: 59 femenino, Se realiza activación de ruta a servicios de salud a 15 mujeres de las Casas de Igualdad de Oportunidades para las Mujeres-CIO, 11 con respuesta efectiva.</t>
  </si>
  <si>
    <t>En el mes de Julio 2025
Equipos Basicos Extramurales de Hogar
Se realizaron 198 caracterizaciones en familias de población migrante internacional, en las cuales se identifican: 2 familias con prioridad alta 12 familias con prioridad media 184 familias con prioridad baja En estas familias se encontraron 28 menores de 5, 7 gestantes, 39 usuarios con condición crónicas, 76 usuarios con identificación de riesgo en salud mental y 39 usuarios con discapacidad. Se da inicio a planes de cuidado familiar con 13 familias de población migrante internacional.
Asistencia Técnica en Temas de Migración y Salud
3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193 de Talento Humano con fortalecimiento de capacidaddes en temas de migración y Salud durante el mes por SISS 193 participantes de asistencias técnicas en los asuntos de migración y salud a los entornos cuidadores, temas y procesos tranvesales 73 participantes por el entorno cuidador educativo 34 participantes por el entorno cuidador laboral 83 participantes por el proceso transversal VSP (epidemiológica y ambiental) 3 participantes por el proceso transversal Gestión y Análisis de Políticas.</t>
  </si>
  <si>
    <t>Durante el periodo de Enero 2025 a Julio 2025
Respuesta a población extranjera 
Fortalecimiento de capacidades en temas de migración y salud en IPS públicas y privadas 
15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22 de Talento Humano con fortalecimiento de capacidaddes en temas de migración y Salud durante el mes por SISS.
Equipos Basicos Extramurales de Hogar 
Se realizaron 621 caracterizaciones en familias de población migrante internacional, en las cuales se identifican: 218 familias con prioridad alta 295 familias con prioridad media 4.818 familias con prioridad baja En estas familias se encontraron 273 menores de 5, 143 gestantes, 1.407 usuarios con condición crónicas, 322 usuarios con identificación de riesgo en salud mental y 151 usuarios con discapacidad. Se da inicio a planes de cuidado familiar con 221 familias de población migrante internacional.
Asistencia Técnica en Temas de Migración y Salud 
20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913 de Talento Humano con fortalecimiento de capacidaddes en temas de migración y Salud durante el mes por SISS 913 participantes de asistencias técnicas en los asuntos de migración y salud a los entornos cuidadores, temas y procesos tranvesales 38 participantes por el entorno cuidador institucional 282 participantes por el entorno cuidador educativo 41 participantes por el entorno cuidador laboral 158 participantes por el entorno cuidador comunitario 23 participantes por el proceso transversal GEPISP 195 participantes por el proceso transversal VSP (epidemiológica y ambiental) 95 participantes por el proceso transversal Gestión y Análisis de Políticas 9 participantes por tema transversal canalizaciones, activación rutas 5 participantes por tema transversal educación en salud 66 participantes sector salud diferentes a salud pública 1 participantes intersectoriales.</t>
  </si>
  <si>
    <t>En el mes de Julio 2025
Entorno Cuidador Comunitario
Escuchar para Más bienestar MujerEs
Participación de 315 personas de las cuales son: 288 mujeres 27 hombres, por momento de vida se ubican así: 1 infancia, 7 adolescencia, 66 juventud, 187 adultez, 54 persona mayor. Por característica poblacional/diferencial se beneficiaron: 28 migrantes, 287 cisgénero. Se realizaron 2 acciones pedagógicas colectivas de corta duración a 36 mujeres y 4 hombres Se realizaron 16 acciones pedagógicas colectivas de larga duración a 208 mujeres y 20 hombres Se realizaron 28 asesorías en Salud Se realizaron 31 asesorías psicosociales Se realizaron 5 acompañamientos solidarios Se realizó fortalecimiento de redes a 19 personas de los cuales son: 17 mujeres, 2 hombres, en los siguientes temas: Una vida libre de violencias . Se abordaron 159 mujeres en acciones de educación en las Manzanas del Cuidado, Se realizaron 16 asesorías psicosociales en las manzanas del cuidado Se realizaron 13 asesorias en gestíon del riesgo en salud en las manzanas del cuidado.
Gestión de Programas y Acciones
Violencias basadas en género 2 IPS con acciones de fortalecimiento en temas relacionados con violencias de género. 42 personas de talento humano en salud con acciones de fortalecimiento en temas relacionados con violencias de género 44 personas abordadas en salas de espera de IPS y otros espacios en temas de violencias 42 personas de talento humano de IPS con acompañamiento y fortalecimiento de capacidades socio jurídicas 1 mujeres con orientación, información o asesoría socio-jurídica en temas relacionados con: violencias de género, IVE, rutas de atención, derechos, etc. 1 personas abordadas en espacios de descarga emocional.</t>
  </si>
  <si>
    <t>Durante el periodo de Enero 2025 a Julio 2025
Entorno Cuidador Comunitario
Escuchar para Más bienestar MujerEs 
Participación de 1.851 personas de las cuales son: 1.668 mujeres 183 hombres, por momento de vida se ubican así: 1 infancia, 43 adolescencia, 322 juventud, 871 adultez, 662 persona mayor. Por característica poblacional/diferencial se beneficiaron: 104 migrantes, 1.712 cisgénero. Se realizaron 24 acciones pedagógicas colectivas de corta duración a 404 mujeres y 56 hombres Se realizaron 76 acciones pedagógicas colectivas de larga duración a 970 mujeres y 109 hombres Se realizaron 119 asesorías en Salud Se realizaron 154 asesorías psicosociales Se realizaron 15 acompañamientos solidarios Se realizaron 5 canalizaciones intersectoriales, a las siguientes entidades: Casa de Igualdad de Oportunidades; Manzanas del cuidado; Casa de la Juventud; Se realizó fortalecimiento de redes a 111 personas de los cuales son: 106 mujeres, 5 hombres, en los siguientes temas: Una vida libre de violencias; Salud mental; Habitos de vida saludable. Se abordaron 561 mujeres en acciones de educación en las Manzanas del Cuidado, Se realizaron 67 asesorías psicosociales en las manzanas del cuidado Se realizaron 46 asesorias en gestíon del riesgo en salud en las manzanas del cuidado.
Gestión de Programas y Acciones 
Violencias basadas en género 46 IPS con acciones de fortalecimiento en temas relacionados con violencias de género. 138 personas de talento humano en salud con acciones de fortalecimiento en temas relacionados con violencias de género 368 personas abordadas en salas de espera de IPS y otros espacios en temas de violencias 138 personas de talento humano de IPS con acompañamiento y fortalecimiento de capacidades socio jurídicas 273 mujeres con orientación, información o asesoría socio-jurídica en temas relacionados con: violencias de género, IVE, rutas de atención, derechos, etc. 37 personas abordadas en espacios de descarga emocional.</t>
  </si>
  <si>
    <t>En el mes de Julio 2025
Entorno Cuidador Comunitario
33 Grupos identificados para el abordaje de la RBC 54 hombres, 407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18 A 26 años Juventud 13 Mujeres 18 A 26 años Juventud 14 Hombres 27 A 59 años Adulto 59 Mujeres 27 A 59 años Adulto 35 Hombres 60 y más Vejez 335 Mujeres 60 y más Vejez Por sexo participaron: 407 mujeres, 54 hombres. Por poblaciones diferenciales participaron: En la actividad red de gestores de rutas sectoriales e intersectoriales de salud y participación 6 personas con discapacidad nuevas en el proceso. 5 mujeres en el proceso, 1 hombres en el proceso, 5 personas con discapacidad que continúan en el proceso, 2 mujeres en el proceso, 3 hombres en el proceso, 44 personas sin discapacidad nuevas en el proceso, 41 mujeres en el proceso, 3 hombres en el proceso, 57 personas sin discapacidad que continúan en el proceso. 53 mujeres, 4 hombres, En 44 sesiones. Con las siguientes temáticas Activación de redes de apoyo y recursos; Activación de rutas sectoriales e intersectoriales; Aprendizaje sobre cómo trabajar en red y en la intersectorialidad para activar rutas y respuestas para la población; Apropiación de conceptos sobre discapacidad, inclusión y derechos Grupos de soportes socioemocional para personas con discapacidad y personas cuidadoras. 2 personas con discapacidad nuevas en el proceso. 2 mujeres en el proceso, 28 personas con discapacidad que continuan en el proceso, 27 mujeres en el proceso, 1 hombres en el proceso, 79 personas cuidadora nueva en el proceso. 70 mujeres en el proceso, 9 hombres en el proceso, 2 personas cuidadora que continuan en el proceso. 2 hombres en el proceso, En 44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Acciones comunicativas, comunidades incluyentes jornadas mas bienestar. 10 mujeres 7 hombres En 1 sesiones. Con las siguientes temáticas Barreras actitudinales; Decálogo del cuidado; Derechos y deberes; Educación en salud.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Adultez 10, Vejez 24, Por sexo participaron: 23 Mujeres 15 hombres. Por poblaciones diferenciales participaron: 1 Víctima del Conflicto Armado, En la actividad de visita domiciliaria a familias con personas con discapacidad y/o afectaciones psicosociales, participaron: 38 familias 23 mujeres con discapacidad, 15 hombres con discapacidad.
RBC
Promoción de capacidades para la convivencia en personas con discapacidad y personas cuidadoras institucionales
3 personas con discapacidad nuevas en el proceso. 2 mujeres en el proceso, 1 hombres en el proceso, 83 personas con discapacidad que continúan en el proceso, 46 mujeres en el proceso, 37 hombres en el proceso, En 11 sesiones. Con las siguientes temáticas Adaptación del entorno para facilitar la accesibilidad de la persona con discapacidad; Promoción del autocuidado en la persona cuidadora para regular la sobrecarga; Trabajo en equipo y cooperación para realizar una actividad o tarea conjunta.
Red de soporte social de personas cuidadoras.
105 Personas cuidadoras sin discapacidad nuevas en el proceso, 95 mujeres, 10 hombres. 5 personas cuidadoras con discapacidad nuevas el en proceso 3 mujeres en el proceso, 2 hombres en el proceso, En 44 sesiones. Con las siguientes temáticas Activación de rutas sectoriales e intersectoriales; Aprendizaje en estrategias para educar en salud; Capacidad para orientar en cuidado mutuo según categoría de discapacidad; Capacidades para trabajar en el contexto de redes de cuidado En las acciones de la Manzana del Cuidado participaron:
Con discapacidad:
Primera Infancia Infancia Adolescencia Juventud 2 hombres, Adultez Vejez Personas cuidadoras:
Primera Infancia Infancia Adolescencia Juventud Adultez 17 mujeres. Vejez 2 mujeres.
Equipos Basicos Extramurales de Hogar
En la actividad de visita domiciliaria a personas cuidadoras de personas con discapacidad y/o afectaciones psicosociales, se asesoraron: 23 mujeres, 23 hombres. 15 mujeres, 6 hombres.
Promoción de capacidades para la convivencia en personas con discapacidad y personas cuidadoras institucionales
1 personas cuidadoras nuevas en el proceso, 1 mujeres en el proceso, 25 personas cuidadoras que continúan en el proceso. 14 mujeres, 11 hombres, En 13 sesiones. Con las siguientes temáticas Adaptación del entorno para facilitar la accesibilidad de la persona con discapacidad; Promoción del autocuidado en la persona cuidadora para regular la sobrecarga; Respeto por la diversidad, promoción de la participación en igualdad de condiciones; Trabajo en equipo y cooperación para realizar una actividad o tarea conjunta.</t>
  </si>
  <si>
    <t>Durante el periodo de Enero 2025 a Julio 2025
Entorno Cuidador Comunitario 
231 Grupos identificados para el abordaje de la RBC 403 hombres, 2.464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14 A 17 años Adolescencia 5 Mujeres 14 A 17 años Adolescencia 33 Hombres 18 A 26 años Juventud 54 Mujeres 18 A 26 años Juventud 113 Hombres 27 A 59 años Adulto 459 Mujeres 27 A 59 años Adulto 254 Hombres 60 y más Vejez 1.946 Mujeres 60 y más Vejez Por sexo participaron: 2.464 mujeres, 403 hombres. Por poblaciones diferenciales participaron: 7 migrantes. En la actividad red de gestores de rutas sectoriales e intersectoriales de salud y participación 21 personas con discapacidad nuevas en el proceso. 11 mujeres en el proceso, 10 hombres en el proceso, 50 personas con discapacidad que continúan en el proceso, 23 mujeres en el proceso, 27 hombres en el proceso, 187 personas sin discapacidad nuevas en el proceso, 174 mujeres en el proceso, 13 hombres en el proceso, 571 personas sin discapacidad que continúan en el proceso. 516 mujeres, 55 hombres, En 308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Competencias ciudadanas; Empoderamiento y trabajo en redes sociales; Activación de rutas sectoriales e intersectoriales; Activación de redes de apoyo y recursos; Grupos de soportes socioemocional para personas con discapacidad y personas cuidadoras. 6 personas con discapacidad nuevas en el proceso. 4 mujeres en el proceso, 2 hombres en el proceso, 42 personas con discapacidad que continuan en el proceso, 33 mujeres en el proceso, 9 hombres en el proceso, 144 personas cuidadora nueva en el proceso. 128 mujeres en el proceso, 16 hombres en el proceso, 658 personas cuidadora que continuan en el proceso. 586 mujeres en el proceso, 72 hombres en el proceso, En 308 sesiones. Con las siguientes temáticas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303 mujeres 114 hombres En 10 sesiones. Con las siguientes temáticas Información en proceso de certificación de discapacidad; Derechos y deberes; Experiencias lúdicas, expresivas y creativas; Educación en salud; Decálogo del cuidado;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 Infancia 2, Adolescencia 1, Juventud 7, Adultez 23, Vejez 52, Por sexo participaron: 54 Mujeres 36 hombres. Por poblaciones diferenciales participaron: 1 Víctima del Conflicto Armado, En la actividad de visita domiciliaria a familias con personas con discapacidad y/o afectaciones psicosociales, participaron: 146 familias 108 personas con discapacidad en el proceso Con 28 personas con discapacidad psicosocial, con 29 personas con discapacidad física, con 10 personas con discapacidad intelectual, con 1 personas con discapacidad visual, 84 mujeres con discapacidad, 52 hombres con discapacidad.
RBC
Promoción de capacidades para la convivencia en personas con discapacidad y personas cuidadoras institucionales 
22 personas con discapacidad nuevas en el proceso. 10 mujeres en el proceso, 12 hombres en el proceso, 439 personas con discapacidad que continúan en el proceso, 241 mujeres en el proceso, 198 hombres en el proceso, En 88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Red de soporte social de personas cuidadoras. 
130 Personas cuidadoras sin discapacidad nuevas en el proceso, 116 mujeres, 14 hombres. 789 personas cuidadoras sin discapacidad que continuan en el proceso. 712 mujeres, 77 hombres. 6 personas cuidadoras con discapacidad nuevas el en proceso 4 mujeres en el proceso, 2 hombres en el proceso, 26 personas cuidadoras con discapacidad que continuan en el proceso. 24 mujeres en el proceso, 2 hombres en el proceso, En 308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7 hombres, Adultez 5 hombres, Vejez Personas cuidadoras:
Primera Infancia Infancia Adolescencia Juventud Adultez 32 mujeres. Vejez 24 hombres, 170 mujeres.
Equipos Basicos Extramurales de Hogar 
En la actividad de visita domiciliaria a personas cuidadoras de personas con discapacidad y/o afectaciones psicosociales, se asesoraron: 32 mujeres, 25 hombres. 2 cuidadoras/es que continúan en el proceso, 30 mujeres, 9 hombres. De las cuales 3 son cuidadoras/es de personas con discapacidad psicosocial, 4 son cuidadoras/es de personas con discapacidad física, 3 son cuidadoras/es de personas con discapacidad intelectual, 1 son cuidadoras/es de personas con discapacidad visual.
Promoción de capacidades para la convivencia en personas con discapacidad y personas cuidadoras institucionales 
8 personas cuidadoras nuevas en el proceso, 4 mujeres en el proceso, 4 hombres en el proceso, 117 personas cuidadoras que continúan en el proceso. 65 mujeres, 52 hombres, En 90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</si>
  <si>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Se realizaron 1 asesorías y asistencias técnicas a 1 Casas de Igualdad de Oportunidades para las Mujeres-CIO. Se realizaron 1 acciones colectivas y/o grupales con mujeres, donde se realiza intervención a 3 personas 2 mujeres, 1 hombres, Por identidad de género: 2 femenino, 1 masculino, 1 de vida saludable y condiciones no transmisibles, Se realizaron 1 acciones individuales de alta externalidad en mujeres por Enfermería 1 , 2 mujeres, 1 hombres, Por identidad de género: 2 femenino, 1 masculino.</t>
  </si>
  <si>
    <t>Durante el periodo de Enero 2025 a Julio 2025
Entorno Institucional 
Se realizaron 7 asesorías y asistencias técnicas a 7 Casas de Igualdad de Oportunidades para las Mujeres-CIO. Se realizaron 7 acciones colectivas y/o grupales con mujeres, donde se realiza intervención a 41 personas 39 mujeres, 2 hombres, Por identidad de género: 27 femenino, 2 masculino, 4 de vida saludable y condiciones no transmisibles, 3 de convivencia social y salud mental, 1 de salud ambiental, Se realizaron 3 acciones individuales de alta externalidad en mujeres por Enfermería 3 , 19 mujeres, 1 hombres, Por identidad de género: 19 femenino, 1 masculino, Se realiza activación de ruta a servicios de salud a 4 mujeres de las Casas de Igualdad de Oportunidades para las Mujeres-CIO, 4 con respuesta efectiva.</t>
  </si>
  <si>
    <t>En el mes de Julio 2025
Equipos Basicos Extramurales de Hogar
Se realizaron 19 caracterizaciones en familias de población migrante internacional, en las cuales se identifican: 19 familias con prioridad baja 12 usuarios con condición crónicas, 8 usuarios con identificación de riesgo en salud mental y 12 usuarios con discapacidad. Se da inicio a planes de cuidado familiar con 2 familias de población migrante internacional.
Asistencia Técnica en Temas de Migración y Salud
3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193 de Talento Humano con fortalecimiento de capacidaddes en temas de migración y Salud durante el mes por SISS 193 participantes de asistencias técnicas en los asuntos de migración y salud a los entornos cuidadores, temas y procesos tranvesales 73 participantes por el entorno cuidador educativo 34 participantes por el entorno cuidador laboral 83 participantes por el proceso transversal VSP (epidemiológica y ambiental) 3 participantes por el proceso transversal Gestión y Análisis de Políticas.</t>
  </si>
  <si>
    <t>Durante el periodo de Enero 2025 a Julio 2025
Equipos Basicos Extramurales de Hogar 
Se realizaron 64 caracterizaciones en familias de población migrante internacional, en las cuales se identifican: 16 familias con prioridad alta 13 familias con prioridad media 269 familias con prioridad baja En estas familias se encontraron 3 menores de 5, 8 gestantes, 71 usuarios con condición crónicas, 13 usuarios con identificación de riesgo en salud mental y 20 usuarios con discapacidad. Se da inicio a planes de cuidado familiar con 20 familias de población migrante internacional.
Asistencia Técnica en Temas de Migración y Salud 
20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891 de Talento Humano con fortalecimiento de capacidaddes en temas de migración y Salud durante el mes por SISS 891 participantes de asistencias técnicas en los asuntos de migración y salud a los entornos cuidadores, temas y procesos tranvesales 37 participantes por el entorno cuidador institucional 279 participantes por el entorno cuidador educativo 40 participantes por el entorno cuidador laboral 157 participantes por el entorno cuidador comunitario 22 participantes por el proceso transversal GEPISP 194 participantes por el proceso transversal VSP (epidemiológica y ambiental) 83 participantes por el proceso transversal Gestión y Análisis de Políticas 9 participantes por tema transversal canalizaciones, activación rutas 5 participantes por tema transversal educación en salud 64 participantes sector salud diferentes a salud pública 16 participantes intersectoriales.</t>
  </si>
  <si>
    <t>En el mes de Julio 2025
Entorno Cuidador Comunitario
Escuchar para Más bienestar MujerEs
Participación de 145 personas de las cuales son: 117 mujeres 28 hombres, por momento de vida se ubican así: 4 infancia, 7 adolescencia, 33 juventud, 70 adultez, 31 persona mayor. Por característica poblacional/diferencial se beneficiaron: 7 migrantes, 145 cisgénero. Se realizaron 2 acciones pedagógicas colectivas de corta duración a 28 mujeres y 13 hombres Se realizaron 8 acciones pedagógicas colectivas de larga duración a 85 mujeres y 12 hombres Se realizaron 8 asesorías en Salud. Se realizaron 14 asesorías psicosociales Se realizaron 2 canalizaciones intersectoriales, a las siguientes entidades: Manzanas del cuidado Se abordaron 56 mujeres en acciones de educación en las Manzanas del Cuidado, Se realizaron 9 asesorías psicosociales en las manzanas del cuidado. Se realizaron 5 asesorias en gestíon del riesgo en salud en las manzanas del cuidado.
Gestión de Programas y Acciones
Violencias basadas en género 1 IPS con acciones de fortalecimiento en temas relacionados con violencias de género. 1 personas de talento humano en salud con acciones de fortalecimiento en temas relacionados con violencias de género 18 personas abordadas en salas de espera de IPS y otros espacios en temas de violencias 1 personas de talento humano de IPS con acompañamiento y fortalecimiento de capacidades socio jurídicas.</t>
  </si>
  <si>
    <t>Durante el periodo de Enero 2025 a Julio 2025
Entorno Cuidador Comunitario
Escuchar para Más bienestar MujerEs 
Participación de 818 personas de las cuales son: 665 mujeres 253 hombres, por momento de vida se ubican así: 29 infancia, 24 adolescencia, 165 juventud, 421 adultez, 171 persona mayor. Por característica poblacional/diferencial se beneficiaron: 2 bisexuales, 48 migrantes, 662 cisgénero. Se realizaron 15 acciones pedagógicas colectivas de corta duración a 220 mujeres y 87 hombres Se realizaron 36 acciones pedagógicas colectivas de larga duración a 383 mujeres y 62 hombres Se realizaron 49 asesorías en Salud Se realizaron 69 asesorías psicosociales Se realizaron 4 acompañamientos solidarios Se realizaron 8 canalizaciones intersectoriales, a las siguientes entidades: Casa de Igualdad de Oportunidades; Manzanas del cuidado; Alcaldía Local; en los siguientes temas: Salud mental; . Se abordaron 139 mujeres en acciones de educación en las Manzanas del Cuidado, Se realizaron 16 asesorías psicosociales en las manzanas del cuidado Se realizaron 6 asesorias en gestíon del riesgo en salud en las manzanas del cuidado.
Gestión de Programas y Acciones 
Violencias basadas en género 7 IPS con acciones de fortalecimiento en temas relacionados con violencias de género. 173 personas de talento humano en salud con acciones de fortalecimiento en temas relacionados con violencias de género 107 personas abordadas en salas de espera de IPS y otros espacios en temas de violencias 173 personas de talento humano de IPS con acompañamiento y fortalecimiento de capacidades socio jurídicas 83 mujeres con orientación, información o asesoría socio-jurídica en temas relacionados con: violencias de género, IVE, rutas de atención, derechos, etc. 9 personas abordadas en espacios de descarga emocional 1 personas con acompañamientos solidarios o seguimiento realizados.</t>
  </si>
  <si>
    <t>En el mes de Julio 2025
Entorno Cuidador Comunitario
5 Grupos identificados para el abordaje de la RBC 12 hombres, 47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18 A 26 años Juventud 5 Mujeres 18 A 26 años Juventud 7 Hombres 27 A 59 años Adulto 11 Mujeres 27 A 59 años Adulto 4 Hombres 60 y más Vejez 31 Mujeres 60 y más Vejez Por sexo participaron: 47 mujeres, 12 hombres. Por poblaciones diferenciales participaron: En la actividad red de gestores de rutas sectoriales e intersectoriales de salud y participación Grupos de soportes socioemocional para personas con discapacidad y personas cuidadoras. 3 personas con discapacidad que continuan en el proceso, 2 mujeres en el proceso, 1 hombres en el proceso, 17 personas cuidadora que continuan en el proceso. 15 mujeres en el proceso, 2 hombres en el proceso, En 8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Acciones comunicativas, comunidades incluyentes jornadas mas bienestar. 9 mujeres 2 hombres En 1 sesiones. Con las siguientes temáticas Derechos y deberes; Educación en salud; Experiencias lúdicas, expresivas y creativas;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Adultez 3 , Vejez 4 , Por sexo participaron: 5 Mujeres 2 hombres. Por poblaciones diferenciales participaron: En la actividad de visita domiciliaria a familias con personas con discapacidad y/o afectaciones psicosociales, participaron: 7 familias 5 mujeres con discapacidad, 2 hombres con discapacidad.
Red de soporte social de personas cuidadoras.
14 Personas cuidadoras sin discapacidad nuevas en el proceso, 11 mujeres, 3 hombres. 18 personas cuidadoras sin discapacidad que continuan en el proceso. 15 mujeres, 3 hombres. 1 personas cuidadoras con discapacidad nuevas el en proceso 1 mujeres en el proceso, 6 personas cuidadoras con discapacidad que continuan en el proceso. 5 mujeres en el proceso, 1 hombres en el proceso, En 12 sesiones. Con las siguientes temáticas Aprendizaje en estrategias para educar en salud; Apropiación del concepto de discapacidad e inclusión; Capacidad para orientar en cuidado mutuo según categoría de discapacidad; Habilidades para orientar en prácticas de cuidado a otras familias En las acciones de la Manzana del Cuidado participaron:
Con discapacidad:
Primera Infancia Infancia Adolescencia Juventud Adultez Vejez 1 mujeres. Personas cuidadoras:
Primera Infancia Infancia Adolescencia Juventud Adultez 1 hombres, 2 mujeres. Vejez 1 hombres, 15 mujeres.
Equipos Basicos Extramurales de Hogar
En la actividad de visita domiciliaria a personas cuidadoras de personas con discapacidad y/o afectaciones psicosociales, se asesoraron: 5 mujeres, 2 hombres. 2 mujeres.</t>
  </si>
  <si>
    <t>Durante el periodo de Enero 2025 a Julio 2025
Entorno Cuidador Comunitario 
63 Grupos identificados para el abordaje de la RBC 132 hombres, 376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21 Hombres 6 A 13 años Infancia 25 Mujeres 6 A 13 años Infancia 4 Hombres 14 A 17 años Adolescencia 9 Hombres 18 A 26 años Juventud 21 Mujeres 18 A 26 años Juventud 40 Hombres 27 A 59 años Adulto 132 Mujeres 27 A 59 años Adulto 113 Hombres 60 y más Vejez 308 Mujeres 60 y más Vejez Por sexo participaron: 486 mujeres, 187 hombres. Por poblaciones diferenciales participaron: 3 migrantes. En la actividad red de gestores de rutas sectoriales e intersectoriales de salud y participación 5 personas con discapacidad nuevas en el proceso. 3 mujeres en el proceso, 2 hombres en el proceso, 50 personas con discapacidad que continúan en el proceso, 36 mujeres en el proceso, 14 hombres en el proceso, 40 personas sin discapacidad nuevas en el proceso, 31 mujeres en el proceso, 9 hombres en el proceso, 104 personas sin discapacidad que continúan en el proceso. 79 mujeres, 25 hombres, En 56 sesiones. Con las siguientes temáticas Apropiación de conceptos sobre discapacidad, inclusión y derechos; Conocimiento de rutas sectoriales e intersectoriales y cómo generar el enlace a estas; Aprendizaje sobre cómo trabajar en red y en la intersectorialidad para activar rutas y respuestas para la población; Competencias ciudadanas; Activación de rutas sectoriales e intersectoriales; Activación de redes de apoyo y recursos; Grupos de soportes socioemocional para personas con discapacidad y personas cuidadoras. 4 personas con discapacidad nuevas en el proceso. 3 mujeres en el proceso, 1 hombres en el proceso, 61 personas con discapacidad que continuan en el proceso, 45 mujeres en el proceso, 16 hombres en el proceso, 40 personas cuidadora nueva en el proceso. 30 mujeres en el proceso, 10 hombres en el proceso, 147 personas cuidadora que continuan en el proceso. 108 mujeres en el proceso, 39 hombres en el proceso, En 100 sesiones. Con las siguientes temáticas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21 mujeres 7 hombres En 3 sesiones. Con las siguientes temáticas Información en proceso de certificación de discapacidad; Derechos y deberes; Acciones itinerantes; Experiencias lúdicas, expresivas y creativas; Educación en salud; Toma de conciencia de la discapacidad y la inclusión; Barreras actitudinales.
Equipos Basicos Extramurales de Hogar 
En las acciones de atención integral a las necesidades diferenciales de personas con discapacidad, cuidadoras y cuidadores, a través de la Estrategia de Rehabilitación Basada en Comunidad, participaron nuevas personas por curso de vida: Adultez 3 , Vejez 4 , Por sexo participaron: 5 Mujeres 2 hombres. Por poblaciones diferenciales participaron: En la actividad de visita domiciliaria a familias con personas con discapacidad y/o afectaciones psicosociales, participaron: 7 familias 5 mujeres con discapacidad, 2 hombres con discapacidad.
RBC
Promoción de capacidades para la convivencia en personas con discapacidad y personas cuidadoras institucionales 
1 personas con discapacidad nuevas en el proceso. 1 mujeres en el proceso, 2 personas con discapacidad que continúan en el proceso, 1 mujeres en el proceso, 1 hombres en el proceso, En 4 sesiones. Con las siguientes temáticas Comunicación efectiva, respetuosa y asertiva; Empatía y reconocimiento de las emociones y necesidades de los demás; Trabajo en equipo y cooperación para realizar una actividad o tarea conjunta; Estrategias para resolver problemas de manera conjunta y concertada.
Red de soporte social de personas cuidadoras. 
34 Personas cuidadoras sin discapacidad nuevas en el proceso, 26 mujeres, 8 hombres. 163 personas cuidadoras sin discapacidad que continuan en el proceso. 115 mujeres, 48 hombres. 7 personas cuidadoras con discapacidad nuevas el en proceso 6 mujeres en el proceso, 1 hombres en el proceso, 78 personas cuidadoras con discapacidad que continuan en el proceso. 59 mujeres en el proceso, 19 hombres en el proceso, En 100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Adultez 2 hombres, 1 mujeres. Vejez 32 hombres, 21 mujeres. Personas cuidadoras:
Primera Infancia Infancia Adolescencia Juventud Adultez 5 hombres, 4 mujeres. Vejez 23 hombres, 79 mujeres.
Equipos Basicos Extramurales de Hogar 
En la actividad de visita domiciliaria a personas cuidadoras de personas con discapacidad y/o afectaciones psicosociales, se asesoraron: 1 cuidadoras/es, nuevas en el proceso, 5 mujeres, 2 hombres. 1 cuidadoras/es que continúan en el proceso, 2 mujeres.
Promoción de capacidades para la convivencia en personas con discapacidad y personas cuidadoras institucionales 
2 personas cuidadoras que continúan en el proceso. 2 mujeres, En 4 sesiones. Con las siguientes temáticas Comunicación efectiva, respetuosa y asertiva; Empatía y reconocimiento de las emociones y necesidades de los demás; Trabajo en equipo y cooperación para realizar una actividad o tarea conjunta.</t>
  </si>
  <si>
    <t>En el mes de Julio 2025
Entorno Institucional
1 Casas de Igualdad de Oportunidades para las Mujeres-CIO. Se realizaron 1 acciones colectivas y/o grupales con mujeres, donde se realiza intervención a 9 personas 9 mujeres, Por identidad de género: 9 femenino, 1 de convivencia social y salud mental.</t>
  </si>
  <si>
    <t>Durante el periodo de Enero 2025 a Julio 2025
Entorno Institucional 
3 Casas de Igualdad de Oportunidades para las Mujeres-CIO. Se realizaron 3 acciones colectivas y/o grupales con mujeres, donde se realiza intervención a 21 personas 21 mujeres, Por identidad de género: 21 femenino, 3 de convivencia social y salud mental.</t>
  </si>
  <si>
    <t>En el mes de Julio 2025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5 de Talento Humano con fortalecimiento de capacidaddes en temas de migración y Salud durante el mes por SISS.
Equipos Basicos Extramurales de Hogar
Se realizaron 14 caracterizaciones en familias de población migrante internacional, en las cuales se identifican: 3 familias con prioridad media 11 familias con prioridad baja En estas familias se encontraron 2 menores de 5, 1 gestantes, 1 usuarios con identificación de riesgo en salud mental y Se da inicio a planes de cuidado familiar con 7 familias de población migrante internacional.</t>
  </si>
  <si>
    <t>Durante el periodo de Enero 2025 a Julio 2025
Respuesta a población extranjera 
Fortalecimiento de capacidades en temas de migración y salud en IPS públicas y privadas 
5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43 de Talento Humano con fortalecimiento de capacidaddes en temas de migración y Salud durante el mes por SISS.
Equipos Basicos Extramurales de Hogar 
Se realizaron 339 caracterizaciones en familias de población migrante internacional, en las cuales se identifican: 7 familias con prioridad alta 74 familias con prioridad media 258 familias con prioridad baja En estas familias se encontraron 12 menores de 5, 6 gestantes, 39 usuarios con condición crónicas, 16 usuarios con identificación de riesgo en salud mental y 4 usuarios con discapacidad. Se da inicio a planes de cuidado familiar con 52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37 participantes por el entorno cuidador institucional 78 participantes por el entorno cuidador educativo.</t>
  </si>
  <si>
    <t>En el mes de Julio 2025
Entorno Cuidador Comunitario
Escuchar para Más bienestar MujerEs
Participación de 196 personas de las cuales son: 189 mujeres 7 hombres, por momento de vida se ubican así: 6 adolescencia, 73 juventud, 57 adultez, 60 persona mayor. Por característica poblacional/diferencial se beneficiaron: 78 cuidadoras, 1 trans, 5 migrantes, 105 cisgénero. Se realizaron 10 acciones pedagógicas colectivas de larga duración a 94 mujeres y 7 hombres Se realizaron 10 asesorías en Salud Se realizaron 20 asesorías psicosociales Se realizó fortalecimiento de redes a 10 personas de los cuales son: 10 mujeres, en los siguientes temas: Habitos de vida saludable . Se abordaron 75 mujeres en acciones de educación en las Manzanas del Cuidado, Se realizaron 15 asesorías psicosociales en las manzanas del cuidado Se realizaron 5 asesorias en gestíon del riesgo en salud en las manzanas del cuidado.
Gestión de Programas y Acciones
Violencias basadas en género 3 IPS con acciones de fortalecimiento en temas relacionados con violencias de género. 36 personas de talento humano en salud con acciones de fortalecimiento en temas relacionados con violencias de género 17 personas abordadas en salas de espera de IPS y otros espacios en temas de violencias 36 personas de talento humano de IPS con acompañamiento y fortalecimiento de capacidades socio jurídicas 24 personas abordadas en espacios de descarga emocional.</t>
  </si>
  <si>
    <t>Durante el periodo de Enero 2025 a Julio 2025
Entorno Cuidador Comunitario
Escuchar para Más bienestar MujerEs 
Participación de 1.301 personas de las cuales son: 1.211 mujeres 90 hombres, por momento de vida se ubican así: 124 adolescencia, 427 juventud, 444 adultez, 255 persona mayor. Por característica poblacional/diferencial se beneficiaron: 274 cuidadoras, 2 lesbianas, 4 bisexuales, 3 trans, 33 migrantes, 947 cisgénero. Se realizaron 22 acciones pedagógicas colectivas de corta duración a 197 mujeres y 24 hombres Se realizaron 60 acciones pedagógicas colectivas de larga duración a 543 mujeres y 58 hombres Se realizaron 86 asesorías en Salud Se realizaron 135 asesorías psicosociales Se realizaron 3 acompañamientos solidarios Se realizó fortalecimiento de redes a 60 personas de los cuales son: 54 mujeres, 6 hombres, en los siguientes temas: Salud plena; Salud mental; Cuidado y autocuidado; Habitos de vida saludable. Se abordaron 278 mujeres en acciones de educación en las Manzanas del Cuidado, Se realizaron 66 asesorías psicosociales en las manzanas del cuidado Se realizaron 23 asesorias en gestíon del riesgo en salud en las manzanas del cuidado.
Gestión de Programas y Acciones 
Violencias basadas en género 19 IPS con acciones de fortalecimiento en temas relacionados con violencias de género. 201 personas de talento humano en salud con acciones de fortalecimiento en temas relacionados con violencias de género 186 personas abordadas en salas de espera de IPS y otros espacios en temas de violencias 201 personas de talento humano de IPS con acompañamiento y fortalecimiento de capacidades socio jurídicas 17 mujeres con orientación, información o asesoría socio-jurídica en temas relacionados con: violencias de género, IVE, rutas de atención, derechos, etc. 173 personas abordadas en espacios de descarga emocional 16 personas con acompañamientos solidarios o seguimiento realizados.</t>
  </si>
  <si>
    <t>En el mes de Julio 2025
Entorno Cuidador Comunitario
12 Grupos identificados para el abordaje de la RBC 37 hombres, 148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6 A 13 años Infancia 1 Mujeres 14 A 17 años Adolescencia 4 Hombres 18 A 26 años Juventud 7 Mujeres 18 A 26 años Juventud 20 Hombres 27 A 59 años Adulto 66 Mujeres 27 A 59 años Adulto 13 Hombres 60 y más Vejez 73 Mujeres 60 y más Vejez Por sexo participaron: 148 mujeres, 37 hombres. Por poblaciones diferenciales participaron: 4 palanqueros, En la actividad red de gestores de rutas sectoriales e intersectoriales de salud y participación 18 personas con discapacidad nuevas en el proceso. 9 mujeres en el proceso, 9 hombres en el proceso, 35 personas con discapacidad que continúan en el proceso, 18 mujeres en el proceso, 17 hombres en el proceso, 20 personas sin discapacidad nuevas en el proceso, 17 mujeres en el proceso, 3 hombres en el proceso, 112 personas sin discapacidad que continúan en el proceso. 104 mujeres, 8 hombres, En 53 sesiones. Con las siguientes temáticas Activación de rutas sectoriales e intersectoriales; Apropiación de conceptos sobre discapacidad, inclusión y derechos; Competencias ciudadanas; Reconocimiento de las competencias ciudadanas y la participación significativa Grupos de soportes socioemocional para personas con discapacidad y personas cuidadoras. Acciones comunicativas, comunidades incluyentes jornadas mas bienestar. 16 mujeres 4 hombres En 2 sesiones. Con las siguientes temáticas Orientación sobre ajustes razonables y apoyos; Política Pública de Discapacidad para Bogotá (Decreto 089 de 2023); Reportería en RBC -inclusión;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Adultez 12, Vejez 30, Por sexo participaron: 25 Mujeres 17 hombres. Por poblaciones diferenciales participaron: En la actividad de visita domiciliaria a familias con personas con discapacidad y/o afectaciones psicosociales, participaron: 42 familias 42 personas con discapacidad en el proceso Con las siguientes temáticas Educación en salud; Estrategias de afrontamiento familiar con 22 personas con discapacidad física, con 6 personas con discapacidad intelectual, con 2 personas con discapacidad visual, con 3 personas con discapacidad auditiva, con 9 personas con discapacidad múltiple, 25 mujeres con discapacidad, 17 hombres con discapacidad.
RBC
Promoción de capacidades para la convivencia en personas con discapacidad y personas cuidadoras institucionales
13 personas con discapacidad nuevas en el proceso. 5 mujeres en el proceso, 8 hombres en el proceso, 53 personas con discapacidad que continúan en el proceso, 22 mujeres en el proceso, 31 hombres en el proceso, En 7 sesiones. Con las siguientes temáticas Apoyo sin limitar la independencia y toma de decisiones de la persona con discapacidad; Comunicación efectiva, respetuosa y asertiva; Empatía y reconocimiento de las emociones y necesidades de los demás; Trabajo en equipo y cooperación para realizar una actividad o tarea conjunta.
Red de soporte social de personas cuidadoras.
En las acciones de la Manzana del Cuidado participaron:
Con discapacidad:
Primera Infancia Infancia Adolescencia Juventud Adultez 3 hombres, Vejez Personas cuidadoras:
Primera Infancia Infancia Adolescencia Juventud Adultez 1 hombres, 3 mujeres. Vejez 1 hombres, 7 mujeres.
Equipos Basicos Extramurales de Hogar
En la actividad de visita domiciliaria a personas cuidadoras de personas con discapacidad y/o afectaciones psicosociales, se asesoraron: 4 cuidadoras/es, nuevas en el proceso, 4 mujeres, 11 cuidadoras/es que continúan en el proceso, 10 mujeres, 1 hombres. De las cuales 5 son cuidadoras/es de personas con discapacidad física, 2 son cuidadoras/es de personas con discapacidad intelectual, 8 son cuidadoras/es de personas con discapacidad múltiple, Con las siguientes temáticas Autocuidado; Escucha activa y apoyo emocional.
Promoción de capacidades para la convivencia en personas con discapacidad y personas cuidadoras institucionales
11 personas cuidadoras nuevas en el proceso, 4 mujeres en el proceso, 7 hombres en el proceso, 13 personas cuidadoras que continúan en el proceso. 11 mujeres, 2 hombres, En 7 sesiones. Con las siguientes temáticas Adaptación del entorno para facilitar la accesibilidad de la persona con discapacidad; Estrategias para resolver problemas de manera conjunta y concertada; Trabajo en equipo y cooperación para realizar una actividad o tarea conjunta.</t>
  </si>
  <si>
    <t>Durante el periodo de Enero 2025 a Julio 2025
Entorno Cuidador Comunitario 
85 Grupos identificados para el abordaje de la RBC 380 hombres, 900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Mujeres 6 A 13 años Infancia 2 Hombres 14 A 17 años Adolescencia 10 Mujeres 14 A 17 años Adolescencia 24 Hombres 18 A 26 años Juventud 38 Mujeres 18 A 26 años Juventud 131 Hombres 27 A 59 años Adulto 357 Mujeres 27 A 59 años Adulto 104 Hombres 60 y más Vejez 609 Mujeres 60 y más Vejez Por sexo participaron: 1.019 mujeres, 261 hombres. Por poblaciones diferenciales participaron: 4 palanqueros, En la actividad red de gestores de rutas sectoriales e intersectoriales de salud y participación 93 personas con discapacidad nuevas en el proceso. 50 mujeres en el proceso, 43 hombres en el proceso, 179 personas con discapacidad que continúan en el proceso, 101 mujeres en el proceso, 78 hombres en el proceso, 240 personas sin discapacidad nuevas en el proceso, 185 mujeres en el proceso, 53 hombres en el proceso, 545 personas sin discapacidad que continúan en el proceso. 477 mujeres, 68 hombres, En 326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Acciones comunicativas, comunidades incluyentes jornadas mas bienestar. 190 mujeres 75 hombres En 25 sesiones. Con las siguientes temáticas Información en proceso de certificación de discapacidad; Orientación sobre ajustes razonables y apoyos; Política Pública de Discapacidad para Bogotá (Decreto 089 de 2023); Acciones itinerantes; Educación en salud; Decálogo del cuidado; Toma de conciencia de la discapacidad y la inclusión; Barreras actitudinales;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3 , Infancia 3 , Adolescencia 4 , Juventud 13 , Adultez 79 , Vejez 230 , Por sexo participaron: 192 Mujeres 140 hombres. Por poblaciones diferenciales participaron: 1 Rom-Gitano, 13 Víctima del Conflicto Armado, En la actividad de visita domiciliaria a familias con personas con discapacidad y/o afectaciones psicosociales, participaron: 332 familias 332 personas con discapacidad en el proceso Con las siguientes temáticas Construcción de plan de acción familiar; Prácticas de cuidado mutuo ajustes por categoría de discapacidad; Seguimiento al desarrollo de acciones; Estrategias de afrontamiento familiar; Educación en salud; Enlace rutas de atención sectorial e intersectorial; Escucha activa y apoyo emocional; Uso de redes de apoyo – cuidado colectivo; Asesoría en adaptaciones ambientales; Con 31 personas con discapacidad psicosocial, con 134 personas con discapacidad física, con 60 personas con discapacidad intelectual, con 24 personas con discapacidad visual, con 9 personas con discapacidad auditiva, con 72 personas con discapacidad múltiple, con 2 personas con discapacidad sordo ceguera. 192 mujeres con discapacidad, 140 hombres con discapacidad.
RBC
Promoción de capacidades para la convivencia en personas con discapacidad y personas cuidadoras institucionales 
59 personas con discapacidad nuevas en el proceso. 29 mujeres en el proceso, 30 hombres en el proceso, 249 personas con discapacidad que continúan en el proceso, 121 mujeres en el proceso, 128 hombres en el proceso, En 35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Adaptación del entorno para facilitar la accesibilidad de la persona con discapacidad; Estrategias para resolver problemas de manera conjunta y concertada.
Red de soporte social de personas cuidadoras. 
En las acciones de la Manzana del Cuidado participaron:
Con discapacidad:
Primera Infancia Infancia Adolescencia Juventud 2 mujeres. Adultez 15 hombres, 7 mujeres. Vejez 1 hombres, 12 mujeres. Personas cuidadoras:
Primera Infancia Infancia Adolescencia Juventud Adultez 2 hombres, 7 mujeres. Vejez 1 hombres, 15 mujeres.
Equipos Basicos Extramurales de Hogar 
En la actividad de visita domiciliaria a personas cuidadoras de personas con discapacidad y/o afectaciones psicosociales, se asesoraron: 78 cuidadoras/es, nuevas en el proceso, 65 mujeres, 13 hombres. 57 cuidadoras/es que continúan en el proceso, 42 mujeres, 15 hombres. De las cuales 10 son cuidadoras/es de personas con discapacidad psicosocial, 46 son cuidadoras/es de personas con discapacidad física, 32 son cuidadoras/es de personas con discapacidad intelectual, 4 son cuidadoras/es de personas con discapacidad visual, 2 son cuidadoras/es de personas con discapacidad auditiva, 45 son cuidadoras/es de personas con discapacidad múltiple, 1 son cuidadoras/es de personas con discapacidad sordo ceguera. Con las siguientes temáticas Construcción de plan de cuidado; Cuidado mutuo y funcionamiento ajustes por categoría de discapacidad; Autocuidado; Manejo del tiempo libre y esparcimiento; Enlace rutas de atención sectorial e intersectorial; Escucha activa y apoyo emocional.
Promoción de capacidades para la convivencia en personas con discapacidad y personas cuidadoras institucionales 
60 personas cuidadoras nuevas en el proceso, 28 mujeres en el proceso, 32 hombres en el proceso, 128 personas cuidadoras que continúan en el proceso. 83 mujeres, 45 hombres, En 35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</si>
  <si>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Se realizaron 1 asesorías y asistencias técnicas a 1 Casas de Igualdad de Oportunidades para las Mujeres-CIO. Se realizaron 1 acciones colectivas y/o grupales con mujeres, donde se realiza intervención a 3 personas 3 mujeres, Por identidad de género: 1 de vida saludable y enfermedades transmisibles.</t>
  </si>
  <si>
    <t>Durante el periodo de Enero 2025 a Julio 2025
Entorno Institucional 
Se realizaron 6 asesorías y asistencias técnicas a 6 Casas de Igualdad de Oportunidades para las Mujeres-CIO. Se realizaron 7 acciones colectivas y/o grupales con mujeres, donde se realiza intervención a 62 personas 62 mujeres, Por identidad de género: 59 femenino, 2 Sesiones con desarrollo de temáticas de sexualidad y derechos sexuales y reproductivos, 2 de vida saludable y condiciones no transmisibles, 2 de convivencia social y salud mental, 1 de vida saludable y enfermedades transmisibles, Se realizaron 2 acciones individuales de alta externalidad en mujeres por Enfermería 2 , 18 mujeres, Por identidad de género: 18 femenino, Se realiza activación de ruta a servicios de salud a 1 mujeres de las Casas de Igualdad de Oportunidades para las Mujeres-CIO, 1 con respuesta efectiva.</t>
  </si>
  <si>
    <t>En el mes de Julio 2025
Equipos Basicos Extramurales de Hogar
Se realizaron 39 caracterizaciones en familias de población migrante internacional, en las cuales se identifican: 2 familias con prioridad media 37 familias con prioridad baja 6 usuarios con identificación de riesgo en salud mental y Se da inicio a planes de cuidado familiar con 1 familias de población migrante internacional.
Asistencia Técnica en Temas de Migración y Salud
4 asistencias técnicas en los asuntos de migración y salud a los entornos cuidadores, temas y procesos tranvesales Temas abordados en las asistencias técnicas en los asuntos de migración y salud a los entornos cuidadores, temas y procesos tranvesales: Guía de orientación para la prestación de servicios de salud con enfoque diferencial FMM; Política pública; Ficha Técnica Transversal GSP-PSPIC; Prevención de xenofobia y trato humanizado 202 de Talento Humano con fortalecimiento de capacidaddes en temas de migración y Salud durante el mes por SISS 202 participantes de asistencias técnicas en los asuntos de migración y salud a los entornos cuidadores, temas y procesos tranvesales 73 participantes por el entorno cuidador educativo 34 participantes por el entorno cuidador laboral 83 participantes por el proceso transversal VSP (epidemiológica y ambiental) 12 participantes por el proceso transversal Gestión y Análisis de Políticas.</t>
  </si>
  <si>
    <t>Durante el periodo de Enero 2025 a Julio 2025
Respuesta a población extranjera 
Fortalecimiento de capacidades en temas de migración y salud en IPS públicas y privadas 
9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130 de Talento Humano con fortalecimiento de capacidaddes en temas de migración y Salud durante el mes por SISS.
Equipos Basicos Extramurales de Hogar 
Se realizaron 56 caracterizaciones en familias de población migrante internacional, en las cuales se identifican: 2 familias con prioridad alta 3 familias con prioridad media 136 familias con prioridad baja En estas familias se encontraron 9 menores de 5, 10 usuarios con condición crónicas, 47 usuarios con identificación de riesgo en salud mental y 5 usuarios con discapacidad. Se da inicio a planes de cuidado familiar con 15 familias de población migrante internacional.
Asistencia Técnica en Temas de Migración y Salud 
22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908 de Talento Humano con fortalecimiento de capacidaddes en temas de migración y Salud durante el mes por SISS 908 participantes de asistencias técnicas en los asuntos de migración y salud a los entornos cuidadores, temas y procesos tranvesales 37 participantes por el entorno cuidador institucional 279 participantes por el entorno cuidador educativo 40 participantes por el entorno cuidador laboral 157 participantes por el entorno cuidador comunitario 22 participantes por el proceso transversal GEPISP 194 participantes por el proceso transversal VSP (epidemiológica y ambiental) 101 participantes por el proceso transversal Gestión y Análisis de Políticas 9 participantes por tema transversal canalizaciones, activación rutas 5 participantes por tema transversal educación en salud 64 participantes sector salud diferentes a salud pública 11 participantes intersectoriales.</t>
  </si>
  <si>
    <t>En el mes de Julio 2025
Entorno Cuidado Comunitario
Escuchar para Más bienestar MujerEs
Participación de 110 personas de las cuales son: 105 mujeres 5 hombres, por momento de vida se ubican así: 15 juventud, 47 adultez, 48 persona mayor. Por característica poblacional/diferencial se beneficiaron: 1 migrantes, 109 cisgénero. Se realizaron 3 acciones pedagógicas colectivas de corta duración a 57 mujeres y 3 hombres Se realizaron 3 acciones pedagógicas colectivas de larga duración a 44 mujeres y 2 hombres Se realizaron 2 asesorías en Salud Se realizaron 8 asesorías psicosociales Se realizaron 1 canalizaciones intersectoriales, a las siguientes entidades: Casa de Igualdad de Oportunidades Se abordaron 65 mujeres en acciones de educación en las Manzanas del Cuidado, Se realizaron 8 asesorías psicosociales en las manzanas del cuidado Se realizaron 2 asesorias en gestíon del riesgo en salud en las manzanas del cuidado.
Gestión de Programas y Acciones
Violencias basadas en género 1 IPS con acciones de fortalecimiento en temas relacionados con violencias de género. 1 personas de talento humano en salud con acciones de fortalecimiento en temas relacionados con violencias de género 67 personas abordadas en salas de espera de IPS y otros espacios en temas de violencias 1 personas de talento humano de IPS con acompañamiento y fortalecimiento de capacidades socio jurídicas 1 personas abordadas en espacios de descarga emocional.</t>
  </si>
  <si>
    <t>Durante el periodo de Enero 2025 a Julio 2025
Entorno Cuidado Comunitario
Escuchar para Más bienestar MujerEs 
Participación de 804 personas de las cuales son: 693 mujeres 111 hombres, por momento de vida se ubican así: 25 adolescencia, 148 juventud, 398 adultez, 225 persona mayor. Por característica poblacional/diferencial se beneficiaron: 1 cuidadoras, 223 migrantes, 738 cisgénero. Se realizaron 23 acciones pedagógicas colectivas de corta duración a 389 mujeres y 71 hombres Se realizaron 22 acciones pedagógicas colectivas de larga duración a 239 mujeres y 54 hombres Se realizaron 36 asesorías en Salud Se realizaron 48 asesorías psicosociales Se realizaron 10 acompañamientos solidarios Se realizaron 3 canalizaciones intersectoriales, a las siguientes entidades: Casa de Igualdad de Oportunidades; Manzanas del cuidado; Se realizó fortalecimiento de redes a 2 personas de los cuales son: 13 mujeres, 1 hombres, Se abordaron 316 mujeres en acciones de educación en las Manzanas del Cuidado, Se realizaron 34 asesorías psicosociales en las manzanas del cuidado Se realizaron 20 asesorias en gestíon del riesgo en salud en las manzanas del cuidado.  Gestión de Programas y Acciones 
Violencias basadas en género 25 IPS con acciones de fortalecimiento en temas relacionados con violencias de género. 65 personas de talento humano en salud con acciones de fortalecimiento en temas relacionados con violencias de género 377 personas abordadas en salas de espera de IPS y otros espacios en temas de violencias 65 personas de talento humano de IPS con acompañamiento y fortalecimiento de capacidades socio jurídicas 96 mujeres con orientación, información o asesoría socio-jurídica en temas relacionados con: violencias de género, IVE, rutas de atención, derechos, etc. 7 personas abordadas en espacios de descarga emocional 3 personas con acompañamientos solidarios o seguimiento realizados.</t>
  </si>
  <si>
    <t>En el mes de Julio 2025
Entorno Cuidador Comunitario
24 Grupos identificados para el abordaje de la RBC 66 hombres, 193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14 A 17 años Adolescencia 4 Hombres 18 A 26 años Juventud 2 Mujeres 18 A 26 años Juventud 41 Hombres 27 A 59 años Adulto 26 Mujeres 27 A 59 años Adulto 21 Hombres 60 y más Vejez 164 Mujeres 60 y más Vejez Por sexo participaron: 193 mujeres, 66 hombres. Por poblaciones diferenciales participaron: 1 migrantes. En la actividad red de gestores de rutas sectoriales e intersectoriales de salud y participación 3 personas sin discapacidad nuevas en el proceso, 2 mujeres en el proceso, 1 hombres en el proceso, 45 personas sin discapacidad que continúan en el proceso. 40 mujeres, 5 hombres, En 28 sesiones. Con las siguientes temáticas Activación de rutas sectoriales e intersectoriales; Apropiación de conceptos sobre discapacidad, inclusión y derechos; Competencias ciudadanas; Conocimiento de rutas sectoriales e intersectoriales y cómo generar el enlace a estas Grupos de soportes socioemocional para personas con discapacidad y personas cuidadoras. 30 personas cuidadora nueva en el proceso. 27 mujeres en el proceso, 3 hombres en el proceso, 37 personas cuidadora que continuan en el proceso. 35 mujeres en el proceso, 2 hombres en el proceso, En 28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Acciones comunicativas, comunidades incluyentes jornadas mas bienestar. 15 mujeres 6 hombres En 1 sesiones. Con las siguientes temáticas Barreras actitudinales; Decálogo del cuidado; Derechos y deberes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Adultez 10, Vejez 15, Por sexo participaron: 13 Mujeres 13 hombres. Por poblaciones diferenciales participaron: En la actividad de visita domiciliaria a familias con personas con discapacidad y/o afectaciones psicosociales, participaron: 26 familias 13 mujeres con discapacidad, 13 hombres con discapacidad.
RBC
Promoción de capacidades para la convivencia en personas con discapacidad y personas cuidadoras institucionales
10 personas con discapacidad nuevas en el proceso. 5 mujeres en el proceso, 5 hombres en el proceso, 74 personas con discapacidad que continúan en el proceso, 34 mujeres en el proceso, 40 hombres en el proceso, En 10 sesiones. Con las siguientes temáticas Promoción del autocuidado en la persona cuidadora para regular la sobrecarga; Respeto por la diversidad, promoción de la participación en igualdad de condiciones; Trabajo en equipo y cooperación para realizar una actividad o tarea conjunta.
Red de soporte social de personas cuidadoras.
62 personas cuidadoras sin discapacidad que continuan en el proceso. 60 mujeres, 2 hombres. 2 personas cuidadoras con discapacidad nuevas el en proceso 2 mujeres en el proceso, 45 personas cuidadoras con discapacidad que continuan en el proceso. 18 mujeres en el proceso, 27 hombres en el proceso, En 40 sesiones. Con las siguientes temáticas Activación de rutas sectoriales e intersectoriales; Aprendizaje en estrategias para educar en salud; Apropiación del concepto de discapacidad e inclusión; Capacidad para orientar en cuidado mutuo según categoría de discapacidad En las acciones de la Manzana del Cuidado participaron:
Con discapacidad:
Primera Infancia Infancia Adolescencia Juventud Adultez Vejez 3 hombres, 2 mujeres. Personas cuidadoras:
Primera Infancia Infancia Adolescencia Juventud 1 mujeres. Adultez 10 mujeres. Vejez 4 hombres, 55 mujeres.
Equipos Basicos Extramurales de Hogar
En la actividad de visita domiciliaria a personas cuidadoras de personas con discapacidad y/o afectaciones psicosociales, se asesoraron: 13 mujeres, 13 hombres. 4 mujeres, 8 hombres.
Promoción de capacidades para la convivencia en personas con discapacidad y personas cuidadoras institucionales
7 personas cuidadoras que continúan en el proceso. 7 mujeres, En 10 sesiones. Con las siguientes temáticas Empatía y reconocimiento de las emociones y necesidades de los demás; Promoción del autocuidado en la persona cuidadora para regular la sobrecarga; Respeto por la diversidad, promoción de la participación en igualdad de condiciones; Trabajo en equipo y cooperación para realizar una actividad o tarea conjunta.</t>
  </si>
  <si>
    <t>Durante el periodo de Enero 2025 a Julio 2025
Entorno Cuidador Comunitario 
152 Grupos identificados para el abordaje de la RBC 431 hombres, 1.225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4 Hombres 14 A 17 años Adolescencia 4 Mujeres 14 A 17 años Adolescencia 26 Hombres 18 A 26 años Juventud 14 Mujeres 18 A 26 años Juventud 301 Hombres 27 A 59 años Adulto 258 Mujeres 27 A 59 años Adulto 100 Hombres 60 y más Vejez 949 Mujeres 60 y más Vejez Por sexo participaron: 1.225 mujeres, 431 hombres. Por poblaciones diferenciales participaron: 1 indígenas, 5 migrantes. En la actividad red de gestores de rutas sectoriales e intersectoriales de salud y participación 46 personas con discapacidad nuevas en el proceso. 14 mujeres en el proceso, 32 hombres en el proceso, 115 personas con discapacidad que continúan en el proceso, 37 mujeres en el proceso, 78 hombres en el proceso, 79 personas sin discapacidad nuevas en el proceso, 72 mujeres en el proceso, 7 hombres en el proceso, 306 personas sin discapacidad que continúan en el proceso. 251 mujeres, 55 hombres, En 204 sesiones. Con las siguientes temáticas Apropiación de conceptos sobre discapacidad, inclusión y derechos; Conocimiento de rutas sectoriales e intersectoriales y cómo generar el enlace a estas; Aprendizaje sobre cómo trabajar en red y en la intersectorialidad para activar rutas y respuestas para la población; Competencias ciudadanas; Activación de rutas sectoriales e intersectoriales; Activación de redes de apoyo y recursos; Grupos de soportes socioemocional para personas con discapacidad y personas cuidadoras. 3 personas con discapacidad nuevas en el proceso. 3 mujeres en el proceso, 38 personas con discapacidad que continuan en el proceso, 16 mujeres en el proceso, 22 hombres en el proceso, 124 personas cuidadora nueva en el proceso. 111 mujeres en el proceso, 13 hombres en el proceso, 246 personas cuidadora que continuan en el proceso. 231 mujeres en el proceso, 15 hombres en el proceso, En 156 sesiones. Con las siguientes temáticas Autoconocimiento, reconocer habilidades y limitaciones; Comprensión de la importancia de la organización del tiempo, los hábitos y rutinas para la salud mental;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50 mujeres 22 hombres En 4 sesiones. Con las siguientes temáticas Información en proceso de certificación de discapacidad; Política Pública de Discapacidad para Bogotá (Decreto 089 de 2023); Derechos y deberes; Experiencias lúdicas, expresivas y creativas; Educación en salud; Decálogo del cuidado; Barreras actitudinales.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 Adultez 10 , Vejez 16 , Por sexo participaron: 13 Mujeres 14 hombres. Por poblaciones diferenciales participaron: 1 Raizal, En la actividad de visita domiciliaria a familias con personas con discapacidad y/o afectaciones psicosociales, participaron: 27 familias 1 personas con discapacidad en el proceso Con 1 personas con discapacidad psicosocial, con 1 personas con discapacidad física, 13 mujeres con discapacidad, 14 hombres con discapacidad.
RBC
Promoción de capacidades para la convivencia en personas con discapacidad y personas cuidadoras institucionales 
47 personas con discapacidad nuevas en el proceso. 20 mujeres en el proceso, 27 hombres en el proceso, 404 personas con discapacidad que continúan en el proceso, 189 mujeres en el proceso, 215 hombres en el proceso, En 82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Red de soporte social de personas cuidadoras. 
7 Personas cuidadoras sin discapacidad nuevas en el proceso, 7 mujeres, 513 personas cuidadoras sin discapacidad que continuan en el proceso. 442 mujeres, 71 hombres. 16 personas cuidadoras con discapacidad nuevas el en proceso 9 mujeres en el proceso, 7 hombres en el proceso, 161 personas cuidadoras con discapacidad que continuan en el proceso. 58 mujeres en el proceso, 103 hombres en el proceso, En 248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1 mujeres. Adultez 2 hombres, Vejez 14 hombres, 10 mujeres. Personas cuidadoras:
Primera Infancia Infancia Adolescencia Juventud 7 mujeres. Adultez 49 mujeres. Vejez 17 hombres, 202 mujeres.
Equipos Basicos Extramurales de Hogar 
En la actividad de visita domiciliaria a personas cuidadoras de personas con discapacidad y/o afectaciones psicosociales, se asesoraron: 13 mujeres, 13 hombres. 4 mujeres, 8 hombres.
Promoción de capacidades para la convivencia en personas con discapacidad y personas cuidadoras institucionales 
13 personas cuidadoras nuevas en el proceso, 9 mujeres en el proceso, 4 hombres en el proceso, 113 personas cuidadoras que continúan en el proceso. 80 mujeres, 33 hombres, En 82 sesiones. Con las siguientes temáticas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</si>
  <si>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Se realizaron 1 asesorías y asistencias técnicas a 1 Casas de Igualdad de Oportunidades para las Mujeres-CIO. Se realizaron 1 acciones colectivas y/o grupales con mujeres, donde se realiza intervención a 9 personas 9 mujeres, Por identidad de género: 9 femenino, 1 de vida saludable y condiciones no transmisibles, Se realizaron 1 acciones individuales de alta externalidad en mujeres por Enfermería 1 , 9 mujeres, Por identidad de género: 9 femenino.</t>
  </si>
  <si>
    <t>Durante el periodo de Enero 2025 a Julio 2025
Entorno Institucional 
Se realizaron 4 asesorías y asistencias técnicas a 4 Casas de Igualdad de Oportunidades para las Mujeres-CIO. Se realizaron 4 acciones colectivas y/o grupales con mujeres, donde se realiza intervención a 34 personas 34 mujeres, Por identidad de género: 34 femenino, 2 de vida saludable y condiciones no transmisibles, 1 de convivencia social y salud mental, Se realizaron 2 acciones individuales de alta externalidad en mujeres por Psicología 1 , Enfermería 2 , 16 mujeres, Por identidad de género: 16 femenino.</t>
  </si>
  <si>
    <t>En el mes de Julio 2025
Equipos Basicos Extramurales de Hogar
Se realizaron 52 caracterizaciones en familias de población migrante internacional, en las cuales se identifican: 8 familias con prioridad media 44 familias con prioridad baja En estas familias se encontraron 2 menores de 5, 2 gestantes, 5 usuarios con condición crónicas, 6 usuarios con identificación de riesgo en salud mental y 5 usuarios con discapacidad. Se da inicio a planes de cuidado familiar con 4 familias de población migrante internacional.
Asistencia Técnica en Temas de Migración y Salud
3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193 de Talento Humano con fortalecimiento de capacidaddes en temas de migración y Salud durante el mes por SISS 193 participantes de asistencias técnicas en los asuntos de migración y salud a los entornos cuidadores, temas y procesos tranvesales 73 participantes por el entorno cuidador educativo 34 participantes por el entorno cuidador laboral 83 participantes por el proceso transversal VSP (epidemiológica y ambiental) 3 participantes por el proceso transversal Gestión y Análisis de Políticas.</t>
  </si>
  <si>
    <t>Durante el periodo de Enero 2025 a Julio 2025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3 de Talento Humano con fortalecimiento de capacidaddes en temas de migración y Salud durante el mes por SISS.
Equipos Basicos Extramurales de Hogar 
Se realizaron 231 caracterizaciones en familias de población migrante internacional, en las cuales se identifican: 41 familias con prioridad alta 24 familias con prioridad media 730 familias con prioridad baja En estas familias se encontraron 53 menores de 5, 30 gestantes, 50 usuarios con condición crónicas, 66 usuarios con identificación de riesgo en salud mental y 9 usuarios con discapacidad. Se da inicio a planes de cuidado familiar con 147 familias de población migrante internacional.
Asistencia Técnica en Temas de Migración y Salud 
20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891 de Talento Humano con fortalecimiento de capacidaddes en temas de migración y Salud durante el mes por SISS 891 participantes de asistencias técnicas en los asuntos de migración y salud a los entornos cuidadores, temas y procesos tranvesales 37 participantes por el entorno cuidador institucional 279 participantes por el entorno cuidador educativo 40 participantes por el entorno cuidador laboral 157 participantes por el entorno cuidador comunitario 22 participantes por el proceso transversal GEPISP 194 participantes por el proceso transversal VSP (epidemiológica y ambiental) 85 participantes por el proceso transversal Gestión y Análisis de Políticas 9 participantes por tema transversal canalizaciones, activación rutas 5 participantes por tema transversal educación en salud 64 participantes sector salud diferentes a salud pública 16 participantes intersectoriales.</t>
  </si>
  <si>
    <t>En el mes de Julio 2025
Entorno Cuidador Comunitario
Escuchar para Más bienestar MujerEs
Participación de 116 personas de las cuales son: 90 mujeres 26 hombres, por momento de vida se ubican así: 1 infancia, 1 adolescencia, 15 juventud, 72 adultez, 27 persona mayor. Por característica poblacional/diferencial se beneficiaron: 19 migrantes, 116 cisgénero. Se realizaron 3 acciones pedagógicas colectivas de corta duración a 51 mujeres y 10 hombres Se realizaron 3 acciones pedagógicas colectivas de larga duración a 31 mujeres y 13 hombres Se realizaron 9 asesorías en Salud Se realizaron 9 asesorías psicosociales Se realizaron 2 canalizaciones intersectoriales, a las siguientes entidades: Manzanas del cuidado Se abordaron 79 mujeres en acciones de educación en las Manzanas del Cuidado, Se realizaron 6 asesorías psicosociales en las manzanas del cuidado Se realizaron 5 asesorias en gestíon del riesgo en salud en las manzanas del cuidado.
Gestión de Programas y Acciones
Violencias basadas en género 1 IPS con acciones de fortalecimiento en temas relacionados con violencias de género. 1 personas de talento humano en salud con acciones de fortalecimiento en temas relacionados con violencias de género 18 personas abordadas en salas de espera de IPS y otros espacios en temas de violencias 1 personas de talento humano de IPS con acompañamiento y fortalecimiento de capacidades socio jurídicas 1 personas abordadas en espacios de descarga emocional.</t>
  </si>
  <si>
    <t>Durante el periodo de Enero 2025 a Julio 2025
Entorno Cuidador Comunitario
Escuchar para Más bienestar MujerEs 
Participación de 1.181 personas de las cuales son: 780 mujeres 315 hombres, por momento de vida se ubican así: 2 infancia, 14 adolescencia, 188 juventud, 644 adultez, 263 persona mayor. Por característica poblacional/diferencial se beneficiaron: 1 indígenas, 1 habitantes de calle, 1 bisexuales, 4 trans, 114 migrantes, 893 cisgénero. Se realizaron 24 acciones pedagógicas colectivas de corta duración a 385 mujeres y 135 hombres Se realizaron 40 acciones pedagógicas colectivas de larga duración a 392 mujeres y 128 hombres Se realizaron 67 asesorías en Salud Se realizaron 77 asesorías psicosociales Se realizaron 6 acompañamientos solidarios Se realizaron 14 canalizaciones intersectoriales, a las siguientes entidades: Casa de Igualdad de Oportunidades; Manzanas del cuidado; Alcaldía Local; Se realizó fortalecimiento de redes a 67 personas de los cuales son: 64 mujeres, 3 hombres, en los siguientes temas: Salud mental. Se abordaron 449 mujeres en acciones de educación en las Manzanas del Cuidado, Se realizaron 46 asesorías psicosociales en las manzanas del cuidado Se realizaron 52 asesorias en gestíon del riesgo en salud en las manzanas del cuidado.
Gestión de Programas y Acciones 
Violencias basadas en género 14 IPS con acciones de fortalecimiento en temas relacionados con violencias de género. 39 personas de talento humano en salud con acciones de fortalecimiento en temas relacionados con violencias de género 103 personas abordadas en salas de espera de IPS y otros espacios en temas de violencias 39 personas de talento humano de IPS con acompañamiento y fortalecimiento de capacidades socio jurídicas 42 mujeres con orientación, información o asesoría socio-jurídica en temas relacionados con: violencias de género, IVE, rutas de atención, derechos, etc. 4 personas abordadas en espacios de descarga emocional.</t>
  </si>
  <si>
    <t>En el mes de Julio 2025
Entorno Cuidador Comunitario
9 Grupos identificados para el abordaje de la RBC 17 hombres, 77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6 A 13 años Infancia 12 Mujeres 6 A 13 años Infancia 7 Mujeres 18 A 26 años Juventud 7 Hombres 27 A 59 años Adulto 16 Mujeres 27 A 59 años Adulto 8 Hombres 60 y más Vejez 42 Mujeres 60 y más Vejez Por sexo participaron: 77 mujeres, 17 hombres. Por poblaciones diferenciales participaron: 8 migrantes. En la actividad red de gestores de rutas sectoriales e intersectoriales de salud y participación 2 personas con discapacidad nuevas en el proceso. 2 mujeres en el proceso, 8 personas con discapacidad que continúan en el proceso, 1 mujeres en el proceso, 7 hombres en el proceso, 22 personas sin discapacidad que continúan en el proceso. 16 mujeres, 6 hombres, En 16 sesiones. Con las siguientes temáticas Activación de rutas sectoriales e intersectoriales; Apropiación de conceptos sobre discapacidad, inclusión y derechos; Competencias ciudadanas; Conocimiento de rutas sectoriales e intersectoriales y cómo generar el enlace a estas Grupos de soportes socioemocional para personas con discapacidad y personas cuidadoras. 1 personas con discapacidad nuevas en el proceso. 1 hombres en el proceso, 29 personas cuidadora nueva en el proceso. 25 mujeres en el proceso, 4 hombres en el proceso, 11 personas cuidadora que continuan en el proceso. 11 mujeres en el proceso, En 16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Acciones comunicativas, comunidades incluyentes jornadas mas bienestar. 11 mujeres En 1 sesiones. Con las siguientes temáticas Decálogo del cuidado; Experiencias lúdicas, expresivas y creativas.
Equipos Basicos Extramurales de Hogar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de visita domiciliaria a familias con personas con discapacidad y/o afectaciones psicosociales, participaron:
RBC
Promoción de capacidades para la convivencia en personas con discapacidad y personas cuidadoras institucionales
2 personas con discapacidad que continúan en el proceso, 1 mujeres en el proceso, 1 hombres en el proceso, En 6 sesiones. Con las siguientes temáticas Estrategias para resolver problemas de manera conjunta y concertada.
Red de soporte social de personas cuidadoras.
8 personas cuidadoras sin discapacidad que continuan en el proceso. 7 mujeres, 1 hombres. 1 personas cuidadoras con discapacidad que continuan en el proceso. 1 hombres en el proceso, En 4 sesiones. Con las siguientes temáticas Apropiación del concepto de discapacidad e inclusión; Construcción conjunta del plan de acción; Identificación de grupos y redes de cuidadores En las acciones de la Manzana del Cuidado participaron:
Con discapacidad:
Primera Infancia Infancia Adolescencia Juventud Adultez Vejez Personas cuidadoras:
Primera Infancia Infancia Adolescencia Juventud 6 mujeres. Adultez 5 mujeres. Vejez
Equipos Basicos Extramurales de Hogar
En la actividad de visita domiciliaria a personas cuidadoras de personas con discapacidad y/o afectaciones psicosociales.
Promoción de capacidades para la convivencia en personas con discapacidad y personas cuidadoras institucionales
4 personas cuidadoras que continúan en el proceso. 1 mujeres, 3 hombres, En 6 sesiones. Con las siguientes temáticas Estrategias para resolver problemas de manera conjunta y concertada.</t>
  </si>
  <si>
    <t>Durante el periodo de Enero 2025 a Julio 2025
Entorno Cuidador Comunitario 
77 Grupos identificados para el abordaje de la RBC 237 hombres, 698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 a 5 años Primera Infancia 6 Mujeres 1 a 5 años Primera Infancia 15 Hombres 6 A 13 años Infancia 127 Mujeres 6 A 13 años Infancia 5 Hombres 14 A 17 años Adolescencia 5 Mujeres 14 A 17 años Adolescencia 5 Hombres 18 A 26 años Juventud 22 Mujeres 18 A 26 años Juventud 50 Hombres 27 A 59 años Adulto 139 Mujeres 27 A 59 años Adulto 160 Hombres 60 y más Vejez 398 Mujeres 60 y más Vejez Por sexo participaron: 698 mujeres, 237 hombres. Por poblaciones diferenciales participaron: 18 migrantes. En la actividad red de gestores de rutas sectoriales e intersectoriales de salud y participación 32 personas con discapacidad nuevas en el proceso. 21 mujeres en el proceso, 11 hombres en el proceso, 23 personas con discapacidad que continúan en el proceso, 4 mujeres en el proceso, 19 hombres en el proceso, 43 personas sin discapacidad nuevas en el proceso, 38 mujeres en el proceso, 5 hombres en el proceso, 192 personas sin discapacidad que continúan en el proceso. 137 mujeres, 55 hombres, En 104 sesiones. Con las siguientes temáticas Apropiación de conceptos sobre discapacidad, inclusión y derechos; Conocimiento de rutas sectoriales e intersectoriales y cómo generar el enlace a estas; Aprendizaje sobre cómo trabajar en red y en la intersectorialidad para activar rutas y respuestas para la población; Competencias ciudadanas; Empoderamiento y trabajo en redes sociales; Activación de rutas sectoriales e intersectoriales; Activación de redes de apoyo y recursos; Grupos de soportes socioemocional para personas con discapacidad y personas cuidadoras. 3 personas con discapacidad nuevas en el proceso. 2 mujeres en el proceso, 1 hombres en el proceso, 28 personas con discapacidad que continuan en el proceso, 6 mujeres en el proceso, 22 hombres en el proceso, 50 personas cuidadora nueva en el proceso. 46 mujeres en el proceso, 4 hombres en el proceso, 390 personas cuidadora que continuan en el proceso. 348 mujeres en el proceso, 42 hombres en el proceso, En 152 sesiones. Con las siguientes temáticas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163 mujeres 127 hombres En 8 sesiones. Con las siguientes temáticas Información en proceso de certificación de discapacidad; Orientación sobre ajustes razonables y apoyos; Derechos y deberes; Acciones itinerantes; Experiencias lúdicas, expresivas y creativas;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de visita domiciliaria a familias con personas con discapacidad y/o afectaciones psicosociales, participaron:
RBC
Promoción de capacidades para la convivencia en personas con discapacidad y personas cuidadoras institucionales 
2 personas con discapacidad nuevas en el proceso. 2 hombres en el proceso, 36 personas con discapacidad que continúan en el proceso, 20 mujeres en el proceso, 16 hombres en el proceso, En 45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Red de soporte social de personas cuidadoras. 
5 Personas cuidadoras sin discapacidad nuevas en el proceso, 5 mujeres, 133 personas cuidadoras sin discapacidad que continuan en el proceso. 110 mujeres, 23 hombres. 2 personas cuidadoras con discapacidad nuevas el en proceso 2 mujeres en el proceso, 33 personas cuidadoras con discapacidad que continuan en el proceso. 18 mujeres en el proceso, 15 hombres en el proceso, En 60 sesiones. Con las siguientes temáticas Identificación de grupos y redes de cuidadores;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1 hombres, Juventud 2 mujeres. Adultez 12 hombres, 3 mujeres. Vejez 1 hombres, 1 mujeres. Personas cuidadoras:
Primera Infancia Infancia Adolescencia Juventud 1 hombres, 20 mujeres. Adultez 7 hombres, 29 mujeres. Vejez 6 hombres, 24 mujeres.
Equipos Basicos Extramurales de Hogar 
En la actividad de visita domiciliaria a personas cuidadoras de personas con discapacidad y/o afectaciones psicosociales.
Promoción de capacidades para la convivencia en personas con discapacidad y personas cuidadoras institucionales 
3 personas cuidadoras nuevas en el proceso, 3 mujeres en el proceso, 31 personas cuidadoras que continúan en el proceso. 20 mujeres, 11 hombres, En 45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</si>
  <si>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 xml:space="preserve">En el mes de Julio 2025
Entorno Institucional
</t>
  </si>
  <si>
    <t>Durante el periodo de Enero 2025 a Julio 2025
Entorno Institucional 
3 Casas de Igualdad de Oportunidades para las Mujeres-CIO. Se realizaron 5 acciones colectivas y/o grupales con mujeres, donde se realiza intervención a 70 personas 70 mujeres, Por identidad de género: 70 femenino, 2 Sesiones con desarrollo de temáticas de sexualidad y derechos sexuales y reproductivos, 1 de vida saludable y condiciones no transmisibles, 2 de convivencia social y salud mental, Se realizaron 37 acciones individuales de alta externalidad en mujeres por Enfermería 46 , 46 mujeres, Por identidad de género: 46 femenino, 1 lesbianas.</t>
  </si>
  <si>
    <t>En el mes de Julio 2025
Equipos Basicos Extramurales de Hogar
Se realizaron 10 caracterizaciones en familias de población migrante internacional, en las cuales se identifican: 10 familias con prioridad baja 1 gestantes, 1 usuarios con condición crónicas, Se da inicio a planes de cuidado familiar con 1 familias de población migrante internacional.</t>
  </si>
  <si>
    <t>Durante el periodo de Enero 2025 a Julio 2025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6 de Talento Humano con fortalecimiento de capacidaddes en temas de migración y Salud durante el mes por SISS.
Equipos Basicos Extramurales de Hogar 
Se realizaron 46 caracterizaciones en familias de población migrante internacional, en las cuales se identifican: 1 familias con prioridad alta 7 familias con prioridad media 38 familias con prioridad baja 2 gestantes, 2 usuarios con condición crónicas, 1 usuarios con identificación de riesgo en salud mental y Se da inicio a planes de cuidado familiar con 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</si>
  <si>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Julio 2025
Entorno Cuidador Comunitario
Escuchar para Más bienestar MujerEs
Participación de 126 personas de las cuales son: 109 mujeres 17 hombres, por momento de vida se ubican así: 9 adolescencia, 67 juventud, 47 adultez, 3 persona mayor. Por característica poblacional/diferencial se beneficiaron: 126 cisgénero. Se realizaron 2 acciones pedagógicas colectivas de corta duración a 30 mujeres y 1 hombres Se realizaron 8 acciones pedagógicas colectivas de larga duración a 69 mujeres y 16 hombres Se realizaron 9 asesorías en Salud Se realizaron 5 asesorías psicosociales Se realizó fortalecimiento de redes a 1 personas de los cuales son: 10 mujeres, en los siguientes temas: Cuidado y autocuidado; Salud plena; Salud mental . Se abordaron 19 mujeres en acciones de educación en las Manzanas del Cuidado, Se realizaron 5 asesorías psicosociales en las manzanas del cuidado Se realizaron 5 asesorias en gestíon del riesgo en salud en las manzanas del cuidado.
Gestión de Programas y Acciones
Violencias basadas en género 1 mujeres con orientación, información o asesoría socio-jurídica en temas relacionados con: violencias de género, IVE, rutas de atención, derechos, etc.</t>
  </si>
  <si>
    <t>Durante el periodo de Enero 2025 a Julio 2025
Entorno Cuidador Comunitario
Escuchar para Más bienestar MujerEs 
Participación de 593 personas de las cuales son: 522 mujeres 71 hombres, por momento de vida se ubican así: 5 infancia, 100 adolescencia, 300 juventud, 163 adultez, 25 persona mayor. Por característica poblacional/diferencial se beneficiaron: 1 indígenas, 73 cuidadoras, 519 cisgénero. Se realizaron 12 acciones pedagógicas colectivas de corta duración a 131 mujeres y 19 hombres Se realizaron 34 acciones pedagógicas colectivas de larga duración a 392 mujeres y 48 hombres Se realizaron 42 asesorías en Salud Se realizaron 37 asesorías psicosociales Se realizaron 4 acompañamientos solidarios Se realizaron 20 canalizaciones intersectoriales, a las siguientes entidades: Casa de Igualdad de Oportunidades; Se realizó fortalecimiento de redes a 1 personas de los cuales son: 10 mujeres, en los siguientes temas: Salud plena; Salud mental; Cuidado y autocuidado. Se abordaron 250 mujeres en acciones de educación en las Manzanas del Cuidado, Se realizaron 23 asesorías psicosociales en las manzanas del cuidado Se realizaron 39 asesorias en gestíon del riesgo en salud en las manzanas del cuidado.
Gestión de Programas y Acciones 
Violencias basadas en género 7 IPS con acciones de fortalecimiento en temas relacionados con violencias de género. 17 personas de talento humano en salud con acciones de fortalecimiento en temas relacionados con violencias de género 10 personas de talento humano de IPS con acompañamiento y fortalecimiento de capacidades socio jurídicas 3 mujeres con orientación, información o asesoría socio-jurídica en temas relacionados con: violencias de género, IVE, rutas de atención, derechos, etc.</t>
  </si>
  <si>
    <t>En el mes de Julio 2025
Entorno Cuidador Comunitario
7 Grupos identificados para el abordaje de la RBC 3 hombres, 70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9 Mujeres 27 A 59 años Adulto 2 Hombres 60 y más Vejez 54 Mujeres 60 y más Vejez Por sexo participaron: 3 mujeres, 70 hombres. Por poblaciones diferenciales participaron: En la actividad red de gestores de rutas sectoriales e intersectoriales de salud y participación 22 personas sin discapacidad que continúan en el proceso. 20 mujeres, 2 hombres, En 8 sesiones. Con las siguientes temáticas Apropiación de conceptos sobre discapacidad, inclusión y derechos; Identificación de líderes, grupos comunitarios Grupos de soportes socioemocional para personas con discapacidad y personas cuidadoras. 7 personas con discapacidad que continuan en el proceso, 7 mujeres en el proceso, 14 personas cuidadora que continuan en el proceso. 14 mujeres en el proceso, En 9 sesiones. Con las siguientes temáticas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Juventud 3 , Adultez 4 , Vejez 3 , Por sexo participaron: 5 Mujeres 5 hombres. Por poblaciones diferenciales participaron: 3 Víctima del Conflicto Armado, En la actividad de visita domiciliaria a familias con personas con discapacidad y/o afectaciones psicosociales, participaron: Con las siguientes temáticas Funcionamiento e independencia de la persona con discapacidad.
RBC
Promoción de capacidades para la convivencia en personas con discapacidad y personas cuidadoras institucionales
21 personas con discapacidad nuevas en el proceso. 10 mujeres en el proceso, 11 hombres en el proceso, 75 personas con discapacidad que continúan en el proceso, 32 mujeres en el proceso, 43 hombres en el proceso, En 14 sesiones. Con las siguientes temáticas Respeto por la diversidad, promoción de la participación en igualdad de condiciones; Trabajo en equipo y cooperación para realizar una actividad o tarea conjunta.
Red de soporte social de personas cuidadoras.
30 personas cuidadoras sin discapacidad que continuan en el proceso. 29 mujeres, 1 hombres. En 12 sesiones. Con las siguientes temáticas Acompañamiento en orientación a otras familias; Activación de rutas sectoriales e intersectoriales; Aprendizaje en estrategias para educar en salud; Capacidad para orientar en cuidado mutuo según categoría de discapacidad; Capacidades para trabajar en el contexto de redes de cuidado; Intercambio de saberes en el cuidado En las acciones de la Manzana del Cuidado participaron:
Con discapacidad:
Primera Infancia Infancia Adolescencia Juventud Adultez Vejez Personas cuidadoras:
Primera Infancia Infancia Adolescencia Juventud Adultez Vejez
Equipos Basicos Extramurales de Hogar
En la actividad de visita domiciliaria a personas cuidadoras de personas con discapacidad y/o afectaciones psicosociales, se asesoraron: De las cuales Con las siguientes temáticas Exploración de necesidades de apoyo, información y orientación
Promoción de capacidades para la convivencia en personas con discapacidad y personas cuidadoras institucionales.
7 personas cuidadoras nuevas en el proceso, 7 mujeres en el proceso, 4 personas cuidadoras que continúan en el proceso. 4 mujeres, En 15 sesiones. Con las siguientes temáticas Respeto por la diversidad, promoción de la participación en igualdad de condiciones; Trabajo en equipo y cooperación para realizar una actividad o tarea conjunta.</t>
  </si>
  <si>
    <t>Durante el periodo de Enero 2025 a Julio 2025
Entorno Cuidador Comunitario 
50 Grupos identificados para el abordaje de la RBC 166 hombres, 423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4 Hombres 14 A 17 años Adolescencia 2 Mujeres 14 A 17 años Adolescencia 13 Hombres 18 A 26 años Juventud 10 Mujeres 18 A 26 años Juventud 151 Hombres 27 A 59 años Adulto 135 Mujeres 27 A 59 años Adulto 52 Hombres 60 y más Vejez 358 Mujeres 60 y más Vejez Por sexo participaron: 360 mujeres, 379 hombres. Por poblaciones diferenciales participaron: En la actividad red de gestores de rutas sectoriales e intersectoriales de salud y participación 10 personas con discapacidad nuevas en el proceso. 1 mujeres en el proceso, 9 hombres en el proceso, 20 personas con discapacidad que continúan en el proceso, 2 mujeres en el proceso, 18 hombres en el proceso, 42 personas sin discapacidad que continúan en el proceso. 38 mujeres, 4 hombres, En 22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Grupos de soportes socioemocional para personas con discapacidad y personas cuidadoras. 16 personas con discapacidad nuevas en el proceso. 8 mujeres en el proceso, 8 hombres en el proceso, 51 personas con discapacidad que continuan en el proceso, 22 mujeres en el proceso, 29 hombres en el proceso, 67 personas cuidadora nueva en el proceso. 52 mujeres en el proceso, 15 hombres en el proceso, 201 personas cuidadora que continuan en el proceso. 154 mujeres en el proceso, 47 hombres en el proceso, En 101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53 mujeres 69 hombres En 9 sesiones. Con las siguientes temáticas Acciones itinerantes;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Juventud 3 , Adultez 4 , Vejez 4, Por sexo participaron: 6 Mujeres 6 hombres. Por poblaciones diferenciales participaron: 7 Víctima del Conflicto Armado, En la actividad de visita domiciliaria a familias con personas con discapacidad y/o afectaciones psicosociales, participaron: 4 familias 4 personas con discapacidad en el proceso Con las siguientes temáticas Prácticas de cuidado mutuo ajustes por categoría de discapacidad; Funcionamiento e independencia de la persona con discapacidad; Uso de redes de apoyo – cuidado colectivo; con 3 personas con discapacidad física, con 1 personas con discapacidad auditiva, 2 mujeres con discapacidad, 2 hombres con discapacidad.
RBC
Promoción de capacidades para la convivencia en personas con discapacidad y personas cuidadoras institucionales 
86 personas con discapacidad nuevas en el proceso. 32 mujeres en el proceso, 54 hombres en el proceso, 579 personas con discapacidad que continúan en el proceso, 193 mujeres en el proceso, 376 hombres en el proceso, En 71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Adaptación del entorno para facilitar la accesibilidad de la persona con discapacidad; Estrategias para resolver problemas de manera conjunta y concertada.
Red de soporte social de personas cuidadoras. 
67 Personas cuidadoras sin discapacidad nuevas en el proceso, 64 mujeres, 3 hombres. 158 personas cuidadoras sin discapacidad que continuan en el proceso. 149 mujeres, 9 hombres. 1 personas cuidadoras con discapacidad nuevas el en proceso 1 hombres en el proceso, En 76 sesiones. Con las siguientes temáticas Identificación de grupos y redes de cuidadores;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Infancia Adolescencia Juventud Adultez Vejez Personas cuidadoras:
Primera Infancia Infancia Adolescencia Juventud Adultez 20 mujeres. Vejez 20 mujeres.
Equipos Basicos Extramurales de Hogar 
En la actividad de visita domiciliaria a personas cuidadoras de personas con discapacidad y/o afectaciones psicosociales, se asesoraron: De las cuales Con las siguientes temáticas Exploración de necesidades de apoyo, información y orientación; Cuidado mutuo y funcionamiento ajustes por categoría de discapacidad; Manejo del tiempo libre y esparcimiento; Uso de redes de apoyo.
Promoción de capacidades para la convivencia en personas con discapacidad y personas cuidadoras institucionales 
49 personas cuidadoras nuevas en el proceso, 43 mujeres en el proceso, 6 hombres en el proceso, 30 personas cuidadoras que continúan en el proceso. 28 mujeres, 2 hombres, En 84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Estrategias para resolver problemas de manera conjunta y concertada.</t>
  </si>
  <si>
    <t>En el mes de Julio 2025
Entorno Institucional
1 Casas de Igualdad de Oportunidades para las Mujeres-CIO. Se realizaron 1 acciones colectivas y/o grupales con mujeres, donde se realiza intervención a 4 personas 4 mujeres, Por identidad de género: 4 femenino, 1 de convivencia social y salud mental.</t>
  </si>
  <si>
    <t>Durante el periodo de Enero 2025 a Julio 2025
Entorno Institucional 
2 Casas de Igualdad de Oportunidades para las Mujeres-CIO. Se realizaron 2 acciones colectivas y/o grupales con mujeres, donde se realiza intervención a 8 personas 8 mujeres, Por identidad de género: 8 femenino, 2 de convivencia social y salud mental.</t>
  </si>
  <si>
    <t>En el mes de Julio 2025
Equipos Basicos Extramurales de Hogar
Se realizaron 15 caracterizaciones en familias de población migrante internacional, en las cuales se identifican: 15 familias con prioridad baja En estas familias se encontraron 1 menores de 5, 1 gestantes, 3 usuarios con condición crónicas, Se da inicio a planes de cuidado familiar con 2 familias de población migrante internacional.</t>
  </si>
  <si>
    <t>Durante el periodo de Enero 2025 a Julio 2025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 de Talento Humano con fortalecimiento de capacidaddes en temas de migración y Salud durante el mes por SISS.
Equipos Basicos Extramurales de Hogar 
Se realizaron 72 caracterizaciones en familias de población migrante internacional, en las cuales se identifican: 6 familias con prioridad alta 17 familias con prioridad media 49 familias con prioridad baja En estas familias se encontraron 2 menores de 5, 2 gestantes, 11 usuarios con condición crónicas, 1 usuarios con identificación de riesgo en salud mental y 1 usuarios con discapacidad. Se da inicio a planes de cuidado familiar con 20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</si>
  <si>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Julio 2025
Entorno Cuidador Comunitario
Escuchar para Más bienestar MujerEs
Participación de 166 personas de las cuales son: 130 mujeres 36 hombres, por momento de vida se ubican así: 3 adolescencia, 17 juventud, 122 adultez, 24 persona mayor. Por característica poblacional/diferencial se beneficiaron: 8 migrantes, 158 cisgénero. Se realizaron 5 acciones pedagógicas colectivas de corta duración a 41 mujeres y 11 hombres Se realizaron 10 acciones pedagógicas colectivas de larga duración a 89 mujeres y 25 hombres Se realizaron 16 asesorías en Salud Se realizaron 19 asesorías psicosociales Se realizaron 2 acompañamientos solidarios.
Gestión de Programas y Acciones
Violencias basadas en género 19 personas abordadas en salas de espera de IPS y otros espacios en temas de violencias 6 mujeres con orientación, información o asesoría socio-jurídica en temas relacionados con: violencias de género, IVE, rutas de atención, derechos, etc. 21 personas abordadas en espacios de descarga emocional.</t>
  </si>
  <si>
    <t>Durante el periodo de Enero 2025 a Julio 2025
Entorno Cuidador Comunitario
Escuchar para Más bienestar MujerEs 
Participación de 936 personas de las cuales son: 710 mujeres 226 hombres, por momento de vida se ubican así: 36 adolescencia, 114 juventud, 603 adultez, 183 persona mayor. Por característica poblacional/diferencial se beneficiaron: 1 indígenas, 88 cuidadoras, 69 migrantes, 782 cisgénero. Se realizaron 23 acciones pedagógicas colectivas de corta duración a 225 mujeres y 81 hombres Se realizaron 46 acciones pedagógicas colectivas de larga duración a 478 mujeres y 143 hombres Se realizaron 83 asesorías en Salud Se realizaron 108 asesorías psicosociales Se realizaron 12 acompañamientos solidarios Se realizó fortalecimiento de redes a 24 personas de los cuales son: 51 mujeres, 3 hombres, en los siguientes temas: Salud plena; Salud mental; Construcción de redes; Cuidado y autocuidado; Habitos de vida saludable. Se abordaron 98 mujeres en acciones de educación en las Manzanas del Cuidado, Se realizaron 19 asesorías psicosociales en las manzanas del cuidado Se realizaron 13 asesorias en gestíon del riesgo en salud en las manzanas del cuidado.  Gestión de Programas y Acciones 
Violencias basadas en género 14 IPS con acciones de fortalecimiento en temas relacionados con violencias de género. 180 personas de talento humano en salud con acciones de fortalecimiento en temas relacionados con violencias de género 94 personas abordadas en salas de espera de IPS y otros espacios en temas de violencias 108 personas de talento humano de IPS con acompañamiento y fortalecimiento de capacidades socio jurídicas 12 mujeres con orientación, información o asesoría socio-jurídica en temas relacionados con: violencias de género, IVE, rutas de atención, derechos, etc. 42 personas abordadas en espacios de descarga emocional.</t>
  </si>
  <si>
    <t>En el mes de Julio 2025
Entorno Cuidador Comunitario
6 Grupos identificados para el abordaje de la RBC 19 hombres, 102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18 A 26 años Juventud 4 Hombres 27 A 59 años Adulto 15 Mujeres 27 A 59 años Adulto 15 Hombres 60 y más Vejez 86 Mujeres 60 y más Vejez Por sexo participaron: 19 mujeres, 102 hombres. Por poblaciones diferenciales participaron: En la actividad red de gestores de rutas sectoriales e intersectoriales de salud y participación 2 personas con discapacidad que continúan en el proceso, 2 mujeres en el proceso, 2 personas sin discapacidad nuevas en el proceso, 2 mujeres en el proceso, 8 personas sin discapacidad que continúan en el proceso. 8 mujeres, En 3 sesiones. Con las siguientes temáticas Apropiación de conceptos sobre discapacidad, inclusión y derechos; Competencias ciudadanas Grupos de soportes socioemocional para personas con discapacidad y personas cuidadoras. 6 personas con discapacidad que continuan en el proceso, 4 mujeres en el proceso, 2 hombres en el proceso, 6 personas cuidadora que continuan en el proceso. 6 mujeres en el proceso, En 4 sesiones. Con las siguientes temáticas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28 mujeres 2 hombres En 3 sesiones. Con las siguientes temáticas Acciones itinerantes; Política Pública de Discapacidad para Bogotá (Decreto 089 de 2023).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 Juventud 3 , Adultez 8 , Vejez 3 , Por sexo participaron: 12 Mujeres 3 hombres. Por poblaciones diferenciales participaron: En la actividad de visita domiciliaria a familias con personas con discapacidad y/o afectaciones psicosociales, participaron: 54 familias 54 personas con discapacidad en el proceso Con las siguientes temáticas Funcionamiento e independencia de la persona con discapacidad Con 8 personas con discapacidad psicosocial, con 15 personas con discapacidad física, con 10 personas con discapacidad intelectual, con 5 personas con discapacidad visual, con 9 personas con discapacidad auditiva, con 7 personas con discapacidad múltiple, 25 mujeres con discapacidad, 29 hombres con discapacidad.
RBC
Promoción de capacidades para la convivencia en personas con discapacidad y personas cuidadoras institucionales
3 personas con discapacidad nuevas en el proceso. 3 mujeres en el proceso, 13 personas con discapacidad que continúan en el proceso, 13 mujeres en el proceso, En 2 sesiones. Con las siguientes temáticas Respeto por la diversidad, promoción de la participación en igualdad de condiciones.
Red de soporte social de personas cuidadoras.
10 Personas cuidadoras sin discapacidad nuevas en el proceso, 8 mujeres, 2 hombres. 49 personas cuidadoras sin discapacidad que continuan en el proceso. 38 mujeres, 11 hombres. 2 personas cuidadoras con discapacidad nuevas el en proceso 2 mujeres en el proceso, 6 personas cuidadoras con discapacidad que continuan en el proceso. 3 mujeres en el proceso, 3 hombres en el proceso, En 16 sesiones. Con las siguientes temáticas Aprendizaje en estrategias para educar en salud; Apropiación del concepto de discapacidad e inclusión; Capacidad para orientar en cuidado mutuo según categoría de discapacidad; Habilidades para orientar en prácticas de cuidado a otras familias; Intercambio de saberes en el cuidado En las acciones de la Manzana del Cuidado participaron:
Con discapacidad:
Primera Infancia Infancia Adolescencia Juventud Adultez Vejez Personas cuidadoras:
Primera Infancia Infancia Adolescencia Juventud Adultez Vejez 2 hombres, 28 mujeres.
Equipos Basicos Extramurales de Hogar
En la actividad de visita domiciliaria a personas cuidadoras de personas con discapacidad y/o afectaciones psicosociales, se asesoraron: 4 cuidadoras/es, nuevas en el proceso, 2 mujeres, 2 hombres. 17 cuidadoras/es que continúan en el proceso, 11 mujeres, 6 hombres. De las cuales 2 son cuidadoras/es de personas con discapacidad psicosocial, 10 son cuidadoras/es de personas con discapacidad física, 3 son cuidadoras/es de personas con discapacidad intelectual, 6 son cuidadoras/es de personas con discapacidad auditiva.
Promoción de capacidades para la convivencia en personas con discapacidad y personas cuidadoras institucionales
1 personas cuidadoras que continúan en el proceso. 1 mujeres, En 3 sesiones. Con las siguientes temáticas Respeto por la diversidad, promoción de la participación en igualdad de condiciones.</t>
  </si>
  <si>
    <t>Durante el periodo de Enero 2025 a Julio 2025
Entorno Cuidador Comunitario 
67 Grupos identificados para el abordaje de la RBC 345 hombres, 1.198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6 A 13 años Infancia 3 Hombres 18 A 26 años Juventud 5 Mujeres 18 A 26 años Juventud 60 Hombres 27 A 59 años Adulto 137 Mujeres 27 A 59 años Adulto 281 Hombres 60 y más Vejez 1.056 Mujeres 60 y más Vejez Por sexo participaron: 787 mujeres, 756 hombres. Por poblaciones diferenciales participaron: 4 habitante de calle, 2 migrantes. En la actividad red de gestores de rutas sectoriales e intersectoriales de salud y participación 1 personas con discapacidad nuevas en el proceso. 1 hombres en el proceso, 40 personas con discapacidad que continúan en el proceso, 30 mujeres en el proceso, 10 hombres en el proceso, 21 personas sin discapacidad nuevas en el proceso, 18 mujeres en el proceso, 3 hombres en el proceso, 164 personas sin discapacidad que continúan en el proceso. 135 mujeres, 29 hombres, En 65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Grupos de soportes socioemocional para personas con discapacidad y personas cuidadoras. 2 personas con discapacidad nuevas en el proceso. 2 mujeres en el proceso, 45 personas con discapacidad que continuan en el proceso, 27 mujeres en el proceso, 18 hombres en el proceso, 3 personas cuidadora nueva en el proceso. 2 mujeres en el proceso, 1 hombres en el proceso, 116 personas cuidadora que continuan en el proceso. 89 mujeres en el proceso, 37 hombres en el proceso, En 32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215 mujeres 80 hombres En 29 sesiones. Con las siguientes temáticas Política Pública de Discapacidad para Bogotá (Decreto 089 de 2023); Acciones itinerantes;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 Adolescencia 1 , Juventud 7 , Adultez 31 , Vejez 29 , Por sexo participaron: 53 Mujeres 31 hombres. Por poblaciones diferenciales participaron: En la actividad de visita domiciliaria a familias con personas con discapacidad y/o afectaciones psicosociales, participaron: 174 familias 183 personas con discapacidad en el proceso Con las siguientes temáticas Prácticas de cuidado mutuo ajustes por categoría de discapacidad; Funcionamiento e independencia de la persona con discapacidad; Reorganización de roles, hábitos y rutinas; Estrategias de afrontamiento familiar; Con 24 personas con discapacidad psicosocial, con 77 personas con discapacidad física, con 29 personas con discapacidad intelectual, con 26 personas con discapacidad visual, con 15 personas con discapacidad auditiva, con 11 personas con discapacidad múltiple, con 1 personas con discapacidad sordo ceguera. 94 mujeres con discapacidad, 70 hombres con discapacidad.
RBC
Promoción de capacidades para la convivencia en personas con discapacidad y personas cuidadoras institucionales 
24 personas con discapacidad nuevas en el proceso. 24 mujeres en el proceso, 113 personas con discapacidad que continúan en el proceso, 113 mujeres en el proceso, En 17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Estrategias para resolver problemas de manera conjunta y concertada.
Red de soporte social de personas cuidadoras. 
158 Personas cuidadoras sin discapacidad nuevas en el proceso, 125 mujeres, 33 hombres. 367 personas cuidadoras sin discapacidad que continuan en el proceso. 297 mujeres, 70 hombres. 22 personas cuidadoras con discapacidad nuevas el en proceso 16 mujeres en el proceso, 6 hombres en el proceso, 58 personas cuidadoras con discapacidad que continuan en el proceso. 41 mujeres en el proceso, 17 hombres en el proceso, En 172 sesiones. Con las siguientes temáticas Identificación de grupos y redes de cuidadores;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En las acciones de la Manzana del Cuidado participaron:
Con discapacidad:
Primera Infancia Infancia Adolescencia Juventud Adultez 2 hombres, Vejez 25 hombres, 85 mujeres. Personas cuidadoras:
Primera Infancia Infancia Adolescencia Juventud 3 hombres, 5 mujeres. Adultez 19 hombres, 30 mujeres. Vejez 152 hombres, 585 mujeres.
Equipos Basicos Extramurales de Hogar 
En la actividad de visita domiciliaria a personas cuidadoras de personas con discapacidad y/o afectaciones psicosociales, se asesoraron: 16 cuidadoras/es, nuevas en el proceso, 13 mujeres, 4 hombres. 51 cuidadoras/es que continúan en el proceso, 34 mujeres, 16 hombres. De las cuales 5 son cuidadoras/es de personas con discapacidad psicosocial, 40 son cuidadoras/es de personas con discapacidad física, 6 son cuidadoras/es de personas con discapacidad intelectual, 1 son cuidadoras/es de personas con discapacidad visual, 6 son cuidadoras/es de personas con discapacidad auditiva, 2 son cuidadoras/es de personas con discapacidad múltiple, 20 son cuidadoras/es de personas con discapacidad sordo ceguera. Con las siguientes temáticas Cuidado mutuo y funcionamiento ajustes por categoría de discapacidad; Manejo del tiempo libre y esparcimiento; Uso de redes de apoyo.
Promoción de capacidades para la convivencia en personas con discapacidad y personas cuidadoras institucionales 
6 personas cuidadoras nuevas en el proceso, 6 mujeres en el proceso, 8 personas cuidadoras que continúan en el proceso. 8 mujeres, En 21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Estrategias para resolver problemas de manera conjunta y concertada.</t>
  </si>
  <si>
    <t>Durante el periodo de Enero 2025 a Julio 2025
Entorno Institucional 
2 Casas de Igualdad de Oportunidades para las Mujeres-CIO. Se realizaron 3 acciones colectivas y/o grupales con mujeres, donde se realiza intervención a 32 personas 32 mujeres, Por identidad de género: 32 femenino, 3 de vida saludable y condiciones no transmisibles, Se realizaron 14 acciones individuales de alta externalidad en mujeres por Enfermería 14, 14 mujeres, Por identidad de género: 14 femenino.</t>
  </si>
  <si>
    <t>En el mes de Julio 2025
Equipos Basicos Extramurales de Hogar
Se realizaron 95 caracterizaciones en familias de población migrante internacional, en las cuales se identifican: 7 familias con prioridad alta 10 familias con prioridad media 78 familias con prioridad baja En estas familias se encontraron 3 menores de 5, 4 gestantes, 13 usuarios con condición crónicas, 5 usuarios con identificación de riesgo en salud mental y Se da inicio a planes de cuidado familiar con 13 familias de población migrante internacional.</t>
  </si>
  <si>
    <t>Durante el periodo de Enero 2025 a Julio 2025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 de Talento Humano con fortalecimiento de capacidaddes en temas de migración y Salud durante el mes por SISS.
Equipos Basicos Extramurales de Hogar 
Se realizaron 715 caracterizaciones en familias de población migrante internacional, en las cuales se identifican: 43 familias con prioridad alta 122 familias con prioridad media 550 familias con prioridad baja En estas familias se encontraron 15 menores de 5, 25 gestantes, 111 usuarios con condición crónicas, 45 usuarios con identificación de riesgo en salud mental y 13 usuarios con discapacidad. Se da inicio a planes de cuidado familiar con 160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</si>
  <si>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Julio 2025
Entorno Cuidador Comunitario
Escuchar para Más bienestar MujerEs
Participación de 226 personas de las cuales son: 208 mujeres 18 hombres, por momento de vida se ubican así: 6 adolescencia, 43 juventud, 125 adultez, 52 persona mayor. Por característica poblacional/diferencial se beneficiaron: 136 cuidadoras, 9 migrantes, 81 cisgénero. Se realizaron 7 acciones pedagógicas colectivas de corta duración a 87 mujeres y 6 hombres Se realizaron 11 acciones pedagógicas colectivas de larga duración a 121 mujeres y 12 hombres Se realizaron 19 asesorías en Salud Se realizaron 29 asesorías psicosociales Se realizaron 3 acompañamientos solidarios Se abordaron 85 mujeres en acciones de educación en las Manzanas del Cuidado, Se realizaron 21 asesorías psicosociales en las manzanas del cuidado Se realizaron 11 asesorias en gestíon del riesgo en salud en las manzanas del cuidado.
Gestión de Programas y Acciones
Violencias basadas en género 2 IPS con acciones de fortalecimiento en temas relacionados con violencias de género. 133 personas de talento humano en salud con acciones de fortalecimiento en temas relacionados con violencias de género 22 personas abordadas en salas de espera de IPS y otros espacios en temas de violencias 91 personas de talento humano de IPS con acompañamiento y fortalecimiento de capacidades socio jurídicas 31 mujeres con orientación, información o asesoría socio-jurídica en temas relacionados con: violencias de género, IVE, rutas de atención, derechos, etc.</t>
  </si>
  <si>
    <t>Durante el periodo de Enero 2025 a Julio 2025
Entorno Cuidador Comunitario
Escuchar para Más bienestar MujerEs 
Participación de 1.446 personas de las cuales son: 1.336 mujeres 110 hombres, por momento de vida se ubican así: 59 adolescencia, 277 juventud, 801 adultez, 309 persona mayor. Por característica poblacional/diferencial se beneficiaron: 4 indígenas, 932 cuidadoras, 132 migrantes, 366 cisgénero. Se realizaron 44 acciones pedagógicas colectivas de corta duración a 485 mujeres y 32 hombres Se realizaron 71 acciones pedagógicas colectivas de larga duración a 790 mujeres y 68 hombres Se realizaron 137 asesorías en Salud Se realizaron 170 asesorías psicosociales Se realizaron 14 acompañamientos solidarios Se realizó fortalecimiento de redes a 16 personas de los cuales son: 54 mujeres, 11 hombres, en los siguientes temas: Salud plena; Salud mental; Cuidado y autocuidado; Habitos de vida saludable. Se abordaron 805 mujeres en acciones de educación en las Manzanas del Cuidado, Se realizaron 133 asesorías psicosociales en las manzanas del cuidado Se realizaron 115 asesorias en gestíon del riesgo en salud en las manzanas del cuidado.
Gestión de Programas y Acciones 
Violencias basadas en género 13 IPS con acciones de fortalecimiento en temas relacionados con violencias de género. 290 personas de talento humano en salud con acciones de fortalecimiento en temas relacionados con violencias de género 213 personas abordadas en salas de espera de IPS y otros espacios en temas de violencias 159 personas de talento humano de IPS con acompañamiento y fortalecimiento de capacidades socio jurídicas 143 mujeres con orientación, información o asesoría socio-jurídica en temas relacionados con: violencias de género, IVE, rutas de atención, derechos, etc. 24 personas abordadas en espacios de descarga emocional.</t>
  </si>
  <si>
    <t>En el mes de Julio 2025
Entorno Cuidador Comunitario
30 Grupos identificados para el abordaje de la RBC 56 hombres, 412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10 Hombres 6 A 13 años Infancia 4 Mujeres 6 A 13 años Infancia 1 Hombres 18 A 26 años Juventud 11 Hombres 27 A 59 años Adulto 77 Mujeres 27 A 59 años Adulto 34 Hombres 60 y más Vejez 331 Mujeres 60 y más Vejez Por sexo participaron: 56 mujeres, 412 hombres. Por poblaciones diferenciales participaron: 4 migrantes. En la actividad red de gestores de rutas sectoriales e intersectoriales de salud y participación 4 personas con discapacidad nuevas en el proceso. 3 mujeres en el proceso, 1 hombres en el proceso, 19 personas con discapacidad que continúan en el proceso, 13 mujeres en el proceso, 6 hombres en el proceso, 1 personas sin discapacidad nuevas en el proceso, 1 mujeres en el proceso, 132 personas sin discapacidad que continúan en el proceso. 108 mujeres, 24 hombres, En 49 sesiones. Con las siguientes temáticas Apropiación de conceptos sobre discapacidad, inclusión y derechos; Empoderamiento y trabajo en redes sociales; Reconocimiento de las competencias ciudadanas y la participación significativa Grupos de soportes socioemocional para personas con discapacidad y personas cuidadoras. 21 personas con discapacidad que continuan en el proceso, 12 mujeres en el proceso, 9 hombres en el proceso, 10 personas cuidadora nueva en el proceso. 10 mujeres en el proceso, 176 personas cuidadora que continuan en el proceso. 167 mujeres en el proceso, 9 hombres en el proceso, En 52 sesiones. Con las siguientes temáticas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33 mujeres En 3 sesiones. Con las siguientes temáticas Acciones itinerantes; Política Pública de Discapacidad para Bogotá (Decreto 089 de 2023).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3 , Infancia 1 , Adolescencia 1 , Juventud 23 , Adultez 58 , Vejez 9 , Por sexo participaron: 63 Mujeres 32 hombres. Por poblaciones diferenciales participaron: 2 Víctima del Conflicto Armado, 1 migrantes. En la actividad de visita domiciliaria a familias con personas con discapacidad y/o afectaciones psicosociales, participaron: 113 familias 113 personas con discapacidad en el proceso Con las siguientes temáticas Funcionamiento e independencia de la persona con discapacidad Con 2 personas con discapacidad psicosocial, con 49 personas con discapacidad física, con 35 personas con discapacidad intelectual, con 5 personas con discapacidad visual, con 15 personas con discapacidad auditiva, con 7 personas con discapacidad múltiple, 75 mujeres con discapacidad, 38 hombres con discapacidad.
RBC
Promoción de capacidades para la convivencia en personas con discapacidad y personas cuidadoras institucionales
23 personas con discapacidad nuevas en el proceso. 17 mujeres en el proceso, 6 hombres en el proceso, 30 personas con discapacidad que continúan en el proceso, 21 mujeres en el proceso, 9 hombres en el proceso, En 4 sesiones. Con las siguientes temáticas Respeto por la diversidad, promoción de la participación en igualdad de condiciones.
Red de soporte social de personas cuidadoras.
10 Personas cuidadoras sin discapacidad nuevas en el proceso, 10 mujeres, 61 personas cuidadoras sin discapacidad que continuan en el proceso. 54 mujeres, 7 hombres. 1 personas cuidadoras con discapacidad que continuan en el proceso. 1 mujeres en el proceso, En 18 sesiones. Con las siguientes temáticas Aprendizaje en estrategias para educar en salud; Apropiación del concepto de discapacidad e inclusión; Capacidad para orientar en cuidado mutuo según categoría de discapacidad; Capacidades para trabajar en el contexto de redes de cuidado; Habilidades para orientar en prácticas de cuidado a otras familias En las acciones de la Manzana del Cuidado participaron:
Con discapacidad:
Primera Infancia Infancia Adolescencia Juventud Adultez 1 hombres, 1 mujeres. Vejez 5 hombres, 4 mujeres. Personas cuidadoras:
Primera Infancia Infancia Adolescencia Juventud Adultez 1 hombres, 14 mujeres. Vejez 7 hombres, 67 mujeres.
Equipos Basicos Extramurales de Hogar
En la actividad de visita domiciliaria a personas cuidadoras de personas con discapacidad y/o afectaciones psicosociales, se asesoraron: 16 cuidadoras/es, nuevas en el proceso, 12 mujeres, 4 hombres. 156 cuidadoras/es que continúan en el proceso, 98 mujeres, 58 hombres. De las cuales 15 son cuidadoras/es de personas con discapacidad psicosocial, 15 son cuidadoras/es de personas con discapacidad física, 9 son cuidadoras/es de personas con discapacidad intelectual, 86 son cuidadoras/es de personas con discapacidad visual, 12 son cuidadoras/es de personas con discapacidad auditiva, 35 son cuidadoras/es de personas con discapacidad múltiple, Con las siguientes temáticas Manejo del tiempo libre y esparcimiento.
Promoción de capacidades para la convivencia en personas con discapacidad y personas cuidadoras institucionales
2 personas cuidadoras nuevas en el proceso, 2 mujeres en el proceso, 5 personas cuidadoras que continúan en el proceso. 4 mujeres, 1 hombres, En 6 sesiones. Con las siguientes temáticas Respeto por la diversidad, promoción de la participación en igualdad de condiciones.</t>
  </si>
  <si>
    <t>Durante el periodo de Enero 2025 a Julio 2025
Entorno Cuidador Comunitario 
261 Grupos identificados para el abordaje de la RBC 763 hombres, 3.202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26 Hombres 6 A 13 años Infancia 10 Mujeres 6 A 13 años Infancia 58 Hombres 14 A 17 años Adolescencia 26 Mujeres 14 A 17 años Adolescencia 67 Hombres 18 A 26 años Juventud 53 Mujeres 18 A 26 años Juventud 273 Hombres 27 A 59 años Adulto 789 Mujeres 27 A 59 años Adulto 339 Hombres 60 y más Vejez 2.324 Mujeres 60 y más Vejez Por sexo participaron: 2.125 mujeres, 1.840 hombres. Por poblaciones diferenciales participaron: 12 habitante de calle, 1 personas que realizan actividades sexuales pagadas, 9 migrantes. En la actividad red de gestores de rutas sectoriales e intersectoriales de salud y participación 116 personas con discapacidad nuevas en el proceso. 61 mujeres en el proceso, 55 hombres en el proceso, 326 personas con discapacidad que continúan en el proceso, 176 mujeres en el proceso, 150 hombres en el proceso, 269 personas sin discapacidad nuevas en el proceso, 238 mujeres en el proceso, 31 hombres en el proceso, 701 personas sin discapacidad que continúan en el proceso. 595 mujeres, 106 hombres, En 393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Activación de redes de apoyo y recursos; Grupos de soportes socioemocional para personas con discapacidad y personas cuidadoras. 64 personas con discapacidad nuevas en el proceso. 37 mujeres en el proceso, 27 hombres en el proceso, 244 personas con discapacidad que continuan en el proceso, 137 mujeres en el proceso, 107 hombres en el proceso, 332 personas cuidadora nueva en el proceso. 293 mujeres en el proceso, 39 hombres en el proceso, 596 personas cuidadora que continuan en el proceso. 515 mujeres en el proceso, 81 hombres en el proceso, En 347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147 mujeres 18 hombres En 16 sesiones. Con las siguientes temáticas Política Pública de Discapacidad para Bogotá (Decreto 089 de 2023); Acciones itinerantes;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6, Infancia 8, Adolescencia 9, Juventud 45, Adultez 127, Vejez 95, Por sexo participaron: 181 Mujeres 109 hombres. Por poblaciones diferenciales participaron: 3 Víctima del Conflicto Armado, 1 migrantes. En la actividad de visita domiciliaria a familias con personas con discapacidad y/o afectaciones psicosociales, participaron: 930 familias 910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Con 94 personas con discapacidad psicosocial, con 467 personas con discapacidad física, con 111 personas con discapacidad intelectual, con 71 personas con discapacidad visual, con 58 personas con discapacidad auditiva, con 89 personas con discapacidad múltiple, con 14 personas con discapacidad sordo ceguera. 482 mujeres con discapacidad, 251 hombres con discapacidad.
RBC
Promoción de capacidades para la convivencia en personas con discapacidad y personas cuidadoras institucionales 
88 personas con discapacidad nuevas en el proceso. 66 mujeres en el proceso, 22 hombres en el proceso, 205 personas con discapacidad que continúan en el proceso, 150 mujeres en el proceso, 55 hombres en el proceso, En 34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Estrategias para resolver problemas de manera conjunta y concertada.
Red de soporte social de personas cuidadoras. 
290 Personas cuidadoras sin discapacidad nuevas en el proceso, 266 mujeres, 24 hombres. 774 personas cuidadoras sin discapacidad que continuan en el proceso. 693 mujeres, 81 hombres. 14 personas cuidadoras con discapacidad nuevas el en proceso 11 mujeres en el proceso, 3 hombres en el proceso, 36 personas cuidadoras con discapacidad que continuan en el proceso. 22 mujeres en el proceso, 14 hombres en el proceso, En 303 sesiones. Con las siguientes temáticas Identificación de grupos y redes de cuidadores;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3 hombres, Adultez 11 hombres, 7 mujeres. Vejez 26 hombres, 65 mujeres. Personas cuidadoras:
Primera Infancia Infancia Adolescencia 1 hombres, 1 mujeres. Juventud 10 hombres, 12 mujeres. Adultez 32 hombres, 159 mujeres. Vejez 83 hombres, 471 mujeres.
Equipos Basicos Extramurales de Hogar 
En la actividad de visita domiciliaria a personas cuidadoras de personas con discapacidad y/o afectaciones psicosociales, se asesoraron: 110 cuidadoras/es, nuevas en el proceso, 83 mujeres, 27 hombres. 357 cuidadoras/es que continúan en el proceso, 291 mujeres, 146 hombres. De las cuales 56 son cuidadoras/es de personas con discapacidad psicosocial, 175 son cuidadoras/es de personas con discapacidad física, 64 son cuidadoras/es de personas con discapacidad intelectual, 129 son cuidadoras/es de personas con discapacidad visual, 31 son cuidadoras/es de personas con discapacidad auditiva, 78 son cuidadoras/es de personas con discapacidad múltiple, 117 son cuidadoras/es de personas con discapacidad sordo ceguera. Con las siguientes temáticas Cuidado mutuo y funcionamiento ajustes por categoría de discapacidad; Manejo del tiempo libre y esparcimiento; Uso de redes de apoyo.
Promoción de capacidades para la convivencia en personas con discapacidad y personas cuidadoras institucionales 
12 personas cuidadoras nuevas en el proceso, 12 mujeres en el proceso, 41 personas cuidadoras que continúan en el proceso. 36 mujeres, 5 hombres, En 46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Adaptación del entorno para facilitar la accesibilidad de la persona con discapacidad; Estrategias para resolver problemas de manera conjunta y concertada.</t>
  </si>
  <si>
    <t>Durante el periodo de Enero 2025 a Julio 2025
Entorno Institucional 
Se realizaron 2 asesorías y asistencias técnicas a 7 Casas de Igualdad de Oportunidades para las Mujeres-CIO. Se realizaron 7 acciones colectivas y/o grupales con mujeres, donde se realiza intervención a 24 personas 24 mujeres, Por identidad de género: 23 femenino, 13 de vida saludable y condiciones no transmisibles, 2 de convivencia social y salud mental, 1 de salud ambiental, Se realizaron 3 acciones individuales de alta externalidad en mujeres por Psicología 1 , Enfermería 2 , 12 mujeres, Por identidad de género: 12 femenino.</t>
  </si>
  <si>
    <t>En el mes de Julio 2025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1 de Talento Humano con fortalecimiento de capacidaddes en temas de migración y Salud durante el mes por SISS.
Equipos Basicos Extramurales de Hogar
Se realizaron 59 caracterizaciones en familias de población migrante internacional, en las cuales se identifican: 5 familias con prioridad alta 6 familias con prioridad media 48 familias con prioridad baja En estas familias se encontraron 5 menores de 5, 5 gestantes, 9 usuarios con condición crónicas, 1 usuarios con identificación de riesgo en salud mental y Se da inicio a planes de cuidado familiar con 18 familias de población migrante internacional.</t>
  </si>
  <si>
    <t>Durante el periodo de Enero 2025 a Julio 2025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10 de Talento Humano con fortalecimiento de capacidaddes en temas de migración y Salud durante el mes por SISS.
Equipos Basicos Extramurales de Hogar 
Se realizaron 874 caracterizaciones en familias de población migrante internacional, en las cuales se identifican: 54 familias con prioridad alta 104 familias con prioridad media 709 familias con prioridad baja En estas familias se encontraron 24 menores de 5, 34 gestantes, 101 usuarios con condición crónicas, 20 usuarios con identificación de riesgo en salud mental y 14 usuarios con discapacidad. Se da inicio a planes de cuidado familiar con 167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</si>
  <si>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Julio 2025
Entorno Cuidador Comunitario
Escuchar para Más bienestar MujerEs
Participación de 120 personas de las cuales son: 106 mujeres 14 hombres, por momento de vida se ubican así: 1 adolescencia, 31 juventud, 62 adultez, 26 persona mayor. Por característica poblacional/diferencial se beneficiaron: 23 cuidadoras, 16 migrantes, 81 cisgénero. Se realizaron 3 acciones pedagógicas colectivas de corta duración a 32 mujeres y 2 hombres Se realizaron 6 acciones pedagógicas colectivas de larga duración a 65 mujeres y 11 hombres Se realizaron 11 asesorías en Salud Se realizaron 18 asesorías psicosociales Se realizaron 1 canalizaciones intersectoriales, a las siguientes entidades: Casa de Igualdad de Oportunidades Se realizó fortalecimiento de redes a 1 personas de los cuales son: 9 mujeres, 1 hombres, en los siguientes temas: Habitos de vida saludable; Salud plena; Salud mental. Se abordaron 31 mujeres en acciones de educación en las Manzanas del Cuidado, Se realizaron 7 asesorías psicosociales en las manzanas del cuidado Se realizaron 4 asesorias en gestíon del riesgo en salud en las manzanas del cuidado.
Gestión de Programas y Acciones
Violencias basadas en género 4 IPS con acciones de fortalecimiento en temas relacionados con violencias de género. 42 personas de talento humano en salud con acciones de fortalecimiento en temas relacionados con violencias de género 34 personas abordadas en salas de espera de IPS y otros espacios en temas de violencias 30 personas de talento humano de IPS con acompañamiento y fortalecimiento de capacidades socio jurídicas 5 mujeres con orientación, información o asesoría socio-jurídica en temas relacionados con: violencias de género, IVE, rutas de atención, derechos, etc.</t>
  </si>
  <si>
    <t>Durante el periodo de Enero 2025 a Julio 2025
Entorno Cuidador Comunitario
Escuchar para Más bienestar MujerEs 
Participación de 874 personas de las cuales son: 726 mujeres 148 hombres, por momento de vida se ubican así: 52 adolescencia, 207 juventud, 417 adultez, 198 persona mayor. Por característica poblacional/diferencial se beneficiaron: 269 cuidadoras, 1 lesbianas, 1 trans, 75 migrantes, 530 cisgénero. Se realizaron 22 acciones pedagógicas colectivas de corta duración a 215 mujeres y 47 hombres Se realizaron 43 acciones pedagógicas colectivas de larga duración a 476 mujeres y 95 hombres Se realizaron 63 asesorías en Salud Se realizaron 91 asesorías psicosociales Se realizaron 7 acompañamientos solidarios Se realizaron 1 canalizaciones intersectoriales, a las siguientes entidades: Casa de Igualdad de Oportunidades; Se realizó fortalecimiento de redes a 4 personas de los cuales son: 37 mujeres, 6 hombres, en los siguientes temas: Salud plena; Salud mental; Construcción de redes; Cuidado y autocuidado; Habitos de vida saludable. Se abordaron 352 mujeres en acciones de educación en las Manzanas del Cuidado, Se realizaron 49 asesorías psicosociales en las manzanas del cuidado. Se realizaron 37 asesorias en gestíon del riesgo en salud en las manzanas del cuidado.
Gestión de Programas y Acciones 
Violencias basadas en género 33 IPS con acciones de fortalecimiento en temas relacionados con violencias de género. 373 personas de talento humano en salud con acciones de fortalecimiento en temas relacionados con violencias de género 274 personas abordadas en salas de espera de IPS y otros espacios en temas de violencias 148 personas de talento humano de IPS con acompañamiento y fortalecimiento de capacidades socio jurídicas 136 mujeres con orientación, información o asesoría socio-jurídica en temas relacionados con: violencias de género, IVE, rutas de atención, derechos, etc. 121 personas abordadas en espacios de descarga emocional.</t>
  </si>
  <si>
    <t>En el mes de Julio 2025
Entorno Cuidador Comunitario
43 Grupos identificados para el abordaje de la RBC 68 hombres, 512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14 A 17 años Adolescencia 1 Hombres 18 A 26 años Juventud 1 Mujeres 18 A 26 años Juventud 14 Hombres 27 A 59 años Adulto 89 Mujeres 27 A 59 años Adulto 52 Hombres 60 y más Vejez 422 Mujeres 60 y más Vejez Por sexo participaron: 512 mujeres, 68 hombres. Por poblaciones diferenciales participaron: 2 migrantes. En la actividad red de gestores de rutas sectoriales e intersectoriales de salud y participación 11 personas con discapacidad que continúan en el proceso, 10 mujeres en el proceso, 1 hombres en el proceso, 139 personas sin discapacidad que continúan en el proceso. 129 mujeres, 10 hombres, En 42 sesiones. Con las siguientes temáticas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Empoderamiento y trabajo en redes sociales Grupos de soportes socioemocional para personas con discapacidad y personas cuidadoras. 2 personas con discapacidad nuevas en el proceso. 1 mujeres en el proceso, 1 hombres en el proceso, 49 personas con discapacidad que continuan en el proceso, 37 mujeres en el proceso, 12 hombres en el proceso, 9 personas cuidadora nueva en el proceso. 7 mujeres en el proceso, 2 hombres en el proceso, 188 personas cuidadora que continuan en el proceso. 172 mujeres en el proceso, 16 hombres en el proceso, En 70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Acciones comunicativas, comunidades incluyentes jornadas mas bienestar. 25 mujeres 1 hombres En 2 sesiones. Con las siguientes temáticas Orientación sobre ajustes razonables y apoyos;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5, Infancia 1, Adolescencia 1, Juventud 21, Adultez 25, Vejez 6, Por sexo participaron: 52 Mujeres 7 hombres. Por poblaciones diferenciales participaron: 456 indígenas, 263 Víctima del Conflicto Armado, 2 LGBTI, En la actividad de visita domiciliaria a familias con personas con discapacidad y/o afectaciones psicosociales, participaron: 41 familias 41 personas con discapacidad en el proceso Con las siguientes temáticas Funcionamiento e independencia de la persona con discapacidad Con 5 personas con discapacidad psicosocial, con 18 personas con discapacidad física, con 6 personas con discapacidad intelectual, con 3 personas con discapacidad visual, con 2 personas con discapacidad auditiva, con 7 personas con discapacidad múltiple, 18 mujeres con discapacidad, 23 hombres con discapacidad.
RBC
Promoción de capacidades para la convivencia en personas con discapacidad y personas cuidadoras institucionales
10 personas con discapacidad nuevas en el proceso. 3 mujeres en el proceso, 7 hombres en el proceso, 91 personas con discapacidad que continúan en el proceso, 49 mujeres en el proceso, 42 hombres en el proceso, En 12 sesiones. Con las siguientes temáticas Respeto por la diversidad, promoción de la participación en igualdad de condiciones.
Red de soporte social de personas cuidadoras.
24 Personas cuidadoras sin discapacidad nuevas en el proceso, 22 mujeres, 2 hombres. 144 personas cuidadoras sin discapacidad que continuan en el proceso. 129 mujeres, 15 hombres. 19 personas cuidadoras con discapacidad nuevas el en proceso 17 mujeres en el proceso, 2 hombres en el proceso, 28 personas cuidadoras con discapacidad que continuan en el proceso. 22 mujeres en el proceso, 6 hombres en el proceso, En 61 sesiones. Con las siguientes temáticas Aprendizaje en estrategias para educar en salud; Apropiación del concepto de discapacidad e inclusión; Capacidad para orientar en cuidado mutuo según categoría de discapacidad; Capacidades para trabajar en el contexto de redes de cuidado; Intercambio de saberes en el cuidado En las acciones de la Manzana del Cuidado participaron:
Con discapacidad:
Primera Infancia Infancia Adolescencia Juventud Adultez 2 hombres, Vejez 1 hombres, Personas cuidadoras:
Primera Infancia Infancia Adolescencia Juventud Adultez 2 hombres, 4 mujeres. Vejez 5 mujeres.
Equipos Basicos Extramurales de Hogar
En la actividad de visita domiciliaria a personas cuidadoras de personas con discapacidad y/o afectaciones psicosociales, se asesoraron: 3 cuidadoras/es, nuevas en el proceso, 2 mujeres, 1 hombres. 10 cuidadoras/es que continúan en el proceso, 8 mujeres, 2 hombres. De las cuales 5 son cuidadoras/es de personas con discapacidad psicosocial, 2 son cuidadoras/es de personas con discapacidad física, 2 son cuidadoras/es de personas con discapacidad visual, 4 son cuidadoras/es de personas con discapacidad múltiple, Con las siguientes temáticas Manejo del tiempo libre y esparcimiento.
Promoción de capacidades para la convivencia en personas con discapacidad y personas cuidadoras institucionales
6 personas cuidadoras nuevas en el proceso, 6 mujeres en el proceso, 15 personas cuidadoras que continúan en el proceso. 14 mujeres, 1 hombres, En 21 sesiones. Con las siguientes temáticas Respeto por la diversidad, promoción de la participación en igualdad de condiciones.</t>
  </si>
  <si>
    <t>Durante el periodo de Enero 2025 a Julio 2025
Entorno Cuidador Comunitario 
271 Grupos identificados para el abordaje de la RBC 994 hombres, 3.704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41 Hombres 6 A 13 años Infancia 57 Hombres 14 A 17 años Adolescencia 4 Mujeres 14 A 17 años Adolescencia 65 Hombres 18 A 26 años Juventud 83 Mujeres 18 A 26 años Juventud 326 Hombres 27 A 59 años Adulto 725 Mujeres 27 A 59 años Adulto 505 Hombres 60 y más Vejez 2.892 Mujeres 60 y más Vejez Por sexo participaron: 3.704 mujeres, 994 hombres. Por poblaciones diferenciales participaron: 2 rom-gitano, 2 víctima del conflicto armado, 35 migrantes. En la actividad red de gestores de rutas sectoriales e intersectoriales de salud y participación 43 personas con discapacidad nuevas en el proceso. 29 mujeres en el proceso, 14 hombres en el proceso, 90 personas con discapacidad que continúan en el proceso, 74 mujeres en el proceso, 16 hombres en el proceso, 234 personas sin discapacidad nuevas en el proceso, 192 mujeres en el proceso, 42 hombres en el proceso, 838 personas sin discapacidad que continúan en el proceso. 688 mujeres, 150 hombres, En 330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Competencias ciudadanas; Empoderamiento y trabajo en redes sociales; Activación de rutas sectoriales e intersectoriales; Grupos de soportes socioemocional para personas con discapacidad y personas cuidadoras. 100 personas con discapacidad nuevas en el proceso. 75 mujeres en el proceso, 25 hombres en el proceso, 207 personas con discapacidad que continuan en el proceso, 126 mujeres en el proceso, 81 hombres en el proceso, 387 personas cuidadora nueva en el proceso. 361 mujeres en el proceso, 26 hombres en el proceso, 607 personas cuidadora que continuan en el proceso. 559 mujeres en el proceso, 48 hombres en el proceso, En 348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506 mujeres 240 hombres En 63 sesiones. Con las siguientes temáticas Orientación sobre ajustes razonables y apoyos; Acciones itinerantes; Educación en salud;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8, Infancia 5, Adolescencia 4, Juventud 38, Adultez 82, Vejez 113, Por sexo participaron: 155 Mujeres 85 hombres. Por poblaciones diferenciales participaron: 1.556 indígenas, 631 Víctima del Conflicto Armado, 6 LGBTI, En la actividad de visita domiciliaria a familias con personas con discapacidad y/o afectaciones psicosociales, participaron: 646 familias 650 personas con discapacidad en el proceso Con las siguientes temáticas Exploración necesidades de apoyo, información y orientación; Prácticas de cuidado mutuo ajustes por categoría de discapacidad; Funcionamiento e independencia de la persona con discapacidad; Con 56 personas con discapacidad psicosocial, con 357 personas con discapacidad física, con 74 personas con discapacidad intelectual, con 66 personas con discapacidad visual, con 35 personas con discapacidad auditiva, con 57 personas con discapacidad múltiple, con 5 personas con discapacidad sordo ceguera. 439 mujeres con discapacidad, 211 hombres con discapacidad.
RBC
Promoción de capacidades para la convivencia en personas con discapacidad y personas cuidadoras institucionales 
151 personas con discapacidad nuevas en el proceso. 64 mujeres en el proceso, 87 hombres en el proceso, 586 personas con discapacidad que continúan en el proceso, 300 mujeres en el proceso, 286 hombres en el proceso, En 109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Estrategias para resolver problemas de manera conjunta y concertada.
Red de soporte social de personas cuidadoras. 
200 Personas cuidadoras sin discapacidad nuevas en el proceso, 181 mujeres, 19 hombres. 821 personas cuidadoras sin discapacidad que continuan en el proceso. 734 mujeres, 87 hombres. 59 personas cuidadoras con discapacidad nuevas el en proceso 48 mujeres en el proceso, 11 hombres en el proceso, 174 personas cuidadoras con discapacidad que continuan en el proceso. 139 mujeres en el proceso, 35 hombres en el proceso, En 378 sesiones. Con las siguientes temáticas Conformación del grupo, trabajo en calle y enganche; Lectura de necesidades; Construcción conjunta del plan de acción;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En las acciones de la Manzana del Cuidado participaron:
Con discapacidad:
Primera Infancia Infancia Adolescencia Juventud Adultez 2 hombres, 9 mujeres. Vejez 16 hombres, 44 mujeres. Personas cuidadoras:
Primera Infancia Infancia Adolescencia Juventud 1 mujeres. Adultez 5 hombres, 33 mujeres. Vejez 32 hombres, 151 mujeres.
Equipos Basicos Extramurales de Hogar 
En la actividad de visita domiciliaria a personas cuidadoras de personas con discapacidad y/o afectaciones psicosociales, se asesoraron: 50 cuidadoras/es, nuevas en el proceso, 39 mujeres, 11 hombres. 137 cuidadoras/es que continúan en el proceso, 104 mujeres, 33 hombres. De las cuales 18 son cuidadoras/es de personas con discapacidad psicosocial, 54 son cuidadoras/es de personas con discapacidad física, 19 son cuidadoras/es de personas con discapacidad intelectual, 15 son cuidadoras/es de personas con discapacidad visual, 21 son cuidadoras/es de personas con discapacidad auditiva, 30 son cuidadoras/es de personas con discapacidad múltiple, 2 son cuidadoras/es de personas con discapacidad sordo ceguera. Con las siguientes temáticas Cuidado mutuo y funcionamiento ajustes por categoría de discapacidad; Manejo del tiempo libre y esparcimiento; Uso de redes de apoyo.
Promoción de capacidades para la convivencia en personas con discapacidad y personas cuidadoras institucionales 
97 personas cuidadoras nuevas en el proceso, 68 mujeres en el proceso, 29 hombres en el proceso, 109 personas cuidadoras que continúan en el proceso. 80 mujeres, 29 hombres, En 146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Estrategias para resolver problemas de manera conjunta y concertada.</t>
  </si>
  <si>
    <t>En el mes de Julio 2025
Entorno Institucional
1 Casas de Igualdad de Oportunidades para las Mujeres-CIO. Se realizaron 1 acciones colectivas y/o grupales con mujeres, donde se realiza intervención a 5 personas 5 mujeres, Por identidad de género: 5 femenino, 1 de prevención, identificación y atención de violencias.</t>
  </si>
  <si>
    <t>Durante el periodo de Enero 2025 a Julio 2025
Entorno Institucional 
Se realizaron 1 asesorías y asistencias técnicas a 6 Casas de Igualdad de Oportunidades para las Mujeres-CIO. Se realizaron 7 acciones colectivas y/o grupales con mujeres, donde se realiza intervención a 54 personas 53 mujeres, 1 hombres, Por identidad de género: 53 femenino, 1 masculino, 12 de vida saludable y condiciones no transmisibles, 2 de convivencia social y salud mental, 1 de prevención, identificación y atención de violencias. Se realizaron 3 acciones individuales de alta externalidad en mujeres por Psicología 1 , Enfermería 2 , 18 mujeres, Por identidad de género: 18 femenino.</t>
  </si>
  <si>
    <t>En el mes de Julio 2025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12 de Talento Humano con fortalecimiento de capacidaddes en temas de migración y Salud durante el mes por SISS.
Equipos Basicos Extramurales de Hogar
Se realizaron 13 caracterizaciones en familias de población migrante internacional, en las cuales se identifican: 1 familias con prioridad alta 2 familias con prioridad media 10 familias con prioridad baja 1 gestantes, 3 usuarios con condición crónicas, Se da inicio a planes de cuidado familiar con 9 familias de población migrante internacional.</t>
  </si>
  <si>
    <t>Durante el periodo de Enero 2025 a Julio 2025
Respuesta a población extranjera 
Fortalecimiento de capacidades en temas de migración y salud en IPS públicas y privadas 
5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70 de Talento Humano con fortalecimiento de capacidaddes en temas de migración y Salud durante el mes por SISS.
Equipos Basicos Extramurales de Hogar 
Se realizaron 445 caracterizaciones en familias de población migrante internacional, en las cuales se identifican: 27 familias con prioridad alta 106 familias con prioridad media 312 familias con prioridad baja En estas familias se encontraron 10 menores de 5, 21 gestantes, 87 usuarios con condición crónicas, 31 usuarios con identificación de riesgo en salud mental y 10 usuarios con discapacidad. Se da inicio a planes de cuidado familiar con 105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70 participantes por tema transversal PAI.</t>
  </si>
  <si>
    <t>En el mes de Julio 2025
Escuchar para Más bienestar MujerEs
Participación de 100 personas de las cuales son: 94 mujeres 6 hombres, por momento de vida se ubican así: 14 adolescencia, 19 juventud, 47 adultez, 20 persona mayor. Por característica poblacional/diferencial se beneficiaron: 74 cuidadoras, 3 migrantes, 17 cisgénero. Se realizaron 3 acciones pedagógicas colectivas de corta duración a 27 mujeres y 3 hombres Se realizaron 4 acciones pedagógicas colectivas de larga duración a 37 mujeres y 3 hombres Se realizaron 6 asesorías en Salud Se realizaron 11 asesorías psicosociales Se abordaron 77 mujeres en acciones de educación en las Manzanas del Cuidado, Se realizaron 7 asesorías psicosociales en las manzanas del cuidado Se realizaron 6 asesorias en gestíon del riesgo en salud en las manzanas del cuidado.
Gestión de Programas y Acciones
Violencias basadas en género 3 IPS con acciones de fortalecimiento en temas relacionados con violencias de género. 35 personas de talento humano en salud con acciones de fortalecimiento en temas relacionados con violencias de género 28 personas abordadas en salas de espera de IPS y otros espacios en temas de violencias 35 personas de talento humano de IPS con acompañamiento y fortalecimiento de capacidades socio jurídicas 1 mujeres con orientación, información o asesoría socio-jurídica en temas relacionados con: violencias de género, IVE, rutas de atención, derechos, etc. 35 personas abordadas en espacios de descarga emocional.</t>
  </si>
  <si>
    <t>Durante el periodo de Enero 2025 a Julio 2025
Escuchar para Más bienestar MujerEs 
Participación de 1.038 personas de las cuales son: 983 mujeres 55 hombres, por momento de vida se ubican así: 75 adolescencia, 224 juventud, 504 adultez, 235 persona mayor. Por característica poblacional/diferencial se beneficiaron: 308 cuidadoras, 1 trans, 38 migrantes, 638 cisgénero. Se realizaron 24 acciones pedagógicas colectivas de corta duración a 227 mujeres y 15 hombres Se realizaron 43 acciones pedagógicas colectivas de larga duración a 398 mujeres y 40 hombres Se realizaron 62 asesorías en Salud Se realizaron 97 asesorías psicosociales Se realizaron 11 acompañamientos solidarios Se realizaron 3 canalizaciones intersectoriales, a las siguientes entidades: Secretaría de Integración Social; Se realizó fortalecimiento de redes a 44 personas de los cuales son: 44 mujeres, en los siguientes temas: Cuidado y autocuidado. Se abordaron 404 mujeres en acciones de educación en las Manzanas del Cuidado, Se realizaron 46 asesorías psicosociales en las manzanas del cuidado Se realizaron 31 asesorias en gestíon del riesgo en salud en las manzanas del cuidado.
Gestión de Programas y Acciones 
Violencias basadas en género 15 IPS con acciones de fortalecimiento en temas relacionados con violencias de género. 159 personas de talento humano en salud con acciones de fortalecimiento en temas relacionados con violencias de género 198 personas abordadas en salas de espera de IPS y otros espacios en temas de violencias 159 personas de talento humano de IPS con acompañamiento y fortalecimiento de capacidades socio jurídicas 5 mujeres con orientación, información o asesoría socio-jurídica en temas relacionados con: violencias de género, IVE, rutas de atención, derechos, etc. 147 personas abordadas en espacios de descarga emocional 1 personas con acompañamientos solidarios o seguimiento realizados.</t>
  </si>
  <si>
    <t>En el mes de Julio 2025
Entorno Cuidador Comunitario
24 Grupos identificados para el abordaje de la RBC 36 hombres, 279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18 A 26 años Juventud 4 Mujeres 18 A 26 años Juventud 10 Hombres 27 A 59 años Adulto 44 Mujeres 27 A 59 años Adulto 25 Hombres 60 y más Vejez 231 Mujeres 60 y más Vejez Por sexo participaron: 279 mujeres, 36 hombres. Por poblaciones diferenciales participaron: En la actividad red de gestores de rutas sectoriales e intersectoriales de salud y participación Grupos de soportes socioemocional para personas con discapacidad y personas cuidadoras. 7 personas con discapacidad nuevas en el proceso. 6 mujeres en el proceso, 1 hombres en el proceso, 38 personas con discapacidad que continuan en el proceso, 30 mujeres en el proceso, 8 hombres en el proceso, 8 personas cuidadora nueva en el proceso. 7 mujeres en el proceso, 1 hombres en el proceso, 115 personas cuidadora que continuan en el proceso. 107 mujeres en el proceso, 8 hombres en el proceso, En 56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30 mujeres 10 hombres En 4 sesiones. Con las siguientes temáticas Decálogo del cuidado; Información en proceso de certificación de discapacidad; Orientación sobre ajustes razonables y apoyos;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4 , Adolescencia 2 , Juventud 3 , Adultez 17 , Vejez 37 , Por sexo participaron: 31 Mujeres 32 hombres. Por poblaciones diferenciales participaron: 1 Carreteros y/o recicladores, 2 LGBTI, 2 migrantes. En la actividad de visita domiciliaria a familias con personas con discapacidad y/o afectaciones psicosociales, participaron: 63 familias 63 personas con discapacidad en el proceso Con las siguientes temáticas Educación en salud; Escucha activa y apoyo emocional Con 1 personas con discapacidad psicosocial, con 13 personas con discapacidad física, con 17 personas con discapacidad intelectual, con 2 personas con discapacidad visual, con 1 personas con discapacidad auditiva, con 29 personas con discapacidad múltiple, 31 mujeres con discapacidad, 32 hombres con discapacidad.
RBC
Promoción de capacidades para la convivencia en personas con discapacidad y personas cuidadoras institucionales
17 personas con discapacidad nuevas en el proceso. 6 mujeres en el proceso, 11 hombres en el proceso, 93 personas con discapacidad que continúan en el proceso, 41 mujeres en el proceso, 52 hombres en el proceso, En 17 sesiones. Con las siguientes temáticas Apoyo sin limitar la independencia y toma de decisiones de la persona con discapacidad; Comunicación efectiva, respetuosa y asertiva; Empatía y reconocimiento de las emociones y necesidades de los demás; Trabajo en equipo y cooperación para realizar una actividad o tarea conjunta.
Red de soporte social de personas cuidadoras.
17 Personas cuidadoras sin discapacidad nuevas en el proceso, 14 mujeres, 3 hombres. 105 personas cuidadoras sin discapacidad que continuan en el proceso. 99 mujeres, 6 hombres. 3 personas cuidadoras con discapacidad nuevas el en proceso 2 mujeres en el proceso, 1 hombres en el proceso, 2 personas cuidadoras con discapacidad que continuan en el proceso. 2 mujeres en el proceso, En 40 sesiones. Con las siguientes temáticas Acompañamiento en orientación a otras familias; Apropiación del concepto de discapacidad e inclusión; Capacidad para orientar en cuidado mutuo según categoría de discapacidad; Habilidades para orientar en prácticas de cuidado a otras familias; Intercambio de saberes en el cuidado En las acciones de la Manzana del Cuidado participaron:
Con discapacidad:
Primera Infancia Infancia Adolescencia Juventud Adultez Vejez Personas cuidadoras:
Primera Infancia Infancia Adolescencia Juventud Adultez 1 hombres, Vejez
Equipos Basicos Extramurales de Hogar
En la actividad de visita domiciliaria a personas cuidadoras de personas con discapacidad y/o afectaciones psicosociales, se asesoraron: 5 cuidadoras/es, nuevas en el proceso, 5 mujeres, 17 cuidadoras/es que continúan en el proceso, 8 mujeres, 9 hombres. De las cuales 1 son cuidadoras/es de personas con discapacidad psicosocial, 4 son cuidadoras/es de personas con discapacidad física, 4 son cuidadoras/es de personas con discapacidad intelectual, 1 son cuidadoras/es de personas con discapacidad visual, 8 son cuidadoras/es de personas con discapacidad múltiple, Con las siguientes temáticas Autocuidado; Escucha activa y apoyo emocional.
Promoción de capacidades para la convivencia en personas con discapacidad y personas cuidadoras institucionales
7 personas cuidadoras nuevas en el proceso, 4 mujeres en el proceso, 3 hombres en el proceso, 25 personas cuidadoras que continúan en el proceso. 16 mujeres, 9 hombres, En 17 sesiones. Con las siguientes temáticas Adaptación del entorno para facilitar la accesibilidad de la persona con discapacidad; Estrategias para resolver problemas de manera conjunta y concertada; Trabajo en equipo y cooperación para realizar una actividad o tarea conjunta.</t>
  </si>
  <si>
    <t>Durante el periodo de Enero 2025 a Julio 2025
Entorno Cuidador Comunitario 
175 Grupos identificados para el abordaje de la RBC 448 hombres, 1.925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6 A 13 años Infancia 6 Mujeres 6 A 13 años Infancia 30 Hombres 14 A 17 años Adolescencia 17 Mujeres 14 A 17 años Adolescencia 33 Hombres 18 A 26 años Juventud 51 Mujeres 18 A 26 años Juventud 199 Hombres 27 A 59 años Adulto 609 Mujeres 27 A 59 años Adulto 186 Hombres 60 y más Vejez 1.242 Mujeres 60 y más Vejez Por sexo participaron: 1.662 mujeres, 711 hombres. Por poblaciones diferenciales participaron: 2 migrantes. En la actividad red de gestores de rutas sectoriales e intersectoriales de salud y participación 33 personas con discapacidad nuevas en el proceso. 29 mujeres en el proceso, 4 hombres en el proceso, 29 personas con discapacidad que continúan en el proceso, 15 mujeres en el proceso, 14 hombres en el proceso, 228 personas sin discapacidad nuevas en el proceso, 169 mujeres en el proceso, 59 hombres en el proceso, 263 personas sin discapacidad que continúan en el proceso. 182 mujeres, 81 hombres, En 120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Grupos de soportes socioemocional para personas con discapacidad y personas cuidadoras. 91 personas con discapacidad nuevas en el proceso. 63 mujeres en el proceso, 28 hombres en el proceso, 292 personas con discapacidad que continuan en el proceso, 177 mujeres en el proceso, 115 hombres en el proceso, 144 personas cuidadora nueva en el proceso. 131 mujeres en el proceso, 13 hombres en el proceso, 430 personas cuidadora que continuan en el proceso. 393 mujeres en el proceso, 37 hombres en el proceso, En 332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373 mujeres 163 hombres En 48 sesiones. Con las siguientes temáticas Información en proceso de certificación de discapacidad; Orientación sobre ajustes razonables y apoyos; Derechos y deberes; Acciones itinerantes; Experiencias lúdicas, expresivas y creativas; Educación en salud; Decálogo del cuidado; Toma de conciencia de la discapacidad y la inclusión; Barreras actitudinales;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6, Infancia 8, Adolescencia 25, Juventud 25, Adultez 106, Vejez 163, Por sexo participaron: 188 Mujeres 145 hombres. Por poblaciones diferenciales participaron: 1 Carreteros y/o recicladores, 6 Víctima del Conflicto Armado, 2 LGBTI, 13 migrantes. En la actividad de visita domiciliaria a familias con personas con discapacidad y/o afectaciones psicosociales, participaron: 362 familias 364 personas con discapacidad en el proceso Con las siguientes temáticas Construcción de plan de acción familiar; Estrategias de afrontamiento familiar; Educación en salud; Enlace rutas de atención sectorial e intersectorial; Escucha activa y apoyo emocional; Asesoría en adaptaciones ambientales; Con 11 personas con discapacidad psicosocial, con 163 personas con discapacidad física, con 106 personas con discapacidad intelectual, con 12 personas con discapacidad visual, con 6 personas con discapacidad auditiva, con 56 personas con discapacidad múltiple, con 8 personas con discapacidad sordo ceguera. 199 mujeres con discapacidad, 165 hombres con discapacidad.
RBC
Promoción de capacidades para la convivencia en personas con discapacidad y personas cuidadoras institucionales 
149 personas con discapacidad nuevas en el proceso. 70 mujeres en el proceso, 79 hombres en el proceso, 605 personas con discapacidad que continúan en el proceso, 278 mujeres en el proceso, 327 hombres en el proceso, En 109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Red de soporte social de personas cuidadoras. 
179 Personas cuidadoras sin discapacidad nuevas en el proceso, 155 mujeres, 24 hombres. 473 personas cuidadoras sin discapacidad que continuan en el proceso. 449 mujeres, 27 hombres. 22 personas cuidadoras con discapacidad nuevas el en proceso 14 mujeres en el proceso, 8 hombres en el proceso, 85 personas cuidadoras con discapacidad que continuan en el proceso. 64 mujeres en el proceso, 21 hombres en el proceso, En 270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En las acciones de la Manzana del Cuidado participaron:
Con discapacidad:
Primera Infancia Infancia Adolescencia 5 mujeres. Juventud 5 hombres, 4 mujeres. Adultez 79 hombres, 118 mujeres. Vejez 5 hombres, 64 mujeres. Personas cuidadoras:
Primera Infancia Infancia Adolescencia 1 mujeres. Juventud 1 mujeres. Adultez 11 hombres, 147 mujeres. Vejez 15 hombres, 341 mujeres.
Equipos Basicos Extramurales de Hogar 
En la actividad de visita domiciliaria a personas cuidadoras de personas con discapacidad y/o afectaciones psicosociales, se asesoraron: 99 cuidadoras/es, nuevas en el proceso, 80 mujeres, 19 hombres. 132 cuidadoras/es que continúan en el proceso, 94 mujeres, 38 hombres. De las cuales 7 son cuidadoras/es de personas con discapacidad psicosocial, 67 son cuidadoras/es de personas con discapacidad física, 33 son cuidadoras/es de personas con discapacidad intelectual, 4 son cuidadoras/es de personas con discapacidad visual, 22 son cuidadoras/es de personas con discapacidad múltiple, 6 son cuidadoras/es de personas con discapacidad sordo ceguera. Con las siguientes temáticas Exploración de necesidades de apoyo, información y orientación; Construcción de plan de cuidado; Cuidado mutuo y funcionamiento ajustes por categoría de discapacidad; Autocuidado; Enlace rutas de atención sectorial e intersectorial; Escucha activa y apoyo emocional; Psicoeducación – manejo de estrés.
Promoción de capacidades para la convivencia en personas con discapacidad y personas cuidadoras institucionales 
76 personas cuidadoras nuevas en el proceso, 55 mujeres en el proceso, 21 hombres en el proceso, 245 personas cuidadoras que continúan en el proceso. 135 mujeres, 110 hombres, En 109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</si>
  <si>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1 Casas de Igualdad de Oportunidades para las Mujeres-CIO. Se realizaron 1 acciones colectivas y/o grupales con mujeres, donde se realiza intervención a 8 personas 8 mujeres, Por identidad de género: 8 femenino, 1 de seguridad alimentaria y nutricional, Se realizaron 1 acciones individuales de alta externalidad en mujeres por Enfermería 1 , 2 mujeres, Por identidad de género: 2 femenino.</t>
  </si>
  <si>
    <t>Durante el periodo de Enero 2025 a Julio 2025
Entorno Institucional 
Se realizaron 1 asesorías y asistencias técnicas a 6 Casas de Igualdad de Oportunidades para las Mujeres-CIO. Se realizaron 8 acciones colectivas y/o grupales con mujeres, donde se realiza intervención a 46 personas 46 mujeres, Por identidad de género: 51 femenino, 12 de vida saludable y condiciones no transmisibles, 1 de convivencia social y salud mental, 4 de salud ambiental, 1 de seguridad alimentaria y nutricional, Se realizaron 6 acciones individuales de alta externalidad en mujeres por Psicología 1 , Enfermería 5 , 29 mujeres, Por identidad de género: 29 femenino.</t>
  </si>
  <si>
    <t>En el mes de Julio 2025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11 de Talento Humano con fortalecimiento de capacidaddes en temas de migración y Salud durante el mes por SISS.
Equipos Basicos Extramurales de Hogar
Se realizaron 388 caracterizaciones en familias de población migrante internacional, en las cuales se identifican: 26 familias con prioridad alta 102 familias con prioridad media 260 familias con prioridad baja En estas familias se encontraron 17 menores de 5, 21 gestantes, 47 usuarios con condición crónicas, Se da inicio a planes de cuidado familiar con 81 familias de población migrante internacional.</t>
  </si>
  <si>
    <t>Durante el periodo de Enero 2025 a Julio 2025
Respuesta a población extranjera 
Fortalecimiento de capacidades en temas de migración y salud en IPS públicas y privadas 
6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43 de Talento Humano con fortalecimiento de capacidaddes en temas de migración y Salud durante el mes por SISS.
Equipos Basicos Extramurales de Hogar 
Se realizaron 2.309 caracterizaciones en familias de población migrante internacional, en las cuales se identifican: 150 familias con prioridad alta 776 familias con prioridad media 1.415 familias con prioridad baja En estas familias se encontraron 91 menores de 5, 183 gestantes, 235 usuarios con condición crónicas, 77 usuarios con identificación de riesgo en salud mental y 32 usuarios con discapacidad. Se da inicio a planes de cuidado familiar con 405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40 participantes por el entorno cuidador laboral.</t>
  </si>
  <si>
    <t>En el mes de Julio 2025
Entorno Cuidador Comunitario
Escuchar para Más bienestar MujerEs
Participación de 324 personas de las cuales son: 291 mujeres 33 hombres, por momento de vida se ubican así: 2 infancia, 7 adolescencia, 57 juventud, 185 adultez, 73 persona mayor. Por característica poblacional/diferencial se beneficiaron: 108 cuidadoras, 21 migrantes, 161 cisgénero. Se realizaron 7 acciones pedagógicas colectivas de corta duración a 61 mujeres y 9 hombres Se realizaron 14 acciones pedagógicas colectivas de larga duración a 121 mujeres y 20 hombres Se realizaron 23 asesorías en Salud Se realizaron 26 asesorías psicosociales Se realizaron 2 acompañamientos solidarios Se realizó fortalecimiento de redes a 10 personas de los cuales son: 8 mujeres, 2 hombres, en los siguientes temas: Cuidado y autocuidado. Se abordaron 104 mujeres en acciones de educación en las Manzanas del Cuidado, Se realizaron 10 asesorías psicosociales en las manzanas del cuidado Se realizaron 7 asesorias en gestíon del riesgo en salud en las manzanas del cuidado.
Gestión de Programas y Acciones
Violencias basadas en género 6 IPS con acciones de fortalecimiento en temas relacionados con violencias de género. 58 personas de talento humano en salud con acciones de fortalecimiento en temas relacionados con violencias de género 49 personas abordadas en salas de espera de IPS y otros espacios en temas de violencias 58 personas de talento humano de IPS con acompañamiento y fortalecimiento de capacidades socio jurídicas 1 mujeres con orientación, información o asesoría socio-jurídica en temas relacionados con: violencias de género, IVE, rutas de atención, derechos, etc. 60 personas abordadas en espacios de descarga emocional.</t>
  </si>
  <si>
    <t>Durante el periodo de Enero 2025 a Julio 2025
Entorno Cuidador Comunitario
Escuchar para Más bienestar MujerEs 
Participación de 1.878 personas de las cuales son: 1.817 mujeres 116 hombres, por momento de vida se ubican así: 2 infancia, 94 adolescencia, 436 juventud, 1.171 adultez, 524 persona mayor. Por característica poblacional/diferencial se beneficiaron: 655 cuidadoras, 1 trans, 166 migrantes, 1.328 cisgénero. Se realizaron 50 acciones pedagógicas colectivas de corta duración a 477 mujeres y 34 hombres Se realizaron 96 acciones pedagógicas colectivas de larga duración a 886 mujeres y 87 hombres Se realizaron 149 asesorías en Salud Se realizaron 186 asesorías psicosociales Se realizaron 9 acompañamientos solidarios Se realizaron 5 canalizaciones intersectoriales, a las siguientes entidades: Secretaría de Integración Social; Se realizó fortalecimiento de redes a 86 personas de los cuales son: 84 mujeres, 2 hombres, en los siguientes temas: Una vida libre de violencias; Salud mental; Cuidado y autocuidado; Habitos de vida saludable. Se abordaron 762 mujeres en acciones de educación en las Manzanas del Cuidado, Se realizaron 77 asesorías psicosociales en las manzanas del cuidado Se realizaron 65 asesorias en gestíon del riesgo en salud en las manzanas del cuidado.
Gestión de Programas y Acciones 
Violencias basadas en género 35 IPS con acciones de fortalecimiento en temas relacionados con violencias de género. 388 personas de talento humano en salud con acciones de fortalecimiento en temas relacionados con violencias de género 306 personas abordadas en salas de espera de IPS y otros espacios en temas de violencias 388 personas de talento humano de IPS con acompañamiento y fortalecimiento de capacidades socio jurídicas 9 mujeres con orientación, información o asesoría socio-jurídica en temas relacionados con: violencias de género, IVE, rutas de atención, derechos, etc. 396 personas abordadas en espacios de descarga emocional 6 personas con acompañamientos solidarios o seguimiento realizados.</t>
  </si>
  <si>
    <t>En el mes de Julio 2025
Entorno Cuidador Comunitario
25 Grupos identificados para el abordaje de la RBC 96 hombres, 196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1 a 5 años Primera Infancia 13 Mujeres 18 A 26 años Juventud 59 Hombres 27 A 59 años Adulto 79 Mujeres 27 A 59 años Adulto 37 Hombres 60 y más Vejez 104 Mujeres 60 y más Vejez Por sexo participaron: 196 mujeres, 96 hombres. Por poblaciones diferenciales participaron: En la actividad red de gestores de rutas sectoriales e intersectoriales de salud y participación 2 personas con discapacidad que continúan en el proceso, 2 mujeres en el proceso, 56 personas sin discapacidad que continúan en el proceso. 42 mujeres, 14 hombres, En 23 sesiones. Con las siguientes temáticas Activación de redes de apoyo y recursos; Apropiación de conceptos sobre discapacidad, inclusión y derechos; Competencias ciudadanas; Conocimiento de rutas sectoriales e intersectoriales y cómo generar el enlace a estas; Reconocimiento de las competencias ciudadanas y la participación significativa Grupos de soportes socioemocional para personas con discapacidad y personas cuidadoras. 12 personas con discapacidad que continuan en el proceso, 5 mujeres en el proceso, 7 hombres en el proceso, 17 personas cuidadora nueva en el proceso. 16 mujeres en el proceso, 1 hombres en el proceso, 60 personas cuidadora que continuan en el proceso. 45 mujeres en el proceso, 15 hombres en el proceso, En 32 sesiones. Con las siguientes temáticas Aprendizaje sobre cómo expresar y gestionar las emociones y sentimientos; Autoconocimiento, reconocer habilidades y limitaciones; Capacitación en técnicas para manejar el estrés y los problemas en la vida diaria; Entrenamiento en técnicas de autorregulación emocional y habilidades de comunicación e interacción social; Reconocimiento de habilidades, limitaciones y emociones para mejorar la autoestima Acciones comunicativas, comunidades incluyentes jornadas mas bienestar. 58 mujeres 22 hombres En 4 sesiones. Con las siguientes temáticas Barreras actitudinales; Información en proceso de certificación de discapacidad;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3, Adolescencia 4, Juventud 9, Adultez 76, Vejez 89, Por sexo participaron: 138 Mujeres 45 hombres. Por poblaciones diferenciales participaron: 1 Afrodescendiente, En la actividad de visita domiciliaria a familias con personas con discapacidad y/o afectaciones psicosociales, participaron: 151 familias 151 personas con discapacidad en el proceso Con las siguientes temáticas Educación en salud; Escucha activa y apoyo emocional Con 8 personas con discapacidad psicosocial, con 76 personas con discapacidad física, con 23 personas con discapacidad intelectual, con 10 personas con discapacidad visual, con 8 personas con discapacidad auditiva, con 26 personas con discapacidad múltiple, 106 mujeres con discapacidad, 45 hombres con discapacidad.
RBC
Promoción de capacidades para la convivencia en personas con discapacidad y personas cuidadoras institucionales
51 personas con discapacidad nuevas en el proceso. 23 mujeres en el proceso, 28 hombres en el proceso, 131 personas con discapacidad que continúan en el proceso, 55 mujeres en el proceso, 76 hombres en el proceso, En 23 sesiones. Con las siguientes temáticas Apoyo sin limitar la independencia y toma de decisiones de la persona con discapacidad; Comunicación efectiva, respetuosa y asertiva; Empatía y reconocimiento de las emociones y necesidades de los demás; Trabajo en equipo y cooperación para realizar una actividad o tarea conjunta.
Red de soporte social de personas cuidadoras.
31 Personas cuidadoras sin discapacidad nuevas en el proceso, 27 mujeres, 4 hombres. 40 personas cuidadoras sin discapacidad que continuan en el proceso. 34 mujeres, 6 hombres. 13 personas cuidadoras con discapacidad nuevas el en proceso 5 mujeres en el proceso, 8 hombres en el proceso, 43 personas cuidadoras con discapacidad que continuan en el proceso. 23 mujeres en el proceso, 20 hombres en el proceso, En 44 sesiones. Con las siguientes temáticas Activación de rutas sectoriales e intersectoriales; Aprendizaje en estrategias para educar en salud; Apropiación del concepto de discapacidad e inclusión; Capacidad para orientar en cuidado mutuo según categoría de discapacidad; Habilidades para orientar en prácticas de cuidado a otras familias; Intercambio de saberes en el cuidado En las acciones de la Manzana del Cuidado participaron:
Con discapacidad:
Primera Infancia Infancia Adolescencia Juventud Adultez 3 hombres, 2 mujeres. Vejez 2 hombres, 2 mujeres. Personas cuidadoras:
Primera Infancia Infancia Adolescencia Juventud 2 hombres, 2 mujeres. Adultez 3 hombres, 12 mujeres. Vejez 3 hombres, 14 mujeres.
Equipos Basicos Extramurales de Hogar
En la actividad de visita domiciliaria a personas cuidadoras de personas con discapacidad y/o afectaciones psicosociales, se asesoraron: 23 cuidadoras/es, nuevas en el proceso, 20 mujeres, 3 hombres. 90 cuidadoras/es que continúan en el proceso, 81 mujeres, 9 hombres. De las cuales 14 son cuidadoras/es de personas con discapacidad psicosocial, 43 son cuidadoras/es de personas con discapacidad física, 10 son cuidadoras/es de personas con discapacidad intelectual, 7 son cuidadoras/es de personas con discapacidad visual, 5 son cuidadoras/es de personas con discapacidad auditiva, 24 son cuidadoras/es de personas con discapacidad múltiple, Con las siguientes temáticas Autocuidado; Escucha activa y apoyo emocional.
Promoción de capacidades para la convivencia en personas con discapacidad y personas cuidadoras institucionales
7 personas cuidadoras nuevas en el proceso, 3 mujeres en el proceso, 4 hombres en el proceso, 40 personas cuidadoras que continúan en el proceso. 29 mujeres, 11 hombres, En 23 sesiones. Con las siguientes temáticas Adaptación del entorno para facilitar la accesibilidad de la persona con discapacidad; Estrategias para resolver problemas de manera conjunta y concertada; Trabajo en equipo y cooperación para realizar una actividad o tarea conjunta.</t>
  </si>
  <si>
    <t>Durante el periodo de Enero 2025 a Julio 2025
Entorno Cuidador Comunitario 
155 Grupos identificados para el abordaje de la RBC 579 hombres, 1.023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5 Hombres 1 a 5 años Primera Infancia 2 Hombres 6 A 13 años Infancia 5 Hombres 14 A 17 años Adolescencia 2 Mujeres 14 A 17 años Adolescencia 17 Hombres 18 A 26 años Juventud 69 Mujeres 18 A 26 años Juventud 266 Hombres 27 A 59 años Adulto 365 Mujeres 27 A 59 años Adulto 158 Hombres 60 y más Vejez 717 Mujeres 60 y más Vejez Por sexo participaron: 1.127 mujeres, 448 hombres. Por poblaciones diferenciales participaron: En la actividad red de gestores de rutas sectoriales e intersectoriales de salud y participación 36 personas con discapacidad nuevas en el proceso. 24 mujeres en el proceso, 12 hombres en el proceso, 72 personas con discapacidad que continúan en el proceso, 37 mujeres en el proceso, 35 hombres en el proceso, 120 personas sin discapacidad nuevas en el proceso, 87 mujeres en el proceso, 33 hombres en el proceso, 406 personas sin discapacidad que continúan en el proceso. 356 mujeres, 50 hombres, En 202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Activación de rutas sectoriales e intersectoriales; Activación de redes de apoyo y recursos; Evaluación del proceso con el grupo; Grupos de soportes socioemocional para personas con discapacidad y personas cuidadoras. 22 personas con discapacidad nuevas en el proceso. 9 mujeres en el proceso, 13 hombres en el proceso, 12 personas con discapacidad que continuan en el proceso, 5 mujeres en el proceso, 7 hombres en el proceso, 146 personas cuidadora nueva en el proceso. 116 mujeres en el proceso, 30 hombres en el proceso, 99 personas cuidadora que continuan en el proceso. 83 mujeres en el proceso, 16 hombres en el proceso, En 54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517 mujeres 312 hombres En 68 sesiones. Con las siguientes temáticas Información en proceso de certificación de discapacidad; Orientación sobre ajustes razonables y apoyos; Acciones itinerantes; Educación en salud;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Infancia 23, Adolescencia 25, Juventud 40, Adultez 439, Vejez 517, Por sexo participaron: 823 Mujeres 225 hombres. Por poblaciones diferenciales participaron: 1 Afrodescendiente, 2 migrantes. En la actividad de visita domiciliaria a familias con personas con discapacidad y/o afectaciones psicosociales, participaron: 836 familias 836 personas con discapacidad en el proceso Con las siguientes temáticas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50 personas con discapacidad psicosocial, con 478 personas con discapacidad física, con 94 personas con discapacidad intelectual, con 46 personas con discapacidad visual, con 59 personas con discapacidad auditiva, con 107 personas con discapacidad múltiple, con 2 personas con discapacidad sordo ceguera. 605 mujeres con discapacidad, 215 hombres con discapacidad.
RBC
Promoción de capacidades para la convivencia en personas con discapacidad y personas cuidadoras institucionales 
280 personas con discapacidad nuevas en el proceso. 133 mujeres en el proceso, 147 hombres en el proceso, 749 personas con discapacidad que continúan en el proceso, 360 mujeres en el proceso, 389 hombres en el proceso, En 170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Adaptación del entorno para facilitar la accesibilidad de la persona con discapacidad; Estrategias para resolver problemas de manera conjunta y concertada.
Red de soporte social de personas cuidadoras. 
162 Personas cuidadoras sin discapacidad nuevas en el proceso, 128 mujeres, 34 hombres. 268 personas cuidadoras sin discapacidad que continuan en el proceso. 230 mujeres, 35 hombres. 130 personas cuidadoras con discapacidad nuevas el en proceso 80 mujeres en el proceso, 50 hombres en el proceso, 301 personas cuidadoras con discapacidad que continuan en el proceso. 161 mujeres en el proceso, 140 hombres en el proceso, En 292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En las acciones de la Manzana del Cuidado participaron:
Con discapacidad:
Primera Infancia Infancia Adolescencia 1 mujeres. Juventud 5 mujeres. Adultez 48 hombres, 63 mujeres. Vejez 14 hombres, 54 mujeres. Personas cuidadoras:
Primera Infancia Infancia Adolescencia Juventud 6 hombres, 5 mujeres. Adultez 18 hombres, 114 mujeres. Vejez 16 hombres, 140 mujeres.
Equipos Basicos Extramurales de Hogar 
En la actividad de visita domiciliaria a personas cuidadoras de personas con discapacidad y/o afectaciones psicosociales, se asesoraron: 135 cuidadoras/es, nuevas en el proceso, 114 mujeres, 21 hombres. 426 cuidadoras/es que continúan en el proceso, 386 mujeres, 40 hombres. De las cuales 46 son cuidadoras/es de personas con discapacidad psicosocial, 274 son cuidadoras/es de personas con discapacidad física, 41 son cuidadoras/es de personas con discapacidad intelectual, 22 son cuidadoras/es de personas con discapacidad visual, 16 son cuidadoras/es de personas con discapacidad auditiva, 81 son cuidadoras/es de personas con discapacidad múltiple, Con las siguientes temáticas Alistamiento de la acción - identificación de cuidadoras/es; Exploración de necesidades de apoyo, información y orientación; Cuidado mutuo y funcionamiento ajustes por categoría de discapacidad; Autocuidado; Manejo sobrecarga, cuidado mental y psicosocial; Seguimiento al plan y orientaciones; Escucha activa y apoyo emocional; Uso de redes de apoyo.
Promoción de capacidades para la convivencia en personas con discapacidad y personas cuidadoras institucionales 
163 personas cuidadoras nuevas en el proceso, 108 mujeres en el proceso, 55 hombres en el proceso, 438 personas cuidadoras que continúan en el proceso. 323 mujeres, 115 hombres, En 170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</si>
  <si>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2 Casas de Igualdad de Oportunidades para las Mujeres-CIO. Se realizaron 2 acciones colectivas y/o grupales con mujeres, donde se realiza intervención a 13 personas 13 mujeres, Por identidad de género: 13 femenino, 2 de convivencia social y salud mental, Se realizaron 1 acciones individuales de alta externalidad en mujeres por Psicología 2 , 2 mujeres, Por identidad de género: 2 femenino, Se realiza activación de ruta a servicios de salud a 1 mujeres de las Casas de Igualdad de Oportunidades para las Mujeres-CIO.</t>
  </si>
  <si>
    <t>Durante el periodo de Enero 2025 a Julio 2025
Entorno Institucional 
7 Casas de Igualdad de Oportunidades para las Mujeres-CIO. Se realizaron 14 acciones colectivas y/o grupales con mujeres, donde se realiza intervención a 122 personas 122 mujeres, Por identidad de género: 94 femenino, 6 de vida saludable y condiciones no transmisibles, 8 de convivencia social y salud mental, Se realizaron 1 acciones individuales de alta externalidad en mujeres por Psicología 2, 2 mujeres, Por identidad de género: 2 femenino, Se realiza activación de ruta a servicios de salud a 1 mujeres de las Casas de Igualdad de Oportunidades para las Mujeres-CIO.</t>
  </si>
  <si>
    <t>En el mes de Julio 2025
Equipos Basicos Extramurales de Hogar
Se realizaron 369 caracterizaciones en familias de población migrante internacional, en las cuales se identifican: 21 familias con prioridad alta 56 familias con prioridad media 292 familias con prioridad baja En estas familias se encontraron 35 menores de 5, 15 gestantes, 50 usuarios con condición crónicas, 10 usuarios con identificación de riesgo en salud mental y 8 usuarios con discapacidad. Se da inicio a planes de cuidado familiar con 68 familias de población migrante internacional.</t>
  </si>
  <si>
    <t>Durante el periodo de Enero 2025 a Julio 2025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26 de Talento Humano con fortalecimiento de capacidaddes en temas de migración y Salud durante el mes por SISS.
Equipos Basicos Extramurales de Hogar 
Se realizaron 2.233 caracterizaciones en familias de población migrante internacional, en las cuales se identifican: 111 familias con prioridad alta 666 familias con prioridad media 1.456 familias con prioridad baja En estas familias se encontraron 118 menores de 5, 159 gestantes, 274 usuarios con condición crónicas, 89 usuarios con identificación de riesgo en salud mental y 37 usuarios con discapacidad. Se da inicio a planes de cuidado familiar con 384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90 participantes por el entorno cuidador comunitario.</t>
  </si>
  <si>
    <t>En el mes de Julio 2025
Entorno Cuidador Comunitario
Escuchar para Más bienestar MujerEs
Participación de 264 personas de las cuales son: 243 mujeres 21 hombres, por momento de vida se ubican así: 7 adolescencia, 29 juventud, 129 adultez, 99 persona mayor. Por característica poblacional/diferencial se beneficiaron: 66 cuidadoras, 9 migrantes, 168 cisgénero. Se realizaron 10 acciones pedagógicas colectivas de corta duración a 94 mujeres y 11 hombres Se realizaron 12 acciones pedagógicas colectivas de larga duración a 107 mujeres y 13 hombres Se realizaron 22 asesorías en Salud Se realizaron 23 asesorías psicosociales Se realizaron 4 acompañamientos solidarios Se abordaron 107 mujeres en acciones de educación en las Manzanas del Cuidado, Se realizaron 20 asesorías psicosociales en las manzanas del cuidado Se realizaron 10 asesorias en gestíon del riesgo en salud en las manzanas del cuidado.
Gestión de Programas y Acciones
Violencias basadas en género 3 IPS con acciones de fortalecimiento en temas relacionados con violencias de género. 14 personas de talento humano en salud con acciones de fortalecimiento en temas relacionados con violencias de género 18 personas abordadas en salas de espera de IPS y otros espacios en temas de violencias 14 personas de talento humano de IPS con acompañamiento y fortalecimiento de capacidades socio jurídicas 3 mujeres con orientación, información o asesoría socio-jurídica en temas relacionados con: violencias de género, IVE, rutas de atención, derechos, etc. 14 personas abordadas en espacios de descarga emocional 4 personas con acompañamientos solidarios o seguimiento realizados.</t>
  </si>
  <si>
    <t>Durante el periodo de Enero 2025 a Julio 2025
Entorno Cuidador Comunitario
Escuchar para Más bienestar MujerEs 
Participación de 1.742 personas de las cuales son: 1.620 mujeres 122 hombres, por momento de vida se ubican así: 87 adolescencia, 243 juventud, 906 adultez, 506 persona mayor. Por característica poblacional/diferencial se beneficiaron: 494 cuidadoras, 1 lesbianas, 113 migrantes, 1.148 cisgénero. Se realizaron 46 acciones pedagógicas colectivas de corta duración a 432 mujeres y 39 hombres Se realizaron 79 acciones pedagógicas colectivas de larga duración a 711 mujeres y 80 hombres Se realizaron 125 asesorías en Salud Se realizaron 159 asesorías psicosociales Se realizaron 19 acompañamientos solidarios Se realizaron 1 canalizaciones intersectoriales, a las siguientes entidades: Secretaría de Integración Social; Se realizó fortalecimiento de redes a 60 personas de los cuales son: 54 mujeres, 6 hombres, en los siguientes temas: Salud mental; Construcción de redes; Cuidado y autocuidado. Se abordaron 513 mujeres en acciones de educación en las Manzanas del Cuidado, Se realizaron 111 asesorías psicosociales en las manzanas del cuidado Se realizaron 61 asesorias en gestíon del riesgo en salud en las manzanas del cuidado.
Gestión de Programas y Acciones 
Violencias basadas en género 20 IPS con acciones de fortalecimiento en temas relacionados con violencias de género. 183 personas de talento humano en salud con acciones de fortalecimiento en temas relacionados con violencias de género 145 personas abordadas en salas de espera de IPS y otros espacios en temas de violencias 147 personas de talento humano de IPS con acompañamiento y fortalecimiento de capacidades socio jurídicas 39 mujeres con orientación, información o asesoría socio-jurídica en temas relacionados con: violencias de género, IVE, rutas de atención, derechos, etc. 188 personas abordadas en espacios de descarga emocional 4 personas con acompañamientos solidarios o seguimiento realizados.</t>
  </si>
  <si>
    <t>En el mes de Julio 2025
Entorno Cuidador Comunitario
16 Grupos identificados para el abordaje de la RBC 28 hombres, 193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18 A 26 años Juventud 1 Mujeres 18 A 26 años Juventud 11 Hombres 27 A 59 años Adulto 23 Mujeres 27 A 59 años Adulto 15 Hombres 60 y más Vejez 169 Mujeres 60 y más Vejez Por sexo participaron: 28 mujeres, 193 hombres. Por poblaciones diferenciales participaron: En la actividad red de gestores de rutas sectoriales e intersectoriales de salud y participación 10 personas con discapacidad que continúan en el proceso, 8 mujeres en el proceso, 2 hombres en el proceso, 56 personas sin discapacidad que continúan en el proceso. 42 mujeres, 14 hombres, En 16 sesiones. Con las siguientes temáticas Activación de redes de apoyo y recursos; Aprendizaje sobre cómo trabajar en red y en la intersectorialidad para activar rutas y respuestas para la población; Competencias ciudadanas; Conformación del grupo, trabajo en calle y enganche; Reconocimiento de las competencias ciudadanas y la participación significativa Grupos de soportes socioemocional para personas con discapacidad y personas cuidadoras. 13 personas con discapacidad que continuan en el proceso, 10 mujeres en el proceso, 3 hombres en el proceso, 11 personas cuidadora nueva en el proceso. 10 mujeres en el proceso, 1 hombres en el proceso, 106 personas cuidadora que continuan en el proceso. 101 mujeres en el proceso, 5 hombres en el proceso, En 44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Conformación del grupo, trabajo en calle y enganche; Entrenamiento en técnicas de autorregulación emocional y habilidades de comunicación e interacción social Acciones comunicativas, comunidades incluyentes jornadas mas bienestar. 18 mujeres 2 hombres En 2 sesiones. Con las siguientes temáticas Barreras actitudinales; Educación en salud;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 Infancia 4 , Adolescencia 4 , Juventud 18 , Adultez 72 , Vejez 57 , Por sexo participaron: 62 Mujeres 94 hombres. Por poblaciones diferenciales participaron: 1 indígenas, 1 Afrodescendiente, En la actividad de visita domiciliaria a familias con personas con discapacidad y/o afectaciones psicosociales, participaron: 116 familias 116 personas con discapacidad en el proceso Con las siguientes temáticas Educación en salud; Escucha activa y apoyo emocional Con 1 personas con discapacidad psicosocial, con 50 personas con discapacidad física, con 27 personas con discapacidad intelectual, con 5 personas con discapacidad visual, con 3 personas con discapacidad auditiva, con 30 personas con discapacidad múltiple, 62 mujeres con discapacidad, 54 hombres con discapacidad.
RBC
Promoción de capacidades para la convivencia en personas con discapacidad y personas cuidadoras institucionales
16 personas con discapacidad nuevas en el proceso. 7 mujeres en el proceso, 9 hombres en el proceso, 63 personas con discapacidad que continúan en el proceso, 31 mujeres en el proceso, 32 hombres en el proceso, En 9 sesiones. Con las siguientes temáticas Apoyo sin limitar la independencia y toma de decisiones de la persona con discapacidad; Comunicación efectiva, respetuosa y asertiva; Empatía y reconocimiento de las emociones y necesidades de los demás; Trabajo en equipo y cooperación para realizar una actividad o tarea conjunta.
Red de soporte social de personas cuidadoras.
2 Personas cuidadoras sin discapacidad nuevas en el proceso, 2 mujeres, 11 personas cuidadoras sin discapacidad que continuan en el proceso. 11 mujeres, 3 personas cuidadoras con discapacidad nuevas el en proceso 3 hombres en el proceso, En 4 sesiones. Con las siguientes temáticas Aprendizaje en estrategias para educar en salud; Apropiación del concepto de discapacidad e inclusión; Capacidades para trabajar en el contexto de redes de cuidado; Habilidades para orientar en prácticas de cuidado a otras familias En las acciones de la Manzana del Cuidado participaron:
Con discapacidad:
Primera Infancia Infancia Adolescencia Juventud 1 mujeres. Adultez 5 hombres, 2 mujeres. Vejez 4 hombres, Personas cuidadoras:
Primera Infancia Infancia Adolescencia Juventud Adultez 3 hombres, 6 mujeres. Vejez 2 hombres, 31 mujeres.
Equipos Basicos Extramurales de Hogar
En la actividad de visita domiciliaria a personas cuidadoras de personas con discapacidad y/o afectaciones psicosociales, se asesoraron: 8 cuidadoras/es, nuevas en el proceso, 8 mujeres, 87 cuidadoras/es que continúan en el proceso, 55 mujeres, 32 hombres. De las cuales 1 son cuidadoras/es de personas con discapacidad psicosocial, 37 son cuidadoras/es de personas con discapacidad física, 23 son cuidadoras/es de personas con discapacidad intelectual, 3 son cuidadoras/es de personas con discapacidad visual, 2 son cuidadoras/es de personas con discapacidad auditiva, 30 son cuidadoras/es de personas con discapacidad múltiple, 2 son cuidadoras/es de personas con discapacidad sordo ceguera. Con las siguientes temáticas Autocuidado; Construcción de plan de cuidado.
Promoción de capacidades para la convivencia en personas con discapacidad y personas cuidadoras institucionales
7 personas cuidadoras nuevas en el proceso, 5 mujeres en el proceso, 2 hombres en el proceso, 21 personas cuidadoras que continúan en el proceso. 12 mujeres, 9 hombres, En 9 sesiones. Con las siguientes temáticas Adaptación del entorno para facilitar la accesibilidad de la persona con discapacidad; Estrategias para resolver problemas de manera conjunta y concertada; Trabajo en equipo y cooperación para realizar una actividad o tarea conjunta.</t>
  </si>
  <si>
    <t>Durante el periodo de Enero 2025 a Julio 2025
Entorno Cuidador Comunitario 
139 Grupos identificados para el abordaje de la RBC 281 hombres, 1.344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14 A 17 años Adolescencia 2 Mujeres 14 A 17 años Adolescencia 25 Hombres 18 A 26 años Juventud 19 Mujeres 18 A 26 años Juventud 121 Hombres 27 A 59 años Adulto 363 Mujeres 27 A 59 años Adulto 134 Hombres 60 y más Vejez 960 Mujeres 60 y más Vejez Por sexo participaron: 717 mujeres, 908 hombres. Por poblaciones diferenciales participaron: En la actividad red de gestores de rutas sectoriales e intersectoriales de salud y participación 28 personas con discapacidad nuevas en el proceso. 15 mujeres en el proceso, 13 hombres en el proceso, 33 personas con discapacidad que continúan en el proceso, 57 mujeres en el proceso, 26 hombres en el proceso, 189 personas sin discapacidad nuevas en el proceso, 138 mujeres en el proceso, 51 hombres en el proceso, 290 personas sin discapacidad que continúan en el proceso. 253 mujeres, 54 hombres, En 155 sesiones. Con las siguientes temáticas Apropiación de conceptos sobre discapacidad, inclusión y derechos; Reconocimiento de las competencias ciudadanas y la participación significativa;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Activación de rutas sectoriales e intersectoriales; Activación de redes de apoyo y recursos; Evaluación del proceso con el grupo; Grupos de soportes socioemocional para personas con discapacidad y personas cuidadoras. 46 personas con discapacidad nuevas en el proceso. 26 mujeres en el proceso, 20 hombres en el proceso, 104 personas con discapacidad que continuan en el proceso, 80 mujeres en el proceso, 24 hombres en el proceso, 194 personas cuidadora nueva en el proceso. 183 mujeres en el proceso, 11 hombres en el proceso, 424 personas cuidadora que continuan en el proceso. 394 mujeres en el proceso, 30 hombres en el proceso, En 284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335 mujeres 102 hombres En 41 sesiones. Con las siguientes temáticas Información en proceso de certificación de discapacidad; Orientación sobre ajustes razonables y apoyos; Derechos y deberes; Acciones itinerantes; Educación en salud;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11, Infancia 52, Adolescencia 28, Juventud 123, Adultez 425, Vejez 357, Por sexo participaron: 550 Mujeres 446 hombres. Por poblaciones diferenciales participaron: 5 indígenas, 8 Afrodescendiente, 8 Carreteros y/o recicladores, 6 Víctima del Conflicto Armado, 3 LGBTI, 19 migrantes. En la actividad de visita domiciliaria a familias con personas con discapacidad y/o afectaciones psicosociales, participaron: 810 familias 818 personas con discapacidad en el proceso Con las siguientes temáticas Prácticas de cuidado mutuo ajustes por categoría de discapacidad; Reorganización de roles, hábitos y rutinas; Seguimiento al desarrollo de acciones; Estrategias de afrontamiento familiar; Educación en salud; Escucha activa y apoyo emocional; Asesoría en adaptaciones ambientales; Con 41 personas con discapacidad psicosocial, con 347 personas con discapacidad física, con 179 personas con discapacidad intelectual, con 46 personas con discapacidad visual, con 26 personas con discapacidad auditiva, con 178 personas con discapacidad múltiple, 425 mujeres con discapacidad, 380 hombres con discapacidad.
RBC
Promoción de capacidades para la convivencia en personas con discapacidad y personas cuidadoras institucionales 
173 personas con discapacidad nuevas en el proceso. 89 mujeres en el proceso, 84 hombres en el proceso, 512 personas con discapacidad que continúan en el proceso, 264 mujeres en el proceso, 248 hombres en el proceso, En 76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Adaptación del entorno para facilitar la accesibilidad de la persona con discapacidad; Estrategias para resolver problemas de manera conjunta y concertada.
Red de soporte social de personas cuidadoras. 
89 Personas cuidadoras sin discapacidad nuevas en el proceso, 66 mujeres, 51 hombres. 127 personas cuidadoras sin discapacidad que continuan en el proceso. 126 mujeres, 1 hombres. 22 personas cuidadoras con discapacidad nuevas el en proceso 10 mujeres en el proceso, 12 hombres en el proceso, 34 personas cuidadoras con discapacidad que continuan en el proceso. 25 mujeres en el proceso, 9 hombres en el proceso, En 72 sesiones. Con las siguientes temáticas Identificación de grupos y redes de cuidadores;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2 hombres, 11 mujeres. Infancia Adolescencia Juventud 2 mujeres. Adultez 57 hombres, 55 mujeres. Vejez 6 hombres, 10 mujeres. Personas cuidadoras:
Primera Infancia Infancia Adolescencia Juventud Adultez 19 hombres, 143 mujeres. Vejez 7 hombres, 245 mujeres.
Equipos Basicos Extramurales de Hogar 
En la actividad de visita domiciliaria a personas cuidadoras de personas con discapacidad y/o afectaciones psicosociales, se asesoraron: 164 cuidadoras/es, nuevas en el proceso, 143 mujeres, 21 hombres. 253 cuidadoras/es que continúan en el proceso, 197 mujeres, 56 hombres. De las cuales 15 son cuidadoras/es de personas con discapacidad psicosocial, 140 son cuidadoras/es de personas con discapacidad física, 108 son cuidadoras/es de personas con discapacidad intelectual, 15 son cuidadoras/es de personas con discapacidad visual, 17 son cuidadoras/es de personas con discapacidad auditiva, 129 son cuidadoras/es de personas con discapacidad múltiple, 2 son cuidadoras/es de personas con discapacidad sordo ceguera. Con las siguientes temáticas Exploración de necesidades de apoyo, información y orientación; Construcción de plan de cuidado; Cuidado mutuo y funcionamiento ajustes por categoría de discapacidad; Autocuidado; Manejo sobrecarga, cuidado mental y psicosocial; Enlace rutas de atención sectorial e intersectorial; Escucha activa y apoyo emocional.
Promoción de capacidades para la convivencia en personas con discapacidad y personas cuidadoras institucionales 
118 personas cuidadoras nuevas en el proceso, 83 mujeres en el proceso, 35 hombres en el proceso, 305 personas cuidadoras que continúan en el proceso. 189 mujeres, 116 hombres, En 76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</si>
  <si>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1 Casas de Igualdad de Oportunidades para las Mujeres-CIO. Se realizaron 1 acciones colectivas y/o grupales con mujeres, donde se realiza intervención a 7 personas 7 mujeres, Por identidad de género: 7 femenino, 1 de convivencia social y salud mental.</t>
  </si>
  <si>
    <t>Durante el periodo de Enero 2025 a Julio 2025
Entorno Institucional 
5 Casas de Igualdad de Oportunidades para las Mujeres-CIO. Se realizaron 5 acciones colectivas y/o grupales con mujeres, donde se realiza intervención a 53 personas 53 mujeres, Por identidad de género: 14 femenino, 3 de gestión diferencial en poblaciones vulnerables, 1 de vida saludable y condiciones no transmisibles, 8 de convivencia social y salud mental.</t>
  </si>
  <si>
    <t>En el mes de Julio 2025
Equipos Basicos Extramurales de Hogar
Se realizaron 150 caracterizaciones en familias de población migrante internacional, en las cuales se identifican: 8 familias con prioridad alta 12 familias con prioridad media 130 familias con prioridad baja En estas familias se encontraron 6 menores de 5, 8 gestantes, 19 usuarios con condición crónicas, 10 usuarios con identificación de riesgo en salud mental y 3 usuarios con discapacidad. Se da inicio a planes de cuidado familiar con 7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30 de Talento Humano con fortalecimiento de capacidaddes en temas de migración y Salud durante el mes por SISS 30 participantes de asistencias técnicas en los asuntos de migración y salud a los entornos cuidadores, temas y procesos tranvesales 30 participantes por el proceso transversal Gestión y Análisis de Políticas.</t>
  </si>
  <si>
    <t>Durante el periodo de Enero 2025 a Julio 2025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34 de Talento Humano con fortalecimiento de capacidaddes en temas de migración y Salud durante el mes por SISS.
Equipos Basicos Extramurales de Hogar 
Se realizaron 569 caracterizaciones en familias de población migrante internacional, en las cuales se identifican: 24 familias con prioridad alta 81 familias con prioridad media 464 familias con prioridad baja En estas familias se encontraron 90 menores de 5, 30 gestantes, 870 usuarios con condición crónicas, 43 usuarios con identificación de riesgo en salud mental y 115 usuarios con discapacidad. Se da inicio a planes de cuidado familiar con 28 familias de población migrante internacional.
Asistencia Técnica en Temas de Migración y Salud 
9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343 de Talento Humano con fortalecimiento de capacidaddes en temas de migración y Salud durante el mes por SISS 353 participantes de asistencias técnicas en los asuntos de migración y salud a los entornos cuidadores, temas y procesos tranvesales 40 participantes por el entorno cuidador institucional 84 participantes por el entorno cuidador educativo 63 participantes por el entorno cuidador laboral 104 participantes por el entorno cuidador comunitario 15 participantes por el proceso transversal GEPISP 30 participantes por el proceso transversal Gestión y Análisis de Políticas 7 participantes por tema transversal educación en salud.</t>
  </si>
  <si>
    <t>En el mes de Julio 2025
Entorno Cuidador Comunitario
Escuchar para Más bienestar MujerEs
Participación de 182 personas de las cuales son: 131 mujeres 51 hombres, por momento de vida se ubican así: 46 adolescencia, 15 juventud, 86 adultez, 35 persona mayor. Por característica poblacional/diferencial se beneficiaron: 21 migrantes, 161 cisgénero. Se realizaron 5 acciones pedagógicas colectivas de corta duración a 56 mujeres y 18 hombres Se realizaron 6 acciones pedagógicas colectivas de larga duración a 75 mujeres y 33 hombres Se realizaron 11 asesorías en Salud Se realizaron 11 asesorías psicosociales Se realizaron 2 acompañamientos solidarios Se abordaron 65 mujeres en acciones de educación en las Manzanas del Cuidado, Se realizaron 4 asesorías psicosociales en las manzanas del cuidado Se realizaron 3 asesorias en gestíon del riesgo en salud en las manzanas del cuidado.
Gestión de Programas y Acciones
Violencias basadas en género 2 IPS con acciones de fortalecimiento en temas relacionados con violencias de género. 25 personas de talento humano en salud con acciones de fortalecimiento en temas relacionados con violencias de género 10 personas abordadas en salas de espera de IPS y otros espacios en temas de violencias 25 personas de talento humano de IPS con acompañamiento y fortalecimiento de capacidades socio jurídicas 12 personas abordadas en espacios de descarga emocional.</t>
  </si>
  <si>
    <t>Durante el periodo de Enero 2025 a Julio 2025
Entorno Cuidador Comunitario
Escuchar para Más bienestar MujerEs 
Participación de 1.418 personas de las cuales son: 1.025 mujeres 393 hombres, por momento de vida se ubican así: 198 adolescencia, 155 juventud, 676 adultez, 389 persona mayor. Por característica poblacional/diferencial se beneficiaron: 2 afrodescendientes, 86 migrantes, 1.330 cisgénero. Se realizaron 30 acciones pedagógicas colectivas de corta duración a 306 mujeres y 122 hombres Se realizaron 59 acciones pedagógicas colectivas de larga duración a 708 mujeres y 262 hombres Se realizaron 89 asesorías en Salud Se realizaron 100 asesorías psicosociales Se realizaron 9 acompañamientos solidarios Se realizaron 9 canalizaciones intersectoriales, a las siguientes entidades: Casa de Igualdad de Oportunidades; Secretaría de Integración Social; Se abordaron 288 mujeres en acciones de educación en las Manzanas del Cuidado, Se realizaron 32 asesorías psicosociales en las manzanas del cuidado Se realizaron 22 asesorias en gestíon del riesgo en salud en las manzanas del cuidado.
Gestión de Programas y Acciones 
Violencias basadas en género 14 IPS con acciones de fortalecimiento en temas relacionados con violencias de género. 197 personas de talento humano en salud con acciones de fortalecimiento en temas relacionados con violencias de género 83 personas abordadas en salas de espera de IPS y otros espacios en temas de violencias 197 personas de talento humano de IPS con acompañamiento y fortalecimiento de capacidades socio jurídicas 17 mujeres con orientación, información o asesoría socio-jurídica en temas relacionados con: violencias de género, IVE, rutas de atención, derechos, etc. 85 personas abordadas en espacios de descarga emocional.</t>
  </si>
  <si>
    <t>En el mes de Julio 2025
Entorno Cuidador Comunitario
24 Grupos identificados para el abordaje de la RBC 54 hombres, 210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14 A 17 años Adolescencia 1 Mujeres 14 A 17 años Adolescencia 4 Hombres 18 A 26 años Juventud 6 Mujeres 18 A 26 años Juventud 12 Hombres 27 A 59 años Adulto 34 Mujeres 27 A 59 años Adulto 37 Hombres 60 y más Vejez 169 Mujeres 60 y más Vejez Por sexo participaron: 210 mujeres, 54 hombres. Por poblaciones diferenciales participaron: En la actividad red de gestores de rutas sectoriales e intersectoriales de salud y participación 1 personas con discapacidad nuevas en el proceso. 1 mujeres en el proceso, 1 personas con discapacidad que continúan en el proceso, 1 mujeres en el proceso, 10 personas sin discapacidad nuevas en el proceso, 9 mujeres en el proceso, 1 hombres en el proceso, 44 personas sin discapacidad que continúan en el proceso. 25 mujeres, 19 hombres, En 20 sesiones. Con las siguientes temáticas Aprendizaje sobre cómo trabajar en red y en la intersectorialidad para activar rutas y respuestas para la población; Apropiación de conceptos sobre discapacidad, inclusión y derechos; Competencias ciudadanas; Empoderamiento y trabajo en redes sociales Grupos de soportes socioemocional para personas con discapacidad y personas cuidadoras. 16 personas con discapacidad nuevas en el proceso. 10 mujeres en el proceso, 6 hombres en el proceso, 18 personas con discapacidad que continuan en el proceso, 9 mujeres en el proceso, 9 hombres en el proceso, 32 personas cuidadora nueva en el proceso. 30 mujeres en el proceso, 2 hombres en el proceso, 42 personas cuidadora que continuan en el proceso. 32 mujeres en el proceso, 10 hombres en el proceso, En 60 sesiones. Con las siguientes temáticas Aprendizaje sobre cómo expresar y gestionar las emociones y sentimientos; Autoconocimiento, reconocer habilidades y limitaciones; Capacitación en técnicas para manejar el estrés y los problemas en la vida diaria; Reconocimiento de habilidades, limitaciones y emociones para mejorar la autoestima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Juventud 2, Adultez 9, Vejez 22, Por sexo participaron: 25 Mujeres 8 hombres. Por poblaciones diferenciales participaron: En la actividad de visita domiciliaria a familias con personas con discapacidad y/o afectaciones psicosociales, participaron: 44 familias 11 personas con discapacidad en el proceso con 6 personas con discapacidad física, con 1 personas con discapacidad visual, con 4 personas con discapacidad múltiple, 8 mujeres con discapacidad, 3 hombres con discapacidad.
RBC
Promoción de capacidades para la convivencia en personas con discapacidad y personas cuidadoras institucionales
130 personas con discapacidad que continúan en el proceso, 72 mujeres en el proceso, 28 hombres en el proceso, En 10 sesiones. Con las siguientes temáticas Adaptación del entorno para facilitar la accesibilidad de la persona con discapacidad; Apoyo sin limitar la independencia y toma de decisiones de la persona con discapacidad; Empatía y reconocimiento de las emociones y necesidades de los demás; Promoción del autocuidado en la persona cuidadora para regular la sobrecarga.
Red de soporte social de personas cuidadoras.
11 Personas cuidadoras sin discapacidad nuevas en el proceso, 10 mujeres, 1 hombres. 63 personas cuidadoras sin discapacidad que continuan en el proceso. 58 mujeres, 5 hombres. 5 personas cuidadoras con discapacidad nuevas el en proceso 4 mujeres en el proceso, 1 hombres en el proceso, 21 personas cuidadoras con discapacidad que continuan en el proceso. 18 mujeres en el proceso, 3 hombres en el proceso, En 32 sesiones. Con las siguientes temáticas Aprendizaje en estrategias para educar en salud; Capacidades para trabajar en el contexto de redes de cuidado; Habilidades para orientar en prácticas de cuidado a otras familias; Intercambio de saberes en el cuidado En las acciones de la Manzana del Cuidado participaron:
Con discapacidad:
Primera Infancia Infancia Adolescencia Juventud Adultez 1 hombres, 3 mujeres. Vejez 1 hombres, 1 mujeres. Personas cuidadoras:
Primera Infancia Infancia Adolescencia Juventud Adultez 1 mujeres. Vejez 4 mujeres.
Equipos Basicos Extramurales de Hogar
En la actividad de visita domiciliaria a personas cuidadoras de personas con discapacidad y/o afectaciones psicosociales, se asesoraron: 5 cuidadoras/es, nuevas en el proceso, 4 mujeres, 1 hombres. 3 cuidadoras/es que continúan en el proceso, 2 mujeres, 1 hombres. De las cuales Con las siguientes temáticas Construcción de plan de cuidado.
Promoción de capacidades para la convivencia en personas con discapacidad y personas cuidadoras institucionales
62 personas cuidadoras que continúan en el proceso. 61 mujeres, 1 hombres, En 10 sesiones. Con las siguientes temáticas Adaptación del entorno para facilitar la accesibilidad de la persona con discapacidad; Apoyo sin limitar la independencia y toma de decisiones de la persona con discapacidad; Empatía y reconocimiento de las emociones y necesidades de los demás; Promoción del autocuidado en la persona cuidadora para regular la sobrecarga.</t>
  </si>
  <si>
    <t>Durante el periodo de Enero 2025 a Julio 2025
Entorno Cuidador Comunitario 
182 Grupos identificados para el abordaje de la RBC 535 hombres, 1.641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6 A 13 años Infancia 4 Mujeres 6 A 13 años Infancia 10 Hombres 14 A 17 años Adolescencia 3 Mujeres 14 A 17 años Adolescencia 56 Hombres 18 A 26 años Juventud 36 Mujeres 18 A 26 años Juventud 204 Hombres 27 A 59 años Adulto 394 Mujeres 27 A 59 años Adulto 263 Hombres 60 y más Vejez 1.204 Mujeres 60 y más Vejez Por sexo participaron: 1.641 mujeres, 535 hombres. Por poblaciones diferenciales participaron: 1 migrantes. En la actividad red de gestores de rutas sectoriales e intersectoriales de salud y participación 3 personas con discapacidad nuevas en el proceso. 3 mujeres en el proceso, 36 personas con discapacidad que continúan en el proceso, 31 mujeres en el proceso, 5 hombres en el proceso, 101 personas sin discapacidad nuevas en el proceso, 80 mujeres en el proceso, 21 hombres en el proceso, 219 personas sin discapacidad que continúan en el proceso. 147 mujeres, 72 hombres, En 152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187 personas con discapacidad nuevas en el proceso. 116 mujeres en el proceso, 71 hombres en el proceso, 178 personas con discapacidad que continuan en el proceso, 81 mujeres en el proceso, 97 hombres en el proceso, 235 personas cuidadora nueva en el proceso. 198 mujeres en el proceso, 37 hombres en el proceso, 237 personas cuidadora que continuan en el proceso. 180 mujeres en el proceso, 57 hombres en el proceso, En 396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190 mujeres 84 hombres En 27 sesiones. Con las siguientes temáticas Información en proceso de certificación de discapacidad; Política Pública de Discapacidad para Bogotá (Decreto 089 de 2023); Derechos y deberes; Decálogo del cuidado;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Adolescencia 2, Juventud 6, Adultez 51, Vejez 66, Por sexo participaron: 67 Mujeres 21 hombres. Por poblaciones diferenciales participaron: 2 migrantes. En la actividad de visita domiciliaria a familias con personas con discapacidad y/o afectaciones psicosociales, participaron: 183 familias 146 personas con discapacidad en el proceso Con las siguientes temáticas Construcción de plan de acción familiar; Con 4 personas con discapacidad psicosocial, con 22 personas con discapacidad física, con 17 personas con discapacidad intelectual, con 3 personas con discapacidad visual, con 1 personas con discapacidad auditiva, con 12 personas con discapacidad múltiple, 61 mujeres con discapacidad, 27 hombres con discapacidad.
RBC
Promoción de capacidades para la convivencia en personas con discapacidad y personas cuidadoras institucionales 
66 personas con discapacidad nuevas en el proceso. 46 mujeres en el proceso, 20 hombres en el proceso, 508 personas con discapacidad que continúan en el proceso, 302 mujeres en el proceso, 186 hombres en el proceso, En 72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219 Personas cuidadoras sin discapacidad nuevas en el proceso, 191 mujeres, 29 hombres. 500 personas cuidadoras sin discapacidad que continuan en el proceso. 414 mujeres, 89 hombres. 56 personas cuidadoras con discapacidad nuevas el en proceso 41 mujeres en el proceso, 15 hombres en el proceso, 142 personas cuidadoras con discapacidad que continuan en el proceso. 84 mujeres en el proceso, 58 hombres en el proceso, En 324 sesiones. Con las siguientes temáticas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Infancia Adolescencia Juventud 2 hombres, 2 mujeres. Adultez 11 hombres, 22 mujeres. Vejez 12 hombres, 9 mujeres. Personas cuidadoras:
Primera Infancia Infancia Adolescencia Juventud 1 hombres, Adultez 1 hombres, 6 mujeres. Vejez 1 hombres, 29 mujeres.
Equipos Basicos Extramurales de Hogar 
En la actividad de visita domiciliaria a personas cuidadoras de personas con discapacidad y/o afectaciones psicosociales, se asesoraron: 10 cuidadoras/es, nuevas en el proceso, 9 mujeres, 1 hombres. 10 cuidadoras/es que continúan en el proceso, 9 mujeres, 1 hombres. De las cuales 2 son cuidadoras/es de personas con discapacidad física, 2 son cuidadoras/es de personas con discapacidad auditiva, 1 son cuidadoras/es de personas con discapacidad múltiple, Con las siguientes temáticas Alistamiento de la acción - identificación de cuidadoras/es; Construcción de plan de cuidado; Manejo sobrecarga, cuidado mental y psicosocial.
Promoción de capacidades para la convivencia en personas con discapacidad y personas cuidadoras institucionales 
70 personas cuidadoras nuevas en el proceso, 59 mujeres en el proceso, 11 hombres en el proceso, 392 personas cuidadoras que continúan en el proceso. 378 mujeres, 14 hombres, En 72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</si>
  <si>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Julio 2025
Entorno Institucional 
5 Casas de Igualdad de Oportunidades para las Mujeres-CIO. Se realizaron 2 acciones colectivas y/o grupales con mujeres, donde se realiza intervención a 13 personas 13 mujeres, Por identidad de género: 13 femenino, 1 de vida saludable y condiciones no transmisibles, 1 de convivencia social y salud mental.</t>
  </si>
  <si>
    <t>En el mes de Julio 2025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25 de Talento Humano con fortalecimiento de capacidaddes en temas de migración y Salud durante el mes por SISS.
Equipos Basicos Extramurales de Hogar
Se realizaron 217 caracterizaciones en familias de población migrante internacional, en las cuales se identifican: 8 familias con prioridad alta 9 familias con prioridad media 200 familias con prioridad baja En estas familias se encontraron 8 menores de 5, 5 gestantes, 25 usuarios con condición crónicas, 11 usuarios con identificación de riesgo en salud mental y 2 usuarios con discapacidad. Se da inicio a planes de cuidado familiar con 10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Participación social; Activación de rutas y canalizaciones en población FMM 4 participantes intersectoriales.</t>
  </si>
  <si>
    <t>Durante el periodo de Enero 2025 a Julio 2025
Respuesta a población extranjera 
Fortalecimiento de capacidades en temas de migración y salud en IPS públicas y privadas 
7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61 de Talento Humano con fortalecimiento de capacidaddes en temas de migración y Salud durante el mes por SISS.
Equipos Basicos Extramurales de Hogar 
Se realizaron 1.527 caracterizaciones en familias de población migrante internacional, en las cuales se identifican: 80 familias con prioridad alta 270 familias con prioridad media 1.177 familias con prioridad baja En estas familias se encontraron 806 menores de 5, 178 gestantes, 6.075 usuarios con condición crónicas, 483 usuarios con identificación de riesgo en salud mental y 653 usuarios con discapacidad. Se da inicio a planes de cuidado familiar con 78 familias de población migrante internacional.
Asistencia Técnica en Temas de Migración y Salud 
7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Participación social; Activación de rutas y canalizaciones en población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 4 participantes intersectoriales.</t>
  </si>
  <si>
    <t>En el mes de Julio 2025
Entorno Cuidador Comunitario
Escuchar para Más bienestar MujerEs
Participación de 165 personas de las cuales son: 151 mujeres 14 hombres, por momento de vida se ubican así: 1 adolescencia, 31 juventud, 89 adultez, 44 persona mayor. Por característica poblacional/diferencial se beneficiaron: 4 migrantes, 161 cisgénero. Se realizaron 11 acciones pedagógicas colectivas de larga duración a 151 mujeres y 14 hombres Se realizaron 8 asesorías en Salud Se realizaron 19 asesorías psicosociales Se abordaron 69 mujeres en acciones de educación en las Manzanas del Cuidado, Se realizaron 10 asesorías psicosociales en las manzanas del cuidado Se realizaron 5 asesorias en gestíon del riesgo en salud en las manzanas del cuidado.
Gestión de Programas y Acciones
Violencias basadas en género 6 IPS con acciones de fortalecimiento en temas relacionados con violencias de género. 48 personas de talento humano en salud con acciones de fortalecimiento en temas relacionados con violencias de género 103 personas abordadas en salas de espera de IPS y otros espacios en temas de violencias 48 personas de talento humano de IPS con acompañamiento y fortalecimiento de capacidades socio jurídicas 2 mujeres con orientación, información o asesoría socio-jurídica en temas relacionados con: violencias de género, IVE, rutas de atención, derechos, etc. 41 personas abordadas en espacios de descarga emocional.</t>
  </si>
  <si>
    <t>Durante el periodo de Enero 2025 a Julio 2025
Entorno Cuidador Comunitario
Escuchar para Más bienestar MujerEs 
Participación de 1.507 personas de las cuales son: 1.220 mujeres 287 hombres, por momento de vida se ubican así: 121 adolescencia, 257 juventud, 593 adultez, 536 persona mayor. Por característica poblacional/diferencial se beneficiaron: 4 afrodescendientes, 57 migrantes, 1.169 cisgénero. Se realizaron 24 acciones pedagógicas colectivas de corta duración a 260 mujeres y 109 hombres Se realizaron 71 acciones pedagógicas colectivas de larga duración a 932 mujeres y 177 hombres Se realizaron 87 asesorías en Salud Se realizaron 138 asesorías psicosociales Se realizaron 8 acompañamientos solidarios Se realizaron 19 canalizaciones intersectoriales, a las siguientes entidades: Casa de Igualdad de Oportunidades; Secretaría de Integración Social; Se realizó fortalecimiento de redes a 47 personas de los cuales son: 44 mujeres, 3 hombres, en los siguientes temas: Salud plena; Una vida libre de violencias; Salud mental; Salud y derechos sexuales y reproductivos; . Se abordaron 531 mujeres en acciones de educación en las Manzanas del Cuidado, Se realizaron 71 asesorías psicosociales en las manzanas del cuidado Se realizaron 35 asesorias en gestíon del riesgo en salud en las manzanas del cuidado.
Gestión de Programas y Acciones 
Violencias basadas en género 32 IPS con acciones de fortalecimiento en temas relacionados con violencias de género. 583 personas de talento humano en salud con acciones de fortalecimiento en temas relacionados con violencias de género 346 personas abordadas en salas de espera de IPS y otros espacios en temas de violencias 582 personas de talento humano de IPS con acompañamiento y fortalecimiento de capacidades socio jurídicas 25 mujeres con orientación, información o asesoría socio-jurídica en temas relacionados con: violencias de género, IVE, rutas de atención, derechos, etc. 610 personas abordadas en espacios de descarga emocional 1 personas con acompañamientos solidarios o seguimiento realizados.</t>
  </si>
  <si>
    <t>En el mes de Julio 2025
Entorno Cuidador Comunitario
24 Grupos identificados para el abordaje de la RBC 68 hombres, 207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14 A 17 años Adolescencia 8 Hombres 18 A 26 años Juventud 5 Mujeres 18 A 26 años Juventud 21 Hombres 27 A 59 años Adulto 36 Mujeres 27 A 59 años Adulto 37 Hombres 60 y más Vejez 166 Mujeres 60 y más Vejez Por sexo participaron: 207 mujeres, 68 hombres. Por poblaciones diferenciales participaron: En la actividad red de gestores de rutas sectoriales e intersectoriales de salud y participación 15 personas con discapacidad nuevas en el proceso. 13 mujeres en el proceso, 2 hombres en el proceso, 11 personas con discapacidad que continúan en el proceso, 6 mujeres en el proceso, 5 hombres en el proceso, 37 personas sin discapacidad nuevas en el proceso, 32 mujeres en el proceso, 5 hombres en el proceso, 13 personas sin discapacidad que continúan en el proceso. 11 mujeres, 2 hombres, En 28 sesiones. Con las siguientes temáticas Apropiación de conceptos sobre discapacidad, inclusión y derechos; Competencias ciudadanas; Empoderamiento y trabajo en redes sociales; Identificación de líderes, grupos comunitarios; Reconocimiento de las competencias ciudadanas y la participación significativa Grupos de soportes socioemocional para personas con discapacidad y personas cuidadoras. 1 personas con discapacidad nuevas en el proceso. 1 mujeres en el proceso, 35 personas con discapacidad que continuan en el proceso, 19 mujeres en el proceso, 16 hombres en el proceso, 2 personas cuidadora nueva en el proceso. 2 hombres en el proceso, 25 personas cuidadora que continuan en el proceso. 14 mujeres en el proceso, 11 hombres en el proceso, En 24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Conformación del grupo, trabajo en calle y enganche; Entrenamiento en técnicas de autorregulación emocional y habilidades de comunicación e interacción social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Juventud 4, Adultez 23, Vejez 27, Por sexo participaron: 37 Mujeres 18 hombres. Por poblaciones diferenciales participaron: 1 indígenas, En la actividad de visita domiciliaria a familias con personas con discapacidad y/o afectaciones psicosociales, participaron: 121 familias 112 personas con discapacidad en el proceso Con las siguientes temáticas Construcción de plan de acción familiar Con 10 personas con discapacidad psicosocial, con 52 personas con discapacidad física, con 12 personas con discapacidad intelectual, con 11 personas con discapacidad visual, con 3 personas con discapacidad auditiva, con 24 personas con discapacidad múltiple, 69 mujeres con discapacidad, 43 hombres con discapacidad.
RBC
Promoción de capacidades para la convivencia en personas con discapacidad y personas cuidadoras institucionales
130 personas con discapacidad que continúan en el proceso, 72 mujeres en el proceso, 58 hombres en el proceso, En 23 sesiones. Con las siguientes temáticas Apoyo sin limitar la independencia y toma de decisiones de la persona con discapacidad ; Comunicación efectiva, respetuosa y asertiva; Promoción del autocuidado en la persona cuidadora para regular la sobrecarga.
Red de soporte social de personas cuidadoras.
17 Personas cuidadoras sin discapacidad nuevas en el proceso, 14 mujeres, 3 hombres. 85 personas cuidadoras sin discapacidad que continuan en el proceso. 68 mujeres, 17 hombres. 5 personas cuidadoras con discapacidad nuevas el en proceso 4 mujeres en el proceso, 1 hombres en el proceso, 29 personas cuidadoras con discapacidad que continuan en el proceso. 25 mujeres en el proceso, 4 hombres en el proceso, En 44 sesiones. Con las siguientes temáticas Activación de rutas sectoriales e intersectoriales; Aprendizaje en estrategias para educar en salud; Apropiación del concepto de discapacidad e inclusión; Capacidad para orientar en cuidado mutuo según categoría de discapacidad; Identificación de grupos y redes de cuidadores En las acciones de la Manzana del Cuidado participaron:
Con discapacidad:
Primera Infancia Infancia Adolescencia Juventud 1 mujeres. Adultez 3 mujeres. Vejez 6 hombres, 31 mujeres. Personas cuidadoras:
Primera Infancia Infancia Adolescencia Juventud Adultez 2 hombres, 8 mujeres. Vejez 18 hombres, 78 mujeres.
Equipos Basicos Extramurales de Hogar
En la actividad de visita domiciliaria a personas cuidadoras de personas con discapacidad y/o afectaciones psicosociales, se asesoraron: 16 cuidadoras/es, nuevas en el proceso, 14 mujeres, 2 hombres. 24 cuidadoras/es que continúan en el proceso, 22 mujeres, 2 hombres. De las cuales Con las siguientes temáticas Construcción de plan de cuidado.
Promoción de capacidades para la convivencia en personas con discapacidad y personas cuidadoras institucionales
11 personas cuidadoras nuevas en el proceso, 9 mujeres en el proceso, 2 hombres en el proceso, 92 personas cuidadoras que continúan en el proceso. 83 mujeres, 9 hombres, En 23 sesiones. Con las siguientes temáticas Apoyo sin limitar la independencia y toma de decisiones de la persona con discapacidad; Comunicación efectiva, respetuosa y asertiva; Estrategias para resolver problemas de manera conjunta y concertada.</t>
  </si>
  <si>
    <t>Durante el periodo de Enero 2025 a Julio 2025
Entorno Cuidador Comunitario 
186 Grupos identificados para el abordaje de la RBC 529 hombres, 1.686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Mujeres 6 A 13 años Infancia 10 Hombres 14 A 17 años Adolescencia 4 Mujeres 14 A 17 años Adolescencia 58 Hombres 18 A 26 años Juventud 38 Mujeres 18 A 26 años Juventud 185 Hombres 27 A 59 años Adulto 315 Mujeres 27 A 59 años Adulto 276 Hombres 60 y más Vejez 1.170 Mujeres 60 y más Vejez Por sexo participaron: 1.636 mujeres, 529 hombres. Por poblaciones diferenciales participaron: En la actividad red de gestores de rutas sectoriales e intersectoriales de salud y participación 85 personas con discapacidad nuevas en el proceso. 64 mujeres en el proceso, 21 hombres en el proceso, 223 personas con discapacidad que continúan en el proceso, 161 mujeres en el proceso, 62 hombres en el proceso, 212 personas sin discapacidad nuevas en el proceso, 169 mujeres en el proceso, 43 hombres en el proceso, 658 personas sin discapacidad que continúan en el proceso. 573 mujeres, 85 hombres, En 428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Evaluación del proceso con el grupo; Grupos de soportes socioemocional para personas con discapacidad y personas cuidadoras. 100 personas con discapacidad nuevas en el proceso. 66 mujeres en el proceso, 34 hombres en el proceso, 251 personas con discapacidad que continuan en el proceso, 164 mujeres en el proceso, 87 hombres en el proceso, 119 personas cuidadora nueva en el proceso. 60 mujeres en el proceso, 59 hombres en el proceso, 290 personas cuidadora que continuan en el proceso. 193 mujeres en el proceso, 97 hombres en el proceso, En 260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118 mujeres 45 hombres En 16 sesiones. Con las siguientes temáticas Información en proceso de certificación de discapacidad; Derechos y deberes; Educación en salud; Decálogo del cuidado; Toma de conciencia de la discapacidad y la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4 , Adolescencia 4 , Juventud 22 , Adultez 223 , Vejez 188 , Por sexo participaron: 211 Mujeres 111 hombres. Por poblaciones diferenciales participaron: 2 indígenas, 6 Víctima del Conflicto Armado, 3 migrantes. En la actividad de visita domiciliaria a familias con personas con discapacidad y/o afectaciones psicosociales, participaron: 735 familias 716 personas con discapacidad en el proceso Con las siguientes temáticas Construcción de plan de acción familiar; Con 25 personas con discapacidad psicosocial, con 183 personas con discapacidad física, con 60 personas con discapacidad intelectual, con 38 personas con discapacidad visual, con 24 personas con discapacidad auditiva, con 92 personas con discapacidad múltiple, 356 mujeres con discapacidad, 198 hombres con discapacidad.
RBC
Promoción de capacidades para la convivencia en personas con discapacidad y personas cuidadoras institucionales 
31 personas con discapacidad nuevas en el proceso. 12 mujeres en el proceso, 19 hombres en el proceso, 812 personas con discapacidad que continúan en el proceso, 499 mujeres en el proceso, 313 hombres en el proceso, En 135 sesiones. Con las siguientes temáticas Comunicación efectiva, respetuosa y asertiva; Empatía y reconocimiento de las emociones y necesidades de los demás;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113 Personas cuidadoras sin discapacidad nuevas en el proceso, 97 mujeres, 16 hombres. 288 personas cuidadoras sin discapacidad que continuan en el proceso. 240 mujeres, 48 hombres. 120 personas cuidadoras con discapacidad nuevas el en proceso 93 mujeres en el proceso, 27 hombres en el proceso, 105 personas cuidadoras con discapacidad que continuan en el proceso. 82 mujeres en el proceso, 23 hombres en el proceso, En 196 sesiones. Con las siguientes temáticas Identificación de grupos y redes de cuidadores;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Infancia Adolescencia Juventud 3 hombres, 2 mujeres. Adultez 13 hombres, 32 mujeres. Vejez 30 hombres, 132 mujeres. Personas cuidadoras:
Primera Infancia Infancia Adolescencia Juventud 2 hombres, 3 mujeres. Adultez 12 hombres, 42 mujeres. Vejez 64 hombres, 316 mujeres.
Equipos Basicos Extramurales de Hogar 
En la actividad de visita domiciliaria a personas cuidadoras de personas con discapacidad y/o afectaciones psicosociales, se asesoraron: 41 cuidadoras/es, nuevas en el proceso, 38 mujeres, 16 hombres. 92 cuidadoras/es que continúan en el proceso, 65 mujeres, 17 hombres. De las cuales 4 son cuidadoras/es de personas con discapacidad psicosocial, 40 son cuidadoras/es de personas con discapacidad física, 15 son cuidadoras/es de personas con discapacidad intelectual, 2 son cuidadoras/es de personas con discapacidad visual, 9 son cuidadoras/es de personas con discapacidad múltiple, Con las siguientes temáticas Alistamiento de la acción - identificación de cuidadoras/es; Construcción de plan de cuidado.
Promoción de capacidades para la convivencia en personas con discapacidad y personas cuidadoras institucionales 
39 personas cuidadoras nuevas en el proceso, 24 mujeres en el proceso, 15 hombres en el proceso, 494 personas cuidadoras que continúan en el proceso. 472 mujeres, 22 hombres, En 135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</si>
  <si>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Julio 2025
Entorno Institucional
Se realizaron 1 asesorías y asistencias técnicas a 1 Casas de Igualdad de Oportunidades para las Mujeres-CIO. Se realizaron 1 acciones colectivas y/o grupales con mujeres, donde se realiza intervención a 2 personas 2 mujeres, Por identidad de género: 2 femenino, 1 de vida saludable y condiciones no transmisibles.</t>
  </si>
  <si>
    <t>Durante el periodo de Enero 2025 a Julio 2025
Entorno Institucional 
Se realizaron 8 asesorías y asistencias técnicas a 7 Casas de Igualdad de Oportunidades para las Mujeres-CIO. Se realizaron 8 acciones colectivas y/o grupales con mujeres, donde se realiza intervención a 41 personas 41 mujeres, Por identidad de género: 41 femenino, 2 de vida saludable y condiciones no transmisibles, 6 de convivencia social y salud mental, Se realizaron 1 acciones individuales de alta externalidad en mujeres por Enfermería 1, 7 mujeres, Por identidad de género: 11 femenino.</t>
  </si>
  <si>
    <t>En el mes de Julio 2025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1 de Talento Humano con fortalecimiento de capacidaddes en temas de migración y Salud durante el mes por SISS.
Equipos Basicos Extramurales de Hogar
Se realizaron 148 caracterizaciones en familias de población migrante internacional, en las cuales se identifican: 4 familias con prioridad alta 13 familias con prioridad media 132 familias con prioridad baja En estas familias se encontraron 22 menores de 5, 6 gestantes, 72 usuarios con condición crónicas, 46 usuarios con identificación de riesgo en salud mental y 72 usuarios con discapacidad. Se da inicio a planes de cuidado familiar con 7 familias de población migrante internacional.
Asistencia Técnica en Temas de Migración y Salud
3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193 de Talento Humano con fortalecimiento de capacidaddes en temas de migración y Salud durante el mes por SISS 193 participantes de asistencias técnicas en los asuntos de migración y salud a los entornos cuidadores, temas y procesos tranvesales 73 participantes por el entorno cuidador educativo 34 participantes por el entorno cuidador laboral 83 participantes por el proceso transversal VSP (epidemiológica y ambiental) 3 participantes por el proceso transversal Gestión y Análisis de Políticas.</t>
  </si>
  <si>
    <t>Durante el periodo de Enero 2025 a Julio 2025
Respuesta a población extranjera 
Fortalecimiento de capacidades en temas de migración y salud en IPS públicas y privadas 
14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39 de Talento Humano con fortalecimiento de capacidaddes en temas de migración y Salud durante el mes por SISS.
Equipos Basicos Extramurales de Hogar 
Se realizaron 519 caracterizaciones en familias de población migrante internacional, en las cuales se identifican: 190 familias con prioridad alta 272 familias con prioridad media 4.200 familias con prioridad baja En estas familias se encontraron 159 menores de 5, 60 gestantes, 1.462 usuarios con condición crónicas, 262 usuarios con identificación de riesgo en salud mental y 219 usuarios con discapacidad. Se da inicio a planes de cuidado familiar con 242 familias de población migrante internacional.
Asistencia Técnica en Temas de Migración y Salud 
20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898 de Talento Humano con fortalecimiento de capacidaddes en temas de migración y Salud durante el mes por SISS 898 participantes de asistencias técnicas en los asuntos de migración y salud a los entornos cuidadores, temas y procesos tranvesales 37 participantes por el entorno cuidador institucional 279 participantes por el entorno cuidador educativo 40 participantes por el entorno cuidador laboral 157 participantes por el entorno cuidador comunitario 22 participantes por el proceso transversal GEPISP 194 participantes por el proceso transversal VSP (epidemiológica y ambiental) 90 participantes por el proceso transversal Gestión y Análisis de Políticas 9 participantes por tema transversal canalizaciones, activación rutas 5 participantes por tema transversal educación en salud 64 participantes sector salud diferentes a salud pública 1 participantes intersectoriales.</t>
  </si>
  <si>
    <t>En el mes de Julio 2025
Entorno Cuidador Comunitario
Escuchar para Más bienestar MujerEs
Participación de 183 personas de las cuales son: 137 mujeres 46 hombres, por momento de vida se ubican así: 1 adolescencia, 13 juventud, 99 adultez, 70 persona mayor. Por característica poblacional/diferencial se beneficiaron: 4 migrantes, 183 cisgénero. Se realizaron 5 acciones pedagógicas colectivas de corta duración a 61 mujeres y 40 hombres Se realizaron 6 acciones pedagógicas colectivas de larga duración a 61 mujeres y 5 hombres Se realizaron 11 asesorías en Salud Se realizaron 18 asesorías psicosociales Se realizaron 1 acompañamientos solidarios Se realizaron 3 canalizaciones intersectoriales, a las siguientes entidades: Secretaría de Integración Social Se realizó fortalecimiento de redes a 30 personas de los cuales son: 30 mujeres, en los siguientes temas: Salud mental. Se abordaron 24 mujeres en acciones de educación en las Manzanas del Cuidado, Se realizaron 3 asesorías psicosociales en las manzanas del cuidado Se realizaron 3 asesorias en gestíon del riesgo en salud en las manzanas del cuidado.
Gestión de Programas y Acciones
Violencias basadas en género 1 IPS con acciones de fortalecimiento en temas relacionados con violencias de género. 5 personas de talento humano en salud con acciones de fortalecimiento en temas relacionados con violencias de género 49 personas abordadas en salas de espera de IPS y otros espacios en temas de violencias 5 personas de talento humano de IPS con acompañamiento y fortalecimiento de capacidades socio jurídicas 122 mujeres con orientación, información o asesoría socio-jurídica en temas relacionados con: violencias de género, IVE, rutas de atención, derechos, etc. 11 personas abordadas en espacios de descarga emocional 2 personas con acompañamientos solidarios o seguimiento realizados.</t>
  </si>
  <si>
    <t>Durante el periodo de Enero 2025 a Julio 2025
Entorno Cuidador Comunitario
Escuchar para Más bienestar MujerEs 
Participación de 1.443 personas de las cuales son: 1.183 mujeres 246 hombres, por momento de vida se ubican así: 2 infancia, 35 adolescencia, 194 juventud, 711 adultez, 446 persona mayor. Por característica poblacional/diferencial se beneficiaron: 2 afrodescendientes, 1 cuidadoras, 1 bisexuales, 33 migrantes, 1.326 cisgénero. Se realizaron 30 acciones pedagógicas colectivas de corta duración a 459 mujeres y 145 hombres Se realizaron 54 acciones pedagógicas colectivas de larga duración a 585 mujeres y 123 hombres Se realizaron 80 asesorías en Salud Se realizaron 129 asesorías psicosociales Se realizaron 10 acompañamientos solidarios Se realizaron 13 canalizaciones intersectoriales, a las siguientes entidades: Secretaría de Integración Social; Manzanas del cuidado; Se realizó fortalecimiento de redes a 72 personas de los cuales son: 80 mujeres, 6 hombres, en los siguientes temas: Una vida libre de violencias; Salud mental; Cuidado y autocuidado; Salud y derechos sexuales y reproductivos; Habitos de vida saludable. Se abordaron 300 mujeres en acciones de educación en las Manzanas del Cuidado, Se realizaron 57 asesorías psicosociales en las manzanas del cuidado Se realizaron 29 asesorias en gestíon del riesgo en salud en las manzanas del cuidado.
Gestión de Programas y Acciones 
Violencias basadas en género 35 IPS con acciones de fortalecimiento en temas relacionados con violencias de género. 109 personas de talento humano en salud con acciones de fortalecimiento en temas relacionados con violencias de género 308 personas abordadas en salas de espera de IPS y otros espacios en temas de violencias 103 personas de talento humano de IPS con acompañamiento y fortalecimiento de capacidades socio jurídicas 276 mujeres con orientación, información o asesoría socio-jurídica en temas relacionados con: violencias de género, IVE, rutas de atención, derechos, etc. 30 personas abordadas en espacios de descarga emocional 8 personas con acompañamientos solidarios o seguimiento realizados.</t>
  </si>
  <si>
    <t>En el mes de Julio 2025
Entorno Cuidador Comunitario
33 Grupos identificados para el abordaje de la RBC 64 hombres, 344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4 Hombres 6 A 13 años Infancia 3 Hombres 14 A 17 años Adolescencia 8 Mujeres 14 A 17 años Adolescencia 2 Hombres 18 A 26 años Juventud 14 Mujeres 18 A 26 años Juventud 11 Hombres 27 A 59 años Adulto 77 Mujeres 27 A 59 años Adulto 44 Hombres 60 y más Vejez 245 Mujeres 60 y más Vejez Por sexo participaron: 344 mujeres, 64 hombres. Por poblaciones diferenciales participaron: 16 migrantes. En la actividad red de gestores de rutas sectoriales e intersectoriales de salud y participación 2 personas con discapacidad que continúan en el proceso, 2 hombres en el proceso, 32 personas sin discapacidad nuevas en el proceso, 31 mujeres en el proceso, 1 hombres en el proceso, 85 personas sin discapacidad que continúan en el proceso. 68 mujeres, 17 hombres, En 44 sesiones. Con las siguientes temáticas Activación de redes de apoyo y recursos; Apropiación de conceptos sobre discapacidad, inclusión y derechos; Empoderamiento y trabajo en redes sociales; Reconocimiento de las competencias ciudadanas y la participación significativa Grupos de soportes socioemocional para personas con discapacidad y personas cuidadoras. 142 personas cuidadora que continuan en el proceso. 116 mujeres en el proceso, 26 hombres en el proceso, En 44 sesiones. Con las siguientes temáticas Aprendizaje sobre cómo expresar y gestionar las emociones y sentimientos; Autoconocimiento, reconocer habilidades y limitaciones; Capacitación en técnicas para manejar el estrés y los problemas en la vida diaria Acciones comunicativas, comunidades incluyentes jornadas mas bienestar. 17 mujeres 8 hombres En 1 sesiones. Con las siguientes temáticas Decálogo del cuidado; Derechos y deberes; Educación en salud.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Juventud 2, Adultez 10, Vejez 12, Por sexo participaron: 13 Mujeres 11 hombres. Por poblaciones diferenciales participaron: 2 Víctima del Conflicto Armado, 1 LGBTI, En la actividad de visita domiciliaria a familias con personas con discapacidad y/o afectaciones psicosociales, participaron: 24 familias 13 mujeres con discapacidad, 11 hombres con discapacidad.
RBC
Promoción de capacidades para la convivencia en personas con discapacidad y personas cuidadoras institucionales
15 personas con discapacidad nuevas en el proceso. 6 mujeres en el proceso, 9 hombres en el proceso, 67 personas con discapacidad que continúan en el proceso, 33 mujeres en el proceso, 34 hombres en el proceso, En 15 sesiones. Con las siguientes temáticas Empatía y reconocimiento de las emociones y necesidades de los demás; Promoción del autocuidado en la persona cuidadora para regular la sobrecarga; Trabajo en equipo y cooperación para realizar una actividad o tarea conjunta.
Red de soporte social de personas cuidadoras.
53 Personas cuidadoras sin discapacidad nuevas en el proceso, 53 mujeres, 68 personas cuidadoras sin discapacidad que continuan en el proceso. 58 mujeres, 10 hombres. En 44 sesiones. Con las siguientes temáticas Apropiación del concepto de discapacidad e inclusión; Capacidad para orientar en cuidado mutuo según categoría de discapacidad; Capacidades para trabajar en el contexto de redes de cuidado; Identificación de grupos y redes de cuidadores En las acciones de la Manzana del Cuidado participaron:
Con discapacidad:
Primera Infancia Infancia Adolescencia Juventud Adultez Vejez Personas cuidadoras:
Primera Infancia Infancia Adolescencia Juventud 1 mujeres. Adultez 1 hombres, 4 mujeres. Vejez 10 hombres, 19 mujeres.
Equipos Basicos Extramurales de Hogar
En la actividad de visita domiciliaria a personas cuidadoras de personas con discapacidad y/o afectaciones psicosociales, se asesoraron: 13 mujeres, 11 hombres. 48 mujeres, 45 hombres.
Promoción de capacidades para la convivencia en personas con discapacidad y personas cuidadoras institucionales
2 personas cuidadoras nuevas en el proceso, 2 mujeres en el proceso, 7 personas cuidadoras que continúan en el proceso. 4 mujeres, 3 hombres, En 15 sesiones. Con las siguientes temáticas Empatía y reconocimiento de las emociones y necesidades de los demás; Promoción del autocuidado en la persona cuidadora para regular la sobrecarga; Trabajo en equipo y cooperación para realizar una actividad o tarea conjunta.</t>
  </si>
  <si>
    <t>Durante el periodo de Enero 2025 a Julio 2025
Entorno Cuidador Comunitario
231 Grupos identificados para el abordaje de la RBC 530 hombres, 2.111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 a 5 años Primera Infancia 1 Mujeres 1 a 5 años Primera Infancia 63 Hombres 6 A 13 años Infancia 19 Mujeres 6 A 13 años Infancia 26 Hombres 14 A 17 años Adolescencia 30 Mujeres 14 A 17 años Adolescencia 10 Hombres 18 A 26 años Juventud 81 Mujeres 18 A 26 años Juventud 99 Hombres 27 A 59 años Adulto 565 Mujeres 27 A 59 años Adulto 329 Hombres 60 y más Vejez 1.415 Mujeres 60 y más Vejez Por sexo participaron: 1.975 mujeres, 501 hombres. Por poblaciones diferenciales participaron: 71 migrantes. En la actividad red de gestores de rutas sectoriales e intersectoriales de salud y participación 78 personas con discapacidad nuevas en el proceso. 61 mujeres en el proceso, 17 hombres en el proceso, 51 personas con discapacidad que continúan en el proceso, 30 mujeres en el proceso, 21 hombres en el proceso, 118 personas sin discapacidad nuevas en el proceso, 94 mujeres en el proceso, 24 hombres en el proceso, 592 personas sin discapacidad que continúan en el proceso. 454 mujeres, 138 hombres, En 308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Activación de redes de apoyo y recursos; Grupos de soportes socioemocional para personas con discapacidad y personas cuidadoras. 5 personas con discapacidad que continuan en el proceso, 1 mujeres en el proceso, 4 hombres en el proceso, 105 personas cuidadora nueva en el proceso. 80 mujeres en el proceso, 25 hombres en el proceso, 752 personas cuidadora que continuan en el proceso. 570 mujeres en el proceso, 182 hombres en el proceso, En 308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262 mujeres 140 hombres En 9 sesiones. Con las siguientes temáticas Información en proceso de certificación de discapacidad; Política Pública de Discapacidad para Bogotá (Decreto 089 de 2023); Derechos y deberes; Experiencias lúdicas, expresivas y creativas; Educación en salud; Decálogo del cuidado; Barreras actitudinales;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3, Adolescencia 7, Juventud 10, Adultez 46, Vejez 44, Por sexo participaron: 50 Mujeres 70 hombres. Por poblaciones diferenciales participaron: 2 Víctima del Conflicto Armado, 1 LGBTI, En la actividad de visita domiciliaria a familias con personas con discapacidad y/o afectaciones psicosociales, participaron: 155 familias 131 personas con discapacidad en el proceso Con 22 personas con discapacidad psicosocial, con 17 personas con discapacidad física, con 15 personas con discapacidad intelectual, con 10 personas con discapacidad visual, 94 mujeres con discapacidad, 95 hombres con discapacidad.
RBC
Promoción de capacidades para la convivencia en personas con discapacidad y personas cuidadoras institucionales 
81 personas con discapacidad nuevas en el proceso. 38 mujeres en el proceso, 43 hombres en el proceso, 374 personas con discapacidad que continúan en el proceso, 186 mujeres en el proceso, 188 hombres en el proceso, En 109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132 Personas cuidadoras sin discapacidad nuevas en el proceso, 119 mujeres, 13 hombres. 716 personas cuidadoras sin discapacidad que continuan en el proceso. 597 mujeres, 119 hombres. 1 personas cuidadoras con discapacidad nuevas el en proceso 1 mujeres en el proceso, 22 personas cuidadoras con discapacidad que continuan en el proceso. 16 mujeres en el proceso, 6 hombres en el proceso, En 308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7 mujeres. Adultez 1 hombres, 16 mujeres. Vejez 2 hombres, 9 mujeres. Personas cuidadoras:
Primera Infancia Infancia Adolescencia Juventud 2 mujeres. Adultez 25 hombres, 33 mujeres. Vejez 43 hombres, 122 mujeres.
Equipos Basicos Extramurales de Hogar 
En la actividad de visita domiciliaria a personas cuidadoras de personas con discapacidad y/o afectaciones psicosociales, se asesoraron: 11 cuidadoras/es, nuevas en el proceso, 16 mujeres, 12 hombres. 10 cuidadoras/es que continúan en el proceso, 61 mujeres, 49 hombres. De las cuales 1 son cuidadoras/es de personas con discapacidad psicosocial, 2 son cuidadoras/es de personas con discapacidad física, 1 son cuidadoras/es de personas con discapacidad intelectual.
Promoción de capacidades para la convivencia en personas con discapacidad y personas cuidadoras institucionales 
16 personas cuidadoras nuevas en el proceso, 27 mujeres en el proceso, 2 hombres en el proceso, 41 personas cuidadoras que continúan en el proceso. 27 mujeres, 14 hombres, En 109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</si>
  <si>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Julio 2025
Entorno Institucional 
Se realizaron 6 asesorías y asistencias técnicas a 2 Casas de Igualdad de Oportunidades para las Mujeres-CIO. Se realizaron 6 acciones colectivas y/o grupales con mujeres, donde se realiza intervención a 32 personas 28 mujeres, 4 hombres, Por identidad de género: 28 femenino, 4 masculino, 2 Sesiones con desarrollo de temáticas de sexualidad y derechos sexuales y reproductivos, 11 de vida saludable y condiciones no transmisibles, 12 de convivencia social y salud mental, 10 de vida saludable y enfermedades transmisibles, Se realizaron 3 acciones individuales de alta externalidad en mujeres por Psicología 5, Enfermería 5, 25 mujeres, 3 hombres, Por identidad de género: 25 femenino, 3 masculino, Se realiza activación de ruta a servicios de salud a 2 mujeres de las Casas de Igualdad de Oportunidades para las Mujeres-CIO, 2 con respuesta efectiva.</t>
  </si>
  <si>
    <t>En el mes de Julio 2025
Asistencia Técnica en Temas de Migración y Salud
4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Prevención de xenofobia y trato humanizado 209 de Talento Humano con fortalecimiento de capacidaddes en temas de migración y Salud durante el mes por SISS 209 participantes de asistencias técnicas en los asuntos de migración y salud a los entornos cuidadores, temas y procesos tranvesales 1 participantes por el entorno cuidador institucional 74 participantes por el entorno cuidador educativo 35 participantes por el entorno cuidador laboral 1 participantes por el entorno cuidador comunitario 1 participantes por el proceso transversal GEPISP 84 participantes por el proceso transversal VSP (epidemiológica y ambiental) 10 participantes por el proceso transversal Gestión y Análisis de Políticas 3 participantes sector salud diferentes a salud pública.</t>
  </si>
  <si>
    <t>Durante el periodo de Enero 2025 a Julio 2025
Respuesta a población extranjera 
Fortalecimiento de capacidades en temas de migración y salud en IPS públicas y privadas 
7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177 de Talento Humano con fortalecimiento de capacidaddes en temas de migración y Salud durante el mes por SISS.
Equipos Basicos Extramurales de Hogar 
Se realizaron 213 caracterizaciones en familias de población migrante internacional, en las cuales se identifican: 72 familias con prioridad alta 106 familias con prioridad media 1.727 familias con prioridad baja En estas familias se encontraron 58 menores de 5, 25 gestantes, 462 usuarios con condición crónicas, 64 usuarios con identificación de riesgo en salud mental y 49 usuarios con discapacidad. Se da inicio a planes de cuidado familiar con 76 familias de población migrante internacional.
Asistencia Técnica en Temas de Migración y Salud 
21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Guía de orientación para la prestación de servicios de salud con enfoque diferencial FMM; Prevención de xenofobia y trato humanizado; Participación social; Activación de rutas y canalizaciones en población FMM; 907 de Talento Humano con fortalecimiento de capacidaddes en temas de migración y Salud durante el mes por SISS 924 participantes de asistencias técnicas en los asuntos de migración y salud a los entornos cuidadores, temas y procesos tranvesales 38 participantes por el entorno cuidador institucional 280 participantes por el entorno cuidador educativo 41 participantes por el entorno cuidador laboral 158 participantes por el entorno cuidador comunitario 23 participantes por el proceso transversal GEPISP 195 participantes por el proceso transversal VSP (epidemiológica y ambiental) 92 participantes por el proceso transversal Gestión y Análisis de Políticas 9 participantes por tema transversal canalizaciones, activación rutas 5 participantes por tema transversal educación en salud 67 participantes sector salud diferentes a salud pública 16 participantes intersectoriales.</t>
  </si>
  <si>
    <t>En el mes de Julio 2025
Entorno Cuidador Comunitario
Escuchar para Más bienestar MujerEs
Participación de 155 personas de las cuales son: 112 mujeres 43 hombres, por momento de vida se ubican así: 12 juventud, 76 adultez, 67 persona mayor. Por característica poblacional/diferencial se beneficiaron: 7 migrantes, 148 cisgénero. Se realizaron 5 acciones pedagógicas colectivas de corta duración a 71 mujeres y 29 hombres Se realizaron 5 acciones pedagógicas colectivas de larga duración a 40 mujeres y 13 hombres Se realizaron 2 asesorías en Salud. Se realizaron 6 asesorías psicosociales. Se realizaron 1 canalizaciones intersectoriales, a las siguientes entidades: Manzanas del cuidado. Se abordaron 11 mujeres en acciones de educación en las Manzanas del Cuidado.
Gestión de Programas y Acciones
Violencias basadas en género 60 personas abordadas en salas de espera de IPS y otros espacios en temas de violencias 80 mujeres con orientación, información o asesoría socio-jurídica en temas relacionados con: violencias de género, IVE, rutas de atención, derechos, etc. 3 personas abordadas en espacios de descarga emocional 1 personas con acompañamientos solidarios o seguimiento realizados.</t>
  </si>
  <si>
    <t>Durante el periodo de Enero 2025 a Julio 2025
Entorno Cuidador Comunitario
Escuchar para Más bienestar MujerEs 
Participación de 1.232 personas de las cuales son: 894 mujeres 340 hombres, por momento de vida se ubican así: 25 adolescencia, 167 juventud, 599 adultez, 478 persona mayor. Por característica poblacional/diferencial se beneficiaron: 22 migrantes, 1.203 cisgénero. Se realizaron 23 acciones pedagógicas colectivas de corta duración a 361 mujeres y 104 hombres Se realizaron 48 acciones pedagógicas colectivas de larga duración a 418 mujeres y 163 hombres Se realizaron 73 asesorías en Salud Se realizaron 95 asesorías psicosociales Se realizaron 4 acompañamientos solidarios Se realizaron 7 canalizaciones intersectoriales, a las siguientes entidades: Casa de Igualdad de Oportunidades; Secretaría de Integración Social; Manzanas del cuidado; Se realizó fortalecimiento de redes a 20 personas de los cuales son: 20 mujeres, en los siguientes temas: Salud mental. Se abordaron 220 mujeres en acciones de educación en las Manzanas del Cuidado, Se realizaron 24 asesorías psicosociales en las manzanas del cuidado Se realizaron 21 asesorias en gestíon del riesgo en salud en las manzanas del cuidado.
Gestión de Programas y Acciones 
Violencias basadas en género 22 IPS con acciones de fortalecimiento en temas relacionados con violencias de género. 69 personas de talento humano en salud con acciones de fortalecimiento en temas relacionados con violencias de género 409 personas abordadas en salas de espera de IPS y otros espacios en temas de violencias 69 personas de talento humano de IPS con acompañamiento y fortalecimiento de capacidades socio jurídicas 202 mujeres con orientación, información o asesoría socio-jurídica en temas relacionados con: violencias de género, IVE, rutas de atención, derechos, etc. 48 personas abordadas en espacios de descarga emocional 1 personas con acompañamientos solidarios o seguimiento realizados.</t>
  </si>
  <si>
    <t>En el mes de Julio 2025
Entorno Cuidador Comunitario
28 Grupos identificados para el abordaje de la RBC 38 hombres, 279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Mujeres 14 A 17 años Adolescencia 1 Hombres 18 A 26 años Juventud 26 Mujeres 18 A 26 años Juventud 6 Hombres 27 A 59 años Adulto 39 Mujeres 27 A 59 años Adulto 31 Hombres 60 y más Vejez 209 Mujeres 60 y más Vejez Por sexo participaron: 279 mujeres, 38 hombres. Por poblaciones diferenciales participaron: 7 migrantes. En la actividad red de gestores de rutas sectoriales e intersectoriales de salud y participación 25 personas sin discapacidad nuevas en el proceso, 20 mujeres en el proceso, 5 hombres en el proceso, 102 personas sin discapacidad que continúan en el proceso. 92 mujeres, 10 hombres, En 44 sesiones. Con las siguientes temáticas Activación de redes de apoyo y recursos; Aprendizaje sobre cómo trabajar en red y en la intersectorialidad para activar rutas y respuestas para la población; Competencias ciudadanas; Empoderamiento y trabajo en redes sociales; Identificación de líderes, grupos comunitarios Grupos de soportes socioemocional para personas con discapacidad y personas cuidadoras. 1 personas con discapacidad nuevas en el proceso. 1 mujeres en el proceso, 7 personas con discapacidad que continuan en el proceso, 5 mujeres en el proceso, 2 hombres en el proceso, 12 personas cuidadora nueva en el proceso. 10 mujeres en el proceso, 2 hombres en el proceso, 76 personas cuidadora que continuan en el proceso. 67 mujeres en el proceso, 9 hombres en el proceso, En 36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Acciones comunicativas, comunidades incluyentes jornadas mas bienestar. 22 mujeres 1 hombres En 1 sesiones. Con las siguientes temáticas Barreras actitudinales; Decálogo del cuidado; Derechos y deberes; Experiencias lúdicas, expresivas y creativas.
Equipos Basicos Extramurales de Hogar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de visita domiciliaria a familias con personas con discapacidad y/o afectaciones psicosociales, participaron:
RBC
Promoción de capacidades para la convivencia en personas con discapacidad y personas cuidadoras institucionales
2 personas con discapacidad nuevas en el proceso. 1 mujeres en el proceso, 1 hombres en el proceso, 46 personas con discapacidad que continúan en el proceso, 24 mujeres en el proceso, 22 hombres en el proceso, En 9 sesiones. Con las siguientes temáticas Apoyo sin limitar la independencia y toma de decisiones de la persona con discapacidad.
Red de soporte social de personas cuidadoras.
13 Personas cuidadoras sin discapacidad nuevas en el proceso, 13 mujeres, 80 personas cuidadoras sin discapacidad que continuan en el proceso. 71 mujeres, 9 hombres. 1 personas cuidadoras con discapacidad que continuan en el proceso. 1 hombres en el proceso, En 32 sesiones. Con las siguientes temáticas Aprendizaje en estrategias para educar en salud; Capacidad para orientar en cuidado mutuo según categoría de discapacidad; Capacidades para trabajar en el contexto de redes de cuidado; Habilidades para orientar en prácticas de cuidado a otras familias En las acciones de la Manzana del Cuidado participaron:
Con discapacidad:
Primera Infancia Infancia Adolescencia Juventud Adultez Vejez Personas cuidadoras:
Primera Infancia Infancia Adolescencia Juventud Adultez 1 mujeres. Vejez 1 hombres, 8 mujeres.
Equipos Basicos Extramurales de Hogar
Promoción de capacidades para la convivencia en personas con discapacidad y personas cuidadoras institucionales
1 personas cuidadoras nuevas en el proceso, 1 mujeres en el proceso, 5 personas cuidadoras que continúan en el proceso. 4 mujeres, 1 hombres, En 9 sesiones. Con las siguientes temáticas Apoyo sin limitar la independencia y toma de decisiones de la persona con discapacidad.</t>
  </si>
  <si>
    <t>Durante el periodo de Enero 2025 a Julio 2025
Entorno Cuidador Comunitario 
166 Grupos identificados para el abordaje de la RBC 292 hombres, 1.553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31 Hombres 6 A 13 años Infancia 29 Mujeres 6 A 13 años Infancia 5 Hombres 14 A 17 años Adolescencia 129 Mujeres 14 A 17 años Adolescencia 5 Hombres 18 A 26 años Juventud 136 Mujeres 18 A 26 años Juventud 53 Hombres 27 A 59 años Adulto 211 Mujeres 27 A 59 años Adulto 178 Hombres 60 y más Vejez 1.005 Mujeres 60 y más Vejez Por sexo participaron: 1.510 mujeres, 272 hombres. Por poblaciones diferenciales participaron: 90 migrantes. En la actividad red de gestores de rutas sectoriales e intersectoriales de salud y participación 5 personas con discapacidad nuevas en el proceso. 3 mujeres en el proceso, 2 hombres en el proceso, 18 personas con discapacidad que continúan en el proceso, 8 mujeres en el proceso, 10 hombres en el proceso, 269 personas sin discapacidad nuevas en el proceso, 223 mujeres en el proceso, 46 hombres en el proceso, 583 personas sin discapacidad que continúan en el proceso. 518 mujeres, 65 hombres, En 252 sesiones. Con las siguientes temáticas Apropiación de conceptos sobre discapacidad, inclusión y derechos;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8 personas con discapacidad nuevas en el proceso. 6 mujeres en el proceso, 2 hombres en el proceso, 23 personas con discapacidad que continuan en el proceso, 17 mujeres en el proceso, 6 hombres en el proceso, 114 personas cuidadora nueva en el proceso. 102 mujeres en el proceso, 12 hombres en el proceso, 406 personas cuidadora que continuan en el proceso. 331 mujeres en el proceso, 75 hombres en el proceso, En 208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60 mujeres 25 hombres En 4 sesiones. Con las siguientes temáticas Información en proceso de certificación de discapacidad; Orientación sobre ajustes razonables y apoyos; Derechos y deberes; Experiencias lúdicas, expresivas y creativas; Educación en salud; Decálogo del cuidado; Barreras actitudinales;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Adolescencia 1, Adultez 3, Vejez 3, Por sexo participaron: 3 Mujeres 4 hombres. Por poblaciones diferenciales participaron: 3 migrantes. En la actividad de visita domiciliaria a familias con personas con discapacidad y/o afectaciones psicosociales, participaron: 8 familias 8 personas con discapacidad en el proceso Con 2 personas con discapacidad psicosocial, 4 mujeres con discapacidad, 4 hombres con discapacidad.
RBC
Promoción de capacidades para la convivencia en personas con discapacidad y personas cuidadoras institucionales 
19 personas con discapacidad nuevas en el proceso. 7 mujeres en el proceso, 12 hombres en el proceso, 200 personas con discapacidad que continúan en el proceso, 114 mujeres en el proceso, 86 hombres en el proceso, En 51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Estrategias para resolver problemas de manera conjunta y concertada;
Red de soporte social de personas cuidadoras. 
77 Personas cuidadoras sin discapacidad nuevas en el proceso, 64 mujeres, 13 hombres. 463 personas cuidadoras sin discapacidad que continuan en el proceso. 394 mujeres, 69 hombres. 3 personas cuidadoras con discapacidad nuevas el en proceso 2 mujeres en el proceso, 1 hombres en el proceso, 58 personas cuidadoras con discapacidad que continuan en el proceso. 33 mujeres en el proceso, 25 hombres en el proceso, En 208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En las acciones de la Manzana del Cuidado participaron:
Con discapacidad:
Primera Infancia Infancia Adolescencia Juventud 2 hombres, Adultez Vejez 2 hombres, 3 mujeres. Personas cuidadoras:
Primera Infancia Infancia Adolescencia Juventud Adultez 3 mujeres. Vejez 9 hombres, 41 mujeres.
Equipos Basicos Extramurales de Hogar 
En la actividad de visita domiciliaria a personas cuidadoras de personas con discapacidad y/o afectaciones psicosociales, se asesoraron: 1 cuidadoras/es, nuevas en el proceso, 1 cuidadoras/es que continúan en el proceso, 2 mujeres, 1 hombres.
Promoción de capacidades para la convivencia en personas con discapacidad y personas cuidadoras institucionales 
11 personas cuidadoras nuevas en el proceso, 10 mujeres en el proceso, 1 hombres en el proceso, 20 personas cuidadoras que continúan en el proceso. 19 mujeres, 1 hombres, En 51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Estrategias para resolver problemas de manera conjunta y concertada.</t>
  </si>
  <si>
    <t>Durante el periodo de Enero 2025 a Julio 2025
Entorno Institucional 
4 Casas de Igualdad de Oportunidades para las Mujeres-CIO. Se realizaron 5 acciones colectivas y/o grupales con mujeres, donde se realiza intervención a 27 personas 27 mujeres, Por identidad de género: 27 femenino, 2 de vida saludable y condiciones no transmisibles, 3 de convivencia social y salud mental, Se realizaron 11 acciones individuales de alta externalidad en mujeres por Enfermería 11 , 11 mujeres, Por identidad de género: 15 femenino.</t>
  </si>
  <si>
    <t>En el mes de Julio 2025
Equipos Basicos Extramurales de Hogar
Se realizaron 23 caracterizaciones en familias de población migrante internacional, en las cuales se identifican: 3 familias con prioridad alta 3 familias con prioridad media 17 familias con prioridad baja En estas familias se encontraron 1 menores de 5, 1 gestantes, 5 usuarios con condición crónicas.</t>
  </si>
  <si>
    <t>Durante el periodo de Enero 2025 a Julio 2025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Aseguramiento; 7 de Talento Humano con fortalecimiento de capacidaddes en temas de migración y Salud durante el mes por SISS.
Equipos Basicos Extramurales de Hogar 
Se realizaron 161 caracterizaciones en familias de población migrante internacional, en las cuales se identifican: 18 familias con prioridad alta 13 familias con prioridad media 130 familias con prioridad baja En estas familias se encontraron 3 menores de 5, 8 gestantes, 20 usuarios con condición crónicas, 6 usuarios con identificación de riesgo en salud mental y 5 usuarios con discapacidad. Se da inicio a planes de cuidado familiar con 21 familias de población migrante internacional.
Asistencia Técnica en Temas de Migración y Salud 
1 asistencias técnicas en los asuntos de migración y salud a los entornos cuidadores, temas y procesos tranvesales 28 participantes de asistencias técnicas en los asuntos de migración y salud a los entornos cuidadores, temas y procesos tranvesales 28 participantes por el proceso transversal GEPISP.</t>
  </si>
  <si>
    <t>En el mes de Julio 2025
Entorno Cuidador Comunitario
Escuchar para Más bienestar MujerEs
Participación de 67 personas de las cuales son: 38 mujeres 29 hombres, por momento de vida se ubican así: 8 adolescencia, 28 juventud, 27 adultez, 4 persona mayor. Por característica poblacional/diferencial se beneficiaron: 1 lesbianas, 3 trans, 63 cisgénero. Se realizaron 2 acciones pedagógicas colectivas de corta duración a 9 mujeres y 11 hombres Se realizaron 4 acciones pedagógicas colectivas de larga duración a 29 mujeres y 18 hombres Se realizaron 9 asesorías en Salud Se realizaron 8 asesorías psicosociales.
Gestión de Programas y Acciones
Violencias basadas en género 1 IPS con acciones de fortalecimiento en temas relacionados con violencias de género. 229 personas de talento humano en salud con acciones de fortalecimiento en temas relacionados con violencias de género 40 personas de talento humano de IPS con acompañamiento y fortalecimiento de capacidades socio jurídicas 1 mujeres con orientación, información o asesoría socio-jurídica en temas relacionados con: violencias de género, IVE, rutas de atención, derechos, etc. 229 personas abordadas en espacios de descarga emocional.</t>
  </si>
  <si>
    <t>Durante el periodo de Enero 2025 a Julio 2025
Entorno Cuidador Comunitario
Escuchar para Más bienestar MujerEs 
Participación de 1.033 personas de las cuales son: 770 mujeres 263 hombres, por momento de vida se ubican así: 139 adolescencia, 535 juventud, 308 adultez, 51 persona mayor. Por característica poblacional/diferencial se beneficiaron: 171 cuidadoras, 3 lesbianas, 3 trans, 18 migrantes, 756 cisgénero. Se realizaron 25 acciones pedagógicas colectivas de corta duración a 179 mujeres y 134 hombres Se realizaron 54 acciones pedagógicas colectivas de larga duración a 483 mujeres y 242 hombres Se realizaron 82 asesorías en Salud Se realizaron 111 asesorías psicosociales Se realizaron 1 acompañamientos solidarios Se abordaron 91 mujeres en acciones de educación en las Manzanas del Cuidado, Se realizaron 16 asesorías psicosociales en las manzanas del cuidado Se realizaron 18 asesorias en gestíon del riesgo en salud en las manzanas del cuidado.
Gestión de Programas y Acciones 
Violencias basadas en género 8 IPS con acciones de fortalecimiento en temas relacionados con violencias de género. 317 personas de talento humano en salud con acciones de fortalecimiento en temas relacionados con violencias de género 61 personas de talento humano de IPS con acompañamiento y fortalecimiento de capacidades socio jurídicas 2 mujeres con orientación, información o asesoría socio-jurídica en temas relacionados con: violencias de género, IVE, rutas de atención, derechos, etc. 296 personas abordadas en espacios de descarga emocional.</t>
  </si>
  <si>
    <t>En el mes de Julio 2025
Entorno Cuidador Comunitario
3 Grupos identificados para el abordaje de la RBC 3 hombres, 30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18 A 26 años Juventud 1 Hombres 27 A 59 años Adulto 10 Mujeres 27 A 59 años Adulto 2 Hombres 60 y más Vejez 19 Mujeres 60 y más Vejez Por sexo participaron: 30 mujeres, 3 hombres. Por poblaciones diferenciales participaron: En la actividad red de gestores de rutas sectoriales e intersectoriales de salud y participación 1 personas con discapacidad que continúan en el proceso, 1 mujeres en el proceso, 12 personas sin discapacidad que continúan en el proceso. 11 mujeres, 1 hombres, En 5 sesiones. Con las siguientes temáticas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Reconocimiento de las competencias ciudadanas y la participación significativa Grupos de soportes socioemocional para personas con discapacidad y personas cuidadoras. 10 personas con discapacidad que continuan en el proceso, 8 mujeres en el proceso, 2 hombres en el proceso, 10 personas cuidadora que continuan en el proceso. 10 mujeres en el proceso, En 9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 Juventud 3 , Adultez 17 , Vejez 2 , Por sexo participaron: 14 Mujeres 9 hombres. Por poblaciones diferenciales participaron: 1 migrantes. En la actividad de visita domiciliaria a familias con personas con discapacidad y/o afectaciones psicosociales, participaron: Con las siguientes temáticas Funcionamiento e independencia de la persona con discapacidad.
RBC
Promoción de capacidades para la convivencia en personas con discapacidad y personas cuidadoras institucionales
57 personas con discapacidad nuevas en el proceso. 35 mujeres en el proceso, 22 hombres en el proceso, 14 personas con discapacidad que continúan en el proceso, 13 mujeres en el proceso, 1 hombres en el proceso, En 5 sesiones. Con las siguientes temáticas Respeto por la diversidad, promoción de la participación en igualdad de condiciones.
Red de soporte social de personas cuidadoras.
En las acciones de la Manzana del Cuidado participaron:
Con discapacidad:
Primera Infancia Infancia Adolescencia Juventud Adultez Vejez 2 hombres, 3 mujeres. Personas cuidadoras:
Primera Infancia Infancia Adolescencia Juventud Adultez Vejez 5 mujeres.
Equipos Basicos Extramurales de Hogar
Promoción de capacidades para la convivencia en personas con discapacidad y personas cuidadoras institucionales
4 personas cuidadoras nuevas en el proceso, 4 mujeres en el proceso, 1 personas cuidadoras que continúan en el proceso. 1 mujeres, En 6 sesiones. Con las siguientes temáticas Respeto por la diversidad, promoción de la participación en igualdad de condiciones.</t>
  </si>
  <si>
    <t>Durante el periodo de Enero 2025 a Julio 2025
Entorno Cuidador Comunitario 
41 Grupos identificados para el abordaje de la RBC 270 hombres, 506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26 Hombres 18 A 26 años Juventud 28 Mujeres 18 A 26 años Juventud 54 Hombres 27 A 59 años Adulto 103 Mujeres 27 A 59 años Adulto 190 Hombres 60 y más Vejez 375 Mujeres 60 y más Vejez Por sexo participaron: 506 mujeres, 270 hombres. Por poblaciones diferenciales participaron: 1 habitante de calle, 8 migrantes. En la actividad red de gestores de rutas sectoriales e intersectoriales de salud y participación 13 personas con discapacidad nuevas en el proceso. 2 mujeres en el proceso, 11 hombres en el proceso, 28 personas con discapacidad que continúan en el proceso, 14 mujeres en el proceso, 14 hombres en el proceso, 16 personas sin discapacidad nuevas en el proceso, 15 mujeres en el proceso, 1 hombres en el proceso, 58 personas sin discapacidad que continúan en el proceso. 54 mujeres, 4 hombres, En 33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Construcción conjunta del plan de acción; Competencias ciudadanas; Empoderamiento y trabajo en redes sociales; Activación de rutas sectoriales e intersectoriales; Grupos de soportes socioemocional para personas con discapacidad y personas cuidadoras. 21 personas con discapacidad nuevas en el proceso. 17 mujeres en el proceso, 4 hombres en el proceso, 82 personas con discapacidad que continuan en el proceso, 64 mujeres en el proceso, 18 hombres en el proceso, 78 personas cuidadora nueva en el proceso. 65 mujeres en el proceso, 13 hombres en el proceso, 315 personas cuidadora que continuan en el proceso. 240 mujeres en el proceso, 75 hombres en el proceso, En 120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63 mujeres 37 hombres En 10 sesiones. Con las siguientes temáticas Información en proceso de certificación de discapacidad; Acciones itinerantes; Educación en salud;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 Juventud 3 , Adultez 23 , Vejez 5 , Por sexo participaron: 18 Mujeres 14 hombres. Por poblaciones diferenciales participaron: 2 Víctima del Conflicto Armado, 4 migrantes. En la actividad de visita domiciliaria a familias con personas con discapacidad y/o afectaciones psicosociales, participaron: 21 familias 27 personas con discapacidad en el proceso Con las siguientes temáticas Prácticas de cuidado mutuo ajustes por categoría de discapacidad; Funcionamiento e independencia de la persona con discapacidad; con 14 personas con discapacidad física, con 4 personas con discapacidad intelectual, con 4 personas con discapacidad visual, con 4 personas con discapacidad múltiple, 14 mujeres con discapacidad, 13 hombres con discapacidad.
RBC
Promoción de capacidades para la convivencia en personas con discapacidad y personas cuidadoras institucionales 
354 personas con discapacidad nuevas en el proceso. 246 mujeres en el proceso, 108 hombres en el proceso, 113 personas con discapacidad que continúan en el proceso, 87 mujeres en el proceso, 24 hombres en el proceso, En 43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Estrategias para resolver problemas de manera conjunta y concertada.
Red de soporte social de personas cuidadoras. 
11 Personas cuidadoras sin discapacidad nuevas en el proceso, 8 mujeres, 3 hombres. 41 personas cuidadoras sin discapacidad que continuan en el proceso. 21 mujeres, 20 hombres. 1 personas cuidadoras con discapacidad nuevas el en proceso 1 hombres en el proceso, 4 personas cuidadoras con discapacidad que continuan en el proceso. 2 mujeres en el proceso, 2 hombres en el proceso, En 16 sesiones. Con las siguientes temáticas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En las acciones de la Manzana del Cuidado participaron:
Con discapacidad:
Primera Infancia Infancia Adolescencia Juventud Adultez 5 mujeres. Vejez 14 hombres, 26 mujeres. Personas cuidadoras:
Primera Infancia Infancia Adolescencia Juventud Adultez 9 mujeres. Vejez 6 hombres, 76 mujeres.
Equipos Basicos Extramurales de Hogar 
En la actividad de visita domiciliaria a personas cuidadoras de personas con discapacidad y/o afectaciones psicosociales, se asesoraron: 1 cuidadoras/es, nuevas en el proceso, 3 cuidadoras/es que continúan en el proceso, 3 mujeres, De las cuales 1 son cuidadoras/es de personas con discapacidad física, 1 son cuidadoras/es de personas con discapacidad visual, Con las siguientes temáticas Cuidado mutuo y funcionamiento ajustes por categoría de discapacidad; Manejo del tiempo libre y esparcimiento; Uso de redes de apoyo.
Promoción de capacidades para la convivencia en personas con discapacidad y personas cuidadoras institucionales 
75 personas cuidadoras nuevas en el proceso, 58 mujeres en el proceso, 17 hombres en el proceso, 31 personas cuidadoras que continúan en el proceso. 28 mujeres, 3 hombres, En 49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Estrategias para resolver problemas de manera conjunta y concertada.</t>
  </si>
  <si>
    <t>En el mes de Julio 2025
Entorno Cuidador Comunitario
ESCUCHAR MAS BIENESTAR HABITANTE DE CALLE
Se vinculan 30 personas que habitan o estan en riesgo de habitar calle 25 hombres, 5 mujeres, Numero de Jornadas 1 de cuidado y dignidad menstrual 5 personas con experiencia menstrual.</t>
  </si>
  <si>
    <t>Durante el periodo de Enero 2025 a Julio 2025
Entorno Cuidador Comunitario
ESCUCHAR MAS BIENESTAR HABITANTE DE CALLE 
Se vinculan 230 personas que habitan o estan en riesgo de habitar calle 177 hombres, 53 mujeres, Numero de Jornadas 6 de cuidado y dignidad menstrual 57 personas con experiencia menstrual.</t>
  </si>
  <si>
    <t>Durante el periodo de Enero 2025 a Julio 2025
Entorno Cuidador Comunitario
ESCUCHAR MAS BIENESTAR LGBTI 
3 canalizaciones efectivas a servicios de salud, 1 canalizaciones efectivas a servicios sociales. Se entregan 540 preservativos en las actividades. Orientación en transformaciones corporales 5 personas. Se vinculan 184 personas LGBTI 51 lesbianas, 109 gays, 19 bisexuales 2 hombres trans, 3 mujeres trans, 22 cisgénero.</t>
  </si>
  <si>
    <t>En el mes de Julio 2025
Entorno Cuidador Comunitario
ABORDAJE COMUNITARIO ÉTNICO – RAIZAL
Participaron 5 personas, 3 hombres, 2 mujeres, con 5 seguimientos a casos en barreras de acceso.
Equipos Basicos Extramurales de Hogar
30 afrodescendiente y Se identifican 10 familias afrodescendientes, con 10 seguimientos y/o acompañamientos a la población en el cuidado de la salud, a 10 individuos; 10 crónicos, 14 menores de 5 años, 5 personas mayores, 47 orientaciones desde la medicina ancestral, 5 gestiones realizadas por gestor comunitario para la superación de barreras de acceso y atención en salud; 15 personas abordadas desde las actividades colectivas de promoción de la salud, con 47 orientaciones en el cuidado de la salud, 5 gestiones y canalizaciones efectivas en salud.</t>
  </si>
  <si>
    <t>Durante el periodo de Enero 2025 a Julio 2025
Entorno Cuidador Comunitario
ABORDAJE COMUNITARIO ÉTNICO – RAIZAL 
Se realizan 5 Actividades colectivas con los Raizal donde participaron 50 personas, 20 hombres, 29 mujeres, con 21 seguimientos a casos en barreras de acceso.
En el marco de las acciones de salud mental con la población negra-afrocolombiana: 2 de acuerdo con las instancias de participación de la comunidad.
Equipos Basicos Extramurales de Hogar 
A través de la estrategia de abordaje étnico diferencial, se lleva a cabo intervención a 163 familias étnicas, abordando 45 familias indígenas, 204 afrodescendiente y 33 palenqueras. Se identifican 187 familias afrodescendientes, con 216 seguimientos y/o acompañamientos a la población en el cuidado de la salud, a 162 individuos; 61 crónicos, 10 gestantes, 76 menores de 5 años, 47 personas mayores, 287 orientaciones desde la medicina ancestral, 59 gestiones realizadas por gestor comunitario para la superación de barreras de acceso y atención en salud; 50 personas abordadas desde las actividades colectivas de promoción de la salud, con 283 orientaciones en el cuidado de la salud, 18 gestiones y canalizaciones efectivas en salud.</t>
  </si>
  <si>
    <t>En el mes de Julio 2025
Equipos Basicos Extramurales de Hogar
Se realizaron 15 caracterizaciones en familias ubicadas en las zonas de ruralidad del distrito, en las cuales se identifican: 4 familias con prioridad alta 9 familias con prioridad media 2 familias con prioridad baja En estas familias se encontraron 2 menores de 5, 2 usuarios con condición crónicas, 9 usuarios con identificación de riesgo en salud mental.</t>
  </si>
  <si>
    <t>Durante el periodo de Enero 2025 a Julio 2025
Equipos Basicos Extramurales de Hogar 
Se realizaron 310 caracterizaciones en familias ubicadas en las zonas de ruralidad del distrito, en las cuales se identifican: 88 familias con prioridad alta 19 familias con prioridad media 202 familias con prioridad baja En estas familias se encontraron 39 menores de 5, 4 gestantes, 53 usuarios con condición crónicas, 15 usuarios con identificación de riesgo en salud mental.</t>
  </si>
  <si>
    <t>En el mes de Julio 2025
Entorno Institucional
INSTITUCIONES DE PERSONA MAYOR
Se realiza intervención en 10 Instituciones de Protección a la Persona Mayor, - Comunidades del Cuidado (SDIS) Por condición de discapacidad: en 10 instituciones de persona mayor. 11 mujeres, y 4 hombres. Se realizaron 13 acciones colectivas y/o grupales dentro de las instituciones de protección integral para persona mayor a 88 mujeres y 58 hombres. 7 Sesiones con desarrollo de temáticas de trastorno neurocognitivo 7 de vida saludable y condiciones no transmisibles, 9 de convivencia social y salud mental, 2 de vida saludable y enfermedades transmisibles, 5 de prevención, identificación y atención de violencias. Se llevan a cabo 4 sesiones colectivas en los Centros Día de atención a persona mayor, donde se realiza intervención a 41 personas, en: 1 de vida saludable y condiciones no transmisibles, 3 de convivencia social y salud mental, 2 de seguridad alimentaria y nutricional, En 1 Centros día se realiza intervención de gestión del riesgo, desarrollando aplicación de tamizajes, 4 personas a las que se les aplicó tamizaje Findrisc, de las cuales y 4 personas a las que se les aplicó tamizaje de riesgo cardiovascular OMS, de las cuales 4 personas con alerta de riesgo cardiovascular moderado.</t>
  </si>
  <si>
    <t>Durante el periodo de Enero 2025 a Julio 2025
Entorno Institucional
INSTITUCIONES DE PERSONA MAYOR 
Se realiza intervención en 137 Instituciones de Protección a la Persona Mayor, - Comunidades del Cuidado (SDIS) Se identifican 29 personas mayores con enfermedades no transmisibles, 17 con hipertensión, 6 con diabetes, 6 con EPOC, 3 con cáncer. 19 mujeres, 12 hombres, Se identificaron 22 personas mayores en condición de discapacidad, 16 mujeres, y 6 hombres. Por condición de discapacidad: 2 trastorno neurocognitivo, 14 física, 5 múltiple. 1 mental, Se realizaron 127 sesiones de fortalecimiento de capacidades a cuidadores institucionales en 125 instituciones de persona mayor. 160 mujeres, y 34 hombres. Se realizaron 136 acciones colectivas y/o grupales dentro de las instituciones de protección integral para persona mayor a 1.200 mujeres y 455 hombres. 45 Sesiones con desarrollo de temáticas de trastorno neurocognitivo 117 de vida saludable y condiciones no transmisibles, 78 de convivencia social y salud mental, 41 de vida saludable y enfermedades transmisibles, 69 de seguridad alimentaria y nutricional, 56 ocupación del tiempo libre, 16 de prevención, identificación y atención de violencias. Se llevan a cabo 25 sesiones colectivas en los Centros Día de atención a persona mayor, donde se realiza intervención a 301 personas, en: 17 de vida saludable y condiciones no transmisibles, 12 de convivencia social y salud mental, 4 de vida saludable y enfermedades transmisibles, 4 de salud ambiental, 9 de seguridad alimentaria y nutricional, 1 de prevención, identificación y atención de violencias. En 4 Centros día se realiza intervención de gestión del riesgo, desarrollando aplicación de tamizajes, 12 personas a las que se les aplicó tamizaje Findrisc, de las cuales 6 con alta probabilidad de presentar prediabetes o diabetes, y 12 personas a las que se les aplicó tamizaje de riesgo cardiovascular OMS, de las cuales 12 personas con alerta de riesgo cardiovascular moderado.</t>
  </si>
  <si>
    <t>En el mes de Julio 2025
Entorno Cuidado Laboral
Se identifican 42 Niños trabajadores, con los cuales se inicia proceso para promover la desvinculación, con 112 acompañamientos realizados a familias de niños trabajadores. Se identificaron 3 niños en seguimiento a la desvinculación del trabajo en población previamente intervenida De los niños en proceso de desvinculación progresiva, se logró que 33 Niños fueran desvinculados del trabajo. Dentro de la caracterización realizada a los niños, niñas que ingresan al proceso se identificaron aspectos como: 4 identificados sin afiliación a salud. Condiciones de salud relacionadas con el trabajo: Se realizó activación de ruta: intersectorial a 35 niños trabajadores. Sectorial a 21 niños trabajadores. Se identificaron 8 adolescentes trabajadores, con los cuales se inicia proceso para promover la desvinculación progresiva o la promoción para el trabajo adolescente protegido. 20 Acompañamientos realizados a familias o a adolescentes trabajadores. Se identificaron 1 adolescentes en seguimiento a la desvinculación del trabajo en población previamente intervenida 1 adolescentes desvinculados del trabajo. Dentro de la caracterización realizada a los adolescentes que ingresan al proceso, se identificaron aspectos como: Condiciones de salud relacionadas con el trabajo: Se realizó activación de ruta: intersectorial a 6 adolescentes trabajadores. Sectorial a 4 adolescentes trabajadores. 4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</si>
  <si>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245 Niños trabajadores, con los cuales se inicia proceso para promover la desvinculación, con 752 acompañamientos realizados a familias de niños trabajadores. Se identificaron 73 niños en seguimiento a la desvinculación del trabajo en población previamente intervenida De los niños en proceso de desvinculación progresiva, se logró que 197 Niños fueran desvinculados del trabajo. Dentro de la caracterización realizada a los niños, niñas que ingresan al proceso se identificaron aspectos como: 5 Niños desescolarizados, 23 identificados sin afiliación a salud. Condiciones de salud relacionadas con el trabajo: Adicionalmente, se desarrollaron 1 acciones colectivas realizadas desde salud, en los siguientes espacios locales: Intersectorial; donde se identificaron 12 niños trabajadores. Se realizó activación de ruta: intersectorial a 142 niños trabajadores. Sectorial a 70 niños trabajadores. Se identificaron 39 adolescentes trabajadores, con los cuales se inicia proceso para promover la desvinculación progresiva o la promoción para el trabajo adolescente protegido. 120 Acompañamientos realizados a familias o a adolescentes trabajadores. Se identificaron 3 adolescentes en seguimiento a la desvinculación del trabajo en población previamente intervenida 15 adolescentes desvinculados del trabajo. Dentro de la caracterización realizada a los adolescentes que ingresan al proceso, se identificaron aspectos como: Condiciones de salud relacionadas con el trabajo: Se realizó activación de ruta: intersectorial a 25 adolescentes trabajadores. Sectorial a 7 adolescentes trabajadores. 20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</si>
  <si>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58 UTIS con 21 trabajadores de UTI de alto impacto, de las cuales 10 UTI son de alto impacto, con 34 trabajadores expuestos a agentes cancerígenos, 26 UTI de mediano impacto, con 45 trabajadores de UTI de mediano impacto. 6 UTI de bajo impacto, con 6 trabajadores de UTI de bajo impacto. 16 UTI de ruralidad, con 25 trabajadores de UTI de ruralidad. 17 asesorías realizadas para la prevención de condiciones crónicas. 44 Trabajadores de UTIS alto impacto que modifican prácticas de autocuidado en el 50% 99 Trabajadores de UTIS mediano impacto que modifican prácticas de autocuidado en el 50% 24 UTIS de alto impacto implementan la estrategia de entornos laborales saludables 44 UTIS de mediano impacto implementan la estrategia de entornos laborales saludables 97 Trabajadores afectados por las condiciones de trabajo en las UTIS. 58 UTIS que afectan las condiciones del entorno por exposición a riesgos. 2 grupos organizados de trabajadores informales (GOTIS) con orientación en derechos en salud y trabajo, en los que participan 22 trabajadores Afiliación a sistema general de riesgos laborales en 6 trabajadores a partir de la intervención realizada por el espacio trabajo. Afiliación a SGSS en salud a 2 trabajadores informales. Se realizó activación de ruta a servicios de salud a 34 trabajadores informales, incluye expuestos a agentes ocupacionales cancerígenos en sus unidades de trabajo, 34 personas en ejercicio o en actividades sexuales pagas Se activó ruta a servicios intersectoriales: a 6 trabajadores, como mecanismo para acercarlos al sistema general de riesgos laborales, 34 personas en ejercicio o en actividades sexuales pagas. Total, personas trabajadoras informales 216 abordados en UTIS y en NNA; de los cuales: 17 Personas Mayores, 78 Adultos, 24 Jóvenes 23 migrantes 100 mujeres, 3 gestantes, Se activo ruta: Sectorial efectiva a 9 niños trabajadores. intersectorial efectiva a 20 niños trabajadores Sectorial a 3 adolescentes trabajadores. intersectorial a 6 adolescentes trabajadores. Se realizó activación de ruta a servicios de salud a 34 trabajadores informales, incluye expuestos a agentes ocupacionales cancerígenos en sus unidades de trabajo, 34 personas en ejercicio o en actividades sexuales pagas a 6 trabajadores, como mecanismo para acercarlos al sistema general de riesgos laborales, 34 personas en ejercicio o en actividades sexuales pagas Cuidado para la salud de los trabajadores en Bogota Acciones colectivas con trabajadores informales 1 asesorias de colectivos desarrolladas con trabajadores informales 11 trabajadores con asesorías de colectivos realizadas.</t>
  </si>
  <si>
    <t>Durante el periodo de Enero 2025 a Julio 2025
Entorno Cuidador Laboral 
En unidades de trabajo informal: Se realizó identificación y caracterización de 296 UTIS con 110 trabajadores de UTI de alto impacto, de las cuales 60 UTI son de alto impacto, con 181 trabajadores expuestos a agentes cancerígenos, 176 UTI de mediano impacto, con 302 trabajadores de UTI de mediano impacto. 31 UTI de bajo impacto, con 31 trabajadores de UTI de bajo impacto. 29 UTI de ruralidad, con 53 trabajadores de UTI de ruralidad. 21 UTI de seguimiento de vigencias anteriores, 149 asesorías realizadas para la prevención de condiciones crónicas. 111 Trabajadores de UTIS alto impacto que modifican prácticas de autocuidado en el 50% 405 Trabajadores de UTIS mediano impacto que modifican prácticas de autocuidado en el 50% 57 UTIS de alto impacto implementan la estrategia de entornos laborales saludables 174 UTIS de mediano impacto implementan la estrategia de entornos laborales saludables 457 Trabajadores afectados por las condiciones de trabajo en las UTIS. 272 UTIS que afectan las condiciones del entorno por exposición a riesgos. 7 grupos organizados de trabajadores informales (GOTIS) con orientación en derechos en salud y trabajo, en los que participan 78 trabajadores Afiliación a sistema general de riesgos laborales en 16 trabajadores a partir de la intervención realizada por el espacio trabajo. Afiliación a SGSS en salud a 6 trabajadores informales. Se realizó activación de ruta a servicios de salud a 392 trabajadores informales, incluye expuestos a agentes ocupacionales cancerígenos en sus unidades de trabajo, 391 personas en ejercicio o en actividades sexuales pagas Se activó ruta a servicios intersectoriales: a 16 trabajadores, como mecanismo para acercarlos al sistema general de riesgos laborales, 391 personas en ejercicio o en actividades sexuales pagas. Total, personas trabajadoras informales 1.366 abordados en UTIS y en NNA; de los cuales: 83 Personas Mayores, 440 Adultos, 146 Jóvenes 154 migrantes 10 Recicladores 560 mujeres, 8 gestantes, 1 discapacidad, Se activo ruta: Sectorial efectiva a 40 niños trabajadores. intersectorial efectiva a 65 niños trabajadores Sectorial a 6 adolescentes trabajadores. intersectorial a 19 adolescentes trabajadores. Se realizó activación de ruta a servicios de salud a 392 trabajadores informales, incluye expuestos a agentes ocupacionales cancerígenos en sus unidades de trabajo, 391 personas en ejercicio o en actividades sexuales pagas a 15 trabajadores, como mecanismo para acercarlos al sistema general de riesgos laborales, 391 personas en ejercicio o en actividades sexuales pagas Cuidado para la salud de los trabajadores en Bogota 13 empresas formales abordadas y con plan concertado 612 trabajadores identificados en empresas formales 172 trabajadores con asesorías realizadas en temas priorizados en las empresas formales 1 empresas formales abordadas y con cierre de proceso del plan concertado 1 empresas formales con seguimiento realizado e intervenida de vigencias anteriores y con plan concertado 62 trabajadores identificados en empresas formales de vigencias anteriores 72 trabajadores con asesorías realizadas en temas priorizados en empresas formales de vigencias anteriores Acciones colectivas con trabajadores informales 3 asesorias de colectivos desarrolladas con trabajadores informales 32 trabajadores con asesorías de colectivos realizadas.</t>
  </si>
  <si>
    <t>En el mes de Julio 2025
Entorno Cuidador Educativo
Desarrollo de 8 sesiones de seguimiento encaminadas al cuidado, autocuidado y fortalecimiento de prácticas de bienestar durante la lactancia con la participación de 5 estudiantes 5 cuentan con método regular de anticoncepción.
Equipos Basicos Extramurales de Hogar
Desde el abordaje territorial, se identifican y abordan 1 gestantes, a quienes se les realizaron acciones de información y educación para el fortalecimiento de prácticas de cuidado, de las cuales 3 Gestantes/puérperas con seguimiento por Estrategia de Vigilancia Intensificada de la Morbilidad Materna Extrema, 1 gestantes de alto riesgo y población en edad fértil priorizadas e identificadas a través de la búsqueda activa del componente de Abordaje Territorial. Desde la Actividad de Plan de cuidado familiar se abordan 56 gestantes, con quienes se da inicio al proceso de seguimiento, con énfasis en el cuidado materno perinatal. Desarrollo de acciones orientadas a la promoción de derechos sexuales y reproductivos y acceso a tamizaje en ITS en el control prenatal con 1 gestantes.</t>
  </si>
  <si>
    <t>Durante el periodo de Enero 2025 a Julio 2025
Entorno Cuidador Educativo 
Desarrollo de 40 sesiones de seguimiento encaminadas al cuidado, autocuidado y fortalecimiento de prácticas de bienestar durante la gestación, con la participación de 11 estudiantes gestantes, de las cuales 1 son menores de 14 años. Del total de adolescentes gestantes escolarizadas abordadas, 11 asisten de manera mensual a las atenciones de la ruta materno perinatal Desarrollo de 78 sesiones de seguimiento encaminadas al cuidado, autocuidado y fortalecimiento de prácticas de bienestar durante la lactancia con la participación de 43 estudiantes 41 cuentan con método regular de anticoncepción. Desarrollo de 15 sesiones de seguimiento encaminadas al cuidado, autocuidado y fortalecimiento de prácticas de bienestar posterior al evento obstetrico con la participación de 11 estudiantes 10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17 gestantes, a quienes se les realizaron acciones de información y educación para el fortalecimiento de prácticas de cuidado, de las cuales 1 son menores de 19 años. 29 Gestantes/puérperas con seguimiento por Estrategia de Vigilancia Intensificada de la Morbilidad Materna Extrema, 4 gestantes con subsidio o aporte de alguna institución de orden nacional o distrital, 4 gestantes de alto riesgo y población en edad fértil priorizadas e identificadas a través de la búsqueda activa del componente de Abordaje Territorial. Desde la Actividad de Plan de cuidado familiar se abordan 187 gestantes, con quienes se da inicio al proceso de seguimiento, con énfasis en el cuidado materno perinatal. Desarrollo de acciones orientadas a la promoción de derechos sexuales y reproductivos y acceso a tamizaje en ITS en el control prenatal con 51 gestantes.
Entorno Institucional
Seguimiento de casos priorizados 
Desarrollo de capacidades 30 acciones de comunicación para la promocion de la Salud Materna y perinatal, con la participacion de 24 integrantes de los equipos del PSPIC y 46 personas de la comunidad. Apoyo a acciones de nivel central a demanda 26 IPS con desarrollo de capacidades institucionales con énfasis en salud materno perinatal 170 personas abordadas 19 Articulaciones sectoriales e intersetoriales para la promocion de la Salud materno perinatal 91 personas abordadas Se desarrollan 8 Jornadas "Mas Bienestar" con el componente de salud materno perinatal 39 personas de la comunidad. 80 personas abordadas.</t>
  </si>
  <si>
    <t>En el mes de Julio 2025
Entorno Cuidador Comunitario
JORNADAS MAS BIENESTAR- CUIDARTE SSR acciones 12 en salud sexual y reproductiva equipos cuidarte 359 total de personas, 183 hombres, 176 mujeres.
Entorno Cuidador Educativo
Realización de 2 sesiones del ciclo 1 para la promoción de la salud sexual y reproductiva Realización de 18 sesiones del ciclo 2 para la promoción de la salud sexual y reproductiva Realización de 10 sesiones del ciclo 4 para la promoción de la salud sexual y reproductiva Desarrollo de 2 sesiones con docentes orientadas a brindar educación sobre salud sexual y reproductiva con la participación de 14 docentes. Desarrollo de 4 jornadas de salud y bienestar con el componente de promoción de los derechos sexuales y reproductivos.
Equipos Basicos Extramurales de Hogar
Se realiza abordaje en 2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 abordaje en 5 familias con adolescentes de 15 a 19 años en el grupo familiar, para la promoción de la sexualidad los derechos sexuales y derechos reproductivos. Las actividades con 32 adolescentes y jóvenes de 15 a 19 años se orientan a fortalecer el proyecto de vida, la autonomía y la toma de decisiones con énfasis en la maternidad y paternidad temprana.</t>
  </si>
  <si>
    <t>Durante el periodo de Enero 2025 a Julio 2025
Entorno Cuidador Comunitario
CARACTERIZACIÓN TERRITORIAL 3 Grupos identificados para el abordaje dimension en SSR 7 hombres, 25 mujeres, DISPOSITIVO COMUNITARIO - CUIDADO COLECTIVO PARA EL BIENESTAR SSR Se realizan 9 sesiones colectivas en SSR equipo cuidado colectivo para el bienestar con la participación de 35 personas 3 hombres, 32 mujeres, JORNADAS MAS BIENESTAR- CUIDARTE SSR acciones 48 en salud sexual y reproductiva equipos cuidarte 1.641 total de personas, 801 hombres, 840 mujeres.
Entorno Cuidador Educativo 
Desarrollo de 4 sesiones de acompañamiento a escolares con experiencia en paternidad temprana con la participación de 3 estudiantes Realización de 4 sesiones del ciclo 1 para la promoción de la salud sexual y reproductiva con 15 estudiantes. Realización de 33 sesiones del ciclo 2 para la promoción de la salud sexual y reproductiva con 139 estudiantes. Realización de 23 sesiones del ciclo 3 para la promoción de la salud sexual y reproductiva con 159 estudiantes. Realización de 32 sesiones del ciclo 4 para la promoción de la salud sexual y reproductiva con 133 estudiantes. Desarrollo de 3 sesiones con familias orientadas a brindar educación sobre salud sexual y reproductiva con la participación de 37 familias y 37 personas. Desarrollo de 4 sesiones con docentes orientadas a brindar educación sobre salud sexual y reproductiva con la participación de 19 docentes. Realización de 4 sesiones de la estrategia cuidado menstrual con la participación de 86 escolares de 1 colegios. Desarrollo de 24 sesiones para promover los derechos sexuales y reproductivos y orientación a métodos con la participación de 270 estudiantes. Desarrollo de 16 jornadas de salud y bienestar con el componente de promoción de los derechos sexuales y reproductivos Se realizan 8 sesiones de iniciativas de cuidado y bienestar para la promoción de los derechos sexuales y reproductivos con 155 niños, niñas y adolescentes.
Equipos Basicos Extramurales de Hogar 
Se realiza abordaje en 5 familias con adolescentes menores de 14 años en el grupo familiar, previniendo el delito de violencia sexual contra las niñas y fortaleciendo las capacidades sobre derechos sexuales y reproductivos de niños, niñas, adolescentes y sus familias. Las actividades con 6 menores de 14 años se orientan a fortalecer el proyecto de vida, la autonomía y la toma de decisiones con énfasis en la prevención la maternidad y paternidad temprana. Se realiza abordaje en 14 familias con adolescentes de 15 a 19 años en el grupo familiar, para la promoción de la sexualidad los derechos sexuales y derechos reproductivos. Las actividades con 44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14 IPS con desarrollo de capacidades institucionales con énfasis en Prevención y atención del embarazo no planeado, servicios Integrales de Salud para Adolescentes y Jóvenes (SISAJ), gestión del cuidado menstrual e interrupción voluntaria del embarazo, en e 122 personas abordadas Desarrollo de capacidades 27 Acciones de comunicación para la promocion de la Sexualidad, los derechos sexuales y reproductivos, con la participacion de 55 personas de la comunidad. Seguimiento de casos priorizados 1 menores de 14 años con reporte de nacido vivo, 1 con seguimiento. Desarrollo de capacidades 27 acciones de comunicación para la promocion de la Sexualidad, los derechos sexuales y reproductivos, con la participacion de 55 personas de la comunidad. Apoyo a acciones de nivel central a demanda 51 personas de la comunidad. Apoyo a acciones de nivel central a demanda Se desarrollan 8 Jornadas "Mas Bienestar" con el componente para promoción de la sexualidad, los derechos sexuales y los derechos reproductivos. 104 personas abordadas 27 IPS con desarrollo de capacidades institucionales con énfasis en salud materno perinatal 170 personas abordadas.</t>
  </si>
  <si>
    <t xml:space="preserve">En el mes de Julio 2025
Entorno Cuidador Comunitario
ESCUCHAR MAS BIENESTAR HABITANTE DE CALLE
</t>
  </si>
  <si>
    <t xml:space="preserve">Durante el periodo de Enero 2025 a Julio 2025
Entorno Cuidador Comunitario
ESCUCHAR MAS BIENESTAR HABITANTE DE CALLE 
</t>
  </si>
  <si>
    <t xml:space="preserve">En el mes de Julio 2025
Entorno Cuidador Comunitario
ESCUCHAR MAS BIENESTAR LGBTI
</t>
  </si>
  <si>
    <t xml:space="preserve">Durante el periodo de Enero 2025 a Julio 2025
Entorno Cuidador Comunitario
ESCUCHAR MAS BIENESTAR LGBTI 
</t>
  </si>
  <si>
    <t>En el mes de Julio 2025
Equipos Basicos Extramurales de Hogar
Se da inicio a planes de cuidado familiar con 54 familias ubicadas en las zonas de ruralidad del distrito.</t>
  </si>
  <si>
    <t>Durante el periodo de Enero 2025 a Julio 2025
Equipos Basicos Extramurales de Hogar 
Se da inicio a planes de cuidado familiar con 262 familias ubicadas en las zonas de ruralidad del distrito.</t>
  </si>
  <si>
    <t>En el mes de Julio 2025
Equipos Basicos Extramurales de Hogar
Se realizaron 22 caracterizaciones en familias ubicadas en las zonas de ruralidad del distrito, en las cuales se identifican: 2 familias con prioridad alta 10 familias con prioridad media 14 familias con prioridad baja En estas familias se encontraron 3 menores de 5, 1 gestantes, 6 usuarios con condición crónicas.</t>
  </si>
  <si>
    <t>Durante el periodo de Enero 2025 a Julio 2025
Equipos Basicos Extramurales de Hogar 
Se realizaron 381 caracterizaciones en familias ubicadas en las zonas de ruralidad del distrito, en las cuales se identifican: 25 familias con prioridad alta 139 familias con prioridad media 283 familias con prioridad baja En estas familias se encontraron 57 menores de 5, 2 gestantes, 114 usuarios con condición crónicas, 5 usuarios con identificación de riesgo en salud mental.</t>
  </si>
  <si>
    <t>Durante el periodo de Enero 2025 a Julio 2025
Entorno Institucional</t>
  </si>
  <si>
    <t>En el mes de Julio 2025
Entorno Cuidado Laboral</t>
  </si>
  <si>
    <t>Durante el periodo de Enero 2025 a Julio 2025
Entorno Cuidado Laboral 
Se realizó activación de ruta: 24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</si>
  <si>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24 UTIS con 34 trabajadores de UTI de alto impacto, de las cuales 24 UTI son de alto impacto, con 34 trabajadores expuestos a agentes cancerígenos, 34 Trabajadores afectados por las condiciones de trabajo en las UTIS. 24 UTIS que afectan las condiciones del entorno por exposición a riesgos. Se realizó activación de ruta a servicios de salud a 1 trabajadores informales, incluye expuestos a agentes ocupacionales cancerígenos en sus unidades de trabajo, Se activó ruta a servicios intersectoriales: Total, personas trabajadoras informales 70 abordados en UTIS y en NNA; de los cuales: 7 Personas Mayores, 20 Adultos, 7 Jóvenes 10 mujeres, Se activo ruta: Se realizó activación de ruta a servicios de salud a Cuidado para la salud de los trabajadores en Bogota Acciones colectivas con trabajadores informales.</t>
  </si>
  <si>
    <t>Durante el periodo de Enero 2025 a Julio 2025
Entorno Cuidador Laboral 
En unidades de trabajo informal: Se realizó identificación y caracterización de 168 UTIS con 229 trabajadores de UTI de alto impacto, de las cuales 168 UTI son de alto impacto, con 229 trabajadores expuestos a agentes cancerígenos, 160 Trabajadores afectados por las condiciones de trabajo en las UTIS. 120 UTIS que afectan las condiciones del entorno por exposición a riesgos. Se realizó activación de ruta a servicios de salud a 2 trabajadores informales, incluye expuestos a agentes ocupacionales cancerígenos en sus unidades de trabajo, Se activó ruta a servicios intersectoriales: Total, personas trabajadoras informales 537 abordados en UTIS y en NNA; de los cuales: 50 Personas Mayores, 153 Adultos, 26 Jóvenes 1 migrantes 110 mujeres, Se activo ruta: Se realizó activación de ruta a servicios de salud a 2 trabajadores informales, incluye expuestos a agentes ocupacionales cancerígenos en sus unidades de trabajo, Cuidado para la salud de los trabajadores en Bogota Acciones colectivas con trabajadores informales.</t>
  </si>
  <si>
    <t>En el mes de Julio 2025
Equipos Basicos Extramurales de Hogar
Desde el abordaje territorial, se identifican y abordan 2 gestantes, a quienes se les realizaron acciones de información y educación para el fortalecimiento de prácticas de cuidado, de las cuales con 1 casos efectivos con activación de la Ruta Materno Perinatal e inicio de intervenciones (Res. 3280/2018). 35 gestantes de alto riesgo y población en edad fértil priorizadas e identificadas a través de la búsqueda activa del componente de Abordaje Territorial. Desarrollo de acciones orientadas a la promoción de derechos sexuales y reproductivos y acceso a tamizaje en ITS en el control prenatal con 2 gestantes.</t>
  </si>
  <si>
    <t>Durante el periodo de Enero 2025 a Julio 2025
Equipos Basicos Extramurales de Hogar 
Desde el abordaje territorial, se identifican y abordan 16 gestantes, a quienes se les realizaron acciones de información y educación para el fortalecimiento de prácticas de cuidado, de las cuales 1 son menores de 19 años. 1 gestantes sin adherencia al control prenatal, a quienes se realiza activación de ruta, con 4 casos efectivos con activación de la Ruta Materno Perinatal e inicio de intervenciones (Res. 3280/2018). 158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15 gestantes.
Entorno Institucional
Seguimiento de casos priorizados 
Desarrollo de capacidades 3 acciones de comunicación para la promocion de la Salud Materna y perinatal, con la participacion de 15 integrantes de los equipos del PSPIC y Apoyo a acciones de nivel central a demanda 3 IPS con desarrollo de capacidades institucionales con énfasis en salud materno perinatal 11 personas abordadas 6 Articulaciones sectoriales e intersetoriales para la promocion de la Salud materno perinatal 24 personas abordadas.</t>
  </si>
  <si>
    <t>En el mes de Julio 2025
Entorno Cuidador Comunitario
DISPOSITIVO COMUNITARIO - CUIDADO COLECTIVO PARA EL BIENESTAR SSR Se realizan 5 sesiones colectivas en SSR equipo cuidado colectivo para el bienestar con la participación de 20 personas 6 hombres, 14 mujeres.
Entorno Cuidador Educativo
Dirigidas a 2 padres, madres y/o cuidadores de niños y niñas menores de 5 años de los jardines infantiles Realización de 4 sesiones del ciclo 2 para la promoción de la salud sexual y reproductiva con 12 estudiantes. Realización de 2 sesiones del ciclo 3 para la promoción de la salud sexual y reproductiva con 8 estudiantes. Desarrollo de 2 sesiones con familias orientadas a brindar educación sobre salud sexual y reproductiva con la participación de 6 familias Desarrollo de 4 sesiones con docentes orientadas a brindar educación sobre salud sexual y reproductiva con la participación de 5 docentes. Realización de 4 sesiones de la estrategia cuidado menstrual con la participación de 48 escolares de 2 colegios.
Entorno Institucional
Articulación Intersectorial Desarrollo de capacidades 2 Acciones de comunicación para la promocion de la Sexualidad, los derechos sexuales y reproductivos, con la participacion de Seguimiento de casos priorizados Desarrollo de capacidades Apoyo a acciones de nivel central a demanda Apoyo a acciones de nivel central a demanda.</t>
  </si>
  <si>
    <t>Durante el periodo de Enero 2025 a Julio 2025
Entorno Cuidador Comunitario
CARACTERIZACIÓN TERRITORIAL 5 Grupos identificados para el abordaje dimension en SSR 5 hombres, 12 mujeres, DISPOSITIVO COMUNITARIO - CUIDADO COLECTIVO PARA EL BIENESTAR SSR Se realizan 25 sesiones colectivas en SSR equipo cuidado colectivo para el bienestar con la participación de 95 personas 35 hombres, 61 mujeres.
Entorno Cuidador Educativo 
10 Sesiones de fortalecimiento de capacidades en temas relacionados con la promoción de los derechos sexuales y reproductivos en jardines dirigidas a 47 padres, madres y/o cuidadores de niños y niñas menores de 5 años de los jardines infantiles dirigidas a 19 docentes y cuidadores y 12 niños y niñas. Realización de 2 sesiones del ciclo 1 para la promoción de la salud sexual y reproductiva con 12 estudiantes. Realización de 16 sesiones del ciclo 2 para la promoción de la salud sexual y reproductiva con 124 estudiantes. Realización de 31 sesiones del ciclo 3 para la promoción de la salud sexual y reproductiva con 259 estudiantes. Realización de 21 sesiones del ciclo 4 para la promoción de la salud sexual y reproductiva con 300 estudiantes. Desarrollo de 2 sesiones con familias orientadas a brindar educación sobre salud sexual y reproductiva con la participación de 6 familias Desarrollo de 24 sesiones con docentes orientadas a brindar educación sobre salud sexual y reproductiva con la participación de 22 docentes. Realización de 6 sesiones de la estrategia cuidado menstrual con la participación de 73 escolares de 4 colegios. Desarrollo de 5 sesiones para promover los derechos sexuales y reproductivos y orientación a métodos con la participación de 44 estudiantes. 3 Escolares con asignación de cita de anticoncepción, de las cuales 3 tienen suministro efectivo del método, y 3 con método de larga duración (DIU e Implante).
Equipos Basicos Extramurales de Hogar 
Se realiza abordaje en 11 familias con adolescentes de 15 a 19 años en el grupo familiar, para la promoción de la sexualidad los derechos sexuales y derechos reproductivos. Las actividades con 11 adolescentes y jóvenes de 15 a 19 años se orientan a fortalecer el proyecto de vida, la autonomía y la toma de decisiones con énfasis en la maternidad y paternidad temprana.
Entorno Institucional 
Articulación Intersectorial Desarrollo de capacidades 5 Acciones de comunicación para la promocion de la Sexualidad, los derechos sexuales y reproductivos, con la participacion de 14 integrantes de los equipos del PSPIC y Seguimiento de casos priorizados 2 menores de 14 años con reporte de nacido vivo, 2 con seguimiento. Desarrollo de capacidades 3 acciones de comunicación para la promocion de la Sexualidad, los derechos sexuales y reproductivos, con la participacion de 14 integrantes de los equipos del PSPIC y Apoyo a acciones de nivel central a demanda Apoyo a acciones de nivel central a demanda Se desarrollan 1 Jornadas "Mas Bienestar" con el componente para promoción de la sexualidad, los derechos sexuales y los derechos reproductivos. 4 personas abordadas 4 IPS con desarrollo de capacidades institucionales con énfasis en salud materno perinatal 7 personas abordadas.</t>
  </si>
  <si>
    <t>En el mes de Julio 2025
Entorno Cuidador Comunitario
ESCUCHAR MAS BIENESTAR HABITANTE DE CALLE
Se vinculan 20 personas que habitan o estan en riesgo de habitar calle 10 hombres, 10 mujeres.</t>
  </si>
  <si>
    <t>Durante el periodo de Enero 2025 a Julio 2025
Entorno Cuidador Comunitario
ESCUCHAR MAS BIENESTAR HABITANTE DE CALLE 
Se vinculan 772 personas que habitan o estan en riesgo de habitar calle 479 hombres, 307 mujeres, Numero de Jornadas 3 de cuidado y dignidad menstrual 32 personas con experiencia menstrual.</t>
  </si>
  <si>
    <t>En el mes de Julio 2025
Entorno Cuidador Comunitario
ESCUCHAR MAS BIENESTAR LGBTI
11 canalizaciones efectivas a servicios de salud, Se entregan 1.600 preservativos en las actividades. Orientación en transformaciones corporales 8 personas. Se vinculan 233 personas LGBTI 13 lesbianas, 103 gays, 29 bisexuales 9 mujeres trans, 79 cisgénero.</t>
  </si>
  <si>
    <t>Durante el periodo de Enero 2025 a Julio 2025
Entorno Cuidador Comunitario
ESCUCHAR MAS BIENESTAR LGBTI 
59 canalizaciones efectivas a servicios de salud, Se entregan 6.744 preservativos en las actividades. Orientación en transformaciones corporales 39 personas. Se vinculan 1.100 personas LGBTI 75 lesbianas, 428 gays, 106 bisexuales 3 hombres trans, 64 mujeres trans, 422 cisgénero.</t>
  </si>
  <si>
    <t>En el mes de Julio 2025
Equipos Basicos Extramurales de Hogar
A través de la estrategia de abordaje étnico diferencial, se lleva a cabo intervención a 56 familias étnicas, abordando 16 familias indígenas, 40 afrodescendiente y Se identifican 1 familias indígenas, con 16 seguimientos y/o acompañamientos a la población en el cuidado de la salud, a 32 individuos 6 gestantes, 7 orientaciones desde la medicina ancestral, 14 gestiones realizadas por gestor comunitario/equipo para la superación de barreras de acceso y atención en salud; 7 personas abordadas desde las actividades colectivas de promoción de la salud, con 40 seguimientos y/o acompañamientos a la población en el cuidado de la salud, a 80 individuos; 10 crónicos, 4 gestantes, 9 menores de 5 años, 40 orientaciones desde la medicina ancestral, 7 gestiones realizadas por gestor comunitario para la superación de barreras de acceso y atención en salud; 20 personas abordadas desde las actividades colectivas de promoción de la salud, Se da inicio a planes de cuidado familiar con 11 familias ubicadas en las zonas de ruralidad del distrito.</t>
  </si>
  <si>
    <t>Durante el periodo de Enero 2025 a Julio 2025
Entorno Cuidador Comunitario
ABORDAJE COMUNITARIO ÉTNICO – RAIZAL 
Participaron 11 personas, 4 hombres, 7 mujeres, con 5 seguimientos a casos en barreras de acceso.
Equipos Basicos Extramurales de Hogar 
A través de la estrategia de abordaje étnico diferencial, se lleva a cabo intervención a 321 familias étnicas, abordando 119 familias indígenas, 257 afrodescendiente y Se identifican 16 familias indígenas, con 139 seguimientos y/o acompañamientos a la población en el cuidado de la salud, a 262 individuos 35 gestantes, 16 menores de 5 años, 3 personas con discapacidad 38 orientaciones desde la medicina ancestral, 24 gestiones realizadas por gestor comunitario/equipo para la superación de barreras de acceso y atención en salud; 117 personas abordadas desde las actividades colectivas de promoción de la salud, con 70 orientaciones en el cuidado de la salud, Se identifican 43 familias afrodescendientes, con 217 seguimientos y/o acompañamientos a la población en el cuidado de la salud, a 388 individuos; 83 crónicos, 18 gestantes, 66 menores de 5 años, 164 orientaciones desde la medicina ancestral, 38 gestiones realizadas por gestor comunitario para la superación de barreras de acceso y atención en salud; 100 personas abordadas desde las actividades colectivas de promoción de la salud, con 20 orientaciones en el cuidado de la salud, Se da inicio a planes de cuidado familiar con 24 familias ubicadas en las zonas de ruralidad del distrito.</t>
  </si>
  <si>
    <t>En el mes de Julio 2025
Equipos Basicos Extramurales de Hogar
Se realizaron 61 caracterizaciones en familias ubicadas en las zonas de ruralidad del distrito, en las cuales se identifican: 8 familias con prioridad alta 27 familias con prioridad media 35 familias con prioridad baja En estas familias se encontraron 3 menores de 5, 1 gestantes, 19 usuarios con condición crónicas, 7 usuarios con identificación de riesgo en salud mental.</t>
  </si>
  <si>
    <t>Durante el periodo de Enero 2025 a Julio 2025
Equipos Basicos Extramurales de Hogar 
Se realizaron 894 caracterizaciones en familias ubicadas en las zonas de ruralidad del distrito, en las cuales se identifican: 112 familias con prioridad alta 263 familias con prioridad media 599 familias con prioridad baja En estas familias se encontraron 73 menores de 5, 6 gestantes, 277 usuarios con condición crónicas, 57 usuarios con identificación de riesgo en salud mental.</t>
  </si>
  <si>
    <t>En el mes de Julio 2025
Entorno Institucional
INSTITUCIONES DE PERSONA MAYOR
Por condición de discapacidad: Se llevan a cabo 28 sesiones colectivas en los Centros Día de atención a persona mayor, donde se realiza intervención a 510 personas, en: 4 sesiones con desarrollo de temáticas de sexualidad y derechos sexuales y reproductivos, 8 de vida saludable y condiciones no transmisibles, 14 de convivencia social y salud mental, 25 de Covid-19.</t>
  </si>
  <si>
    <t>Durante el periodo de Enero 2025 a Julio 2025
Entorno Institucional
INSTITUCIONES DE PERSONA MAYOR 
Por condición de discapacidad: 21 de prevención, identificación y atención de violencias. Se llevan a cabo 470 sesiones colectivas en los Centros Día de atención a persona mayor, donde se realiza intervención a 2.585 personas, en: 4 sesiones con desarrollo de temáticas de sexualidad y derechos sexuales y reproductivos, 31 de gestión diferencial en poblaciones vulnerables, 75 de vida saludable y condiciones no transmisibles, 31 de convivencia social y salud mental, 7 de vida saludable y enfermedades transmisibles, 56 de seguridad alimentaria y nutricional, 116 de Covid-19, 8 de prevención, identificación y atención de violencias.</t>
  </si>
  <si>
    <t>En el mes de Julio 2025
Entorno Cuidado Laboral
Se identifican 170 Niños trabajadores, con los cuales se inicia proceso para promover la desvinculación, con 380 acompañamientos realizados a familias de niños trabajadores. De los niños en proceso de desvinculación progresiva, se logró que 77 Niños fueran desvinculados del trabajo. Dentro de la caracterización realizada a los niños, niñas que ingresan al proceso se identificaron aspectos como: 2 Niños desescolarizados, 6 identificados sin afiliación a salud. Condiciones de salud relacionadas con el trabajo: 38 niños con condiciones de salud afectados por el trabajo. Se realizó activación de ruta: Sectorial a 52 niños trabajadores. Se identificaron 26 adolescentes trabajadores, con los cuales se inicia proceso para promover la desvinculación progresiva o la promoción para el trabajo adolescente protegido. 47 Acompañamientos realizados a familias o a adolescentes trabajadores. 11 adolescentes desvinculados del trabajo. Dentro de la caracterización realizada a los adolescentes que ingresan al proceso, se identificaron aspectos como: Condiciones de salud relacionadas con el trabajo: 2 adolescentes con condiciones de salud afectadas por el trabajo, Se realizó activación de ruta: Sectorial a 13 adolescentes trabajadores. 34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</si>
  <si>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847 Niños trabajadores, con los cuales se inicia proceso para promover la desvinculación, con 2.544 acompañamientos realizados a familias de niños trabajadores. Se identificaron 144 niños en seguimiento a la desvinculación del trabajo en población previamente intervenida de los cuales 9 niños reincidieron en trabajo. De los niños en proceso de desvinculación progresiva, se logró que 639 Niños fueran desvinculados del trabajo. Dentro de la caracterización realizada a los niños, niñas que ingresan al proceso se identificaron aspectos como: 22 Niños desescolarizados, 47 identificados sin afiliación a salud. 5 Niños desarrollando oficios del hogar por más de 15 horas, Condiciones de salud relacionadas con el trabajo: 178 niños con condiciones de salud afectados por el trabajo. Adicionalmente, se desarrollaron 12 acciones colectivas realizadas desde salud, en los siguientes espacios locales: Plaza de mercado; Intersectorial; donde se identificaron 128 niños trabajadores. Se realizó activación de ruta: intersectorial a 21 niños trabajadores. Sectorial a 276 niños trabajadores. Se identificaron 130 adolescentes trabajadores, con los cuales se inicia proceso para promover la desvinculación progresiva o la promoción para el trabajo adolescente protegido. 304 Acompañamientos realizados a familias o a adolescentes trabajadores. Se identificaron 24 adolescentes en seguimiento a la desvinculación del trabajo en población previamente intervenida 65 adolescentes desvinculados del trabajo. Dentro de la caracterización realizada a los adolescentes que ingresan al proceso, se identificaron aspectos como: 4 adolescentes se encuentran desescolarizados, Condiciones de salud relacionadas con el trabajo: 23 adolescentes con condiciones de salud afectadas por el trabajo, Adicionalmente, se desarrollaron 10 acciones colectivas realizadas desde salud, en los siguientes espacios locales: Intersectorial; Plaza de mercado; donde se identificaron 10 adolescentes trabajadores. Se realizó activación de ruta: Sectorial a 66 adolescentes trabajadores. 87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</si>
  <si>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104 UTIS con 26 trabajadores de UTI de alto impacto, de las cuales 20 UTI son de alto impacto, con 26 trabajadores expuestos a agentes cancerígenos, 70 UTI de mediano impacto, con 95 trabajadores de UTI de mediano impacto. 14 UTI de bajo impacto, con 14 trabajadores de UTI de bajo impacto. 21 UTI de seguimiento de vigencias anteriores, 56 asesorías realizadas para la prevención de condiciones crónicas. 13 Trabajadores de UTIS mediano impacto que modifican prácticas de autocuidado en el 50% 35 UTIS de mediano impacto implementan la estrategia de entornos laborales saludables 156 Trabajadores afectados por las condiciones de trabajo en las UTIS. 125 UTIS que afectan las condiciones del entorno por exposición a riesgos. 1 grupos organizados de trabajadores informales (GOTIS) con orientación en derechos en salud y trabajo, en los que participan 12 trabajadores Se realizó activación de ruta a servicios de salud a 52 trabajadores informales, incluye expuestos a agentes ocupacionales cancerígenos en sus unidades de trabajo, Se activó ruta a servicios intersectoriales: Total, personas trabajadoras informales 406 abordados en UTIS y en NNA; de los cuales: 29 Personas Mayores, 138 Adultos, 31 Jóvenes 1 Desplazados-Victimas, 1 LGBTI 41 migrantes 212 mujeres, 1 gestantes, 63 Personas en actividades sexuales pagas intervenidas a través de la gestión del riesgo. Se activo ruta: Sectorial efectiva a 66 niños trabajadores. Sectorial a 13 adolescentes trabajadores. Se realizó activación de ruta a servicios de salud a 52 trabajadores informales, incluye expuestos a agentes ocupacionales cancerígenos en sus unidades de trabajo, Cuidado para la salud de los trabajadores en Bogota Acciones colectivas con trabajadores informales 2 asesorias de colectivos desarrolladas con trabajadores informales 18 trabajadores con asesorías de colectivos realizadas.</t>
  </si>
  <si>
    <t>Durante el periodo de Enero 2025 a Julio 2025
Entorno Cuidador Laboral 
En unidades de trabajo informal: Se realizó identificación y caracterización de 685 UTIS con 283 trabajadores de UTI de alto impacto, de las cuales 136 UTI son de alto impacto, con 178 trabajadores expuestos a agentes cancerígenos, 431 UTI de mediano impacto, con 559 trabajadores de UTI de mediano impacto. 118 UTI de bajo impacto, con 124 trabajadores de UTI de bajo impacto. 170 UTI de seguimiento de vigencias anteriores, 459 asesorías realizadas para la prevención de condiciones crónicas. 43 Trabajadores de UTIS alto impacto que modifican prácticas de autocuidado en el 50% 228 Trabajadores de UTIS mediano impacto que modifican prácticas de autocuidado en el 50% 76 UTIS de alto impacto implementan la estrategia de entornos laborales saludables 303 UTIS de mediano impacto implementan la estrategia de entornos laborales saludables 1.034 Trabajadores afectados por las condiciones de trabajo en las UTIS. 852 UTIS que afectan las condiciones del entorno por exposición a riesgos. 16 grupos organizados de trabajadores informales (GOTIS) con orientación en derechos en salud y trabajo, en los que participan 233 trabajadores Se realizó activación de ruta a servicios de salud a 428 trabajadores informales, incluye expuestos a agentes ocupacionales cancerígenos en sus unidades de trabajo, 30 personas en ejercicio o en actividades sexuales pagas Se activó ruta a servicios intersectoriales: 2 personas en ejercicio o en actividades sexuales pagas. Total, personas trabajadoras informales 2.820 abordados en UTIS y en NNA; de los cuales: 307 Personas Mayores, 919 Adultos, 232 Jóvenes 9 Afro, 7 Desplazados-Victimas, 11 LGBTI 259 migrantes 6 indígena, 1.504 mujeres, 7 gestantes, 4 discapacidad, 443 Personas en actividades sexuales pagas intervenidas a través de la gestión del riesgo. Se activo ruta: Sectorial efectiva a 208 niños trabajadores. intersectorial efectiva a 5 niños trabajadores Sectorial a 57 adolescentes trabajadores. Se realizó activación de ruta a servicios de salud a 434 trabajadores informales, incluye expuestos a agentes ocupacionales cancerígenos en sus unidades de trabajo, 101 personas en ejercicio o en actividades sexuales pagas 38 personas en ejercicio o en actividades sexuales pagas Cuidado para la salud de los trabajadores en Bogota 3 empresas formales abordadas y con plan concertado 26 trabajadores identificados en empresas formales 51 trabajadores con asesorías realizadas en temas priorizados en las empresas formales 1 empresas formales abordadas y con cierre de proceso del plan concertado Acciones colectivas con trabajadores informales 8 asesorias de colectivos desarrolladas con trabajadores informales 80 trabajadores con asesorías de colectivos realizadas.</t>
  </si>
  <si>
    <t>En el mes de Julio 2025
Entorno Cuidador Comunitario
DISPOSITIVOS COMUNITARIOS PARA EL CUIDADO COLECTIVO PARA EL BIENESTAR -SALUD MATERNO
Se realizan 8 sesiones de cuidado colectivo en temáticas de Salud materno perinatal con la participación de: 20 personas de la comunidad en general, 5 personas gestantes, 20 personas lactantes. y 47 niños y niñas. Se identifican 1 líderes(sas) comunitarios nuevos para desarrollar iniciativas comunitarias para la conformación de “Redes de apoyo en salud materna e infantil”, 1 "Redes de apoyo en salud materna e infantil" conformados, 1 Redes de apoyo en salud materna e infantil reciben acompañamiento desde el entorno con la participación de 20 personas.
Entorno Cuidador Educativo
Desarrollo de 30 sesiones de seguimiento encaminadas al cuidado, autocuidado y fortalecimiento de prácticas de bienestar durante la gestación, con la participación de 7 estudiantes gestantes, Del total de adolescentes gestantes escolarizadas abordadas, 6 asisten de manera mensual a las atenciones de la ruta materno perinatal Desarrollo de 100 sesiones de seguimiento encaminadas al cuidado, autocuidado y fortalecimiento de prácticas de bienestar durante la lactancia con la participación de 53 estudiantes 52 cuentan con método regular de anticoncepción. Desarrollo de 2 sesiones de seguimiento encaminadas al cuidado, autocuidado y fortalecimiento de prácticas de bienestar posterior al evento obstetrico con la participación de 1 estudiantes.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125 gestantes, a quienes se les realizaron acciones de información y educación para el fortalecimiento de prácticas de cuidado, de las cuales 18 son menores de 19 años. 2 gestantes sin adherencia al control prenatal, a quienes se realiza activación de ruta, con 8 casos efectivos con activación de la Ruta Materno Perinatal e inicio de intervenciones (Res. 3280/2018). 29 Gestantes/puérperas con seguimiento por Estrategia de Vigilancia Intensificada de la Morbilidad Materna Extrema, 2.482 gestantes de alto riesgo y población en edad fértil priorizadas e identificadas a través de la búsqueda activa del componente de Abordaje Territorial. Desde la Actividad de Plan de cuidado familiar se abordan 31 gestantes, con quienes se da inicio al proceso de seguimiento, con énfasis en el cuidado materno perinatal. de las cuales 2 reciben información, educación y acciones promocionales orientadas al fortalecimiento de prácticas de cuidado integral materno e infantil, 1 son menores de 19 años, y el cuidado de 2 recién nacidos identificados. Desarrollo de acciones orientadas a la promoción de derechos sexuales y reproductivos y acceso a tamizaje en ITS en el control prenatal con 125 gestantes.
Entorno Institucional
Seguimiento de casos priorizados
1 seguimiento a migrantes no regularizadas post evento obstétrico sin método de regulación de la fecundidad atendida en las Subredes. Desarrollo de capacidades 1 acciones de comunicación para la promocion de la Salud Materna y perinatal, con la participacion de 2 integrantes de los equipos del PSPIC y Apoyo a acciones de nivel central a demanda 2 IPS con desarrollo de capacidades institucionales con énfasis en salud materno perinatal 2 personas abordadas 4 Articulaciones sectoriales e intersetoriales para la promocion de la Salud materno perinatal 4 personas abordadas Se desarrollan 1 Jornadas "Mas Bienestar" con el componente de salud materno perinatal 4 integrantes de los equipos del PSPIC y 23 personas de la comunidad.</t>
  </si>
  <si>
    <t>Durante el periodo de Enero 2025 a Julio 2025
Entorno Cuidador Comunitario
DISPOSITIVOS COMUNITARIOS PARA EL CUIDADO COLECTIVO PARA EL BIENESTAR -SALUD MATERNO 
Se realizan 48 sesiones de cuidado colectivo en temáticas de Salud materno perinatal con la participación de: 100 personas de la comunidad en general, 16 personas gestantes, 98 personas lactantes. y 164 niños y niñas. Se identifican 7 líderes(sas) comunitarios nuevos para desarrollar iniciativas comunitarias para la conformación de “Redes de apoyo en salud materna e infantil”, 2 líderes(sas) comunitarios que culminan las jornadas de cualificación en salud materna e infantil, 4 "Redes de apoyo en salud materna e infantil" conformados, 4 Redes de apoyo en salud materna e infantil reciben acompañamiento desde el entorno con la participación de 140 personas.
Entorno Cuidador Educativo 
Desarrollo de 223 sesiones de seguimiento encaminadas al cuidado, autocuidado y fortalecimiento de prácticas de bienestar durante la gestación, con la participación de 83 estudiantes gestantes, Del total de adolescentes gestantes escolarizadas abordadas, 77 asisten de manera mensual a las atenciones de la ruta materno perinatal Desarrollo de 825 sesiones de seguimiento encaminadas al cuidado, autocuidado y fortalecimiento de prácticas de bienestar durante la lactancia con la participación de 418 estudiantes 411 cuentan con método regular de anticoncepción. Desarrollo de 36 sesiones de seguimiento encaminadas al cuidado, autocuidado y fortalecimiento de prácticas de bienestar posterior al evento obstetrico con la participación de 16 estudiantes 15 cuentan con método regular de anticoncepción.
Equipos Basicos Extramurales de Hogar 
Se realizan 6 seguimientos a gestantes con diagnóstico de VIH canalizadas por vigilancia epidemiológica, 6 con adherencia en la estrategia de eliminación de la transmisión materno infantil del VIH. Desde el abordaje territorial, se identifican y abordan 523 gestantes, a quienes se les realizaron acciones de información y educación para el fortalecimiento de prácticas de cuidado, de las cuales 62 son menores de 19 años. 10 gestantes sin adherencia al control prenatal, a quienes se realiza activación de ruta, con 51 casos efectivos con activación de la Ruta Materno Perinatal e inicio de intervenciones (Res. 3280/2018). 155 Gestantes/puérperas con seguimiento por Estrategia de Vigilancia Intensificada de la Morbilidad Materna Extrema, 7.362 gestantes de alto riesgo y población en edad fértil priorizadas e identificadas a través de la búsqueda activa del componente de Abordaje Territorial. Desde la Actividad de Plan de cuidado familiar se abordan 79 gestantes, con quienes se da inicio al proceso de seguimiento, con énfasis en el cuidado materno perinatal. Desde el Componente de Abordaje Territorial se identifican 5 personas en puerperio (hasta 3 meses post evento obstétrico) con nacido vivo, de las cuales 7 reciben información, educación y acciones promocionales orientadas al fortalecimiento de prácticas de cuidado integral materno e infantil, 1 son menores de 19 años, y el cuidado de 7 recién nacidos identificados. Desarrollo de acciones orientadas a la promoción de derechos sexuales y reproductivos y acceso a tamizaje en ITS en el control prenatal con 398 gestantes.
Entorno Institucional
Seguimiento de casos priorizados 
4 seguimientos a gestantes identificadas con consumo problemático de sustancias psicoactivas. 1 seguimiento a migrantes no regularizadas post evento obstétrico sin método de regulación de la fecundidad atendida en las Subredes. Desarrollo de capacidades 7 acciones de comunicación para la promocion de la Salud Materna y perinatal, con la participacion de 29 integrantes de los equipos del PSPIC y Apoyo a acciones de nivel central a demanda 10 IPS con desarrollo de capacidades institucionales con énfasis en salud materno perinatal 17 personas abordadas 32 Articulaciones sectoriales e intersetoriales para la promocion de la Salud materno perinatal 57 personas abordadas Se desarrollan 3 Jornadas "Mas Bienestar" con el componente de salud materno perinatal 19 integrantes de los equipos del PSPIC y 69 personas de la comunidad. Se desarrollaron 2 acciones con los grupos étnicos y redes comunitarias en el marco de la ruta materno perinatal y el plan de acción de reducción de la mortalidad materna. 10 personas abordadas.</t>
  </si>
  <si>
    <t>En el mes de Julio 2025
Entorno Cuidador Comunitario
DISPOSITIVO COMUNITARIO - CUIDADO COLECTIVO PARA EL BIENESTAR SSR Se realizan 8 sesiones colectivas en SSR equipo cuidado colectivo para el bienestar con la participación de 20 personas 20 mujeres.
Entorno Cuidador Educativo
Desarrollo de 1 sesiones de acompañamiento a escolares con experiencia en paternidad temprana con la participación de 1 estudiantes 26 Sesiones de fortalecimiento de capacidades en temas relacionados con la promoción de los derechos sexuales y reproductivos en jardines y 26 niños y niñas. Realización de 51 sesiones del ciclo 1 para la promoción de la salud sexual y reproductiva Realización de 37 sesiones del ciclo 2 para la promoción de la salud sexual y reproductiva Realización de 25 sesiones del ciclo 3 para la promoción de la salud sexual y reproductiva Realización de 23 sesiones del ciclo 4 para la promoción de la salud sexual y reproductiva Desarrollo de 37 sesiones con familias orientadas a brindar educación sobre salud sexual y reproductiva con la participación de 464 familias y 464 personas. Realización de 4 sesiones de la estrategia cuidado menstrual con la participación de 120 escolares de 3 colegios. Desarrollo de 60 sesiones para promover los derechos sexuales y reproductivos y orientación a métodos con la participación de 1.500 estudiantes. Desarrollo de 2 jornadas de salud y bienestar con el componente de promoción de los derechos sexuales y reproductivos.
Equipos Basicos Extramurales de Hogar
Se realiza abordaje en 91 familias con adolescentes de 15 a 19 años en el grupo familiar, para la promoción de la sexualidad los derechos sexuales y derechos reproductivos. Las actividades con 91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17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2 Acciones de comunicación para la promocion de la Sexualidad, los derechos sexuales y reproductivos, con la participacion de 1 integrantes de los equipos del PSPIC y Seguimiento de casos priorizados 1 menores de 14 años con reporte de nacido vivo, 1 con seguimiento. Desarrollo de capacidades 2 acciones de comunicación para la promocion de la Sexualidad, los derechos sexuales y reproductivos, con la participacion de 1 integrantes de los equipos del PSPIC y Apoyo a acciones de nivel central a demanda Apoyo a acciones de nivel central a demanda Se desarrollan 1 Jornadas "Mas Bienestar" con el componente para promoción de la sexualidad, los derechos sexuales y los derechos reproductivos. 4 personas abordadas 2 IPS con desarrollo de capacidades institucionales con énfasis en salud materno perinatal 2 personas abordadas.</t>
  </si>
  <si>
    <t>Durante el periodo de Enero 2025 a Julio 2025
Entorno Cuidador Comunitario
CARACTERIZACIÓN TERRITORIAL 10 Grupos identificados para el abordaje dimension en SSR 63 hombres, 150 mujeres, DISPOSITIVO COMUNITARIO - CUIDADO COLECTIVO PARA EL BIENESTAR SSR Se realizan 68 sesiones colectivas en SSR equipo cuidado colectivo para el bienestar con la participación de 163 personas 6 hombres, 157 mujeres, JORNADAS MAS BIENESTAR- CUIDARTE SSR acciones 103 en salud sexual y reproductiva equipos cuidarte 3.676 total de personas, 1.637 hombres, 2.039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con la participación de 3 mujeres y 3 hombres. 2 con énfasis en la regulación de fecundidad, autonomia reproductiva, y prevención de las maternidades y paternidades tempranas y el reconocimiento de la IVE 1 para el componente prevencion de ITS/VIH.
Entorno Cuidador Educativo 
Desarrollo de 10 sesiones de acompañamiento a escolares con experiencia en paternidad temprana con la participación de 6 estudiantes 40 Sesiones de fortalecimiento de capacidades en temas relacionados con la promoción de los derechos sexuales y reproductivos en jardines dirigidas a 10 padres, madres y/o cuidadores de niños y niñas menores de 5 años de los jardines infantiles y 108 niños y niñas. Realización de 149 sesiones del ciclo 1 para la promoción de la salud sexual y reproductiva con 1.929 estudiantes. Realización de 97 sesiones del ciclo 2 para la promoción de la salud sexual y reproductiva con 1.506 estudiantes. Realización de 76 sesiones del ciclo 3 para la promoción de la salud sexual y reproductiva con 904 estudiantes. Realización de 90 sesiones del ciclo 4 para la promoción de la salud sexual y reproductiva con 1.520 estudiantes. Desarrollo de 130 sesiones con familias orientadas a brindar educación sobre salud sexual y reproductiva con la participación de 1.668 familias y 1.668 personas. Desarrollo de 32 sesiones con docentes orientadas a brindar educación sobre salud sexual y reproductiva con la participación de 166 docentes. Realización de 49 sesiones de la estrategia cuidado menstrual con la participación de 1.295 escolares de 13 colegios. Desarrollo de 417 sesiones para promover los derechos sexuales y reproductivos y orientación a métodos con la participación de 11.286 estudiantes. Desarrollo de 24 jornadas de salud y bienestar con el componente de promoción de los derechos sexuales y reproductivos en donde se identifican 1 personas gestantes, de las cuales 1 son canalizadas a la ruta materno perinatal. Se realizan 56 sesiones de iniciativas de cuidado y bienestar para la promoción de los derechos sexuales y reproductivos con 985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507 familias con adolescentes de 15 a 19 años en el grupo familiar, para la promoción de la sexualidad los derechos sexuales y derechos reproductivos. Las actividades con 507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56 personas menores de 19 años en puerperio (hasta 3 meses post evento obstétrico).
Entorno Institucional 
Articulación Intersectorial 4 IPS con desarrollo de capacidades institucionales con énfasis en Prevención y atención del embarazo no planeado , servicios Integrales de Salud para Adolescentes y Jóvenes (SISAJ), gestión del cuidado menstrual e interrupción voluntaria del embarazo, en e 6 personas abordadas Desarrollo de capacidades 12 Acciones de comunicación para la promocion de la Sexualidad, los derechos sexuales y reproductivos, con la participacion de 36 integrantes de los equipos del PSPIC y Seguimiento de casos priorizados 12 menores de 14 años con reporte de nacido vivo, 12 con seguimiento. 1 seguimientos a gestantes identificadas con consumo problemático de sustancias psicoactivas. Desarrollo de capacidades 11 acciones de comunicación para la promocion de la Sexualidad, los derechos sexuales y reproductivos, con la participacion de 36 integrantes de los equipos del PSPIC y Apoyo a acciones de nivel central a demanda 11 integrantes de los equipos del PSPIC y Apoyo a acciones de nivel central a demanda Se desarrollan 3 Jornadas "Mas Bienestar" con el componente para promoción de la sexualidad, los derechos sexuales y los derechos reproductivos. 33 personas abordadas 9 IPS con desarrollo de capacidades institucionales con énfasis en salud materno perinatal 7 personas abordadas. Se desarrollaron 1 acciones con los grupos étnicos y redes comunitarias en el marco de la ruta materno perinatal y el plan de acción de reducción de la mortalidad materna.</t>
  </si>
  <si>
    <t>En el mes de Julio 2025
Entorno Cuidador Comunitario
ESCUCHAR MAS BIENESTAR HABITANTE DE CALLE
Se vinculan 156 personas que habitan o estan en riesgo de habitar calle 2 hombres, 17 mujeres, Numero de Jornadas 2 de cuidado y dignidad menstrual.</t>
  </si>
  <si>
    <t>Durante el periodo de Enero 2025 a Julio 2025
Entorno Cuidador Comunitario
ESCUCHAR MAS BIENESTAR HABITANTE DE CALLE 
Se vinculan 780 personas que habitan o estan en riesgo de habitar calle 518 hombres, 125 mujeres, Se realiza activación de ruta o canalizacion a servicios de salud de 9 personas, Numero de Jornadas 10 de cuidado y dignidad menstrual.</t>
  </si>
  <si>
    <t>En el mes de Julio 2025
Entorno Cuidador Comunitario
ESCUCHAR MAS BIENESTAR LGBTI
4 canalizaciones efectivas a servicios de salud, Se entregan 504 preservativos en las actividades. Orientación en transformaciones corporales 2 personas. Se vinculan 34 personas LGBTI 12 lesbianas, 9 gays, 9 bisexuales 1 hombres trans, 3 mujeres trans, 64 cisgénero.</t>
  </si>
  <si>
    <t>Durante el periodo de Enero 2025 a Julio 2025
Entorno Cuidador Comunitario
ESCUCHAR MAS BIENESTAR LGBTI 
42 canalizaciones efectivas a servicios de salud, 23 canalizaciones efectivas a servicios sociales. Se entregan 1.368 preservativos en las actividades. Orientación en transformaciones corporales 22 personas. Se vinculan 136 personas LGBTI 58 lesbianas, 93 gays, 68 bisexuales 3 hombres trans, 36 mujeres trans, 468 cisgénero, 4 no binarias.</t>
  </si>
  <si>
    <t>En el mes de Julio 2025
Entorno Cuidador Comunitario
ABORDAJE COMUNITARIO ÉTNICO – RAIZAL Se realizan 2 Actividades colectivas con los Raizal donde participaron 7 personas, 4 hombres, 3 mujeres, con 8 seguimientos a casos en barreras de acceso. 1 Acciones colectivas de fortalecimiento en Promoción de la Salud. Equipos Basicos Extramurales de Hogar
3 seguimientos y/o acompañamientos a la población en el cuidado de la salud, a 42 individuos; 17 crónicos, 1 gestantes, 5 menores de 5 años, 42 orientaciones desde la medicina ancestral, 5 gestiones realizadas por gestor comunitario para la superación de barreras de acceso y atención en salud; 42 personas abordadas desde las actividades colectivas de promoción de la salud, con 42 orientaciones en el cuidado de la salud.</t>
  </si>
  <si>
    <t>Durante el periodo de Enero 2025 a Julio 2025
Entorno Cuidador Comunitario
ABORDAJE COMUNITARIO ÉTNICO – RAIZAL Se realizan 3 Actividades colectivas con los Raizal donde participaron 21 personas, 11 hombres, 10 mujeres, con 28 seguimientos a casos en barreras de acceso. 4 Acciones colectivas de fortalecimiento en Promoción de la Salud.
En el marco de las acciones de salud mental con la población negra-afrocolombiana: Se generaron 7 acciones cuidadoras para el abordaje en salud mental de las personas negras-afrocolombianas, 2 de acuerdo con las instancias de participación de la comunidad, 1 colectivas a quienes presenten problemáticas psicosociales.
Equipos Basicos Extramurales de Hogar 
Se abordaron 15 familias indígenas, 42 afrodescendiente y Se identifican 6 familias indígenas, con 9 seguimientos y/o acompañamientos a la población en el cuidado de la salud, a 9 individuos 1 gestantes, 2 menores de 5 años, con 15 orientaciones en el cuidado de la salud, Se identifican 52 familias afrodescendientes, con 142 seguimientos y/o acompañamientos a la población en el cuidado de la salud, a 156 individuos; 80 crónicos, 4 gestantes, 50 menores de 5 años, 17 personas mayores, 2 personas con discapacidad 275 orientaciones desde la medicina ancestral, 35 gestiones realizadas por gestor comunitario para la superación de barreras de acceso y atención en salud; 176 personas abordadas desde las actividades colectivas de promoción de la salud, con 319 orientaciones en el cuidado de la salud, 10 gestiones y canalizaciones efectivas en salud.</t>
  </si>
  <si>
    <t xml:space="preserve">En el mes de Julio 2025
Equipos Basicos Extramurales de Hogar
</t>
  </si>
  <si>
    <t>Durante el periodo de Enero 2025 a Julio 2025
Equipos Basicos Extramurales de Hogar 
Se realizaron 15 caracterizaciones en familias ubicadas en las zonas de ruralidad del distrito.</t>
  </si>
  <si>
    <t>En el mes de Julio 2025
Entorno Institucional
INSTITUCIONES DE PERSONA MAYOR
Por condición de discapacidad: Se realizaron 4 acciones colectivas y/o grupales dentro de las instituciones de protección integral para persona mayor a 15 mujeres y 15 hombres. 4 Sesiones con desarrollo de temáticas de trastorno neurocognitivo 2 de vida saludable y condiciones no transmisibles, 4 de convivencia social y salud mental, 4 de seguridad alimentaria y nutricional, 4 ocupación del tiempo libre, Se llevan a cabo 9 sesiones colectivas en los Centros Día de atención a persona mayor, donde se realiza intervención a 124 personas, en: 9 de vida saludable y condiciones no transmisibles, 9 de convivencia social y salud mental, 2 de seguridad alimentaria y nutricional, 9 de Covid-19, En 2 Centros día se realiza intervención de gestión del riesgo, desarrollando aplicación de tamizajes, 11 personas a las que se les aplicó tamizaje Findrisc, de las cuales y 11 personas a las que se les aplicó tamizaje de riesgo cardiovascular OMS, de las cuales Se realiza intervención en 1 servicio cuidado transitorio Persona Mayor, SDIS se identificaron 31 personas mayores 20 Hombres 11 Mujeres Se identifican 12 personas mayores con enfermedades transmisibles, 18 con hipertensión, 14 con diabetes, 5 con EPOC, Se identifican 2 personas mayores con trastono neurocognitivo 1 Hombres 1 Mujeres Sesiones colectivas 3 personas mayores Sesiones colectivas 3 manejo de condiciones crónicas 20 Hombres 11 Mujeres Sesiones colectivas 3 trastornos neurocognitivos Manejo de 1 convivencia social Canalización 2 servicios de salud 1 Hombres 1 Mujeres Identificación de 4 cuidadores 2 Hombres 2 Mujeres.</t>
  </si>
  <si>
    <t>Durante el periodo de Enero 2025 a Julio 2025
Entorno Institucional
INSTITUCIONES DE PERSONA MAYOR 
Por condición de discapacidad: Se realizaron 14 acciones colectivas y/o grupales dentro de las instituciones de protección integral para persona mayor a 60 mujeres y 57 hombres. 14 Sesiones con desarrollo de temáticas de trastorno neurocognitivo 10 de vida saludable y condiciones no transmisibles, 14 de convivencia social y salud mental, 11 de seguridad alimentaria y nutricional, 14 ocupación del tiempo libre, 1 de prevención, identificación y atención de violencias. Se llevan a cabo 44 sesiones colectivas en los Centros Día de atención a persona mayor, donde se realiza intervención a 710 personas, en: 44 de vida saludable y condiciones no transmisibles, 43 de convivencia social y salud mental, 26 de seguridad alimentaria y nutricional, 44 de Covid-19, En 6 Centros día se realiza intervención de gestión del riesgo, desarrollando aplicación de tamizajes, 43 personas a las que se les aplicó tamizaje Findrisc, de las cuales 6 con alta probabilidad de presentar prediabetes o diabetes, y 43 personas a las que se les aplicó tamizaje de riesgo cardiovascular OMS, de las cuales 2 personas con alerta de riesgo cardiovascular alto, muy alto y extremadamente alto, 3 personas con alerta de riesgo cardiovascular moderado. Se realiza intervención en 9 servicio cuidado transitorio Persona Mayor, SDIS se identificaron 256 personas mayores 165 Hombres 91 Mujeres Se identifican 134 personas mayores con enfermedades transmisibles, 123 con hipertensión, 71 con diabetes, 41 con EPOC, 7 con cáncer. Se identifican 9 personas mayores con trastono neurocognitivo 4 Hombres 19 Mujeres Sesiones colectivas 16 personas mayores Sesiones colectivas 20 manejo de condiciones crónicas 165 Hombres 91 Mujeres Sesiones colectivas 13 trastornos neurocognitivos Manejo de 11 convivencia social Canalización 8 servicios de salud 5 Hombres 3 Mujeres Identificación de 4 cuidadores 2 Hombres 2 Mujeres.</t>
  </si>
  <si>
    <t>En el mes de Julio 2025
Entorno Cuidado Laboral
Se identifican 49 Niños trabajadores, con los cuales se inicia proceso para promover la desvinculación, con 175 acompañamientos realizados a familias de niños trabajadores. De los niños en proceso de desvinculación progresiva, se logró que 20 Niños fueran desvinculados del trabajo. Dentro de la caracterización realizada a los niños, niñas que ingresan al proceso se identificaron aspectos como: Condiciones de salud relacionadas con el trabajo: Se realizó activación de ruta: Sectorial a 10 niños trabajadores. Se identificaron 13 adolescentes trabajadores, con los cuales se inicia proceso para promover la desvinculación progresiva o la promoción para el trabajo adolescente protegido. 36 Acompañamientos realizados a familias o a adolescentes trabajadores. 9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Sectorial a 1 adolescentes trabajadores. 2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</si>
  <si>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222 Niños trabajadores, con los cuales se inicia proceso para promover la desvinculación, con 644 acompañamientos realizados a familias de niños trabajadores. Se identificaron 42 niños en seguimiento a la desvinculación del trabajo en población previamente intervenida de los cuales 14 niños reincidieron en trabajo. De los niños en proceso de desvinculación progresiva, se logró que 111 Niños fueran desvinculados del trabajo. Dentro de la caracterización realizada a los niños, niñas que ingresan al proceso se identificaron aspectos como: 2 Niños desescolarizados, 17 identificados sin afiliación a salud. Condiciones de salud relacionadas con el trabajo: Se realizó activación de ruta: Sectorial a 67 niños trabajadores. Se identificaron 57 adolescentes trabajadores, con los cuales se inicia proceso para promover la desvinculación progresiva o la promoción para el trabajo adolescente protegido. 150 Acompañamientos realizados a familias o a adolescentes trabajadores. Se identificaron 6 adolescentes en seguimiento a la desvinculación del trabajo en población previamente intervenida de los cuales 3 adolescentes reincidieron en trabajo. 39 adolescentes desvinculados del trabajo. Dentro de la caracterización realizada a los adolescentes que ingresan al proceso, se identificaron aspectos como: 2 adolescentes se encuentran desescolarizados, Condiciones de salud relacionadas con el trabajo: Se realizó activación de ruta: Sectorial a 9 adolescentes trabajadores. 11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</si>
  <si>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59 UTIS con 17 trabajadores de UTI de alto impacto, de las cuales 10 UTI son de alto impacto, con 17 trabajadores expuestos a agentes cancerígenos, 43 UTI de mediano impacto, con 74 trabajadores de UTI de mediano impacto. 6 UTI de bajo impacto, con 6 trabajadores de UTI de bajo impacto. 32 asesorías realizadas para la prevención de condiciones crónicas. 6 Trabajadores de UTIS alto impacto que modifican prácticas de autocuidado en el 50% 28 Trabajadores de UTIS mediano impacto que modifican prácticas de autocuidado en el 50% 6 UTIS de alto impacto implementan la estrategia de entornos laborales saludables 18 UTIS de mediano impacto implementan la estrategia de entornos laborales saludables 84 Trabajadores afectados por las condiciones de trabajo en las UTIS. 59 UTIS que afectan las condiciones del entorno por exposición a riesgos. Se realizó activación de ruta a servicios de salud a 14 trabajadores informales, incluye expuestos a agentes ocupacionales cancerígenos en sus unidades de trabajo, Se activó ruta a servicios intersectoriales: Total, personas trabajadoras informales 170 abordados en UTIS y en NNA; de los cuales: 10 Personas Mayores, 89 Adultos, 18 Jóvenes 26 migrantes 117 mujeres, 3 gestantes, Se activo ruta: Sectorial efectiva a 7 niños trabajadores. Sectorial a 1 adolescentes trabajadores. Se realizó activación de ruta a servicios de salud a 14 trabajadores informales, incluye expuestos a agentes ocupacionales cancerígenos en sus unidades de trabajo, Cuidado para la salud de los trabajadores en Bogota Acciones colectivas con trabajadores informales 2 asesorias de colectivos desarrolladas con trabajadores informales 20 trabajadores con asesorías de colectivos realizadas.</t>
  </si>
  <si>
    <t>Durante el periodo de Enero 2025 a Julio 2025
Entorno Cuidador Laboral 
En unidades de trabajo informal: Se realizó identificación y caracterización de 273 UTIS con 62 trabajadores de UTI de alto impacto, de las cuales 46 UTI son de alto impacto, con 62 trabajadores expuestos a agentes cancerígenos, 198 UTI de mediano impacto, con 350 trabajadores de UTI de mediano impacto. 29 UTI de bajo impacto, con 30 trabajadores de UTI de bajo impacto. 38 UTI de seguimiento de vigencias anteriores, 196 asesorías realizadas para la prevención de condiciones crónicas. 139 Trabajadores de UTIS alto impacto que modifican prácticas de autocuidado en el 50% 328 Trabajadores de UTIS mediano impacto que modifican prácticas de autocuidado en el 50% 43 UTIS de alto impacto implementan la estrategia de entornos laborales saludables 162 UTIS de mediano impacto implementan la estrategia de entornos laborales saludables 454 Trabajadores afectados por las condiciones de trabajo en las UTIS. 309 UTIS que afectan las condiciones del entorno por exposición a riesgos. 5 grupos organizados de trabajadores informales (GOTIS) con orientación en derechos en salud y trabajo, en los que participan 50 trabajadores Se realizó activación de ruta a servicios de salud a 110 trabajadores informales, incluye expuestos a agentes ocupacionales cancerígenos en sus unidades de trabajo, 13 personas en ejercicio o en actividades sexuales pagas Se activó ruta a servicios intersectoriales: 5 personas en ejercicio o en actividades sexuales pagas. Total, personas trabajadoras informales 1.076 abordados en UTIS y en NNA; de los cuales: 50 Personas Mayores, 477 Adultos, 108 Jóvenes 164 migrantes 10 Recicladores 567 mujeres, 3 gestantes, 3 discapacidad, 227 Personas en actividades sexuales pagas intervenidas a través de la gestión del riesgo. Se activo ruta: Sectorial efectiva a 54 niños trabajadores. Sectorial a 9 adolescentes trabajadores. Se realizó activación de ruta a servicios de salud a 110 trabajadores informales, incluye expuestos a agentes ocupacionales cancerígenos en sus unidades de trabajo, 13 personas en ejercicio o en actividades sexuales pagas Cuidado para la salud de los trabajadores en Bogota Acciones colectivas con trabajadores informales 3 asesorias de colectivos desarrolladas con trabajadores informales 25 trabajadores con asesorías de colectivos realizadas.</t>
  </si>
  <si>
    <t>En el mes de Julio 2025 
Entorno Cuidador Comunitario
DISPOSITIVOS COMUNITARIOS PARA EL CUIDADO COLECTIVO PARA EL BIENESTAR -SALUD MATERNO Se realizan 28 sesiones de cuidado colectivo en temáticas de Salud materno perinatal con la participación de: 116 personas de la comunidad en general, 29 personas gestantes, 46 personas lactantes.
Entorno Cuidador Educativo
Desarrollo de 24 sesiones de seguimiento encaminadas al cuidado, autocuidado y fortalecimiento de prácticas de bienestar durante la gestación, con la participación de 8 estudiantes gestantes, Del total de adolescentes gestantes escolarizadas abordadas, 7 asisten de manera mensual a las atenciones de la ruta materno perinatal Desarrollo de 53 sesiones de seguimiento encaminadas al cuidado, autocuidado y fortalecimiento de prácticas de bienestar durante la lactancia con la participación de 22 estudiantes 22 cuentan con método regular de anticoncepción. Desarrollo de 17 sesiones de seguimiento encaminadas al cuidado, autocuidado y fortalecimiento de prácticas de bienestar posterior al evento obstetrico con la participación de 7 estudiantes 7 cuentan con método regular de anticoncepción.
Entorno Institucional
Seguimiento de casos priorizados
Desarrollo de capacidades Apoyo a acciones de nivel central a demanda 5 IPS con desarrollo de capacidades institucionales con énfasis en salud materno perinatal 6 personas abordadas.</t>
  </si>
  <si>
    <t>Durante el periodo de Enero 2025 a Julio 2025
Entorno Cuidador Comunitario
DISPOSITIVOS COMUNITARIOS PARA EL CUIDADO COLECTIVO PARA EL BIENESTAR -SALUD MATERNO 
Se realizan 104 sesiones de cuidado colectivo en temáticas de Salud materno perinatal con la participación de: 316 personas de la comunidad en general, 103 personas gestantes, 107 personas lactantes. con la participación de 14 personas. JORNADAS MAS BIENESTAR- CUIDARTE SALUD MATERNO acciones 30 en salud materno perinatal equipos cuidarte 1.064 total de personas, 378 hombres, 686 mujeres.
Entorno Cuidador Educativo 
Desarrollo de 155 sesiones de seguimiento encaminadas al cuidado, autocuidado y fortalecimiento de prácticas de bienestar durante la gestación, con la participación de 61 estudiantes gestantes, de las cuales 1 son menores de 14 años. Del total de adolescentes gestantes escolarizadas abordadas, 59 asisten de manera mensual a las atenciones de la ruta materno perinatal Desarrollo de 337 sesiones de seguimiento encaminadas al cuidado, autocuidado y fortalecimiento de prácticas de bienestar durante la lactancia con la participación de 134 estudiantes 134 cuentan con método regular de anticoncepción. Desarrollo de 62 sesiones de seguimiento encaminadas al cuidado, autocuidado y fortalecimiento de prácticas de bienestar posterior al evento obstetrico con la participación de 28 estudiantes 26 cuentan con método regular de anticoncepción.
Equipos Basicos Extramurales de Hogar 
Se realizan 12 seguimientos a gestantes con diagnóstico de VIH canalizadas por vigilancia epidemiológica, 12 con adherencia en la estrategia de eliminación de la transmisión materno infantil del VIH. Desde el abordaje territorial, se identifican y abordan 122 gestantes, a quienes se les realizaron acciones de información y educación para el fortalecimiento de prácticas de cuidado, de las cuales 5 son menores de 19 años. 44 gestantes sin adherencia al control prenatal, a quienes se realiza activación de ruta, con 33 casos efectivos con activación de la Ruta Materno Perinatal e inicio de intervenciones (Res. 3280/2018). 227 Gestantes/puérperas con seguimiento por Estrategia de Vigilancia Intensificada de la Morbilidad Materna Extrema, 2 gestantes con subsidio o aporte de alguna institución de orden nacional o distrital, 13 personas con riesgo reproductivo por comorbilidad identificada, canalizadas a los servicios de salud sexual y reproductiva. 1.567 gestantes de alto riesgo y población en edad fértil priorizadas e identificadas a través de la búsqueda activa del componente de Abordaje Territorial. Desde la Actividad de Plan de cuidado familiar se abordan 244 gestantes, con quienes se da inicio al proceso de seguimiento, con énfasis en el cuidado materno perinatal. Desde el Componente de Abordaje Territorial se identifican 13 personas en puerperio (hasta 3 meses post evento obstétrico) con nacido vivo, de las cuales 13 reciben información, educación y acciones promocionales orientadas al fortalecimiento de prácticas de cuidado integral materno e infantil, 2 son menores de 19 años, y el cuidado de 13 recién nacidos identificados. Desarrollo de acciones orientadas a la promoción de derechos sexuales y reproductivos y acceso a tamizaje en ITS en el control prenatal con 75 gestantes.
Entorno Institucional
Seguimiento de casos priorizados 
Desarrollo de capacidades Apoyo a acciones de nivel central a demanda 15 IPS con desarrollo de capacidades institucionales con énfasis en salud materno perinatal 14 personas abordadas.</t>
  </si>
  <si>
    <t>En el mes de Julio 2025
Entorno Cuidador Educativo
Realización de 1 sesiones del ciclo 1 para la promoción de la salud sexual y reproductiva con 23 estudiantes. Realización de 7 sesiones del ciclo 2 para la promoción de la salud sexual y reproductiva con 144 estudiantes. Realización de 2 sesiones del ciclo 3 para la promoción de la salud sexual y reproductiva con 44 estudiantes. Desarrollo de 48 sesiones con familias orientadas a brindar educación sobre salud sexual y reproductiva con la participación de 48 familias y 48 personas. Desarrollo de 10 sesiones con docentes orientadas a brindar educación sobre salud sexual y reproductiva con la participación de 132 docentes. Se realizaron 4 sesiones con líderes escolares con la temática de promoción de derechos sexuales, con la participación de 30 escolares. Desarrollo de 23 sesiones para promover los derechos sexuales y reproductivos y orientación a métodos con la participación de 553 estudiantes. 2 Escolares con asignación de cita de anticoncepción, Desarrollo de 1 jornadas de salud y bienestar con el componente de promoción de los derechos sexuales y reproductivos.
Entorno Institucional
Articulación Intersectorial Desarrollo de capacidades 1 Acciones de comunicación para la promocion de la Sexualidad, los derechos sexuales y reproductivos, con la participacion de 12 personas de la comunidad. Seguimiento de casos priorizados Desarrollo de capacidades 1 acciones de comunicación para la promocion de la Sexualidad, los derechos sexuales y reproductivos, con la participacion de 12 personas de la comunidad. Apoyo a acciones de nivel central a demanda 12 personas de la comunidad. Apoyo a acciones de nivel central a demanda 5 IPS con desarrollo de capacidades institucionales con énfasis en salud materno perinatal 6 personas abordadas.</t>
  </si>
  <si>
    <t>Durante el periodo de Enero 2025 a Julio 2025
Entorno Cuidador Comunitario
CARACTERIZACIÓN TERRITORIAL 2 Grupos identificados para el abordaje dimension en SSR 12 hombres, 38 mujeres, DISPOSITIVO COMUNITARIO - CUIDADO COLECTIVO PARA EL BIENESTAR SSR Se realizan 68 sesiones colectivas en SSR equipo cuidado colectivo para el bienestar con la participación de 171 personas 159 hombres, 12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10 personas identificadas para el fortalecimiento de redes comunitarias y de apoyo para la promocion de los derechos sexuales y reproductivos.
Entorno Cuidador Educativo 
Desarrollo de 23 sesiones de acompañamiento a escolares con experiencia en paternidad temprana con la participación de 17 estudiantes 4 Sesiones de fortalecimiento de capacidades en temas relacionados con la promoción de los derechos sexuales y reproductivos en jardines Realización de 56 sesiones del ciclo 1 para la promoción de la salud sexual y reproductiva con 1.445 estudiantes. Realización de 168 sesiones del ciclo 2 para la promoción de la salud sexual y reproductiva con 3.876 estudiantes. Realización de 101 sesiones del ciclo 3 para la promoción de la salud sexual y reproductiva con 2.508 estudiantes. Realización de 60 sesiones del ciclo 4 para la promoción de la salud sexual y reproductiva con 1.807 estudiantes. Desarrollo de 534 sesiones con familias orientadas a brindar educación sobre salud sexual y reproductiva con la participación de 534 familias y 534 personas. Desarrollo de 25 sesiones con docentes orientadas a brindar educación sobre salud sexual y reproductiva con la participación de 247 docentes. Se realizaron 27 sesiones con líderes escolares con la temática de promoción de derechos sexuales, con la participación de 195 escolares. Realización de 22 sesiones de la estrategia cuidado menstrual con la participación de 489 escolares de 10 colegios. Desarrollo de 361 sesiones para promover los derechos sexuales y reproductivos y orientación a métodos con la participación de 8.460 estudiantes. 47 Escolares con asignación de cita de anticoncepción, de las cuales 9 tienen suministro efectivo del método, Desarrollo de 3 jornadas de salud y bienestar con el componente de promoción de los derechos sexuales y reproductivos.
Equipos Basicos Extramurales de Hogar 
Se realiza abordaje en 127 familias con adolescentes menores de 14 años en el grupo familiar, previniendo el delito de violencia sexual contra las niñas y fortaleciendo las capacidades sobre derechos sexuales y reproductivos de niños, niñas, adolescentes y sus familias. Las actividades con 127 menores de 14 años se orientan a fortalecer el proyecto de vida, la autonomía y la toma de decisiones con énfasis en la prevención la maternidad y paternidad temprana. Se realiza abordaje en 317 familias con adolescentes de 15 a 19 años en el grupo familiar, para la promoción de la sexualidad los derechos sexuales y derechos reproductivos. Las actividades con 297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7 IPS con desarrollo de capacidades institucionales con énfasis en Prevención y atención del embarazo no planeado, servicios Integrales de Salud para Adolescentes y Jóvenes (SISAJ), gestión del cuidado menstrual e interrupción voluntaria del embarazo, en e 6 personas abordadas Desarrollo de capacidades 2 Acciones de comunicación para la promocion de la Sexualidad, los derechos sexuales y reproductivos, con la participacion de 24 personas de la comunidad. Seguimiento de casos priorizados 1 menores de 14 años con reporte de nacido vivo, 1 con seguimiento. Desarrollo de capacidades 2 acciones de comunicación para la promocion de la Sexualidad, los derechos sexuales y reproductivos, con la participacion de 24 personas de la comunidad. Apoyo a acciones de nivel central a demanda 24 personas de la comunidad. Apoyo a acciones de nivel central a demanda Se desarrollan 1 Jornadas "Mas Bienestar" con el componente para promoción de la sexualidad, los derechos sexuales y los derechos reproductivos. 15 IPS con desarrollo de capacidades institucionales con énfasis en salud materno perinatal 13 personas abordadas.</t>
  </si>
  <si>
    <t>En el mes de Julio 2025
Entorno Cuidador Comunitario
ESCUCHAR MAS BIENESTAR HABITANTE DE CALLE
Se vinculan 47 personas que habitan o estan en riesgo de habitar calle 37 hombres, 11 mujeres, Se realiza activación de ruta o canalizacion a servicios de salud de 1 personas, Numero de Jornadas 1 de cuidado y dignidad menstrual.</t>
  </si>
  <si>
    <t>Durante el periodo de Enero 2025 a Julio 2025
Entorno Cuidador Comunitario
ESCUCHAR MAS BIENESTAR HABITANTE DE CALLE 
Se vinculan 278 personas que habitan o estan en riesgo de habitar calle 182 hombres, 97 mujeres, Se realiza activación de ruta o canalizacion a servicios de salud de 5 personas, Numero de Jornadas 4 de cuidado y dignidad menstrual 13 personas con experiencia menstrual.</t>
  </si>
  <si>
    <t>En el mes de Julio 2025
Entorno Cuidador Comunitario
ESCUCHAR MAS BIENESTAR LGBTI
Se entregan 1.134 preservativos en las actividades. Se vinculan 84 personas LGBTI 17 lesbianas, 32 gays, 31 bisexuales 4 mujeres trans, 131 cisgénero.</t>
  </si>
  <si>
    <t>Durante el periodo de Enero 2025 a Julio 2025
Entorno Cuidador Comunitario
ESCUCHAR MAS BIENESTAR LGBTI 
17 canalizaciones efectivas a servicios de salud, 11 canalizaciones efectivas a servicios sociales. Se entregan 4.626 preservativos en las actividades. Orientación en transformaciones corporales 5 personas. Se vinculan 303 personas LGBTI 130 lesbianas, 195 gays, 135 bisexuales 2 hombres trans, 15 mujeres trans, 730 cisgénero, 2 no binarias.</t>
  </si>
  <si>
    <t>En el mes de Julio 2025
Equipos Basicos Extramurales de Hogar
18 afrodescendiente y con 18 seguimientos y/o acompañamientos a la población en el cuidado de la salud, a 18 individuos; 8 crónicos, 18 orientaciones desde la medicina ancestral, 5 gestiones realizadas por gestor comunitario para la superación de barreras de acceso y atención en salud; 29 personas abordadas desde las actividades colectivas de promoción de la salud, con 18 orientaciones en el cuidado de la salud.</t>
  </si>
  <si>
    <t>Durante el periodo de Enero 2025 a Julio 2025
Equipos Basicos Extramurales de Hogar 
36 afrodescendiente y Se identifican 29 familias afrodescendientes, con 47 seguimientos y/o acompañamientos a la población en el cuidado de la salud, a 75 individuos; 37 crónicos, 1 menores de 5 años, 4 personas mayores, 202 orientaciones desde la medicina ancestral, 31 gestiones realizadas por gestor comunitario para la superación de barreras de acceso y atención en salud; 116 personas abordadas desde las actividades colectivas de promoción de la salud, con 202 orientaciones en el cuidado de la salud.</t>
  </si>
  <si>
    <t xml:space="preserve">Durante el periodo de Enero 2025 a Julio 2025
Equipos Basicos Extramurales de Hogar 
</t>
  </si>
  <si>
    <t>Durante el periodo de Enero 2025 a Julio 2025
Entorno Institucional
INSTITUCIONES DE PERSONA MAYOR 
Por condición de discapacidad: Se realizaron 1 sesiones de fortalecimiento de capacidades a cuidadores institucionales en 1 instituciones de persona mayor. 2 mujeres, Se realizaron 1 acciones colectivas y/o grupales dentro de las instituciones de protección integral para persona mayor a 8 mujeres y 7 hombres. 1 Sesiones con desarrollo de temáticas de trastorno neurocognitivo 1 de vida saludable y condiciones no transmisibles, 1 de convivencia social y salud mental, 1 de seguridad alimentaria y nutricional, 1 ocupación del tiempo libre.</t>
  </si>
  <si>
    <t>En el mes de Julio 2025
Entorno Cuidado Laboral
De los niños en proceso de desvinculación progresiva, se logró que 6 Niños fueran desvinculados del trabajo.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donde se identificaron 10 niños trabajadores. Se realizó activación de ruta: 1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Se realizó activación de ruta: Sectorial a 1 adolescentes trabajadores. 2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</si>
  <si>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46 Niños trabajadores, con los cuales se inicia proceso para promover la desvinculación, con 159 acompañamientos realizados a familias de niños trabajadores. De los niños en proceso de desvinculación progresiva, se logró que 38 Niños fueran desvinculados del trabajo. Dentro de la caracterización realizada a los niños, niñas que ingresan al proceso se identificaron aspectos como: 4 Niños desescolarizados, 17 identificados sin afiliación a salud. Condiciones de salud relacionadas con el trabajo: Adicionalmente, se desarrollaron 2 acciones colectivas realizadas desde salud, en los siguientes espacios locales: Intersectorial; donde se identificaron 20 niños trabajadores. Se realizó activación de ruta: intersectorial a 2 niños trabajadores. Sectorial a 12 niños trabajadores. Se identificaron 10 adolescentes trabajadores, con los cuales se inicia proceso para promover la desvinculación progresiva o la promoción para el trabajo adolescente protegido. 36 Acompañamientos realizados a familias o a adolescentes trabajadores. 5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Se realizó activación de ruta: Sectorial a 3 adolescentes trabajadores. 10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</si>
  <si>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7 UTIS con 3 trabajadores de UTI de alto impacto, de las cuales 2 UTI son de alto impacto, con 3 trabajadores expuestos a agentes cancerígenos, 5 UTI de mediano impacto, con 7 trabajadores de UTI de mediano impacto. 3 asesorías realizadas para la prevención de condiciones crónicas. 3 Trabajadores de UTIS alto impacto que modifican prácticas de autocuidado en el 50% 3 UTIS de alto impacto implementan la estrategia de entornos laborales saludables 9 Trabajadores afectados por las condiciones de trabajo en las UTIS. 7 UTIS que afectan las condiciones del entorno por exposición a riesgos. Se realizó activación de ruta a servicios de salud a 5 trabajadores informales, incluye expuestos a agentes ocupacionales cancerígenos en sus unidades de trabajo, 3 personas en ejercicio o en actividades sexuales pagas Se activó ruta a servicios intersectoriales: Total, personas trabajadoras informales 32 abordados en UTIS y en NNA; de los cuales: 1 Personas Mayores, 8 Adultos, 1 Jóvenes 5 migrantes 12 mujeres, 10 Personas en actividades sexuales pagas intervenidas a través de la gestión del riesgo. Se activo ruta: Sectorial a 1 adolescentes trabajadores. Se realizó activación de ruta a servicios de salud a 5 trabajadores informales, incluye expuestos a agentes ocupacionales cancerígenos en sus unidades de trabajo, 3 personas en ejercicio o en actividades sexuales pagas Cuidado para la salud de los trabajadores en Bogota Acciones colectivas con trabajadores informales.</t>
  </si>
  <si>
    <t>Durante el periodo de Enero 2025 a Julio 2025
Entorno Cuidador Laboral 
En unidades de trabajo informal: Se realizó identificación y caracterización de 66 UTIS con 26 trabajadores de UTI de alto impacto, de las cuales 19 UTI son de alto impacto, con 26 trabajadores expuestos a agentes cancerígenos, 43 UTI de mediano impacto, con 65 trabajadores de UTI de mediano impacto. 4 UTI de bajo impacto, con 4 trabajadores de UTI de bajo impacto. 12 UTI de seguimiento de vigencias anteriores, 54 asesorías realizadas para la prevención de condiciones crónicas. 26 Trabajadores de UTIS alto impacto que modifican prácticas de autocuidado en el 50% 68 Trabajadores de UTIS mediano impacto que modifican prácticas de autocuidado en el 50% 17 UTIS de alto impacto implementan la estrategia de entornos laborales saludables 38 UTIS de mediano impacto implementan la estrategia de entornos laborales saludables 105 Trabajadores afectados por las condiciones de trabajo en las UTIS. 76 UTIS que afectan las condiciones del entorno por exposición a riesgos. Se realizó activación de ruta a servicios de salud a 27 trabajadores informales, incluye expuestos a agentes ocupacionales cancerígenos en sus unidades de trabajo, 3 personas en ejercicio o en actividades sexuales pagas Se activó ruta a servicios intersectoriales: Total, personas trabajadoras informales 194 abordados en UTIS y en NNA; de los cuales: 17 Personas Mayores, 96 Adultos, 6 Jóvenes 28 migrantes 97 mujeres, 1 discapacidad, 10 Personas en actividades sexuales pagas intervenidas a través de la gestión del riesgo. Se activo ruta: Sectorial efectiva a 12 niños trabajadores. intersectorial efectiva a 1 niños trabajadores Sectorial a 3 adolescentes trabajadores. Se realizó activación de ruta a servicios de salud a 27 trabajadores informales, incluye expuestos a agentes ocupacionales cancerígenos en sus unidades de trabajo, 3 personas en ejercicio o en actividades sexuales pagas Cuidado para la salud de los trabajadores en Bogota Acciones colectivas con trabajadores informales 1 asesorias de colectivos desarrolladas con trabajadores informales 10 trabajadores con asesorías de colectivos realizadas.</t>
  </si>
  <si>
    <t>En el mes de Julio 2025
Entorno Cuidador Educativo
Desarrollo de 3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2 sesiones de seguimiento encaminadas al cuidado, autocuidado y fortalecimiento de prácticas de bienestar durante la lactancia con la participación de 2 estudiantes 2 cuentan con método regular de anticoncepción. Desarrollo de 1 sesiones de seguimiento encaminadas al cuidado, autocuidado y fortalecimiento de prácticas de bienestar posterior al evento obstetrico con la participación de 1 estudiantes 1 cuentan con método regular de anticoncepción.
Entorno Institucional
Seguimiento de casos priorizados
Desarrollo de capacidades Apoyo a acciones de nivel central a demanda 1 Articulaciones sectoriales e intersetoriales para la promocion de la Salud materno perinatal 2 personas abordadas.</t>
  </si>
  <si>
    <t>Durante el periodo de Enero 2025 a Julio 2025
Entorno Cuidador Educativo 
Desarrollo de 8 sesiones de seguimiento encaminadas al cuidado, autocuidado y fortalecimiento de prácticas de bienestar durante la gestación, con la participación de 4 estudiantes gestantes, Del total de adolescentes gestantes escolarizadas abordadas, 4 asisten de manera mensual a las atenciones de la ruta materno perinatal Desarrollo de 49 sesiones de seguimiento encaminadas al cuidado, autocuidado y fortalecimiento de prácticas de bienestar durante la lactancia con la participación de 21 estudiantes 21 cuentan con método regular de anticoncepción. Desarrollo de 7 sesiones de seguimiento encaminadas al cuidado, autocuidado y fortalecimiento de prácticas de bienestar posterior al evento obstetrico con la participación de 3 estudiantes 3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15 Gestantes/puérperas con seguimiento por Estrategia de Vigilancia Intensificada de la Morbilidad Materna Extrema, 45 gestantes de alto riesgo y población en edad fértil priorizadas e identificadas a través de la búsqueda activa del componente de Abordaje Territorial. Desde la Actividad de Plan de cuidado familiar se abordan 8 gestantes, con quienes se da inicio al proceso de seguimiento, con énfasis en el cuidado materno perinatal.
Entorno Institucional
Seguimiento de casos priorizados 
Desarrollo de capacidades Apoyo a acciones de nivel central a demanda 1 IPS con desarrollo de capacidades institucionales con énfasis en salud materno perinatal 1 personas abordadas 1 Articulaciones sectoriales e intersetoriales para la promocion de la Salud materno perinatal 2 personas abordadas.</t>
  </si>
  <si>
    <t>En el mes de Julio 2025
Entorno Cuidador Educativo
1 Sesiones de fortalecimiento de capacidades en temas relacionados con la promoción de los derechos sexuales y reproductivos en jardines dirigidas a 12 padres, madres y/o cuidadores de niños y niñas menores de 5 años de los jardines infantiles.</t>
  </si>
  <si>
    <t>Durante el periodo de Enero 2025 a Julio 2025
Entorno Cuidador Comunitario
DISPOSITIVO COMUNITARIO - CUIDADO COLECTIVO PARA EL BIENESTAR SSR Se realizan 4 sesiones colectivas en SSR equipo cuidado colectivo para el bienestar con la participación de 10 personas 3 hombres, 7 mujeres, JORNADAS MAS BIENESTAR- CUIDARTE SSR acciones 12 en salud sexual y reproductiva equipos cuidarte 642 total de personas, 281 hombres, 361 mujeres.
Entorno Cuidador Educativo 
Desarrollo de 3 sesiones de acompañamiento a escolares con experiencia en paternidad temprana con la participación de 2 estudiantes 1 Sesiones de fortalecimiento de capacidades en temas relacionados con la promoción de los derechos sexuales y reproductivos en jardines dirigidas a 12 padres, madres y/o cuidadores de niños y niñas menores de 5 años de los jardines infantiles Realización de 16 sesiones del ciclo 1 para la promoción de la salud sexual y reproductiva con 302 estudiantes. Realización de 39 sesiones del ciclo 2 para la promoción de la salud sexual y reproductiva con 531 estudiantes. Realización de 25 sesiones del ciclo 3 para la promoción de la salud sexual y reproductiva con 953 estudiantes. Realización de 15 sesiones del ciclo 4 para la promoción de la salud sexual y reproductiva con 625 estudiantes. Desarrollo de 1 sesiones con docentes orientadas a brindar educación sobre salud sexual y reproductiva con la participación de 18 docentes. Se realizaron 18 sesiones con líderes escolares con la temática de promoción de derechos sexuales, con la participación de 109 escolares. Desarrollo de 24 jornadas de salud y bienestar con el componente de promoción de los derechos sexuales y reproductivos Se realizan 9 sesiones de iniciativas de cuidado y bienestar para la promoción de los derechos sexuales y reproductivos con 166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10 familias con adolescentes de 15 a 19 años en el grupo familiar, para la promoción de la sexualidad los derechos sexuales y derechos reproductivos. Las actividades con 8 adolescentes y jóvenes de 15 a 19 años se orientan a fortalecer el proyecto de vida, la autonomía y la toma de decisiones con énfasis en la maternidad y paternidad temprana.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4 integrantes de los equipos del PSPIC y 16 personas de la comunidad. Seguimiento de casos priorizados Desarrollo de capacidades 1 acciones de comunicación para la promocion de la Sexualidad, los derechos sexuales y reproductivos, con la participacion de 4 integrantes de los equipos del PSPIC y 16 personas de la comunidad. Apoyo a acciones de nivel central a demanda 4 integrantes de los equipos del PSPIC y 16 personas de la comunidad. Apoyo a acciones de nivel central a demanda Se desarrollan 1 Jornadas "Mas Bienestar" con el componente para promoción de la sexualidad, los derechos sexuales y los derechos reproductivos. 16 personas abordadas 1 IPS con desarrollo de capacidades institucionales con énfasis en salud materno perinatal 1 personas abordadas.</t>
  </si>
  <si>
    <t>En el mes de Julio 2025
Entorno Cuidador Comunitario
ESCUCHAR MAS BIENESTAR HABITANTE DE CALLE
Se vinculan 43 personas que habitan o estan en riesgo de habitar calle 37 hombres, 6 mujeres, Se realiza activación de ruta o canalizacion a servicios de salud de 1 personas, Numero de Jornadas 2 de cuidado y dignidad menstrual 6 personas con experiencia menstrual.</t>
  </si>
  <si>
    <t>Durante el periodo de Enero 2025 a Julio 2025
Entorno Cuidador Comunitario
ESCUCHAR MAS BIENESTAR HABITANTE DE CALLE 
Se vinculan 411 personas que habitan o estan en riesgo de habitar calle 306 hombres, 104 mujeres, Se realiza activación de ruta o canalizacion a servicios de salud de 5 personas, Numero de Jornadas 11 de cuidado y dignidad menstrual 104 personas con experiencia menstrual.</t>
  </si>
  <si>
    <t>En el mes de Julio 2025
Entorno Cuidador Comunitario
ESCUCHAR MAS BIENESTAR LGBTI
2 canalizaciones efectivas a servicios de salud, Se entregan 756 preservativos en las actividades. Orientación en transformaciones corporales 1 personas. Se vinculan 33 personas LGBTI 11 lesbianas, 7 gays, 13 bisexuales 2 cisgénero.</t>
  </si>
  <si>
    <t>Durante el periodo de Enero 2025 a Julio 2025
Entorno Cuidador Comunitario
ESCUCHAR MAS BIENESTAR LGBTI 
2 canalizaciones efectivas a servicios de salud, Se entregan 756 preservativos en las actividades. Orientación en transformaciones corporales 1 personas. Se vinculan 152 personas LGBTI 45 lesbianas, 60 gays, 33 bisexuales 8 cisgénero, 6 no binarias.</t>
  </si>
  <si>
    <t>En el mes de Julio 2025
Equipos Basicos Extramurales de Hogar
A través de la estrategia de abordaje étnico diferencial, se lleva a cabo intervención a 69 familias étnicas, 40 afrodescendiente y 29 palenqueras. Se identifican 40 familias afrodescendientes, con 42 seguimientos y/o acompañamientos a la población en el cuidado de la salud, a 40 individuos; 14 crónicos, 1 menores de 5 años, 25 personas mayores, 4 orientaciones desde la medicina ancestral, 6 gestiones realizadas por gestor comunitario para la superación de barreras de acceso y atención en salud; 2 personas abordadas desde las actividades colectivas de promoción de la salud, con 22 orientaciones en el cuidado de la salud, Se identifican 29 familias palenqueras, con 32 seguimientos y/o acompañamientos a la población en el cuidado de la salud, a 29 individuos; 3 crónicos, 4 gestantes, 5 menores de 5 años, 17 personas mayores, 4 orientaciones desde la medicina ancestral, 5 gestiones realizadas por gestor comunitario para la superación de barreras de acceso y atención en salud; 2 personas abordadas desde las actividades colectivas de promoción de la salud, con 10 orientaciones en el cuidado de la salud.</t>
  </si>
  <si>
    <t>Durante el periodo de Enero 2025 a Julio 2025
Entorno Cuidador Comunitario
ABORDAJE COMUNITARIO ÉTNICO – RAIZAL 
Se realizan 1 Actividades colectivas con los Raizal donde participaron 8 personas, 8 mujeres, con 3 seguimientos a casos en barreras de acceso.
Equipos Basicos Extramurales de Hogar 
A través de la estrategia de abordaje étnico diferencial, se lleva a cabo intervención a 323 familias étnicas, 5 gitanas, 104 afrodescendiente y 218 palenqueras. Se identifican 4 familias gitanas, con 4 seguimientos y/o acompañamientos a la población en el cuidado de la salud, a 4 individuos; 4 crónicos, Se identifican 104 familias afrodescendientes, con 108 seguimientos y/o acompañamientos a la población en el cuidado de la salud, a 106 individuos; 43 crónicos, 3 menores de 5 años, 58 personas mayores, 10 orientaciones desde la medicina ancestral, 15 gestiones realizadas por gestor comunitario para la superación de barreras de acceso y atención en salud; 5 personas abordadas desde las actividades colectivas de promoción de la salud, con 52 orientaciones en el cuidado de la salud, Se identifican 218 familias palenqueras, con 221 seguimientos y/o acompañamientos a la población en el cuidado de la salud, a 220 individuos; 24 crónicos, 24 gestantes, 46 menores de 5 años, 124 personas mayores, 28 orientaciones desde la medicina ancestral, 37 gestiones realizadas por gestor comunitario para la superación de barreras de acceso y atención en salud; 14 personas abordadas desde las actividades colectivas de promoción de la salud, con 120 orientaciones en el cuidado de la salud.</t>
  </si>
  <si>
    <t>En el mes de Julio 2025
Entorno Institucional
INSTITUCIONES DE PERSONA MAYOR
Se realiza intervención en 5 Instituciones de Protección a la Persona Mayor, - Comunidades del Cuidado (SDIS) Se identifican 115 personas mayores con enfermedades no transmisibles, 103 con hipertensión, 28 con diabetes, 5 con EPOC, 6 con cáncer. 82 mujeres, 33 hombres, Por condición de discapacidad: en 4 instituciones de persona mayor. 20 mujeres, y 11 hombres. Se realizaron 4 acciones colectivas y/o grupales dentro de las instituciones de protección integral para persona mayor a 21 mujeres y 10 hombres. 2 de vida saludable y condiciones no transmisibles, 1 de convivencia social y salud mental, 4 de vida saludable y enfermedades transmisibles, Se llevan a cabo 13 sesiones colectivas en los Centros Día de atención a persona mayor, donde se realiza intervención a 191 personas, en: 1 de convivencia social y salud mental, 12 de seguridad alimentaria y nutricional, 13 de Covid-19, En 1 Centros día se realiza intervención de gestión del riesgo, desarrollando aplicación de tamizajes, 1 personas a las que se les aplicó tamizaje Findrisc, de las cuales y 1 personas a las que se les aplicó tamizaje de riesgo cardiovascular OMS, de las cuales 1 personas con alerta de riesgo cardiovascular moderado. Se realiza intervención en 1 servicio cuidado transitorio Persona Mayor, SDIS se identificaron 32 personas mayores 21 Hombres 11 Mujeres Sesiones colectivas 6 personas mayores Manejo de 2 convivencia social Canalización 3 servicios de salud 3 Hombres Identificación de 6 cuidadores 6 Hombres.</t>
  </si>
  <si>
    <t>Durante el periodo de Enero 2025 a Julio 2025
Entorno Institucional
INSTITUCIONES DE PERSONA MAYOR 
Se realiza intervención en 40 Instituciones de Protección a la Persona Mayor, - Comunidades del Cuidado (SDIS) 232 mujeres, y 143 hombres. y 1 con pertenencia étnica. Se identifican 426 personas mayores con enfermedades no transmisibles, 420 con hipertensión, 135 con diabetes, 20 con EPOC, 10 con cáncer. 302 mujeres, 181 hombres, Se identifican 1 personas mayores con enfermedades transmisibles, 1 TBC, 1 hombres, Por condición de discapacidad: Se identificaron 1 personas mayores en abandono, Se realizaron 16 sesiones de fortalecimiento de capacidades a cuidadores institucionales en 20 instituciones de persona mayor. 70 mujeres, y 24 hombres. Se realizaron 27 acciones colectivas y/o grupales dentro de las instituciones de protección integral para persona mayor a 135 mujeres y 58 hombres. 3 Sesiones con desarrollo de temáticas de trastorno neurocognitivo 4 de gestión diferencial en poblaciones vulnerables, 18 de vida saludable y condiciones no transmisibles, 5 de convivencia social y salud mental, 9 de vida saludable y enfermedades transmisibles, 1 de seguridad alimentaria y nutricional, 3 de prevención, identificación y atención de violencias. Se llevan a cabo 54 sesiones colectivas en los Centros Día de atención a persona mayor, donde se realiza intervención a 580 personas, en: 5 de gestión diferencial en poblaciones vulnerables, 30 de vida saludable y condiciones no transmisibles, 14 de convivencia social y salud mental, 2 de vida saludable y enfermedades transmisibles, 12 de seguridad alimentaria y nutricional, 47 de Covid-19, En 4 Centros día se realiza intervención de gestión del riesgo, desarrollando aplicación de tamizajes, 2 personas a las que se les aplicó tamizaje Findrisc, de las cuales y 2 personas a las que se les aplicó tamizaje de riesgo cardiovascular OMS, de las cuales 1 personas con alerta de riesgo cardiovascular alto, muy alto y extremadamente alto, 2 personas con alerta de riesgo cardiovascular moderado. Se realiza intervención en 10 servicio cuidado transitorio Persona Mayor, SDIS se identificaron 432 personas mayores 310 Hombres 122 Mujeres Se identifican 50 personas mayores con enfermedades transmisibles, 71 con hipertensión, 11 con diabetes, Sesiones colectivas 56 personas mayores Sesiones colectivas 8 manejo de condiciones crónicas 45 Hombres 14 Mujeres Sesiones colectivas 4 trastornos neurocognitivos Manejo de 6 convivencia social 1 personas mayores con TBC Canalización 14 servicios de salud 7 Hombres 7 Mujeres Identificación de 68 cuidadores 43 Hombres 25 Mujeres.</t>
  </si>
  <si>
    <t>En el mes de Julio 2025
Entorno Cuidado Laboral
Se identifican 10 Niños trabajadores, con los cuales se inicia proceso para promover la desvinculación, con 15 acompañamientos realizados a familias de niños trabajadores. De los niños en proceso de desvinculación progresiva, se logró que 3 Niños fueran desvinculados del trabajo. Dentro de la caracterización realizada a los niños, niñas que ingresan al proceso se identificaron aspectos como: Condiciones de salud relacionadas con el trabajo: Se realizó activación de ruta: Se identificaron 2 adolescentes trabajadores, con los cuales se inicia proceso para promover la desvinculación progresiva o la promoción para el trabajo adolescente protegido. 4 Acompañamientos realizados a familias o a adolescentes trabajadores. 1 adolescentes desvinculados del trabajo. Dentro de la caracterización realizada a los adolescentes que ingresan al proceso, se identificaron aspectos como: Condiciones de salud relacionadas con el trabajo: en los siguientes espacios locales: Intersectorial Se realizó activación de ruta: Sectorial a 2 adolescentes trabajadores. 4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</si>
  <si>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45 Niños trabajadores, con los cuales se inicia proceso para promover la desvinculación, con 120 acompañamientos realizados a familias de niños trabajadores. Se identificaron 14 niños en seguimiento a la desvinculación del trabajo en población previamente intervenida De los niños en proceso de desvinculación progresiva, se logró que 29 Niños fueran desvinculados del trabajo. Dentro de la caracterización realizada a los niños, niñas que ingresan al proceso se identificaron aspectos como: 2 Niños desescolarizados, 2 identificados sin afiliación a salud. 1 Niños desarrollando oficios del hogar por más de 15 horas, Condiciones de salud relacionadas con el trabajo: en los siguientes espacios locales: Intersectorial; Se realizó activación de ruta: Sectorial a 10 niños trabajadores. Se identificaron 7 adolescentes trabajadores, con los cuales se inicia proceso para promover la desvinculación progresiva o la promoción para el trabajo adolescente protegido. 19 Acompañamientos realizados a familias o a adolescentes trabajadores. Se identificaron 5 adolescentes en seguimiento a la desvinculación del trabajo en población previamente intervenida de los cuales 2 adolescentes reincidieron en trabajo. 4 adolescentes desvinculados del trabajo. Dentro de la caracterización realizada a los adolescentes que ingresan al proceso, se identificaron aspectos como: 1 Adolescentes desarrollando oficios del hogar por más de 15 horas. Condiciones de salud relacionadas con el trabajo: en los siguientes espacios locales: Intersectorial; Se realizó activación de ruta: Sectorial a 2 adolescentes trabajadores. 9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</si>
  <si>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29 UTIS con 14 trabajadores de UTI de alto impacto, de las cuales 7 UTI son de alto impacto, con 14 trabajadores expuestos a agentes cancerígenos, 16 UTI de mediano impacto, con 34 trabajadores de UTI de mediano impacto. 6 UTI de bajo impacto, con 6 trabajadores de UTI de bajo impacto. 11 asesorías realizadas para la prevención de condiciones crónicas. 15 Trabajadores de UTIS mediano impacto que modifican prácticas de autocuidado en el 50% 9 UTIS de mediano impacto implementan la estrategia de entornos laborales saludables 54 Trabajadores afectados por las condiciones de trabajo en las UTIS. 29 UTIS que afectan las condiciones del entorno por exposición a riesgos. 1 grupos organizados de trabajadores informales (GOTIS) con orientación en derechos en salud y trabajo, en los que participan 11 trabajadores Se realizó activación de ruta a servicios de salud a 13 trabajadores informales, incluye expuestos a agentes ocupacionales cancerígenos en sus unidades de trabajo, Se activó ruta a servicios intersectoriales: Total, personas trabajadoras informales 182 abordados en UTIS y en NNA; de los cuales: 21 Personas Mayores, 61 Adultos, 17 Jóvenes 7 migrantes 11 Recicladores 77 mujeres, 1 gestantes, 1 discapacidad, Se activo ruta: Sectorial a 1 adolescentes trabajadores. Se realizó activación de ruta a servicios de salud a 13 trabajadores informales, incluye expuestos a agentes ocupacionales cancerígenos en sus unidades de trabajo, Cuidado para la salud de los trabajadores en Bogota 2 empresas formales abordadas y con plan concertado 263 trabajadores identificados en empresas formales 72 trabajadores con asesorías realizadas en temas priorizados en las empresas formales 2 empresas formales con seguimiento realizado e intervenida de vigencias anteriores y con cierre de proceso del plan concertado Acciones colectivas con trabajadores informales 2 asesorias de colectivos desarrolladas con trabajadores informales 33 trabajadores con asesorías de colectivos realizadas.</t>
  </si>
  <si>
    <t>Durante el periodo de Enero 2025 a Julio 2025
Entorno Cuidador Laboral 
En unidades de trabajo informal: Se realizó identificación y caracterización de 99 UTIS con 48 trabajadores de UTI de alto impacto, de las cuales 29 UTI son de alto impacto, con 48 trabajadores expuestos a agentes cancerígenos, 59 UTI de mediano impacto, con 123 trabajadores de UTI de mediano impacto. 11 UTI de bajo impacto, con 12 trabajadores de UTI de bajo impacto. 47 UTI de seguimiento de vigencias anteriores, 62 asesorías realizadas para la prevención de condiciones crónicas. 59 Trabajadores de UTIS alto impacto que modifican prácticas de autocuidado en el 50% 77 Trabajadores de UTIS mediano impacto que modifican prácticas de autocuidado en el 50% 25 UTIS de alto impacto implementan la estrategia de entornos laborales saludables 37 UTIS de mediano impacto implementan la estrategia de entornos laborales saludables 183 Trabajadores afectados por las condiciones de trabajo en las UTIS. 99 UTIS que afectan las condiciones del entorno por exposición a riesgos. 1 grupos organizados de trabajadores informales (GOTIS) con orientación en derechos en salud y trabajo, en los que participan 11 trabajadores Se realizó activación de ruta a servicios de salud a 48 trabajadores informales, incluye expuestos a agentes ocupacionales cancerígenos en sus unidades de trabajo, 1 personas en ejercicio o en actividades sexuales pagas Se activó ruta a servicios intersectoriales: 4 personas en ejercicio o en actividades sexuales pagas. Total, personas trabajadoras informales 1.493 abordados en UTIS y en NNA; de los cuales: 30 Personas Mayores, 267 Adultos, 75 Jóvenes 4 Afro, 85 migrantes 11 Recicladores 312 mujeres, 4 gestantes, 2 discapacidad, 76 Personas en actividades sexuales pagas intervenidas a través de la gestión del riesgo. Se activo ruta: Sectorial efectiva a 1 niños trabajadores. Sectorial a 1 adolescentes trabajadores. Se realizó activación de ruta a servicios de salud a 48 trabajadores informales, incluye expuestos a agentes ocupacionales cancerígenos en sus unidades de trabajo, 1 personas en ejercicio o en actividades sexuales pagas 4 personas en ejercicio o en actividades sexuales pagas Cuidado para la salud de los trabajadores en Bogota 12 empresas formales abordadas y con plan concertado 1.425 trabajadores identificados en empresas formales 480 trabajadores con asesorías realizadas en temas priorizados en las empresas formales 2 empresas formales abordadas y con cierre de proceso del plan concertado 3 empresas formales con seguimiento realizado e intervenida de vigencias anteriores y con plan concertado 166 trabajadores identificados en empresas formales de vigencias anteriores 601 trabajadores con asesorías realizadas en temas priorizados en empresas formales de vigencias anteriores 4 empresas formales con seguimiento realizado e intervenida de vigencias anteriores y con cierre de proceso del plan concertado Acciones colectivas con trabajadores informales 3 asesorias de colectivos desarrolladas con trabajadores informales 43 trabajadores con asesorías de colectivos realizadas.</t>
  </si>
  <si>
    <t>En el mes de Julio 2025
Entorno Cuidador Comunitario
DISPOSITIVOS COMUNITARIOS PARA EL CUIDADO COLECTIVO PARA EL BIENESTAR -SALUD MATERNO Se realizan 8 sesiones de cuidado colectivo en temáticas de Salud materno perinatal con la participación de: 5 personas gestantes, 53 personas lactantes.
Entorno Cuidador Educativo
Desarrollo de 1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7 sesiones de seguimiento encaminadas al cuidado, autocuidado y fortalecimiento de prácticas de bienestar durante la lactancia con la participación de 7 estudiantes 7 cuentan con método regular de anticoncepción. Desarrollo de 4 sesiones de seguimiento encaminadas al cuidado, autocuidado y fortalecimiento de prácticas de bienestar posterior al evento obstetrico con la participación de 4 estudiantes 4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3 gestantes, a quienes se les realizaron acciones de información y educación para el fortalecimiento de prácticas de cuidado, de las cuales 1 son menores de 19 años. 17 Gestantes/puérperas con seguimiento por Estrategia de Vigilancia Intensificada de la Morbilidad Materna Extrema, 2 gestantes con signos y síntomas de alarma canalizadas a los servicios de salud con 2 casos efectivos atendidos para la gestión del riesgo identificado, 2 personas con riesgo reproductivo por comorbilidad identificada, canalizadas a los servicios de salud sexual y reproductiva. 7 gestantes de alto riesgo y población en edad fértil priorizadas e identificadas a través de la búsqueda activa del componente de Abordaje Territorial. Desde la Actividad de Plan de cuidado familiar se abordan 3 gestantes, con quienes se da inicio al proceso de seguimiento, con énfasis en el cuidado materno perinatal. Desde el Componente de Abordaje Territorial se identifican 3 personas en puerperio (hasta 3 meses post evento obstétrico) con nacido vivo, de las cuales 3 reciben información, educación y acciones promocionales orientadas al fortalecimiento de prácticas de cuidado integral materno e infantil, 1 son menores de 19 años, y el cuidado de 3 recién nacidos identificados. Desarrollo de acciones orientadas a la promoción de derechos sexuales y reproductivos y acceso a tamizaje en ITS en el control prenatal con 3 gestantes.
Entorno Institucional
Seguimiento de casos priorizados
6 seguimiento a migrantes no regularizadas post evento obstétrico sin método de regulación de la fecundidad atendida en las Subredes. Desarrollo de capacidades 4 acciones de comunicación para la promocion de la Salud Materna y perinatal, con la participacion de 8 integrantes de los equipos del PSPIC y 11 personas de la comunidad. Apoyo a acciones de nivel central a demanda 1 IPS con desarrollo de capacidades institucionales con énfasis en salud materno perinatal 14 personas abordadas 1 Articulaciones sectoriales e intersetoriales para la promocion de la Salud materno perinatal 3 personas abordadas 4 personas de la comunidad.</t>
  </si>
  <si>
    <t>Durante el periodo de Enero 2025 a Julio 2025
Entorno Cuidador Comunitario
DISPOSITIVOS COMUNITARIOS PARA EL CUIDADO COLECTIVO PARA EL BIENESTAR -SALUD MATERNO Se realizan 20 sesiones de cuidado colectivo en temáticas de Salud materno perinatal con la participación de: 33 personas gestantes, 128 personas lactantes. con la participación de 71 personas.
Entorno Cuidador Educativo 
Desarrollo de 46 sesiones de seguimiento encaminadas al cuidado, autocuidado y fortalecimiento de prácticas de bienestar durante la gestación, con la participación de 45 estudiantes gestantes, Del total de adolescentes gestantes escolarizadas abordadas, 45 asisten de manera mensual a las atenciones de la ruta materno perinatal Desarrollo de 54 sesiones de seguimiento encaminadas al cuidado, autocuidado y fortalecimiento de prácticas de bienestar durante la lactancia con la participación de 54 estudiantes 48 cuentan con método regular de anticoncepción. Desarrollo de 22 sesiones de seguimiento encaminadas al cuidado, autocuidado y fortalecimiento de prácticas de bienestar posterior al evento obstetrico con la participación de 22 estudiantes 22 cuentan con método regular de anticoncepción.
Equipos Basicos Extramurales de Hogar 
Se realizan 5 seguimientos a gestantes con diagnóstico de VIH canalizadas por vigilancia epidemiológica, 5 con adherencia en la estrategia de eliminación de la transmisión materno infantil del VIH. Desde el abordaje territorial, se identifican y abordan 52 gestantes, a quienes se les realizaron acciones de información y educación para el fortalecimiento de prácticas de cuidado, de las cuales 10 son menores de 19 años. 77 Gestantes/puérperas con seguimiento por Estrategia de Vigilancia Intensificada de la Morbilidad Materna Extrema, 15 gestantes con signos y síntomas de alarma canalizadas a los servicios de salud con 15 casos efectivos atendidos para la gestión del riesgo identificado, 5 gestantes con subsidio o aporte de alguna institución de orden nacional o distrital, 6 personas con riesgo reproductivo por comorbilidad identificada, canalizadas a los servicios de salud sexual y reproductiva. 34 gestantes de alto riesgo y población en edad fértil priorizadas e identificadas a través de la búsqueda activa del componente de Abordaje Territorial. Desde la Actividad de Plan de cuidado familiar se abordan 15 gestantes, con quienes se da inicio al proceso de seguimiento, con énfasis en el cuidado materno perinatal. Desde el Componente de Abordaje Territorial se identifican 12 personas en puerperio (hasta 3 meses post evento obstétrico) con nacido vivo, de las cuales 14 reciben información, educación y acciones promocionales orientadas al fortalecimiento de prácticas de cuidado integral materno e infantil, 5 son menores de 19 años, y el cuidado de 12 recién nacidos identificados. Desarrollo de acciones orientadas a la promoción de derechos sexuales y reproductivos y acceso a tamizaje en ITS en el control prenatal con 19 gestantes.
Entorno Institucional
Seguimiento de casos priorizados 
12 seguimiento a migrantes no regularizadas post evento obstétrico sin método de regulación de la fecundidad atendida en las Subredes. Desarrollo de capacidades 14 acciones de comunicación para la promocion de la Salud Materna y perinatal, con la participacion de 25 integrantes de los equipos del PSPIC y 22 personas de la comunidad. Apoyo a acciones de nivel central a demanda 9 IPS con desarrollo de capacidades institucionales con énfasis en salud materno perinatal 38 personas abordadas 5 Articulaciones sectoriales e intersetoriales para la promocion de la Salud materno perinatal 12 personas abordadas 8 personas de la comunidad.</t>
  </si>
  <si>
    <t>En el mes de Julio 2025
Entorno Cuidador Comunitario
DISPOSITIVO COMUNITARIO - CUIDADO COLECTIVO PARA EL BIENESTAR SSR Se realizan 4 sesiones colectivas en SSR equipo cuidado colectivo para el bienestar con la participación de 36 personas 36 mujeres.
Entorno Cuidador Educativo
Desarrollo de 1 sesiones de acompañamiento a escolares con experiencia en paternidad temprana con la participación de 1 estudiantes dirigidas a 8 docentes y cuidadores. Se realizan 3 sesiones de iniciativas de cuidado y bienestar para la promoción de los derechos sexuales y reproductivos con 45 niños, niñas y adolescentes.
Equipos Basicos Extramurales de Hogar
Se realiza abordaje en 22 familias con adolescentes menores de 14 años en el grupo familiar, previniendo el delito de violencia sexual contra las niñas y fortaleciendo las capacidades sobre derechos sexuales y reproductivos de niños, niñas, adolescentes y sus familias. Las actividades con 22 menores de 14 años se orientan a fortalecer el proyecto de vida, la autonomía y la toma de decisiones con énfasis en la prevención la maternidad y paternidad temprana. Se realiza abordaje en 7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29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Se desarrollan 1 Jornadas "Mas Bienestar" con el componente para promoción de la sexualidad, los derechos sexuales y los derechos reproductivos. 1 personas abordadas.</t>
  </si>
  <si>
    <t>Durante el periodo de Enero 2025 a Julio 2025
Entorno Cuidador Comunitario
DISPOSITIVO COMUNITARIO - CUIDADO COLECTIVO PARA EL BIENESTAR SSR Se realizan 24 sesiones colectivas en SSR equipo cuidado colectivo para el bienestar con la participación de 234 personas 127 hombres, 107 mujeres, JORNADAS MAS BIENESTAR- CUIDARTE SSR acciones 84 en salud sexual y reproductiva equipos cuidarte 3.131 total de personas, 1.459 hombres, 1.672 mujeres.
Entorno Cuidador Educativo 
Desarrollo de 2 sesiones de acompañamiento a escolares con experiencia en paternidad temprana con la participación de 11 estudiantes 82 Sesiones de fortalecimiento de capacidades en temas relacionados con la promoción de los derechos sexuales y reproductivos en jardines dirigidas a 107 padres, madres y/o cuidadores de niños y niñas menores de 5 años de los jardines infantiles dirigidas a 58 docentes y cuidadores y 533 niños y niñas. Realización de 3 sesiones del ciclo 1 para la promoción de la salud sexual y reproductiva con 45 estudiantes. Realización de 7 sesiones del ciclo 2 para la promoción de la salud sexual y reproductiva con 15 estudiantes. Realización de 57 sesiones del ciclo 3 para la promoción de la salud sexual y reproductiva con 276 estudiantes. Realización de 22 sesiones del ciclo 4 para la promoción de la salud sexual y reproductiva con 142 estudiantes. Desarrollo de 22 sesiones con familias orientadas a brindar educación sobre salud sexual y reproductiva con la participación de 303 familias y 303 personas. con la participación de 6 docentes. Se realizaron 42 sesiones con líderes escolares con la temática de promoción de derechos sexuales, con la participación de 583 escolares. Realización de 7 sesiones de la estrategia cuidado menstrual con la participación de 162 escolares de 3 colegios. Desarrollo de 2 sesiones para promover los derechos sexuales y reproductivos y orientación a métodos con la participación de 72 estudiantes. Se realizan 6 sesiones de iniciativas de cuidado y bienestar para la promoción de los derechos sexuales y reproductivos con 80 niños, niñas y adolescentes.
Equipos Basicos Extramurales de Hogar 
Se realiza abordaje en 51 familias con adolescentes menores de 14 años en el grupo familiar, previniendo el delito de violencia sexual contra las niñas y fortaleciendo las capacidades sobre derechos sexuales y reproductivos de niños, niñas, adolescentes y sus familias. Las actividades con 51 menores de 14 años se orientan a fortalecer el proyecto de vida, la autonomía y la toma de decisiones con énfasis en la prevención la maternidad y paternidad temprana. Se realiza abordaje en 17 familias con adolescentes de 15 a 19 años en el grupo familiar, para la promoción de la sexualidad los derechos sexuales y derechos reproductivos. Las actividades con 17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32 personas menores de 19 años en puerperio (hasta 3 meses post evento obstétrico).
Entorno Institucional 
Articulación Intersectorial 9 IPS con desarrollo de capacidades institucionales con énfasis en Prevención y atención del embarazo no planeado , servicios Integrales de Salud para Adolescentes y Jóvenes (SISAJ), gestión del cuidado menstrual e interrupción voluntaria del embarazo, en e 14 personas abordadas Desarrollo de capacidades 9 Acciones de comunicación para la promocion de la Sexualidad, los derechos sexuales y reproductivos, con la participacion de 16 integrantes de los equipos del PSPIC y 107 personas de la comunidad. Seguimiento de casos priorizados 1 menores de 14 años con reporte de nacido vivo, 1 con seguimiento. 6 seguimiento a migrantes no regularizadas post evento obstétrico sin método de regulación de la fecundidad atendida en las Subredes. Desarrollo de capacidades 9 acciones de comunicación para la promocion de la Sexualidad, los derechos sexuales y reproductivos, con la participacion de 16 integrantes de los equipos del PSPIC y 107 personas de la comunidad. Apoyo a acciones de nivel central a demanda 11 integrantes de los equipos del PSPIC y 11 personas de la comunidad. Apoyo a acciones de nivel central a demanda Se desarrollan 5 Jornadas "Mas Bienestar" con el componente para promoción de la sexualidad, los derechos sexuales y los derechos reproductivos. 113 personas abordadas 6 IPS con desarrollo de capacidades institucionales con énfasis en salud materno perinatal 11 personas abordadas.</t>
  </si>
  <si>
    <t>En el mes de Julio 2025
Entorno Cuidado Comunitario
ESCUCHAR MAS BIENESTAR HABITANTE DE CALLE
Se vinculan 63 personas que habitan o estan en riesgo de habitar calle 49 hombres, 14 mujeres, Numero de Jornadas 1 de cuidado y dignidad menstrual.</t>
  </si>
  <si>
    <t>Durante el periodo de Enero 2025 a Julio 2025
Entorno Cuidado Comunitario
ESCUCHAR MAS BIENESTAR HABITANTE DE CALLE 
Se vinculan 314 personas que habitan o estan en riesgo de habitar calle 256 hombres, 58 mujeres, Se realiza activación de ruta o canalizacion a servicios de salud de 8 personas, Numero de Jornadas 6 de cuidado y dignidad menstrual 10 personas con experiencia menstrual.</t>
  </si>
  <si>
    <t>En el mes de Julio 2025
Entorno Cuidado Comunitario
ESCUCHAR MAS BIENESTAR LGBTI
Se vinculan 13 personas LGBTI 1 lesbianas, 5 gays, 7 bisexuales 20 cisgénero.</t>
  </si>
  <si>
    <t>Durante el periodo de Enero 2025 a Julio 2025
Entorno Cuidado Comunitario
ESCUCHAR MAS BIENESTAR LGBTI 
4 canalizaciones efectivas a servicios de salud, 2 canalizaciones efectivas a servicios sociales. Se entregan 450 preservativos en las actividades. Orientación en transformaciones corporales 6 personas. Se vinculan 94 personas LGBTI 39 lesbianas, 68 gays, 53 bisexuales 1 hombres trans, 4 mujeres trans, 281 cisgénero.</t>
  </si>
  <si>
    <t>En el mes de Julio 2025
Equipos Basicos Extramurales de Hogar
2 afrodescendiente y con 32 seguimientos y/o acompañamientos a la población en el cuidado de la salud, a 32 individuos 1 gestantes, 4 menores de 5 años, 7 orientaciones desde la medicina ancestral, 5 gestiones realizadas por gestor comunitario/equipo para la superación de barreras de acceso y atención en salud; 32 personas abordadas desde las actividades colectivas de promoción de la salud, con 32 orientaciones en el cuidado de la salud, Se identifican 1 familias afrodescendientes, con 2 seguimientos y/o acompañamientos a la población en el cuidado de la salud, a 2 individuos; 2 crónicos, 2 orientaciones desde la medicina ancestral, 1 gestiones realizadas por gestor comunitario para la superación de barreras de acceso y atención en salud; 2 personas abordadas desde las actividades colectivas de promoción de la salud, con 2 orientaciones en el cuidado de la salud.</t>
  </si>
  <si>
    <t>Durante el periodo de Enero 2025 a Julio 2025
Entorno Cuidado Comunitario
ABORDAJE COMUNITARIO ÉTNICO – RAIZAL 
Se realizan 1 Actividades colectivas con los Raizal donde participaron 7 personas, 3 hombres, 4 mujeres, con 1 seguimientos a casos en barreras de acceso.
En el marco de las acciones de salud mental con la población negra-afrocolombiana: Se generaron 3 acciones cuidadoras para el abordaje en salud mental de las personas negras-afrocolombianas, 2 de acuerdo con las instancias de participación de la comunidad.
Equipos Basicos Extramurales de Hogar 
A través de la estrategia de abordaje étnico diferencial, se lleva a cabo intervención a 65 familias étnicas, abordando 36 familias indígenas, 4 afrodescendiente y Se identifican 44 familias indígenas, con 191 seguimientos y/o acompañamientos a la población en el cuidado de la salud, a 197 individuos 6 gestantes, 39 menores de 5 años, 5 personas mayores, 98 orientaciones desde la medicina ancestral, 26 gestiones realizadas por gestor comunitario/equipo para la superación de barreras de acceso y atención en salud; 113 personas abordadas desde las actividades colectivas de promoción de la salud, con 168 orientaciones en el cuidado de la salud, 8 gestiones y canalizaciones efectivas en salud. Se identifican 3 familias afrodescendientes, con 5 seguimientos y/o acompañamientos a la población en el cuidado de la salud, a 6 individuos; 6 crónicos, 6 orientaciones desde la medicina ancestral, 2 gestiones realizadas por gestor comunitario para la superación de barreras de acceso y atención en salud; 5 personas abordadas desde las actividades colectivas de promoción de la salud, con 6 orientaciones en el cuidado de la salud.</t>
  </si>
  <si>
    <t>En el mes de Julio 2025
Entorno Institucional
INSTITUCIONES DE PERSONA MAYOR
Por condición de discapacidad: Se realizaron 2 acciones colectivas y/o grupales dentro de las instituciones de protección integral para persona mayor a 7 mujeres y 5 hombres. 2 Sesiones con desarrollo de temáticas de trastorno neurocognitivo 2 de vida saludable y condiciones no transmisibles, 2 de convivencia social y salud mental, 1 de seguridad alimentaria y nutricional, 2 ocupación del tiempo libre.</t>
  </si>
  <si>
    <t>Durante el periodo de Enero 2025 a Julio 2025
Entorno Institucional
INSTITUCIONES DE PERSONA MAYOR 
Por condición de discapacidad: Se realizaron 2 sesiones de fortalecimiento de capacidades a cuidadores institucionales en 2 instituciones de persona mayor. 7 mujeres, y 2 hombres. Se realizaron 10 acciones colectivas y/o grupales dentro de las instituciones de protección integral para persona mayor a 49 mujeres y 29 hombres. 11 Sesiones con desarrollo de temáticas de trastorno neurocognitivo 11 de vida saludable y condiciones no transmisibles, 11 de convivencia social y salud mental, 2 de seguridad alimentaria y nutricional, 11 ocupación del tiempo libre, Se llevan a cabo 4 sesiones colectivas en los Centros Día de atención a persona mayor, donde se realiza intervención a 138 personas, en: 8 de vida saludable y condiciones no transmisibles, 7 de convivencia social y salud mental, 6 de seguridad alimentaria y nutricional, 9 de Covid-19, En 6 Centros día se realiza intervención de gestión del riesgo, desarrollando aplicación de tamizajes, 11 personas a las que se les aplicó tamizaje Findrisc, de las cuales 5 con alta probabilidad de presentar prediabetes o diabetes, y 11 personas a las que se les aplicó tamizaje de riesgo cardiovascular OMS, de las cuales 1 personas con alerta de riesgo cardiovascular alto, muy alto y extremadamente alto, 1 personas con alerta de riesgo cardiovascular moderado.</t>
  </si>
  <si>
    <t>En el mes de Julio 2025
Entorno Cuidado Laboral
Se identifican 29 Niños trabajadores, con los cuales se inicia proceso para promover la desvinculación, con 60 acompañamientos realizados a familias de niños trabajadores. De los niños en proceso de desvinculación progresiva, se logró que 9 Niños fueran desvinculados del trabajo. Dentro de la caracterización realizada a los niños, niñas que ingresan al proceso se identificaron aspectos como: 1 Niños desescolarizados, 4 identificados sin afiliación a salud. Condiciones de salud relacionadas con el trabajo: Se realizó activación de ruta: Sectorial a 3 niños trabajadores. Se identificaron 2 adolescentes trabajadores, con los cuales se inicia proceso para promover la desvinculación progresiva o la promoción para el trabajo adolescente protegido. 17 Acompañamientos realizados a familias o a adolescentes trabajadores. 5 adolescentes desvinculados del trabajo. Dentro de la caracterización realizada a los adolescentes que ingresan al proceso, se identificaron aspectos como: Condiciones de salud relacionadas con el trabajo: Se realizó activación de ruta: Sectorial a 2 adolescentes trabajadores.</t>
  </si>
  <si>
    <t>Durante el periodo de Enero 2025 a Julio 2025
Entorno Cuidado Laboral 
Se identifican 138 Niños trabajadores, con los cuales se inicia proceso para promover la desvinculación, con 378 acompañamientos realizados a familias de niños trabajadores. Se identificaron 74 niños en seguimiento a la desvinculación del trabajo en población previamente intervenida de los cuales 27 niños reincidieron en trabajo. De los niños en proceso de desvinculación progresiva, se logró que 67 Niños fueran desvinculados del trabajo. Dentro de la caracterización realizada a los niños, niñas que ingresan al proceso se identificaron aspectos como: 4 Niños desescolarizados, 34 identificados sin afiliación a salud. Condiciones de salud relacionadas con el trabajo: Adicionalmente, se desarrollaron 3 acciones colectivas realizadas desde salud, en los siguientes espacios locales: Plaza de mercado; Centro Comercial; donde se identificaron 29 niños trabajadores. Se realizó activación de ruta: Sectorial a 43 niños trabajadores. Se identificaron 19 adolescentes trabajadores, con los cuales se inicia proceso para promover la desvinculación progresiva o la promoción para el trabajo adolescente protegido. 62 Acompañamientos realizados a familias o a adolescentes trabajadores. Se identificaron 7 adolescentes en seguimiento a la desvinculación del trabajo en población previamente intervenida de los cuales 6 adolescentes reincidieron en trabajo. 18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3 acciones colectivas realizadas desde salud, en los siguientes espacios locales: Centro Comercial; Plaza de mercado; donde se identificaron 1 adolescentes trabajadores. Se realizó activación de ruta: Sectorial a 10 adolescentes trabajadores. 7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</si>
  <si>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15 UTIS con 3 trabajadores de UTI de alto impacto, de las cuales 3 UTI son de alto impacto, con 3 trabajadores expuestos a agentes cancerígenos, 11 UTI de mediano impacto, con 14 trabajadores de UTI de mediano impacto. 1 UTI de bajo impacto, con 1 trabajadores de UTI de bajo impacto. 10 asesorías realizadas para la prevención de condiciones crónicas. 2 Trabajadores de UTIS alto impacto que modifican prácticas de autocuidado en el 50% 2 UTIS de alto impacto implementan la estrategia de entornos laborales saludables 18 Trabajadores afectados por las condiciones de trabajo en las UTIS. 15 UTIS que afectan las condiciones del entorno por exposición a riesgos. Se realizó activación de ruta a servicios de salud a 4 trabajadores informales, incluye expuestos a agentes ocupacionales cancerígenos en sus unidades de trabajo, Se activó ruta a servicios intersectoriales: Total, personas trabajadoras informales 52 abordados en UTIS y en NNA; de los cuales: 1 Personas Mayores, 10 Adultos, 7 Jóvenes 3 migrantes 25 mujeres, Se activo ruta: Sectorial a 2 adolescentes trabajadores. Se realizó activación de ruta a servicios de salud a 4 trabajadores informales, incluye expuestos a agentes ocupacionales cancerígenos en sus unidades de trabajo, Cuidado para la salud de los trabajadores en Bogota Acciones colectivas con trabajadores informales.</t>
  </si>
  <si>
    <t>Durante el periodo de Enero 2025 a Julio 2025
Entorno Cuidador Laboral 
En unidades de trabajo informal: Se realizó identificación y caracterización de 138 UTIS con 39 trabajadores de UTI de alto impacto, de las cuales 27 UTI son de alto impacto, con 39 trabajadores expuestos a agentes cancerígenos, 90 UTI de mediano impacto, con 149 trabajadores de UTI de mediano impacto. 21 UTI de bajo impacto, con 22 trabajadores de UTI de bajo impacto. 22 UTI de seguimiento de vigencias anteriores, 108 asesorías realizadas para la prevención de condiciones crónicas. 23 Trabajadores de UTIS alto impacto que modifican prácticas de autocuidado en el 50% 182 Trabajadores de UTIS mediano impacto que modifican prácticas de autocuidado en el 50% 23 UTIS de alto impacto implementan la estrategia de entornos laborales saludables 83 UTIS de mediano impacto implementan la estrategia de entornos laborales saludables 183 Trabajadores afectados por las condiciones de trabajo en las UTIS. 136 UTIS que afectan las condiciones del entorno por exposición a riesgos. 2 grupos organizados de trabajadores informales (GOTIS) con orientación en derechos en salud y trabajo, en los que participan 20 trabajadores Se realizó activación de ruta a servicios de salud a 62 trabajadores informales, incluye expuestos a agentes ocupacionales cancerígenos en sus unidades de trabajo, 3 personas en ejercicio o en actividades sexuales pagas Se activó ruta a servicios intersectoriales: Total, personas trabajadoras informales 542 abordados en UTIS y en NNA; de los cuales: 26 Personas Mayores, 211 Adultos, 26 Jóvenes 1 Afro, 1 LGBTI 51 migrantes 1 indígena, 10 Recicladores 282 mujeres, 1 gestantes, 20 Personas en actividades sexuales pagas intervenidas a través de la gestión del riesgo. Se activo ruta: Sectorial efectiva a 24 niños trabajadores. Sectorial a 3 adolescentes trabajadores. Se realizó activación de ruta a servicios de salud a 62 trabajadores informales, incluye expuestos a agentes ocupacionales cancerígenos en sus unidades de trabajo, 3 personas en ejercicio o en actividades sexuales pagas Cuidado para la salud de los trabajadores en Bogota 2 empresas formales abordadas y con plan concertado 60 trabajadores identificados en empresas formales 56 trabajadores con asesorías realizadas en temas priorizados en las empresas formales 1 empresas formales abordadas y con cierre de proceso del plan concertado 25 trabajadores con asesorías realizadas en temas priorizados en empresas formales de vigencias anteriores Acciones colectivas con trabajadores informales 1 asesorias de colectivos desarrolladas con trabajadores informales 10 trabajadores con asesorías de colectivos realizadas.</t>
  </si>
  <si>
    <t>En el mes de Julio 2025
Entorno Cuidado Comunitario
DISPOSITIVOS COMUNITARIOS PARA EL CUIDADO COLECTIVO PARA EL BIENESTAR -SALUD MATERNO Se realizan 4 sesiones de cuidado colectivo en temáticas de Salud materno perinatal con la participación de: 13 personas de la comunidad en general.
Entorno Cuidador Educativo
Desarrollo de 45 sesiones de seguimiento encaminadas al cuidado, autocuidado y fortalecimiento de prácticas de bienestar durante la lactancia con la participación de 17 estudiantes 17 cuentan con método regular de anticoncepción. Desarrollo de 3 sesiones de seguimiento encaminadas al cuidado, autocuidado y fortalecimiento de prácticas de bienestar posterior al evento obstetrico con la participación de 1 estudiantes 1 cuentan con método regular de anticoncepción.
Entorno Institucional
Seguimiento de casos priorizados
Desarrollo de capacidades Apoyo a acciones de nivel central a demanda 1 IPS con desarrollo de capacidades institucionales con énfasis en salud materno perinatal 1 personas abordadas.</t>
  </si>
  <si>
    <t>Durante el periodo de Enero 2025 a Julio 2025
Entorno Cuidado Comunitario
DISPOSITIVOS COMUNITARIOS PARA EL CUIDADO COLECTIVO PARA EL BIENESTAR -SALUD MATERNO Se realizan 12 sesiones de cuidado colectivo en temáticas de Salud materno perinatal con la participación de: 39 personas de la comunidad en general.
Entorno Cuidador Educativo 
Desarrollo de 21 sesiones de seguimiento encaminadas al cuidado, autocuidado y fortalecimiento de prácticas de bienestar durante la gestación, con la participación de 9 estudiantes gestantes, Del total de adolescentes gestantes escolarizadas abordadas, 9 asisten de manera mensual a las atenciones de la ruta materno perinatal Desarrollo de 144 sesiones de seguimiento encaminadas al cuidado, autocuidado y fortalecimiento de prácticas de bienestar durante la lactancia con la participación de 53 estudiantes 53 cuentan con método regular de anticoncepción. Desarrollo de 9 sesiones de seguimiento encaminadas al cuidado, autocuidado y fortalecimiento de prácticas de bienestar posterior al evento obstetrico con la participación de 3 estudiantes 3 cuentan con método regular de anticoncepción.
Equipos Basicos Extramurales de Hogar 
18 Gestantes/puérperas con seguimiento por Estrategia de Vigilancia Intensificada de la Morbilidad Materna Extrema, 33 gestantes de alto riesgo y población en edad fértil priorizadas e identificadas a través de la búsqueda activa del componente de Abordaje Territorial. Desde la Actividad de Plan de cuidado familiar se abordan 10 gestantes, con quienes se da inicio al proceso de seguimiento, con énfasis en el cuidado materno perinatal. Desarrollo de acciones orientadas a la promoción de derechos sexuales y reproductivos y acceso a tamizaje en ITS en el control prenatal con 6 gestantes.
Entorno Institucional
Seguimiento de casos priorizados 
Desarrollo de capacidades Apoyo a acciones de nivel central a demanda 2 IPS con desarrollo de capacidades institucionales con énfasis en salud materno perinatal 2 personas abordadas.</t>
  </si>
  <si>
    <t>En el mes de Julio 2025
Entorno Cuidador Educativo
1 Sesiones de fortalecimiento de capacidades en temas relacionados con la promoción de los derechos sexuales y reproductivos en jardines Realización de 4 sesiones del ciclo 2 para la promoción de la salud sexual y reproductiva con 88 estudiantes. Realización de 6 sesiones del ciclo 4 para la promoción de la salud sexual y reproductiva con 121 estudiantes. Se realizaron 2 sesiones con líderes escolares con la temática de promoción de derechos sexuales, con la participación de 18 escolares. Desarrollo de 7 jornadas de salud y bienestar con el componente de promoción de los derechos sexuales y reproductivos.
Entorno Institucional
Articulación Intersectorial Desarrollo de capacidades Seguimiento de casos priorizados Desarrollo de capacidades Apoyo a acciones de nivel central a demanda Apoyo a acciones de nivel central a demanda 1 IPS con desarrollo de capacidades institucionales con énfasis en salud materno perinatal 1 personas abordadas.</t>
  </si>
  <si>
    <t>Durante el periodo de Enero 2025 a Julio 2025
Entorno Cuidador Educativo 
Desarrollo de 3 sesiones de acompañamiento a escolares con experiencia en paternidad temprana con la participación de 2 estudiantes 10 Sesiones de fortalecimiento de capacidades en temas relacionados con la promoción de los derechos sexuales y reproductivos en jardines y 67 niños y niñas. Realización de 3 sesiones del ciclo 1 para la promoción de la salud sexual y reproductiva con 51 estudiantes. Realización de 28 sesiones del ciclo 2 para la promoción de la salud sexual y reproductiva con 738 estudiantes. Realización de 41 sesiones del ciclo 3 para la promoción de la salud sexual y reproductiva con 1.069 estudiantes. Realización de 28 sesiones del ciclo 4 para la promoción de la salud sexual y reproductiva con 676 estudiantes. Desarrollo de 212 sesiones con familias orientadas a brindar educación sobre salud sexual y reproductiva con la participación de 212 familias y 212 personas. Desarrollo de 3 sesiones con docentes orientadas a brindar educación sobre salud sexual y reproductiva con la participación de 22 docentes. Se realizaron 51 sesiones con líderes escolares con la temática de promoción de derechos sexuales, con la participación de 139 escolares. Realización de 15 sesiones de la estrategia cuidado menstrual con la participación de 354 escolares de 4 colegios. Desarrollo de 45 sesiones para promover los derechos sexuales y reproductivos y orientación a métodos con la participación de 1.105 estudiantes. Desarrollo de 35 jornadas de salud y bienestar con el componente de promoción de los derechos sexuales y reproductivos Se realizan 6 sesiones de iniciativas de cuidado y bienestar para la promoción de los derechos sexuales y reproductivos con 83 niños, niñas y adolescentes.
Equipos Basicos Extramurales de Hogar 
Se realiza abordaje en 8 familias con adolescentes de 15 a 19 años en el grupo familiar, para la promoción de la sexualidad los derechos sexuales y derechos reproductivos. Las actividades con 8 adolescentes y jóvenes de 15 a 19 años se orientan a fortalecer el proyecto de vida, la autonomía y la toma de decisiones con énfasis en la maternidad y paternidad temprana.
Entorno Institucional 
Articulación Intersectorial Desarrollo de capacidades Seguimiento de casos priorizados Desarrollo de capacidades Apoyo a acciones de nivel central a demanda Apoyo a acciones de nivel central a demanda 2 IPS con desarrollo de capacidades institucionales con énfasis en salud materno perinatal 2 personas abordadas.</t>
  </si>
  <si>
    <t>En el mes de Julio 2025
Entorno Cuidador Comunitario
ESCUCHAR MAS BIENESTAR HABITANTE DE CALLE
Se vinculan 53 personas que habitan o estan en riesgo de habitar calle 39 hombres, 14 mujeres, Se realiza activación de ruta o canalizacion a servicios de salud de 1 personas, Numero de Jornadas 1 de cuidado y dignidad menstrual.</t>
  </si>
  <si>
    <t>Durante el periodo de Enero 2025 a Julio 2025
Entorno Cuidador Comunitario
ESCUCHAR MAS BIENESTAR HABITANTE DE CALLE 
Se vinculan 867 personas que habitan o estan en riesgo de habitar calle 624 hombres, 243 mujeres, Se realiza activación de ruta o canalizacion a servicios de salud de 37 personas, Numero de Jornadas 12 de cuidado y dignidad menstrual 78 personas con experiencia menstrual.</t>
  </si>
  <si>
    <t>En el mes de Julio 2025
Entorno Cuidador Comunitario
ESCUCHAR MAS BIENESTAR LGBTI
2 canalizaciones efectivas a servicios de salud, Se entregan 306 preservativos en las actividades. Orientación en transformaciones corporales 1 personas. Se vinculan 16 personas LGBTI 3 gays, 6 bisexuales 7 mujeres trans, 34 cisgénero.</t>
  </si>
  <si>
    <t>Durante el periodo de Enero 2025 a Julio 2025
Entorno Cuidador Comunitario
ESCUCHAR MAS BIENESTAR LGBTI 
36 canalizaciones efectivas a servicios de salud, 22 canalizaciones efectivas a servicios sociales. Se entregan 758 preservativos en las actividades. Orientación en transformaciones corporales 22 personas. Se vinculan 149 personas LGBTI 24 lesbianas, 66 gays, 47 bisexuales 6 hombres trans, 136 mujeres trans, 289 cisgénero.</t>
  </si>
  <si>
    <t>En el mes de Julio 2025
Equipos Basicos Extramurales de Hogar
34 afrodescendiente y Se identifican 86 familias indígenas, con 365 seguimientos y/o acompañamientos a la población en el cuidado de la salud, a 451 individuos 6 crónicos, 18 gestantes, 40 menores de 5 años, 19 personas mayores, 2 personas con discapacidad 66 orientaciones desde la medicina ancestral, 45 gestiones realizadas por gestor comunitario/equipo para la superación de barreras de acceso y atención en salud; 451 personas abordadas desde las actividades colectivas de promoción de la salud, con 451 orientaciones en el cuidado de la salud, Se identifican 4 familias afrodescendientes, con 34 seguimientos y/o acompañamientos a la población en el cuidado de la salud, a 34 individuos; 10 crónicos, 4 menores de 5 años, 34 orientaciones desde la medicina ancestral, 5 gestiones realizadas por gestor comunitario para la superación de barreras de acceso y atención en salud; 13 personas abordadas desde las actividades colectivas de promoción de la salud, con 34 orientaciones en el cuidado de la salud, 2 gestiones y canalizaciones efectivas en salud.</t>
  </si>
  <si>
    <t>Durante el periodo de Enero 2025 a Julio 2025
Entorno Cuidador Comunitario
ABORDAJE COMUNITARIO ÉTNICO – RAIZAL 
Se realizan 1 Actividades colectivas con los Raizal donde participaron 6 personas, 2 hombres, 4 mujeres, con 5 seguimientos a casos en barreras de acceso.
Equipos Basicos Extramurales de Hogar 
A través de la estrategia de abordaje étnico diferencial, se lleva a cabo intervención a 1.174 familias étnicas, abordando 647 familias indígenas, 68 afrodescendiente y Se identifican 671 familias indígenas, con 2.671 seguimientos y/o acompañamientos a la población en el cuidado de la salud, a 2.707 individuos 36 crónicos, 138 gestantes, 538 menores de 5 años, 141 personas mayores, 8 personas con discapacidad 1.843 orientaciones desde la medicina ancestral, 398 gestiones realizadas por gestor comunitario/equipo para la superación de barreras de acceso y atención en salud; 1.322 personas abordadas desde las actividades colectivas de promoción de la salud, con 2.413 orientaciones en el cuidado de la salud, 156 gestiones y canalizaciones efectivas en salud. Se identifican 49 familias afrodescendientes, con 146 seguimientos y/o acompañamientos a la población en el cuidado de la salud, a 159 individuos; 50 crónicos, 22 menores de 5 años, 12 personas mayores, 2 personas con discapacidad 159 orientaciones desde la medicina ancestral, 29 gestiones realizadas por gestor comunitario para la superación de barreras de acceso y atención en salud; 70 personas abordadas desde las actividades colectivas de promoción de la salud, con 159 orientaciones en el cuidado de la salud, 4 gestiones y canalizaciones efectivas en salud.</t>
  </si>
  <si>
    <t>En el mes de Julio 2025
Entorno Institucional
INSTITUCIONES DE PERSONA MAYOR
Por condición de discapacidad: Se realizaron 1 sesiones de fortalecimiento de capacidades a cuidadores institucionales en 1 instituciones de persona mayor. 3 mujeres, y 2 hombres. Se realizaron 2 acciones colectivas y/o grupales dentro de las instituciones de protección integral para persona mayor a 16 mujeres y 10 hombres. 3 Sesiones con desarrollo de temáticas de trastorno neurocognitivo 3 de vida saludable y condiciones no transmisibles, 3 de convivencia social y salud mental, 2 de seguridad alimentaria y nutricional, 3 ocupación del tiempo libre, Se llevan a cabo 12 sesiones colectivas en los Centros Día de atención a persona mayor, donde se realiza intervención a 142 personas, en: 12 de vida saludable y condiciones no transmisibles, 12 de convivencia social y salud mental, 6 de seguridad alimentaria y nutricional, 12 de Covid-19, En 4 Centros día se realiza intervención de gestión del riesgo, desarrollando aplicación de tamizajes, 4 personas a las que se les aplicó tamizaje Findrisc, de las cuales 1 con alta probabilidad de presentar prediabetes o diabetes, y 4 personas a las que se les aplicó tamizaje de riesgo cardiovascular OMS, de las cuales Se realiza intervención en 2 servicio cuidado transitorio Persona Mayor, SDIS se identificaron 104 personas mayores 76 Hombres 28 Mujeres 51 con hipertensión, 21 con diabetes, 8 con EPOC, 2 con cáncer. Se identifican 2 personas mayores con trastono neurocognitivo 2 Hombres Sesiones colectivas 8 personas mayores Sesiones colectivas 8 manejo de condiciones crónicas 76 Hombres 28 Mujeres Sesiones colectivas 5 trastornos neurocognitivos Manejo de 2 convivencia social Canalización 13 servicios de salud 10 Hombres 3 Mujeres Identificación de 9 cuidadores 1 Hombres 8 Mujeres.</t>
  </si>
  <si>
    <t>Durante el periodo de Enero 2025 a Julio 2025
Entorno Institucional
INSTITUCIONES DE PERSONA MAYOR 
Por condición de discapacidad: Se realizaron 4 sesiones de fortalecimiento de capacidades a cuidadores institucionales en 4 instituciones de persona mayor. 7 mujeres, y 2 hombres. Se realizaron 29 acciones colectivas y/o grupales dentro de las instituciones de protección integral para persona mayor a 208 mujeres y 109 hombres. 27 Sesiones con desarrollo de temáticas de trastorno neurocognitivo 4 de gestión diferencial en poblaciones vulnerables, 29 de vida saludable y condiciones no transmisibles, 31 de convivencia social y salud mental, 21 de seguridad alimentaria y nutricional, 31 ocupación del tiempo libre, Se llevan a cabo 99 sesiones colectivas en los Centros Día de atención a persona mayor, donde se realiza intervención a 1.158 personas, en: 88 de vida saludable y condiciones no transmisibles, 94 de convivencia social y salud mental, 60 de seguridad alimentaria y nutricional, 89 de Covid-19, 5 de prevención, identificación y atención de violencias. En 32 Centros día se realiza intervención de gestión del riesgo, desarrollando aplicación de tamizajes, 45 personas a las que se les aplicó tamizaje Findrisc, de las cuales 9 con alta probabilidad de presentar prediabetes o diabetes, y 47 personas a las que se les aplicó tamizaje de riesgo cardiovascular OMS, de las cuales 2 personas con alerta de riesgo cardiovascular alto, muy alto y extremadamente alto, Se realiza intervención en 4 servicio cuidado transitorio Persona Mayor, SDIS se identificaron 113 personas mayores 107 Hombres 37 Mujeres 55 con hipertensión, 23 con diabetes, 8 con EPOC, 2 con cáncer. Se identifican 2 personas mayores con trastono neurocognitivo 2 Hombres Sesiones colectivas 12 personas mayores Sesiones colectivas 12 manejo de condiciones crónicas 107 Hombres 37 Mujeres Sesiones colectivas 6 trastornos neurocognitivos Manejo de 2 convivencia social Canalización 20 servicios de salud 15 Hombres 5 Mujeres Identificación de 21 cuidadores 5 Hombres 16 Mujeres.</t>
  </si>
  <si>
    <t>En el mes de Julio 2025
Entorno Cuidado Laboral
Se identifican 55 Niños trabajadores, con los cuales se inicia proceso para promover la desvinculación, con 138 acompañamientos realizados a familias de niños trabajadores. De los niños en proceso de desvinculación progresiva, se logró que 19 Niños fueran desvinculados del trabajo. Dentro de la caracterización realizada a los niños, niñas que ingresan al proceso se identificaron aspectos como: 6 Niños desescolarizados, 5 identificados sin afiliación a salud. Condiciones de salud relacionadas con el trabajo: Adicionalmente, se desarrollaron 1 acciones colectivas realizadas desde salud, donde se identificaron 10 niños trabajadores. Se realizó activación de ruta: Sectorial a 5 niños trabajadores. Se identificaron 8 adolescentes trabajadores, con los cuales se inicia proceso para promover la desvinculación progresiva o la promoción para el trabajo adolescente protegido. 28 Acompañamientos realizados a familias o a adolescentes trabajadores. 5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Se realizó activación de ruta: Sectorial a 1 adolescentes trabajadores. 7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</si>
  <si>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300 Niños trabajadores, con los cuales se inicia proceso para promover la desvinculación, con 855 acompañamientos realizados a familias de niños trabajadores. Se identificaron 105 niños en seguimiento a la desvinculación del trabajo en población previamente intervenida de los cuales 21 niños reincidieron en trabajo. De los niños en proceso de desvinculación progresiva, se logró que 168 Niños fueran desvinculados del trabajo. Dentro de la caracterización realizada a los niños, niñas que ingresan al proceso se identificaron aspectos como: 14 Niños desescolarizados, 78 identificados sin afiliación a salud. Condiciones de salud relacionadas con el trabajo: Adicionalmente, se desarrollaron 9 acciones colectivas realizadas desde salud, en los siguientes espacios locales: Intersectorial; donde se identificaron 89 niños trabajadores. Se realizó activación de ruta: intersectorial a 3 niños trabajadores. Sectorial a 70 niños trabajadores. Se identificaron 47 adolescentes trabajadores, con los cuales se inicia proceso para promover la desvinculación progresiva o la promoción para el trabajo adolescente protegido. 140 Acompañamientos realizados a familias o a adolescentes trabajadores. Se identificaron 12 adolescentes en seguimiento a la desvinculación del trabajo en población previamente intervenida de los cuales 6 adolescentes reincidieron en trabajo. 25 adolescentes desvinculados del trabajo. Dentro de la caracterización realizada a los adolescentes que ingresan al proceso, se identificaron aspectos como: 6 adolescentes se encuentran desescolarizados, Condiciones de salud relacionadas con el trabajo: Adicionalmente, se desarrollaron 9 acciones colectivas realizadas desde salud, en los siguientes espacios locales: Intersectorial; donde se identificaron 1 adolescentes trabajadores. Se realizó activación de ruta: Sectorial a 9 adolescentes trabajadores. 56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</si>
  <si>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44 UTIS con 23 trabajadores de UTI de alto impacto, de las cuales 10 UTI son de alto impacto, con 21 trabajadores expuestos a agentes cancerígenos, 32 UTI de mediano impacto, con 66 trabajadores de UTI de mediano impacto. 2 UTI de bajo impacto, con 2 trabajadores de UTI de bajo impacto. 22 asesorías realizadas para la prevención de condiciones crónicas. 38 Trabajadores de UTIS alto impacto que modifican prácticas de autocuidado en el 50% 5 UTIS de alto impacto implementan la estrategia de entornos laborales saludables 69 Trabajadores afectados por las condiciones de trabajo en las UTIS. 48 UTIS que afectan las condiciones del entorno por exposición a riesgos. en los que participan 43 trabajadores Se realizó activación de ruta a servicios de salud a 22 trabajadores informales, incluye expuestos a agentes ocupacionales cancerígenos en sus unidades de trabajo, 13 personas en ejercicio o en actividades sexuales pagas Se activó ruta a servicios intersectoriales: Total, personas trabajadoras informales 370 abordados en UTIS y en NNA; de los cuales: 21 Personas Mayores, 97 Adultos, 44 Jóvenes 54 migrantes 132 mujeres, 150 Personas en actividades sexuales pagas intervenidas a través de la gestión del riesgo. Se activo ruta: Sectorial efectiva a 3 niños trabajadores. Sectorial a 1 adolescentes trabajadores. Se realizó activación de ruta a servicios de salud a 22 trabajadores informales, incluye expuestos a agentes ocupacionales cancerígenos en sus unidades de trabajo, 13 personas en ejercicio o en actividades sexuales pagas Cuidado para la salud de los trabajadores en Bogota 1 empresas formales abordadas y con plan concertado 13 trabajadores identificados en empresas formales 47 trabajadores con asesorías realizadas en temas priorizados en las empresas formales Acciones colectivas con trabajadores informales.</t>
  </si>
  <si>
    <t>Durante el periodo de Enero 2025 a Julio 2025
Entorno Cuidador Laboral 
En unidades de trabajo informal: Se realizó identificación y caracterización de 300 UTIS con 109 trabajadores de UTI de alto impacto, de las cuales 58 UTI son de alto impacto, con 101 trabajadores expuestos a agentes cancerígenos, 206 UTI de mediano impacto, con 439 trabajadores de UTI de mediano impacto. 36 UTI de bajo impacto, con 40 trabajadores de UTI de bajo impacto. 46 UTI de seguimiento de vigencias anteriores, 218 asesorías realizadas para la prevención de condiciones crónicas. 200 Trabajadores de UTIS alto impacto que modifican prácticas de autocuidado en el 50% 410 Trabajadores de UTIS mediano impacto que modifican prácticas de autocuidado en el 50% 54 UTIS de alto impacto implementan la estrategia de entornos laborales saludables 149 UTIS de mediano impacto implementan la estrategia de entornos laborales saludables 508 Trabajadores afectados por las condiciones de trabajo en las UTIS. 340 UTIS que afectan las condiciones del entorno por exposición a riesgos. 2 grupos organizados de trabajadores informales (GOTIS) con orientación en derechos en salud y trabajo, en los que participan 66 trabajadores Afiliación a SGSS en salud a 1 trabajadores informales. Se realizó activación de ruta a servicios de salud a 161 trabajadores informales, incluye expuestos a agentes ocupacionales cancerígenos en sus unidades de trabajo, 72 personas en ejercicio o en actividades sexuales pagas Se activó ruta a servicios intersectoriales: a 8 trabajadores, como mecanismo para acercarlos al sistema general de riesgos laborales, 33 personas en ejercicio o en actividades sexuales pagas. Total, personas trabajadoras informales 2.200 abordados en UTIS y en NNA; de los cuales: 92 Personas Mayores, 567 Adultos, 225 Jóvenes 334 migrantes 10 Recicladores 848 mujeres, 9 gestantes, 3 discapacidad, 901 Personas en actividades sexuales pagas intervenidas a través de la gestión del riesgo. Se activo ruta: Sectorial efectiva a 40 niños trabajadores. intersectorial efectiva a 3 niños trabajadores Sectorial a 9 adolescentes trabajadores. Se realizó activación de ruta a servicios de salud a 172 trabajadores informales, incluye expuestos a agentes ocupacionales cancerígenos en sus unidades de trabajo, 72 personas en ejercicio o en actividades sexuales pagas Cuidado para la salud de los trabajadores en Bogota 5 empresas formales abordadas y con plan concertado 148 trabajadores identificados en empresas formales 182 trabajadores con asesorías realizadas en temas priorizados en las empresas formales 1 empresas formales abordadas y con cierre de proceso del plan concertado 1 empresas formales con seguimiento realizado e intervenida de vigencias anteriores y con plan concertado 32 trabajadores identificados en empresas formales de vigencias anteriores 40 trabajadores con asesorías realizadas en temas priorizados en empresas formales de vigencias anteriores 34 empresas formales con seguimiento realizado e intervenida de vigencias anteriores y con cierre de proceso del plan concertado Acciones colectivas con trabajadores informales 2 asesorias de colectivos desarrolladas con trabajadores informales 19 trabajadores con asesorías de colectivos realizadas.</t>
  </si>
  <si>
    <t>En el mes de Julio 2025
Entorno Cuidador Comunitario
DISPOSITIVOS COMUNITARIOS PARA EL CUIDADO COLECTIVO PARA EL BIENESTAR -SALUD MATERNO
Se realizan 4 sesiones de cuidado colectivo en temáticas de Salud materno perinatal con la participación de: 16 personas de la comunidad en general, 10 personas gestantes, 5 personas lactantes.
Entorno Cuidador Educativo
Desarrollo de 4 sesiones de seguimiento encaminadas al cuidado, autocuidado y fortalecimiento de prácticas de bienestar durante la gestación, con la participación de 2 estudiantes gestantes, Del total de adolescentes gestantes escolarizadas abordadas, 1 asisten de manera mensual a las atenciones de la ruta materno perinatal Desarrollo de 10 sesiones de seguimiento encaminadas al cuidado, autocuidado y fortalecimiento de prácticas de bienestar durante la lactancia con la participación de 5 estudiantes 5 cuentan con método regular de anticoncepción.</t>
  </si>
  <si>
    <t>Durante el periodo de Enero 2025 a Julio 2025
Entorno Cuidador Comunitario
DISPOSITIVOS COMUNITARIOS PARA EL CUIDADO COLECTIVO PARA EL BIENESTAR -SALUD MATERNO 
Se realizan 8 sesiones de cuidado colectivo en temáticas de Salud materno perinatal con la participación de: 30 personas de la comunidad en general, 18 personas gestantes, 10 personas lactantes.
Entorno Cuidador Educativo 
Desarrollo de 24 sesiones de seguimiento encaminadas al cuidado, autocuidado y fortalecimiento de prácticas de bienestar durante la gestación, con la participación de 10 estudiantes gestantes, Del total de adolescentes gestantes escolarizadas abordadas, 9 asisten de manera mensual a las atenciones de la ruta materno perinatal Desarrollo de 52 sesiones de seguimiento encaminadas al cuidado, autocuidado y fortalecimiento de prácticas de bienestar durante la lactancia con la participación de 24 estudiantes 20 cuentan con método regular de anticoncepción.
Equipos Basicos Extramurales de Hogar 
Desde el abordaje territorial, se identifican y abordan 19 gestantes, a quienes se les realizaron acciones de información y educación para el fortalecimiento de prácticas de cuidado, de las cuales 5 son menores de 19 años. 4 gestantes sin adherencia al control prenatal, a quienes se realiza activación de ruta, con 3 casos efectivos con activación de la Ruta Materno Perinatal e inicio de intervenciones (Res. 3280/2018). 62 Gestantes/puérperas con seguimiento por Estrategia de Vigilancia Intensificada de la Morbilidad Materna Extrema, 6 personas con riesgo reproductivo por comorbilidad identificada, canalizadas a los servicios de salud sexual y reproductiva. 220 gestantes de alto riesgo y población en edad fértil priorizadas e identificadas a través de la búsqueda activa del componente de Abordaje Territorial. Desde la Actividad de Plan de cuidado familiar se abordan 52 gestantes, con quienes se da inicio al proceso de seguimiento, con énfasis en el cuidado materno perinatal. Desarrollo de acciones orientadas a la promoción de derechos sexuales y reproductivos y acceso a tamizaje en ITS en el control prenatal con 23 gestantes.
Entorno Institucional
Seguimiento de casos priorizados 
Desarrollo de capacidades Apoyo a acciones de nivel central a demanda 1 IPS con desarrollo de capacidades institucionales con énfasis en salud materno perinatal 1 personas abordadas.</t>
  </si>
  <si>
    <t>En el mes de Julio 2025
Entorno Cuidador Educativo
5 Sesiones de fortalecimiento de capacidades en temas relacionados con la promoción de los derechos sexuales y reproductivos en jardines dirigidas a 15 padres, madres y/o cuidadores de niños y niñas menores de 5 años de los jardines infantiles dirigidas a 3 docentes y cuidadores y 124 niños y niñas. Realización de 9 sesiones del ciclo 1 para la promoción de la salud sexual y reproductiva con 135 estudiantes. Realización de 9 sesiones del ciclo 2 para la promoción de la salud sexual y reproductiva con 155 estudiantes. Realización de 5 sesiones del ciclo 3 para la promoción de la salud sexual y reproductiva con 72 estudiantes. Realización de 1 sesiones del ciclo 4 para la promoción de la salud sexual y reproductiva con 16 estudiantes. Desarrollo de 36 sesiones con familias orientadas a brindar educación sobre salud sexual y reproductiva con la participación de 36 familias y 36 personas.</t>
  </si>
  <si>
    <t>Durante el periodo de Enero 2025 a Julio 2025
Entorno Cuidador Comunitario
DISPOSITIVO COMUNITARIO - CUIDADO COLECTIVO PARA EL BIENESTAR SSR Se realizan 24 sesiones colectivas en SSR equipo cuidado colectivo para el bienestar con la participación de 72 personas 55 hombres, 17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Entorno Cuidador Educativo 
7 Sesiones de fortalecimiento de capacidades en temas relacionados con la promoción de los derechos sexuales y reproductivos en jardines dirigidas a 15 padres, madres y/o cuidadores de niños y niñas menores de 5 años de los jardines infantiles dirigidas a 3 docentes y cuidadores y 124 niños y niñas. Realización de 76 sesiones del ciclo 1 para la promoción de la salud sexual y reproductiva con 1.129 estudiantes. Realización de 99 sesiones del ciclo 2 para la promoción de la salud sexual y reproductiva con 1.479 estudiantes. Realización de 78 sesiones del ciclo 3 para la promoción de la salud sexual y reproductiva con 1.233 estudiantes. Realización de 27 sesiones del ciclo 4 para la promoción de la salud sexual y reproductiva con 573 estudiantes. Desarrollo de 276 sesiones con familias orientadas a brindar educación sobre salud sexual y reproductiva con la participación de 276 familias y 276 personas. Desarrollo de 5 sesiones con docentes orientadas a brindar educación sobre salud sexual y reproductiva con la participación de 47 docentes. Se realizaron 22 sesiones con líderes escolares con la temática de promoción de derechos sexuales, con la participación de 290 escolares. Desarrollo de 4 jornadas de salud y bienestar con el componente de promoción de los derechos sexuales y reproductivos.
Equipos Basicos Extramurales de Hogar 
Se realiza abordaje en 10 familias con adolescentes menores de 14 años en el grupo familiar, previniendo el delito de violencia sexual contra las niñas y fortaleciendo las capacidades sobre derechos sexuales y reproductivos de niños, niñas, adolescentes y sus familias. Las actividades con 11 menores de 14 años se orientan a fortalecer el proyecto de vida, la autonomía y la toma de decisiones con énfasis en la prevención la maternidad y paternidad temprana. Se realiza abordaje en 62 familias con adolescentes de 15 a 19 años en el grupo familiar, para la promoción de la sexualidad los derechos sexuales y derechos reproductivos. Las actividades con 57 adolescentes y jóvenes de 15 a 19 años se orientan a fortalecer el proyecto de vida, la autonomía y la toma de decisiones con énfasis en la maternidad y paternidad temprana.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1 IPS con desarrollo de capacidades institucionales con énfasis en salud materno perinatal 1 personas abordadas.</t>
  </si>
  <si>
    <t>En el mes de Julio 2025
Entorno Cuidador Comunitario
ESCUCHAR MAS BIENESTAR HABITANTE DE CALLE
Se vinculan 32 personas que habitan o estan en riesgo de habitar calle 29 hombres, 3 mujeres, 3 personas con experiencia menstrual.</t>
  </si>
  <si>
    <t>Durante el periodo de Enero 2025 a Julio 2025
Entorno Cuidador Comunitario
ESCUCHAR MAS BIENESTAR HABITANTE DE CALLE 
Se vinculan 244 personas que habitan o estan en riesgo de habitar calle 211 hombres, 33 mujeres, Numero de Jornadas 5 de cuidado y dignidad menstrual 33 personas con experiencia menstrual.</t>
  </si>
  <si>
    <t>En el mes de Julio 2025
Entorno Cuidador Comunitario
ESCUCHAR MAS BIENESTAR LGBTI
1 canalizaciones efectivas a servicios de salud, Se entregan 36 preservativos en las actividades. 25 lesbianas, 69 gays, 11 bisexuales 1 mujeres trans, 4 cisgénero.</t>
  </si>
  <si>
    <t>Durante el periodo de Enero 2025 a Julio 2025
Entorno Cuidador Comunitario
ESCUCHAR MAS BIENESTAR LGBTI 
3 canalizaciones efectivas a servicios de salud, Se entregan 1.242 preservativos en las actividades. Orientación en transformaciones corporales 3 personas. Se vinculan 533 personas LGBTI 149 lesbianas, 452 gays, 20 bisexuales 4 hombres trans, 14 mujeres trans, 41 cisgénero.</t>
  </si>
  <si>
    <t>En el mes de Julio 2025
Entorno Cuidador Comunitario
ABORDAJE COMUNITARIO ÉTNICO – RAIZAL
Se realizan 1 Actividades colectivas con los Raizal donde participaron 5 personas, 2 hombres, 3 mujeres, con 2 seguimientos a casos en barreras de acceso.
En el marco de las acciones de salud mental con la población raizal: en 7 cartografías o mecanismo de identificación sobre la salud mental de la comunidad. 7 Acciones de concertación para la adopción de Guías alimentarias para la población colombiana en la comunidad Raizal.
Equipos Basicos Extramurales de Hogar
39 afrodescendiente y Se identifican 39 familias afrodescendientes, con 39 seguimientos y/o acompañamientos a la población en el cuidado de la salud, a 39 individuos; 11 crónicos, 4 personas mayores, 39 orientaciones desde la medicina ancestral, 10 gestiones realizadas por gestor comunitario para la superación de barreras de acceso y atención en salud; 25 personas abordadas desde las actividades colectivas de promoción de la salud, con 42 orientaciones en el cuidado de la salud, 9 gestiones y canalizaciones efectivas en salud.</t>
  </si>
  <si>
    <t>Durante el periodo de Enero 2025 a Julio 2025
Entorno Cuidador Comunitario
ABORDAJE COMUNITARIO ÉTNICO – RAIZAL 
Se realizan 10 Actividades colectivas con los Raizal donde participaron 89 personas, 36 hombres, 53 mujeres, con 39 seguimientos a casos en barreras de acceso. 3 Acciones colectivas de fortalecimiento en Promoción de la Salud.
En el marco de las acciones de salud mental con la población raizal: en 38 cartografías o mecanismo de identificación sobre la salud mental de la comunidad. 26 Acciones de concertación para la adopción de Guías alimentarias para la población colombiana en la comunidad Raizal.
Equipos Basicos Extramurales de Hogar 
A través de la estrategia de abordaje étnico diferencial, se lleva a cabo intervención a 80 familias étnicas, 169 afrodescendiente y Se identifican 173 familias afrodescendientes, con 206 seguimientos y/o acompañamientos a la población en el cuidado de la salud, a 167 individuos; 63 crónicos, 50 personas mayores, 380 orientaciones desde la medicina ancestral, 55 gestiones realizadas por gestor comunitario para la superación de barreras de acceso y atención en salud; 261 personas abordadas desde las actividades colectivas de promoción de la salud, con 419 orientaciones en el cuidado de la salud, 9 gestiones y canalizaciones efectivas en salud.</t>
  </si>
  <si>
    <t>En el mes de Julio 2025
Entorno Institucional
INSTITUCIONES DE PERSONA MAYOR
Se realiza intervención en 2 Instituciones de Protección a la Persona Mayor, - Comunidades del Cuidado (SDIS) Por condición de discapacidad: Se realizaron 2 sesiones de fortalecimiento de capacidades a cuidadores institucionales en 2 instituciones de persona mayor. 2 mujeres, Se realizaron 2 acciones colectivas y/o grupales dentro de las instituciones de protección integral para persona mayor a 12 mujeres y 3 hombres. 2 Sesiones con desarrollo de temáticas de trastorno neurocognitivo 2 de vida saludable y condiciones no transmisibles, 2 de convivencia social y salud mental, 2 de prevención, identificación y atención de violencias. Se llevan a cabo 3 sesiones colectivas en los Centros Día de atención a persona mayor, donde se realiza intervención a 52 personas, en: 3 sesiones con desarrollo de temáticas de sexualidad y derechos sexuales y reproductivos, 3 de vida saludable y condiciones no transmisibles, 3 de convivencia social y salud mental, 3 de vida saludable y enfermedades transmisibles.</t>
  </si>
  <si>
    <t>Durante el periodo de Enero 2025 a Julio 2025
Entorno Institucional
INSTITUCIONES DE PERSONA MAYOR 
Se realiza intervención en 4 Instituciones de Protección a la Persona Mayor, - Comunidades del Cuidado (SDIS) Por condición de discapacidad: Se realizaron 2 sesiones de fortalecimiento de capacidades a cuidadores institucionales en 2 instituciones de persona mayor. 2 mujeres, Se realizaron 2 acciones colectivas y/o grupales dentro de las instituciones de protección integral para persona mayor a 12 mujeres y 3 hombres. 2 Sesiones con desarrollo de temáticas de trastorno neurocognitivo 2 de vida saludable y condiciones no transmisibles, 2 de convivencia social y salud mental, 2 de prevención, identificación y atención de violencias. Se llevan a cabo 17 sesiones colectivas en los Centros Día de atención a persona mayor, donde se realiza intervención a 277 personas, en: 8 sesiones con desarrollo de temáticas de sexualidad y derechos sexuales y reproductivos, 9 de vida saludable y condiciones no transmisibles, 17 de convivencia social y salud mental, 8 de vida saludable y enfermedades transmisibles, 2 de seguridad alimentaria y nutricional, En 2 Centros día se realiza intervención de gestión del riesgo, desarrollando aplicación de tamizajes, 48 personas a las que se les aplicó tamizaje Findrisc, de las cuales 8 con alta probabilidad de presentar prediabetes o diabetes, y 48 personas a las que se les aplicó tamizaje de riesgo cardiovascular OMS, de las cuales 17 personas con alerta de riesgo cardiovascular alto, muy alto y extremadamente alto, 31 personas con alerta de riesgo cardiovascular moderado.</t>
  </si>
  <si>
    <t>En el mes de Julio 2025
Entorno Cuidado Laboral
Dentro de la caracterización realizada a los niños, niñas que ingresan al proceso se identificaron aspectos como: Condiciones de salud relacionadas con el trabajo: Se realizó activación de ruta: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</si>
  <si>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identificaron 5 niños en seguimiento a la desvinculación del trabajo en población previamente intervenida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7 niños trabajadores. Se realizó activación de ruta: Se identificaron 1 adolescentes en seguimiento a la desvinculación del trabajo en población previamente intervenida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11 adolescentes trabajadores. Se realizó activación de ruta: 28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</si>
  <si>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19 UTIS con 10 trabajadores de UTI de alto impacto, de las cuales 5 UTI son de alto impacto, con 20 trabajadores expuestos a agentes cancerígenos, 12 UTI de mediano impacto, con 15 trabajadores de UTI de mediano impacto. 2 UTI de bajo impacto, con 2 trabajadores de UTI de bajo impacto. 48 Trabajadores de UTIS mediano impacto que modifican prácticas de autocuidado en el 50% 22 UTIS de mediano impacto implementan la estrategia de entornos laborales saludables 27 Trabajadores afectados por las condiciones de trabajo en las UTIS. 19 UTIS que afectan las condiciones del entorno por exposición a riesgos. Afiliación a sistema general de riesgos laborales en 1 trabajadores a partir de la intervención realizada por el espacio trabajo. Se realizó activación de ruta a servicios de salud a 20 trabajadores informales, incluye expuestos a agentes ocupacionales cancerígenos en sus unidades de trabajo, 45 personas en ejercicio o en actividades sexuales pagas Se activó ruta a servicios intersectoriales: a 2 trabajadores, como mecanismo para acercarlos al sistema general de riesgos laborales, 45 personas en ejercicio o en actividades sexuales pagas. Total, personas trabajadoras informales 72 abordados en UTIS y en NNA; de los cuales: 3 Personas Mayores, 19 Adultos, 15 Jóvenes 5 migrantes 15 mujeres, Se activo ruta: Se realizó activación de ruta a servicios de salud a 20 trabajadores informales, incluye expuestos a agentes ocupacionales cancerígenos en sus unidades de trabajo, 45 personas en ejercicio o en actividades sexuales pagas a 2 trabajadores, como mecanismo para acercarlos al sistema general de riesgos laborales, 45 personas en ejercicio o en actividades sexuales pagas Cuidado para la salud de los trabajadores en Bogota Acciones colectivas con trabajadores informales 1 asesorias de colectivos desarrolladas con trabajadores informales 21 trabajadores con asesorías de colectivos realizadas.</t>
  </si>
  <si>
    <t>Durante el periodo de Enero 2025 a Julio 2025
Entorno Cuidador Laboral 
En unidades de trabajo informal: Se realizó identificación y caracterización de 117 UTIS con 32 trabajadores de UTI de alto impacto, de las cuales 18 UTI son de alto impacto, con 43 trabajadores expuestos a agentes cancerígenos, 87 UTI de mediano impacto, con 124 trabajadores de UTI de mediano impacto. 12 UTI de bajo impacto, con 13 trabajadores de UTI de bajo impacto. 4 UTI de seguimiento de vigencias anteriores, 61 asesorías realizadas para la prevención de condiciones crónicas. 30 Trabajadores de UTIS alto impacto que modifican prácticas de autocuidado en el 50% 200 Trabajadores de UTIS mediano impacto que modifican prácticas de autocuidado en el 50% 17 UTIS de alto impacto implementan la estrategia de entornos laborales saludables 86 UTIS de mediano impacto implementan la estrategia de entornos laborales saludables 158 Trabajadores afectados por las condiciones de trabajo en las UTIS. 107 UTIS que afectan las condiciones del entorno por exposición a riesgos. 2 grupos organizados de trabajadores informales (GOTIS) con orientación en derechos en salud y trabajo, en los que participan 63 trabajadores Afiliación a sistema general de riesgos laborales en 9 trabajadores a partir de la intervención realizada por el espacio trabajo. Afiliación a SGSS en salud a 2 trabajadores informales. Se realizó activación de ruta a servicios de salud a 106 trabajadores informales, incluye expuestos a agentes ocupacionales cancerígenos en sus unidades de trabajo, 178 personas en ejercicio o en actividades sexuales pagas Se activó ruta a servicios intersectoriales: a 10 trabajadores, como mecanismo para acercarlos al sistema general de riesgos laborales, 178 personas en ejercicio o en actividades sexuales pagas. Total, personas trabajadoras informales 434 abordados en UTIS y en NNA; de los cuales: 17 Personas Mayores, 150 Adultos, 74 Jóvenes 29 migrantes 144 mujeres, 3 gestantes, 18 discapacidad, Se activo ruta: Se realizó activación de ruta a servicios de salud a 106 trabajadores informales, incluye expuestos a agentes ocupacionales cancerígenos en sus unidades de trabajo, 178 personas en ejercicio o en actividades sexuales pagas a 10 trabajadores, como mecanismo para acercarlos al sistema general de riesgos laborales, 178 personas en ejercicio o en actividades sexuales pagas Cuidado para la salud de los trabajadores en Bogota 16 trabajadores con asesorías realizadas en temas priorizados en las empresas formales Acciones colectivas con trabajadores informales 7 asesorias de colectivos desarrolladas con trabajadores informales 115 trabajadores con asesorías de colectivos realizadas.</t>
  </si>
  <si>
    <t>En el mes de Julio 2025
Equipos Basicos Extramurales de Hogar
1 gestantes con subsidio o aporte de alguna institución de orden nacional o distrital, Desde la Actividad de Plan de cuidado familiar se abordan 2 gestantes, con quienes se da inicio al proceso de seguimiento, con énfasis en el cuidado materno perinatal.
Entorno Institucional
Seguimiento de casos priorizados
Desarrollo de capacidades Apoyo a acciones de nivel central a demanda 1 IPS con desarrollo de capacidades institucionales con énfasis en salud materno perinatal 5 personas abordadas 1 Articulaciones sectoriales e intersetoriales para la promocion de la Salud materno perinatal 5 personas abordadas.</t>
  </si>
  <si>
    <t>Durante el periodo de Enero 2025 a Julio 2025
Entorno Cuidador Educativo 
Desarrollo de 5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7 sesiones de seguimiento encaminadas al cuidado, autocuidado y fortalecimiento de prácticas de bienestar durante la lactancia con la participación de 4 estudiantes 3 cuentan con método regular de anticoncepción. Desarrollo de 4 sesiones de seguimiento encaminadas al cuidado, autocuidado y fortalecimiento de prácticas de bienestar posterior al evento obstetrico con la participación de 2 estudiantes 1 cuentan con método regular de anticoncepción.
Equipos Basicos Extramurales de Hogar 
Desde el abordaje territorial, se identifican y abordan 3 gestantes, a quienes se les realizaron acciones de información y educación para el fortalecimiento de prácticas de cuidado, de las cuales 2 gestantes con subsidio o aporte de alguna institución de orden nacional o distrital, Desde la Actividad de Plan de cuidado familiar se abordan 5 gestantes, con quienes se da inicio al proceso de seguimiento, con énfasis en el cuidado materno perinatal. Desarrollo de acciones orientadas a la promoción de derechos sexuales y reproductivos y acceso a tamizaje en ITS en el control prenatal con 2 gestantes.
Entorno Institucional
Seguimiento de casos priorizados 
Desarrollo de capacidades 13 acciones de comunicación para la promocion de la Salud Materna y perinatal, con la participacion de 3 integrantes de los equipos del PSPIC y 133 personas de la comunidad. Apoyo a acciones de nivel central a demanda 14 IPS con desarrollo de capacidades institucionales con énfasis en salud materno perinatal 28 personas abordadas 9 Articulaciones sectoriales e intersetoriales para la promocion de la Salud materno perinatal 20 personas abordadas Se desarrollan 13 Jornadas "Mas Bienestar" con el componente de salud materno perinatal 300 personas de la comunidad. 148 personas abordadas.</t>
  </si>
  <si>
    <t>En el mes de Julio 2025
Entorno Cuidador Comunitario
JORNADAS MAS BIENESTAR- CUIDARTE SSR acciones 6 en salud sexual y reproductiva equipos cuidarte 282 total de personas, 137 hombres, 145 mujeres.
Salud Sexual y salud Reproductiva
En el marco de las acciones para la promoción de los derechos sexuales y derechos reproductivos con el pueblo Raizal, se realizan: 7 Acciones para la identificacion y caracterización de necesidades para la promoción de los derechos sexuales y derechos reproductivos con el pueblo Raizal del Distrito, con la participación de 5 mujeres y 2 hombres.
Entorno Cuidador Educativo
Realización de 2 sesiones del ciclo 2 para la promoción de la salud sexual y reproductiva Realización de 4 sesiones del ciclo 3 para la promoción de la salud sexual y reproductiva Realización de 4 sesiones del ciclo 4 para la promoción de la salud sexual y reproductiva Desarrollo de 2 sesiones con docentes orientadas a brindar educación sobre salud sexual y reproductiva con la participación de 10 docentes. Realización de 2 sesiones de la estrategia cuidado menstrual con la participación de 21 escolares de 1 colegios. Desarrollo de 12 sesiones para promover los derechos sexuales y reproductivos y orientación a métodos con la participación de 90 estudiantes. Desarrollo de 6 jornadas de salud y bienestar con el componente de promoción de los derechos sexuales y reproductivos.
Equipos Basicos Extramurales de Hogar
Se realiza abordaje en 1 familias con adolescentes de 15 a 19 años en el grupo familiar, para la promoción de la sexualidad los derechos sexuales y derechos reproductivos. Las actividades con 1 adolescentes y jóvenes de 15 a 19 años se orientan a fortalecer el proyecto de vida, la autonomía y la toma de decisiones con énfasis en la maternidad y paternidad temprana.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5 personas abordadas Desarrollo de capacidades 1 Acciones de comunicación para la promocion de la Sexualidad, los derechos sexuales y reproductivos, con la participacion de 5 personas de la comunidad. Seguimiento de casos priorizados Desarrollo de capacidades 1 acciones de comunicación para la promocion de la Sexualidad, los derechos sexuales y reproductivos, con la participacion de 5 personas de la comunidad. Apoyo a acciones de nivel central a demanda 5 personas de la comunidad. Apoyo a acciones de nivel central a demanda 1 IPS con desarrollo de capacidades institucionales con énfasis en salud materno perinatal 5 personas abordadas.</t>
  </si>
  <si>
    <t>Durante el periodo de Enero 2025 a Julio 2025
Entorno Cuidador Comunitario
JORNADAS MAS BIENESTAR- CUIDARTE SSR acciones 54 en salud sexual y reproductiva equipos cuidarte 2.541 total de personas, 1.218 hombres, 1.323 mujeres.
Salud Sexual y salud Reproductiva
En el marco de las acciones para la promoción de los derechos sexuales y derechos reproductivos con el pueblo Raizal, se realizan: 38 Acciones para la identificacion y caracterización de necesidades para la promoción de los derechos sexuales y derechos reproductivos con el pueblo Raizal del Distrito, con la participación de 23 mujeres y 15 hombres. 2 Acciones para la implementación del plan de acción concertado para la promoción de los derechos sexuales y derechos reproductivos con el pueblo Raizal del Distrito.
Entorno Cuidador Educativo 
Realización de 17 sesiones del ciclo 1 para la promoción de la salud sexual y reproductiva con 40 estudiantes. Realización de 26 sesiones del ciclo 2 para la promoción de la salud sexual y reproductiva con 185 estudiantes. Realización de 39 sesiones del ciclo 3 para la promoción de la salud sexual y reproductiva con 257 estudiantes. Realización de 21 sesiones del ciclo 4 para la promoción de la salud sexual y reproductiva con 142 estudiantes. Desarrollo de 1 sesiones con familias orientadas a brindar educación sobre salud sexual y reproductiva con la participación de 13 familias y 13 personas. Desarrollo de 3 sesiones con docentes orientadas a brindar educación sobre salud sexual y reproductiva con la participación de 25 docentes. Realización de 2 sesiones de la estrategia cuidado menstrual con la participación de 21 escolares de 1 colegios. Desarrollo de 12 sesiones para promover los derechos sexuales y reproductivos y orientación a métodos con la participación de 90 estudiantes. Desarrollo de 30 jornadas de salud y bienestar con el componente de promoción de los derechos sexuales y reproductivos Se realizan 5 sesiones de iniciativas de cuidado y bienestar para la promoción de los derechos sexuales y reproductivos con 122 niños, niñas y adolescentes.
Equipos Basicos Extramurales de Hogar 
Se realiza abordaje en 1 familias con adolescentes de 15 a 19 años en el grupo familiar, para la promoción de la sexualidad los derechos sexuales y derechos reproductivos. Las actividades con 1 adolescentes y jóvenes de 15 a 19 años se orientan a fortalecer el proyecto de vida, la autonomía y la toma de decisiones con énfasis en la maternidad y paternidad temprana.
Entorno Institucional 
Articulación Intersectorial 7 IPS con desarrollo de capacidades institucionales con énfasis en Prevención y atención del embarazo no planeado, servicios Integrales de Salud para Adolescentes y Jóvenes (SISAJ), gestión del cuidado menstrual e interrupción voluntaria del embarazo, en e 61 personas abordadas Desarrollo de capacidades 9 Acciones de comunicación para la promocion de la Sexualidad, los derechos sexuales y reproductivos, con la participacion de 3 integrantes de los equipos del PSPIC y 157 personas de la comunidad. Seguimiento de casos priorizados Desarrollo de capacidades 9 acciones de comunicación para la promocion de la Sexualidad, los derechos sexuales y reproductivos, con la participacion de 3 integrantes de los equipos del PSPIC y 157 personas de la comunidad. Apoyo a acciones de nivel central a demanda 3 integrantes de los equipos del PSPIC y 157 personas de la comunidad. Apoyo a acciones de nivel central a demanda Se desarrollan 13 Jornadas "Mas Bienestar" con el componente para promoción de la sexualidad, los derechos sexuales y los derechos reproductivos. 315 personas abordadas 16 IPS con desarrollo de capacidades institucionales con énfasis en salud materno perinatal 41 personas abordadas.</t>
  </si>
  <si>
    <t>En el mes de Julio 2025
Entorno Cuidador Comunitario
ESCUCHAR MAS BIENESTAR HABITANTE DE CALLE
Se vinculan 20 personas que habitan o estan en riesgo de habitar calle 18 hombres, 2 mujeres, 2 personas con experiencia menstrual.</t>
  </si>
  <si>
    <t>Durante el periodo de Enero 2025 a Julio 2025
Entorno Cuidador Comunitario
ESCUCHAR MAS BIENESTAR HABITANTE DE CALLE 
Se vinculan 187 personas que habitan o estan en riesgo de habitar calle 165 hombres, 22 mujeres, Numero de Jornadas 4 de cuidado y dignidad menstrual 22 personas con experiencia menstrual.</t>
  </si>
  <si>
    <t>En el mes de Julio 2025
Entorno Cuidador Comunitario
ESCUCHAR MAS BIENESTAR LGBTI
Se entregan 90 preservativos en las actividades. 4 lesbianas, 33 gays, 3 bisexuales.</t>
  </si>
  <si>
    <t>Durante el periodo de Enero 2025 a Julio 2025
Entorno Cuidador Comunitario
ESCUCHAR MAS BIENESTAR LGBTI 
7 canalizaciones efectivas a servicios de salud, Se entregan 858 preservativos en las actividades. Orientación en transformaciones corporales 12 personas. Se vinculan 237 personas LGBTI 62 lesbianas, 164 gays, 30 bisexuales 8 hombres trans, 13 mujeres trans, 50 cisgénero.</t>
  </si>
  <si>
    <t>En el mes de Julio 2025
Entorno Cuidador Comunitario
ABORDAJE COMUNITARIO ÉTNICO – RAIZAL
Se realizan 2 Actividades colectivas con los Raizal donde participaron 13 personas, 2 hombres, 11 mujeres, con 7 seguimientos a casos en barreras de acceso.
En el marco de las acciones de salud mental con la población raizal: en 8 cartografías o mecanismo de identificación sobre la salud mental de la comunidad. 8 Acciones de concertación para la adopción de Guías alimentarias para la población colombiana en la comunidad Raizal.
Equipos Basicos Extramurales de Hogar
1 afrodescendiente y Se identifican 1 familias afrodescendientes, con 1 seguimientos y/o acompañamientos a la población en el cuidado de la salud, a 1 individuos; 1 crónicos, 1 orientaciones desde la medicina ancestral, 28 personas abordadas desde las actividades colectivas de promoción de la salud, con 28 orientaciones en el cuidado de la salud.</t>
  </si>
  <si>
    <t>Durante el periodo de Enero 2025 a Julio 2025
Entorno Cuidador Comunitario
ABORDAJE COMUNITARIO ÉTNICO – RAIZAL 
Se realizan 3 Actividades colectivas con los Raizal donde participaron 32 personas, 7 hombres, 25 mujeres, con 16 seguimientos a casos en barreras de acceso.
En el marco de las acciones de salud mental con la población raizal: en 8 cartografías o mecanismo de identificación sobre la salud mental de la comunidad. 8 Acciones de concertación para la adopción de Guías alimentarias para la población colombiana en la comunidad Raizal.
Equipos Basicos Extramurales de Hogar 
A través de la estrategia de abordaje étnico diferencial, se lleva a cabo intervención a 1 familias étnicas, 2 afrodescendiente y Se identifican 6 familias afrodescendientes, con 2 seguimientos y/o acompañamientos a la población en el cuidado de la salud, a 2 individuos; 2 crónicos, 12 orientaciones desde la medicina ancestral, 93 personas abordadas desde las actividades colectivas de promoción de la salud, con 122 orientaciones en el cuidado de la salud.</t>
  </si>
  <si>
    <t>Durante el periodo de Enero 2025 a Julio 2025
Equipos Basicos Extramurales de Hogar 
Se realizaron 11 caracterizaciones en familias ubicadas en las zonas de ruralidad del distrito, en las cuales se identifican: 9 familias con prioridad alta 4 familias con prioridad media 21 familias con prioridad baja En estas familias se encontraron 19 menores de 5, 16 usuarios con condición crónicas, 1 usuarios con identificación de riesgo en salud mental.</t>
  </si>
  <si>
    <t>En el mes de Julio 2025
Entorno Institucional
INSTITUCIONES DE PERSONA MAYOR
Por condición de discapacidad: Se llevan a cabo 4 sesiones colectivas en los Centros Día de atención a persona mayor, donde se realiza intervención a 112 personas, en: 4 de convivencia social y salud mental, En 1 Centros día se realiza intervención de gestión del riesgo, desarrollando aplicación de tamizajes, 2 personas a las que se les aplicó tamizaje Findrisc, de las cuales y 2 personas a las que se les aplicó tamizaje de riesgo cardiovascular OMS, de las cuales 2 personas con alerta de riesgo cardiovascular moderado.</t>
  </si>
  <si>
    <t>Durante el periodo de Enero 2025 a Julio 2025
Entorno Institucional
INSTITUCIONES DE PERSONA MAYOR 
Se realiza intervención en 15 Instituciones de Protección a la Persona Mayor, - Comunidades del Cuidado (SDIS) Se identifican 18 personas mayores con enfermedades no transmisibles, 13 con hipertensión, 6 con diabetes, 3 con EPOC, 18 mujeres, Se identificaron 3 personas mayores en condición de discapacidad, 2 mujeres, y 1 hombres. Por condición de discapacidad: 3 física, Se realizaron 15 sesiones de fortalecimiento de capacidades a cuidadores institucionales en 15 instituciones de persona mayor. 18 mujeres, y 2 hombres. Se realizaron 19 acciones colectivas y/o grupales dentro de las instituciones de protección integral para persona mayor a 189 mujeres y 23 hombres. 12 de vida saludable y condiciones no transmisibles, 3 de convivencia social y salud mental, 9 de vida saludable y enfermedades transmisibles, 9 de seguridad alimentaria y nutricional, Se llevan a cabo 30 sesiones colectivas en los Centros Día de atención a persona mayor, donde se realiza intervención a 586 personas, en: 23 de vida saludable y condiciones no transmisibles, 14 de convivencia social y salud mental, 10 de vida saludable y enfermedades transmisibles, 5 de salud ambiental, 9 de seguridad alimentaria y nutricional, 1 de prevención, identificación y atención de violencias. En 6 Centros día se realiza intervención de gestión del riesgo, desarrollando aplicación de tamizajes, 30 personas a las que se les aplicó tamizaje Findrisc, de las cuales 3 con alta probabilidad de presentar prediabetes o diabetes, y 30 personas a las que se les aplicó tamizaje de riesgo cardiovascular OMS, de las cuales 30 personas con alerta de riesgo cardiovascular moderado.</t>
  </si>
  <si>
    <t>En el mes de Julio 2025
Entorno Cuidado Laboral
Se identifican 39 Niños trabajadores, con los cuales se inicia proceso para promover la desvinculación, con 127 acompañamientos realizados a familias de niños trabajadores.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en los siguientes espacios locales: Intersectorial donde se identificaron 12 niños trabajadores. Se realizó activación de ruta: intersectorial a 23 niños trabajadores. Sectorial a 54 niños trabajadores. Se identificaron 8 adolescentes trabajadores, con los cuales se inicia proceso para promover la desvinculación progresiva o la promoción para el trabajo adolescente protegido. 29 Acompañamientos realizados a familias o a adolescentes trabajadores. 8 adolescentes desvinculados del trabajo. Dentro de la caracterización realizada a los adolescentes que ingresan al proceso, se identificaron aspectos como: Condiciones de salud relacionadas con el trabajo: Se realizó activación de ruta: intersectorial a 11 adolescentes trabajadores. Sectorial a 19 adolescentes trabajadores. 2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</si>
  <si>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258 Niños trabajadores, con los cuales se inicia proceso para promover la desvinculación, con 799 acompañamientos realizados a familias de niños trabajadores. Se identificaron 79 niños en seguimiento a la desvinculación del trabajo en población previamente intervenida De los niños en proceso de desvinculación progresiva, se logró que 155 Niños fueran desvinculados del trabajo. Dentro de la caracterización realizada a los niños, niñas que ingresan al proceso se identificaron aspectos como: 2 Niños desescolarizados, 29 identificados sin afiliación a salud. Condiciones de salud relacionadas con el trabajo: Adicionalmente, se desarrollaron 2 acciones colectivas realizadas desde salud, en los siguientes espacios locales: Intersectorial; donde se identificaron 22 niños trabajadores. Se realizó activación de ruta: intersectorial a 139 niños trabajadores. Sectorial a 111 niños trabajadores. Se identificaron 42 adolescentes trabajadores, con los cuales se inicia proceso para promover la desvinculación progresiva o la promoción para el trabajo adolescente protegido. 134 Acompañamientos realizados a familias o a adolescentes trabajadores. Se identificaron 8 adolescentes en seguimiento a la desvinculación del trabajo en población previamente intervenida 29 adolescentes desvinculados del trabajo. 3 adolescentes con promoción del trabajo protegido. Dentro de la caracterización realizada a los adolescentes que ingresan al proceso, se identificaron aspectos como: Condiciones de salud relacionadas con el trabajo: Se realizó activación de ruta: intersectorial a 34 adolescentes trabajadores. Sectorial a 46 adolescentes trabajadores. 19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</si>
  <si>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47 UTIS con 23 trabajadores de UTI de alto impacto, de las cuales 15 UTI son de alto impacto, con 37 trabajadores expuestos a agentes cancerígenos, 25 UTI de mediano impacto, con 45 trabajadores de UTI de mediano impacto. 7 UTI de bajo impacto, con 7 trabajadores de UTI de bajo impacto. 30 asesorías realizadas para la prevención de condiciones crónicas. 56 Trabajadores de UTIS alto impacto que modifican prácticas de autocuidado en el 50% 104 Trabajadores de UTIS mediano impacto que modifican prácticas de autocuidado en el 50% 27 UTIS de alto impacto implementan la estrategia de entornos laborales saludables 53 UTIS de mediano impacto implementan la estrategia de entornos laborales saludables 75 Trabajadores afectados por las condiciones de trabajo en las UTIS. 47 UTIS que afectan las condiciones del entorno por exposición a riesgos. 2 grupos organizados de trabajadores informales (GOTIS) con orientación en derechos en salud y trabajo, en los que participan 24 trabajadores Afiliación a sistema general de riesgos laborales en 3 trabajadores a partir de la intervención realizada por el espacio trabajo. Afiliación a SGSS en salud a 2 trabajadores informales. Se realizó activación de ruta a servicios de salud a 37 trabajadores informales, incluye expuestos a agentes ocupacionales cancerígenos en sus unidades de trabajo, 74 personas en ejercicio o en actividades sexuales pagas Se activó ruta a servicios intersectoriales: a 4 trabajadores, como mecanismo para acercarlos al sistema general de riesgos laborales, 74 personas en ejercicio o en actividades sexuales pagas. Total, personas trabajadoras informales 232 abordados en UTIS y en NNA; de los cuales: 29 Personas Mayores, 83 Adultos, 17 Jóvenes 1 LGBTI 31 migrantes 83 mujeres, Se activo ruta: Sectorial efectiva a 40 niños trabajadores. Sectorial a 10 adolescentes trabajadores. Se realizó activación de ruta a servicios de salud a 37 trabajadores informales, incluye expuestos a agentes ocupacionales cancerígenos en sus unidades de trabajo, 74 personas en ejercicio o en actividades sexuales pagas a 4 trabajadores, como mecanismo para acercarlos al sistema general de riesgos laborales, 74 personas en ejercicio o en actividades sexuales pagas Cuidado para la salud de los trabajadores en Bogota Acciones colectivas con trabajadores informales.</t>
  </si>
  <si>
    <t>Durante el periodo de Enero 2025 a Julio 2025
Entorno Cuidador Laboral 
En unidades de trabajo informal: Se realizó identificación y caracterización de 284 UTIS con 115 trabajadores de UTI de alto impacto, de las cuales 71 UTI son de alto impacto, con 198 trabajadores expuestos a agentes cancerígenos, 176 UTI de mediano impacto, con 300 trabajadores de UTI de mediano impacto. 37 UTI de bajo impacto, con 37 trabajadores de UTI de bajo impacto. 39 UTI de seguimiento de vigencias anteriores, 164 asesorías realizadas para la prevención de condiciones crónicas. 129 Trabajadores de UTIS alto impacto que modifican prácticas de autocuidado en el 50% 372 Trabajadores de UTIS mediano impacto que modifican prácticas de autocuidado en el 50% 72 UTIS de alto impacto implementan la estrategia de entornos laborales saludables 172 UTIS de mediano impacto implementan la estrategia de entornos laborales saludables 429 Trabajadores afectados por las condiciones de trabajo en las UTIS. 300 UTIS que afectan las condiciones del entorno por exposición a riesgos. 3 grupos organizados de trabajadores informales (GOTIS) con orientación en derechos en salud y trabajo, en los que participan 34 trabajadores Afiliación a sistema general de riesgos laborales en 21 trabajadores a partir de la intervención realizada por el espacio trabajo. Afiliación a SGSS en salud a 11 trabajadores informales. Se realizó activación de ruta a servicios de salud a 488 trabajadores informales, incluye expuestos a agentes ocupacionales cancerígenos en sus unidades de trabajo, 373 personas en ejercicio o en actividades sexuales pagas Se activó ruta a servicios intersectoriales: a 16 trabajadores, como mecanismo para acercarlos al sistema general de riesgos laborales, 368 personas en ejercicio o en actividades sexuales pagas. Total, personas trabajadoras informales 1.319 abordados en UTIS y en NNA; de los cuales: 111 Personas Mayores, 373 Adultos, 72 Jóvenes 1 LGBTI 135 migrantes 478 mujeres, 1 gestantes, 195 Personas en actividades sexuales pagas intervenidas a través de la gestión del riesgo. Se activo ruta: Sectorial efectiva a 65 niños trabajadores. intersectorial efectiva a 32 niños trabajadores Sectorial a 29 adolescentes trabajadores. intersectorial a 8 adolescentes trabajadores. Se realizó activación de ruta a servicios de salud a 638 trabajadores informales, incluye expuestos a agentes ocupacionales cancerígenos en sus unidades de trabajo, 419 personas en ejercicio o en actividades sexuales pagas a 22 trabajadores, como mecanismo para acercarlos al sistema general de riesgos laborales, 366 personas en ejercicio o en actividades sexuales pagas Cuidado para la salud de los trabajadores en Bogota 142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</si>
  <si>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En el mes de Julio 2025
Entorno Cuidador Educativo
Desarrollo de 4 sesiones de seguimiento encaminadas al cuidado, autocuidado y fortalecimiento de prácticas de bienestar durante la lactancia con la participación de 3 estudiantes 3 cuentan con método regular de anticoncepción.
Equipos Basicos Extramurales de Hogar
2 Gestantes/puérperas con seguimiento por Estrategia de Vigilancia Intensificada de la Morbilidad Materna Extrema, Desde la Actividad de Plan de cuidado familiar se abordan 6 gestantes, con quienes se da inicio al proceso de seguimiento, con énfasis en el cuidado materno perinatal.
Entorno Institucional
Seguimiento de casos priorizados
Desarrollo de capacidades 10 personas de la comunidad. Apoyo a acciones de nivel central a demanda 2 IPS con desarrollo de capacidades institucionales con énfasis en salud materno perinatal 11 personas abordadas 2 Articulaciones sectoriales e intersetoriales para la promocion de la Salud materno perinatal 11 personas abordadas.</t>
  </si>
  <si>
    <t>Durante el periodo de Enero 2025 a Julio 2025
Entorno Cuidador Educativo 
Desarrollo de 7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21 sesiones de seguimiento encaminadas al cuidado, autocuidado y fortalecimiento de prácticas de bienestar durante la lactancia con la participación de 12 estudiantes 11 cuentan con método regular de anticoncepción. Desarrollo de 10 sesiones de seguimiento encaminadas al cuidado, autocuidado y fortalecimiento de prácticas de bienestar posterior al evento obstetrico con la participación de 6 estudiantes 5 cuentan con método regular de anticoncepción.
Equipos Basicos Extramurales de Hogar 
Desde el abordaje territorial, se identifican y abordan 41 gestantes, a quienes se les realizaron acciones de información y educación para el fortalecimiento de prácticas de cuidado, de las cuales 3 son menores de 19 años. 1 gestantes sin adherencia al control prenatal, a quienes se realiza activación de ruta, con 1 casos efectivos con activación de la Ruta Materno Perinatal e inicio de intervenciones (Res. 3280/2018). 18 Gestantes/puérperas con seguimiento por Estrategia de Vigilancia Intensificada de la Morbilidad Materna Extrema, 1 gestantes con subsidio o aporte de alguna institución de orden nacional o distrital, Desde la Actividad de Plan de cuidado familiar se abordan 96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82 gestantes.
Entorno Institucional
Seguimiento de casos priorizados 
Desarrollo de capacidades 8 acciones de comunicación para la promocion de la Salud Materna y perinatal, con la participacion de 75 personas de la comunidad. Apoyo a acciones de nivel central a demanda 8 IPS con desarrollo de capacidades institucionales con énfasis en salud materno perinatal 57 personas abordadas 7 Articulaciones sectoriales e intersetoriales para la promocion de la Salud materno perinatal 48 personas abordadas Se desarrollan 19 Jornadas "Mas Bienestar" con el componente de salud materno perinatal 267 personas de la comunidad. 150 personas abordadas.</t>
  </si>
  <si>
    <t>En el mes de Julio 2025
Entorno Cuidador Comunitario
Salud Sexual y salud Reproductiva
En el marco de las acciones para la promoción de los derechos sexuales y derechos reproductivos con el pueblo Raizal, se realizan: 8 Acciones para la identificacion y caracterización de necesidades para la promoción de los derechos sexuales y derechos reproductivos con el pueblo Raizal del Distrito, con la participación de 5 mujeres y 3 hombres.
Entorno Cuidador Educativo
Realización de 2 sesiones del ciclo 2 para la promoción de la salud sexual y reproductiva Realización de 2 sesiones del ciclo 3 para la promoción de la salud sexual y reproductiva Realización de 8 sesiones del ciclo 4 para la promoción de la salud sexual y reproductiva Desarrollo de 1 sesiones con familias orientadas a brindar educación sobre salud sexual y reproductiva con la participación de 11 familias y 11 personas.
Equipos Basicos Extramurales de Hogar
Se realiza abordaje en 2 familias con adolescentes menores de 14 años en el grupo familiar, previniendo el delito de violencia sexual contra las niñas y fortaleciendo las capacidades sobre derechos sexuales y reproductivos de niños, niñas, adolescentes y sus familias. Se realiza abordaje en 2 familias con adolescentes de 15 a 19 años en el grupo familiar, para la promoción de la sexualidad los derechos sexuales y derechos reproductivos. Las actividades con 2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11 personas abordadas Desarrollo de capacidades 2 Acciones de comunicación para la promocion de la Sexualidad, los derechos sexuales y reproductivos, con la participacion de 11 personas de la comunidad. Seguimiento de casos priorizados Desarrollo de capacidades 2 acciones de comunicación para la promocion de la Sexualidad, los derechos sexuales y reproductivos, con la participacion de 11 personas de la comunidad. Apoyo a acciones de nivel central a demanda 11 personas de la comunidad. Apoyo a acciones de nivel central a demanda 2 IPS con desarrollo de capacidades institucionales con énfasis en salud materno perinatal 11 personas abordadas.</t>
  </si>
  <si>
    <t>Durante el periodo de Enero 2025 a Julio 2025
Entorno Cuidador Comunitario
DISPOSITIVO COMUNITARIO - CUIDADO COLECTIVO PARA EL BIENESTAR SSR Se realizan 1 sesiones colectivas en SSR equipo cuidado colectivo para el bienestar con la participación de 10 personas 2 hombres, 8 mujeres, JORNADAS MAS BIENESTAR- CUIDARTE SSR acciones 30 en salud sexual y reproductiva equipos cuidarte 1.079 total de personas, 502 hombres, 577 mujeres.
Salud Sexual y salud Reproductiva
En el marco de las acciones para la promoción de los derechos sexuales y derechos reproductivos con el pueblo Raizal, se realizan: 8 Acciones para la identificacion y caracterización de necesidades para la promoción de los derechos sexuales y derechos reproductivos con el pueblo Raizal del Distrito, con la participación de 5 mujeres y 3 hombres.
Entorno Cuidador Educativo 
Desarrollo de 1 sesiones de acompañamiento a escolares con experiencia en paternidad temprana con la participación de 1 estudiantes Realización de 6 sesiones del ciclo 1 para la promoción de la salud sexual y reproductiva Realización de 30 sesiones del ciclo 2 para la promoción de la salud sexual y reproductiva con 238 estudiantes. Realización de 29 sesiones del ciclo 3 para la promoción de la salud sexual y reproductiva con 305 estudiantes. Realización de 34 sesiones del ciclo 4 para la promoción de la salud sexual y reproductiva con 224 estudiantes. Desarrollo de 4 sesiones con familias orientadas a brindar educación sobre salud sexual y reproductiva con la participación de 43 familias y 43 personas. Desarrollo de 1 sesiones con docentes orientadas a brindar educación sobre salud sexual y reproductiva con la participación de 8 docentes. Desarrollo de 12 sesiones para promover los derechos sexuales y reproductivos y orientación a métodos con la participación de 120 estudiantes. Desarrollo de 25 jornadas de salud y bienestar con el componente de promoción de los derechos sexuales y reproductivos Se realizan 26 sesiones de iniciativas de cuidado y bienestar para la promoción de los derechos sexuales y reproductivos con 172 niños, niñas y adolescentes.
Equipos Basicos Extramurales de Hogar 
Se realiza abordaje en 4 familias con adolescentes menores de 14 años en el grupo familiar, previniendo el delito de violencia sexual contra las niñas y fortaleciendo las capacidades sobre derechos sexuales y reproductivos de niños, niñas, adolescentes y sus familias. Las actividades con 2 menores de 14 años se orientan a fortalecer el proyecto de vida, la autonomía y la toma de decisiones con énfasis en la prevención la maternidad y paternidad temprana. Se realiza abordaje en 8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8 IPS con desarrollo de capacidades institucionales con énfasis en Prevención y atención del embarazo no planeado , servicios Integrales de Salud para Adolescentes y Jóvenes (SISAJ), gestión del cuidado menstrual e interrupción voluntaria del embarazo, en e 82 personas abordadas Desarrollo de capacidades 11 Acciones de comunicación para la promocion de la Sexualidad, los derechos sexuales y reproductivos, con la participacion de 88 personas de la comunidad. Seguimiento de casos priorizados Desarrollo de capacidades 11 acciones de comunicación para la promocion de la Sexualidad, los derechos sexuales y reproductivos, con la participacion de 101 personas de la comunidad. Apoyo a acciones de nivel central a demanda 1 integrantes de los equipos del PSPIC y 88 personas de la comunidad. Apoyo a acciones de nivel central a demanda Se desarrollan 19 Jornadas "Mas Bienestar" con el componente para promoción de la sexualidad, los derechos sexuales y los derechos reproductivos. 369 personas abordadas 8 IPS con desarrollo de capacidades institucionales con énfasis en salud materno perinatal 47 personas abordadas.</t>
  </si>
  <si>
    <t>En el mes de Julio 2025
Entorno Cuidador Comunitario
ESCUCHAR MAS BIENESTAR HABITANTE DE CALLE
Se vinculan 30 personas que habitan o estan en riesgo de habitar calle 24 hombres, 6 mujeres, Numero de Jornadas 1 de cuidado y dignidad menstrual 6 personas con experiencia menstrual.</t>
  </si>
  <si>
    <t>Durante el periodo de Enero 2025 a Julio 2025
Entorno Cuidador Comunitario
ESCUCHAR MAS BIENESTAR HABITANTE DE CALLE 
Se vinculan 248 personas que habitan o estan en riesgo de habitar calle 204 hombres, 44 mujeres, Numero de Jornadas 5 de cuidado y dignidad menstrual 44 personas con experiencia menstrual.</t>
  </si>
  <si>
    <t>En el mes de Julio 2025
Entorno Cuidador Comunitario
ESCUCHAR MAS BIENESTAR LGBTI
Se entregan 120 preservativos en las actividades. 12 lesbianas, 56 gays, 14 bisexuales 3 cisgénero.</t>
  </si>
  <si>
    <t>Durante el periodo de Enero 2025 a Julio 2025
Entorno Cuidador Comunitario
ESCUCHAR MAS BIENESTAR LGBTI 
20 canalizaciones efectivas a servicios de salud, 2 canalizaciones efectivas a servicios sociales. Se entregan 570 preservativos en las actividades. Orientación en transformaciones corporales 28 personas. Se vinculan 195 personas LGBTI 54 lesbianas, 152 gays, 29 bisexuales 9 hombres trans, 33 mujeres trans, 9 cisgénero.</t>
  </si>
  <si>
    <t>En el mes de Julio 2025
Entorno Cuidador Comunitario
ABORDAJE COMUNITARIO ÉTNICO – RAIZAL: donde participaron 6 personas, 1 hombres, 5 mujeres, con 1 seguimientos a casos en barreras de acceso.
Equipos Basicos Extramurales de Hogar
39 afrodescendiente y Se identifican 39 familias afrodescendientes, con 39 seguimientos y/o acompañamientos a la población en el cuidado de la salud, a 39 individuos; 19 crónicos, 1 gestantes, 9 menores de 5 años, 7 personas mayores, 1 personas con discapacidad 97 orientaciones desde la medicina ancestral, 9 gestiones realizadas por gestor comunitario para la superación de barreras de acceso y atención en salud; 17 personas abordadas desde las actividades colectivas de promoción de la salud, con 17 orientaciones en el cuidado de la salud, 9 gestiones y canalizaciones efectivas en salud.</t>
  </si>
  <si>
    <t>Durante el periodo de Enero 2025 a Julio 2025
Entorno Cuidador Comunitario
ABORDAJE COMUNITARIO ÉTNICO – RAIZAL 
Se realizan 4 Actividades colectivas con los Raizal donde participaron 16 personas, 3 hombres, 13 mujeres, con 3 seguimientos a casos en barreras de acceso.
En el marco de las acciones de salud mental con la población raizal: 4 Acciones de concertación para la adopción de Guías alimentarias para la población colombiana en la comunidad Raizal
Equipos Basicos Extramurales de Hogar 
A través de la estrategia de abordaje étnico diferencial, se lleva a cabo intervención a 119 familias étnicas, 198 afrodescendiente y Se identifican 202 familias afrodescendientes, con 245 seguimientos y/o acompañamientos a la población en el cuidado de la salud, a 194 individuos; 99 crónicos, 3 gestantes, 66 menores de 5 años, 90 personas mayores, 2 personas con discapacidad 397 orientaciones desde la medicina ancestral, 69 gestiones realizadas por gestor comunitario para la superación de barreras de acceso y atención en salud; 197 personas abordadas desde las actividades colectivas de promoción de la salud, con 386 orientaciones en el cuidado de la salud, 10 gestiones y canalizaciones efectivas en salud.</t>
  </si>
  <si>
    <t>En el mes de Julio 2025
Equipos Basicos Extramurales de Hogar
Se realizaron 24 caracterizaciones en familias ubicadas en las zonas de ruralidad del distrito, en las cuales se identifican: 11 familias con prioridad alta 6 familias con prioridad media 6 familias con prioridad baja En estas familias se encontraron 3 menores de 5, 8 usuarios con condición crónicas, 6 usuarios con identificación de riesgo en salud mental.</t>
  </si>
  <si>
    <t>Durante el periodo de Enero 2025 a Julio 2025
Equipos Basicos Extramurales de Hogar 
Se realizaron 128 caracterizaciones en familias ubicadas en las zonas de ruralidad del distrito, en las cuales se identifican: 47 familias con prioridad alta 11 familias con prioridad media 92 familias con prioridad baja En estas familias se encontraron 34 menores de 5, 2 gestantes, 38 usuarios con condición crónicas, 7 usuarios con identificación de riesgo en salud mental.</t>
  </si>
  <si>
    <t>En el mes de Julio 2025
Entorno Institucional
INSTITUCIONES DE PERSONA MAYOR
Se realiza intervención en 38 Instituciones de Protección a la Persona Mayor, - Comunidades del Cuidado (SDIS) Se identifican 11 personas mayores con enfermedades no transmisibles, 5 con hipertensión, 2 con diabetes, 2 con EPOC, 7 mujeres, 4 hombres, Se identificaron 6 personas mayores en condición de discapacidad, 2 mujeres, y 4 hombres. Por condición de discapacidad: 2 trastorno neurocognitivo, 1 física, 2 múltiple. 1 mental, Se realizaron 40 sesiones de fortalecimiento de capacidades a cuidadores institucionales en 38 instituciones de persona mayor. 32 mujeres, y 12 hombres. Se realizaron 40 acciones colectivas y/o grupales dentro de las instituciones de protección integral para persona mayor a 313 mujeres y 165 hombres. 20 Sesiones con desarrollo de temáticas de trastorno neurocognitivo 37 de vida saludable y condiciones no transmisibles, 40 de convivencia social y salud mental, 14 de seguridad alimentaria y nutricional, 14 ocupación del tiempo libre, 17 de prevención, identificación y atención de violencias. Se llevan a cabo 3 sesiones colectivas en los Centros Día de atención a persona mayor, donde se realiza intervención a 72 personas, en: 3 de vida saludable y condiciones no transmisibles, 3 de Covid-19, 9 de prevención, identificación y atención de violencias.</t>
  </si>
  <si>
    <t>Durante el periodo de Enero 2025 a Julio 2025
Entorno Institucional
INSTITUCIONES DE PERSONA MAYOR 
Se realiza intervención en 230 Instituciones de Protección a la Persona Mayor, - Comunidades del Cuidado (SDIS) Se identifican 647 personas mayores con enfermedades no transmisibles, 312 con hipertensión, 122 con diabetes, 85 con EPOC, 36 con cáncer. 322 mujeres, 182 hombres, Se identificaron 266 personas mayores en condición de discapacidad, 178 mujeres, y 88 hombres. Por condición de discapacidad: 47 trastorno neurocognitivo, 149 física, 1 auditiva, 4 visual, 24 múltiple. 41 mental, Se identificaron 5 personas mayores en abandono, y 5 hombres. Se realizaron 206 sesiones de fortalecimiento de capacidades a cuidadores institucionales en 191 instituciones de persona mayor. 193 mujeres, y 41 hombres. Se realizaron 206 acciones colectivas y/o grupales dentro de las instituciones de protección integral para persona mayor a 1.563 mujeres y 688 hombres. 68 Sesiones con desarrollo de temáticas de trastorno neurocognitivo 181 de vida saludable y condiciones no transmisibles, 135 de convivencia social y salud mental, 52 de vida saludable y enfermedades transmisibles, 107 de seguridad alimentaria y nutricional, 91 ocupación del tiempo libre, 33 de prevención, identificación y atención de violencias. Se llevan a cabo 11 sesiones colectivas en los Centros Día de atención a persona mayor, donde se realiza intervención a 232 personas, en: 10 de vida saludable y condiciones no transmisibles, 3 de convivencia social y salud mental, 3 de Covid-19, 18 de prevención, identificación y atención de violencias. En 3 Centros día se realiza intervención de gestión del riesgo, desarrollando aplicación de tamizajes, 7 personas a las que se les aplicó tamizaje Findrisc, de las cuales y 7 personas a las que se les aplicó tamizaje de riesgo cardiovascular OMS, de las cuales 7 personas con alerta de riesgo cardiovascular moderado.</t>
  </si>
  <si>
    <t>En el mes de Julio 2025
Entorno Cuidado Laboral
Se identifican 85 Niños trabajadores, con los cuales se inicia proceso para promover la desvinculación, con 227 acompañamientos realizados a familias de niños trabajadores. De los niños en proceso de desvinculación progresiva, se logró que 65 Niños fueran desvinculados del trabajo. Dentro de la caracterización realizada a los niños, niñas que ingresan al proceso se identificaron aspectos como: 9 identificados sin afiliación a salud. Condiciones de salud relacionadas con el trabajo: Adicionalmente, se desarrollaron 1 acciones colectivas realizadas desde salud, donde se identificaron 13 niños trabajadores. Se realizó activación de ruta: intersectorial a 26 niños trabajadores. Sectorial a 45 niños trabajadores. Se identificaron 8 adolescentes trabajadores, con los cuales se inicia proceso para promover la desvinculación progresiva o la promoción para el trabajo adolescente protegido. 8 Acompañamientos realizados a familias o a adolescentes trabajadores. 4 adolescentes desvinculados del trabajo. Dentro de la caracterización realizada a los adolescentes que ingresan al proceso, se identificaron aspectos como: Condiciones de salud relacionadas con el trabajo: Se realizó activación de ruta: Sectorial a 7 adolescentes trabajadores. 7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</si>
  <si>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444 Niños trabajadores, con los cuales se inicia proceso para promover la desvinculación, con 1.343 acompañamientos realizados a familias de niños trabajadores. Se identificaron 148 niños en seguimiento a la desvinculación del trabajo en población previamente intervenida De los niños en proceso de desvinculación progresiva, se logró que 344 Niños fueran desvinculados del trabajo. Dentro de la caracterización realizada a los niños, niñas que ingresan al proceso se identificaron aspectos como: 7 Niños desescolarizados, 48 identificados sin afiliación a salud. Condiciones de salud relacionadas con el trabajo: Adicionalmente, se desarrollaron 9 acciones colectivas realizadas desde salud, en los siguientes espacios locales: Intersectorial; donde se identificaron 120 niños trabajadores. Se realizó activación de ruta: intersectorial a 171 niños trabajadores. Sectorial a 141 niños trabajadores. Se identificaron 34 adolescentes trabajadores, con los cuales se inicia proceso para promover la desvinculación progresiva o la promoción para el trabajo adolescente protegido. 115 Acompañamientos realizados a familias o a adolescentes trabajadores. Se identificaron 9 adolescentes en seguimiento a la desvinculación del trabajo en población previamente intervenida 21 adolescentes desvinculados del trabajo. Dentro de la caracterización realizada a los adolescentes que ingresan al proceso, se identificaron aspectos como: Condiciones de salud relacionadas con el trabajo: Adicionalmente, se desarrollaron 8 acciones colectivas realizadas desde salud, en los siguientes espacios locales: Intersectorial; donde se identificaron 13 adolescentes trabajadores. Se realizó activación de ruta: intersectorial a 10 adolescentes trabajadores. Sectorial a 27 adolescentes trabajadores. 34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</si>
  <si>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75 UTIS con 49 trabajadores de UTI de alto impacto, de las cuales 20 UTI son de alto impacto, con 87 trabajadores expuestos a agentes cancerígenos, 38 UTI de mediano impacto, con 57 trabajadores de UTI de mediano impacto. 17 UTI de bajo impacto, con 17 trabajadores de UTI de bajo impacto. 20 asesorías realizadas para la prevención de condiciones crónicas. 11 Trabajadores de UTIS alto impacto que modifican prácticas de autocuidado en el 50% 81 Trabajadores de UTIS mediano impacto que modifican prácticas de autocuidado en el 50% 12 UTIS de alto impacto implementan la estrategia de entornos laborales saludables 44 UTIS de mediano impacto implementan la estrategia de entornos laborales saludables 87 Trabajadores afectados por las condiciones de trabajo en las UTIS. 34 UTIS que afectan las condiciones del entorno por exposición a riesgos. Afiliación a SGSS en salud a 1 trabajadores informales. Se realizó activación de ruta a servicios de salud a 87 trabajadores informales, incluye expuestos a agentes ocupacionales cancerígenos en sus unidades de trabajo, 88 personas en ejercicio o en actividades sexuales pagas Se activó ruta a servicios intersectoriales: 88 personas en ejercicio o en actividades sexuales pagas. Total, personas trabajadoras informales 317 abordados en UTIS y en NNA; de los cuales: 12 Personas Mayores, 83 Adultos, 28 Jóvenes 31 migrantes 125 mujeres, 1 gestantes, Se activo ruta: Sectorial efectiva a 39 niños trabajadores. Sectorial a 6 adolescentes trabajadores. Se realizó activación de ruta a servicios de salud a 87 trabajadores informales, incluye expuestos a agentes ocupacionales cancerígenos en sus unidades de trabajo, 88 personas en ejercicio o en actividades sexuales pagas 88 personas en ejercicio o en actividades sexuales pagas Cuidado para la salud de los trabajadores en Bogota 301 trabajadores con asesorías realizadas en temas priorizados en las empresas formales 20 trabajadores con asesorías realizadas en temas priorizados en empresas formales de vigencias anteriores Acciones colectivas con trabajadores informales.</t>
  </si>
  <si>
    <t>Durante el periodo de Enero 2025 a Julio 2025
Entorno Cuidador Laboral 
En unidades de trabajo informal: Se realizó identificación y caracterización de 397 UTIS con 126 trabajadores de UTI de alto impacto, de las cuales 67 UTI son de alto impacto, con 293 trabajadores expuestos a agentes cancerígenos, 222 UTI de mediano impacto, con 309 trabajadores de UTI de mediano impacto. 46 UTI de bajo impacto, con 46 trabajadores de UTI de bajo impacto. 62 UTI de ruralidad, con 112 trabajadores de UTI de ruralidad. 55 UTI de seguimiento de vigencias anteriores, 186 asesorías realizadas para la prevención de condiciones crónicas. 99 Trabajadores de UTIS alto impacto que modifican prácticas de autocuidado en el 50% 434 Trabajadores de UTIS mediano impacto que modifican prácticas de autocuidado en el 50% 71 UTIS de alto impacto implementan la estrategia de entornos laborales saludables 242 UTIS de mediano impacto implementan la estrategia de entornos laborales saludables 531 Trabajadores afectados por las condiciones de trabajo en las UTIS. 333 UTIS que afectan las condiciones del entorno por exposición a riesgos. 2 grupos organizados de trabajadores informales (GOTIS) con orientación en derechos en salud y trabajo, en los que participan 32 trabajadores Afiliación a sistema general de riesgos laborales en 1 trabajadores a partir de la intervención realizada por el espacio trabajo. Afiliación a SGSS en salud a 4 trabajadores informales. Se realizó activación de ruta a servicios de salud a 593 trabajadores informales, incluye expuestos a agentes ocupacionales cancerígenos en sus unidades de trabajo, 235 personas en ejercicio o en actividades sexuales pagas Se activó ruta a servicios intersectoriales: a 15 trabajadores, como mecanismo para acercarlos al sistema general de riesgos laborales, 197 personas en ejercicio o en actividades sexuales pagas. Total, personas trabajadoras informales 1.628 abordados en UTIS y en NNA; de los cuales: 89 Personas Mayores, 460 Adultos, 139 Jóvenes 219 migrantes 775 mujeres, 10 gestantes, 1 discapacidad, 5 Personas en actividades sexuales pagas intervenidas a través de la gestión del riesgo. Se activo ruta: Sectorial efectiva a 88 niños trabajadores. intersectorial efectiva a 27 niños trabajadores Sectorial a 21 adolescentes trabajadores. intersectorial a 4 adolescentes trabajadores. Se realizó activación de ruta a servicios de salud a 1.086 trabajadores informales, incluye expuestos a agentes ocupacionales cancerígenos en sus unidades de trabajo, 235 personas en ejercicio o en actividades sexuales pagas a 1 trabajadores, como mecanismo para acercarlos al sistema general de riesgos laborales, 194 personas en ejercicio o en actividades sexuales pagas Cuidado para la salud de los trabajadores en Bogota 4 empresas formales abordadas y con plan concertado 1.157 trabajadores identificados en empresas formales 876 trabajadores con asesorías realizadas en temas priorizados en las empresas formales 33 trabajadores con asesorías realizadas en temas priorizados en empresas formales de vigencias anteriores Acciones colectivas con trabajadores informales 1 asesorias de colectivos desarrolladas con trabajadores informales 12 trabajadores con asesorías de colectivos realizadas.</t>
  </si>
  <si>
    <t>En el mes de Julio 2025
Entorno Cuidador Educativo
Desarrollo de 4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16 sesiones de seguimiento encaminadas al cuidado, autocuidado y fortalecimiento de prácticas de bienestar durante la lactancia con la participación de 10 estudiantes 9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15 gestantes, a quienes se les realizaron acciones de información y educación para el fortalecimiento de prácticas de cuidado, de las cuales 17 Gestantes/puérperas con seguimiento por Estrategia de Vigilancia Intensificada de la Morbilidad Materna Extrema, 4 gestantes con subsidio o aporte de alguna institución de orden nacional o distrital, 15 gestantes de alto riesgo y población en edad fértil priorizadas e identificadas a través de la búsqueda activa del componente de Abordaje Territorial. Desde la Actividad de Plan de cuidado familiar se abordan 170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15 gestantes.
Entorno Institucional
Seguimiento de casos priorizados
Desarrollo de capacidades Apoyo a acciones de nivel central a demanda 2 IPS con desarrollo de capacidades institucionales con énfasis en salud materno perinatal 7 personas abordadas 2 Articulaciones sectoriales e intersetoriales para la promocion de la Salud materno perinatal 7 personas abordadas.</t>
  </si>
  <si>
    <t>Durante el periodo de Enero 2025 a Julio 2025
Entorno Cuidador Comunitario
DISPOSITIVOS COMUNITARIOS PARA EL CUIDADO COLECTIVO PARA EL BIENESTAR -SALUD MATERNO 
Se realizan 62 sesiones de cuidado colectivo en temáticas de Salud materno perinatal con la participación de: 198 personas de la comunidad en general, 84 personas lactantes. y 10 niños y niñas. con la participación de 188 personas.
Entorno Cuidador Educativo 
Desarrollo de 228 sesiones de seguimiento encaminadas al cuidado, autocuidado y fortalecimiento de prácticas de bienestar durante la gestación, con la participación de 56 estudiantes gestantes, de las cuales 4 son menores de 14 años. Del total de adolescentes gestantes escolarizadas abordadas, 43 asisten de manera mensual a las atenciones de la ruta materno perinatal Desarrollo de 391 sesiones de seguimiento encaminadas al cuidado, autocuidado y fortalecimiento de prácticas de bienestar durante la lactancia con la participación de 195 estudiantes 188 cuentan con método regular de anticoncepción. Desarrollo de 81 sesiones de seguimiento encaminadas al cuidado, autocuidado y fortalecimiento de prácticas de bienestar posterior al evento obstetrico con la participación de 56 estudiantes 52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123 gestantes, a quienes se les realizaron acciones de información y educación para el fortalecimiento de prácticas de cuidado, de las cuales 3 son menores de 19 años. 9 gestantes sin adherencia al control prenatal, a quienes se realiza activación de ruta, con 9 casos efectivos con activación de la Ruta Materno Perinatal e inicio de intervenciones (Res. 3280/2018). 103 Gestantes/puérperas con seguimiento por Estrategia de Vigilancia Intensificada de la Morbilidad Materna Extrema, 18 gestantes con subsidio o aporte de alguna institución de orden nacional o distrital, 34 gestantes de alto riesgo y población en edad fértil priorizadas e identificadas a través de la búsqueda activa del componente de Abordaje Territorial. Desde la Actividad de Plan de cuidado familiar se abordan 650 gestantes, con quienes se da inicio al proceso de seguimiento, con énfasis en el cuidado materno perinatal. Desde el Componente de Abordaje Territorial se identifican 7 personas en puerperio (hasta 3 meses post evento obstétrico) con nacido vivo, de las cuales 5 reciben información, educación y acciones promocionales orientadas al fortalecimiento de prácticas de cuidado integral materno e infantil, 1 son menores de 19 años, y el cuidado de 2 recién nacidos identificados. Desarrollo de acciones orientadas a la promoción de derechos sexuales y reproductivos y acceso a tamizaje en ITS en el control prenatal con 188 gestantes.
Entorno Institucional
Seguimiento de casos priorizados 
4 seguimientos a gestantes identificadas con consumo problemático de sustancias psicoactivas. Desarrollo de capacidades 8 acciones de comunicación para la promocion de la Salud Materna y perinatal, con la participacion de 18 personas de la comunidad. Apoyo a acciones de nivel central a demanda 8 IPS con desarrollo de capacidades institucionales con énfasis en salud materno perinatal 48 personas abordadas 20 Articulaciones sectoriales e intersetoriales para la promocion de la Salud materno perinatal 58 personas abordadas Se desarrollan 3 Jornadas "Mas Bienestar" con el componente de salud materno perinatal 71 personas de la comunidad. 6 personas abordadas.</t>
  </si>
  <si>
    <t>En el mes de Julio 2025
Entorno Cuidador Educativo
Realización de 10 sesiones del ciclo 2 para la promoción de la salud sexual y reproductiva Realización de 18 sesiones del ciclo 3 para la promoción de la salud sexual y reproductiva Realización de 8 sesiones del ciclo 4 para la promoción de la salud sexual y reproductiva Desarrollo de 1 sesiones con familias orientadas a brindar educación sobre salud sexual y reproductiva con la participación de 11 familias y 11 personas. Desarrollo de 4 sesiones con docentes orientadas a brindar educación sobre salud sexual y reproductiva con la participación de 37 docentes. Se realizaron 5 sesiones con líderes escolares con la temática de promoción de derechos sexuales, con la participación de 19 escolares. Realización de 3 sesiones de la estrategia cuidado menstrual con la participación de 69 escolares de 1 colegios. Desarrollo de 12 sesiones para promover los derechos sexuales y reproductivos y orientación a métodos con la participación de 134 estudiantes. Desarrollo de 3 jornadas de salud y bienestar con el componente de promoción de los derechos sexuales y reproductivos.
Equipos Basicos Extramurales de Hogar
Se realiza abordaje en 7 familias con adolescentes menores de 14 años en el grupo familiar, previniendo el delito de violencia sexual contra las niñas y fortaleciendo las capacidades sobre derechos sexuales y reproductivos de niños, niñas, adolescentes y sus familias. Las actividades con 11 menores de 14 años se orientan a fortalecer el proyecto de vida, la autonomía y la toma de decisiones con énfasis en la prevención la maternidad y paternidad temprana. Se realiza abordaje en 9 familias con adolescentes de 15 a 19 años en el grupo familiar, para la promoción de la sexualidad los derechos sexuales y derechos reproductivos. Las actividades con 24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7 personas abordadas Desarrollo de capacidades 2 Acciones de comunicación para la promocion de la Sexualidad, los derechos sexuales y reproductivos, con la participacion de 7 personas de la comunidad. Seguimiento de casos priorizados 2 menores de 14 años con reporte de nacido vivo, 2 con seguimiento. Desarrollo de capacidades 2 acciones de comunicación para la promocion de la Sexualidad, los derechos sexuales y reproductivos, con la participacion de 7 personas de la comunidad. Apoyo a acciones de nivel central a demanda 7 personas de la comunidad. Apoyo a acciones de nivel central a demanda 2 IPS con desarrollo de capacidades institucionales con énfasis en salud materno perinatal 7 personas abordadas.</t>
  </si>
  <si>
    <t>Durante el periodo de Enero 2025 a Julio 2025
Entorno Cuidador Comunitario
DISPOSITIVO COMUNITARIO - CUIDADO COLECTIVO PARA EL BIENESTAR SSR Se realizan 112 sesiones colectivas en SSR equipo cuidado colectivo para el bienestar con la participación de 377 personas 103 hombres, 274 mujeres, JORNADAS MAS BIENESTAR- CUIDARTE SSR acciones 42 en salud sexual y reproductiva equipos cuidarte 1.601 total de personas, 734 hombres, 867 mujeres.
Salud Sexual y salud Reproductiva
En el marco de las acciones para la promoción de los derechos sexuales y derechos reproductivos con la población negra-afrocolombiana, se realizan: 1 para el componente cuidado materno perinatal, 1 para el componente prevencion de ITS/VIH.
Entorno Cuidador Educativo 
Desarrollo de 19 sesiones de acompañamiento a escolares con experiencia en paternidad temprana con la participación de 9 estudiantes 1 Sesiones de fortalecimiento de capacidades en temas relacionados con la promoción de los derechos sexuales y reproductivos en jardines dirigidas a 4 docentes y cuidadores Realización de 35 sesiones del ciclo 1 para la promoción de la salud sexual y reproductiva con 600 estudiantes. Realización de 138 sesiones del ciclo 2 para la promoción de la salud sexual y reproductiva con 691 estudiantes. Realización de 129 sesiones del ciclo 3 para la promoción de la salud sexual y reproductiva con 903 estudiantes. Realización de 73 sesiones del ciclo 4 para la promoción de la salud sexual y reproductiva con 897 estudiantes. Desarrollo de 12 sesiones con familias orientadas a brindar educación sobre salud sexual y reproductiva con la participación de 145 familias y 145 personas. Desarrollo de 11 sesiones con docentes orientadas a brindar educación sobre salud sexual y reproductiva con la participación de 109 docentes. Se realizaron 5 sesiones con líderes escolares con la temática de promoción de derechos sexuales, con la participación de 19 escolares. Realización de 51 sesiones de la estrategia cuidado menstrual con la participación de 1.129 escolares de 11 colegios. Desarrollo de 217 sesiones para promover los derechos sexuales y reproductivos y orientación a métodos con la participación de 2.758 estudiantes. Desarrollo de 11 jornadas de salud y bienestar con el componente de promoción de los derechos sexuales y reproductivos Se realizan 37 sesiones de iniciativas de cuidado y bienestar para la promoción de los derechos sexuales y reproductivos con 142 niños, niñas y adolescentes.
Equipos Basicos Extramurales de Hogar 
Se realiza abordaje en 13 familias con adolescentes menores de 14 años en el grupo familiar, previniendo el delito de violencia sexual contra las niñas y fortaleciendo las capacidades sobre derechos sexuales y reproductivos de niños, niñas, adolescentes y sus familias. Las actividades con 17 menores de 14 años se orientan a fortalecer el proyecto de vida, la autonomía y la toma de decisiones con énfasis en la prevención la maternidad y paternidad temprana. Se realiza abordaje en 34 familias con adolescentes de 15 a 19 años en el grupo familiar, para la promoción de la sexualidad los derechos sexuales y derechos reproductivos. Las actividades con 60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21 personas menores de 19 años en puerperio (hasta 3 meses post evento obstétrico).
Entorno Institucional 
Articulación Intersectorial 5 IPS con desarrollo de capacidades institucionales con énfasis en Prevención y atención del embarazo no planeado , servicios Integrales de Salud para Adolescentes y Jóvenes (SISAJ), gestión del cuidado menstrual e interrupción voluntaria del embarazo, en e 37 personas abordadas Desarrollo de capacidades 6 Acciones de comunicación para la promocion de la Sexualidad, los derechos sexuales y reproductivos, con la participacion de 22 personas de la comunidad. Seguimiento de casos priorizados 5 menores de 14 años con reporte de nacido vivo, 5 con seguimiento. 4 seguimientos a gestantes identificadas con consumo problemático de sustancias psicoactivas. Desarrollo de capacidades 6 acciones de comunicación para la promocion de la Sexualidad, los derechos sexuales y reproductivos, con la participacion de 28 personas de la comunidad. Apoyo a acciones de nivel central a demanda 28 personas de la comunidad. Apoyo a acciones de nivel central a demanda Se desarrollan 3 Jornadas "Mas Bienestar" con el componente para promoción de la sexualidad, los derechos sexuales y los derechos reproductivos. 60 personas abordadas 42 IPS con desarrollo de capacidades institucionales con énfasis en salud materno perinatal 39 personas abordadas.</t>
  </si>
  <si>
    <t>En el mes de Julio 2025
Entorno Cuidador Comunitario
ESCUCHAR MAS BIENESTAR HABITANTE DE CALLE
Se vinculan 30 personas que habitan o estan en riesgo de habitar calle 27 hombres, 3 mujeres, Numero de Jornadas 1 de cuidado y dignidad menstrual 3 personas con experiencia menstrual.</t>
  </si>
  <si>
    <t>Durante el periodo de Enero 2025 a Julio 2025
Entorno Cuidador Comunitario
ESCUCHAR MAS BIENESTAR HABITANTE DE CALLE 
Se vinculan 242 personas que habitan o estan en riesgo de habitar calle 209 hombres, 33 mujeres, Numero de Jornadas 5 de cuidado y dignidad menstrual 33 personas con experiencia menstrual.</t>
  </si>
  <si>
    <t>En el mes de Julio 2025
Entorno Cuidador Comunitario
ESCUCHAR MAS BIENESTAR LGBTI
Se entregan 132 preservativos en las actividades. 19 lesbianas, 59 gays, 3 bisexuales 3 cisgénero.</t>
  </si>
  <si>
    <t>Durante el periodo de Enero 2025 a Julio 2025
Entorno Cuidador Comunitario
ESCUCHAR MAS BIENESTAR LGBTI 
8 canalizaciones efectivas a servicios de salud, Se entregan 1.227 preservativos en las actividades. Orientación en transformaciones corporales 9 personas. Se vinculan 342 personas LGBTI 91 lesbianas, 274 gays, 43 bisexuales 3 hombres trans, 12 mujeres trans, 67 cisgénero.</t>
  </si>
  <si>
    <t>En el mes de Julio 2025
Entorno Cuidador Comunitario
ABORDAJE COMUNITARIO ÉTNICO – RAIZAL
Se realizan 3 Actividades colectivas con los Raizal donde participaron 20 personas, 6 hombres, 20 mujeres, con 12 seguimientos a casos en barreras de acceso.
Equipos Basicos Extramurales de Hogar
A través de la estrategia de abordaje étnico diferencial, se lleva a cabo intervención a 40 familias étnicas, abordando 40 familias indígenas, 40 afrodescendiente y Se identifican 40 familias indígenas, con 263 seguimientos y/o acompañamientos a la población en el cuidado de la salud, a 263 individuos del pueblo 3 10 crónicos, 14 gestantes, 73 menores de 5 años, 11 personas mayores, 4 personas con discapacidad 105 orientaciones desde la medicina ancestral, 345 gestiones realizadas por gestor comunitario/equipo para la superación de barreras de acceso y atención en salud; 150 personas abordadas desde las actividades colectivas de promoción de la salud, con 456 orientaciones en el cuidado de la salud, 141 gestiones y canalizaciones efectivas en salud. Se identifican 40 familias afrodescendientes, con 40 seguimientos y/o acompañamientos a la población en el cuidado de la salud, a 40 individuos; 11 crónicos, 6 menores de 5 años, 10 personas mayores, 78 orientaciones desde la medicina ancestral, 7 gestiones realizadas por gestor comunitario para la superación de barreras de acceso y atención en salud; 78 personas abordadas desde las actividades colectivas de promoción de la salud, con 78 orientaciones en el cuidado de la salud, 2 gestiones y canalizaciones efectivas en salud.</t>
  </si>
  <si>
    <t>Durante el periodo de Enero 2025 a Julio 2025
Entorno Cuidador Comunitario
ABORDAJE COMUNITARIO ÉTNICO – RAIZAL 
Se realizan 11 Actividades colectivas con los Raizal donde participaron 109 personas, 48 hombres, 67 mujeres, con 55 seguimientos a casos en barreras de acceso. 1 Acciones colectivas de fortalecimiento en Promoción de la Salud.
En el marco de las acciones de salud mental con la población raizal: 1 Acciones de concertación para la adopción de Guías alimentarias para la población colombiana en la comunidad Raizal.
Equipos Basicos Extramurales de Hogar 
A través de la estrategia de abordaje étnico diferencial, se lleva a cabo intervención a 247 familias étnicas, abordando 362 familias indígenas, 237 afrodescendiente y Se identifican 188 familias indígenas, con 1.529 seguimientos y/o acompañamientos a la población en el cuidado de la salud, a 1.213 individuos del pueblo 314 18 crónicos, 48 gestantes, 251 menores de 5 años, 99 personas mayores, 9 personas con discapacidad 429 orientaciones desde la medicina ancestral, 530 gestiones realizadas por gestor comunitario/equipo para la superación de barreras de acceso y atención en salud; 413 personas abordadas desde las actividades colectivas de promoción de la salud, con 1.802 orientaciones en el cuidado de la salud, 635 gestiones y canalizaciones efectivas en salud. Se identifican 240 familias afrodescendientes, con 289 seguimientos y/o acompañamientos a la población en el cuidado de la salud, a 181 individuos; 72 crónicos, 2 gestantes, 54 menores de 5 años, 126 personas mayores, 394 orientaciones desde la medicina ancestral, 99 gestiones realizadas por gestor comunitario para la superación de barreras de acceso y atención en salud; 366 personas abordadas desde las actividades colectivas de promoción de la salud, con 631 orientaciones en el cuidado de la salud, 5 gestiones y canalizaciones efectivas en salud.</t>
  </si>
  <si>
    <t>En el mes de Julio 2025
Entorno Institucional
INSTITUCIONES DE PERSONA MAYOR
Se realiza intervención en 12 Instituciones de Protección a la Persona Mayor, - Comunidades del Cuidado (SDIS) Por condición de discapacidad: Se realizaron 13 sesiones de fortalecimiento de capacidades a cuidadores institucionales en 12 instituciones de persona mayor. 23 mujeres, y 5 hombres. Se realizaron 19 acciones colectivas y/o grupales dentro de las instituciones de protección integral para persona mayor a 197 mujeres y 138 hombres. 3 de vida saludable y condiciones no transmisibles, 6 de convivencia social y salud mental, 8 de seguridad alimentaria y nutricional, 8 ocupación del tiempo libre, Se llevan a cabo 20 sesiones colectivas en los Centros Día de atención a persona mayor, donde se realiza intervención a 443 personas, en: 12 sesiones con desarrollo de temáticas de sexualidad y derechos sexuales y reproductivos, 16 de vida saludable y condiciones no transmisibles, 20 de convivencia social y salud mental, 16 de vida saludable y enfermedades transmisibles, 4 de prevención, identificación y atención de violencias. En 3 Centros día se realiza intervención de gestión del riesgo, desarrollando aplicación de tamizajes, 37 personas a las que se les aplicó tamizaje Findrisc, de las cuales y 37 personas a las que se les aplicó tamizaje de riesgo cardiovascular OMS, de las cuales 6 personas con alerta de riesgo cardiovascular alto, muy alto y extremadamente alto, 31 personas con alerta de riesgo cardiovascular moderado.</t>
  </si>
  <si>
    <t>Durante el periodo de Enero 2025 a Julio 2025
Entorno Institucional
INSTITUCIONES DE PERSONA MAYOR 
Se realiza intervención en 59 Instituciones de Protección a la Persona Mayor, - Comunidades del Cuidado (SDIS) Se identifican 57 personas mayores con enfermedades no transmisibles, 45 con hipertensión, 11 con diabetes, 21 con EPOC, 5 con cáncer. 23 mujeres, 34 hombres, Se identificaron 47 personas mayores en condición de discapacidad, 23 mujeres, y 24 hombres. Por condición de discapacidad: 12 trastorno neurocognitivo, 6 física, 18 múltiple. 11 mental, Se realizaron 73 sesiones de fortalecimiento de capacidades a cuidadores institucionales en 48 instituciones de persona mayor. 119 mujeres, y 34 hombres. Se realizaron 93 acciones colectivas y/o grupales dentro de las instituciones de protección integral para persona mayor a 805 mujeres y 487 hombres. 39 Sesiones con desarrollo de temáticas de trastorno neurocognitivo 59 de vida saludable y condiciones no transmisibles, 68 de convivencia social y salud mental, 15 de vida saludable y enfermedades transmisibles, 42 de seguridad alimentaria y nutricional, 74 ocupación del tiempo libre, 17 de prevención, identificación y atención de violencias. Se llevan a cabo 155 sesiones colectivas en los Centros Día de atención a persona mayor, donde se realiza intervención a 3.466 personas, en: 35 sesiones con desarrollo de temáticas de sexualidad y derechos sexuales y reproductivos, 130 de vida saludable y condiciones no transmisibles, 110 de convivencia social y salud mental, 49 de vida saludable y enfermedades transmisibles, 12 de salud ambiental, 77 de seguridad alimentaria y nutricional, 21 de prevención, identificación y atención de violencias. En 15 Centros día se realiza intervención de gestión del riesgo, desarrollando aplicación de tamizajes, 253 personas a las que se les aplicó tamizaje Findrisc, de las cuales 36 con alta probabilidad de presentar prediabetes o diabetes, y 253 personas a las que se les aplicó tamizaje de riesgo cardiovascular OMS, de las cuales 68 personas con alerta de riesgo cardiovascular alto, muy alto y extremadamente alto, 202 personas con alerta de riesgo cardiovascular moderado.</t>
  </si>
  <si>
    <t>En el mes de Julio 2025
Entorno Cuidado Laboral
Se identifican 59 Niños trabajadores, con los cuales se inicia proceso para promover la desvinculación, con 159 acompañamientos realizados a familias de niños trabajadores. De los niños en proceso de desvinculación progresiva, se logró que 34 Niños fueran desvinculados del trabajo. Dentro de la caracterización realizada a los niños, niñas que ingresan al proceso se identificaron aspectos como: 8 identificados sin afiliación a salud. Condiciones de salud relacionadas con el trabajo: Se realizó activación de ruta: intersectorial a 29 niños trabajadores. Sectorial a 14 niños trabajadores. Se identificaron 11 adolescentes trabajadores, con los cuales se inicia proceso para promover la desvinculación progresiva o la promoción para el trabajo adolescente protegido. 13 Acompañamientos realizados a familias o a adolescentes trabajadores. 2 adolescentes desvinculados del trabajo. Dentro de la caracterización realizada a los adolescentes que ingresan al proceso, se identificaron aspectos como: Condiciones de salud relacionadas con el trabajo: Se realizó activación de ruta: Sectorial a 1 adolescentes trabajadores. 2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</si>
  <si>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337 Niños trabajadores, con los cuales se inicia proceso para promover la desvinculación, con 948 acompañamientos realizados a familias de niños trabajadores. Se identificaron 106 niños en seguimiento a la desvinculación del trabajo en población previamente intervenida De los niños en proceso de desvinculación progresiva, se logró que 264 Niños fueran desvinculados del trabajo. Dentro de la caracterización realizada a los niños, niñas que ingresan al proceso se identificaron aspectos como: 8 Niños desescolarizados, 34 identificados sin afiliación a salud. Condiciones de salud relacionadas con el trabajo: Adicionalmente, se desarrollaron 3 acciones colectivas realizadas desde salud, en los siguientes espacios locales: Intersectorial; donde se identificaron 45 niños trabajadores. Se realizó activación de ruta: intersectorial a 144 niños trabajadores. Sectorial a 108 niños trabajadores. Se identificaron 29 adolescentes trabajadores, con los cuales se inicia proceso para promover la desvinculación progresiva o la promoción para el trabajo adolescente protegido. 84 Acompañamientos realizados a familias o a adolescentes trabajadores. Se identificaron 19 adolescentes en seguimiento a la desvinculación del trabajo en población previamente intervenida 23 adolescentes desvinculados del trabajo. Dentro de la caracterización realizada a los adolescentes que ingresan al proceso, se identificaron aspectos como: 1 adolescentes se encuentran desescolarizados, 1 Adolescentes desarrollando oficios del hogar por más de 15 horas. Condiciones de salud relacionadas con el trabajo: Se realizó activación de ruta: intersectorial a 14 adolescentes trabajadores. Sectorial a 9 adolescentes trabajadores. 5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</si>
  <si>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41 UTIS con 15 trabajadores de UTI de alto impacto, de las cuales 10 UTI son de alto impacto, con 24 trabajadores expuestos a agentes cancerígenos, 26 UTI de mediano impacto, con 46 trabajadores de UTI de mediano impacto. 5 UTI de bajo impacto, con 5 trabajadores de UTI de bajo impacto. 28 asesorías realizadas para la prevención de condiciones crónicas. 28 Trabajadores de UTIS alto impacto que modifican prácticas de autocuidado en el 50% 78 Trabajadores de UTIS mediano impacto que modifican prácticas de autocuidado en el 50% 13 UTIS de alto impacto implementan la estrategia de entornos laborales saludables 43 UTIS de mediano impacto implementan la estrategia de entornos laborales saludables 24 Trabajadores afectados por las condiciones de trabajo en las UTIS. 16 UTIS que afectan las condiciones del entorno por exposición a riesgos. Afiliación a sistema general de riesgos laborales en 2 trabajadores a partir de la intervención realizada por el espacio trabajo. Afiliación a SGSS en salud a 1 trabajadores informales. Se realizó activación de ruta a servicios de salud a 24 trabajadores informales, incluye expuestos a agentes ocupacionales cancerígenos en sus unidades de trabajo, Se activó ruta a servicios intersectoriales: a 3 trabajadores, como mecanismo para acercarlos al sistema general de riesgos laborales, Total, personas trabajadoras informales 136 abordados en UTIS y en NNA; de los cuales: 5 Personas Mayores, 44 Adultos, 17 Jóvenes 21 migrantes 3 indígena, 68 mujeres, 2 gestantes, Se activo ruta: Sectorial efectiva a 6 niños trabajadores. intersectorial efectiva a 8 niños trabajadores Sectorial a 1 adolescentes trabajadores. Se realizó activación de ruta a servicios de salud a 24 trabajadores informales, incluye expuestos a agentes ocupacionales cancerígenos en sus unidades de trabajo, a 3 trabajadores, como mecanismo para acercarlos al sistema general de riesgos laborales, Cuidado para la salud de los trabajadores en Bogota 1 empresas formales abordadas y con plan concertado 20 trabajadores identificados en empresas formales 101 trabajadores con asesorías realizadas en temas priorizados en las empresas formales 95 trabajadores identificados en empresas formales de vigencias anteriores 95 trabajadores con asesorías realizadas en temas priorizados en empresas formales de vigencias anteriores Acciones colectivas con trabajadores informales.</t>
  </si>
  <si>
    <t>Durante el periodo de Enero 2025 a Julio 2025
Entorno Cuidador Laboral 
En unidades de trabajo informal: Se realizó identificación y caracterización de 266 UTIS con 97 trabajadores de UTI de alto impacto, de las cuales 55 UTI son de alto impacto, con 158 trabajadores expuestos a agentes cancerígenos, 175 UTI de mediano impacto, con 329 trabajadores de UTI de mediano impacto. 36 UTI de bajo impacto, con 36 trabajadores de UTI de bajo impacto. 34 UTI de seguimiento de vigencias anteriores, 160 asesorías realizadas para la prevención de condiciones crónicas. 101 Trabajadores de UTIS alto impacto que modifican prácticas de autocuidado en el 50% 303 Trabajadores de UTIS mediano impacto que modifican prácticas de autocuidado en el 50% 53 UTIS de alto impacto implementan la estrategia de entornos laborales saludables 169 UTIS de mediano impacto implementan la estrategia de entornos laborales saludables 388 Trabajadores afectados por las condiciones de trabajo en las UTIS. 213 UTIS que afectan las condiciones del entorno por exposición a riesgos. 3 grupos organizados de trabajadores informales (GOTIS) con orientación en derechos en salud y trabajo, en los que participan 35 trabajadores Afiliación a sistema general de riesgos laborales en 4 trabajadores a partir de la intervención realizada por el espacio trabajo. Afiliación a SGSS en salud a 8 trabajadores informales. Se realizó activación de ruta a servicios de salud a 589 trabajadores informales, incluye expuestos a agentes ocupacionales cancerígenos en sus unidades de trabajo, 480 personas en ejercicio o en actividades sexuales pagas Se activó ruta a servicios intersectoriales: a 143 trabajadores, como mecanismo para acercarlos al sistema general de riesgos laborales, 345 personas en ejercicio o en actividades sexuales pagas. Total, personas trabajadoras informales 1.493 abordados en UTIS y en NNA; de los cuales: 49 Personas Mayores, 391 Adultos, 141 Jóvenes 1 LGBTI 168 migrantes 3 indígena, 31 Recicladores 563 mujeres, 3 gestantes, 1 discapacidad, 159 Personas en actividades sexuales pagas intervenidas a través de la gestión del riesgo. Se activo ruta: Sectorial efectiva a 40 niños trabajadores. intersectorial efectiva a 41 niños trabajadores Sectorial a 8 adolescentes trabajadores. intersectorial a 3 adolescentes trabajadores. Se realizó activación de ruta a servicios de salud a 1.152 trabajadores informales, incluye expuestos a agentes ocupacionales cancerígenos en sus unidades de trabajo, 480 personas en ejercicio o en actividades sexuales pagas a 12 trabajadores, como mecanismo para acercarlos al sistema general de riesgos laborales, 344 personas en ejercicio o en actividades sexuales pagas Cuidado para la salud de los trabajadores en Bogota 2 empresas formales abordadas y con plan concertado 30 trabajadores identificados en empresas formales 111 trabajadores con asesorías realizadas en temas priorizados en las empresas formales 8 empresas formales con seguimiento realizado e intervenida de vigencias anteriores y con plan concertado 762 trabajadores identificados en empresas formales de vigencias anteriores 765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</si>
  <si>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En el mes de Julio 2025
Entorno Cuidador Educativo
Desarrollo de 4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12 sesiones de seguimiento encaminadas al cuidado, autocuidado y fortalecimiento de prácticas de bienestar durante la lactancia con la participación de 7 estudiantes 5 cuentan con método regular de anticoncepción.
Equipos Basicos Extramurales de Hogar
Desde el abordaje territorial, se identifican y abordan 10 gestantes, a quienes se les realizaron acciones de información y educación para el fortalecimiento de prácticas de cuidado, de las cuales 1 son menores de 19 años. 10 Gestantes/puérperas con seguimiento por Estrategia de Vigilancia Intensificada de la Morbilidad Materna Extrema, 3 gestantes con subsidio o aporte de alguna institución de orden nacional o distrital, 10 gestantes de alto riesgo y población en edad fértil priorizadas e identificadas a través de la búsqueda activa del componente de Abordaje Territorial. Desde la Actividad de Plan de cuidado familiar se abordan 82 gestantes, con quienes se da inicio al proceso de seguimiento, con énfasis en el cuidado materno perinatal. Desarrollo de acciones orientadas a la promoción de derechos sexuales y reproductivos y acceso a tamizaje en ITS en el control prenatal con 10 gestantes.
Entorno Institucional
Seguimiento de casos priorizados
Desarrollo de capacidades 5 acciones de comunicación para la promocion de la Salud Materna y perinatal, con la participacion de 20 integrantes de los equipos del PSPIC y 7 personas de la comunidad. Apoyo a acciones de nivel central a demanda 1 IPS con desarrollo de capacidades institucionales con énfasis en salud materno perinatal 7 personas abordadas 1 Articulaciones sectoriales e intersetoriales para la promocion de la Salud materno perinatal 7 personas abordadas Se desarrollaron 1 acciones con los grupos étnicos y redes comunitarias en el marco de la ruta materno perinatal y el plan de acción de reducción de la mortalidad materna. 2 personas abordadas.</t>
  </si>
  <si>
    <t>Durante el periodo de Enero 2025 a Julio 2025
Entorno Cuidador Educativo 
Desarrollo de 94 sesiones de seguimiento encaminadas al cuidado, autocuidado y fortalecimiento de prácticas de bienestar durante la gestación, con la participación de 28 estudiantes gestantes, de las cuales 3 son menores de 14 años. Del total de adolescentes gestantes escolarizadas abordadas, 28 asisten de manera mensual a las atenciones de la ruta materno perinatal Desarrollo de 170 sesiones de seguimiento encaminadas al cuidado, autocuidado y fortalecimiento de prácticas de bienestar durante la lactancia con la participación de 89 estudiantes 85 cuentan con método regular de anticoncepción. Desarrollo de 37 sesiones de seguimiento encaminadas al cuidado, autocuidado y fortalecimiento de prácticas de bienestar posterior al evento obstetrico con la participación de 22 estudiantes 20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73 gestantes, a quienes se les realizaron acciones de información y educación para el fortalecimiento de prácticas de cuidado, de las cuales 4 son menores de 19 años. 1 gestantes sin adherencia al control prenatal, a quienes se realiza activación de ruta, con 1 casos efectivos con activación de la Ruta Materno Perinatal e inicio de intervenciones (Res. 3280/2018). 69 Gestantes/puérperas con seguimiento por Estrategia de Vigilancia Intensificada de la Morbilidad Materna Extrema, 16 gestantes con subsidio o aporte de alguna institución de orden nacional o distrital, 16 gestantes de alto riesgo y población en edad fértil priorizadas e identificadas a través de la búsqueda activa del componente de Abordaje Territorial. Desde la Actividad de Plan de cuidado familiar se abordan 309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99 gestantes.
Entorno Institucional
Seguimiento de casos priorizados 
Desarrollo de capacidades 20 acciones de comunicación para la promocion de la Salud Materna y perinatal, con la participacion de 221 integrantes de los equipos del PSPIC y 83 personas de la comunidad. Apoyo a acciones de nivel central a demanda 8 IPS con desarrollo de capacidades institucionales con énfasis en salud materno perinatal 28 personas abordadas 21 Articulaciones sectoriales e intersetoriales para la promocion de la Salud materno perinatal 161 personas abordadas Se desarrollan 4 Jornadas "Mas Bienestar" con el componente de salud materno perinatal 192 integrantes de los equipos del PSPIC y 59 personas de la comunidad. Se desarrollaron 7 acciones con los grupos étnicos y redes comunitarias en el marco de la ruta materno perinatal y el plan de acción de reducción de la mortalidad materna. 74 personas abordadas.</t>
  </si>
  <si>
    <t>En el mes de Julio 2025
Entorno Cuidador Comunitario
CARACTERIZACIÓN TERRITORIAL 1 Grupos identificados para el abordaje dimension en SSR 5 hombres, 25 mujeres, DISPOSITIVO COMUNITARIO - CUIDADO COLECTIVO PARA EL BIENESTAR SSR JORNADAS MAS BIENESTAR- CUIDARTE SSR acciones 12 en salud sexual y reproductiva equipos cuidarte 317 total de personas, 156 hombres, 161 mujeres.
Entorno Cuidador Educativo
Realización de 2 sesiones del ciclo 1 para la promoción de la salud sexual y reproductiva Realización de 10 sesiones del ciclo 2 para la promoción de la salud sexual y reproductiva Realización de 12 sesiones del ciclo 3 para la promoción de la salud sexual y reproductiva Realización de 8 sesiones del ciclo 4 para la promoción de la salud sexual y reproductiva Desarrollo de 3 sesiones con familias orientadas a brindar educación sobre salud sexual y reproductiva con la participación de 32 familias y 32 personas. Desarrollo de 2 sesiones con docentes orientadas a brindar educación sobre salud sexual y reproductiva con la participación de 28 docentes. Realización de 7 sesiones de la estrategia cuidado menstrual con la participación de 126 escolares de 2 colegios. Desarrollo de 64 sesiones para promover los derechos sexuales y reproductivos y orientación a métodos con la participación de 560 estudiantes. Desarrollo de 2 jornadas de salud y bienestar con el componente de promoción de los derechos sexuales y reproductivos.
Equipos Basicos Extramurales de Hogar
Se realiza abordaje en 5 familias con adolescentes menores de 14 años en el grupo familiar, previniendo el delito de violencia sexual contra las niñas y fortaleciendo las capacidades sobre derechos sexuales y reproductivos de niños, niñas, adolescentes y sus familias. Las actividades con 12 menores de 14 años se orientan a fortalecer el proyecto de vida, la autonomía y la toma de decisiones con énfasis en la prevención la maternidad y paternidad temprana. Se realiza abordaje en 11 familias con adolescentes de 15 a 19 años en el grupo familiar, para la promoción de la sexualidad los derechos sexuales y derechos reproductivos. Las actividades con 26 adolescentes y jóvenes de 15 a 19 años se orientan a fortalecer el proyecto de vida, la autonomía y la toma de decisiones con énfasis en la maternidad y paternidad temprana.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7 personas abordadas Desarrollo de capacidades 6 Acciones de comunicación para la promocion de la Sexualidad, los derechos sexuales y reproductivos, con la participacion de 20 integrantes de los equipos del PSPIC y 7 personas de la comunidad. Seguimiento de casos priorizados Desarrollo de capacidades 6 acciones de comunicación para la promocion de la Sexualidad, los derechos sexuales y reproductivos, con la participacion de 20 integrantes de los equipos del PSPIC y 7 personas de la comunidad. Apoyo a acciones de nivel central a demanda 20 integrantes de los equipos del PSPIC y 7 personas de la comunidad. Apoyo a acciones de nivel central a demanda 1 IPS con desarrollo de capacidades institucionales con énfasis en salud materno perinatal 7 personas abordadas. Se desarrollaron 1 acciones con los grupos étnicos y redes comunitarias en el marco de la ruta materno perinatal y el plan de acción de reducción de la mortalidad materna. 2 personas abordadas.</t>
  </si>
  <si>
    <t>Durante el periodo de Enero 2025 a Julio 2025
Entorno Cuidador Comunitario
CARACTERIZACIÓN TERRITORIAL 9 Grupos identificados para el abordaje dimension en SSR 78 hombres, 179 mujeres, DISPOSITIVO COMUNITARIO - CUIDADO COLECTIVO PARA EL BIENESTAR SSR Se realizan 12 sesiones colectivas en SSR equipo cuidado colectivo para el bienestar con la participación de 57 personas 18 hombres, 39 mujeres, JORNADAS MAS BIENESTAR- CUIDARTE SSR acciones 102 en salud sexual y reproductiva equipos cuidarte 3.671 total de personas, 1.647 hombres, 2.024 mujeres.
Entorno Cuidador Educativo 
Desarrollo de 5 sesiones de acompañamiento a escolares con experiencia en paternidad temprana con la participación de 3 estudiantes Realización de 26 sesiones del ciclo 1 para la promoción de la salud sexual y reproductiva con 259 estudiantes. Realización de 80 sesiones del ciclo 2 para la promoción de la salud sexual y reproductiva con 711 estudiantes. Realización de 84 sesiones del ciclo 3 para la promoción de la salud sexual y reproductiva con 763 estudiantes. Realización de 50 sesiones del ciclo 4 para la promoción de la salud sexual y reproductiva con 583 estudiantes. Desarrollo de 9 sesiones con familias orientadas a brindar educación sobre salud sexual y reproductiva con la participación de 96 familias y 96 personas. Desarrollo de 5 sesiones con docentes orientadas a brindar educación sobre salud sexual y reproductiva con la participación de 59 docentes. Realización de 44 sesiones de la estrategia cuidado menstrual con la participación de 982 escolares de 12 colegios. Desarrollo de 349 sesiones para promover los derechos sexuales y reproductivos y orientación a métodos con la participación de 4.202 estudiantes. Desarrollo de 6 jornadas de salud y bienestar con el componente de promoción de los derechos sexuales y reproductivos Se realizan 35 sesiones de iniciativas de cuidado y bienestar para la promoción de los derechos sexuales y reproductivos con 52 niños, niñas y adolescentes.
Equipos Basicos Extramurales de Hogar 
Se realiza abordaje en 8 familias con adolescentes menores de 14 años en el grupo familiar, previniendo el delito de violencia sexual contra las niñas y fortaleciendo las capacidades sobre derechos sexuales y reproductivos de niños, niñas, adolescentes y sus familias. Las actividades con 16 menores de 14 años se orientan a fortalecer el proyecto de vida, la autonomía y la toma de decisiones con énfasis en la prevención la maternidad y paternidad temprana. Se realiza abordaje en 33 familias con adolescentes de 15 a 19 años en el grupo familiar, para la promoción de la sexualidad los derechos sexuales y derechos reproductivos. Las actividades con 54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11 personas menores de 19 años en puerperio (hasta 3 meses post evento obstétrico).
Entorno Institucional 
Articulación Intersectorial 10 IPS con desarrollo de capacidades institucionales con énfasis en Prevención y atención del embarazo no planeado , servicios Integrales de Salud para Adolescentes y Jóvenes (SISAJ), gestión del cuidado menstrual e interrupción voluntaria del embarazo, en e 46 personas abordadas Desarrollo de capacidades 30 Acciones de comunicación para la promocion de la Sexualidad, los derechos sexuales y reproductivos, con la participacion de 119 integrantes de los equipos del PSPIC y 78 personas de la comunidad. Seguimiento de casos priorizados 2 menores de 14 años con reporte de nacido vivo, 2 con seguimiento. Desarrollo de capacidades 30 acciones de comunicación para la promocion de la Sexualidad, los derechos sexuales y reproductivos, con la participacion de 119 integrantes de los equipos del PSPIC y 78 personas de la comunidad. Apoyo a acciones de nivel central a demanda 114 integrantes de los equipos del PSPIC y 78 personas de la comunidad. Apoyo a acciones de nivel central a demanda Se desarrollan 4 Jornadas "Mas Bienestar" con el componente para promoción de la sexualidad, los derechos sexuales y los derechos reproductivos. 57 personas abordadas 10 IPS con desarrollo de capacidades institucionales con énfasis en salud materno perinatal 32 personas abordadas. Se desarrollaron 7 acciones con los grupos étnicos y redes comunitarias en el marco de la ruta materno perinatal y el plan de acción de reducción de la mortalidad materna. 53 personas abordadas.</t>
  </si>
  <si>
    <t>En el mes de Julio 2025
Entorno Cuidador Comunitario
ESCUCHAR MAS BIENESTAR HABITANTE DE CALLE
Se vinculan 23 personas que habitan o estan en riesgo de habitar calle 17 hombres, 6 mujeres, Numero de Jornadas 1 de cuidado y dignidad menstrual 4 personas con experiencia menstrual.</t>
  </si>
  <si>
    <t>Durante el periodo de Enero 2025 a Julio 2025
Entorno Cuidador Comunitario
ESCUCHAR MAS BIENESTAR HABITANTE DE CALLE 
Se vinculan 313 personas que habitan o estan en riesgo de habitar calle 222 hombres, 91 mujeres, Se realiza activación de ruta o canalizacion a servicios de salud de 1 personas, Numero de Jornadas 6 de cuidado y dignidad menstrual 80 personas con experiencia menstrual.</t>
  </si>
  <si>
    <t>En el mes de Julio 2025
Entorno Cuidador Comunitario
ESCUCHAR MAS BIENESTAR LGBTI
1 canalizaciones efectivas a servicios de salud, Se entregan 918 preservativos en las actividades. Orientación en transformaciones corporales 1 personas. Se vinculan 64 personas LGBTI 16 lesbianas, 14 gays, 27 bisexuales 7 cisgénero.</t>
  </si>
  <si>
    <t>Durante el periodo de Enero 2025 a Julio 2025
Entorno Cuidador Comunitario
ESCUCHAR MAS BIENESTAR LGBTI 
1 canalizaciones efectivas a servicios de salud, Se entregan 1.242 preservativos en las actividades. Orientación en transformaciones corporales 1 personas. Se vinculan 149 personas LGBTI 40 lesbianas, 43 gays, 42 bisexuales 1 mujeres trans, 8 cisgénero, 15 no binarias.</t>
  </si>
  <si>
    <t>En el mes de Julio 2025
Equipos Basicos Extramurales de Hogar
A través de la estrategia de abordaje étnico diferencial, se lleva a cabo intervención a 8 familias étnicas, 7 afrodescendiente y 1 palenqueras. Se identifican 7 familias afrodescendientes, con 8 seguimientos y/o acompañamientos a la población en el cuidado de la salud, a 8 individuos; 2 crónicos, 1 menores de 5 años, 5 personas mayores, Se identifican 1 familias palenqueras, con 1 seguimientos y/o acompañamientos a la población en el cuidado de la salud, a 1 individuos; 1 crónicos.</t>
  </si>
  <si>
    <t>Durante el periodo de Enero 2025 a Julio 2025
Entorno Cuidador Comunitario
ABORDAJE COMUNITARIO ÉTNICO – RAIZAL 
Se realizan 3 Actividades colectivas con los Raizal donde participaron 13 personas, 4 hombres, 9 mujeres, con 3 seguimientos a casos en barreras de acceso.
Equipos Basicos Extramurales de Hogar 
A través de la estrategia de abordaje étnico diferencial, se lleva a cabo intervención a 86 familias étnicas, 78 afrodescendiente y 8 palenqueras. Se identifican 78 familias afrodescendientes, con 80 seguimientos y/o acompañamientos a la población en el cuidado de la salud, a 80 individuos; 17 crónicos, 2 menores de 5 años, 60 personas mayores, 9 gestiones realizadas por gestor comunitario para la superación de barreras de acceso y atención en salud; Se identifican 8 familias palenqueras, con 8 seguimientos y/o acompañamientos a la población en el cuidado de la salud, a 8 individuos; 2 crónicos, 6 personas mayores.</t>
  </si>
  <si>
    <t>En el mes de Julio 2025
Entorno Institucional
INSTITUCIONES DE PERSONA MAYOR
Se realiza intervención en 2 Instituciones de Protección a la Persona Mayor, - Comunidades del Cuidado (SDIS) Se identifican 80 personas mayores con enfermedades no transmisibles, 62 con hipertensión, 26 con diabetes, 5 con EPOC, 1 con cáncer. 61 mujeres, 19 hombres, Por condición de discapacidad: Se realizaron 4 sesiones de fortalecimiento de capacidades a cuidadores institucionales en 4 instituciones de persona mayor. 8 mujeres, y 2 hombres. Se realizaron 7 acciones colectivas y/o grupales dentro de las instituciones de protección integral para persona mayor a 49 mujeres y 19 hombres. 7 de convivencia social y salud mental, 4 ocupación del tiempo libre, Se llevan a cabo 10 sesiones colectivas en los Centros Día de atención a persona mayor, donde se realiza intervención a 110 personas, en: 10 de vida saludable y condiciones no transmisibles, 8 de convivencia social y salud mental, 2 de seguridad alimentaria y nutricional, 10 de Covid-19, Sesiones colectivas 7 personas mayores Sesiones colectivas 5 manejo de condiciones crónicas 44 Hombres 11 Mujeres Sesiones colectivas 1 trastornos neurocognitivos Canalización 1 servicios de salud 1 Mujeres Identificación de 48 cuidadores 15 Hombres 33 Mujeres.</t>
  </si>
  <si>
    <t>Durante el periodo de Enero 2025 a Julio 2025
Entorno Institucional
INSTITUCIONES DE PERSONA MAYOR 
Se realiza intervención en 14 Instituciones de Protección a la Persona Mayor, - Comunidades del Cuidado (SDIS) 36 mujeres, y 19 hombres. Se identifican 632 personas mayores con enfermedades no transmisibles, 461 con hipertensión, 189 con diabetes, 27 con EPOC, 9 con cáncer. 459 mujeres, 149 hombres, Por condición de discapacidad: Se identificaron 1 personas mayores en abandono, 1 mujeres, Se realizaron 33 sesiones de fortalecimiento de capacidades a cuidadores institucionales en 33 instituciones de persona mayor. 85 mujeres, y 29 hombres. Se realizaron 45 acciones colectivas y/o grupales dentro de las instituciones de protección integral para persona mayor a 244 mujeres y 109 hombres. 4 Sesiones con desarrollo de temáticas de trastorno neurocognitivo 12 de gestión diferencial en poblaciones vulnerables, 23 de vida saludable y condiciones no transmisibles, 41 de convivencia social y salud mental, 6 de vida saludable y enfermedades transmisibles, 2 de seguridad alimentaria y nutricional, 4 ocupación del tiempo libre, 6 de prevención, identificación y atención de violencias. Se llevan a cabo 70 sesiones colectivas en los Centros Día de atención a persona mayor, donde se realiza intervención a 887 personas, en: 12 de gestión diferencial en poblaciones vulnerables, 48 de vida saludable y condiciones no transmisibles, 46 de convivencia social y salud mental, 8 de vida saludable y enfermedades transmisibles, 8 de seguridad alimentaria y nutricional, 70 de Covid-19, En 2 Centros día se realiza intervención de gestión del riesgo, desarrollando aplicación de tamizajes, 2 personas a las que se les aplicó tamizaje Findrisc, de las cuales y 2 personas a las que se les aplicó tamizaje de riesgo cardiovascular OMS, de las cuales Sesiones colectivas 53 personas mayores Sesiones colectivas 16 manejo de condiciones crónicas 128 Hombres 35 Mujeres Sesiones colectivas 5 trastornos neurocognitivos Manejo de 2 convivencia social 1 personas mayores con TBC Canalización 23 servicios de salud 15 Hombres 8 Mujeres Identificación de 265 cuidadores 78 Hombres 186 Mujeres.</t>
  </si>
  <si>
    <t>En el mes de Julio 2025
Entorno Cuidado Laboral
Se identifican 10 Niños trabajadores, con los cuales se inicia proceso para promover la desvinculación, con 20 acompañamientos realizados a familias de niños trabajadores. De los niños en proceso de desvinculación progresiva, se logró que 10 Niños fueran desvinculados del trabajo. Dentro de la caracterización realizada a los niños, niñas que ingresan al proceso se identificaron aspectos como: 1 identificados sin afiliación a salud. Condiciones de salud relacionadas con el trabajo: Se realizó activación de ruta: Se identificaron 2 adolescentes trabajadores, con los cuales se inicia proceso para promover la desvinculación progresiva o la promoción para el trabajo adolescente protegido. 4 Acompañamientos realizados a familias o a adolescentes trabajadores. 2 adolescentes desvinculados del trabajo. Dentro de la caracterización realizada a los adolescentes que ingresan al proceso, se identificaron aspectos como: 2 adolescentes se encuentran desescolarizados, 1 Adolescentes desarrollando oficios del hogar por más de 15 horas.</t>
  </si>
  <si>
    <t>Durante el periodo de Enero 2025 a Julio 2025
Entorno Cuidado Laboral 
Se identifican 55 Niños trabajadores, con los cuales se inicia proceso para promover la desvinculación, con 165 acompañamientos realizados a familias de niños trabajadores. Se identificaron 42 niños en seguimiento a la desvinculación del trabajo en población previamente intervenida De los niños en proceso de desvinculación progresiva, se logró que 47 Niños fueran desvinculados del trabajo. Dentro de la caracterización realizada a los niños, niñas que ingresan al proceso se identificaron aspectos como: 3 Niños desescolarizados, 6 identificados sin afiliación a salud. 2 Niños desarrollando oficios del hogar por más de 15 horas, Condiciones de salud relacionadas con el trabajo: Adicionalmente, se desarrollaron 6 acciones colectivas realizadas desde salud, en los siguientes espacios locales: Intersectorial; Centro Comercial; donde se identificaron 81 niños trabajadores. Se realizó activación de ruta: intersectorial a 3 niños trabajadores. Sectorial a 20 niños trabajadores. Se identificaron 8 adolescentes trabajadores, con los cuales se inicia proceso para promover la desvinculación progresiva o la promoción para el trabajo adolescente protegido. 22 Acompañamientos realizados a familias o a adolescentes trabajadores. Se identificaron 7 adolescentes en seguimiento a la desvinculación del trabajo en población previamente intervenida 6 adolescentes desvinculados del trabajo. Dentro de la caracterización realizada a los adolescentes que ingresan al proceso, se identificaron aspectos como: 2 adolescentes se encuentran desescolarizados, 1 Adolescentes desarrollando oficios del hogar por más de 15 horas. Condiciones de salud relacionadas con el trabajo: Adicionalmente, se desarrollaron 6 acciones colectivas realizadas desde salud, en los siguientes espacios locales: Centro Comercial; Intersectorial; Se realizó activación de ruta: Sectorial a 4 adolescentes trabajadores. 3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</si>
  <si>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30 UTIS con 10 trabajadores de UTI de alto impacto, de las cuales 7 UTI son de alto impacto, con 10 trabajadores expuestos a agentes cancerígenos, 16 UTI de mediano impacto, con 19 trabajadores de UTI de mediano impacto. 7 UTI de bajo impacto, con 7 trabajadores de UTI de bajo impacto. 11 asesorías realizadas para la prevención de condiciones crónicas. 15 Trabajadores de UTIS mediano impacto que modifican prácticas de autocuidado en el 50% 10 UTIS de mediano impacto implementan la estrategia de entornos laborales saludables 36 Trabajadores afectados por las condiciones de trabajo en las UTIS. 30 UTIS que afectan las condiciones del entorno por exposición a riesgos. 2 grupos organizados de trabajadores informales (GOTIS) con orientación en derechos en salud y trabajo, en los que participan 21 trabajadores Afiliación a SGSS en salud a 5 trabajadores informales. Se realizó activación de ruta a servicios de salud a 2 trabajadores informales, incluye expuestos a agentes ocupacionales cancerígenos en sus unidades de trabajo, 9 personas en ejercicio o en actividades sexuales pagas Se activó ruta a servicios intersectoriales: 5 personas en ejercicio o en actividades sexuales pagas. Total, personas trabajadoras informales 89 abordados en UTIS y en NNA; de los cuales: 6 Personas Mayores, 51 Adultos, 37 Jóvenes 26 migrantes 21 Recicladores 72 mujeres, 20 Personas en actividades sexuales pagas intervenidas a través de la gestión del riesgo. Se activo ruta: Se realizó activación de ruta a servicios de salud a 2 trabajadores informales, incluye expuestos a agentes ocupacionales cancerígenos en sus unidades de trabajo, 9 personas en ejercicio o en actividades sexuales pagas 5 personas en ejercicio o en actividades sexuales pagas Cuidado para la salud de los trabajadores en Bogota 2 empresas formales abordadas y con plan concertado 432 trabajadores identificados en empresas formales 1 empresas formales abordadas y con cierre de proceso del plan concertado Acciones colectivas con trabajadores informales.</t>
  </si>
  <si>
    <t>Durante el periodo de Enero 2025 a Julio 2025
Entorno Cuidador Laboral 
En unidades de trabajo informal: Se realizó identificación y caracterización de 104 UTIS con 42 trabajadores de UTI de alto impacto, de las cuales 27 UTI son de alto impacto, con 42 trabajadores expuestos a agentes cancerígenos, 59 UTI de mediano impacto, con 91 trabajadores de UTI de mediano impacto. 18 UTI de bajo impacto, con 19 trabajadores de UTI de bajo impacto. 36 UTI de seguimiento de vigencias anteriores, 50 asesorías realizadas para la prevención de condiciones crónicas. 44 Trabajadores de UTIS alto impacto que modifican prácticas de autocuidado en el 50% 73 Trabajadores de UTIS mediano impacto que modifican prácticas de autocuidado en el 50% 25 UTIS de alto impacto implementan la estrategia de entornos laborales saludables 37 UTIS de mediano impacto implementan la estrategia de entornos laborales saludables 152 Trabajadores afectados por las condiciones de trabajo en las UTIS. 104 UTIS que afectan las condiciones del entorno por exposición a riesgos. 4 grupos organizados de trabajadores informales (GOTIS) con orientación en derechos en salud y trabajo, en los que participan 42 trabajadores Afiliación a SGSS en salud a 5 trabajadores informales. Se realizó activación de ruta a servicios de salud a 12 trabajadores informales, incluye expuestos a agentes ocupacionales cancerígenos en sus unidades de trabajo, 17 personas en ejercicio o en actividades sexuales pagas Se activó ruta a servicios intersectoriales: 24 personas en ejercicio o en actividades sexuales pagas. Total, personas trabajadoras informales 2.208 abordados en UTIS y en NNA; de los cuales: 24 Personas Mayores, 261 Adultos, 114 Jóvenes 1 LGBTI 157 migrantes 21 Recicladores 381 mujeres, 105 Personas en actividades sexuales pagas intervenidas a través de la gestión del riesgo. Se activo ruta: Sectorial efectiva a 14 niños trabajadores. Sectorial a 3 adolescentes trabajadores. Se realizó activación de ruta a servicios de salud a 12 trabajadores informales, incluye expuestos a agentes ocupacionales cancerígenos en sus unidades de trabajo, 17 personas en ejercicio o en actividades sexuales pagas 24 personas en ejercicio o en actividades sexuales pagas Cuidado para la salud de los trabajadores en Bogota 29 empresas formales abordadas y con plan concertado 4.117 trabajadores identificados en empresas formales 1.631 trabajadores con asesorías realizadas en temas priorizados en las empresas formales 8 empresas formales abordadas y con cierre de proceso del plan concertado 1 empresas formales con seguimiento realizado e intervenida de vigencias anteriores y con plan concertado 170 trabajadores identificados en empresas formales de vigencias anteriores Acciones colectivas con trabajadores informales 2 asesorias de colectivos desarrolladas con trabajadores informales 22 trabajadores con asesorías de colectivos realizadas.</t>
  </si>
  <si>
    <t>En el mes de Julio 2025
Entorno Cuidador Comunitario
DISPOSITIVOS COMUNITARIOS PARA EL CUIDADO COLECTIVO PARA EL BIENESTAR -SALUD MATERNO
Se realizan 8 sesiones de cuidado colectivo en temáticas de Salud materno perinatal con la participación de: 6 personas gestantes, 67 personas lactantes. Se identifican 73 líderes(sas) comunitarios nuevos para desarrollar iniciativas comunitarias para la conformación de “Redes de apoyo en salud materna e infantil”, 68 líderes(sas) comunitarios que culminan las jornadas de cualificación en salud materna e infantil.
Entorno Cuidador Educativo
Desarrollo de 5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10 sesiones de seguimiento encaminadas al cuidado, autocuidado y fortalecimiento de prácticas de bienestar durante la lactancia con la participación de 10 estudiantes 10 cuentan con método regular de anticoncepción. Desarrollo de 1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19 gestantes, a quienes se les realizaron acciones de información y educación para el fortalecimiento de prácticas de cuidado, de las cuales 1 son menores de 19 años. 39 Gestantes/puérperas con seguimiento por Estrategia de Vigilancia Intensificada de la Morbilidad Materna Extrema, 4 personas con riesgo reproductivo por comorbilidad identificada, canalizadas a los servicios de salud sexual y reproductiva. 7 gestantes de alto riesgo y población en edad fértil priorizadas e identificadas a través de la búsqueda activa del componente de Abordaje Territorial. Desde la Actividad de Plan de cuidado familiar se abordan 19 gestantes, con quienes se da inicio al proceso de seguimiento, con énfasis en el cuidado materno perinatal. Desde el Componente de Abordaje Territorial se identifican 9 personas en puerperio (hasta 3 meses post evento obstétrico) con nacido vivo, de las cuales 9 reciben información, educación y acciones promocionales orientadas al fortalecimiento de prácticas de cuidado integral materno e infantil, 1 son menores de 19 años, y el cuidado de 9 recién nacidos identificados. Desarrollo de acciones orientadas a la promoción de derechos sexuales y reproductivos y acceso a tamizaje en ITS en el control prenatal con 19 gestantes.
Entorno Institucional
Seguimiento de casos priorizados
13 seguimiento a migrantes no regularizadas post evento obstétrico sin método de regulación de la fecundidad atendida en las Subredes. Desarrollo de capacidades 2 acciones de comunicación para la promocion de la Salud Materna y perinatal, con la participacion de 5 integrantes de los equipos del PSPIC y 15 personas de la comunidad. Apoyo a acciones de nivel central a demanda 2 IPS con desarrollo de capacidades institucionales con énfasis en salud materno perinatal 18 personas abordadas 2 Articulaciones sectoriales e intersetoriales para la promocion de la Salud materno perinatal 5 personas abordadas 2 personas de la comunidad.</t>
  </si>
  <si>
    <t>Durante el periodo de Enero 2025 a Julio 2025
Entorno Cuidador Comunitario
DISPOSITIVOS COMUNITARIOS PARA EL CUIDADO COLECTIVO PARA EL BIENESTAR -SALUD MATERNO 
Se realizan 28 sesiones de cuidado colectivo en temáticas de Salud materno perinatal con la participación de: 94 personas de la comunidad en general, 27 personas gestantes, 186 personas lactantes. Se identifican 73 líderes(sas) comunitarios nuevos para desarrollar iniciativas comunitarias para la conformación de “Redes de apoyo en salud materna e infantil”, 69 líderes(sas) comunitarios que culminan las jornadas de cualificación en salud materna e infantil, con la participación de 71 personas. JORNADAS MAS BIENESTAR- CUIDARTE SALUD MATERNO acciones 18 en salud materno perinatal equipos cuidarte 583 total de personas, 213 hombres, 370 mujeres.
Entorno Cuidador Educativo 
Desarrollo de 39 sesiones de seguimiento encaminadas al cuidado, autocuidado y fortalecimiento de prácticas de bienestar durante la gestación, con la participación de 36 estudiantes gestantes, de las cuales 2 son menores de 14 años. Del total de adolescentes gestantes escolarizadas abordadas, 36 asisten de manera mensual a las atenciones de la ruta materno perinatal Desarrollo de 101 sesiones de seguimiento encaminadas al cuidado, autocuidado y fortalecimiento de prácticas de bienestar durante la lactancia con la participación de 101 estudiantes 91 cuentan con método regular de anticoncepción. Desarrollo de 20 sesiones de seguimiento encaminadas al cuidado, autocuidado y fortalecimiento de prácticas de bienestar posterior al evento obstetrico con la participación de 20 estudiantes 20 cuentan con método regular de anticoncepción.
Equipos Basicos Extramurales de Hogar 
Se realizan 9 seguimientos a gestantes con diagnóstico de VIH canalizadas por vigilancia epidemiológica, 9 con adherencia en la estrategia de eliminación de la transmisión materno infantil del VIH. Desde el abordaje territorial, se identifican y abordan 83 gestantes, a quienes se les realizaron acciones de información y educación para el fortalecimiento de prácticas de cuidado, de las cuales 3 son menores de 19 años. 4 gestantes sin adherencia al control prenatal, a quienes se realiza activación de ruta, con 3 casos efectivos con activación de la Ruta Materno Perinatal e inicio de intervenciones (Res. 3280/2018). 208 Gestantes/puérperas con seguimiento por Estrategia de Vigilancia Intensificada de la Morbilidad Materna Extrema, 14 gestantes con signos y síntomas de alarma canalizadas a los servicios de salud con 14 casos efectivos atendidos para la gestión del riesgo identificado, 43 personas con riesgo reproductivo por comorbilidad identificada, canalizadas a los servicios de salud sexual y reproductiva. 40 gestantes de alto riesgo y población en edad fértil priorizadas e identificadas a través de la búsqueda activa del componente de Abordaje Territorial. Desde la Actividad de Plan de cuidado familiar se abordan 41 gestantes, con quienes se da inicio al proceso de seguimiento, con énfasis en el cuidado materno perinatal. Desde el Componente de Abordaje Territorial se identifican 23 personas en puerperio (hasta 3 meses post evento obstétrico) con nacido vivo, de las cuales 24 reciben información, educación y acciones promocionales orientadas al fortalecimiento de prácticas de cuidado integral materno e infantil, 1 son menores de 19 años, y el cuidado de 23 recién nacidos identificados. Desarrollo de acciones orientadas a la promoción de derechos sexuales y reproductivos y acceso a tamizaje en ITS en el control prenatal con 44 gestantes.
Entorno Institucional
Seguimiento de casos priorizados 
38 seguimiento a migrantes no regularizadas post evento obstétrico sin método de regulación de la fecundidad atendida en las Subredes. Desarrollo de capacidades 17 acciones de comunicación para la promocion de la Salud Materna y perinatal, con la participacion de 26 integrantes de los equipos del PSPIC y 30 personas de la comunidad. Apoyo a acciones de nivel central a demanda 12 IPS con desarrollo de capacidades institucionales con énfasis en salud materno perinatal 51 personas abordadas 11 Articulaciones sectoriales e intersetoriales para la promocion de la Salud materno perinatal 27 personas abordadas Se desarrollan 1 Jornadas "Mas Bienestar" con el componente de salud materno perinatal 2 integrantes de los equipos del PSPIC y 4 personas de la comunidad.</t>
  </si>
  <si>
    <t>En el mes de Julio 2025
Entorno Cuidador Comunitario
DISPOSITIVO COMUNITARIO - CUIDADO COLECTIVO PARA EL BIENESTAR SSR Se realizan 4 sesiones colectivas en SSR equipo cuidado colectivo para el bienestar con la participación de 41 personas 41 mujeres.
Entorno Cuidador Educativo
7 Sesiones de fortalecimiento de capacidades en temas relacionados con la promoción de los derechos sexuales y reproductivos en jardines dirigidas a 18 docentes y cuidadores Realización de 2 sesiones del ciclo 1 para la promoción de la salud sexual y reproductiva Realización de 3 sesiones del ciclo 2 para la promoción de la salud sexual y reproductiva Desarrollo de 17 sesiones con familias orientadas a brindar educación sobre salud sexual y reproductiva con la participación de 148 familias y 148 personas. Realización de 1 sesiones de la estrategia cuidado menstrual con la participación de 23 escolares de 1 colegios. Se realizan 8 sesiones de iniciativas de cuidado y bienestar para la promoción de los derechos sexuales y reproductivos con 120 niños, niñas y adolescentes.
Equipos Basicos Extramurales de Hogar
Se realiza abordaje en 29 familias con adolescentes menores de 14 años en el grupo familiar, previniendo el delito de violencia sexual contra las niñas y fortaleciendo las capacidades sobre derechos sexuales y reproductivos de niños, niñas, adolescentes y sus familias. Las actividades con 29 menores de 14 años se orientan a fortalecer el proyecto de vida, la autonomía y la toma de decisiones con énfasis en la prevención la maternidad y paternidad temprana. Se realiza abordaje en 12 familias con adolescentes de 15 a 19 años en el grupo familiar, para la promoción de la sexualidad los derechos sexuales y derechos reproductivos. Las actividades con 12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41 personas menores de 19 años en puerperio (hasta 3 meses post evento obstétrico).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4 integrantes de los equipos del PSPIC y Seguimiento de casos priorizados 6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4 integrantes de los equipos del PSPIC y Apoyo a acciones de nivel central a demanda 4 integrantes de los equipos del PSPIC y Apoyo a acciones de nivel central a demanda Se desarrollan 1 Jornadas "Mas Bienestar" con el componente para promoción de la sexualidad, los derechos sexuales y los derechos reproductivos. 2 personas abordadas 1 IPS con desarrollo de capacidades institucionales con énfasis en salud materno perinatal 4 personas abordadas.</t>
  </si>
  <si>
    <t>Durante el periodo de Enero 2025 a Julio 2025
Entorno Cuidador Comunitario
DISPOSITIVO COMUNITARIO - CUIDADO COLECTIVO PARA EL BIENESTAR SSR Se realizan 42 sesiones colectivas en SSR equipo cuidado colectivo para el bienestar con la participación de 400 personas 218 hombres, 182 mujeres, JORNADAS MAS BIENESTAR- CUIDARTE SSR acciones 42 en salud sexual y reproductiva equipos cuidarte 1.717 total de personas, 828 hombres, 889 mujeres.
Entorno Cuidador Educativo 
Desarrollo de 8 sesiones de acompañamiento a escolares con experiencia en paternidad temprana con la participación de 14 estudiantes 110 Sesiones de fortalecimiento de capacidades en temas relacionados con la promoción de los derechos sexuales y reproductivos en jardines dirigidas a 45 padres, madres y/o cuidadores de niños y niñas menores de 5 años de los jardines infantiles dirigidas a 57 docentes y cuidadores y 502 niños y niñas. Realización de 6 sesiones del ciclo 1 para la promoción de la salud sexual y reproductiva con 71 estudiantes. Realización de 7 sesiones del ciclo 2 para la promoción de la salud sexual y reproductiva con 55 estudiantes. Desarrollo de 58 sesiones con familias orientadas a brindar educación sobre salud sexual y reproductiva con la participación de 589 familias y 525 personas. Desarrollo de 1 sesiones con docentes orientadas a brindar educación sobre salud sexual y reproductiva con la participación de 10 docentes. Realización de 1 sesiones de la estrategia cuidado menstrual con la participación de 23 escolares de 1 colegios. Desarrollo de 14 sesiones para promover los derechos sexuales y reproductivos y orientación a métodos con la participación de 550 estudiantes. Se realizan 17 sesiones de iniciativas de cuidado y bienestar para la promoción de los derechos sexuales y reproductivos con 283 niños, niñas y adolescentes.
Equipos Basicos Extramurales de Hogar 
Se realiza abordaje en 55 familias con adolescentes menores de 14 años en el grupo familiar, previniendo el delito de violencia sexual contra las niñas y fortaleciendo las capacidades sobre derechos sexuales y reproductivos de niños, niñas, adolescentes y sus familias. Las actividades con 55 menores de 14 años se orientan a fortalecer el proyecto de vida, la autonomía y la toma de decisiones con énfasis en la prevención la maternidad y paternidad temprana. Se realiza abordaje en 17 familias con adolescentes de 15 a 19 años en el grupo familiar, para la promoción de la sexualidad los derechos sexuales y derechos reproductivos. Las actividades con 17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51 personas menores de 19 años en puerperio (hasta 3 meses post evento obstétrico).
Entorno Institucional 
Articulación Intersectorial 13 IPS con desarrollo de capacidades institucionales con énfasis en Prevención y atención del embarazo no planeado , servicios Integrales de Salud para Adolescentes y Jóvenes (SISAJ), gestión del cuidado menstrual e interrupción voluntaria del embarazo, en e 21 personas abordadas Desarrollo de capacidades 16 Acciones de comunicación para la promocion de la Sexualidad, los derechos sexuales y reproductivos, con la participacion de 26 integrantes de los equipos del PSPIC y 26 personas de la comunidad. Seguimiento de casos priorizados 2 menores de 14 años con reporte de nacido vivo, 2 con seguimiento. 30 seguimiento a migrantes no regularizadas post evento obstétrico sin método de regulación de la fecundidad atendida en las Subredes. Desarrollo de capacidades 16 acciones de comunicación para la promocion de la Sexualidad, los derechos sexuales y reproductivos, con la participacion de 26 integrantes de los equipos del PSPIC y 40 personas de la comunidad. Apoyo a acciones de nivel central a demanda 24 integrantes de los equipos del PSPIC y 111 personas de la comunidad. Apoyo a acciones de nivel central a demanda Se desarrollan 5 Jornadas "Mas Bienestar" con el componente para promoción de la sexualidad, los derechos sexuales y los derechos reproductivos. 24 personas abordadas 11 IPS con desarrollo de capacidades institucionales con énfasis en salud materno perinatal 26 personas abordadas.</t>
  </si>
  <si>
    <t>En el mes de Julio 2025
Entorno Cuidador Comunitario
ESCUCHAR MAS BIENESTAR HABITANTE DE CALLE
Se vinculan 76 personas que habitan o estan en riesgo de habitar calle 8 hombres, 68 mujeres, Numero de Jornadas 2 de cuidado y dignidad menstrual 2 personas con experiencia menstrual.</t>
  </si>
  <si>
    <t>Durante el periodo de Enero 2025 a Julio 2025
Entorno Cuidador Comunitario
ESCUCHAR MAS BIENESTAR HABITANTE DE CALLE 
Se vinculan 382 personas que habitan o estan en riesgo de habitar calle 233 hombres, 149 mujeres, Se realiza activación de ruta o canalizacion a servicios de salud de 3 personas, Numero de Jornadas 13 de cuidado y dignidad menstrual 83 personas con experiencia menstrual.</t>
  </si>
  <si>
    <t>En el mes de Julio 2025
Entorno Cuidador Comunitario
ESCUCHAR MAS BIENESTAR LGBTI
3 canalizaciones efectivas a servicios de salud, Se entregan 954 preservativos en las actividades. Orientación en transformaciones corporales 1 personas. Se vinculan 152 personas LGBTI 28 lesbianas, 53 gays, 49 bisexuales 12 mujeres trans, 10 cisgénero.</t>
  </si>
  <si>
    <t>Durante el periodo de Enero 2025 a Julio 2025
Entorno Cuidador Comunitario
ESCUCHAR MAS BIENESTAR LGBTI 
3 canalizaciones efectivas a servicios de salud, Se entregan 2.790 preservativos en las actividades. Orientación en transformaciones corporales 1 personas. Se vinculan 381 personas LGBTI 101 lesbianas, 114 gays, 104 bisexuales 2 hombres trans, 22 mujeres trans, 23 cisgénero, 15 no binarias.</t>
  </si>
  <si>
    <t>En el mes de Julio 2025
Equipos Basicos Extramurales de Hogar
A través de la estrategia de abordaje étnico diferencial, se lleva a cabo intervención a 57 familias étnicas, 13 gitanas, 40 afrodescendiente y 4 palenqueras. Se identifican 13 familias gitanas, con 13 seguimientos y/o acompañamientos a la población en el cuidado de la salud, a 13 individuos; 7 crónicos, 4 gestantes, 2 personas mayores, 2 orientaciones desde la medicina ancestral, 13 gestiones realizadas por el equipo para la superación de barreras de acceso y atención en salud; 14 personas abordadas desde las actividades colectivas de promoción de la salud, con 13 orientaciones en el cuidado de la salud, Se identifican 40 familias afrodescendientes, con 43 seguimientos y/o acompañamientos a la población en el cuidado de la salud, a 40 individuos; 1 gestantes, 3 menores de 5 años, 36 personas mayores, 4 orientaciones desde la medicina ancestral, 6 gestiones realizadas por gestor comunitario para la superación de barreras de acceso y atención en salud; 2 personas abordadas desde las actividades colectivas de promoción de la salud, con 23 orientaciones en el cuidado de la salud, Se identifican 4 familias palenqueras, con 4 seguimientos y/o acompañamientos a la población en el cuidado de la salud, a 4 individuos; 1 menores de 5 años, 3 personas mayores.</t>
  </si>
  <si>
    <t>Durante el periodo de Enero 2025 a Julio 2025
Entorno Cuidador Comunitario
ABORDAJE COMUNITARIO ÉTNICO – RAIZAL 
Se realizan 2 Actividades colectivas con los Raizal donde participaron 78 personas, 21 hombres, 53 mujeres, con 48 seguimientos a casos en barreras de acceso.
En el marco de las acciones de salud mental con la población negra-afrocolombiana: Se generaron 10 acciones cuidadoras para el abordaje en salud mental de las personas negras-afrocolombianas, 9 de acuerdo con las instancias de participación de la comunidad, 8 fueron orientaciones individuales 1 colectivas a quienes presenten problemáticas psicosociales.
Equipos Basicos Extramurales de Hogar 
A través de la estrategia de abordaje étnico diferencial, se lleva a cabo intervención a 364 familias étnicas, 82 gitanas, 276 afrodescendiente y 38 palenqueras. Se identifican 83 familias gitanas, con 83 seguimientos y/o acompañamientos a la población en el cuidado de la salud, a 92 individuos; 54 crónicos, 18 gestantes, 1 menores de 5 años, 10 personas mayores, 14 orientaciones desde la medicina ancestral, 92 gestiones realizadas por el equipo para la superación de barreras de acceso y atención en salud; 93 personas abordadas desde las actividades colectivas de promoción de la salud, con 92 orientaciones en el cuidado de la salud, Se identifican 276 familias afrodescendientes, con 282 seguimientos y/o acompañamientos a la población en el cuidado de la salud, a 279 individuos; 27 crónicos, 6 gestantes, 39 menores de 5 años, 204 personas mayores, 28 orientaciones desde la medicina ancestral, 51 gestiones realizadas por gestor comunitario para la superación de barreras de acceso y atención en salud; 14 personas abordadas desde las actividades colectivas de promoción de la salud, con 151 orientaciones en el cuidado de la salud, Se identifican 38 familias palenqueras, con 38 seguimientos y/o acompañamientos a la población en el cuidado de la salud, a 38 individuos; 7 menores de 5 años, 31 personas mayores.</t>
  </si>
  <si>
    <t>En el mes de Julio 2025
Entorno Institucional
INSTITUCIONES DE PERSONA MAYOR
Se realiza intervención en 5 Instituciones de Protección a la Persona Mayor, - Comunidades del Cuidado (SDIS) Se identifican 214 personas mayores con enfermedades no transmisibles, 174 con hipertensión, 62 con diabetes, 15 con EPOC, 1 con cáncer. 154 mujeres, 60 hombres, Por condición de discapacidad: Se realizaron 10 sesiones de fortalecimiento de capacidades a cuidadores institucionales en 8 instituciones de persona mayor. 33 mujeres, y 7 hombres. Se realizaron 10 acciones colectivas y/o grupales dentro de las instituciones de protección integral para persona mayor a 63 mujeres y 19 hombres. 4 de vida saludable y condiciones no transmisibles, 6 de convivencia social y salud mental, 5 ocupación del tiempo libre, Se llevan a cabo 22 sesiones colectivas en los Centros Día de atención a persona mayor, donde se realiza intervención a 289 personas, en: 22 de vida saludable y condiciones no transmisibles, 12 de convivencia social y salud mental, 12 de seguridad alimentaria y nutricional, 22 de Covid-19, En 2 Centros día se realiza intervención de gestión del riesgo, desarrollando aplicación de tamizajes, 4 personas a las que se les aplicó tamizaje Findrisc, de las cuales 2 con alta probabilidad de presentar prediabetes o diabetes, y 3 personas a las que se les aplicó tamizaje de riesgo cardiovascular OMS, de las cuales 1 personas con alerta de riesgo cardiovascular alto, muy alto y extremadamente alto, 1 personas con alerta de riesgo cardiovascular moderado. Se realiza intervención en 1 servicio cuidado transitorio Persona Mayor, SDIS se identificaron 75 personas mayores 62 Hombres 13 Mujeres Se identifican 27 personas mayores con enfermedades transmisibles, 26 con hipertensión, 6 con diabetes, 1 con cáncer. Sesiones colectivas 7 personas mayores Sesiones colectivas 5 manejo de condiciones crónicas 44 Hombres 11 Mujeres Sesiones colectivas 1 trastornos neurocognitivos Canalización 2 servicios de salud 2 Mujeres Identificación de 47 cuidadores 9 Hombres 38 Mujeres.</t>
  </si>
  <si>
    <t>Durante el periodo de Enero 2025 a Julio 2025
Entorno Institucional
INSTITUCIONES DE PERSONA MAYOR 
Se realiza intervención en 48 Instituciones de Protección a la Persona Mayor, - Comunidades del Cuidado (SDIS) 407 mujeres, y 283 hombres. Se identifican 1.360 personas mayores con enfermedades no transmisibles, 1.082 con hipertensión, 377 con diabetes, 67 con EPOC, 15 con cáncer. 873 mujeres, 313 hombres, Se identificaron 1 personas mayores en condición de discapacidad, y 1 hombres. Por condición de discapacidad: 1 auditiva, Se identificaron 1 personas mayores en abandono, y 1 hombres. Se realizaron 59 sesiones de fortalecimiento de capacidades a cuidadores institucionales en 53 instituciones de persona mayor. 161 mujeres, y 51 hombres. Se realizaron 70 acciones colectivas y/o grupales dentro de las instituciones de protección integral para persona mayor a 345 mujeres y 199 hombres. 8 Sesiones con desarrollo de temáticas de trastorno neurocognitivo 20 de gestión diferencial en poblaciones vulnerables, 50 de vida saludable y condiciones no transmisibles, 43 de convivencia social y salud mental, 5 de vida saludable y enfermedades transmisibles, 1 de seguridad alimentaria y nutricional, 11 ocupación del tiempo libre, 8 de prevención, identificación y atención de violencias. Se llevan a cabo 164 sesiones colectivas en los Centros Día de atención a persona mayor, donde se realiza intervención a 1.624 personas, en: 305 de gestión diferencial en poblaciones vulnerables, 84 de vida saludable y condiciones no transmisibles, 76 de convivencia social y salud mental, 23 de vida saludable y enfermedades transmisibles, 14 de seguridad alimentaria y nutricional, 154 de Covid-19, 8 de prevención, identificación y atención de violencias. En 10 Centros día se realiza intervención de gestión del riesgo, desarrollando aplicación de tamizajes, 10 personas a las que se les aplicó tamizaje Findrisc, de las cuales 3 con alta probabilidad de presentar prediabetes o diabetes, y 12 personas a las que se les aplicó tamizaje de riesgo cardiovascular OMS, de las cuales 2 personas con alerta de riesgo cardiovascular alto, muy alto y extremadamente alto, 3 personas con alerta de riesgo cardiovascular moderado. Se realiza intervención en 7 servicio cuidado transitorio Persona Mayor, SDIS se identificaron 557 personas mayores 488 Hombres 69 Mujeres Se identifican 151 personas mayores con enfermedades transmisibles, 141 con hipertensión, 21 con diabetes, 4 con cáncer. Sesiones colectivas 53 personas mayores Sesiones colectivas 16 manejo de condiciones crónicas 128 Hombres 35 Mujeres Sesiones colectivas 5 trastornos neurocognitivos Manejo de 2 convivencia social 1 personas mayores con TBC Canalización 31 servicios de salud 18 Hombres 13 Mujeres Identificación de 288 cuidadores 79 Hombres 211 Mujeres.</t>
  </si>
  <si>
    <t>En el mes de Julio 2025
Entorno Cuidado Laboral
Se identifican 90 Niños trabajadores, con los cuales se inicia proceso para promover la desvinculación, con 186 acompañamientos realizados a familias de niños trabajadores. Se identificaron 2 niños en seguimiento a la desvinculación del trabajo en población previamente intervenida De los niños en proceso de desvinculación progresiva, se logró que 71 Niños fueran desvinculados del trabajo. Dentro de la caracterización realizada a los niños, niñas que ingresan al proceso se identificaron aspectos como: 10 Niños desescolarizados, 10 identificados sin afiliación a salud. 8 Niños desarrollando oficios del hogar por más de 15 horas, Condiciones de salud relacionadas con el trabajo: 11 niños con condiciones de salud afectados por el trabajo. Adicionalmente, se desarrollaron 1 acciones colectivas realizadas desde salud, en los siguientes espacios locales: Intersectorial donde se identificaron 10 niños trabajadores. Se realizó activación de ruta: intersectorial a 11 niños trabajadores. Sectorial a 54 niños trabajadores. Se identificaron 20 adolescentes trabajadores, con los cuales se inicia proceso para promover la desvinculación progresiva o la promoción para el trabajo adolescente protegido. 40 Acompañamientos realizados a familias o a adolescentes trabajadores. Se identificaron 1 adolescentes en seguimiento a la desvinculación del trabajo en población previamente intervenida 18 adolescentes desvinculados del trabajo. Dentro de la caracterización realizada a los adolescentes que ingresan al proceso, se identificaron aspectos como: 2 adolescentes se encuentran desescolarizados, 4 Adolescentes desarrollando oficios del hogar por más de 15 horas. Condiciones de salud relacionadas con el trabajo: 2 adolescentes con condiciones de salud afectadas por el trabajo, Adicionalmente, se desarrollaron 1 acciones colectivas realizadas desde salud, en los siguientes espacios locales: Intersectorial Se realizó activación de ruta: intersectorial a 4 adolescentes trabajadores. Sectorial a 10 adolescentes trabajadores. 5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</si>
  <si>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510 Niños trabajadores, con los cuales se inicia proceso para promover la desvinculación, con 1.580 acompañamientos realizados a familias de niños trabajadores. Se identificaron 207 niños en seguimiento a la desvinculación del trabajo en población previamente intervenida de los cuales 19 niños reincidieron en trabajo. De los niños en proceso de desvinculación progresiva, se logró que 420 Niños fueran desvinculados del trabajo. Dentro de la caracterización realizada a los niños, niñas que ingresan al proceso se identificaron aspectos como: 69 Niños desescolarizados, 78 identificados sin afiliación a salud. 42 Niños desarrollando oficios del hogar por más de 15 horas, Condiciones de salud relacionadas con el trabajo: 1 Niños con eventos como accidentes en el lugar de trabajo, 40 niños con condiciones de salud afectados por el trabajo. Adicionalmente, se desarrollaron 7 acciones colectivas realizadas desde salud, en los siguientes espacios locales: Intersectorial; donde se identificaron 74 niños trabajadores. Se realizó activación de ruta: intersectorial a 28 niños trabajadores. Sectorial a 289 niños trabajadores. Se identificaron 86 adolescentes trabajadores, con los cuales se inicia proceso para promover la desvinculación progresiva o la promoción para el trabajo adolescente protegido. 254 Acompañamientos realizados a familias o a adolescentes trabajadores. Se identificaron 53 adolescentes en seguimiento a la desvinculación del trabajo en población previamente intervenida de los cuales 7 adolescentes reincidieron en trabajo. 50 adolescentes desvinculados del trabajo. Dentro de la caracterización realizada a los adolescentes que ingresan al proceso, se identificaron aspectos como: 13 adolescentes se encuentran desescolarizados, 6 Adolescentes desarrollando oficios del hogar por más de 15 horas. Condiciones de salud relacionadas con el trabajo: 6 adolescentes con condiciones de salud afectadas por el trabajo, Adicionalmente, se desarrollaron 7 acciones colectivas realizadas desde salud, en los siguientes espacios locales: Centro Comercial; Intersectorial; donde se identificaron 2 adolescentes trabajadores. Se realizó activación de ruta: intersectorial a 6 adolescentes trabajadores. Sectorial a 53 adolescentes trabajadores. 75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</si>
  <si>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104 UTIS con 30 trabajadores de UTI de alto impacto, de las cuales 18 UTI son de alto impacto, con 30 trabajadores expuestos a agentes cancerígenos, 70 UTI de mediano impacto, con 137 trabajadores de UTI de mediano impacto. 16 UTI de bajo impacto, con 18 trabajadores de UTI de bajo impacto. 14 UTI de seguimiento de vigencias anteriores, 37 asesorías realizadas para la prevención de condiciones crónicas. 11 Trabajadores de UTIS alto impacto que modifican prácticas de autocuidado en el 50% 122 Trabajadores de UTIS mediano impacto que modifican prácticas de autocuidado en el 50% 4 UTIS de alto impacto implementan la estrategia de entornos laborales saludables 59 UTIS de mediano impacto implementan la estrategia de entornos laborales saludables 185 Trabajadores afectados por las condiciones de trabajo en las UTIS. 104 UTIS que afectan las condiciones del entorno por exposición a riesgos. Afiliación a SGSS en salud a 4 trabajadores informales. Se realizó activación de ruta a servicios de salud a 51 trabajadores informales, incluye expuestos a agentes ocupacionales cancerígenos en sus unidades de trabajo, 4 personas en ejercicio o en actividades sexuales pagas Se activó ruta a servicios intersectoriales: 5 personas en ejercicio o en actividades sexuales pagas. Total, personas trabajadoras informales 655 abordados en UTIS y en NNA; de los cuales: 17 Personas Mayores, 240 Adultos, 105 Jóvenes 3 Afro, 148 migrantes 47 indígena, 9 Recicladores 307 mujeres, 4 gestantes, 3 discapacidad, 78 Personas en actividades sexuales pagas intervenidas a través de la gestión del riesgo. Se activo ruta: Sectorial efectiva a 24 niños trabajadores. intersectorial efectiva a 2 niños trabajadores Sectorial a 2 adolescentes trabajadores. intersectorial a 2 adolescentes trabajadores. Se realizó activación de ruta a servicios de salud a 51 trabajadores informales, incluye expuestos a agentes ocupacionales cancerígenos en sus unidades de trabajo, 4 personas en ejercicio o en actividades sexuales pagas 5 personas en ejercicio o en actividades sexuales pagas Cuidado para la salud de los trabajadores en Bogota 2 empresas formales abordadas y con plan concertado 30 trabajadores identificados en empresas formales 259 trabajadores con asesorías realizadas en temas priorizados en las empresas formales 1 empresas formales abordadas y con cierre de proceso del plan concertado Acciones colectivas con trabajadores informales 1 asesorias de colectivos desarrolladas con trabajadores informales 10 trabajadores con asesorías de colectivos realizadas.</t>
  </si>
  <si>
    <t>Durante el periodo de Enero 2025 a Julio 2025
Entorno Cuidador Laboral 
En unidades de trabajo informal: Se realizó identificación y caracterización de 605 UTIS con 195 trabajadores de UTI de alto impacto, de las cuales 118 UTI son de alto impacto, con 195 trabajadores expuestos a agentes cancerígenos, 417 UTI de mediano impacto, con 841 trabajadores de UTI de mediano impacto. 70 UTI de bajo impacto, con 80 trabajadores de UTI de bajo impacto. 126 UTI de seguimiento de vigencias anteriores, 445 asesorías realizadas para la prevención de condiciones crónicas. 185 Trabajadores de UTIS alto impacto que modifican prácticas de autocuidado en el 50% 765 Trabajadores de UTIS mediano impacto que modifican prácticas de autocuidado en el 50% 103 UTIS de alto impacto implementan la estrategia de entornos laborales saludables 395 UTIS de mediano impacto implementan la estrategia de entornos laborales saludables 1.116 Trabajadores afectados por las condiciones de trabajo en las UTIS. 605 UTIS que afectan las condiciones del entorno por exposición a riesgos. 5 grupos organizados de trabajadores informales (GOTIS) con orientación en derechos en salud y trabajo, en los que participan 60 trabajadores Afiliación a SGSS en salud a 14 trabajadores informales. Se realizó activación de ruta a servicios de salud a 170 trabajadores informales, incluye expuestos a agentes ocupacionales cancerígenos en sus unidades de trabajo, 20 personas en ejercicio o en actividades sexuales pagas Se activó ruta a servicios intersectoriales: a 2 trabajadores, como mecanismo para acercarlos al sistema general de riesgos laborales, 43 personas en ejercicio o en actividades sexuales pagas. Total, personas trabajadoras informales 3.180 abordados en UTIS y en NNA; de los cuales: 106 Personas Mayores, 1.326 Adultos, 591 Jóvenes 30 Afro, 8 Desplazados-Victimas, 4 LGBTI 754 migrantes 47 indígena, 110 Recicladores 1.785 mujeres, 11 gestantes, 13 discapacidad, 367 Personas en actividades sexuales pagas intervenidas a través de la gestión del riesgo. Se activo ruta: Sectorial efectiva a 122 niños trabajadores. intersectorial efectiva a 2 niños trabajadores Sectorial a 25 adolescentes trabajadores. intersectorial a 2 adolescentes trabajadores. Se realizó activación de ruta a servicios de salud a 170 trabajadores informales, incluye expuestos a agentes ocupacionales cancerígenos en sus unidades de trabajo, 20 personas en ejercicio o en actividades sexuales pagas a 2 trabajadores, como mecanismo para acercarlos al sistema general de riesgos laborales, 43 personas en ejercicio o en actividades sexuales pagas Cuidado para la salud de los trabajadores en Bogota 5 empresas formales abordadas y con plan concertado 470 trabajadores identificados en empresas formales 566 trabajadores con asesorías realizadas en temas priorizados en las empresas formales 2 empresas formales abordadas y con cierre de proceso del plan concertado Acciones colectivas con trabajadores informales 9 asesorias de colectivos desarrolladas con trabajadores informales 103 trabajadores con asesorías de colectivos realizadas.</t>
  </si>
  <si>
    <t>En el mes de Julio 2025
Entorno Cuidador Comunitario
DISPOSITIVOS COMUNITARIOS PARA EL CUIDADO COLECTIVO PARA EL BIENESTAR -SALUD MATERNO
2 personas gestantes, Se identifican 73 líderes(sas) comunitarios nuevos para desarrollar iniciativas comunitarias para la conformación de “Redes de apoyo en salud materna e infantil”, 68 líderes(sas) comunitarios que culminan las jornadas de cualificación en salud materna e infantil, 5 "Redes de apoyo en salud materna e infantil" conformados.
Entorno Cuidador Educativo
Desarrollo de 18 sesiones de seguimiento encaminadas al cuidado, autocuidado y fortalecimiento de prácticas de bienestar durante la gestación, con la participación de 18 estudiantes gestantes, Del total de adolescentes gestantes escolarizadas abordadas, 18 asisten de manera mensual a las atenciones de la ruta materno perinatal Desarrollo de 50 sesiones de seguimiento encaminadas al cuidado, autocuidado y fortalecimiento de prácticas de bienestar durante la lactancia con la participación de 50 estudiantes 50 cuentan con método regular de anticoncepción. Desarrollo de 16 sesiones de seguimiento encaminadas al cuidado, autocuidado y fortalecimiento de prácticas de bienestar posterior al evento obstetrico con la participación de 16 estudiantes 16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138 gestantes, a quienes se les realizaron acciones de información y educación para el fortalecimiento de prácticas de cuidado, de las cuales 21 son menores de 19 años. 3 gestantes sin adherencia al control prenatal, a quienes se realiza activación de ruta, 126 Gestantes/puérperas con seguimiento por Estrategia de Vigilancia Intensificada de la Morbilidad Materna Extrema, 13 gestantes con subsidio o aporte de alguna institución de orden nacional o distrital, 5 personas con riesgo reproductivo por comorbilidad identificada, canalizadas a los servicios de salud sexual y reproductiva. 68 gestantes de alto riesgo y población en edad fértil priorizadas e identificadas a través de la búsqueda activa del componente de Abordaje Territorial. Desde la Actividad de Plan de cuidado familiar se abordan 138 gestantes, con quienes se da inicio al proceso de seguimiento, con énfasis en el cuidado materno perinatal. Desde el Componente de Abordaje Territorial se identifican 72 personas en puerperio (hasta 3 meses post evento obstétrico) con nacido vivo, de las cuales 72 reciben información, educación y acciones promocionales orientadas al fortalecimiento de prácticas de cuidado integral materno e infantil, 16 son menores de 19 años, y el cuidado de 72 recién nacidos identificados. Desarrollo de acciones orientadas a la promoción de derechos sexuales y reproductivos y acceso a tamizaje en ITS en el control prenatal con 138 gestantes.
Entorno Institucional
Seguimiento de casos priorizados
10 seguimiento a migrantes no regularizadas post evento obstétrico sin método de regulación de la fecundidad atendida en las Subredes. Desarrollo de capacidades 6 acciones de comunicación para la promocion de la Salud Materna y perinatal, con la participacion de 12 integrantes de los equipos del PSPIC y 23 personas de la comunidad. Apoyo a acciones de nivel central a demanda 6 IPS con desarrollo de capacidades institucionales con énfasis en salud materno perinatal 97 personas abordadas 2 Articulaciones sectoriales e intersetoriales para la promocion de la Salud materno perinatal 8 personas abordadas Se desarrollan 2 Jornadas "Mas Bienestar" con el componente de salud materno perinatal 6 integrantes de los equipos del PSPIC y 6 personas de la comunidad.</t>
  </si>
  <si>
    <t>Durante el periodo de Enero 2025 a Julio 2025
Entorno Cuidador Comunitario
DISPOSITIVOS COMUNITARIOS PARA EL CUIDADO COLECTIVO PARA EL BIENESTAR -SALUD MATERNO 
Se realizan 8 sesiones de cuidado colectivo en temáticas de Salud materno perinatal con la participación de: 113 personas de la comunidad en general, 5 personas gestantes, 63 personas lactantes. Se identifican 206 líderes(sas) comunitarios nuevos para desarrollar iniciativas comunitarias para la conformación de “Redes de apoyo en salud materna e infantil”, 182 líderes(sas) comunitarios que culminan las jornadas de cualificación en salud materna e infantil, 14 "Redes de apoyo en salud materna e infantil" conformados, con la participación de 36 personas.
Entorno Cuidador Educativo 
Desarrollo de 136 sesiones de seguimiento encaminadas al cuidado, autocuidado y fortalecimiento de prácticas de bienestar durante la gestación, con la participación de 104 estudiantes gestantes, de las cuales 16 son menores de 14 años. Del total de adolescentes gestantes escolarizadas abordadas, 103 asisten de manera mensual a las atenciones de la ruta materno perinatal Desarrollo de 395 sesiones de seguimiento encaminadas al cuidado, autocuidado y fortalecimiento de prácticas de bienestar durante la lactancia con la participación de 395 estudiantes 351 cuentan con método regular de anticoncepción. Desarrollo de 86 sesiones de seguimiento encaminadas al cuidado, autocuidado y fortalecimiento de prácticas de bienestar posterior al evento obstetrico con la participación de 83 estudiantes 83 cuentan con método regular de anticoncepción.
Equipos Basicos Extramurales de Hogar 
Se realizan 5 seguimientos a gestantes con diagnóstico de VIH canalizadas por vigilancia epidemiológica, 5 con adherencia en la estrategia de eliminación de la transmisión materno infantil del VIH. Desde el abordaje territorial, se identifican y abordan 567 gestantes, a quienes se les realizaron acciones de información y educación para el fortalecimiento de prácticas de cuidado, de las cuales 72 son menores de 19 años. 43 gestantes sin adherencia al control prenatal, a quienes se realiza activación de ruta, con 17 casos efectivos con activación de la Ruta Materno Perinatal e inicio de intervenciones (Res. 3280/2018). 625 Gestantes/puérperas con seguimiento por Estrategia de Vigilancia Intensificada de la Morbilidad Materna Extrema, 4 gestantes con signos y síntomas de alarma canalizadas a los servicios de salud con 4 casos efectivos atendidos para la gestión del riesgo identificado, 80 gestantes con subsidio o aporte de alguna institución de orden nacional o distrital, 94 personas con riesgo reproductivo por comorbilidad identificada, canalizadas a los servicios de salud sexual y reproductiva. 325 gestantes de alto riesgo y población en edad fértil priorizadas e identificadas a través de la búsqueda activa del componente de Abordaje Territorial. Desde la Actividad de Plan de cuidado familiar se abordan 502 gestantes, con quienes se da inicio al proceso de seguimiento, con énfasis en el cuidado materno perinatal. Desde el Componente de Abordaje Territorial se identifican 378 personas en puerperio (hasta 3 meses post evento obstétrico) con nacido vivo, de las cuales 419 reciben información, educación y acciones promocionales orientadas al fortalecimiento de prácticas de cuidado integral materno e infantil, 75 son menores de 19 años, y el cuidado de 369 recién nacidos identificados. Desarrollo de acciones orientadas a la promoción de derechos sexuales y reproductivos y acceso a tamizaje en ITS en el control prenatal con 638 gestantes.
Entorno Institucional
Seguimiento de casos priorizados 
49 seguimiento a migrantes no regularizadas post evento obstétrico sin método de regulación de la fecundidad atendida en las Subredes. Desarrollo de capacidades 34 acciones de comunicación para la promocion de la Salud Materna y perinatal, con la participacion de 64 integrantes de los equipos del PSPIC y 127 personas de la comunidad. Apoyo a acciones de nivel central a demanda 32 IPS con desarrollo de capacidades institucionales con énfasis en salud materno perinatal 227 personas abordadas 19 Articulaciones sectoriales e intersetoriales para la promocion de la Salud materno perinatal 126 personas abordadas Se desarrollan 7 Jornadas "Mas Bienestar" con el componente de salud materno perinatal 20 integrantes de los equipos del PSPIC y 105 personas de la comunidad. Se desarrollaron 2 acciones con los grupos étnicos y redes comunitarias en el marco de la ruta materno perinatal y el plan de acción de reducción de la mortalidad materna. 10 personas abordadas.</t>
  </si>
  <si>
    <t>En el mes de Julio 2025
Entorno Cuidador Comunitario
DISPOSITIVO COMUNITARIO - CUIDADO COLECTIVO PARA EL BIENESTAR SSR Se realizan 4 sesiones colectivas en SSR equipo cuidado colectivo para el bienestar con la participación de 40 personas 36 hombres, 4 mujeres, JORNADAS MAS BIENESTAR- CUIDARTE SSR acciones 36 en salud sexual y reproductiva equipos cuidarte 1.303 total de personas, 523 hombres, 780 mujeres.
Entorno Cuidador Educativo
Desarrollo de 6 sesiones de acompañamiento a escolares con experiencia en paternidad temprana con la participación de 6 estudiantes 26 Sesiones de fortalecimiento de capacidades en temas relacionados con la promoción de los derechos sexuales y reproductivos en jardines dirigidas a 24 docentes y cuidadores Realización de 4 sesiones del ciclo 1 para la promoción de la salud sexual y reproductiva Realización de 6 sesiones del ciclo 2 para la promoción de la salud sexual y reproductiva Realización de 15 sesiones del ciclo 3 para la promoción de la salud sexual y reproductiva Realización de 6 sesiones del ciclo 4 para la promoción de la salud sexual y reproductiva Desarrollo de 55 sesiones con familias orientadas a brindar educación sobre salud sexual y reproductiva con la participación de 403 familias y 403 personas. Realización de 3 sesiones de la estrategia cuidado menstrual con la participación de 75 escolares de 1 colegios. Desarrollo de 1 jornadas de salud y bienestar con el componente de promoción de los derechos sexuales y reproductivos Se realizan 11 sesiones de iniciativas de cuidado y bienestar para la promoción de los derechos sexuales y reproductivos con 165 niños, niñas y adolescentes.
Equipos Basicos Extramurales de Hogar
Se realiza abordaje en 94 familias con adolescentes menores de 14 años en el grupo familiar, previniendo el delito de violencia sexual contra las niñas y fortaleciendo las capacidades sobre derechos sexuales y reproductivos de niños, niñas, adolescentes y sus familias. Las actividades con 94 menores de 14 años se orientan a fortalecer el proyecto de vida, la autonomía y la toma de decisiones con énfasis en la prevención la maternidad y paternidad temprana. Se realiza abordaje en 11 familias con adolescentes de 15 a 19 años en el grupo familiar, para la promoción de la sexualidad los derechos sexuales y derechos reproductivos. Las actividades con 11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105 personas menores de 19 años en puerperio (hasta 3 meses post evento obstétrico).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8 personas abordadas Desarrollo de capacidades 3 Acciones de comunicación para la promocion de la Sexualidad, los derechos sexuales y reproductivos, con la participacion de 9 integrantes de los equipos del PSPIC y Seguimiento de casos priorizados 2 menores de 14 años con reporte de nacido vivo, 12 seguimiento a migrantes no regularizadas post evento obstétrico sin método de regulación de la fecundidad atendida en las Subredes. Desarrollo de capacidades 3 acciones de comunicación para la promocion de la Sexualidad, los derechos sexuales y reproductivos, con la participacion de 9 integrantes de los equipos del PSPIC y Apoyo a acciones de nivel central a demanda 9 integrantes de los equipos del PSPIC y Apoyo a acciones de nivel central a demanda Se desarrollan 6 Jornadas "Mas Bienestar" con el componente para promoción de la sexualidad, los derechos sexuales y los derechos reproductivos. 8 personas abordadas 3 IPS con desarrollo de capacidades institucionales con énfasis en salud materno perinatal 9 personas abordadas. 1 personas abordadas.</t>
  </si>
  <si>
    <t>Durante el periodo de Enero 2025 a Julio 2025
Entorno Cuidador Comunitario
CARACTERIZACIÓN TERRITORIAL 1 Grupos identificados para el abordaje dimension en SSR 12 hombres, 5 mujeres, DISPOSITIVO COMUNITARIO - CUIDADO COLECTIVO PARA EL BIENESTAR SSR Se realizan 33 sesiones colectivas en SSR equipo cuidado colectivo para el bienestar con la participación de 343 personas 229 hombres, 114 mujeres, JORNADAS MAS BIENESTAR- CUIDARTE SSR acciones 87 en salud sexual y reproductiva equipos cuidarte 3.332 total de personas, 1.426 hombres, 1.906 mujeres.
Entorno Cuidador Educativo 
Desarrollo de 13 sesiones de acompañamiento a escolares con experiencia en paternidad temprana con la participación de 12 estudiantes 182 Sesiones de fortalecimiento de capacidades en temas relacionados con la promoción de los derechos sexuales y reproductivos en jardines dirigidas a 203 padres, madres y/o cuidadores de niños y niñas menores de 5 años de los jardines infantiles dirigidas a 113 docentes y cuidadores y 728 niños y niñas. Realización de 59 sesiones del ciclo 1 para la promoción de la salud sexual y reproductiva con 212 estudiantes. Realización de 77 sesiones del ciclo 2 para la promoción de la salud sexual y reproductiva con 825 estudiantes. Realización de 222 sesiones del ciclo 3 para la promoción de la salud sexual y reproductiva con 993 estudiantes. Realización de 75 sesiones del ciclo 4 para la promoción de la salud sexual y reproductiva con 497 estudiantes. Desarrollo de 130 sesiones con familias orientadas a brindar educación sobre salud sexual y reproductiva con la participación de 1.379 familias y 1.375 personas. con la participación de 3 docentes. Se realizaron 57 sesiones con líderes escolares con la temática de promoción de derechos sexuales, con la participación de 1.057 escolares. Realización de 18 sesiones de la estrategia cuidado menstrual con la participación de 494 escolares de 7 colegios. Desarrollo de 49 sesiones para promover los derechos sexuales y reproductivos y orientación a métodos con la participación de 1.632 estudiantes. Desarrollo de 1 jornadas de salud y bienestar con el componente de promoción de los derechos sexuales y reproductivos Se realizan 34 sesiones de iniciativas de cuidado y bienestar para la promoción de los derechos sexuales y reproductivos con 539 niños, niñas y adolescentes.
Equipos Basicos Extramurales de Hogar 
Se realiza abordaje en 290 familias con adolescentes menores de 14 años en el grupo familiar, previniendo el delito de violencia sexual contra las niñas y fortaleciendo las capacidades sobre derechos sexuales y reproductivos de niños, niñas, adolescentes y sus familias. Las actividades con 290 menores de 14 años se orientan a fortalecer el proyecto de vida, la autonomía y la toma de decisiones con énfasis en la prevención la maternidad y paternidad temprana. Se realiza abordaje en 48 familias con adolescentes de 15 a 19 años en el grupo familiar, para la promoción de la sexualidad los derechos sexuales y derechos reproductivos. Las actividades con 48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217 personas menores de 19 años en puerperio (hasta 3 meses post evento obstétrico).
Entorno Institucional 
Articulación Intersectorial 30 IPS con desarrollo de capacidades institucionales con énfasis en Prevención y atención del embarazo no planeado , servicios Integrales de Salud para Adolescentes y Jóvenes (SISAJ), gestión del cuidado menstrual e interrupción voluntaria del embarazo, en e 46 personas abordadas Desarrollo de capacidades 26 Acciones de comunicación para la promocion de la Sexualidad, los derechos sexuales y reproductivos, con la participacion de 54 integrantes de los equipos del PSPIC y 64 personas de la comunidad. Seguimiento de casos priorizados 7 menores de 14 años con reporte de nacido vivo, 5 con seguimiento. 50 seguimiento a migrantes no regularizadas post evento obstétrico sin método de regulación de la fecundidad atendida en las Subredes. Desarrollo de capacidades 28 acciones de comunicación para la promocion de la Sexualidad, los derechos sexuales y reproductivos, con la participacion de 57 integrantes de los equipos del PSPIC y 56 personas de la comunidad. Apoyo a acciones de nivel central a demanda 57 integrantes de los equipos del PSPIC y 34 personas de la comunidad. Apoyo a acciones de nivel central a demanda Se desarrollan 24 Jornadas "Mas Bienestar" con el componente para promoción de la sexualidad, los derechos sexuales y los derechos reproductivos. 131 personas abordadas 23 IPS con desarrollo de capacidades institucionales con énfasis en salud materno perinatal 57 personas abordadas. Se desarrollaron 2 acciones con los grupos étnicos y redes comunitarias en el marco de la ruta materno perinatal y el plan de acción de reducción de la mortalidad materna. 8 personas abordadas.</t>
  </si>
  <si>
    <t>En el mes de Julio 2025
Entorno Cuidador Comunitario
ESCUCHAR MAS BIENESTAR HABITANTE DE CALLE
Se vinculan 45 personas que habitan o estan en riesgo de habitar calle 40 hombres, 5 mujeres, Numero de Jornadas 1 de cuidado y dignidad menstrual 4 personas con experiencia menstrual.</t>
  </si>
  <si>
    <t>Durante el periodo de Enero 2025 a Julio 2025
Entorno Cuidador Comunitario
ESCUCHAR MAS BIENESTAR HABITANTE DE CALLE 
Se vinculan 384 personas que habitan o estan en riesgo de habitar calle 237 hombres, 147 mujeres, Se realiza activación de ruta o canalizacion a servicios de salud de 5 personas, Numero de Jornadas 8 de cuidado y dignidad menstrual 145 personas con experiencia menstrual.</t>
  </si>
  <si>
    <t>En el mes de Julio 2025
Entorno Cuidador Comunitario
ESCUCHAR MAS BIENESTAR LGBTI
2 canalizaciones efectivas a servicios de salud, Se entregan 72 preservativos en las actividades. Orientación en transformaciones corporales 2 personas. Se vinculan 53 personas LGBTI 16 lesbianas, 8 gays, 26 bisexuales 3 cisgénero.</t>
  </si>
  <si>
    <t>Durante el periodo de Enero 2025 a Julio 2025
Entorno Cuidador Comunitario
ESCUCHAR MAS BIENESTAR LGBTI 
2 canalizaciones efectivas a servicios de salud, Se entregan 234 preservativos en las actividades. Orientación en transformaciones corporales 2 personas. Se vinculan 122 personas LGBTI 32 lesbianas, 24 gays, 58 bisexuales 1 hombres trans, 2 mujeres trans, 5 cisgénero.</t>
  </si>
  <si>
    <t>En el mes de Julio 2025
Equipos Basicos Extramurales de Hogar
A través de la estrategia de abordaje étnico diferencial, se lleva a cabo intervención a 39 familias étnicas, 33 afrodescendiente y 6 palenqueras. Se identifican 33 familias afrodescendientes, con 35 seguimientos y/o acompañamientos a la población en el cuidado de la salud, a 33 individuos; 8 crónicos, 1 gestantes, 5 menores de 5 años, 19 personas mayores, 4 orientaciones desde la medicina ancestral, 3 gestiones realizadas por gestor comunitario para la superación de barreras de acceso y atención en salud; 2 personas abordadas desde las actividades colectivas de promoción de la salud, con 27 orientaciones en el cuidado de la salud, Se identifican 6 familias palenqueras, con 6 seguimientos y/o acompañamientos a la población en el cuidado de la salud, 6 personas mayores.</t>
  </si>
  <si>
    <t>Durante el periodo de Enero 2025 a Julio 2025
Entorno Cuidador Comunitario
ABORDAJE COMUNITARIO ÉTNICO – RAIZAL Se realizan 2 Actividades colectivas con los Raizal donde participaron 48 personas, 12 hombres, 36 mujeres, con 11 seguimientos a casos en barreras de acceso.
En el marco de las acciones de salud mental con la población negra-afrocolombiana: Se generaron 5 acciones cuidadoras para el abordaje en salud mental de las personas negras-afrocolombianas, 5 de acuerdo con las instancias de participación de la comunidad, 5 fueron orientaciones individuales.
Equipos Basicos Extramurales de Hogar 
A través de la estrategia de abordaje étnico diferencial, se lleva a cabo intervención a 218 familias étnicas, 202 afrodescendiente y 16 palenqueras. con 23 seguimientos y/o acompañamientos a la población en el cuidado de la salud, a 25 individuos Se identifican 202 familias afrodescendientes, con 206 seguimientos y/o acompañamientos a la población en el cuidado de la salud, a 204 individuos; 67 crónicos, 2 gestantes, 18 menores de 5 años, 115 personas mayores, 28 orientaciones desde la medicina ancestral, 24 gestiones realizadas por gestor comunitario para la superación de barreras de acceso y atención en salud; 14 personas abordadas desde las actividades colectivas de promoción de la salud, con 148 orientaciones en el cuidado de la salud, Se identifican 16 familias palenqueras, con 13 seguimientos y/o acompañamientos a la población en el cuidado de la salud, a 7 individuos; 16 personas mayores.</t>
  </si>
  <si>
    <t>En el mes de Julio 2025
Entorno Institucional
INSTITUCIONES DE PERSONA MAYOR
Se realiza intervención en 2 Instituciones de Protección a la Persona Mayor, - Comunidades del Cuidado (SDIS) Se identifican 111 personas mayores con enfermedades no transmisibles, 88 con hipertensión, 40 con diabetes, 5 con EPOC, 69 mujeres, 42 hombres, Se identificaron 1 personas mayores en condición de discapacidad, Por condición de discapacidad: 1 física, Se realizaron 1 sesiones de fortalecimiento de capacidades a cuidadores institucionales en 1 instituciones de persona mayor. 8 mujeres, y 2 hombres. Se llevan a cabo 15 sesiones colectivas en los Centros Día de atención a persona mayor, donde se realiza intervención a 147 personas, en: 11 de vida saludable y condiciones no transmisibles, 1 de convivencia social y salud mental, 3 de seguridad alimentaria y nutricional, 15 de Covid-19, En 2 Centros día se realiza intervención de gestión del riesgo, desarrollando aplicación de tamizajes, 3 personas a las que se les aplicó tamizaje Findrisc, de las cuales y 3 personas a las que se les aplicó tamizaje de riesgo cardiovascular OMS, de las cuales 1 personas con alerta de riesgo cardiovascular alto, muy alto y extremadamente alto, 1 personas con alerta de riesgo cardiovascular moderado. Se realiza intervención en 1 servicio cuidado transitorio Persona Mayor, SDIS se identificaron 45 personas mayores 42 Hombres 3 Mujeres Se identifican 29 personas mayores con enfermedades transmisibles, 88 con hipertensión, 40 con diabetes, 5 con EPOC, Sesiones colectivas 5 personas mayores Sesiones colectivas 2 manejo de condiciones crónicas 21 Hombres 1 Mujeres Sesiones colectivas 1 trastornos neurocognitivos Canalización 5 servicios de salud 2 Hombres 3 Mujeres Identificación de 19 cuidadores 2 Hombres 17 Mujeres.</t>
  </si>
  <si>
    <t>Durante el periodo de Enero 2025 a Julio 2025
Entorno Institucional
INSTITUCIONES DE PERSONA MAYOR 
Se realiza intervención en 11 Instituciones de Protección a la Persona Mayor, - Comunidades del Cuidado (SDIS) 181 mujeres, y 104 hombres. Se identifican 684 personas mayores con enfermedades no transmisibles, 514 con hipertensión, 209 con diabetes, 32 con EPOC, 6 con cáncer. 481 mujeres, 183 hombres, Se identificaron 2 personas mayores en condición de discapacidad, 1 mujeres, Por condición de discapacidad: 2 física, 1 mujeres, Se realizaron 6 sesiones de fortalecimiento de capacidades a cuidadores institucionales en 6 instituciones de persona mayor. 33 mujeres, y 11 hombres. 9 de gestión diferencial en poblaciones vulnerables, 9 de vida saludable y enfermedades transmisibles, Se llevan a cabo 110 sesiones colectivas en los Centros Día de atención a persona mayor, donde se realiza intervención a 1.156 personas, en: 21 de gestión diferencial en poblaciones vulnerables, 74 de vida saludable y condiciones no transmisibles, 31 de convivencia social y salud mental, 25 de vida saludable y enfermedades transmisibles, 11 de seguridad alimentaria y nutricional, 104 de Covid-19, En 25 Centros día se realiza intervención de gestión del riesgo, desarrollando aplicación de tamizajes, 32 personas a las que se les aplicó tamizaje Findrisc, de las cuales 8 con alta probabilidad de presentar prediabetes o diabetes, y 33 personas a las que se les aplicó tamizaje de riesgo cardiovascular OMS, de las cuales 1 personas con alerta de riesgo cardiovascular alto, muy alto y extremadamente alto, 10 personas con alerta de riesgo cardiovascular moderado. Se realiza intervención en 3 servicio cuidado transitorio Persona Mayor, SDIS se identificaron 225 personas mayores 195 Hombres 30 Mujeres Se identifican 89 personas mayores con enfermedades transmisibles, 133 con hipertensión, 51 con diabetes, 9 con EPOC, Sesiones colectivas 21 personas mayores Sesiones colectivas 8 manejo de condiciones crónicas 43 Hombres 34 Mujeres Sesiones colectivas 9 trastornos neurocognitivos Manejo de 1 convivencia social Canalización 48 servicios de salud 25 Hombres 23 Mujeres Identificación de 110 cuidadores 29 Hombres 81 Mujeres.</t>
  </si>
  <si>
    <t>En el mes de Julio 2025
Entorno Cuidado Laboral
Se identifican 90 Niños trabajadores, con los cuales se inicia proceso para promover la desvinculación, con 206 acompañamientos realizados a familias de niños trabajadores. Se identificaron 22 niños en seguimiento a la desvinculación del trabajo en población previamente intervenida de los cuales 2 niños reincidieron en trabajo. De los niños en proceso de desvinculación progresiva, se logró que 92 Niños fueran desvinculados del trabajo. Dentro de la caracterización realizada a los niños, niñas que ingresan al proceso se identificaron aspectos como: 18 Niños desescolarizados, 24 identificados sin afiliación a salud. Condiciones de salud relacionadas con el trabajo: Adicionalmente, se desarrollaron 2 acciones colectivas realizadas desde salud, en los siguientes espacios locales: Intersectorial donde se identificaron 15 niños trabajadores. Se realizó activación de ruta: intersectorial a 1 niños trabajadores. Sectorial a 67 niños trabajadores. Se identificaron 22 adolescentes trabajadores, con los cuales se inicia proceso para promover la desvinculación progresiva o la promoción para el trabajo adolescente protegido. 44 Acompañamientos realizados a familias o a adolescentes trabajadores. Se identificaron 5 adolescentes en seguimiento a la desvinculación del trabajo en población previamente intervenida 14 adolescentes desvinculados del trabajo. Dentro de la caracterización realizada a los adolescentes que ingresan al proceso, se identificaron aspectos como: 6 adolescentes se encuentran desescolarizados, 1 Adolescentes desarrollando oficios del hogar por más de 15 horas. Condiciones de salud relacionadas con el trabajo: Adicionalmente, se desarrollaron 2 acciones colectivas realizadas desde salud, en los siguientes espacios locales: Intersectorial donde se identificaron 5 adolescentes trabajadores. Se realizó activación de ruta: Sectorial a 25 adolescentes trabajadores. 22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</si>
  <si>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588 Niños trabajadores, con los cuales se inicia proceso para promover la desvinculación, con 1.796 acompañamientos realizados a familias de niños trabajadores. Se identificaron 262 niños en seguimiento a la desvinculación del trabajo en población previamente intervenida de los cuales 54 niños reincidieron en trabajo. De los niños en proceso de desvinculación progresiva, se logró que 508 Niños fueran desvinculados del trabajo. Dentro de la caracterización realizada a los niños, niñas que ingresan al proceso se identificaron aspectos como: 99 Niños desescolarizados, 96 identificados sin afiliación a salud. 7 Niños desarrollando oficios del hogar por más de 15 horas, Condiciones de salud relacionadas con el trabajo: 6 niños con condiciones de salud afectados por el trabajo. Adicionalmente, se desarrollaron 7 acciones colectivas realizadas desde salud, en los siguientes espacios locales: Intersectorial; donde se identificaron 79 niños trabajadores. Se realizó activación de ruta: intersectorial a 53 niños trabajadores. Sectorial a 410 niños trabajadores. Se identificaron 118 adolescentes trabajadores, con los cuales se inicia proceso para promover la desvinculación progresiva o la promoción para el trabajo adolescente protegido. 344 Acompañamientos realizados a familias o a adolescentes trabajadores. Se identificaron 51 adolescentes en seguimiento a la desvinculación del trabajo en población previamente intervenida de los cuales 10 adolescentes reincidieron en trabajo. 58 adolescentes desvinculados del trabajo. Dentro de la caracterización realizada a los adolescentes que ingresan al proceso, se identificaron aspectos como: 25 adolescentes se encuentran desescolarizados, 14 Adolescentes desarrollando oficios del hogar por más de 15 horas. Condiciones de salud relacionadas con el trabajo: 1 adolescentes con condiciones de salud afectadas por el trabajo, Adicionalmente, se desarrollaron 7 acciones colectivas realizadas desde salud, en los siguientes espacios locales: Intersectorial; donde se identificaron 5 adolescentes trabajadores. Se realizó activación de ruta: intersectorial a 4 adolescentes trabajadores. Sectorial a 90 adolescentes trabajadores. 99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</si>
  <si>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99 UTIS con 31 trabajadores de UTI de alto impacto, de las cuales 19 UTI son de alto impacto, con 31 trabajadores expuestos a agentes cancerígenos, 70 UTI de mediano impacto, con 142 trabajadores de UTI de mediano impacto. 10 UTI de bajo impacto, con 12 trabajadores de UTI de bajo impacto. 33 UTI de seguimiento de vigencias anteriores, 49 asesorías realizadas para la prevención de condiciones crónicas. 19 Trabajadores de UTIS alto impacto que modifican prácticas de autocuidado en el 50% 159 Trabajadores de UTIS mediano impacto que modifican prácticas de autocuidado en el 50% 7 UTIS de alto impacto implementan la estrategia de entornos laborales saludables 74 UTIS de mediano impacto implementan la estrategia de entornos laborales saludables 185 Trabajadores afectados por las condiciones de trabajo en las UTIS. 99 UTIS que afectan las condiciones del entorno por exposición a riesgos. Se realizó activación de ruta a servicios de salud a 49 trabajadores informales, incluye expuestos a agentes ocupacionales cancerígenos en sus unidades de trabajo, Se activó ruta a servicios intersectoriales: Total, personas trabajadoras informales 451 abordados en UTIS y en NNA; de los cuales: 17 Personas Mayores, 179 Adultos, 39 Jóvenes 21 Desplazados-Victimas, 66 migrantes 14 indígena, 219 mujeres, 1 discapacidad, Se activo ruta: Sectorial efectiva a 37 niños trabajadores. Sectorial a 7 adolescentes trabajadores. Se realizó activación de ruta a servicios de salud a 49 trabajadores informales, incluye expuestos a agentes ocupacionales cancerígenos en sus unidades de trabajo, Cuidado para la salud de los trabajadores en Bogota 107 trabajadores con asesorías realizadas en temas priorizados en las empresas formales Acciones colectivas con trabajadores informales.</t>
  </si>
  <si>
    <t>Durante el periodo de Enero 2025 a Julio 2025
Entorno Cuidador Laboral 
En unidades de trabajo informal: Se realizó identificación y caracterización de 625 UTIS con 216 trabajadores de UTI de alto impacto, de las cuales 117 UTI son de alto impacto, con 216 trabajadores expuestos a agentes cancerígenos, 414 UTI de mediano impacto, con 845 trabajadores de UTI de mediano impacto. 94 UTI de bajo impacto, con 118 trabajadores de UTI de bajo impacto. 117 UTI de seguimiento de vigencias anteriores, 454 asesorías realizadas para la prevención de condiciones crónicas. 237 Trabajadores de UTIS alto impacto que modifican prácticas de autocuidado en el 50% 848 Trabajadores de UTIS mediano impacto que modifican prácticas de autocuidado en el 50% 109 UTIS de alto impacto implementan la estrategia de entornos laborales saludables 393 UTIS de mediano impacto implementan la estrategia de entornos laborales saludables 1.179 Trabajadores afectados por las condiciones de trabajo en las UTIS. 625 UTIS que afectan las condiciones del entorno por exposición a riesgos. 11 grupos organizados de trabajadores informales (GOTIS) con orientación en derechos en salud y trabajo, en los que participan 118 trabajadores Afiliación a SGSS en salud a 24 trabajadores informales. Se realizó activación de ruta a servicios de salud a 353 trabajadores informales, incluye expuestos a agentes ocupacionales cancerígenos en sus unidades de trabajo, 17 personas en ejercicio o en actividades sexuales pagas Se activó ruta a servicios intersectoriales: 35 personas en ejercicio o en actividades sexuales pagas. Total, personas trabajadoras informales 2.991 abordados en UTIS y en NNA; de los cuales: 152 Personas Mayores, 1.137 Adultos, 358 Jóvenes 22 Afro, 39 Desplazados-Victimas, 2 LGBTI 546 migrantes 32 indígena, 189 Recicladores 1.541 mujeres, 5 gestantes, 13 discapacidad, 138 Personas en actividades sexuales pagas intervenidas a través de la gestión del riesgo. Se activo ruta: Sectorial efectiva a 234 niños trabajadores. intersectorial efectiva a 19 niños trabajadores Sectorial a 22 adolescentes trabajadores. intersectorial a 3 adolescentes trabajadores. Se realizó activación de ruta a servicios de salud a 353 trabajadores informales, incluye expuestos a agentes ocupacionales cancerígenos en sus unidades de trabajo, 17 personas en ejercicio o en actividades sexuales pagas 35 personas en ejercicio o en actividades sexuales pagas Cuidado para la salud de los trabajadores en Bogota 2 empresas formales abordadas y con plan concertado 128 trabajadores identificados en empresas formales 209 trabajadores con asesorías realizadas en temas priorizados en las empresas formales 128 trabajadores con asesorías realizadas en temas priorizados en empresas formales de vigencias anteriores Acciones colectivas con trabajadores informales 7 asesorias de colectivos desarrolladas con trabajadores informales 74 trabajadores con asesorías de colectivos realizadas.</t>
  </si>
  <si>
    <t>En el mes de Julio 2025
Entorno Cuidador Comunitario
DISPOSITIVOS COMUNITARIOS PARA EL CUIDADO COLECTIVO PARA EL BIENESTAR -SALUD MATERNO Se realizan 8 sesiones de cuidado colectivo en temáticas de Salud materno perinatal con la participación de: 27 personas gestantes, 44 personas lactantes.
Entorno Cuidador Educativo
Desarrollo de 35 sesiones de seguimiento encaminadas al cuidado, autocuidado y fortalecimiento de prácticas de bienestar durante la gestación, con la participación de 35 estudiantes gestantes, Del total de adolescentes gestantes escolarizadas abordadas, 35 asisten de manera mensual a las atenciones de la ruta materno perinatal Desarrollo de 76 sesiones de seguimiento encaminadas al cuidado, autocuidado y fortalecimiento de prácticas de bienestar durante la lactancia con la participación de 76 estudiantes 76 cuentan con método regular de anticoncepción. Desarrollo de 57 sesiones de seguimiento encaminadas al cuidado, autocuidado y fortalecimiento de prácticas de bienestar posterior al evento obstetrico con la participación de 57 estudiantes 57 cuentan con método regular de anticoncepción.
Equipos Basicos Extramurales de Hogar
Se realizan 3 seguimientos a gestantes con diagnóstico de VIH canalizadas por vigilancia epidemiológica, 3 con adherencia en la estrategia de eliminación de la transmisión materno infantil del VIH. Desde el abordaje territorial, se identifican y abordan 135 gestantes, a quienes se les realizaron acciones de información y educación para el fortalecimiento de prácticas de cuidado, de las cuales 16 son menores de 19 años. 3 gestantes sin adherencia al control prenatal, a quienes se realiza activación de ruta, 150 Gestantes/puérperas con seguimiento por Estrategia de Vigilancia Intensificada de la Morbilidad Materna Extrema, 1 gestantes con signos y síntomas de alarma canalizadas a los servicios de salud con 1 casos efectivos atendidos para la gestión del riesgo identificado, 8 gestantes con subsidio o aporte de alguna institución de orden nacional o distrital, 14 personas con riesgo reproductivo por comorbilidad identificada, canalizadas a los servicios de salud sexual y reproductiva. 77 gestantes de alto riesgo y población en edad fértil priorizadas e identificadas a través de la búsqueda activa del componente de Abordaje Territorial. Desde la Actividad de Plan de cuidado familiar se abordan 135 gestantes, con quienes se da inicio al proceso de seguimiento, con énfasis en el cuidado materno perinatal. Desde el Componente de Abordaje Territorial se identifican 40 personas en puerperio (hasta 3 meses post evento obstétrico) con nacido vivo, de las cuales 40 reciben información, educación y acciones promocionales orientadas al fortalecimiento de prácticas de cuidado integral materno e infantil, 4 son menores de 19 años, y el cuidado de 40 recién nacidos identificados. Desarrollo de acciones orientadas a la promoción de derechos sexuales y reproductivos y acceso a tamizaje en ITS en el control prenatal con 135 gestantes.
Entorno Institucional
Seguimiento de casos priorizados
6 seguimiento a migrantes no regularizadas post evento obstétrico sin método de regulación de la fecundidad atendida en las Subredes. Desarrollo de capacidades 6 acciones de comunicación para la promocion de la Salud Materna y perinatal, con la participacion de 7 integrantes de los equipos del PSPIC y 19 personas de la comunidad. Apoyo a acciones de nivel central a demanda 3 IPS con desarrollo de capacidades institucionales con énfasis en salud materno perinatal 43 personas abordadas 3 Articulaciones sectoriales e intersetoriales para la promocion de la Salud materno perinatal 6 personas abordadas Se desarrollan 2 Jornadas "Mas Bienestar" con el componente de salud materno perinatal 9 integrantes de los equipos del PSPIC y 6 personas de la comunidad. Se desarrollaron 2 acciones con los grupos étnicos y redes comunitarias en el marco de la ruta materno perinatal y el plan de acción de reducción de la mortalidad materna. 16 personas abordadas.</t>
  </si>
  <si>
    <t>Durante el periodo de Enero 2025 a Julio 2025
Entorno Cuidador Comunitario
DISPOSITIVOS COMUNITARIOS PARA EL CUIDADO COLECTIVO PARA EL BIENESTAR -SALUD MATERNO Se realizan 20 sesiones de cuidado colectivo en temáticas de Salud materno perinatal con la participación de: 97 personas gestantes, 121 personas lactantes. Se identifican 2 líderes(sas) comunitarios nuevos para desarrollar iniciativas comunitarias para la conformación de “Redes de apoyo en salud materna e infantil”, con la participación de 71 personas.
Entorno Cuidador Educativo 
Desarrollo de 209 sesiones de seguimiento encaminadas al cuidado, autocuidado y fortalecimiento de prácticas de bienestar durante la gestación, con la participación de 167 estudiantes gestantes, de las cuales 22 son menores de 14 años. Del total de adolescentes gestantes escolarizadas abordadas, 168 asisten de manera mensual a las atenciones de la ruta materno perinatal Desarrollo de 481 sesiones de seguimiento encaminadas al cuidado, autocuidado y fortalecimiento de prácticas de bienestar durante la lactancia con la participación de 481 estudiantes 437 cuentan con método regular de anticoncepción. Desarrollo de 139 sesiones de seguimiento encaminadas al cuidado, autocuidado y fortalecimiento de prácticas de bienestar posterior al evento obstetrico con la participación de 139 estudiantes 137 cuentan con método regular de anticoncepción.
Equipos Basicos Extramurales de Hogar 
Se realizan 6 seguimientos a gestantes con diagnóstico de VIH canalizadas por vigilancia epidemiológica, 6 con adherencia en la estrategia de eliminación de la transmisión materno infantil del VIH. Desde el abordaje territorial, se identifican y abordan 523 gestantes, a quienes se les realizaron acciones de información y educación para el fortalecimiento de prácticas de cuidado, de las cuales 49 son menores de 19 años. 44 gestantes sin adherencia al control prenatal, a quienes se realiza activación de ruta, con 17 casos efectivos con activación de la Ruta Materno Perinatal e inicio de intervenciones (Res. 3280/2018). 656 Gestantes/puérperas con seguimiento por Estrategia de Vigilancia Intensificada de la Morbilidad Materna Extrema, 6 gestantes con signos y síntomas de alarma canalizadas a los servicios de salud con 78 casos efectivos atendidos para la gestión del riesgo identificado, 30 gestantes con subsidio o aporte de alguna institución de orden nacional o distrital, 113 personas con riesgo reproductivo por comorbilidad identificada, canalizadas a los servicios de salud sexual y reproductiva. 359 gestantes de alto riesgo y población en edad fértil priorizadas e identificadas a través de la búsqueda activa del componente de Abordaje Territorial. Desde la Actividad de Plan de cuidado familiar se abordan 383 gestantes, con quienes se da inicio al proceso de seguimiento, con énfasis en el cuidado materno perinatal. Desde el Componente de Abordaje Territorial se identifican 175 personas en puerperio (hasta 3 meses post evento obstétrico) con nacido vivo, de las cuales 201 reciben información, educación y acciones promocionales orientadas al fortalecimiento de prácticas de cuidado integral materno e infantil, 25 son menores de 19 años, y el cuidado de 175 recién nacidos identificados. Desarrollo de acciones orientadas a la promoción de derechos sexuales y reproductivos y acceso a tamizaje en ITS en el control prenatal con 435 gestantes.
Entorno Institucional
Seguimiento de casos priorizados 
44 seguimiento a migrantes no regularizadas post evento obstétrico sin método de regulación de la fecundidad atendida en las Subredes. Desarrollo de capacidades 21 acciones de comunicación para la promocion de la Salud Materna y perinatal, con la participacion de 27 integrantes de los equipos del PSPIC y 38 personas de la comunidad. Apoyo a acciones de nivel central a demanda 16 IPS con desarrollo de capacidades institucionales con énfasis en salud materno perinatal 101 personas abordadas 11 Articulaciones sectoriales e intersetoriales para la promocion de la Salud materno perinatal 24 personas abordadas Se desarrollan 5 Jornadas "Mas Bienestar" con el componente de salud materno perinatal 24 integrantes de los equipos del PSPIC y 12 personas de la comunidad. Se desarrollaron 6 acciones con los grupos étnicos y redes comunitarias en el marco de la ruta materno perinatal y el plan de acción de reducción de la mortalidad materna. 46 personas abordadas.</t>
  </si>
  <si>
    <t>En el mes de Julio 2025
Entorno Cuidador Comunitario
DISPOSITIVO COMUNITARIO - CUIDADO COLECTIVO PARA EL BIENESTAR SSR Se realizan 4 sesiones colectivas en SSR equipo cuidado colectivo para el bienestar con la participación de 40 personas 40 mujeres. Entorno Cuidador Educativo
8 Sesiones de fortalecimiento de capacidades en temas relacionados con la promoción de los derechos sexuales y reproductivos en jardines dirigidas a 5 docentes y cuidadores Realización de 3 sesiones del ciclo 4 para la promoción de la salud sexual y reproductiva Desarrollo de 38 sesiones para promover los derechos sexuales y reproductivos y orientación a métodos con la participación de 346 estudiantes. 24 Escolares con asignación de cita de anticoncepción, de las cuales 24 tienen suministro efectivo del método, y 1 con método de larga duración (DIU e Implante). Se realizan 12 sesiones de iniciativas de cuidado y bienestar para la promoción de los derechos sexuales y reproductivos con 180 niños, niñas y adolescentes.
Equipos Basicos Extramurales de Hogar
Se realiza abordaje en 20 familias con adolescentes menores de 14 años en el grupo familiar, previniendo el delito de violencia sexual contra las niñas y fortaleciendo las capacidades sobre derechos sexuales y reproductivos de niños, niñas, adolescentes y sus familias. Las actividades con 20 menores de 14 años se orientan a fortalecer el proyecto de vida, la autonomía y la toma de decisiones con énfasis en la prevención la maternidad y paternidad temprana. Se realiza abordaje en 8 familias con adolescentes de 15 a 19 años en el grupo familiar, para la promoción de la sexualidad los derechos sexuales y derechos reproductivos. Las actividades con 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28 personas menores de 19 años en puerperio (hasta 3 meses post evento obstétrico).
Entorno Institucional
Articulación Intersectorial 2 IPS con desarrollo de capacidades institucionales con énfasis en Prevención y atención del embarazo no planeado,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1 integrantes de los equipos del PSPIC y Seguimiento de casos priorizados 14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Se desarrollan 2 Jornadas "Mas Bienestar" con el componente para promoción de la sexualidad, los derechos sexuales y los derechos reproductivos. 1 personas abordadas 1 IPS con desarrollo de capacidades institucionales con énfasis en salud materno perinatal 1 personas abordadas. Se desarrollaron 1 acciones con los grupos étnicos y redes comunitarias en el marco de la ruta materno perinatal y el plan de acción de reducción de la mortalidad materna. 5 personas abordadas.</t>
  </si>
  <si>
    <t>Durante el periodo de Enero 2025 a Julio 2025
Entorno Cuidador Comunitario
CARACTERIZACIÓN TERRITORIAL 6 Grupos identificados para el abordaje dimension en SSR 47 hombres, 100 mujeres, DISPOSITIVO COMUNITARIO - CUIDADO COLECTIVO PARA EL BIENESTAR SSR Se realizan 16 sesiones colectivas en SSR equipo cuidado colectivo para el bienestar con la participación de 111 personas 111 mujeres, JORNADAS MAS BIENESTAR- CUIDARTE SSR acciones 162 en salud sexual y reproductiva equipos cuidarte 5.606 total de personas, 2.528 hombres, 3.078 mujeres.
Salud Sexual y salud Reproductiva
En el marco de las acciones para la promoción de los derechos sexuales y derechos reproductivos con la población negra-afrocolombiana, se realizan: 1 con énfasis en la regulación de fecundidad, autonomia reproductiva, y prevención de las maternidades y paternidades tempranas y el reconocimiento de la IVE.
Entorno Cuidador Educativo 
Desarrollo de 13 sesiones de acompañamiento a escolares con experiencia en paternidad temprana con la participación de 11 estudiantes 111 Sesiones de fortalecimiento de capacidades en temas relacionados con la promoción de los derechos sexuales y reproductivos en jardines dirigidas a 102 padres, madres y/o cuidadores de niños y niñas menores de 5 años de los jardines infantiles dirigidas a 72 docentes y cuidadores y 667 niños y niñas. Realización de 9 sesiones del ciclo 1 para la promoción de la salud sexual y reproductiva con 103 estudiantes. Realización de 96 sesiones del ciclo 2 para la promoción de la salud sexual y reproductiva con 159 estudiantes. Realización de 168 sesiones del ciclo 3 para la promoción de la salud sexual y reproductiva con 1.344 estudiantes. Realización de 63 sesiones del ciclo 4 para la promoción de la salud sexual y reproductiva con 374 estudiantes. Desarrollo de 49 sesiones con familias orientadas a brindar educación sobre salud sexual y reproductiva con la participación de 589 familias y 587 personas. Desarrollo de 4 sesiones con docentes orientadas a brindar educación sobre salud sexual y reproductiva con la participación de 20 docentes. Se realizaron 96 sesiones con líderes escolares con la temática de promoción de derechos sexuales, con la participación de 811 escolares. Realización de 22 sesiones de la estrategia cuidado menstrual con la participación de 671 escolares de 7 colegios. Desarrollo de 111 sesiones para promover los derechos sexuales y reproductivos y orientación a métodos con la participación de 2.728 estudiantes. 24 Escolares con asignación de cita de anticoncepción, de las cuales 24 tienen suministro efectivo del método, y 1 con método de larga duración (DIU e Implante). Se realizan 40 sesiones de iniciativas de cuidado y bienestar para la promoción de los derechos sexuales y reproductivos con 439 niños, niñas y adolescentes.
Equipos Basicos Extramurales de Hogar 
Se realiza abordaje en 93 familias con adolescentes menores de 14 años en el grupo familiar, previniendo el delito de violencia sexual contra las niñas y fortaleciendo las capacidades sobre derechos sexuales y reproductivos de niños, niñas, adolescentes y sus familias. Las actividades con 93 menores de 14 años se orientan a fortalecer el proyecto de vida, la autonomía y la toma de decisiones con énfasis en la prevención la maternidad y paternidad temprana. Se realiza abordaje en 17 familias con adolescentes de 15 a 19 años en el grupo familiar, para la promoción de la sexualidad los derechos sexuales y derechos reproductivos. Las actividades con 17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100 personas menores de 19 años en puerperio (hasta 3 meses post evento obstétrico).
Entorno Institucional 
Articulación Intersectorial 17 IPS con desarrollo de capacidades institucionales con énfasis en Prevención y atención del embarazo no planeado , servicios Integrales de Salud para Adolescentes y Jóvenes (SISAJ), gestión del cuidado menstrual e interrupción voluntaria del embarazo, en e 24 personas abordadas Desarrollo de capacidades 15 Acciones de comunicación para la promocion de la Sexualidad, los derechos sexuales y reproductivos, con la participacion de 21 integrantes de los equipos del PSPIC y 31 personas de la comunidad. Seguimiento de casos priorizados 2 menores de 14 años con reporte de nacido vivo, 2 con seguimiento. 47 seguimiento a migrantes no regularizadas post evento obstétrico sin método de regulación de la fecundidad atendida en las Subredes. Desarrollo de capacidades 15 acciones de comunicación para la promocion de la Sexualidad, los derechos sexuales y reproductivos, con la participacion de 21 integrantes de los equipos del PSPIC y 31 personas de la comunidad. Apoyo a acciones de nivel central a demanda 19 integrantes de los equipos del PSPIC y 52 personas de la comunidad. Apoyo a acciones de nivel central a demanda Se desarrollan 11 Jornadas "Mas Bienestar" con el componente para promoción de la sexualidad, los derechos sexuales y los derechos reproductivos. 50 personas abordadas 10 IPS con desarrollo de capacidades institucionales con énfasis en salud materno perinatal 18 personas abordadas. Se desarrollaron 6 acciones con los grupos étnicos y redes comunitarias en el marco de la ruta materno perinatal y el plan de acción de reducción de la mortalidad materna. 33 personas abordadas.</t>
  </si>
  <si>
    <t>En el mes de Julio 2025
Entorno Cuidador Comunitario
ESCUCHAR MAS BIENESTAR HABITANTE DE CALLE
Se vinculan 34 personas que habitan o estan en riesgo de habitar calle 22 hombres, 12 mujeres.</t>
  </si>
  <si>
    <t>Durante el periodo de Enero 2025 a Julio 2025
Entorno Cuidador Comunitario
ESCUCHAR MAS BIENESTAR HABITANTE DE CALLE 
Se vinculan 350 personas que habitan o estan en riesgo de habitar calle 244 hombres, 106 mujeres, 1 Personas trans Numero de Jornadas 3 de cuidado y dignidad menstrual 25 personas con experiencia menstrual.</t>
  </si>
  <si>
    <t>En el mes de Julio 2025
Entorno Cuidador Comunitario
ESCUCHAR MAS BIENESTAR LGBTI
11 canalizaciones efectivas a servicios de salud, Se entregan 880 preservativos en las actividades. Orientación en transformaciones corporales 4 personas. Se vinculan 121 personas LGBTI 5 lesbianas, 54 gays, 15 bisexuales 1 hombres trans, 3 mujeres trans, 43 cisgénero.</t>
  </si>
  <si>
    <t>Durante el periodo de Enero 2025 a Julio 2025
Entorno Cuidador Comunitario
ESCUCHAR MAS BIENESTAR LGBTI 
60 canalizaciones efectivas a servicios de salud, Se entregan 10.870 preservativos en las actividades. Orientación en transformaciones corporales 27 personas. Se vinculan 1.368 personas LGBTI 68 lesbianas, 2 Intersexuales 532 gays, 88 bisexuales 7 hombres trans, 35 mujeres trans, 554 cisgénero.</t>
  </si>
  <si>
    <t>En el mes de Julio 2025
Equipos Basicos Extramurales de Hogar
A través de la estrategia de abordaje étnico diferencial, se lleva a cabo intervención a 50 familias étnicas, 50 afrodescendiente y con 50 seguimientos y/o acompañamientos a la población en el cuidado de la salud, a 100 individuos; 13 crónicos, 9 menores de 5 años, 60 orientaciones desde la medicina ancestral, 6 gestiones realizadas por gestor comunitario para la superación de barreras de acceso y atención en salud; 30 personas abordadas desde las actividades colectivas de promoción de la salud.</t>
  </si>
  <si>
    <t>Durante el periodo de Enero 2025 a Julio 2025
Entorno Cuidador Comunitario
En el marco de las acciones de salud mental con la población negra-afrocolombiana: Se generaron 2 acciones cuidadoras para el abordaje en salud mental de las personas negras-afrocolombianas, 1 de acuerdo con las instancias de participación de la comunidad, 1 fueron orientaciones individuales 1 colectivas a quienes presenten problemáticas psicosociales.
Equipos Basicos Extramurales de Hogar 
A través de la estrategia de abordaje étnico diferencial, se lleva a cabo intervención a 209 familias étnicas, 249 afrodescendiente y Se identifican 70 familias afrodescendientes, con 249 seguimientos y/o acompañamientos a la población en el cuidado de la salud, a 498 individuos; 74 crónicos, 7 gestantes, 45 menores de 5 años, 208 orientaciones desde la medicina ancestral, 40 gestiones realizadas por gestor comunitario para la superación de barreras de acceso y atención en salud; 140 personas abordadas desde las actividades colectivas de promoción de la salud, con 40 orientaciones en el cuidado de la salud, Se da inicio a planes de cuidado familiar con 16 familias ubicadas en las zonas de ruralidad del distrito.</t>
  </si>
  <si>
    <t>En el mes de Julio 2025
Entorno Institucional
INSTITUCIONES DE PERSONA MAYOR
Se realiza intervención en 1 Instituciones de Protección a la Persona Mayor, - Comunidades del Cuidado (SDIS) 3 con EPOC, Por condición de discapacidad: y 1 hombres. Se realizaron 1 acciones colectivas y/o grupales dentro de las instituciones de protección integral para persona mayor y 4 hombres. 1 Sesiones con desarrollo de temáticas de trastorno neurocognitivo Se llevan a cabo 7 sesiones colectivas en los Centros Día de atención a persona mayor, donde se realiza intervención a 119 personas, en: 1 sesiones con desarrollo de temáticas de sexualidad y derechos sexuales y reproductivos, 4 de vida saludable y condiciones no transmisibles, 2 de convivencia social y salud mental, 8 de Covid-19.</t>
  </si>
  <si>
    <t>Durante el periodo de Enero 2025 a Julio 2025
Entorno Institucional
INSTITUCIONES DE PERSONA MAYOR 
Se realiza intervención en 2 Instituciones de Protección a la Persona Mayor, - Comunidades del Cuidado (SDIS) Se identifican 25 personas mayores con enfermedades no transmisibles, 15 con hipertensión, 6 con diabetes, 16 con EPOC, 1 con cáncer. 19 mujeres, 23 hombres, Se identificaron 53 personas mayores en condición de discapacidad, 25 mujeres, y 28 hombres. Por condición de discapacidad: 18 trastorno neurocognitivo, 6 física, 12 visual, 17 múltiple. 8 sordoceguera, Se identificaron 11 personas mayores en abandono, 5 mujeres, y 3 hombres. Se realizaron 1 acciones colectivas y/o grupales dentro de las instituciones de protección integral para persona mayor y 4 hombres. 1 Sesiones con desarrollo de temáticas de trastorno neurocognitivo 4 de prevención, identificación y atención de violencias. Se llevan a cabo 111 sesiones colectivas en los Centros Día de atención a persona mayor, donde se realiza intervención a 659 personas, en: 1 sesiones con desarrollo de temáticas de sexualidad y derechos sexuales y reproductivos, 5 de gestión diferencial en poblaciones vulnerables, 24 de vida saludable y condiciones no transmisibles, 11 de convivencia social y salud mental, 14 de seguridad alimentaria y nutricional, 40 de Covid-19, 2 de prevención, identificación y atención de violencias.</t>
  </si>
  <si>
    <t>En el mes de Julio 2025
Entorno Cuidado Laboral
Se identifican 17 Niños trabajadores, con los cuales se inicia proceso para promover la desvinculación, con 60 acompañamientos realizados a familias de niños trabajadores. De los niños en proceso de desvinculación progresiva, se logró que 15 Niños fueran desvinculados del trabajo. Dentro de la caracterización realizada a los niños, niñas que ingresan al proceso se identificaron aspectos como: Condiciones de salud relacionadas con el trabajo: 1 niños con condiciones de salud afectados por el trabajo. Adicionalmente, se desarrollaron 1 acciones colectivas realizadas desde salud, en los siguientes espacios locales: Intersectorial donde se identificaron 17 niños trabajadores. Se realizó activación de ruta: Sectorial a 7 niños trabajadores. Se identificaron 3 adolescentes trabajadores, con los cuales se inicia proceso para promover la desvinculación progresiva o la promoción para el trabajo adolescente protegido. 3 Acompañamientos realizados a familias o a adolescentes trabajadores. 1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donde se identificaron 3 adolescentes trabajadores. Se realizó activación de ruta: Sectorial a 1 adolescentes trabajadores.</t>
  </si>
  <si>
    <t>Durante el periodo de Enero 2025 a Julio 2025
Entorno Cuidado Laboral 
Se identifican 130 Niños trabajadores, con los cuales se inicia proceso para promover la desvinculación, con 383 acompañamientos realizados a familias de niños trabajadores. Se identificaron 22 niños en seguimiento a la desvinculación del trabajo en población previamente intervenida de los cuales 1 niños reincidieron en trabajo. De los niños en proceso de desvinculación progresiva, se logró que 122 Niños fueran desvinculados del trabajo. Dentro de la caracterización realizada a los niños, niñas que ingresan al proceso se identificaron aspectos como: 2 Niños desescolarizados, 4 identificados sin afiliación a salud. Condiciones de salud relacionadas con el trabajo: 10 niños con condiciones de salud afectados por el trabajo. Adicionalmente, se desarrollaron 2 acciones colectivas realizadas desde salud, en los siguientes espacios locales: Intersectorial; donde se identificaron 28 niños trabajadores. Se realizó activación de ruta: Sectorial a 39 niños trabajadores. Se identificaron 28 adolescentes trabajadores, con los cuales se inicia proceso para promover la desvinculación progresiva o la promoción para el trabajo adolescente protegido. 82 Acompañamientos realizados a familias o a adolescentes trabajadores. Se identificaron 3 adolescentes en seguimiento a la desvinculación del trabajo en población previamente intervenida 10 adolescentes desvinculados del trabajo. Dentro de la caracterización realizada a los adolescentes que ingresan al proceso, se identificaron aspectos como: Condiciones de salud relacionadas con el trabajo: Adicionalmente, se desarrollaron 3 acciones colectivas realizadas desde salud, en los siguientes espacios locales: Intersectorial; donde se identificaron 3 adolescentes trabajadores. Se realizó activación de ruta: Sectorial a 3 adolescentes trabajadores. 5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</si>
  <si>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37 UTIS 22 UTI de mediano impacto, con 27 trabajadores de UTI de mediano impacto. 15 UTI de bajo impacto, con 15 trabajadores de UTI de bajo impacto. 7 UTI de seguimiento de vigencias anteriores, 19 asesorías realizadas para la prevención de condiciones crónicas. 5 Trabajadores de UTIS mediano impacto que modifican prácticas de autocuidado en el 50% 19 UTIS de mediano impacto implementan la estrategia de entornos laborales saludables 49 Trabajadores afectados por las condiciones de trabajo en las UTIS. 44 UTIS que afectan las condiciones del entorno por exposición a riesgos. 2 grupos organizados de trabajadores informales (GOTIS) con orientación en derechos en salud y trabajo, en los que participan 23 trabajadores Se realizó activación de ruta a servicios de salud a 37 trabajadores informales, incluye expuestos a agentes ocupacionales cancerígenos en sus unidades de trabajo, 11 personas en ejercicio o en actividades sexuales pagas Se activó ruta a servicios intersectoriales: 1 personas en ejercicio o en actividades sexuales pagas. Total, personas trabajadoras informales 190 abordados en UTIS y en NNA; de los cuales: 24 Personas Mayores, 53 Adultos, 19 Jóvenes 25 migrantes 88 mujeres, 85 Personas en actividades sexuales pagas intervenidas a través de la gestión del riesgo. Se activo ruta: Sectorial efectiva a 3 niños trabajadores. Sectorial a 1 adolescentes trabajadores. Se realizó activación de ruta a servicios de salud a 37 trabajadores informales, incluye expuestos a agentes ocupacionales cancerígenos en sus unidades de trabajo, 11 personas en ejercicio o en actividades sexuales pagas 11 personas en ejercicio o en actividades sexuales pagas Cuidado para la salud de los trabajadores en Bogota 1 empresas formales abordadas y con plan concertado 15 trabajadores identificados en empresas formales 1 empresas formales abordadas y con cierre de proceso del plan concertado Acciones colectivas con trabajadores informales.</t>
  </si>
  <si>
    <t>Durante el periodo de Enero 2025 a Julio 2025
Entorno Cuidador Laboral 
En unidades de trabajo informal: Se realizó identificación y caracterización de 249 UTIS con 76 trabajadores de UTI de alto impacto, de las cuales 48 UTI son de alto impacto, con 68 trabajadores expuestos a agentes cancerígenos, 198 UTI de mediano impacto, con 239 trabajadores de UTI de mediano impacto. 61 UTI de bajo impacto, con 67 trabajadores de UTI de bajo impacto. 43 UTI de seguimiento de vigencias anteriores, 228 asesorías realizadas para la prevención de condiciones crónicas. 23 Trabajadores de UTIS alto impacto que modifican prácticas de autocuidado en el 50% 71 Trabajadores de UTIS mediano impacto que modifican prácticas de autocuidado en el 50% 27 UTIS de alto impacto implementan la estrategia de entornos laborales saludables 185 UTIS de mediano impacto implementan la estrategia de entornos laborales saludables 417 Trabajadores afectados por las condiciones de trabajo en las UTIS. 346 UTIS que afectan las condiciones del entorno por exposición a riesgos. 5 grupos organizados de trabajadores informales (GOTIS) con orientación en derechos en salud y trabajo, en los que participan 64 trabajadores Se realizó activación de ruta a servicios de salud a 146 trabajadores informales, incluye expuestos a agentes ocupacionales cancerígenos en sus unidades de trabajo, 33 personas en ejercicio o en actividades sexuales pagas Se activó ruta a servicios intersectoriales: a 1 trabajadores, como mecanismo para acercarlos al sistema general de riesgos laborales, 1 personas en ejercicio o en actividades sexuales pagas. Total, personas trabajadoras informales 1.227 abordados en UTIS y en NNA; de los cuales: 95 Personas Mayores, 441 Adultos, 159 Jóvenes 1 Desplazados-Victimas, 12 LGBTI 128 migrantes 490 mujeres, 1 discapacidad, 575 Personas en actividades sexuales pagas intervenidas a través de la gestión del riesgo. Se activo ruta: Sectorial efectiva a 17 niños trabajadores. Sectorial a 2 adolescentes trabajadores. Se realizó activación de ruta a servicios de salud a 146 trabajadores informales, incluye expuestos a agentes ocupacionales cancerígenos en sus unidades de trabajo, 33 personas en ejercicio o en actividades sexuales pagas 151 personas en ejercicio o en actividades sexuales pagas Cuidado para la salud de los trabajadores en Bogota 5 empresas formales abordadas y con plan concertado 82 trabajadores identificados en empresas formales 252 trabajadores con asesorías realizadas en temas priorizados en las empresas formales 2 empresas formales abordadas y con cierre de proceso del plan concertado 1 empresas formales con seguimiento realizado e intervenida de vigencias anteriores y con plan concertado Acciones colectivas con trabajadores informales 3 asesorias de colectivos desarrolladas con trabajadores informales 46 trabajadores con asesorías de colectivos realizadas.</t>
  </si>
  <si>
    <t>En el mes de Julio 2025
Entorno Cuidador Educativo
Desarrollo de 6 sesiones de seguimiento encaminadas al cuidado, autocuidado y fortalecimiento de prácticas de bienestar durante la gestación, con la participación de 4 estudiantes gestantes, Del total de adolescentes gestantes escolarizadas abordadas, 4 asisten de manera mensual a las atenciones de la ruta materno perinatal Desarrollo de 21 sesiones de seguimiento encaminadas al cuidado, autocuidado y fortalecimiento de prácticas de bienestar durante la lactancia con la participación de 11 estudiantes 11 cuentan con método regular de anticoncepción. Desarrollo de 2 sesiones de seguimiento encaminadas al cuidado, autocuidado y fortalecimiento de prácticas de bienestar posterior al evento obstetrico con la participación de 1 estudiantes 1 cuentan con método regular de anticoncepción.
Equipos Basicos Extramurales de Hogar
Desde el abordaje territorial, se identifican y abordan 18 gestantes, a quienes se les realizaron acciones de información y educación para el fortalecimiento de prácticas de cuidado, de las cuales con 2 casos efectivos con activación de la Ruta Materno Perinatal e inicio de intervenciones (Res. 3280/2018). 6 Gestantes/puérperas con seguimiento por Estrategia de Vigilancia Intensificada de la Morbilidad Materna Extrema, 379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 Desarrollo de acciones orientadas a la promoción de derechos sexuales y reproductivos y acceso a tamizaje en ITS en el control prenatal con 18 gestantes.
Entorno Institucional
Seguimiento de casos priorizados
Desarrollo de capacidades 2 integrantes de los equipos del PSPIC y Apoyo a acciones de nivel central a demanda 2 IPS con desarrollo de capacidades institucionales con énfasis en salud materno perinatal 2 personas abordadas 4 Articulaciones sectoriales e intersetoriales para la promocion de la Salud materno perinatal 4 personas abordadas Se desarrollan 1 Jornadas "Mas Bienestar" con el componente de salud materno perinatal 16 personas de la comunidad.</t>
  </si>
  <si>
    <t>Durante el periodo de Enero 2025 a Julio 2025
Entorno Cuidador Comunitario
DISPOSITIVOS COMUNITARIOS PARA EL CUIDADO COLECTIVO PARA EL BIENESTAR -SALUD MATERNO 
Se realizan 52 sesiones de cuidado colectivo en temáticas de Salud materno perinatal con la participación de: 130 personas de la comunidad en general, 42 personas lactantes. y 62 niños y niñas. Se identifican 3 líderes(sas) comunitarios nuevos para desarrollar iniciativas comunitarias para la conformación de “Redes de apoyo en salud materna e infantil”, 1 líderes(sas) comunitarios que culminan las jornadas de cualificación en salud materna e infantil, 3 "Redes de apoyo en salud materna e infantil" conformados, 3 Redes de apoyo en salud materna e infantil reciben acompañamiento desde el entorno con la participación de 130 personas. JORNADAS MAS BIENESTAR- CUIDARTE SALUD MATERNO acciones 6 en salud materno perinatal equipos cuidarte 139 total de personas, 52 hombres, 87 mujeres
Entorno Cuidador Educativo 
Desarrollo de 34 sesiones de seguimiento encaminadas al cuidado, autocuidado y fortalecimiento de prácticas de bienestar durante la gestación, con la participación de 19 estudiantes gestantes, de las cuales 1 son menores de 14 años. Del total de adolescentes gestantes escolarizadas abordadas, 19 asisten de manera mensual a las atenciones de la ruta materno perinatal Desarrollo de 129 sesiones de seguimiento encaminadas al cuidado, autocuidado y fortalecimiento de prácticas de bienestar durante la lactancia con la participación de 66 estudiantes 65 cuentan con método regular de anticoncepción. Desarrollo de 6 sesiones de seguimiento encaminadas al cuidado, autocuidado y fortalecimiento de prácticas de bienestar posterior al evento obstetrico con la participación de 4 estudiantes 4 cuentan con método regular de anticoncepción.
Equipos Basicos Extramurales de Hogar 
Se realizan 6 seguimientos a gestantes con diagnóstico de VIH canalizadas por vigilancia epidemiológica, 6 con adherencia en la estrategia de eliminación de la transmisión materno infantil del VIH. Desde el abordaje territorial, se identifican y abordan 78 gestantes, a quienes se les realizaron acciones de información y educación para el fortalecimiento de prácticas de cuidado, de las cuales 4 son menores de 19 años. 1 gestantes sin adherencia al control prenatal, a quienes se realiza activación de ruta, con 6 casos efectivos con activación de la Ruta Materno Perinatal e inicio de intervenciones (Res. 3280/2018). 34 Gestantes/puérperas con seguimiento por Estrategia de Vigilancia Intensificada de la Morbilidad Materna Extrema, 1.483 gestantes de alto riesgo y población en edad fértil priorizadas e identificadas a través de la búsqueda activa del componente de Abordaje Territorial. Desde la Actividad de Plan de cuidado familiar se abordan 11 gestantes, con quienes se da inicio al proceso de seguimiento, con énfasis en el cuidado materno perinatal. Desde el Componente de Abordaje Territorial se identifican 3 personas en puerperio (hasta 3 meses post evento obstétrico) con nacido vivo, de las cuales 3 reciben información, educación y acciones promocionales orientadas al fortalecimiento de prácticas de cuidado integral materno e infantil, y el cuidado de 3 recién nacidos identificados. Desarrollo de acciones orientadas a la promoción de derechos sexuales y reproductivos y acceso a tamizaje en ITS en el control prenatal con 59 gestantes.
Entorno Institucional
Seguimiento de casos priorizados 
Desarrollo de capacidades 7 acciones de comunicación para la promocion de la Salud Materna y perinatal, con la participacion de 23 integrantes de los equipos del PSPIC y Apoyo a acciones de nivel central a demanda 10 IPS con desarrollo de capacidades institucionales con énfasis en salud materno perinatal 17 personas abordadas 30 Articulaciones sectoriales e intersetoriales para la promocion de la Salud materno perinatal 53 personas abordadas Se desarrollan 3 Jornadas "Mas Bienestar" con el componente de salud materno perinatal 7 integrantes de los equipos del PSPIC y 51 personas de la comunidad. Se desarrollaron 6 acciones con los grupos étnicos y redes comunitarias en el marco de la ruta materno perinatal y el plan de acción de reducción de la mortalidad materna. 26 personas abordadas.</t>
  </si>
  <si>
    <t>En el mes de Julio 2025
Entorno Cuidador Comunitario
DISPOSITIVO COMUNITARIO - CUIDADO COLECTIVO PARA EL BIENESTAR SSR Se realizan 16 sesiones colectivas en SSR equipo cuidado colectivo para el bienestar con la participación de 40 personas 4 hombres, 36 mujeres, JORNADAS MAS BIENESTAR- CUIDARTE SSR acciones 18 en salud sexual y reproductiva equipos cuidarte 569 total de personas, 258 hombres, 311 mujeres.
Entorno Cuidador Educativo
Desarrollo de 1 sesiones de acompañamiento a escolares con experiencia en paternidad temprana con la participación de 1 estudiantes 5 Sesiones de fortalecimiento de capacidades en temas relacionados con la promoción de los derechos sexuales y reproductivos en jardines dirigidas a 18 padres, madres y/o cuidadores de niños y niñas menores de 5 años de los jardines infantiles y 36 niños y niñas. Se realizaron 3 sesiones con líderes escolares con la temática de promoción de derechos sexuales, Desarrollo de 2 sesiones para promover los derechos sexuales y reproductivos y orientación a métodos con la participación de 36 estudiantes. Desarrollo de 7 jornadas de salud y bienestar con el componente de promoción de los derechos sexuales y reproductivos.
Equipos Basicos Extramurales de Hogar
Se realiza abordaje en 16 familias con adolescentes de 15 a 19 años en el grupo familiar, para la promoción de la sexualidad los derechos sexuales y derechos reproductivos. Las actividades con 16 adolescentes y jóvenes de 15 a 19 años se orientan a fortalecer el proyecto de vida, la autonomía y la toma de decisiones con énfasis en la maternidad y paternidad temprana.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1 integrantes de los equipos del PSPIC y Seguimiento de casos priorizados Desarrollo de capacidades 2 acciones de comunicación para la promocion de la Sexualidad, los derechos sexuales y reproductivos, con la participacion de 1 integrantes de los equipos del PSPIC y Apoyo a acciones de nivel central a demanda Apoyo a acciones de nivel central a demanda Se desarrollan 1 Jornadas "Mas Bienestar" con el componente para promoción de la sexualidad, los derechos sexuales y los derechos reproductivos. 16 personas abordadas 2 IPS con desarrollo de capacidades institucionales con énfasis en salud materno perinatal 2 personas abordadas.</t>
  </si>
  <si>
    <t>Durante el periodo de Enero 2025 a Julio 2025
Entorno Cuidador Comunitario
DISPOSITIVO COMUNITARIO - CUIDADO COLECTIVO PARA EL BIENESTAR SSR Se realizan 64 sesiones colectivas en SSR equipo cuidado colectivo para el bienestar con la participación de 170 personas 13 hombres, 157 mujeres, JORNADAS MAS BIENESTAR- CUIDARTE SSR acciones 48 en salud sexual y reproductiva equipos cuidarte 1.452 total de personas, 627 hombres, 825 mujeres.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Entorno Cuidador Educativo 
Desarrollo de 6 sesiones de acompañamiento a escolares con experiencia en paternidad temprana con la participación de 4 estudiantes 21 Sesiones de fortalecimiento de capacidades en temas relacionados con la promoción de los derechos sexuales y reproductivos en jardines dirigidas a 34 padres, madres y/o cuidadores de niños y niñas menores de 5 años de los jardines infantiles y 203 niños y niñas. Realización de 48 sesiones del ciclo 1 para la promoción de la salud sexual y reproductiva con 1.298 estudiantes. Realización de 23 sesiones del ciclo 2 para la promoción de la salud sexual y reproductiva con 873 estudiantes. Desarrollo de 9 sesiones con familias orientadas a brindar educación sobre salud sexual y reproductiva con la participación de 135 familias y 135 personas. Se realizaron 20 sesiones con líderes escolares con la temática de promoción de derechos sexuales, con la participación de 201 escolares. Realización de 25 sesiones de la estrategia cuidado menstrual con la participación de 772 escolares de 2 colegios. Desarrollo de 35 sesiones para promover los derechos sexuales y reproductivos y orientación a métodos con la participación de 597 estudiantes. Desarrollo de 45 jornadas de salud y bienestar con el componente de promoción de los derechos sexuales y reproductivos en donde se identifican 1 personas gestantes.
Equipos Basicos Extramurales de Hogar 
Se realiza abordaje en 89 familias con adolescentes de 15 a 19 años en el grupo familiar, para la promoción de la sexualidad los derechos sexuales y derechos reproductivos. Las actividades con 89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8 personas menores de 19 años en puerperio (hasta 3 meses post evento obstétrico).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9 personas abordadas Desarrollo de capacidades 9 Acciones de comunicación para la promocion de la Sexualidad, los derechos sexuales y reproductivos, con la participacion de 24 integrantes de los equipos del PSPIC y Seguimiento de casos priorizados 1 menores de 14 años con reporte de nacido vivo, 1 con seguimiento. Desarrollo de capacidades 11 acciones de comunicación para la promocion de la Sexualidad, los derechos sexuales y reproductivos, con la participacion de 24 integrantes de los equipos del PSPIC y Apoyo a acciones de nivel central a demanda 18 integrantes de los equipos del PSPIC y Apoyo a acciones de nivel central a demanda Se desarrollan 3 Jornadas "Mas Bienestar" con el componente para promoción de la sexualidad, los derechos sexuales y los derechos reproductivos. 38 personas abordadas 10 IPS con desarrollo de capacidades institucionales con énfasis en salud materno perinatal 11 personas abordadas. Se desarrollaron 6 acciones con los grupos étnicos y redes comunitarias en el marco de la ruta materno perinatal y el plan de acción de reducción de la mortalidad materna. 27 personas abordadas.</t>
  </si>
  <si>
    <t>En el mes de Julio 2025
Entorno Cuidador Comunitario
ESCUCHAR MAS BIENESTAR HABITANTE DE CALLE
Se vinculan 40 personas que habitan o estan en riesgo de habitar calle 34 hombres, 6 mujeres.</t>
  </si>
  <si>
    <t>Durante el periodo de Enero 2025 a Julio 2025
Entorno Cuidador Comunitario
ESCUCHAR MAS BIENESTAR HABITANTE DE CALLE 
Se vinculan 423 personas que habitan o estan en riesgo de habitar calle 288 hombres, 135 mujeres, Numero de Jornadas 3 de cuidado y dignidad menstrual 67 personas con experiencia menstrual.</t>
  </si>
  <si>
    <t>En el mes de Julio 2025
Entorno Cuidador Comunitario
ESCUCHAR MAS BIENESTAR LGBTI
1 canalizaciones efectivas a servicios de salud, Se entregan 400 preservativos en las actividades. Se vinculan 86 personas LGBTI 45 gays, 18 bisexuales 21 cisgénero.</t>
  </si>
  <si>
    <t>Durante el periodo de Enero 2025 a Julio 2025
Entorno Cuidador Comunitario
ESCUCHAR MAS BIENESTAR LGBTI 
34 canalizaciones efectivas a servicios de salud, 2 canalizaciones efectivas a servicios sociales. Se entregan 4.646 preservativos en las actividades. Orientación en transformaciones corporales 6 personas. Se vinculan 551 personas LGBTI 48 lesbianas, 297 gays, 46 bisexuales 18 mujeres trans, 210 cisgénero.</t>
  </si>
  <si>
    <t>En el mes de Julio 2025
Equipos Basicos Extramurales de Hogar
A través de la estrategia de abordaje étnico diferencial, se lleva a cabo intervención a 40 familias étnicas, 40 afrodescendiente y con 40 seguimientos y/o acompañamientos a la población en el cuidado de la salud, a 80 individuos; 12 crónicos, 3 gestantes, 17 menores de 5 años, 40 orientaciones desde la medicina ancestral, 7 gestiones realizadas por gestor comunitario para la superación de barreras de acceso y atención en salud; 20 personas abordadas desde las actividades colectivas de promoción de la salud, Se da inicio a planes de cuidado familiar con 6 familias ubicadas en las zonas de ruralidad del distrito.</t>
  </si>
  <si>
    <t>Durante el periodo de Enero 2025 a Julio 2025
Entorno Cuidador Comunitario
ABORDAJE COMUNITARIO ÉTNICO – RAIZAL
Participaron 3 personas, 3 mujeres, con 3 seguimientos a casos en barreras de acceso.
Equipos Basicos Extramurales de Hogar 
A través de la estrategia de abordaje étnico diferencial, se lleva a cabo intervención a 290 familias étnicas, 290 afrodescendiente y Se identifican 38 familias afrodescendientes, con 290 seguimientos y/o acompañamientos a la población en el cuidado de la salud, a 580 individuos; 83 crónicos, 17 gestantes, 107 menores de 5 años, 172 orientaciones desde la medicina ancestral, 36 gestiones realizadas por gestor comunitario para la superación de barreras de acceso y atención en salud; 140 personas abordadas desde las actividades colectivas de promoción de la salud, con 60 orientaciones en el cuidado de la salud, 92 usuarios con discapacidad. Se da inicio a planes de cuidado familiar con 48 familias ubicadas en las zonas de ruralidad del distrito.</t>
  </si>
  <si>
    <t>En el mes de Julio 2025
Equipos Basicos Extramurales de Hogar
Se realizaron 114 caracterizaciones en familias ubicadas en las zonas de ruralidad del distrito, en las cuales se identifican: 17 familias con prioridad alta 89 familias con prioridad media 194 familias con prioridad baja En estas familias se encontraron 18 menores de 5, 4 gestantes, 65 usuarios con condición crónicas, 5 usuarios con identificación de riesgo en salud mental.</t>
  </si>
  <si>
    <t>Durante el periodo de Enero 2025 a Julio 2025
Equipos Basicos Extramurales de Hogar 
Se realizaron 430 caracterizaciones en familias ubicadas en las zonas de ruralidad del distrito, en las cuales se identifican: 38 familias con prioridad alta 220 familias con prioridad media 491 familias con prioridad baja En estas familias se encontraron 47 menores de 5, 14 gestantes, 189 usuarios con condición crónicas, 37 usuarios con identificación de riesgo en salud mental.</t>
  </si>
  <si>
    <t>En el mes de Julio 2025
Entorno Institucional
INSTITUCIONES DE PERSONA MAYOR
Por condición de discapacidad: Se llevan a cabo 16 sesiones colectivas en los Centros Día de atención a persona mayor, donde se realiza intervención a 252 personas, en: 3 sesiones con desarrollo de temáticas de sexualidad y derechos sexuales y reproductivos, 3 de vida saludable y condiciones no transmisibles, 10 de convivencia social y salud mental, 16 de Covid-19.</t>
  </si>
  <si>
    <t>Durante el periodo de Enero 2025 a Julio 2025
Entorno Institucional
INSTITUCIONES DE PERSONA MAYOR 
Por condición de discapacidad: 12 de prevención, identificación y atención de violencias. Se llevan a cabo 300 sesiones colectivas en los Centros Día de atención a persona mayor, donde se realiza intervención a 1.552 personas, en: 3 sesiones con desarrollo de temáticas de sexualidad y derechos sexuales y reproductivos, 7 de gestión diferencial en poblaciones vulnerables, 46 de vida saludable y condiciones no transmisibles, 32 de convivencia social y salud mental, 4 de vida saludable y enfermedades transmisibles, 4 de salud ambiental, 18 de seguridad alimentaria y nutricional, 71 de Covid-19, 5 de prevención, identificación y atención de violencias.</t>
  </si>
  <si>
    <t>En el mes de Julio 2025
Entorno Cuidado Laboral
Se identifican 39 Niños trabajadores, con los cuales se inicia proceso para promover la desvinculación, con 108 acompañamientos realizados a familias de niños trabajadores. De los niños en proceso de desvinculación progresiva, se logró que 44 Niños fueran desvinculados del trabajo. Dentro de la caracterización realizada a los niños, niñas que ingresan al proceso se identificaron aspectos como: 3 Niños desescolarizados, 3 identificados sin afiliación a salud. Condiciones de salud relacionadas con el trabajo: 18 niños con condiciones de salud afectados por el trabajo. Adicionalmente, se desarrollaron 1 acciones colectivas realizadas desde salud, en los siguientes espacios locales: Intersectorial donde se identificaron 10 niños trabajadores. Se realizó activación de ruta: Sectorial a 6 niños trabajadores. Se identificaron 4 adolescentes trabajadores, con los cuales se inicia proceso para promover la desvinculación progresiva o la promoción para el trabajo adolescente protegido. 9 Acompañamientos realizados a familias o a adolescentes trabajadores. 4 adolescentes desvinculados del trabajo. Dentro de la caracterización realizada a los adolescentes que ingresan al proceso, se identificaron aspectos como: Condiciones de salud relacionadas con el trabajo: 2 adolescentes con condiciones de salud afectadas por el trabajo, Adicionalmente, se desarrollaron 1 acciones colectivas realizadas desde salud, en los siguientes espacios locales: Intersectorial Se realizó activación de ruta: Sectorial a 1 adolescentes trabajadores. 10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</si>
  <si>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265 Niños trabajadores, con los cuales se inicia proceso para promover la desvinculación, con 829 acompañamientos realizados a familias de niños trabajadores. Se identificaron 46 niños en seguimiento a la desvinculación del trabajo en población previamente intervenida De los niños en proceso de desvinculación progresiva, se logró que 250 Niños fueran desvinculados del trabajo. Dentro de la caracterización realizada a los niños, niñas que ingresan al proceso se identificaron aspectos como: 3 Niños desescolarizados, 10 identificados sin afiliación a salud. 3 Niños desarrollando oficios del hogar por más de 15 horas, Condiciones de salud relacionadas con el trabajo: 1 Niños con eventos como accidentes en el lugar de trabajo, 83 niños con condiciones de salud afectados por el trabajo. Adicionalmente, se desarrollaron 6 acciones colectivas realizadas desde salud, en los siguientes espacios locales: Plaza de mercado; Intersectorial; donde se identificaron 75 niños trabajadores. Se realizó activación de ruta: intersectorial a 5 niños trabajadores. Sectorial a 45 niños trabajadores. Se identificaron 30 adolescentes trabajadores, con los cuales se inicia proceso para promover la desvinculación progresiva o la promoción para el trabajo adolescente protegido. 76 Acompañamientos realizados a familias o a adolescentes trabajadores. Se identificaron 9 adolescentes en seguimiento a la desvinculación del trabajo en población previamente intervenida 26 adolescentes desvinculados del trabajo. Dentro de la caracterización realizada a los adolescentes que ingresan al proceso, se identificaron aspectos como: Condiciones de salud relacionadas con el trabajo: 6 adolescentes con condiciones de salud afectadas por el trabajo, Adicionalmente, se desarrollaron 5 acciones colectivas realizadas desde salud, en los siguientes espacios locales: Intersectorial; Plaza de mercado; donde se identificaron 4 adolescentes trabajadores. Se realizó activación de ruta: Sectorial a 4 adolescentes trabajadores. 70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</si>
  <si>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73 UTIS con 35 trabajadores de UTI de alto impacto, de las cuales 20 UTI son de alto impacto, con 35 trabajadores expuestos a agentes cancerígenos, 29 UTI de mediano impacto, con 35 trabajadores de UTI de mediano impacto. 8 UTI de bajo impacto, con 9 trabajadores de UTI de bajo impacto. 16 UTI de ruralidad, con 17 trabajadores de UTI de ruralidad. 6 UTI de seguimiento de vigencias anteriores, 46 asesorías realizadas para la prevención de condiciones crónicas. 17 Trabajadores de UTIS mediano impacto que modifican prácticas de autocuidado en el 50% 29 UTIS de mediano impacto implementan la estrategia de entornos laborales saludables 103 Trabajadores afectados por las condiciones de trabajo en las UTIS. 79 UTIS que afectan las condiciones del entorno por exposición a riesgos. Se realizó activación de ruta a servicios de salud a 51 trabajadores informales, incluye expuestos a agentes ocupacionales cancerígenos en sus unidades de trabajo, Se activó ruta a servicios intersectoriales: Total, personas trabajadoras informales 166 abordados en UTIS y en NNA; de los cuales: 15 Personas Mayores, 74 Adultos, 18 Jóvenes 2 LGBTI 19 migrantes 84 mujeres, 17 Personas en actividades sexuales pagas intervenidas a través de la gestión del riesgo. Se activo ruta: Sectorial efectiva a 9 niños trabajadores. Sectorial a 1 adolescentes trabajadores. Se realizó activación de ruta a servicios de salud a 51 trabajadores informales, incluye expuestos a agentes ocupacionales cancerígenos en sus unidades de trabajo, Cuidado para la salud de los trabajadores en Bogota Acciones colectivas con trabajadores informales.</t>
  </si>
  <si>
    <t>Durante el periodo de Enero 2025 a Julio 2025
Entorno Cuidador Laboral 
En unidades de trabajo informal: Se realizó identificación y caracterización de 428 UTIS con 225 trabajadores de UTI de alto impacto, de las cuales 84 UTI son de alto impacto, con 118 trabajadores expuestos a agentes cancerígenos, 256 UTI de mediano impacto, con 343 trabajadores de UTI de mediano impacto. 8 UTI de bajo impacto, con 9 trabajadores de UTI de bajo impacto. 112 UTI de ruralidad, con 124 trabajadores de UTI de ruralidad. 63 UTI de seguimiento de vigencias anteriores, 213 asesorías realizadas para la prevención de condiciones crónicas. 18 Trabajadores de UTIS alto impacto que modifican prácticas de autocuidado en el 50% 172 Trabajadores de UTIS mediano impacto que modifican prácticas de autocuidado en el 50% 10 UTIS de alto impacto implementan la estrategia de entornos laborales saludables 194 UTIS de mediano impacto implementan la estrategia de entornos laborales saludables 665 Trabajadores afectados por las condiciones de trabajo en las UTIS. 523 UTIS que afectan las condiciones del entorno por exposición a riesgos. Se realizó activación de ruta a servicios de salud a 209 trabajadores informales, incluye expuestos a agentes ocupacionales cancerígenos en sus unidades de trabajo, 1 personas en ejercicio o en actividades sexuales pagas Se activó ruta a servicios intersectoriales: Total, personas trabajadoras informales 1.128 abordados en UTIS y en NNA; de los cuales: 117 Personas Mayores, 483 Adultos, 106 Jóvenes 2 Afro, 4 LGBTI 84 migrantes 1 indígena, 670 mujeres, 1 gestantes, 1 discapacidad, 104 Personas en actividades sexuales pagas intervenidas a través de la gestión del riesgo. Se activo ruta: Sectorial efectiva a 57 niños trabajadores. Sectorial a 24 adolescentes trabajadores. intersectorial a 4 adolescentes trabajadores. Se realizó activación de ruta a servicios de salud a 198 trabajadores informales, incluye expuestos a agentes ocupacionales cancerígenos en sus unidades de trabajo, 1 personas en ejercicio o en actividades sexuales pagas 1 personas en ejercicio o en actividades sexuales pagas Cuidado para la salud de los trabajadores en Bogota Acciones colectivas con trabajadores informales 3 asesorias de colectivos desarrolladas con trabajadores informales 32 trabajadores con asesorías de colectivos realizadas.</t>
  </si>
  <si>
    <t>En el mes de Julio 2025
Entorno Cuidador Comunitario
DISPOSITIVOS COMUNITARIOS PARA EL CUIDADO COLECTIVO PARA EL BIENESTAR -SALUD MATERNO
Se realizan 16 sesiones de cuidado colectivo en temáticas de Salud materno perinatal con la participación de: 40 personas de la comunidad en general, 4 personas gestantes, 12 personas lactantes. y 16 niños y niñas. 1 líderes(sas) comunitarios que culminan las jornadas de cualificación en salud materna e infantil, 1 "Redes de apoyo en salud materna e infantil" conformados, 1 Redes de apoyo en salud materna e infantil reciben acompañamiento desde el entorno con la participación de 40 personas.
Entorno Cuidador Educativo
Desarrollo de 29 sesiones de seguimiento encaminadas al cuidado, autocuidado y fortalecimiento de prácticas de bienestar durante la gestación, con la participación de 10 estudiantes gestantes, Del total de adolescentes gestantes escolarizadas abordadas, 10 asisten de manera mensual a las atenciones de la ruta materno perinatal Desarrollo de 125 sesiones de seguimiento encaminadas al cuidado, autocuidado y fortalecimiento de prácticas de bienestar durante la lactancia con la participación de 19 estudiantes 19 cuentan con método regular de anticoncepción. Desarrollo de 14 sesiones de seguimiento encaminadas al cuidado, autocuidado y fortalecimiento de prácticas de bienestar posterior al evento obstetrico con la participación de 10 estudiantes 10 cuentan con método regular de anticoncepción.
Equipos Basicos Extramurales de Hogar
Desde el abordaje territorial, se identifican y abordan 53 gestantes, a quienes se les realizaron acciones de información y educación para el fortalecimiento de prácticas de cuidado, de las cuales 8 son menores de 19 años. 2 gestantes sin adherencia al control prenatal, a quienes se realiza activación de ruta, con 9 casos efectivos con activación de la Ruta Materno Perinatal e inicio de intervenciones (Res. 3280/2018). 22 Gestantes/puérperas con seguimiento por Estrategia de Vigilancia Intensificada de la Morbilidad Materna Extrema, 1 gestantes con signos y síntomas de alarma canalizadas a los servicios de salud con 1 casos efectivos atendidos para la gestión del riesgo identificado, 1.641 gestantes de alto riesgo y población en edad fértil priorizadas e identificadas a través de la búsqueda activa del componente de Abordaje Territorial. Desde la Actividad de Plan de cuidado familiar se abordan 14 gestantes, con quienes se da inicio al proceso de seguimiento, con énfasis en el cuidado materno perinatal. Desde el Componente de Abordaje Territorial se identifican 4 personas en puerperio (hasta 3 meses post evento obstétrico) con nacido vivo, de las cuales 4 reciben información, educación y acciones promocionales orientadas al fortalecimiento de prácticas de cuidado integral materno e infantil, y el cuidado de 4 recién nacidos identificados. Desarrollo de acciones orientadas a la promoción de derechos sexuales y reproductivos y acceso a tamizaje en ITS en el control prenatal con 53 gestantes.
Entorno Institucional
Seguimiento de casos priorizados
1 seguimiento a migrantes no regularizadas post evento obstétrico sin método de regulación de la fecundidad atendida en las Subredes. Desarrollo de capacidades 1 acciones de comunicación para la promocion de la Salud Materna y perinatal, con la participacion de 2 integrantes de los equipos del PSPIC y Apoyo a acciones de nivel central a demanda 2 IPS con desarrollo de capacidades institucionales con énfasis en salud materno perinatal 2 personas abordadas 4 Articulaciones sectoriales e intersetoriales para la promocion de la Salud materno perinatal 4 personas abordadas Se desarrollan 1 Jornadas "Mas Bienestar" con el componente de salud materno perinatal 4 integrantes de los equipos del PSPIC y 15 personas de la comunidad.</t>
  </si>
  <si>
    <t>Durante el periodo de Enero 2025 a Julio 2025
Entorno Cuidador Comunitario
DISPOSITIVOS COMUNITARIOS PARA EL CUIDADO COLECTIVO PARA EL BIENESTAR -SALUD MATERNO 
Se realizan 92 sesiones de cuidado colectivo en temáticas de Salud materno perinatal con la participación de: 126 personas de la comunidad en general, 10 personas gestantes, 66 personas lactantes. y 68 niños y niñas. Se identifican 6 líderes(sas) comunitarios nuevos para desarrollar iniciativas comunitarias para la conformación de “Redes de apoyo en salud materna e infantil”, 4 líderes(sas) comunitarios que culminan las jornadas de cualificación en salud materna e infantil, 4 "Redes de apoyo en salud materna e infantil" conformados, 4 Redes de apoyo en salud materna e infantil reciben acompañamiento desde el entorno con la participación de 200 personas. JORNADAS MAS BIENESTAR- CUIDARTE SALUD MATERNO acciones 12 en salud materno perinatal equipos cuidarte 361 total de personas, 182 hombres, 179 mujeres.
Entorno Cuidador Educativo 
Desarrollo de 170 sesiones de seguimiento encaminadas al cuidado, autocuidado y fortalecimiento de prácticas de bienestar durante la gestación, con la participación de 107 estudiantes gestantes, de las cuales 1 son menores de 14 años. Del total de adolescentes gestantes escolarizadas abordadas, 105 asisten de manera mensual a las atenciones de la ruta materno perinatal Desarrollo de 478 sesiones de seguimiento encaminadas al cuidado, autocuidado y fortalecimiento de prácticas de bienestar durante la lactancia con la participación de 207 estudiantes 205 cuentan con método regular de anticoncepción. Desarrollo de 31 sesiones de seguimiento encaminadas al cuidado, autocuidado y fortalecimiento de prácticas de bienestar posterior al evento obstetrico con la participación de 18 estudiantes 18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411 gestantes, a quienes se les realizaron acciones de información y educación para el fortalecimiento de prácticas de cuidado, de las cuales 54 son menores de 19 años. 12 gestantes sin adherencia al control prenatal, a quienes se realiza activación de ruta, con 42 casos efectivos con activación de la Ruta Materno Perinatal e inicio de intervenciones (Res. 3280/2018). 157 Gestantes/puérperas con seguimiento por Estrategia de Vigilancia Intensificada de la Morbilidad Materna Extrema, 2 gestantes con signos y síntomas de alarma canalizadas a los servicios de salud con 2 casos efectivos atendidos para la gestión del riesgo identificado, 3 personas con riesgo reproductivo por comorbilidad identificada, canalizadas a los servicios de salud sexual y reproductiva. 5.690 gestantes de alto riesgo y población en edad fértil priorizadas e identificadas a través de la búsqueda activa del componente de Abordaje Territorial. Desde la Actividad de Plan de cuidado familiar se abordan 56 gestantes, con quienes se da inicio al proceso de seguimiento, con énfasis en el cuidado materno perinatal. Desde el Componente de Abordaje Territorial se identifican 15 personas en puerperio (hasta 3 meses post evento obstétrico) con nacido vivo, de las cuales 15 reciben información, educación y acciones promocionales orientadas al fortalecimiento de prácticas de cuidado integral materno e infantil, y el cuidado de 15 recién nacidos identificados. Desarrollo de acciones orientadas a la promoción de derechos sexuales y reproductivos y acceso a tamizaje en ITS en el control prenatal con 300 gestantes.
Entorno Institucional
Seguimiento de casos priorizados 
5 seguimientos a gestantes identificadas con consumo problemático de sustancias psicoactivas. 1 seguimiento a migrantes no regularizadas post evento obstétrico sin método de regulación de la fecundidad atendida en las Subredes. Desarrollo de capacidades 9 acciones de comunicación para la promocion de la Salud Materna y perinatal, con la participacion de 23 integrantes de los equipos del PSPIC y Apoyo a acciones de nivel central a demanda 17 IPS con desarrollo de capacidades institucionales con énfasis en salud materno perinatal 30 personas abordadas 31 Articulaciones sectoriales e intersetoriales para la promocion de la Salud materno perinatal 52 personas abordadas Se desarrollan 3 Jornadas "Mas Bienestar" con el componente de salud materno perinatal 14 integrantes de los equipos del PSPIC y 45 personas de la comunidad. Se desarrollaron 3 acciones con los grupos étnicos y redes comunitarias en el marco de la ruta materno perinatal y el plan de acción de reducción de la mortalidad materna. 12 personas abordadas.</t>
  </si>
  <si>
    <t>En el mes de Julio 2025
Entorno Cuidador Comunitario
JORNADAS MAS BIENESTAR- CUIDARTE SSR acciones 72 en salud sexual y reproductiva equipos cuidarte 2.615 total de personas, 1.199 hombres, 1.416 mujeres.
Entorno Cuidador Educativo
1 Sesiones de fortalecimiento de capacidades en temas relacionados con la promoción de los derechos sexuales y reproductivos en jardines y 10 niños y niñas. Realización de 1 sesiones del ciclo 1 para la promoción de la salud sexual y reproductiva con 35 estudiantes. Realización de 4 sesiones del ciclo 2 para la promoción de la salud sexual y reproductiva con 359 estudiantes. Realización de 1 sesiones del ciclo 4 para la promoción de la salud sexual y reproductiva con 45 estudiantes. Desarrollo de 5 sesiones con familias orientadas a brindar educación sobre salud sexual y reproductiva con la participación de 89 familias y 89 personas. Desarrollo de 3 sesiones para promover los derechos sexuales y reproductivos y orientación a métodos con la participación de 57 estudiantes. Desarrollo de 1 jornadas de salud y bienestar con el componente de promoción de los derechos sexuales y reproductivos.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68 familias con adolescentes de 15 a 19 años en el grupo familiar, para la promoción de la sexualidad los derechos sexuales y derechos reproductivos. Las actividades con 68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8 personas menores de 19 años en puerperio (hasta 3 meses post evento obstétrico).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1 integrantes de los equipos del PSPIC y 2 personas de la comunidad. Seguimiento de casos priorizados 1 menores de 14 años con reporte de nacido vivo, 1 con seguimiento. Desarrollo de capacidades 2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Se desarrollan 1 Jornadas "Mas Bienestar" con el componente para promoción de la sexualidad, los derechos sexuales y los derechos reproductivos. 15 personas abordadas 2 IPS con desarrollo de capacidades institucionales con énfasis en salud materno perinatal 2 personas abordadas.</t>
  </si>
  <si>
    <t>Durante el periodo de Enero 2025 a Julio 2025
Entorno Cuidador Comunitario
CARACTERIZACIÓN TERRITORIAL 8 Grupos identificados para el abordaje dimension en SSR 82 hombres, 161 mujeres, JORNADAS MAS BIENESTAR- CUIDARTE SSR acciones 139 en salud sexual y reproductiva equipos cuidarte 4.940 total de personas, 2.319 hombres, 2.621 mujeres.
Salud Sexual y salud Reproductiva
En el marco de las acciones para la promoción de los derechos sexuales y derechos reproductivos con la población negra-afrocolombiana, se realizan: 3 Acciones para la identificacion y caracterización de necesidades para la promoción de los derechos sexuales y derechos reproductivos en la población negra- afrocolombiana Bogotana, con la participación de 6 mujeres y 6 hombres. 1 con énfasis en la regulación de fecundidad, autonomia reproductiva, y prevención de las maternidades y paternidades tempranas y el reconocimiento de la IVE 1 para el componente cuidado materno perinatal.
Entorno Cuidador Educativo 
Desarrollo de 6 sesiones de acompañamiento a escolares con experiencia en paternidad temprana con la participación de 3 estudiantes 55 Sesiones de fortalecimiento de capacidades en temas relacionados con la promoción de los derechos sexuales y reproductivos en jardines dirigidas a 320 padres, madres y/o cuidadores de niños y niñas menores de 5 años de los jardines infantiles dirigidas a 20 docentes y cuidadores y 350 niños y niñas. Realización de 55 sesiones del ciclo 1 para la promoción de la salud sexual y reproductiva con 1.017 estudiantes. Realización de 38 sesiones del ciclo 2 para la promoción de la salud sexual y reproductiva con 1.110 estudiantes. Realización de 5 sesiones del ciclo 3 para la promoción de la salud sexual y reproductiva con 107 estudiantes. Realización de 20 sesiones del ciclo 4 para la promoción de la salud sexual y reproductiva con 466 estudiantes. Desarrollo de 33 sesiones con familias orientadas a brindar educación sobre salud sexual y reproductiva con la participación de 429 familias y 429 personas. Realización de 3 sesiones de la estrategia cuidado menstrual con la participación de 86 escolares de 1 colegios. Desarrollo de 46 sesiones para promover los derechos sexuales y reproductivos y orientación a métodos con la participación de 1.284 estudiantes. Desarrollo de 6 jornadas de salud y bienestar con el componente de promoción de los derechos sexuales y reproductivos Se realizan 10 sesiones de iniciativas de cuidado y bienestar para la promoción de los derechos sexuales y reproductivos con 170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365 familias con adolescentes de 15 a 19 años en el grupo familiar, para la promoción de la sexualidad los derechos sexuales y derechos reproductivos. Las actividades con 365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37 personas menores de 19 años en puerperio (hasta 3 meses post evento obstétrico).
Entorno Institucional 
Articulación Intersectorial 10 IPS con desarrollo de capacidades institucionales con énfasis en Prevención y atención del embarazo no planeado , servicios Integrales de Salud para Adolescentes y Jóvenes (SISAJ), gestión del cuidado menstrual e interrupción voluntaria del embarazo, en e 18 personas abordadas Desarrollo de capacidades 12 Acciones de comunicación para la promocion de la Sexualidad, los derechos sexuales y reproductivos, con la participacion de 24 integrantes de los equipos del PSPIC y 2 personas de la comunidad. Seguimiento de casos priorizados 3 menores de 14 años con reporte de nacido vivo, 3 con seguimiento. 5 seguimientos a gestantes identificadas con consumo problemático de sustancias psicoactivas. 1 seguimiento a migrantes no regularizadas post evento obstétrico sin método de regulación de la fecundidad atendida en las Subredes. Desarrollo de capacidades 14 acciones de comunicación para la promocion de la Sexualidad, los derechos sexuales y reproductivos, con la participacion de 23 integrantes de los equipos del PSPIC y Apoyo a acciones de nivel central a demanda 21 integrantes de los equipos del PSPIC y Apoyo a acciones de nivel central a demanda Se desarrollan 3 Jornadas "Mas Bienestar" con el componente para promoción de la sexualidad, los derechos sexuales y los derechos reproductivos. 34 personas abordadas 14 IPS con desarrollo de capacidades institucionales con énfasis en salud materno perinatal 19 personas abordadas. Se desarrollaron 5 acciones con los grupos étnicos y redes comunitarias en el marco de la ruta materno perinatal y el plan de acción de reducción de la mortalidad materna. 11 personas abordadas.</t>
  </si>
  <si>
    <t>En el mes de Julio 2025
Entorno Cuidador Comunitario
ESCUCHAR MAS BIENESTAR HABITANTE DE CALLE
Se vinculan 52 personas que habitan o estan en riesgo de habitar calle 40 hombres, 12 mujeres, Se realiza activación de ruta o canalizacion a servicios de salud de 1 personas, Numero de Jornadas 1 de cuidado y dignidad menstrual.</t>
  </si>
  <si>
    <t>Durante el periodo de Enero 2025 a Julio 2025
Entorno Cuidador Comunitario
ESCUCHAR MAS BIENESTAR HABITANTE DE CALLE 
Se vinculan 382 personas que habitan o estan en riesgo de habitar calle 283 hombres, 99 mujeres, Se realiza activación de ruta o canalizacion a servicios de salud de 7 personas, Numero de Jornadas 3 de cuidado y dignidad menstrual.</t>
  </si>
  <si>
    <t>En el mes de Julio 2025
Entorno Cuidador Comunitario
ESCUCHAR MAS BIENESTAR LGBTI
6 canalizaciones efectivas a servicios de salud, Se entregan 162 preservativos en las actividades. Orientación en transformaciones corporales 3 personas. Se vinculan 35 personas LGBTI 8 lesbianas, 10 gays, 12 bisexuales 2 hombres trans, 3 mujeres trans, 70 cisgénero.</t>
  </si>
  <si>
    <t>Durante el periodo de Enero 2025 a Julio 2025
Entorno Cuidador Comunitario
ESCUCHAR MAS BIENESTAR LGBTI 
16 canalizaciones efectivas a servicios de salud, 4 canalizaciones efectivas a servicios sociales. Se entregan 1.554 preservativos en las actividades. Orientación en transformaciones corporales 7 personas. Se vinculan 125 personas LGBTI 57 lesbianas, 64 gays, 61 bisexuales 2 hombres trans, 5 mujeres trans, 325 cisgénero.</t>
  </si>
  <si>
    <t>En el mes de Julio 2025
Entorno Cuidador Comunitario
ABORDAJE COMUNITARIO ÉTNICO – RAIZAL
1 seguimientos a casos en barreras de acceso.
Equipos Basicos Extramurales de Hogar
36 afrodescendiente y Se identifican 18 familias indígenas, con 93 seguimientos y/o acompañamientos a la población en el cuidado de la salud, a 111 individuos 1 crónicos, 1 menores de 5 años, 28 orientaciones desde la medicina ancestral, 15 gestiones realizadas por gestor comunitario/equipo para la superación de barreras de acceso y atención en salud; 111 personas abordadas desde las actividades colectivas de promoción de la salud, con 111 orientaciones en el cuidado de la salud, Se identifican 10 familias afrodescendientes, con 36 seguimientos y/o acompañamientos a la población en el cuidado de la salud, a 36 individuos; 22 crónicos, 4 menores de 5 años, 36 orientaciones desde la medicina ancestral, 5 gestiones realizadas por gestor comunitario para la superación de barreras de acceso y atención en salud; con 36 orientaciones en el cuidado de la salud.</t>
  </si>
  <si>
    <t>Durante el periodo de Enero 2025 a Julio 2025
Entorno Cuidador Comunitario
ABORDAJE COMUNITARIO ÉTNICO – RAIZAL 
Participaron 4 personas, 2 hombres, 2 mujeres, con 11 seguimientos a casos en barreras de acceso. 1 Acciones colectivas de fortalecimiento en Promoción de la Salud.
En el marco de las acciones de salud mental con la población raizal: 3 Acciones de concertación para la adopción de Guías alimentarias para la población colombiana en la comunidad Raizal.
En el marco de las acciones de salud mental con la población negra-afrocolombiana: Se generaron 1 acciones cuidadoras para el abordaje en salud mental de las personas negras-afrocolombianas.
Equipos Basicos Extramurales de Hogar 
A través de la estrategia de abordaje étnico diferencial, se lleva a cabo intervención a 85 familias étnicas, abordando 104 familias indígenas, 72 afrodescendiente y Se identifican 179 familias indígenas, con 316 seguimientos y/o acompañamientos a la población en el cuidado de la salud, a 368 individuos 11 crónicos, 14 gestantes, 75 menores de 5 años, 8 personas mayores, 3 personas con discapacidad 219 orientaciones desde la medicina ancestral, 52 gestiones realizadas por gestor comunitario/equipo para la superación de barreras de acceso y atención en salud; 168 personas abordadas desde las actividades colectivas de promoción de la salud, con 284 orientaciones en el cuidado de la salud, 10 gestiones y canalizaciones efectivas en salud. Se identifican 45 familias afrodescendientes, con 123 seguimientos y/o acompañamientos a la población en el cuidado de la salud, a 148 individuos; 66 crónicos, 14 gestantes, 18 menores de 5 años, 4 personas mayores, 2 personas con discapacidad 148 orientaciones desde la medicina ancestral, 25 gestiones realizadas por gestor comunitario para la superación de barreras de acceso y atención en salud; 37 personas abordadas desde las actividades colectivas de promoción de la salud, con 111 orientaciones en el cuidado de la salud.</t>
  </si>
  <si>
    <t>En el mes de Julio 2025
Equipos Basicos Extramurales de Hogar
Se realizaron 1 caracterizaciones en familias ubicadas en las zonas de ruralidad del distrito.</t>
  </si>
  <si>
    <t>Durante el periodo de Enero 2025 a Julio 2025
Equipos Basicos Extramurales de Hogar 
Se realizaron 3 caracterizaciones en familias ubicadas en las zonas de ruralidad del distrito.</t>
  </si>
  <si>
    <t>En el mes de Julio 2025
Entorno Institucional
INSTITUCIONES DE PERSONA MAYOR
Se realiza intervención en 1 Instituciones de Protección a la Persona Mayor, - Comunidades del Cuidado (SDIS) Se identifican 24 personas mayores con enfermedades no transmisibles, 21 con hipertensión, 8 con diabetes, 5 con EPOC, 1 con cáncer. 9 mujeres, 15 hombres, 1 TBC, 1 hombres, Se identificaron 13 personas mayores en condición de discapacidad, 4 mujeres, y 9 hombres. Por condición de discapacidad: 2 trastorno neurocognitivo, 10 física, 1 auditiva, Se realizaron 4 acciones colectivas y/o grupales dentro de las instituciones de protección integral para persona mayor a 19 mujeres y 12 hombres. 4 Sesiones con desarrollo de temáticas de trastorno neurocognitivo 2 de vida saludable y condiciones no transmisibles, 4 de convivencia social y salud mental, 2 de seguridad alimentaria y nutricional, 4 ocupación del tiempo libre, Se llevan a cabo 4 sesiones colectivas en los Centros Día de atención a persona mayor, donde se realiza intervención a 40 personas, en: 4 de vida saludable y condiciones no transmisibles, 4 de convivencia social y salud mental, 2 de seguridad alimentaria y nutricional, 4 de Covid-19, En 1 Centros día se realiza intervención de gestión del riesgo, desarrollando aplicación de tamizajes, 6 personas a las que se les aplicó tamizaje Findrisc, de las cuales y 6 personas a las que se les aplicó tamizaje de riesgo cardiovascular OMS.</t>
  </si>
  <si>
    <t>Durante el periodo de Enero 2025 a Julio 2025
Entorno Institucional
INSTITUCIONES DE PERSONA MAYOR 
Se realiza intervención en 6 Instituciones de Protección a la Persona Mayor, - Comunidades del Cuidado (SDIS) Se identifican 190 personas mayores con enfermedades no transmisibles, 133 con hipertensión, 68 con diabetes, 33 con EPOC, 11 con cáncer. 64 mujeres, 126 hombres, 4 TBC, 4 hombres, Se identificaron 82 personas mayores en condición de discapacidad, 32 mujeres, y 50 hombres. Por condición de discapacidad: 9 trastorno neurocognitivo, 72 física, 1 auditiva, Se realizaron 8 acciones colectivas y/o grupales dentro de las instituciones de protección integral para persona mayor a 36 mujeres y 21 hombres. 8 Sesiones con desarrollo de temáticas de trastorno neurocognitivo 6 de vida saludable y condiciones no transmisibles, 8 de convivencia social y salud mental, 4 de seguridad alimentaria y nutricional, 8 ocupación del tiempo libre, Se llevan a cabo 52 sesiones colectivas en los Centros Día de atención a persona mayor, donde se realiza intervención a 680 personas, en: 42 de vida saludable y condiciones no transmisibles, 40 de convivencia social y salud mental, 5 de vida saludable y enfermedades transmisibles, 31 de seguridad alimentaria y nutricional, 35 de Covid-19, En 14 Centros día se realiza intervención de gestión del riesgo, desarrollando aplicación de tamizajes, 31 personas a las que se les aplicó tamizaje Findrisc, de las cuales 5 con alta probabilidad de presentar prediabetes o diabetes, y 31 personas a las que se les aplicó tamizaje de riesgo cardiovascular OMS, de las cuales 5 personas con alerta de riesgo cardiovascular moderado. 2 Mujeres.</t>
  </si>
  <si>
    <t>En el mes de Julio 2025
Entorno Cuidado Laboral
Se identifican 60 Niños trabajadores, con los cuales se inicia proceso para promover la desvinculación, con 200 acompañamientos realizados a familias de niños trabajadores. Se identificaron 5 niños en seguimiento a la desvinculación del trabajo en población previamente intervenida De los niños en proceso de desvinculación progresiva, se logró que 12 Niños fueran desvinculados del trabajo.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donde se identificaron 8 niños trabajadores. Se realizó activación de ruta: Sectorial a 27 niños trabajadores. Se identificaron 7 adolescentes trabajadores, con los cuales se inicia proceso para promover la desvinculación progresiva o la promoción para el trabajo adolescente protegido. 26 Acompañamientos realizados a familias o a adolescentes trabajadores. 1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donde se identificaron 2 adolescentes trabajadores. Se realizó activación de ruta: Sectorial a 6 adolescentes trabajadores.</t>
  </si>
  <si>
    <t>Durante el periodo de Enero 2025 a Julio 2025
Entorno Cuidado Laboral 
Se identifican 271 Niños trabajadores, con los cuales se inicia proceso para promover la desvinculación, con 767 acompañamientos realizados a familias de niños trabajadores. Se identificaron 172 niños en seguimiento a la desvinculación del trabajo en población previamente intervenida de los cuales 36 niños reincidieron en trabajo. De los niños en proceso de desvinculación progresiva, se logró que 124 Niños fueran desvinculados del trabajo. Dentro de la caracterización realizada a los niños, niñas que ingresan al proceso se identificaron aspectos como: 5 Niños desescolarizados, 26 identificados sin afiliación a salud. Condiciones de salud relacionadas con el trabajo: Adicionalmente, se desarrollaron 6 acciones colectivas realizadas desde salud, en los siguientes espacios locales: Plaza de mercado; Intersectorial; donde se identificaron 58 niños trabajadores. Se realizó activación de ruta: intersectorial a 4 niños trabajadores. Sectorial a 110 niños trabajadores. Se identificaron 39 adolescentes trabajadores, con los cuales se inicia proceso para promover la desvinculación progresiva o la promoción para el trabajo adolescente protegido. 122 Acompañamientos realizados a familias o a adolescentes trabajadores. Se identificaron 19 adolescentes en seguimiento a la desvinculación del trabajo en población previamente intervenida de los cuales 3 adolescentes reincidieron en trabajo. 21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6 acciones colectivas realizadas desde salud, en los siguientes espacios locales: Intersectorial; Plaza de mercado; donde se identificaron 4 adolescentes trabajadores. Se realizó activación de ruta: Sectorial a 18 adolescentes trabajadores. 10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</si>
  <si>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57 UTIS con 19 trabajadores de UTI de alto impacto, de las cuales 11 UTI son de alto impacto, con 19 trabajadores expuestos a agentes cancerígenos, 40 UTI de mediano impacto, con 60 trabajadores de UTI de mediano impacto. 6 UTI de bajo impacto, con 6 trabajadores de UTI de bajo impacto. 40 UTI de seguimiento de vigencias anteriores, 37 asesorías realizadas para la prevención de condiciones crónicas. 5 Trabajadores de UTIS alto impacto que modifican prácticas de autocuidado en el 50% 5 UTIS de alto impacto implementan la estrategia de entornos laborales saludables 121 Trabajadores afectados por las condiciones de trabajo en las UTIS. 51 UTIS que afectan las condiciones del entorno por exposición a riesgos. Se realizó activación de ruta a servicios de salud a 20 trabajadores informales, incluye expuestos a agentes ocupacionales cancerígenos en sus unidades de trabajo, Se activó ruta a servicios intersectoriales: Total, personas trabajadoras informales 168 abordados en UTIS y en NNA; de los cuales: 14 Personas Mayores, 96 Adultos, 15 Jóvenes 17 migrantes 104 mujeres, Se activo ruta: Sectorial efectiva a 15 niños trabajadores. Sectorial a 6 adolescentes trabajadores. Se realizó activación de ruta a servicios de salud a 20 trabajadores informales, incluye expuestos a agentes ocupacionales cancerígenos en sus unidades de trabajo, Cuidado para la salud de los trabajadores en Bogota Acciones colectivas con trabajadores informales.</t>
  </si>
  <si>
    <t>Durante el periodo de Enero 2025 a Julio 2025
Entorno Cuidador Laboral 
En unidades de trabajo informal: Se realizó identificación y caracterización de 319 UTIS con 86 trabajadores de UTI de alto impacto, de las cuales 56 UTI son de alto impacto, con 86 trabajadores expuestos a agentes cancerígenos, 221 UTI de mediano impacto, con 338 trabajadores de UTI de mediano impacto. 42 UTI de bajo impacto, con 45 trabajadores de UTI de bajo impacto. 82 UTI de seguimiento de vigencias anteriores, 207 asesorías realizadas para la prevención de condiciones crónicas. 62 Trabajadores de UTIS alto impacto que modifican prácticas de autocuidado en el 50% 238 Trabajadores de UTIS mediano impacto que modifican prácticas de autocuidado en el 50% 44 UTIS de alto impacto implementan la estrategia de entornos laborales saludables 140 UTIS de mediano impacto implementan la estrategia de entornos laborales saludables 488 Trabajadores afectados por las condiciones de trabajo en las UTIS. 319 UTIS que afectan las condiciones del entorno por exposición a riesgos. 5 grupos organizados de trabajadores informales (GOTIS) con orientación en derechos en salud y trabajo, en los que participan 52 trabajadores Se realizó activación de ruta a servicios de salud a 126 trabajadores informales, incluye expuestos a agentes ocupacionales cancerígenos en sus unidades de trabajo, Se activó ruta a servicios intersectoriales: Total, personas trabajadoras informales 1.146 abordados en UTIS y en NNA; de los cuales: 54 Personas Mayores, 462 Adultos, 91 Jóvenes 2 Afro, 144 migrantes 22 Recicladores 601 mujeres, 4 gestantes, 20 Personas en actividades sexuales pagas intervenidas a través de la gestión del riesgo. Se activo ruta: Sectorial efectiva a 62 niños trabajadores. intersectorial efectiva a 1 niños trabajadores Sectorial a 18 adolescentes trabajadores. Se realizó activación de ruta a servicios de salud a 126 trabajadores informales, incluye expuestos a agentes ocupacionales cancerígenos en sus unidades de trabajo, Cuidado para la salud de los trabajadores en Bogota Acciones colectivas con trabajadores informales 4 asesorias de colectivos desarrolladas con trabajadores informales 32 trabajadores con asesorías de colectivos realizadas.</t>
  </si>
  <si>
    <t>En el mes de Julio 2025
Entorno Cuidador Comunitario
DISPOSITIVOS COMUNITARIOS PARA EL CUIDADO COLECTIVO PARA EL BIENESTAR -SALUD MATERNO
Se realizan 8 sesiones de cuidado colectivo en temáticas de Salud materno perinatal con la participación de: 39 personas de la comunidad en general, 16 personas gestantes, 13 personas lactantes.
Entorno Cuidador Educativo
Desarrollo de 28 sesiones de seguimiento encaminadas al cuidado, autocuidado y fortalecimiento de prácticas de bienestar durante la gestación, con la participación de 10 estudiantes gestantes, Del total de adolescentes gestantes escolarizadas abordadas, 9 asisten de manera mensual a las atenciones de la ruta materno perinatal Desarrollo de 44 sesiones de seguimiento encaminadas al cuidado, autocuidado y fortalecimiento de prácticas de bienestar durante la lactancia con la participación de 18 estudiantes 18 cuentan con método regular de anticoncepción.
Entorno Institucional
Seguimiento de casos priorizados
Desarrollo de capacidades 1 acciones de comunicación para la promocion de la Salud Materna y perinatal, con la participacion de 10 personas de la comunidad. Apoyo a acciones de nivel central a demanda 1 IPS con desarrollo de capacidades institucionales con énfasis en salud materno perinatal 1 personas abordadas 1 Articulaciones sectoriales e intersetoriales para la promocion de la Salud materno perinatal 10 personas abordadas Se desarrollaron 1 acciones con los grupos étnicos y redes comunitarias en el marco de la ruta materno perinatal y el plan de acción de reducción de la mortalidad materna. 24 personas abordadas.</t>
  </si>
  <si>
    <t>Durante el periodo de Enero 2025 a Julio 2025
Entorno Cuidador Comunitario
DISPOSITIVOS COMUNITARIOS PARA EL CUIDADO COLECTIVO PARA EL BIENESTAR -SALUD MATERNO 
Se realizan 44 sesiones de cuidado colectivo en temáticas de Salud materno perinatal con la participación de: 137 personas de la comunidad en general, 34 personas gestantes, 34 personas lactantes. y 8 niños y niñas.
Entorno Cuidador Educativo 
Desarrollo de 211 sesiones de seguimiento encaminadas al cuidado, autocuidado y fortalecimiento de prácticas de bienestar durante la gestación, con la participación de 79 estudiantes gestantes, de las cuales 7 son menores de 14 años. Del total de adolescentes gestantes escolarizadas abordadas, 69 asisten de manera mensual a las atenciones de la ruta materno perinatal Desarrollo de 417 sesiones de seguimiento encaminadas al cuidado, autocuidado y fortalecimiento de prácticas de bienestar durante la lactancia con la participación de 162 estudiantes 155 cuentan con método regular de anticoncepción. Desarrollo de 60 sesiones de seguimiento encaminadas al cuidado, autocuidado y fortalecimiento de prácticas de bienestar posterior al evento obstetrico con la participación de 24 estudiantes 22 cuentan con método regular de anticoncepción.
Equipos Basicos Extramurales de Hogar 
Desde el abordaje territorial, se identifican y abordan 99 gestantes, a quienes se les realizaron acciones de información y educación para el fortalecimiento de prácticas de cuidado, de las cuales 7 son menores de 19 años. 23 gestantes sin adherencia al control prenatal, a quienes se realiza activación de ruta, con 15 casos efectivos con activación de la Ruta Materno Perinatal e inicio de intervenciones (Res. 3280/2018). 264 Gestantes/puérperas con seguimiento por Estrategia de Vigilancia Intensificada de la Morbilidad Materna Extrema, 1 gestantes con signos y síntomas de alarma canalizadas a los servicios de salud 2 gestantes con subsidio o aporte de alguna institución de orden nacional o distrital, 17 personas con riesgo reproductivo por comorbilidad identificada, canalizadas a los servicios de salud sexual y reproductiva. 1.719 gestantes de alto riesgo y población en edad fértil priorizadas e identificadas a través de la búsqueda activa del componente de Abordaje Territorial. Desde la Actividad de Plan de cuidado familiar se abordan 149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38 gestantes.
Entorno Institucional
Seguimiento de casos priorizados 
Desarrollo de capacidades 6 acciones de comunicación para la promocion de la Salud Materna y perinatal, con la participacion de 107 integrantes de los equipos del PSPIC y 15 personas de la comunidad. Apoyo a acciones de nivel central a demanda 11 IPS con desarrollo de capacidades institucionales con énfasis en salud materno perinatal 15 personas abordadas 1 Articulaciones sectoriales e intersetoriales para la promocion de la Salud materno perinatal 10 personas abordadas Se desarrollan 2 Jornadas "Mas Bienestar" con el componente de salud materno perinatal 22 integrantes de los equipos del PSPIC y 40 personas de la comunidad. Se desarrollaron 4 acciones con los grupos étnicos y redes comunitarias en el marco de la ruta materno perinatal y el plan de acción de reducción de la mortalidad materna. 76 personas abordadas.</t>
  </si>
  <si>
    <t>En el mes de Julio 2025
Entorno Cuidador Comunitario
DISPOSITIVO COMUNITARIO - CUIDADO COLECTIVO PARA EL BIENESTAR SSR Se realizan 4 sesiones colectivas en SSR equipo cuidado colectivo para el bienestar con la participación de 13 personas 1 hombres, 12 mujeres, JORNADAS MAS BIENESTAR- CUIDARTE SSR acciones 6 en salud sexual y reproductiva equipos cuidarte 225 total de personas, 106 hombres, 119 mujeres.
Entorno Cuidador Educativo
28 Sesiones de fortalecimiento de capacidades en temas relacionados con la promoción de los derechos sexuales y reproductivos en jardines dirigidas a 19 padres, madres y/o cuidadores de niños y niñas menores de 5 años de los jardines infantiles dirigidas a 16 docentes y cuidadores y 261 niños y niñas. Realización de 6 sesiones del ciclo 3 para la promoción de la salud sexual y reproductiva con 92 estudiantes. Realización de 2 sesiones del ciclo 4 para la promoción de la salud sexual y reproductiva con 67 estudiantes. Desarrollo de 10 sesiones con docentes orientadas a brindar educación sobre salud sexual y reproductiva con la participación de 95 docentes. Realización de 3 sesiones de la estrategia cuidado menstrual con la participación de 75 escolares de 2 colegios. Desarrollo de 19 sesiones para promover los derechos sexuales y reproductivos y orientación a métodos con la participación de 523 estudiantes. 2 Escolares con asignación de cita de anticoncepción, de las cuales 1 tienen suministro efectivo del método.
Entorno Institucional
Articulación Intersectorial Desarrollo de capacidades 1 Acciones de comunicación para la promocion de la Sexualidad, los derechos sexuales y reproductivos, con la participacion de 1 integrantes de los equipos del PSPIC y 26 personas de la comunidad. Seguimiento de casos priorizados Desarrollo de capacidades 1 acciones de comunicación para la promocion de la Sexualidad, los derechos sexuales y reproductivos, con la participacion de 1 integrantes de los equipos del PSPIC y 26 personas de la comunidad. Apoyo a acciones de nivel central a demanda 1 integrantes de los equipos del PSPIC y 26 personas de la comunidad. Apoyo a acciones de nivel central a demanda 1 IPS con desarrollo de capacidades institucionales con énfasis en salud materno perinatal 1 personas abordadas. Se desarrollaron 1 acciones con los grupos étnicos y redes comunitarias en el marco de la ruta materno perinatal y el plan de acción de reducción de la mortalidad materna. 24 personas abordadas.</t>
  </si>
  <si>
    <t>Durante el periodo de Enero 2025 a Julio 2025
Entorno Cuidador Comunitario
CARACTERIZACIÓN TERRITORIAL 3 Grupos identificados para el abordaje dimension en SSR 50 hombres, 27 mujeres, DISPOSITIVO COMUNITARIO - CUIDADO COLECTIVO PARA EL BIENESTAR SSR Se realizan 36 sesiones colectivas en SSR equipo cuidado colectivo para el bienestar con la participación de 86 personas 32 hombres, 54 mujeres, JORNADAS MAS BIENESTAR- CUIDARTE SSR acciones 6 en salud sexual y reproductiva equipos cuidarte 225 total de personas, 106 hombres, 119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2 con énfasis en la regulación de fecundidad, autonomia reproductiva, y prevención de las maternidades y paternidades tempranas y el reconocimiento de la IVE 2 para el componente prevencion de ITS/VIH, 12 personas identificadas para el fortalecimiento de redes comunitarias y de apoyo para la promocion de los derechos sexuales y reproductivos.
Entorno Cuidador Educativo 
Desarrollo de 37 sesiones de acompañamiento a escolares con experiencia en paternidad temprana con la participación de 24 estudiantes 58 Sesiones de fortalecimiento de capacidades en temas relacionados con la promoción de los derechos sexuales y reproductivos en jardines dirigidas a 60 padres, madres y/o cuidadores de niños y niñas menores de 5 años de los jardines infantiles dirigidas a 33 docentes y cuidadores y 494 niños y niñas. Realización de 58 sesiones del ciclo 1 para la promoción de la salud sexual y reproductiva con 1.088 estudiantes. Realización de 81 sesiones del ciclo 2 para la promoción de la salud sexual y reproductiva con 1.602 estudiantes. Realización de 120 sesiones del ciclo 3 para la promoción de la salud sexual y reproductiva con 2.511 estudiantes. Realización de 50 sesiones del ciclo 4 para la promoción de la salud sexual y reproductiva con 1.141 estudiantes. Desarrollo de 214 sesiones con familias orientadas a brindar educación sobre salud sexual y reproductiva con la participación de 236 familias y 236 personas. Desarrollo de 24 sesiones con docentes orientadas a brindar educación sobre salud sexual y reproductiva con la participación de 281 docentes. Realización de 24 sesiones de la estrategia cuidado menstrual con la participación de 576 escolares de 9 colegios. Desarrollo de 100 sesiones para promover los derechos sexuales y reproductivos y orientación a métodos con la participación de 2.245 estudiantes. 19 Escolares con asignación de cita de anticoncepción, de las cuales 6 tienen suministro efectivo del método.
Equipos Basicos Extramurales de Hogar 
Se realiza abordaje en 233 familias con adolescentes menores de 14 años en el grupo familiar, previniendo el delito de violencia sexual contra las niñas y fortaleciendo las capacidades sobre derechos sexuales y reproductivos de niños, niñas, adolescentes y sus familias. Las actividades con 232 menores de 14 años se orientan a fortalecer el proyecto de vida, la autonomía y la toma de decisiones con énfasis en la prevención la maternidad y paternidad temprana. Se realiza abordaje en 270 familias con adolescentes de 15 a 19 años en el grupo familiar, para la promoción de la sexualidad los derechos sexuales y derechos reproductivos. Las actividades con 260 adolescentes y jóvenes de 15 a 19 años se orientan a fortalecer el proyecto de vida, la autonomía y la toma de decisiones con énfasis en la maternidad y paternidad temprana.
Entorno Institucional 
Articulación Intersectorial 8 IPS con desarrollo de capacidades institucionales con énfasis en Prevención y atención del embarazo no planeado , servicios Integrales de Salud para Adolescentes y Jóvenes (SISAJ), gestión del cuidado menstrual e interrupción voluntaria del embarazo, en e 15 personas abordadas Desarrollo de capacidades 8 Acciones de comunicación para la promocion de la Sexualidad, los derechos sexuales y reproductivos, con la participacion de 85 integrantes de los equipos del PSPIC y 117 personas de la comunidad. Seguimiento de casos priorizados 3 menores de 14 años con reporte de nacido vivo, 3 con seguimiento. Desarrollo de capacidades 8 acciones de comunicación para la promocion de la Sexualidad, los derechos sexuales y reproductivos, con la participacion de 85 integrantes de los equipos del PSPIC y 117 personas de la comunidad. Apoyo a acciones de nivel central a demanda 85 integrantes de los equipos del PSPIC y 117 personas de la comunidad. Apoyo a acciones de nivel central a demanda Se desarrollan 1 Jornadas "Mas Bienestar" con el componente para promoción de la sexualidad, los derechos sexuales y los derechos reproductivos. 6 personas abordadas 9 IPS con desarrollo de capacidades institucionales con énfasis en salud materno perinatal 10 personas abordadas. Se desarrollaron 5 acciones con los grupos étnicos y redes comunitarias en el marco de la ruta materno perinatal y el plan de acción de reducción de la mortalidad materna. 90 personas abordadas.</t>
  </si>
  <si>
    <t>En el mes de Julio 2025
Entorno Cuidador Comunitario
ESCUCHAR MAS BIENESTAR HABITANTE DE CALLE
Se vinculan 48 personas que habitan o estan en riesgo de habitar calle 15 hombres, 33 mujeres, Se realiza activación de ruta o canalizacion a servicios de salud de 1 personas, Numero de Jornadas 1 de cuidado y dignidad menstrual 20 personas con experiencia menstrual.</t>
  </si>
  <si>
    <t>Durante el periodo de Enero 2025 a Julio 2025
Entorno Cuidador Comunitario
ESCUCHAR MAS BIENESTAR HABITANTE DE CALLE 
Se vinculan 519 personas que habitan o estan en riesgo de habitar calle 316 hombres, 203 mujeres, Se realiza activación de ruta o canalizacion a servicios de salud de 25 personas, Numero de Jornadas 7 de cuidado y dignidad menstrual 97 personas con experiencia menstrual.</t>
  </si>
  <si>
    <t>En el mes de Julio 2025
Entorno Cuidador Comunitario
ESCUCHAR MAS BIENESTAR LGBTI
1 canalizaciones efectivas a servicios de salud, 1 canalizaciones efectivas a servicios sociales. Se entregan 792 preservativos en las actividades. Orientación en transformaciones corporales 2 personas. Se vinculan 52 personas LGBTI 9 lesbianas, 18 gays, 18 bisexuales 7 mujeres trans, 113 cisgénero.</t>
  </si>
  <si>
    <t>Durante el periodo de Enero 2025 a Julio 2025
Entorno Cuidador Comunitario
ESCUCHAR MAS BIENESTAR LGBTI 
65 canalizaciones efectivas a servicios de salud, 24 canalizaciones efectivas a servicios sociales. Se entregan 5.580 preservativos en las actividades. Orientación en transformaciones corporales 27 personas. Se vinculan 374 personas LGBTI 138 lesbianas, 167 gays, 166 bisexuales 8 hombres trans, 91 mujeres trans, 838 cisgénero, 3 no binarias.</t>
  </si>
  <si>
    <t>Durante el periodo de Enero 2025 a Julio 2025
Entorno Cuidador Comunitario
ABORDAJE COMUNITARIO ÉTNICO – RAIZAL 
2 seguimientos a casos en barreras de acceso.
En el marco de las acciones de salud mental con la población negra-afrocolombiana: Se generaron 1 acciones cuidadoras para el abordaje en salud mental de las personas negras-afrocolombianas.
Equipos Basicos Extramurales de Hogar 
A través de la estrategia de abordaje étnico diferencial, se lleva a cabo intervención a 204 familias étnicas, abordando 384 familias indígenas, 42 afrodescendiente y Se identifican 179 familias indígenas, con 569 seguimientos y/o acompañamientos a la población en el cuidado de la salud, a 570 individuos 8 crónicos, 10 gestantes, 118 menores de 5 años, 13 personas mayores, 376 orientaciones desde la medicina ancestral, 102 gestiones realizadas por gestor comunitario/equipo para la superación de barreras de acceso y atención en salud; 257 personas abordadas desde las actividades colectivas de promoción de la salud, con 230 orientaciones en el cuidado de la salud, 73 gestiones y canalizaciones efectivas en salud. Se identifican 31 familias afrodescendientes, con 71 seguimientos y/o acompañamientos a la población en el cuidado de la salud, a 89 individuos; 57 crónicos, 5 menores de 5 años, 5 personas mayores, 13 personas con discapacidad 82 orientaciones desde la medicina ancestral, 20 gestiones realizadas por gestor comunitario para la superación de barreras de acceso y atención en salud; 45 personas abordadas desde las actividades colectivas de promoción de la salud, con 94 orientaciones en el cuidado de la salud.</t>
  </si>
  <si>
    <t>Durante el periodo de Enero 2025 a Julio 2025
Equipos Basicos Extramurales de Hogar 
Se realizaron 78 caracterizaciones en familias ubicadas en las zonas de ruralidad del distrito, en las cuales se identifican: 14 familias con prioridad alta 8 familias con prioridad media 47 familias con prioridad baja En estas familias se encontraron 4 menores de 5, 5 gestantes, 38 usuarios con condición crónicas, 11 usuarios con identificación de riesgo en salud mental.</t>
  </si>
  <si>
    <t>En el mes de Julio 2025
Entorno Institucional
INSTITUCIONES DE PERSONA MAYOR
Por condición de discapacidad: Se llevan a cabo 2 sesiones colectivas en los Centros Día de atención a persona mayor, donde se realiza intervención a 25 personas, en: 1 de vida saludable y condiciones no transmisibles, 2 de convivencia social y salud mental, 2 de seguridad alimentaria y nutricional, 2 de Covid-19, En 1 Centros día se realiza intervención de gestión del riesgo, desarrollando aplicación de tamizajes, 6 personas a las que se les aplicó tamizaje Findrisc, de las cuales 1 con alta probabilidad de presentar prediabetes o diabetes, y 6 personas a las que se les aplicó tamizaje de riesgo cardiovascular OMS.</t>
  </si>
  <si>
    <t>Durante el periodo de Enero 2025 a Julio 2025
Entorno Institucional
INSTITUCIONES DE PERSONA MAYOR 
Por condición de discapacidad: 1 física, 1 mujeres, Se llevan a cabo 30 sesiones colectivas en los Centros Día de atención a persona mayor, donde se realiza intervención a 427 personas, en: 25 de vida saludable y condiciones no transmisibles, 30 de convivencia social y salud mental, 2 de vida saludable y enfermedades transmisibles, 18 de seguridad alimentaria y nutricional, 30 de Covid-19, En 4 Centros día se realiza intervención de gestión del riesgo, desarrollando aplicación de tamizajes, 40 personas a las que se les aplicó tamizaje Findrisc, de las cuales 7 con alta probabilidad de presentar prediabetes o diabetes, y 40 personas a las que se les aplicó tamizaje de riesgo cardiovascular OMS, de las cuales 4 personas con alerta de riesgo cardiovascular moderado. Canalización 6 servicios de salud 4 Hombres 2 Mujeres.</t>
  </si>
  <si>
    <t>En el mes de Julio 2025
Entorno Cuidado Laboral
Se identifican 58 Niños trabajadores, con los cuales se inicia proceso para promover la desvinculación, con 140 acompañamientos realizados a familias de niños trabajadores. De los niños en proceso de desvinculación progresiva, se logró que 9 Niños fueran desvinculados del trabajo. Dentro de la caracterización realizada a los niños, niñas que ingresan al proceso se identificaron aspectos como: 6 Niños desescolarizados, 18 identificados sin afiliación a salud. Condiciones de salud relacionadas con el trabajo: Se realizó activación de ruta: Sectorial a 5 niños trabajadores. Se identificaron 11 adolescentes trabajadores, con los cuales se inicia proceso para promover la desvinculación progresiva o la promoción para el trabajo adolescente protegido. 26 Acompañamientos realizados a familias o a adolescentes trabajadores. Dentro de la caracterización realizada a los adolescentes que ingresan al proceso, se identificaron aspectos como: Condiciones de salud relacionadas con el trabajo: Se realizó activación de ruta: intersectorial a 1 adolescentes trabajadores. Sectorial a 1 adolescentes trabajadores. 9 Trabajadores notificados por enfermedades o accidentes posiblemente asociados al trabajo _l Subsistema de vigilancia en salud de los trabajadores del sector informal de la economía (SIVISTRA).</t>
  </si>
  <si>
    <t>Durante el periodo de Enero 2025 a Julio 2025
Entorno Cuidado Laboral 
Se identifican 303 Niños trabajadores, con los cuales se inicia proceso para promover la desvinculación, con 797 acompañamientos realizados a familias de niños trabajadores. Se identificaron 70 niños en seguimiento a la desvinculación del trabajo en población previamente intervenida de los cuales 12 niños reincidieron en trabajo. De los niños en proceso de desvinculación progresiva, se logró que 120 Niños fueran desvinculados del trabajo. Dentro de la caracterización realizada a los niños, niñas que ingresan al proceso se identificaron aspectos como: 15 Niños desescolarizados, 55 identificados sin afiliación a salud. Condiciones de salud relacionadas con el trabajo: Adicionalmente, se desarrollaron 1 acciones colectivas realizadas desde salud, donde se identificaron 10 niños trabajadores. Se realizó activación de ruta: intersectorial a 1 niños trabajadores. Sectorial a 70 niños trabajadores. Se identificaron 66 adolescentes trabajadores, con los cuales se inicia proceso para promover la desvinculación progresiva o la promoción para el trabajo adolescente protegido. 185 Acompañamientos realizados a familias o a adolescentes trabajadores. Se identificaron 2 adolescentes en seguimiento a la desvinculación del trabajo en población previamente intervenida 31 adolescentes desvinculados del trabajo. Dentro de la caracterización realizada a los adolescentes que ingresan al proceso, se identificaron aspectos como: 2 adolescentes se encuentran desescolarizados, Condiciones de salud relacionadas con el trabajo: Adicionalmente, se desarrollaron 1 acciones colectivas realizadas desde salud, Se realizó activación de ruta: intersectorial a 1 adolescentes trabajadores. Sectorial a 22 adolescentes trabajadores. 85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</si>
  <si>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73 UTIS con 12 trabajadores de UTI de alto impacto, de las cuales 10 UTI son de alto impacto, con 12 trabajadores expuestos a agentes cancerígenos, 39 UTI de mediano impacto, con 109 trabajadores de UTI de mediano impacto. 3 UTI de bajo impacto, con 3 trabajadores de UTI de bajo impacto. 21 UTI de ruralidad, con 23 trabajadores de UTI de ruralidad. 8 UTI de seguimiento de vigencias anteriores, 27 asesorías realizadas para la prevención de condiciones crónicas. 18 Trabajadores de UTIS alto impacto que modifican prácticas de autocuidado en el 50% 5 UTIS de alto impacto implementan la estrategia de entornos laborales saludables 98 Trabajadores afectados por las condiciones de trabajo en las UTIS. 39 UTIS que afectan las condiciones del entorno por exposición a riesgos. 2 grupos organizados de trabajadores informales (GOTIS) con orientación en derechos en salud y trabajo, en los que participan 80 trabajadores Se realizó activación de ruta a servicios de salud a 20 trabajadores informales, incluye expuestos a agentes ocupacionales cancerígenos en sus unidades de trabajo, 7 personas en ejercicio o en actividades sexuales pagas Se activó ruta a servicios intersectoriales: Total, personas trabajadoras informales 338 abordados en UTIS y en NNA; de los cuales: 44 Personas Mayores, 155 Adultos, 56 Jóvenes 65 migrantes 178 mujeres, 2 discapacidad, 30 Personas en actividades sexuales pagas intervenidas a través de la gestión del riesgo. Se activo ruta: Sectorial efectiva a 5 niños trabajadores. Sectorial a 1 adolescentes trabajadores. intersectorial a 1 adolescentes trabajadores. Se realizó activación de ruta a servicios de salud a 20 trabajadores informales, incluye expuestos a agentes ocupacionales cancerígenos en sus unidades de trabajo, 7 personas en ejercicio o en actividades sexuales pagas Cuidado para la salud de los trabajadores en Bogota Acciones colectivas con trabajadores informales 1 asesorias de colectivos desarrolladas con trabajadores informales 10 trabajadores con asesorías de colectivos realizadas.</t>
  </si>
  <si>
    <t>Durante el periodo de Enero 2025 a Julio 2025
Entorno Cuidador Laboral 
En unidades de trabajo informal: Se realizó identificación y caracterización de 405 UTIS con 113 trabajadores de UTI de alto impacto, de las cuales 64 UTI son de alto impacto, con 109 trabajadores expuestos a agentes cancerígenos, 213 UTI de mediano impacto, con 624 trabajadores de UTI de mediano impacto. 32 UTI de bajo impacto, con 37 trabajadores de UTI de bajo impacto. 128 UTI de ruralidad, con 146 trabajadores de UTI de ruralidad. 43 UTI de seguimiento de vigencias anteriores, 224 asesorías realizadas para la prevención de condiciones crónicas. 146 Trabajadores de UTIS alto impacto que modifican prácticas de autocuidado en el 50% 476 Trabajadores de UTIS mediano impacto que modifican prácticas de autocuidado en el 50% 64 UTIS de alto impacto implementan la estrategia de entornos laborales saludables 143 UTIS de mediano impacto implementan la estrategia de entornos laborales saludables 611 Trabajadores afectados por las condiciones de trabajo en las UTIS. 374 UTIS que afectan las condiciones del entorno por exposición a riesgos. 4 grupos organizados de trabajadores informales (GOTIS) con orientación en derechos en salud y trabajo, en los que participan 102 trabajadores Afiliación a SGSS en salud a 1 trabajadores informales. Se realizó activación de ruta a servicios de salud a 210 trabajadores informales, incluye expuestos a agentes ocupacionales cancerígenos en sus unidades de trabajo, 23 personas en ejercicio o en actividades sexuales pagas Se activó ruta a servicios intersectoriales: 9 personas en ejercicio o en actividades sexuales pagas. Total, personas trabajadoras informales 1.738 abordados en UTIS y en NNA; de los cuales: 148 Personas Mayores, 787 Adultos, 176 Jóvenes 255 migrantes 884 mujeres, 3 gestantes, 8 discapacidad, 152 Personas en actividades sexuales pagas intervenidas a través de la gestión del riesgo. Se activo ruta: Sectorial efectiva a 63 niños trabajadores. intersectorial efectiva a 1 niños trabajadores Sectorial a 15 adolescentes trabajadores. intersectorial a 1 adolescentes trabajadores. Se realizó activación de ruta a servicios de salud a 210 trabajadores informales, incluye expuestos a agentes ocupacionales cancerígenos en sus unidades de trabajo, 23 personas en ejercicio o en actividades sexuales pagas Cuidado para la salud de los trabajadores en Bogota Acciones colectivas con trabajadores informales 3 asesorias de colectivos desarrolladas con trabajadores informales 27 trabajadores con asesorías de colectivos realizadas.</t>
  </si>
  <si>
    <t>En el mes de Julio 2025
Entorno Cuidador Educativo
Desarrollo de 24 sesiones de seguimiento encaminadas al cuidado, autocuidado y fortalecimiento de prácticas de bienestar durante la lactancia con la participación de 12 estudiantes 12 cuentan con método regular de anticoncepción.
Entorno Institucional
Seguimiento de casos priorizados
Desarrollo de capacidades Apoyo a acciones de nivel central a demanda 3 IPS con desarrollo de capacidades institucionales con énfasis en salud materno perinatal 3 personas abordadas 1 Articulaciones sectoriales e intersetoriales para la promocion de la Salud materno perinatal 3 personas abordadas.</t>
  </si>
  <si>
    <t>Durante el periodo de Enero 2025 a Julio 2025
Entorno Cuidador Comunitario
DISPOSITIVOS COMUNITARIOS PARA EL CUIDADO COLECTIVO PARA EL BIENESTAR -SALUD MATERNO 
Se realizan 20 sesiones de cuidado colectivo en temáticas de Salud materno perinatal con la participación de: 42 personas de la comunidad en general, 29 personas gestantes, 20 personas lactantes. y 16 niños y niñas. con la participación de 15 personas.
Entorno Cuidador Educativo 
Desarrollo de 51 sesiones de seguimiento encaminadas al cuidado, autocuidado y fortalecimiento de prácticas de bienestar durante la gestación, con la participación de 19 estudiantes gestantes, Del total de adolescentes gestantes escolarizadas abordadas, 14 asisten de manera mensual a las atenciones de la ruta materno perinatal Desarrollo de 125 sesiones de seguimiento encaminadas al cuidado, autocuidado y fortalecimiento de prácticas de bienestar durante la lactancia con la participación de 54 estudiantes 54 cuentan con método regular de anticoncepción. Desarrollo de 9 sesiones de seguimiento encaminadas al cuidado, autocuidado y fortalecimiento de prácticas de bienestar posterior al evento obstetrico con la participación de 3 estudiantes 3 cuentan con método regular de anticoncepción.
Equipos Basicos Extramurales de Hogar 
Se realizan 4 seguimientos a gestantes con diagnóstico de VIH canalizadas por vigilancia epidemiológica, 4 con adherencia en la estrategia de eliminación de la transmisión materno infantil del VIH. Desde el abordaje territorial, se identifican y abordan 21 gestantes, a quienes se les realizaron acciones de información y educación para el fortalecimiento de prácticas de cuidado, de las cuales 6 son menores de 19 años. 5 gestantes sin adherencia al control prenatal, a quienes se realiza activación de ruta, con 4 casos efectivos con activación de la Ruta Materno Perinatal e inicio de intervenciones (Res. 3280/2018). 93 Gestantes/puérperas con seguimiento por Estrategia de Vigilancia Intensificada de la Morbilidad Materna Extrema, 1 gestantes con subsidio o aporte de alguna institución de orden nacional o distrital, 4 personas con riesgo reproductivo por comorbilidad identificada, canalizadas a los servicios de salud sexual y reproductiva. 264 gestantes de alto riesgo y población en edad fértil priorizadas e identificadas a través de la búsqueda activa del componente de Abordaje Territorial. Desde la Actividad de Plan de cuidado familiar se abordan 74 gestantes, con quienes se da inicio al proceso de seguimiento, con énfasis en el cuidado materno perinatal. Desarrollo de acciones orientadas a la promoción de derechos sexuales y reproductivos y acceso a tamizaje en ITS en el control prenatal con 26 gestantes.
Entorno Institucional
Seguimiento de casos priorizados 
Desarrollo de capacidades Apoyo a acciones de nivel central a demanda 12 IPS con desarrollo de capacidades institucionales con énfasis en salud materno perinatal 18 personas abordadas 1 Articulaciones sectoriales e intersetoriales para la promocion de la Salud materno perinatal 3 personas abordadas.</t>
  </si>
  <si>
    <t>En el mes de Julio 2025
Entorno Cuidador Comunitario
JORNADAS MAS BIENESTAR- CUIDARTE SSR acciones 6 en salud sexual y reproductiva equipos cuidarte 182 total de personas, 126 hombres, 150 mujeres.
Entorno Cuidador Educativo
Desarrollo de 2 sesiones de acompañamiento a escolares con experiencia en paternidad temprana con la participación de 1 estudiantes Realización de 2 sesiones del ciclo 1 para la promoción de la salud sexual y reproductiva con 35 estudiantes. Realización de 8 sesiones del ciclo 2 para la promoción de la salud sexual y reproductiva con 126 estudiantes. Realización de 3 sesiones del ciclo 3 para la promoción de la salud sexual y reproductiva con 72 estudiantes. Realización de 2 sesiones del ciclo 4 para la promoción de la salud sexual y reproductiva con 45 estudiantes. Desarrollo de 2 sesiones con docentes orientadas a brindar educación sobre salud sexual y reproductiva con la participación de 22 docentes. Se realizaron 4 sesiones con líderes escolares con la temática de promoción de derechos sexuales, con la participación de 32 escolares. Desarrollo de 19 sesiones para promover los derechos sexuales y reproductivos y orientación a métodos con la participación de 219 estudiantes. 4 Escolares con asignación de cita de anticoncepción, de las cuales 1 tienen suministro efectivo del método, Desarrollo de 4 jornadas de salud y bienestar con el componente de promoción de los derechos sexuales y reproductivos.
Entorno Institucional
Articulación Intersectorial Desarrollo de capacidades Seguimiento de casos priorizados 1 menores de 14 años con reporte de nacido vivo, 1 con seguimiento. Desarrollo de capacidades Apoyo a acciones de nivel central a demanda Apoyo a acciones de nivel central a demanda 3 IPS con desarrollo de capacidades institucionales con énfasis en salud materno perinatal 3 personas abordadas.</t>
  </si>
  <si>
    <t>Durante el periodo de Enero 2025 a Julio 2025
Entorno Cuidador Comunitario
DISPOSITIVO COMUNITARIO - CUIDADO COLECTIVO PARA EL BIENESTAR SSR Se realizan 40 sesiones colectivas en SSR equipo cuidado colectivo para el bienestar con la participación de 97 personas 18 hombres, 79 mujeres, JORNADAS MAS BIENESTAR- CUIDARTE SSR acciones 24 en salud sexual y reproductiva equipos cuidarte 1.070 total de personas, 558 hombres, 606 mujeres.
Entorno Cuidador Educativo 
Desarrollo de 12 sesiones de acompañamiento a escolares con experiencia en paternidad temprana con la participación de 9 estudiantes 1 Sesiones de fortalecimiento de capacidades en temas relacionados con la promoción de los derechos sexuales y reproductivos en jardines y 33 niños y niñas. Realización de 38 sesiones del ciclo 1 para la promoción de la salud sexual y reproductiva con 614 estudiantes. Realización de 59 sesiones del ciclo 2 para la promoción de la salud sexual y reproductiva con 1.009 estudiantes. Realización de 51 sesiones del ciclo 3 para la promoción de la salud sexual y reproductiva con 1.181 estudiantes. Realización de 41 sesiones del ciclo 4 para la promoción de la salud sexual y reproductiva con 856 estudiantes. Desarrollo de 58 sesiones con familias orientadas a brindar educación sobre salud sexual y reproductiva con la participación de 58 familias y 58 personas. Desarrollo de 8 sesiones con docentes orientadas a brindar educación sobre salud sexual y reproductiva con la participación de 56 docentes. Se realizaron 63 sesiones con líderes escolares con la temática de promoción de derechos sexuales, con la participación de 407 escolares. Realización de 7 sesiones de la estrategia cuidado menstrual con la participación de 160 escolares de 3 colegios. Desarrollo de 60 sesiones para promover los derechos sexuales y reproductivos y orientación a métodos con la participación de 681 estudiantes. 7 Escolares con asignación de cita de anticoncepción, de las cuales 2 tienen suministro efectivo del método, Desarrollo de 42 jornadas de salud y bienestar con el componente de promoción de los derechos sexuales y reproductivos Se realizan 11 sesiones de iniciativas de cuidado y bienestar para la promoción de los derechos sexuales y reproductivos con 365 niños, niñas y adolescentes.
Equipos Basicos Extramurales de Hogar 
Se realiza abordaje en 10 familias con adolescentes menores de 14 años en el grupo familiar, previniendo el delito de violencia sexual contra las niñas y fortaleciendo las capacidades sobre derechos sexuales y reproductivos de niños, niñas, adolescentes y sus familias. Las actividades con 10 menores de 14 años se orientan a fortalecer el proyecto de vida, la autonomía y la toma de decisiones con énfasis en la prevención la maternidad y paternidad temprana. Se realiza abordaje en 64 familias con adolescentes de 15 a 19 años en el grupo familiar, para la promoción de la sexualidad los derechos sexuales y derechos reproductivos. Las actividades con 61 adolescentes y jóvenes de 15 a 19 años se orientan a fortalecer el proyecto de vida, la autonomía y la toma de decisiones con énfasis en la maternidad y paternidad temprana.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9 personas abordadas Desarrollo de capacidades Seguimiento de casos priorizados 4 menores de 14 años con reporte de nacido vivo, 3 con seguimiento. Desarrollo de capacidades Apoyo a acciones de nivel central a demanda Apoyo a acciones de nivel central a demanda 9 IPS con desarrollo de capacidades institucionales con énfasis en salud materno perinatal 14 personas abordadas.</t>
  </si>
  <si>
    <t>En el mes de Julio 2025
Entorno Cuidador Comunitario
ESCUCHAR MAS BIENESTAR HABITANTE DE CALLE
Se vinculan 45 personas que habitan o estan en riesgo de habitar calle 40 hombres, 5 mujeres, Numero de Jornadas 1 de cuidado y dignidad menstrual 5 personas con experiencia menstrual.</t>
  </si>
  <si>
    <t>Durante el periodo de Enero 2025 a Julio 2025
Entorno Cuidador Comunitario
ESCUCHAR MAS BIENESTAR HABITANTE DE CALLE 
Se vinculan 236 personas que habitan o estan en riesgo de habitar calle 220 hombres, 16 mujeres, Se realiza activación de ruta o canalizacion a servicios de salud de 18 personas, Numero de Jornadas 4 de cuidado y dignidad menstrual 19 personas con experiencia menstrual.</t>
  </si>
  <si>
    <t>En el mes de Julio 2025
Entorno Cuidador Comunitario
ESCUCHAR MAS BIENESTAR LGBTI
1 canalizaciones efectivas a servicios de salud, Se entregan 132 preservativos en las actividades. 12 lesbianas, 34 gays, 6 bisexuales 1 mujeres trans.</t>
  </si>
  <si>
    <t>Durante el periodo de Enero 2025 a Julio 2025
Entorno Cuidador Comunitario
ESCUCHAR MAS BIENESTAR LGBTI 
17 canalizaciones efectivas a servicios de salud, Se entregan 1.485 preservativos en las actividades. Orientación en transformaciones corporales 4 personas. Se vinculan 594 personas LGBTI 139 lesbianas, 447 gays, 53 bisexuales 1 hombres trans, 7 mujeres trans, 30 cisgénero.</t>
  </si>
  <si>
    <t>En el mes de Julio 2025
Equipos Basicos Extramurales de Hogar
10 afrodescendiente y Se identifican 30 familias afrodescendientes, con 30 seguimientos y/o acompañamientos a la población en el cuidado de la salud, a 30 individuos; 1 crónicos, 6 menores de 5 años, 68 orientaciones desde la medicina ancestral, 6 gestiones realizadas por gestor comunitario para la superación de barreras de acceso y atención en salud; 68 personas abordadas desde las actividades colectivas de promoción de la salud, con 68 orientaciones en el cuidado de la salud, 6 gestiones y canalizaciones efectivas en salud.</t>
  </si>
  <si>
    <t>Durante el periodo de Enero 2025 a Julio 2025
Entorno Cuidador Comunitario
ABORDAJE COMUNITARIO ÉTNICO – RAIZAL 
Se realizan 6 Actividades colectivas con los Raizal donde participaron 57 personas, 26 hombres, 31 mujeres, con 41 seguimientos a casos en barreras de acceso. 9 Acciones colectivas de fortalecimiento en Promoción de la Salud. Entorno Cuidador Comunitario
En el marco de las acciones de salud mental con la población raizal: en 2 cartografías o mecanismo de identificación sobre la salud mental de la comunidad. 2 Acciones de concertación para la adopción de Guías alimentarias para la población colombiana en la comunidad Raizal.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A través de la estrategia de abordaje étnico diferencial, se lleva a cabo intervención a 73 familias étnicas, 106 afrodescendiente y Se identifican 126 familias afrodescendientes, con 137 seguimientos y/o acompañamientos a la población en el cuidado de la salud, a 176 individuos; 18 crónicos, 2 gestantes, 44 menores de 5 años, 17 personas mayores, 364 orientaciones desde la medicina ancestral, 33 gestiones realizadas por gestor comunitario para la superación de barreras de acceso y atención en salud; 272 personas abordadas desde las actividades colectivas de promoción de la salud, con 406 orientaciones en el cuidado de la salud, 11 gestiones y canalizaciones efectivas en salud.</t>
  </si>
  <si>
    <t>En el mes de Julio 2025
Equipos Basicos Extramurales de Hogar
Se realizaron 84 caracterizaciones en familias ubicadas en las zonas de ruralidad del distrito, en las cuales se identifican: 21 familias con prioridad alta 6 familias con prioridad media 60 familias con prioridad baja En estas familias se encontraron 4 menores de 5, 1 gestantes, 12 usuarios con condición crónicas, 6 usuarios con identificación de riesgo en salud mental.</t>
  </si>
  <si>
    <t>Durante el periodo de Enero 2025 a Julio 2025
Equipos Basicos Extramurales de Hogar 
Se realizaron 86 caracterizaciones en familias ubicadas en las zonas de ruralidad del distrito, en las cuales se identifican: 22 familias con prioridad alta 6 familias con prioridad media 61 familias con prioridad baja En estas familias se encontraron 6 menores de 5, 1 gestantes, 13 usuarios con condición crónicas, 6 usuarios con identificación de riesgo en salud mental.</t>
  </si>
  <si>
    <t>En el mes de Julio 2025
Entorno Institucional
INSTITUCIONES DE PERSONA MAYOR
Se realiza intervención en 1 Instituciones de Protección a la Persona Mayor, - Comunidades del Cuidado (SDIS) Por condición de discapacidad: Se realizaron 1 sesiones de fortalecimiento de capacidades a cuidadores institucionales en 1 instituciones de persona mayor. 1 mujeres, Se realizaron 1 acciones colectivas y/o grupales dentro de las instituciones de protección integral para persona mayor a 12 mujeres y 4 hombres. 1 Sesiones con desarrollo de temáticas de trastorno neurocognitivo 1 de vida saludable y condiciones no transmisibles, 1 de convivencia social y salud mental, 1 de prevención, identificación y atención de violencias. Se llevan a cabo 3 sesiones colectivas en los Centros Día de atención a persona mayor, donde se realiza intervención a 50 personas, en: 3 sesiones con desarrollo de temáticas de sexualidad y derechos sexuales y reproductivos, 3 de vida saludable y condiciones no transmisibles, 3 de convivencia social y salud mental, 3 de vida saludable y enfermedades transmisibles.</t>
  </si>
  <si>
    <t>Durante el periodo de Enero 2025 a Julio 2025
Entorno Institucional
INSTITUCIONES DE PERSONA MAYOR 
Se realiza intervención en 2 Instituciones de Protección a la Persona Mayor, - Comunidades del Cuidado (SDIS) Por condición de discapacidad: Se realizaron 1 sesiones de fortalecimiento de capacidades a cuidadores institucionales en 1 instituciones de persona mayor. 1 mujeres, Se realizaron 1 acciones colectivas y/o grupales dentro de las instituciones de protección integral para persona mayor a 12 mujeres y 4 hombres. 1 Sesiones con desarrollo de temáticas de trastorno neurocognitivo 1 de vida saludable y condiciones no transmisibles, 1 de convivencia social y salud mental, 1 de prevención, identificación y atención de violencias. Se llevan a cabo 26 sesiones colectivas en los Centros Día de atención a persona mayor, donde se realiza intervención a 608 personas, en: 11 sesiones con desarrollo de temáticas de sexualidad y derechos sexuales y reproductivos, 22 de vida saludable y condiciones no transmisibles, 26 de convivencia social y salud mental, 7 de vida saludable y enfermedades transmisibles, 11 de seguridad alimentaria y nutricional, 4 de prevención, identificación y atención de violencias. En 3 Centros día se realiza intervención de gestión del riesgo, desarrollando aplicación de tamizajes, 63 personas a las que se les aplicó tamizaje Findrisc, de las cuales 15 con alta probabilidad de presentar prediabetes o diabetes, y 60 personas a las que se les aplicó tamizaje de riesgo cardiovascular OMS, de las cuales 25 personas con alerta de riesgo cardiovascular alto, muy alto y extremadamente alto, 38 personas con alerta de riesgo cardiovascular moderado.</t>
  </si>
  <si>
    <t>En el mes de Julio 2025
Entorno Cuidado Laboral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en los siguientes espacios locales: Intersectorial donde se identificaron 11 niños trabajadores.</t>
  </si>
  <si>
    <t>Durante el periodo de Enero 2025 a Julio 2025
Entorno Cuidado Laboral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en los siguientes espacios locales: Intersectorial; donde se identificaron 11 niños trabajadores. Se realizó activación de ruta: Dentro de la caracterización realizada a los adolescentes que ingresan al proceso, se identificaron aspectos como: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</si>
  <si>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En el mes de Julio 2025
Entorno Cuidador Laboral
En unidades de trabajo informal: Se realizó identificación y caracterización de 20 UTIS con 11 trabajadores de UTI de alto impacto, de las cuales 5 UTI son de alto impacto, con 24 trabajadores expuestos a agentes cancerígenos, 12 UTI de mediano impacto, con 27 trabajadores de UTI de mediano impacto. 3 UTI de bajo impacto, con 3 trabajadores de UTI de bajo impacto. 16 asesorías realizadas para la prevención de condiciones crónicas. 16 Trabajadores de UTIS alto impacto que modifican prácticas de autocuidado en el 50% 39 Trabajadores de UTIS mediano impacto que modifican prácticas de autocuidado en el 50% 7 UTIS de alto impacto implementan la estrategia de entornos laborales saludables 23 UTIS de mediano impacto implementan la estrategia de entornos laborales saludables 41 Trabajadores afectados por las condiciones de trabajo en las UTIS. 20 UTIS que afectan las condiciones del entorno por exposición a riesgos. Afiliación a sistema general de riesgos laborales en 3 trabajadores a partir de la intervención realizada por el espacio trabajo. Se realizó activación de ruta a servicios de salud a 24 trabajadores informales, incluye expuestos a agentes ocupacionales cancerígenos en sus unidades de trabajo, Se activó ruta a servicios intersectoriales: a 3 trabajadores, como mecanismo para acercarlos al sistema general de riesgos laborales, Total, personas trabajadoras informales 55 abordados en UTIS y en NNA; de los cuales: 3 Personas Mayores, 24 Adultos, 14 Jóvenes 19 migrantes 35 mujeres, Se activo ruta: Se realizó activación de ruta a servicios de salud a 24 trabajadores informales, incluye expuestos a agentes ocupacionales cancerígenos en sus unidades de trabajo, a 3 trabajadores, como mecanismo para acercarlos al sistema general de riesgos laborales, Cuidado para la salud de los trabajadores en Bogota 1 empresas formales abordadas y con plan concertado 40 trabajadores identificados en empresas formales 50 trabajadores con asesorías realizadas en temas priorizados en las empresas formales Acciones colectivas con trabajadores informales.</t>
  </si>
  <si>
    <t>Durante el periodo de Enero 2025 a Julio 2025
Entorno Cuidador Laboral 
En unidades de trabajo informal: Se realizó identificación y caracterización de 167 UTIS con 49 trabajadores de UTI de alto impacto, de las cuales 25 UTI son de alto impacto, con 130 trabajadores expuestos a agentes cancerígenos, 86 UTI de mediano impacto, con 168 trabajadores de UTI de mediano impacto. 35 UTI de bajo impacto, con 37 trabajadores de UTI de bajo impacto. 21 UTI de ruralidad, con 33 trabajadores de UTI de ruralidad. 5 UTI de seguimiento de vigencias anteriores, 95 asesorías realizadas para la prevención de condiciones crónicas. 62 Trabajadores de UTIS alto impacto que modifican prácticas de autocuidado en el 50% 167 Trabajadores de UTIS mediano impacto que modifican prácticas de autocuidado en el 50% 30 UTIS de alto impacto implementan la estrategia de entornos laborales saludables 86 UTIS de mediano impacto implementan la estrategia de entornos laborales saludables 253 Trabajadores afectados por las condiciones de trabajo en las UTIS. 135 UTIS que afectan las condiciones del entorno por exposición a riesgos. 5 grupos organizados de trabajadores informales (GOTIS) con orientación en derechos en salud y trabajo, en los que participan 60 trabajadores Afiliación a sistema general de riesgos laborales en 9 trabajadores a partir de la intervención realizada por el espacio trabajo. Afiliación a SGSS en salud a 8 trabajadores informales. Se realizó activación de ruta a servicios de salud a 299 trabajadores informales, incluye expuestos a agentes ocupacionales cancerígenos en sus unidades de trabajo, 225 personas en ejercicio o en actividades sexuales pagas Se activó ruta a servicios intersectoriales: a 17 trabajadores, como mecanismo para acercarlos al sistema general de riesgos laborales, 223 personas en ejercicio o en actividades sexuales pagas. Total, personas trabajadoras informales 659 abordados en UTIS y en NNA; de los cuales: 53 Personas Mayores, 234 Adultos, 79 Jóvenes 1 Desplazados-Victimas, 62 migrantes 236 mujeres, 5 gestantes, 2 discapacidad, 11 Personas en actividades sexuales pagas intervenidas a través de la gestión del riesgo. Se activo ruta: Se realizó activación de ruta a servicios de salud a 151 trabajadores informales, incluye expuestos a agentes ocupacionales cancerígenos en sus unidades de trabajo, 225 personas en ejercicio o en actividades sexuales pagas a 17 trabajadores, como mecanismo para acercarlos al sistema general de riesgos laborales, 222 personas en ejercicio o en actividades sexuales pagas Cuidado para la salud de los trabajadores en Bogota 2 empresas formales abordadas y con plan concertado 394 trabajadores identificados en empresas formales 50 trabajadores con asesorías realizadas en temas priorizados en las empresas formales Acciones colectivas con trabajadores informales 3 asesorias de colectivos desarrolladas con trabajadores informales 43 trabajadores con asesorías de colectivos realizadas.</t>
  </si>
  <si>
    <t>En el mes de Julio 2025
Entorno Cuidador Educativo
Desarrollo de 3 sesiones de seguimiento encaminadas al cuidado, autocuidado y fortalecimiento de prácticas de bienestar durante la lactancia con la participación de 2 estudiantes 2 cuentan con método regular de anticoncepción.
Equipos Basicos Extramurales de Hogar
Desde el abordaje territorial, se identifican y abordan 4 gestantes, a quienes se les realizaron acciones de información y educación para el fortalecimiento de prácticas de cuidado, de las cuales 4 gestantes de alto riesgo y población en edad fértil priorizadas e identificadas a través de la búsqueda activa del componente de Abordaje Territorial. Desde la Actividad de Plan de cuidado familiar se abordan 4 gestantes, con quienes se da inicio al proceso de seguimiento, con énfasis en el cuidado materno perinatal. Desarrollo de acciones orientadas a la promoción de derechos sexuales y reproductivos y acceso a tamizaje en ITS en el control prenatal con 4 gestantes.
Entorno Institucional
Seguimiento de casos priorizados
Desarrollo de capacidades 6 personas de la comunidad. Apoyo a acciones de nivel central a demanda 2 IPS con desarrollo de capacidades institucionales con énfasis en salud materno perinatal 7 personas abordadas 2 Articulaciones sectoriales e intersetoriales para la promocion de la Salud materno perinatal 7 personas abordadas.</t>
  </si>
  <si>
    <t>Durante el periodo de Enero 2025 a Julio 2025
Entorno Cuidador Educativo 
Desarrollo de 38 sesiones de seguimiento encaminadas al cuidado, autocuidado y fortalecimiento de prácticas de bienestar durante la gestación, con la participación de 12 estudiantes gestantes, de las cuales 3 son menores de 14 años. Del total de adolescentes gestantes escolarizadas abordadas, 9 asisten de manera mensual a las atenciones de la ruta materno perinatal Desarrollo de 30 sesiones de seguimiento encaminadas al cuidado, autocuidado y fortalecimiento de prácticas de bienestar durante la lactancia con la participación de 17 estudiantes 15 cuentan con método regular de anticoncepción. Desarrollo de 9 sesiones de seguimiento encaminadas al cuidado, autocuidado y fortalecimiento de prácticas de bienestar posterior al evento obstetrico con la participación de 5 estudiantes 5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10 gestantes, a quienes se les realizaron acciones de información y educación para el fortalecimiento de prácticas de cuidado, de las cuales 1 son menores de 19 años. 8 Gestantes/puérperas con seguimiento por Estrategia de Vigilancia Intensificada de la Morbilidad Materna Extrema, 1 gestantes con subsidio o aporte de alguna institución de orden nacional o distrital, 5 gestantes de alto riesgo y población en edad fértil priorizadas e identificadas a través de la búsqueda activa del componente de Abordaje Territorial. Desde la Actividad de Plan de cuidado familiar se abordan 20 gestantes, con quienes se da inicio al proceso de seguimiento, con énfasis en el cuidado materno perinatal. Desarrollo de acciones orientadas a la promoción de derechos sexuales y reproductivos y acceso a tamizaje en ITS en el control prenatal con 14 gestantes.
Entorno Institucional
Seguimiento de casos priorizados 
Desarrollo de capacidades 16 acciones de comunicación para la promocion de la Salud Materna y perinatal, con la participacion de 14 integrantes de los equipos del PSPIC y 40 personas de la comunidad. Apoyo a acciones de nivel central a demanda 16 IPS con desarrollo de capacidades institucionales con énfasis en salud materno perinatal 53 personas abordadas 14 Articulaciones sectoriales e intersetoriales para la promocion de la Salud materno perinatal 60 personas abordadas Se desarrollan 19 Jornadas "Mas Bienestar" con el componente de salud materno perinatal 361 personas de la comunidad. 120 personas abordadas.</t>
  </si>
  <si>
    <t>En el mes de Julio 2025
Entorno Cuidador Comunitario
JORNADAS MAS BIENESTAR- CUIDARTE SSR acciones 6 en salud sexual y reproductiva equipos cuidarte 119 total de personas, 59 hombres, 60 mujeres.
Entorno Cuidador Educativo
Realización de 4 sesiones del ciclo 1 para la promoción de la salud sexual y reproductiva Realización de 4 sesiones del ciclo 2 para la promoción de la salud sexual y reproductiva Realización de 12 sesiones del ciclo 3 para la promoción de la salud sexual y reproductiva Realización de 2 sesiones del ciclo 4 para la promoción de la salud sexual y reproductiva Desarrollo de 1 sesiones con familias orientadas a brindar educación sobre salud sexual y reproductiva con la participación de 14 familias y 14 personas. Desarrollo de 12 sesiones para promover los derechos sexuales y reproductivos y orientación a métodos con la participación de 132 estudiantes. Desarrollo de 4 jornadas de salud y bienestar con el componente de promoción de los derechos sexuales y reproductivos.
Equipos Basicos Extramurales de Hogar
Las actividades con 2 menores de 14 años se orientan a fortalecer el proyecto de vida, la autonomía y la toma de decisiones con énfasis en la prevención la maternidad y paternidad temprana. Se realiza abordaje en 2 familias con adolescentes de 15 a 19 años en el grupo familiar, para la promoción de la sexualidad los derechos sexuales y derechos reproductivos. Las actividades con 4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 servicios Integrales de Salud para Adolescentes y Jóvenes (SISAJ), gestión del cuidado menstrual e interrupción voluntaria del embarazo, en e 7 personas abordadas Desarrollo de capacidades 2 Acciones de comunicación para la promocion de la Sexualidad, los derechos sexuales y reproductivos, con la participacion de 7 personas de la comunidad. Seguimiento de casos priorizados Desarrollo de capacidades 2 acciones de comunicación para la promocion de la Sexualidad, los derechos sexuales y reproductivos, con la participacion de 7 personas de la comunidad. Apoyo a acciones de nivel central a demanda 7 personas de la comunidad. Apoyo a acciones de nivel central a demanda 2 IPS con desarrollo de capacidades institucionales con énfasis en salud materno perinatal 7 personas abordadas.</t>
  </si>
  <si>
    <t>Durante el periodo de Enero 2025 a Julio 2025
Entorno Cuidador Comunitario
JORNADAS MAS BIENESTAR- CUIDARTE SSR acciones 36 en salud sexual y reproductiva equipos cuidarte 1.375 total de personas, 646 hombres, 729 mujeres.
Salud Sexual y salud Reproductiva
En el marco de las acciones para la promoción de los derechos sexuales y derechos reproductivos con el pueblo Raizal, se realizan: 2 Acciones para la identificacion y caracterización de necesidades para la promoción de los derechos sexuales y derechos reproductivos con el pueblo Raizal del Distrito, con la participación de 1 mujeres y 1 hombres.
 Salud Sexual y salud Reproductiva
En el marco de las acciones para la promoción de los derechos sexuales y derechos reproductivos con la población negra-afrocolombiana, se realizan: 1 para el componente cuidado materno perinatal, 1 personas identificadas para el fortalecimiento de redes comunitarias y de apoyo para la promocion de los derechos sexuales y reproductivos.
Entorno Cuidador Educativo 
Desarrollo de 3 sesiones de acompañamiento a escolares con experiencia en paternidad temprana con la participación de 2 estudiantes Realización de 6 sesiones del ciclo 1 para la promoción de la salud sexual y reproductiva con 46 estudiantes. Realización de 4 sesiones del ciclo 2 para la promoción de la salud sexual y reproductiva Realización de 12 sesiones del ciclo 3 para la promoción de la salud sexual y reproductiva Realización de 4 sesiones del ciclo 4 para la promoción de la salud sexual y reproductiva con 20 estudiantes. Desarrollo de 2 sesiones con familias orientadas a brindar educación sobre salud sexual y reproductiva con la participación de 24 familias y 24 personas. Desarrollo de 1 sesiones con docentes orientadas a brindar educación sobre salud sexual y reproductiva con la participación de 5 docentes. Realización de 6 sesiones de la estrategia cuidado menstrual con la participación de 84 escolares de 1 colegios. Desarrollo de 30 sesiones para promover los derechos sexuales y reproductivos y orientación a métodos con la participación de 326 estudiantes. Desarrollo de 33 jornadas de salud y bienestar con el componente de promoción de los derechos sexuales y reproductivos Se realizan 30 sesiones de iniciativas de cuidado y bienestar para la promoción de los derechos sexuales y reproductivos con 158 niños, niñas y adolescentes.
Equipos Basicos Extramurales de Hogar 
Las actividades con 2 menores de 14 años se orientan a fortalecer el proyecto de vida, la autonomía y la toma de decisiones con énfasis en la prevención la maternidad y paternidad temprana. Se realiza abordaje en 2 familias con adolescentes de 15 a 19 años en el grupo familiar, para la promoción de la sexualidad los derechos sexuales y derechos reproductivos. Las actividades con 4 adolescentes y jóvenes de 15 a 19 años se orientan a fortalecer el proyecto de vida, la autonomía y la toma de decisiones con énfasis en la maternidad y paternidad temprana.
Entorno Institucional 
Articulación Intersectorial 11 IPS con desarrollo de capacidades institucionales con énfasis en Prevención y atención del embarazo no planeado , servicios Integrales de Salud para Adolescentes y Jóvenes (SISAJ), gestión del cuidado menstrual e interrupción voluntaria del embarazo, en e 49 personas abordadas Desarrollo de capacidades 13 Acciones de comunicación para la promocion de la Sexualidad, los derechos sexuales y reproductivos, con la participacion de 14 integrantes de los equipos del PSPIC y 32 personas de la comunidad. Seguimiento de casos priorizados 2 menores de 14 años con reporte de nacido vivo, 2 con seguimiento. 1 seguimientos a gestantes identificadas con consumo problemático de sustancias psicoactivas. Desarrollo de capacidades 13 acciones de comunicación para la promocion de la Sexualidad, los derechos sexuales y reproductivos, con la participacion de 14 integrantes de los equipos del PSPIC y 32 personas de la comunidad. Apoyo a acciones de nivel central a demanda 16 integrantes de los equipos del PSPIC y 32 personas de la comunidad. Apoyo a acciones de nivel central a demanda Se desarrollan 19 Jornadas "Mas Bienestar" con el componente para promoción de la sexualidad, los derechos sexuales y los derechos reproductivos. 446 personas abordadas 18 IPS con desarrollo de capacidades institucionales con énfasis en salud materno perinatal 44 personas abordadas.</t>
  </si>
  <si>
    <t>En el mes de Julio 2025
Gestión del Programa Madre canguro
Se realizó asistencia técnica a un total de 5 IPS para el cumplimiento de criterios priorizados para la implementación del Programna Madre Canguro En este mes se realizó gestión para la atención integral de 4 niños y niñas en la cohorte priorizada de bajo peso al nacer.</t>
  </si>
  <si>
    <t>Durante el periodo de Enero 2025 a Julio 2025
Gestión del Programa Madre canguro 
Se realizó asistencia técnica a un total de 27 IPS para el cumplimiento de criterios priorizados para la implementación del Programna Madre Canguro. En este mes se realizó gestión para la atención integral de 17 niños y niñas en la cohorte priorizada de bajo peso al nacer.</t>
  </si>
  <si>
    <t>En el mes de Julio 2025
Entorno Cuidado Comunitario
PREVENCIÓN COMBINADA DE LAS ITS
9 Pruebas de sífilis realizadas SPAcios de bienestar 14 Pruebas de sífilis realizadas bienestar integral es mas salud mental 20 Pruebas de sífilis realizadas por localidad en Centros de escucha habitanza en calle, 3 Pruebas de sífilis realizadas por localidad en Centros de escucha MujerESalud.
Entorno Cuidador Educativo
Se realizan 9 pruebas de sífilis.
Equipos Basicos Extramurales de Hogar
Se realizaron 4 seguimientos a gestantes con diagnóstico de sífilis canalizadas por Vigilancia Epidemiológica, 4 con primera dosis de penicilina y 4 con tratamiento completo.
Prevención combinada de las ITS-Sífilis
55 pruebas rápidas de sífilis realizadas por parte de los equipos PIC en el PSPIC, 4.381 condones entregados en procesos educativos. Canalizaciones y activación de ruta según el Sistema de Referencia y Contrareferencia (SIRC): Abordaje intersectorial.</t>
  </si>
  <si>
    <t>Durante el periodo de Enero 2025 a Julio 2025
Entorno Cuidado Comunitario
PREVENCIÓN COMBINADA DE LAS ITS 
149 Pruebas de sífilis realizadas SPAcios de bienestar 1 pruebas positivas para sífilis realizadas SPAcios de bienestar 222 Pruebas de sífilis realizadas bienestar integral es mas salud mental 3 pruebas positivas para sífilis realizadas bienestar integral es mas salud mental 105 Pruebas de sífilis realizadas por localidad en Centros de escucha habitanza en calle, 4 pruebas positivas para sífilis realizadas por localidad en Centros de escucha habitanza en calle. 47 Pruebas de sífilis realizadas por localidad en Centros de escucha MujerESalud.
Entorno Cuidador Educativo 
Se realizan 36 pruebas de sífilis.
Equipos Basicos Extramurales de Hogar 
Se realizaron 12 seguimientos a gestantes con diagnóstico de sífilis canalizadas por Vigilancia Epidemiológica, 10 con primera dosis de penicilina y 10 con tratamiento completo.
Prevención combinada de las ITS-Sífilis 
12 pruebas con resultado positivo para sífilis realizadas por los equipos del PIC, 683 pruebas rápidas de sífilis realizadas por parte de los equipos PIC en el PSPIC, 25.939 condones entregados en procesos educativos. Canalizaciones y activación de ruta según el Sistema de Referencia y Contrareferencia (SIRC): 2 personas con prueba rápida de sífilis  positiva  sin intervención, Abordaje intersectorial 3 Articulaciones sectoriales e intersetoriales que fortalecen la respuesta ante ITS-Sifilis.</t>
  </si>
  <si>
    <t>En el mes de Julio 2025
Equipos Basicos Extramurales de Hogar
Se han identificado 39 familias, con 20 niños y niñas menores de 1 año con eventos priorizados, como: 6 ausencia de lactancia materna exclusiva en menores de 6 meses, 2 bajo peso al nacer, 4 ausencia de lactancia materna complementaria entre los 6 meses y el año, 1 sin valoración integral del desarrollo, En 39 familias.
Entorno Cuidador Educativo
Se realizaron 12 Sesiones para la educación en salud con población escolar.
Gestión de Programas y Estrategias
En IPS priorizadas con la implementación de la estrategia IAMII, se realizan: 3 visitas de asistencia técnica a IPS en pasos para la implementación de la estrategia IAMII. Con la participación de 4 profesionales y personal de salud. Las IPS priorizadas en la implementación de la estrategia IAMII, alcanzan cumplimiento en: 5 IPS de política institucional, 5 IPS de fortalecimiento de capacidades, 6 IPS de preparación a la familia para el cuidado durante la gestación y el nacimiento, 7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7 IPS de favorecer la atención integral en salud y nutrición en niños y niñas, 6 IPS de entornos protectores y espacios amigables para la atención materno perinatal e infantil, y 7 IPS de articulación y fortalecimiento de redes de apoyo para las mujeres gestantes, madres lactantes y niñas y niños. 5 IPS de atención de parto con sensibilización en inicio temprano de lactancia materna o seguimiento al reporte del indicador.</t>
  </si>
  <si>
    <t>Durante el periodo de Enero 2025 a Julio 2025
Equipos Basicos Extramurales de Hogar 
Se han identificado 145 familias, con 95 niños y niñas menores de 1 año con eventos priorizados, como: 27 ausencia de lactancia materna exclusiva en menores de 6 meses, 6 bajo peso al nacer, 15 ausencia de lactancia materna complementaria entre los 6 meses y el año, 9 sin valoración integral del desarrollo, 12 prematuros, 1 desnutrición aguda. En 120 familias, se identificaron 2 niños y niñas con esquema de vacunación incompleto, y 2 niños vacunados efectivamente.
Entorno Cuidador Educativo 
Se realizó aplicación de escala abreviada del desarrollo a 2 niños y niñas en jardines Saludables Se realizaron 21 sesiones de fortalecimiento de conocimientos en prácticas de cuidado en primera infancia con docentes y apoyos Se realizaron 4 sesiones de fortalecimiento de conocimientos en prácticas de cuidado en primera infancia con padres de familia Se realizaron 185 Sesiones para la educación en salud con población escolar.
Gestión de Programas y Estrategias
En IPS priorizadas con la implementación de la estrategia IAMII, se realizan: 39 visitas de asistencia técnica a IPS en pasos para la implementación de la estrategia IAMII. Con la participación de 55 profesionales y personal de salud.</t>
  </si>
  <si>
    <t>En el mes de Julio 2025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
Entorno Institucional
SAN En las unidades de atención a la primera infancia se realizó aplicación de escala abreviada del desarrollo 3 a 7 niños y niñas. Se realizaron 14 sesiones de fortalecimiento al talento humano de las unidad de atención a la primera infancia Se realizó asistencia técnica a un total de 2 IPS que realizan ultrasonido obstetrico para diagnóstico antenatal de defectos congénitos.</t>
  </si>
  <si>
    <t>Durante el periodo de Enero 2025 a Julio 2025
Gestión de la estregia Sala ERA 
Se realizó asistencia técnica a un total de 14 IPS en abordaje integral de niñas y niños en primera infancia atendidos en los servicios de urgencias ubicadas en esta localidad. Se realizó asistencia técnica a un total de 22 IPS con implementación de la estrategia sala ERA.
Entorno Institucional 
SAN En las unidades de atención a la primera infancia se realizó aplicación de escala abreviada del desarrollo 3 a 64 niños y niñas. Se realizaron 66 sesiones de fortalecimiento al talento humano de las unidad de atención a la primera infancia Se realizó asistencia técnica a un total de 16 IPS que realizan ultrasonido obstetrico para diagnóstico antenatal de defectos congénitos.</t>
  </si>
  <si>
    <t>En el mes de Julio 2025
Equipos Basicos Extramurales de Hogar
Se realiza intervención a 2 niños y niñas menores de 5 años con desnutrición aguda, 4 niños y niñas menores de 5 años con riesgo de desnutrición aguda, de estos 1 requieren activación de ruta de atención sectorial.
Entorno Institucional
En las unidades de atención a la primera infancia se realizó toma de medidas antropométricas a 6 niños y niñas. Se realizaron: 1 acciones de educación en signos de identificación de la desnutrición aguda.
Entorno Cuidador Laboral
17 niños y niñas menores de 5 años en condición de acompañantes de padres/acudientes al trabajo a quienes se les realiza tamizaje nutricional y orientación en salud según los resultados.</t>
  </si>
  <si>
    <t>Durante el periodo de Enero 2025 a Julio 2025
Equipos Basicos Extramurales de Hogar
Se realiza intervención a 24 niños y niñas menores de 5 años con desnutrición aguda, 11 niños y niñas menores de 5 años con riesgo de desnutrición aguda, de estos 1 requieren activación de ruta de atención sectorial.
Entorno Institucional
En las unidades de atención a la primera infancia se realizó toma de medidas antropométricas a 183 niños y niñas. Se identificaron 1 niños y niñas con clasificación nutricional de desnutrición aguda, 10 niños y niñas con clasificación nutricional de riesgo desnutrición aguda. Se realizaron: 15 acciones de educación en signos de identificación de la desnutrición aguda con la participación de 7 niños y niñas de las unidades de atención a la primera infancia Verificación de la atención integral en salud de: 7 casos de niños y niñas menores de 5 años con desnutrición aguda.
Entorno Cuidador Laboral 
74 niños y niñas menores de 5 años en condición de acompañantes de padres/acudientes al trabajo a quienes se les realiza tamizaje nutricional y orientación en salud según los resultados.</t>
  </si>
  <si>
    <t>En el mes de Julio 2025
Entorno Cuidador Educativo
Realización de 8 sesiones de promoción de la lactancia materna, con la participación de 5 lactantes, Realización de 8 sesiones de promoción de la alimentación complementaria adecuada. con la participación de 5 cuidadores de niños y niñas menores de 2 años.
Equipos Basicos Extramurales de Hogar
Se realiza seguimiento a familias con 6 niños y niñas menores de 6 meses sin lactancia materna exclusiva. 25 gestantes y 25 personas lactantes reciben seguimiento por el entorno con énfasis en promoción de la lactancia materna. 25 seguimientos por el entorno con énfasis en promoción de la lactancia materna.
Entorno institucional
Se realizaron: 1 acciones de promoción de la alimentación infantil saludable y lactancia materna, dirigida a 1 madres comunitarias y/o agentes educativos, y alimentación infantil saludable y lactancia materna dirigida a 1 madres comunitarias y/o agentes educativos, 1 actividades asignadas por nivel central relacionadas con educación en salud pública, 12 consejerías en lactancia materna a 12 gestantes.</t>
  </si>
  <si>
    <t>Durante el periodo de Enero 2025 a Julio 2025
Entorno Cuidador Educativo 
Realización de 92 sesiones de promoción de alimentación saludable durante la lactancia, con la participación de 24 lactantes, Realización de 119 sesiones de promoción de la lactancia materna, con la participación de 11 gestantes, con la participación de 43 lactantes, Realización de 65 sesiones de promoción de la alimentación complementaria adecuada. con la participación de 20 cuidadores de niños y niñas menores de 2 años.
Equipos Basicos Extramurales de Hogar
Se realiza seguimiento a familias con 32 niños y niñas menores de 6 meses sin lactancia materna exclusiva. 136 gestantes y 121 personas lactantes reciben seguimiento por el entorno con énfasis en promoción de la lactancia materna. 121 seguimientos por el entorno con énfasis en promoción de la lactancia materna.
Entorno institucional
Se realizaron: 67 acciones de promoción de la alimentación infantil saludable y lactancia materna, dirigida a 67 madres comunitarias y/o agentes educativos, y alimentación infantil saludable y lactancia materna dirigida a 67 madres comunitarias y/o agentes educativos, con la participación de 1 padres, madres y/o cuidadores de los niños y niñas de las unidades de atención a la primera infancia 2 actividades asignadas por nivel central relacionadas con educación en salud pública, 24 consejerías en lactancia materna a 24 gestantes.</t>
  </si>
  <si>
    <t>En el mes de Julio 2025
Entorno Cuidador Educativo
Se realiza sensibilización en la estrategia de salas amigas de la familia lactante en 2 universidades con la participación de 1 personas.
Entorno Cuidador Laboral
Se realizan 16 asistencias técnicas en la estrategia de Salas Amigas de la Familia Lactante (SAFL) del Entorno Cuidador Laboral a entidades públicas y empresas privadas, con la participación de 25 personas encargadas de la implementación de la estrategia. En los procesos de fortalecimiento de capacidades a funcionarias/os participan: 3 personas lactantes.</t>
  </si>
  <si>
    <t>Durante el periodo de Enero 2025 a Julio 2025
Entorno Cuidador Educativo 
Se realiza sensibilización en la estrategia de salas amigas de la familia lactante en 3 universidades con la participación de 2 personas. Se realiza sensibilización en la estrategia de salas amigas de la familia lactante en 1 instituciones de formación para el trabajo y el desarrollo humano con la participación de 1 personas.
Entorno Institucional
Se realizaron: 2 fortalecimientos técnicos en temáticas de información e inducción en IAMII con la participación de 19 profesionales de la salud y personal de apoyo.
Entorno Cuidador Laboral 
Se realizan 121 asistencias técnicas en la estrategia de Salas Amigas de la Familia Lactante (SAFL) del Entorno Cuidador Laboral a entidades públicas y empresas privadas, con la participación de 232 personas encargadas de la implementación de la estrategia. En los procesos de fortalecimiento de capacidades a funcionarias/os participan: 32 personas lactantes, y 6 personas gestantes.</t>
  </si>
  <si>
    <t>En el mes de Julio 2025
Equipos Basicos Extramurales de Hogar
Se realiza seguimiento a familias
Se realiza educación alimentaria y nutricional a familias con 91 niños y niñas, adolescentes y gestantes sin malnutrición. Se realiza seguimiento familiar a 2 niños y niñas menores de 5 años con retraso en talla 1 niños y niñas menores de 5 años con exceso de peso (sobrepeso y obesidad), y 3 gestantes con exceso de peso, A través de abordaje territorial, se intervienen: 65 niños y niñas menores de cinco años.
Entorno institucional
1 niños y niñas con clasificación nutricional de exceso de peso (sobrepeso y obesidad) Se realizaron Verificación de la atención integral en salud de: 1 casos de niños y niñas menores de 5 años con retraso en talla priorizados desde nivel central 4 casos de gestantes con obesidad para la edad gestacional.
Entorno Cuidador Laboral
1 gestantes en UTIS con información en alimentación saludable, 7 personas abordadas en UTIS con información o educación en alimentación saludable.</t>
  </si>
  <si>
    <t>Durante el periodo de Enero 2025 a Julio 2025
Entorno Cuidador Educativo 
Realización de 40 sesiones de promoción de alimentación saludable durante la gestación, con la participación de 11 gestantes.
Equipos Basicos Extramurales de Hogar
Se realiza seguimiento a familias 
Se realiza educación alimentaria y nutricional a familias con 401 niños y niñas, adolescentes y gestantes sin malnutrición. Se realiza seguimiento familiar a 49 niños y niñas menores de 5 años con retraso en talla 9 niños y niñas menores de 5 años con exceso de peso (sobrepeso y obesidad), 7 gestantes de bajo peso, y 25 gestantes con exceso de peso, A través de abordaje territorial, se intervienen: 325 niños y niñas menores de cinco años, 16 gestantes con tamizaje nutricional.
Entorno institucional 
12 niños y niñas con clasificación nutricional de exceso de peso (sobrepeso y obesidad) 20 niños y niñas con clasificación nutricional de retraso en talla Se realizaron 29 acciones educativas en otros temas relacionados con seguridad alimentaria y nutricional Verificación de la atención integral en salud de: 21 casos de niños y niñas menores de 5 años con retraso en talla priorizados desde nivel central 16 casos de gestantes con obesidad para la edad gestacional. 4 casos de gestantes con bajo peso para la edad gestacional.
Entorno Cuidador Laboral 
5 gestantes en UTIS con información en alimentación saludable, 16 personas abordadas en UTIS con información o educación en alimentación saludable.</t>
  </si>
  <si>
    <t>En el mes de Julio 2025
Entorno Cuidador Comunitario
DISPOSITIVO COMUNITARIO - CUIDADO COLECTIVO PARA EL BIENESTAR SAN Se realizo acompañamiento a 2 huertas comunitarias con la participación de 20 personas. DISPOSITIVO COMUNITARIO - CUIDADO COLECTIVO PARA EL BIENESTAR SAN De manera acumulada se han abordado 4 tiendas barriales en el año con la participación de 30 personas de la comunidad en general. JORNADAS MAS BIENESTAR- CUIDARTE REDUCCION DE AMBIENTES OBESOGENICOS: acciones 6 en reduccion de ambientes obesogenicos equipos cuidarte 140 total de personas, 70 hombres, 70 mujeres.
Entorno Cuidador Educativo
282 niños, niñas y adolescentes, que participan en acciones de promoción de alimentación saludable en el marco de huertas escolares. 4 personas mayores de 17 años, que participan en acciones de promoción de alimentación saludable en el marco de huertas escolares. Se realizan acciones individuales o colectivas en colegios con información en alimentación saludable dirigido a: 24 madres, padres y/o cuidadores, Se realizan 4 jornadas de Salud y Bienestar en 2 Universidades con la participación de 115 estudiantes, Se realizan 4 jornadas de Salud y Bienestar en 2 Universidades con la participación de 115 estudiantes, 115 estudiantes mayores de 18 años en el marco de las jornadas de salud y bienestar que participan de acciones de promoción de alimentación saludable.</t>
  </si>
  <si>
    <t>Durante el periodo de Enero 2025 a Julio 2025
Entorno Cuidador Comunitario 
DISPOSITIVO COMUNITARIO - CUIDADO COLECTIVO PARA EL BIENESTAR SAN Se realizo acompañamiento a 10 huertas comunitarias con la participación de 70 personas. DISPOSITIVO COMUNITARIO - CUIDADO COLECTIVO PARA EL BIENESTAR SAN Se abordaron 12 Tiendas barriales durante el mes De manera acumulada se han abordado 24 tiendas barriales en el año. Se realizaron 6 sesiones de cuidado colectivo con enfoque en alimentación saludable en población de 5 a 17 años con la participación de 167 personas de la comunidad en general 20 niños y niñas de 5- 17 años. JORNADAS MAS BIENESTAR- CUIDARTE REDUCCION DE AMBIENTES OBESOGENICOS: acciones 90 en reduccion de ambientes obesogenicos equipos cuidarte 3.432 total de personas, 1.622 hombres, 1.810 mujeres.
Entorno Cuidador Educativo 
114 Niños, niñas de 5 a 17 años con tamizaje y clasificación nutricional en jardines infantiles o colegios priorizados, de los cuales, se identifican 18 niños, niñas y adolescentes con alteraciones nutricionales por déficit, se identifican 11 niños, niñas y adolescentes con alteraciones nutricionales por exceso, 8 niños, niñas y adolescentes con alteraciones nutricionales que lo requieren y son canalizados a los servicios de salud. 1.755 niños, niñas y adolescentes, que participan en acciones de promoción de alimentación saludable en el marco de huertas escolares. 28 personas mayores de 17 años, que participan en acciones de promoción de alimentación saludable en el marco de huertas escolares. 19 Tiendas escolares abordadas 10 de personas que participan en acciones de seguridad alimentaria y nutricional en el contexto de tiendas escolares. 19 Tiendas escolares Cumple entre 0 y 79% de los ítems Desarrollo de 5 sesiones con escolares del ciclo 2 orientadas al fortalecimiento de la alimentación saludable con la participación de 76 escolares. Desarrollo de 4 sesiones con escolares del ciclo 4 orientadas al fortalecimiento de la alimentación saludable con la participación de 60 escolares. Se realizan acciones individuales o colectivas en colegios con información en alimentación saludable dirigido a: 36 madres, padres y/o cuidadores, Se realizan 11 jornadas de Salud y Bienestar en 8 Universidades y 1 Instituciones de Educación para el Trabajo y el Desarrollo Humano con la participación de 366 estudiantes, de las cuales se tamizaron y se les brindó orientación de acuerdo al resultado a 1 estudiantes menores de 18 años en el marco de las jornadas de salud y bienestar Se realizan 11 jornadas de Salud y Bienestar en 8 Universidades y 1 Instituciones de Educación para el Trabajo y el Desarrollo Humano con la participación de 366 estudiantes, de las cuales se tamizó y brindó orientación a 1 estudiantes menores de 18 años en el marco de las jornadas de salud y bienestar, 366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 sesiones de promoción de la alimentación saludable en el marco de iniciativas de cuidado y bienestar, con la participación de 21 niños, niñas y adolescentes.</t>
  </si>
  <si>
    <t>En el mes de Julio 2025
Equipos Basicos Extramurales de Hogar
Se realiza intervención a 517 adultos que reciben educación en alimentación saludable. 439 adultos mayores que reciben educación en alimentación saludable. 956 familias, y 956 personas sensibilizadas en reducción de perdidas y desperdicio de alimentos.
Se realizaron acciones educativas en SAN:
Dirigida a 1 madres comunitarias y/o agentes educativos, y alimentación infantil saludable y lactancia materna dirigida a 1 madres comunitarias y/o agentes educativos.</t>
  </si>
  <si>
    <t>Durante el periodo de Enero 2025 a Julio 2025
Entorno Cuidador Educativo 
17 Docentes de jardines infantiles o colegios priorizados reciben orientaciones en alimentación y nutrición de tipo individual o colectiva.
Equipos Basicos Extramurales de Hogar
Se realiza intervención a 1.076 adultos que reciben educación en alimentación saludable. 854 adultos mayores que reciben educación en alimentación saludable. 1.570 familias, y 1.362 personas sensibilizadas en reducción de perdidas y desperdicio de alimentos.
Se realizaron acciones educativas en SAN: 
Dirigida a 67 madres comunitarias y/o agentes educativos, con la participación de 1 padres, madres y/o cuidadores de los niños y niñas de las unidades de atención a la primera infancia y alimentación infantil saludable y lactancia materna dirigida a 67 madres comunitarias y/o agentes educativos, con la participación de 15 padres, madres y/o cuidadores de los niños y niñas de las unidades de atención a la primera infancia 18 Asistencias técnicas y/o reuniones en gestión en salud y nutrición en 21 IPS, con la participación de 123 profesionales de la salud de IPS.</t>
  </si>
  <si>
    <t>En el mes de Julio 2025
Entorno Cuidado Comunitario
DISPOSITIVOS COMUNITARIOS CUIDADO COLECTIVO PARA EL BIENESTAR EN SALUD MENTAL Se lleva a cabo la concertación del plan de acción con 5 grupos comunitarios 14 hombres, 37 mujeres, Se llevan a cabo 21 sesiones grupales de implementación del plan de acción con dispositivos comunitarios en salud mental de las cuales: Se implementaron 5 sesiones para el autocuidado y cuidado mutuo para la seguridad vial con 10 personas. 9 sesiones de otros temas de salud mental como fortalecimiento de estrategias de afrontamiento, resolución de problemas, regulación emocional, comunicación, crisis emocionales con 31 personas abordadas 2 sesiones de educacion en salud publica para el manejo de afectaciones psicosociales, problemas o transtornos mentales con 20 personas abordadas. JORNADAS MAS BIENESTAR- CUIDARTE SALUD MENTAL acciones 42 en salud mental equipos cuidarte 1.728 total de personas, 817 hombres, 911 mujeres. JORNADAS - BIENESTAR INTEGRAL ES MAS SALUD MENTAL se aplicaron 14 prueba SRQ, Se aplicaron 4 pruebas de detección de consumo de alcohol, tabaco y sustancias -ASSIST, y se aplicaron 3 prueba AUDIT. se aplicaron 14 prueba APGAR, se realizaron 2 canalizaciones, BARRAS FUTBOLERAS A partir de la estrategia barras futboleras y salud colectiva se realizaron 2 acciones para la prevención de la conducta suicida. con participación de 19 personas, 1 mujeres y 18 hombres. 3 Acciones para la promoción de la convivencia entre barras de fútbol en el marco de actividad fisica o deportiva con participación de 29 personas, 2 mujeres y 27 hombres. Se realizaron 3 acciones para la promoción de salud mental y/o de la actividad fisica con barras de futbol con participación de 29 personas de las cuales 2 son mujeres y 27 son hombres. El total de grupos abordados son 5 de los cuales por barra son: 1 Barra Blue Rain, 1 Barra Disturbio Rojo, 1 Barra Los del Sur Bogotá y 2 Barra La Guardia Albirroja.
MAS BIENESTAR A LA COMUNIDAD RAIZAL SALUD MENTAL
En el marco de las acciones de salud mental con la población raizal: Se realizaron 1 acciones de articulación para la prevención del consumo de SPA con participación de 10 personas de las cuales 9 son hombres y 1 son mujeres. 1 Actividades de Promoción de derechos sexuales y derechos reproductivos con participación de 10 personas. Se realizaron 31 actividades en dinamica del barrismo por los gestores con participación de 110 personas.
Entorno Cuidador Educativo
Durante el periodo 1 jardines infantiles contaron con acciones de educación en salud mental con participación de 30 niños y niñas Tambien se abordaron 4 docentes en la educación en salud mental para el abordaje de los niños y niñas y 7 docentes en bienestar emocional y y participaron 13 padres, madres o cuidadores en acciones colectivas de salud mental que favorecen el buen trato y la prevención del maltrato infantil 192 familias con acciones de cuidado emocional, promoción del involucramiento parental, capacidades socioemocionales y promoción de prácticas de crianza con participación de 192 madres, padres y cuidadores de las cuales 192 familias mejoran relaciones intrafamiliares. y canalización a 12 personas. Se han realizado 1 acciones en entornos escolares. Se han realizado 7 sesiones colectivas fortaleciendo habilidades socioemocionales y estrategias de afrontamiento para prevención de consumo de SPA con 68 niños, niñas, adolescentes y jóvenes en 2 colegios De otra parte, se gestionaron 12 casos individuales mediante la orientación y apoyo con avances en el marco de plan de cuidado en salud mental. 4 estudiantes participaron de acciones promocionales de salud mental enfocadas al fortalecimiento de habilidades socioemocionales ciclo 1 12 estudiantes participaron de acciones promocionales de salud mental enfocadas al fortalecimiento de habilidades socioemocionales ciclo 2 10 estudiantes participaron de acciones promocionales de salud mental enfocadas al fortalecimiento de habilidades socioemocionales ciclo 3 2 estudiantes participaron de acciones promocionales de salud mental enfocadas al fortalecimiento de habilidades socioemocionales ciclo 4.
Equipos Basicos Extramurales de Hogar
2 Acciones de salud mental en familias con gestantes 10 Acciones de salud mental en familias con menores de 5 años encontrando que en 15 familias se evidencia que se reducen riesgos relacionados con riesgo psicosocial. Se llevaron a cabo 105 visitas efectivas en casos de riesgos en conducta suicida De las cuales en 8 se dio el cierre del proceso encontrando que en 8 familias se evidencia que se reducen riesgos relacionados con conducta suicida Se llevaron a cabo 75 visitas efectivas en casos de riesgos psicosocial De las cuales en 20 se dio el cierre del proceso encontrando que en 18 familias se evidencia que se reducen riesgos relacionados con riesgo psicosocial Se llevaron a cabo 4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22 personas. Se realizó la medición en modificaciones de habilidades y competencias a 22 personas, de las cuales 22 refieren que las intervenciones aportan al mejoramiento de sus habilidades y competencias en salud mental. CASA DE IGUALDAD DE OPORTUNIDADES 1 sesiones colectivas para el bienestar integral 6 número de mujeres.</t>
  </si>
  <si>
    <t>Durante el periodo de Enero 2025 a Julio 2025
Entorno Cuidado Comunitario 
 CARACTERIZACIÓN TERRITORIAL 1 Grupos identificados para el abordaje dimension en salud mental 16 hombres, 4 mujeres, DISPOSITIVOS COMUNITARIOS CUIDADO COLECTIVO PARA EL BIENESTAR EN SALUD MENTAL Se lleva a cabo la concertación del plan de acción con 27 grupos comunitarios 37 hombres, 325 mujeres, Se llevan a cabo 78 sesiones grupales de implementación del plan de acción con dispositivos comunitarios en salud mental de las cuales: Se realizan 1 sesiones para la prevención de violencias con participación de 12 personas. Se implementaron 31 sesiones para el autocuidado y cuidado mutuo para la seguridad vial con 107 personas. 53 sesiones de otros temas de salud mental como fortalecimiento de estrategias de afrontamiento, resolución de problemas, regulación emocional, comunicación, crisis emocionales con 432 personas abordadas 10 sesiones de educacion en salud publica para el manejo de afectaciones psicosociales, problemas o transtornos mentales CON 102 personas abordadas fortaleciendo la conformación de 2 grupos de apoyo y educación para el cuidado de la salud mental en torno a la prevención de la conducta suicida con la participación de 22 personas en la participación de las sesiones. 22 mujeres. JORNADAS MAS BIENESTAR- CUIDARTE SALUD MENTAL acciones 258 en salud mental equipos cuidarte 12.110 total de personas, 5.634 hombres, 6.476 mujeres. JORNADAS - BIENESTAR INTEGRAL ES MAS SALUD MENTAL se aplicaron 222 prueba SRQ, de las cuales 14 personas presentan tamizaje positivo. Se aplicaron 30 pruebas de detección de consumo de alcohol, tabaco y sustancias -ASSIST, y se aplicaron 6 prueba AUDIT. se aplicaron 222 prueba APGAR, se realizaron 32 canalizaciones, BARRAS FUTBOLERAS A partir de la estrategia barras futboleras y salud colectiva se realizaron 25 acciones para la prevención de la conducta suicida. con participación de 233 personas, 22 mujeres y 211 hombres. 26 Acciones para la promoción de la convivencia entre barras de fútbol en el marco de actividad fisica o deportiva con participación de 244 personas, 24 mujeres y 220 hombres. Se realizaron 21 acciones para la promoción de salud mental y/o de la actividad fisica con barras de futbol con participación de 189 personas de las cuales 16 son mujeres y 173 son hombres. El total de grupos abordados son 23 de los cuales por barra son: 7 Barra Blue Rain, 7 Barra Disturbio Rojo, 7 Barra Los del Sur Bogotá y 2 Barra La Guardia Albirroja.
MAS BIENESTAR A LA COMUNIDAD RAIZAL SALUD MENTAL
En el marco de las acciones de salud mental con la población raizal: Se realizaron 23 acciones de articulación para la prevención del consumo de SPA con participación de 223 personas de las cuales 177 son hombres y 46 son mujeres. 15 Actividades de Promoción de derechos sexuales y derechos reproductivos con participación de 142 personas. Se realizaron 186 actividades en dinamica del barrismo por los gestores con participación de 835 personas.
Entorno Cuidador Educativo 
Durante el periodo 9 jardines infantiles contaron con acciones de educación en salud mental con participación de 270 niños y niñas Tambien se abordaron 20 docentes en la educación en salud mental para el abordaje de los niños y niñas y 56 docentes en bienestar emocional y y participaron 66 padres, madres o cuidadores en acciones colectivas de salud mental que favorecen el buen trato y la prevención del maltrato infantil 167 estudiantes lideres escolares que participaron de acciones promocionales de bienestar y salud mental 429 familias con acciones de cuidado emocional, promoción del involucramiento parental, capacidades socioemocionales y promoción de prácticas de crianza con participación de 551 madres, padres y cuidadores de las cuales 551 familias mejoran relaciones intrafamiliares. 6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202 estudiantes en 1 instituciones de educación técnica y en 8 instituciones de educación asi mismo se brindo contención e intervención breve a 2 personas. y canalización a 27 personas. Se han realizado 14 acciones en entornos escolares. gestionando sectorial o intersectorialmente 1 iniciativas que se relacionan con salud mental. Se han realizado 78 sesiones colectivas fortaleciendo habilidades socioemocionales y estrategias de afrontamiento para prevención de problemáticas psicosociales. con 966 niños, niñas, adolescentes y jóvenes en 6 colegios de estas sesiones 24 se relacionaron con la prevención de las violencias con 261 niños, niñas, adolescentes y jóvenes De otra parte, se gestionaron 62 casos individuales mediante la orientación y apoyo con avances en el marco de plan de cuidado en salud mental. De otra parte se adelantaron 2 sesiones de fortalecimiento en salud mental para detección y manejo con 20 docentes Se han realizado 6 sesiones colectivas fortaleciendo habilidades socioemocionales y estrategias de afrontamiento para prevención de la conducta suicida con 57 niños, niñas, adolescentes y jóvenes en 1 colegios para el periodo se gestionaron 7 casos de conducta suicida e identificó aumento en afrontamiento en 50 casos Se han realizado 11 sesiones colectivas fortaleciendo habilidades socioemocionales y estrategias de afrontamiento para prevención de consumo de SPA con 125 niños, niñas, adolescentes y jóvenes en 3 colegios Se han realizado 58 sesiones colectivas fortaleciendo habilidades socioemocionales y estrategias de afrontamiento para manejo de situaciones relacionadas con ansiedad, depresión y otras problemáticas. con 795 niños, niñas, adolescentes y jóvenes en 6 colegios De otra parte, se gestionaron 111 casos individuales mediante la orientación y apoyo con avances en el marco de plan de cuidado en salud mental. De otra parte se adelantaron 1 sesiones de fortalecimiento en salud mental para detección y manejo con 8 docentes Finalmente 2 espacios colectivos de bienestar emocional con 44 orientadores y docentes. 143 estudiantes participaron de acciones promocionales de salud mental enfocadas al fortalecimiento de habilidades socioemocionales ciclo 1 155 estudiantes participaron de acciones promocionales de salud mental enfocadas al fortalecimiento de habilidades socioemocionales ciclo 2 427 estudiantes participaron de acciones promocionales de salud mental enfocadas al fortalecimiento de habilidades socioemocionales ciclo 3 49 estudiantes participaron de acciones promocionales de salud mental enfocadas al fortalecimiento de habilidades socioemocionales ciclo 4.
Equipos Basicos Extramurales de Hogar 
19 Acciones de salud mental en familias con gestantes 59 Acciones de salud mental en familias con menores de 5 años encontrando que en 110 familias se evidencia que se reducen riesgos relacionados con riesgo psicosocial. Se llevaron a cabo 582 visitas efectivas en casos de riesgos en conducta suicida De las cuales en 92 se dio el cierre del proceso encontrando que en 88 familias se evidencia que se reducen riesgos relacionados con conducta suicida Se llevaron a cabo 742 visitas efectivas en casos de riesgos psicosocial De las cuales en 98 se dio el cierre del proceso encontrando que en 93 familias se evidencia que se reducen riesgos relacionados con riesgo psicosocial Se llevaron a cabo 22 visitas efectivas en casos de acompañamiento en duelo De las cuales en 6 se dio el cierre del proceso encontrando que en 5 familias se evidencia que se reducen riesgos relacionados con duelo.
Entorno Institucional
En las instituciones de protección integral se brinda información y educación en salud mental a 102 personas. Se realizó la medición en modificaciones de habilidades y competencias a 102 personas, de las cuales 102 refieren que las intervenciones aportan al mejoramiento de sus habilidades y competencias en salud mental. CASA DE IGUALDAD DE OPORTUNIDADES 3 sesiones colectivas para el bienestar integral 1 número de hombres 18 número de mujeres.</t>
  </si>
  <si>
    <t>En el mes de Julio 2025
Entorno Cuidador Comunitario
CARACTERIZACIÓN TERRITORIAL 1 Grupos identificados para el abordaje dimension en condiciones cronicos 2 hombres, 13 mujeres, JORNADAS MAS BIENESTAR CUIDATE SE FELIZ Se cuenta con 7 puntos "Cuídate Sé Feliz" activos, en estos puntos se abordaron 148 personas, de ellas: 36 hombres, 112 mujeres, 61 Toma de mamografía durante los dos últimos años (50 a 69 años) Toma de citología en el último año 77 Examen de PCA o tacto rectal en el último año 19 De las personas registradas como fumadoras se brindó consejería breve en cesación de consumo de tabaco y atención del tabaquismo a 4. JORNADAS MAS BIENESTAR- CUIDARTE CRONICOS acciones 18 para la promoción de hábitos saludables y prevención de condiciones crónicas no transmisibles, 256 hombres, 271 mujeres.
Entorno Cuidador Educativo
Realización de 4 sesiones del ciclo 1 incentivando la actividad física desde el movimiento activo y juego activo, Realización de 8 sesiones del ciclo 2 para promover la práctica de la actividad física desde el movimiento activo y el juego activo, Realización de 4 sesiones del ciclo 3 en temas relacionados con actividad física desde las artes y el movimiento corporal, Acciones de educación en salud con 23 familias para la promoción de la actividad física. 3 Colegios intervenidos con información y educación en salud bucal con la participación de 356 escolares Se realiza clasificación y sensibilización de la técnica en higiene bucal en cursos a 356 escolares en la sesión 1, se identifican 48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317 escolares en la sesión 2, se realiza educación de la técnica en higiene bucal en cursos a 259 escolares en la sesión 3, de los cuales 234 apropian la técnica de higiene bucal.
Equipos Basicos Extramurales de Hogar
Se aborda 312 personas con condiciones crónicas, realizando canalización a rutas integrales de atención en salud a 15 de ellas, 754 personas a las que se les aplicó tamizaje Findrisc, de las cuales 96 con alta probabilidad de presentar prediabetes o diabetes y 795 personas con condiciones crónicas, mayores de 18 años a las que se les aplicó tamizaje de riesgo cardiovascular OMS, de las cuales 7 personas con alerta de riesgo cardiovascular alto, muy alto y extremadamente alto, 54 personas con alerta de riesgo cardiovascular moderado, 12 personas con tamizaje Cuestionario Breve de EPOC positivo, Durante las intervenciones, se encontraron 15 personas con una condición crónica diagnosticada, 7 sin tratamiento, 48 canalizadas a la ruta integral de atención en salud, 15 canalizadas a la RIAS para población con riesgo o presencia de alteraciones cardiocerebro vascular y metabólicas manifiestas, 1 canalizadas a la RIAS para población con riesgo o presencia de enfermedades respiratorias crónicas, 18 canalizadas a la RIAS para población con riesgo o presencias de trastornos visuales o auditivos, de las personas que requerían cita se asignó cita a 18 . brindando consejería en cesación de consumo de tabaco y atención del tabaquismo a 21 de las cuales 21 han sido efectivas, correspondiente al 10,0 % En el seguimiento a familias ubicadas en zonas rurales se abordan 15 personas priorizadas por condiciones crónicas, 4 personas con alerta de riesgo cardiovascular alto, muy alto y extremadamente alto, 9 personas con alerta de riesgo cardiovascular moderado, Se realiza seguimiento familiar a 6 personas, con énfasis en la promoción de comportamientos de hábitos saludables y la detección de riesgos, a través de planes de automanejo, realizando 18 acciones de información y educación en: 18 familias con acciones de promoción de hábitos saludables en salud visual, 18 familias con acciones de promoción de hábitos saludables en salud auditiva-comunicativa. Durante el periodo se realizaron 18 canalizaciones a la ruta de alteraciones en salud visual y auditiva, de las cuales 16 fueron efectivas. Se realiza clasificación, identificación de riesgos en salud bucal y sensibilización a 10 individuos en la sesión 1, se realiza clasificación, identificación de riesgos en salud bucal y sensibilización a 10 familias en la sesión 1, se brinda información, educación y comunicación en salud bucal a 10 individuos en la sesión 2, se brinda información, educación y comunicación en salud bucal a 10 familias en la sesión 2, se realiza evaluación de la técnica de higiene bucal a 19 individuos en la sesión 3, se realiza evaluación de la técnica de higiene bucal a 19 familias en la sesión 3, de los cuales 19 individuos apropiaron la técnica de cepillado dental.
Condiciones Crónicas No Transmisibles
2 Instrumentos de caracterización para CCNT y asistencias técnicas realizadas para la atención integral a la población con Condiciones Crónicas No Transmisibles, 4 personas del talento humano de IPS priorizadas intervenidas en 2 IPS públicas 3 asesorías en promoción de hábitos saludables y condiciones crónicas, a 2 personas del talento humano en IPS. 115 personas de la comunidad, asociaciones de usuarios y otros actores en salud los temas de fortalecimiento de capacidades fueron: RIAS para población con riesgo o presencia de enfermedades respiratorias crónicas 237 mujeres tamizadas para cáncer de cuello uterino en las IPS de la red pública Número de mamografías realizadas: 130, número de personas tamizadas cáncer prostata: 175, número de personas tamizadas cáncer colon: 172.
Entorno Cuidador Laboral 
Se realizó identificación y caracterización de 58 UTIS CON 97 trabajadores. Se identificaron trabajadores: 4 con consumo de tabaco, 8 con exposición a rayos ultravioleta, 43 que no realizan actividad física, 25 con alerta de riesgo cardiovascular según circunferencia de cintura. 17 con riesgo de alteración auditiva por exposición al ruido, 2 con riesgo de alteración visual por exposición a factores de riesgo ocupacional. En el entorno cuidador laboral se realizaron tamizajes: 18 personas mayores de 18 años a las que se les aplicó tamizaje Findrisc, de las cuales, 8 con alta probabilidad de presentar diabetes, 7 personas mayores de 18 años a las que se les aplicó tamizaje OMS, donde 9 personas con tamizaje Cuestionario Breve de EPOC positivo, Se identificaron factores de riesgo para condiciones crónicas en los niños caracterizados, tales como: Se identificaron factores de riesgo para condiciones crónicas en los adolescentes caracterizados, tales como: 1 adolescentes trabajadores que no realizan actividad física, 1 adolescentes trabajadores con riesgo de alteración visual por exposición a factores de riesgo ocupacionales. Entorno Cuidador Laboral: 100 mujeres con IEC para la identificación temprana de cáncer de cuello uterino y cáncer de mama, 97 hombres con IEC para la identificación temprana de cáncer de próstata.</t>
  </si>
  <si>
    <t>Durante el periodo de Enero 2025 a Julio 2025
Entorno Cuidador Comunitario
CARACTERIZACIÓN TERRITORIAL 1 Grupos identificados para el abordaje dimension en condiciones cronicos 2 hombres, 13 mujeres, DISPOSITIVO COMUNITARIO CUIDADO COLECTIVO PARA EL BIENESTAR-CRONICOS 10 sesiones de promoción de prácticas y estilos de vida saludables para la prevención de condiciones crónicas. 10 sesiones en prevención de Enfermedades cardio cerebro vasculares. 4 sesiones en prevención de Alteraciones visuales 4 sesiones en prevención de Alteraciones auditivas comunicativas 12 sesiones de Promoción de Actividad física Total de 9 cobertura población joven (14 – 28 años): 7 hombres 2 mujeres Total de 25 cobertura población adulta (29 – 59 años): 25 mujeres 83 cobertura población personas mayores (60 o más años): 8 hombres 76 mujeres. JORNADAS MAS BIENESTAR CUIDATE SE FELIZ Se cuenta con 59 puntos "Cuídate Sé Feliz" activos, en estos puntos se abordaron 1.135 personas, de ellas: 349 hombres, 786 mujeres, 18 personas con tamizaje Cuestionario Breve de EPOC positivo. 298 Toma de mamografía durante los dos últimos años (50 a 69 años) Toma de citología en el último año 370 Examen de PCA o tacto rectal en el último año 162 De las personas registradas como fumadoras se brindó consejería breve en cesación de consumo de tabaco y atención del tabaquismo a 29. JORNADAS MAS BIENESTAR- CUIDARTE CRONICOS acciones 115 para la promoción de hábitos saludables y prevención de condiciones crónicas no transmisibles, 2.241 hombres, 2.446 mujeres. Acciones 30 promoción de prácticas y estilos de vida saludable, cáncer 566 hombres, 594 mujeres.
Entorno Cuidador Educativo 
Se realiza educación y sensibilización en actividad fisica a 180 niños y niñas de jardines infantiles, Realización de 11 sesiones del ciclo 1 incentivando la actividad física desde el movimiento activo y juego activo, con 56 estudiantes. Realización de 14 sesiones del ciclo 2 para promover la práctica de la actividad física desde el movimiento activo y el juego activo, con 66 estudiantes. Realización de 23 sesiones del ciclo 3 en temas relacionados con actividad física desde las artes y el movimiento corporal, con 202 estudiantes. Realización de 10 sesiones del ciclo 4 en temas relacionados con actividad física para la vida y el autocuidado, con 118 estudiantes. Acciones de educación en salud con 61 familias para la promoción de la actividad física. 11 Colegios intervenidos con información y educación en salud bucal con la participación de 4.028 escolares Se realiza clasificación y sensibilización de la técnica en higiene bucal en cursos a 1.992 escolares en la sesión 1, se identifican 302 niños para proceso de acompañamiento familiar, de los cuales 91 se canalizan a la ruta de riesgo en alteraciones y trastornos de la salud bucal, Durante el mes se realizaron 4 canalizaciones a la ruta de riesgo en alteraciones y trastornos de la salud bucal, se realiza educación de la técnica en higiene bucal cursos a 1.738 escolares en la sesión 2, se realiza educación de la técnica en higiene bucal en cursos a 1.680 escolares en la sesión 3, de los cuales 1.595 apropian la técnica de higiene bucal. se realiza educación y sensibilización en salud bucal a 208 niños y niñas de jardines infantiles. Se realizan 7 jornadas de salud y bienestar con punto cuidate sé feliz activo en 6 Universidades en 1 Instituciones de formación para el trabajo y el desarrollo humano en estas jornadas se abordaron 207 personas, de ellas 44 personas se les aplicó tamizaje Findrisc, y 44 personas con condiciones crónicas, mayores de 18 años a las que se les aplicó tamizaje de riesgo cardiovascular OMS, de las cuales 1 con alerta de riesgo cardiovascular moderado, 28 personas usan gafas o lentes. Se realiza educación y sensibilización en cáncer de mama en 251 estudiantes universitarios en Instituciones Técnicas de Desarrollo Humano - ITDH, se realiza educación y sensibilización en cáncer de cuello uterino en 251 estudiantes universitarios - ITDH, se realizaron 1 canalizaciones para tamizaje para cáncer de cuello uterino.
Equipos Basicos Extramurales de Hogar 
Se aborda 1.220 personas con condiciones crónicas, realizando canalización a rutas integrales de atención en salud a 27 de ellas, 2.340 personas a las que se les aplicó tamizaje Findrisc, de las cuales 314 con alta probabilidad de presentar prediabetes o diabetes y 2.477 personas con condiciones crónicas, mayores de 18 años a las que se les aplicó tamizaje de riesgo cardiovascular OMS, de las cuales 19 personas con alerta de riesgo cardiovascular alto, muy alto y extremadamente alto, 179 personas con alerta de riesgo cardiovascular moderado, 21 personas con tamizaje Cuestionario Breve de EPOC positivo, 6 personas sin control y fueron canalizadas a las EAPBS. Durante las intervenciones, se encontraron 549 personas con una condición crónica diagnosticada, 29 sin tratamiento, 84 canalizadas a la ruta integral de atención en salud, 28 canalizadas a la RIAS para población con riesgo o presencia de alteraciones cardiocerebro vascular y metabólicas manifiestas, 1 canalizadas a la RIAS para población con riesgo o presencia de enfermedades respiratorias crónicas, 28 canalizadas a la RIAS para población con riesgo o presencias de trastornos visuales o auditivos, de las personas que requerían cita se asignó cita a 28. 1.599 Personas identificadas con consumo de tabaco, brindando consejería en cesación de consumo de tabaco y atención del tabaquismo a 1.334 de las cuales 1.334 han sido efectivas, correspondiente al 100,0 %. En el seguimiento a familias ubicadas en zonas rurales se abordan 60 personas priorizadas por condiciones crónicas, 24 personas con alerta de riesgo cardiovascular alto, muy alto y extremadamente alto, 23 personas con alerta de riesgo cardiovascular moderado, 5 personas sin control y fueron canalizadas a las EAPBS. Se realiza seguimiento familiar a 98 personas, con énfasis en la promoción de comportamientos de hábitos saludables y la detección de riesgos, a través de planes de automanejo, realizando 105 acciones de información y educación en: 35 familias con acciones de promoción de hábitos saludables en salud visual, 35 familias con acciones de promoción de hábitos saludables en salud auditiva-comunicativa. Durante el periodo se realizaron 28 canalizaciones a la ruta de alteraciones en salud visual y auditiva, de las cuales 24 fueron efectivas. Se realiza clasificación, identificación de riesgos en salud bucal y sensibilización a 113 individuos en la sesión 1, se realiza clasificación, identificación de riesgos en salud bucal y sensibilización a 94 familias en la sesión 1, se brinda información, educación y comunicación en salud bucal a 124 individuos en la sesión 2, se brinda información, educación y comunicación en salud bucal a 124 familias en la sesión 2, se realiza evaluación de la técnica de higiene bucal a 122 individuos en la sesión 3, se realiza evaluación de la técnica de higiene bucal a 122 familias en la sesión 3, de los cuales 117 individuos apropiaron la técnica de cepillado dental. Durante el periodo se realizaron 18 canalizaciones a la ruta de alteraciones y trastornos en salud bucal, de las cuales 10 fueron efectivas. Durante el periodo se realizaron 18 canalizaciones a la ruta de alteraciones y trastornos en salud bucal, de las cuales 10 fueron efectivas. Se identifican 30 mujeres mayores de 50 años sin tamizaje para cáncer de mama, 15 mujeres mayores de 25 años sin toma de citología, y 5 hombres mayores de 50 años sin tamizaje para cáncer de próstata.
Condiciones Crónicas No Transmisibles 
11 Instrumentos de caracterización para CCNT y asistencias técnicas realizadas para la atención integral a la población con Condiciones Crónicas No Transmisibles, 37 personas del talento humano de IPS priorizadas intervenidas en 11 IPS públicas 15 asesorías en promoción de hábitos saludables y condiciones crónicas, a 35 personas del talento humano en IPS. 764 personas de la comunidad, asociaciones de usuarios y otros actores en salud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Salud Visual y Auditiva; 1.515 mujeres tamizadas para cáncer de cuello uterino en las IPS de la red pública Número de mamografías realizadas: 1.277, número de personas tamizadas cáncer prostata: 791, número de personas tamizadas cáncer colon: 771.
Entorno Cuidador Laboral 
Se realizó identificación y caracterización de 132 UTIS CON 219 trabajadores. Se identificaron trabajadores: 75 con consumo de tabaco, 45 con exposición a rayos ultravioleta, 86 que no realizan actividad física, 95 con alerta de riesgo cardiovascular según circunferencia de cintura. 41 con riesgo de alteración auditiva por exposición al ruido, 2 con riesgo de alteración visual por exposición a factores de riesgo ocupacional. En el entorno cuidador laboral se realizaron tamizajes: 30 personas mayores de 18 años a las que se les aplicó tamizaje Findrisc, de las cuales, 63 con alta probabilidad de presentar diabetes, 36 personas mayores de 18 años a las que se les aplicó tamizaje OMS, donde 14 personas con tamizaje Cuestionario Breve de EPOC positivo, 4 mujeres sin toma de citología vaginal o prueba de VPH, 1 mujeres mayores de 50 años sin tamizaje para cáncer de mama en los últimos 5 años, Se identificaron factores de riesgo para condiciones crónicas en los niños caracterizados, tales como: 6 no realizan actividad física, Se identificaron factores de riesgo para condiciones crónicas en los adolescentes caracterizados, tales como: 7 adolescentes trabajadores que no realizan actividad física, 57 adolescentes trabajadores con riesgo de alteración visual por exposición a factores de riesgo ocupacionales. Entorno Cuidador Laboral: 169 mujeres con IEC para la identificación temprana de cáncer de cuello uterino y cáncer de mama, 168 hombres con IEC para la identificación temprana de cáncer de próstata.</t>
  </si>
  <si>
    <t>En el mes de Julio 2025
Gestión del Programa Madre canguro</t>
  </si>
  <si>
    <t>Durante el periodo de Enero 2025 a Julio 2025
Equipos Basicos Extramurales de Hogar 
Se realiza seguimiento familiar a 2 niños y niñas con bajo peso al nacer.</t>
  </si>
  <si>
    <t>En el mes de Julio 2025
Entorno Cuidado COmunitario
Prevención combinada de las ITS-Sífilis
144 condones entregados en procesos educativos. Canalizaciones y activación de ruta según el Sistema de Referencia y Contrareferencia (SIRC): Abordaje intersectorial.</t>
  </si>
  <si>
    <t>Durante el periodo de Enero 2025 a Julio 2025
Entorno Cuidado COmunitario
Prevención combinada de las ITS-Sífilis 
1.716 condones entregados en procesos educativos. Canalizaciones y activación de ruta según el Sistema de Referencia y Contrareferencia (SIRC): Abordaje intersectorial.</t>
  </si>
  <si>
    <t>En el mes de Julio 2025
Gestión de Programas y Estrategias
En IPS priorizadas con la implementación de la estrategia IAMII, se realizan: 2 visitas de asistencia técnica a IPS en pasos para la implementación de la estrategia IAMII. Con la participación de 20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</si>
  <si>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Julio 2025
Equipos Basicos Extramurales de Hogar 
Se han identificado 5 familias, con 5 niños y niñas menores de 1 año con eventos priorizados, como: 1 prematuros, 4 desnutrición aguda. En 40 familias, se identificaron 6 niños y niñas con esquema de vacunación incompleto, 6 remitidos a los servicios de salud
Gestión de Programas y Estrategias
En IPS priorizadas con la implementación de la estrategia IAMII, se realizan: 12 visitas de asistencia técnica a IPS en pasos para la implementación de la estrategia IAMII. Con la participación de 180 profesionales y personal de salud.</t>
  </si>
  <si>
    <t>En el mes de Julio 2025
Gestión de la estregia Sala ERA</t>
  </si>
  <si>
    <t>Durante el periodo de Enero 2025 a Julio 2025
Gestión de la estregia Sala ERA 
Se realizó asistencia técnica a un total de 6 IPS con implementación de la estrategia sala ERA.</t>
  </si>
  <si>
    <t>En el mes de Julio 2025
Entorno Cuidador Educativo</t>
  </si>
  <si>
    <t>Durante el periodo de Enero 2025 a Julio 2025
Equipos Basicos Extramurales de Hogar
Se realiza intervención a 1 niños y niñas menores de 5 años con riesgo de desnutrición aguda.</t>
  </si>
  <si>
    <t>En el mes de Julio 2025
Entorno Cuidador Educativo
Realización de 1 sesiones de promoción de alimentación saludable durante la lactancia, con la participación de 4 lactantes, Realización de 2 sesiones de promoción de la lactancia materna, con la participación de 8 lactantes.</t>
  </si>
  <si>
    <t>Durante el periodo de Enero 2025 a Julio 2025
Entorno Cuidador Comunitario 
DISPOSITIVO COMUNITARIO - CUIDADO COLECTIVO PARA EL BIENESTAR SAN Se realizaron 1 sesiones de cuidado colectivo con enfoque en lactancia materna y alimentación complementaria.
Entorno Cuidador Educativo 
Realización de 1 sesiones de promoción de alimentación saludable durante la lactancia, con la participación de 4 lactantes, Realización de 5 sesiones de promoción de la lactancia materna, con la participación de 16 lactantes.
Equipos Basicos Extramurales de Hogar
Se realiza seguimiento a familias y 2 personas lactantes reciben seguimiento por el entorno con énfasis en promoción de la lactancia materna. 6 seguimientos por el entorno con énfasis en promoción de la lactancia materna.
Entorno institucional
Se realizaron: 2 actividades asignadas por nivel central relacionadas con educación en salud pública, 2 consejerías en lactancia materna a 1 gestantes, a 1 lactantes.</t>
  </si>
  <si>
    <t>Durante el periodo de Enero 2025 a Julio 2025
Entorno Institucional
Se realizaron: 4 fortalecimientos técnicos en temáticas de información e inducción en IAMII con la participación de 47 profesionales de la salud y personal de apoyo.</t>
  </si>
  <si>
    <t>En el mes de Julio 2025
Equipos Basicos Extramurales de Hogar
Se realiza seguimiento a familias
A través de abordaje territorial, se intervienen: 5 niños y niñas menores de cinco años, 1 gestantes con tamizaje nutricional.</t>
  </si>
  <si>
    <t>Durante el periodo de Enero 2025 a Julio 2025
Equipos Basicos Extramurales de Hogar
Se realiza seguimiento a familias 
Se realiza educación alimentaria y nutricional a familias con 30 niños y niñas, adolescentes y gestantes sin malnutrición. 10 niños y niñas menores de 5 años con exceso de peso (sobrepeso y obesidad), 1 gestantes de bajo peso, y 3 gestantes con exceso de peso, A través de abordaje territorial, se intervienen: 36 niños y niñas menores de cinco años, 8 gestantes con tamizaje nutricional.</t>
  </si>
  <si>
    <t>En el mes de Julio 2025
Entorno Cuidador Comunitario
DISPOSITIVO COMUNITARIO - CUIDADO COLECTIVO PARA EL BIENESTAR SAN Se realizo acompañamiento a 7 huertas comunitarias con la participación de 64 personas.
Entorno Cuidador Educativo
Desarrollo de 6 sesiones con escolares del ciclo 1 orientadas al fortalecimiento de la alimentación saludable con la participación de 11 escolares. Desarrollo de 4 sesiones con escolares del ciclo 2 orientadas al fortalecimiento de la alimentación saludable con la participación de 6 escolares. Desarrollo de 1 sesiones con escolares del ciclo 3 orientadas al fortalecimiento de la alimentación saludable con la participación de 3 escolares. Desarrollo de 1 sesiones con escolares del ciclo 4 orientadas al fortalecimiento de la alimentación saludable con la participación de 11 escolares. Desarrollo de 3 sesiones con las familias orientadas al fortalecimiento de la alimentación saludable en el hogar Se realizan acciones individuales o colectivas en colegios con información en alimentación saludable dirigido a: 12 madres, padres y/o cuidadores, de 10 niños y niñas y adolescentes.</t>
  </si>
  <si>
    <t>Durante el periodo de Enero 2025 a Julio 2025
Entorno Cuidador Comunitario 
CARACTERIZACIÓN TERRITORIAL 7 Grupos identificados para el abordaje dimension en seguridad alimentaria y nutricional 20 hombres, 47 mujeres. DISPOSITIVO COMUNITARIO - CUIDADO COLECTIVO PARA EL BIENESTAR SAN Se realizo acompañamiento a 28 huertas comunitarias con la participación de 229 personas. REDUCCION DE AMBIENTES OBESOGENICOS: acciones 7 en reduccion de ambientes obesogenicos equipos cuidarte 64 total de personas, 19 hombres, 45 mujeres.
Entorno Cuidador Educativo 
Desarrollo de 19 sesiones con escolares del ciclo 1 orientadas al fortalecimiento de la alimentación saludable con la participación de 38 escolares. Desarrollo de 15 sesiones con escolares del ciclo 2 orientadas al fortalecimiento de la alimentación saludable con la participación de 47 escolares. Desarrollo de 15 sesiones con escolares del ciclo 3 orientadas al fortalecimiento de la alimentación saludable con la participación de 61 escolares. Desarrollo de 12 sesiones con escolares del ciclo 4 orientadas al fortalecimiento de la alimentación saludable con la participación de 88 escolares. Desarrollo de 3 sesiones con las familias orientadas al fortalecimiento de la alimentación saludable en el hogar Se realizan acciones individuales o colectivas en colegios con información en alimentación saludable dirigido a: 16 madres, padres y/o cuidadores, de 28 niños y niñas y adolescentes.</t>
  </si>
  <si>
    <t>En el mes de Julio 2025
Equipos Basicos Extramurales de Hogar
Se realiza intervención a 57 adultos que reciben educación en alimentación saludable. 39 adultos mayores que reciben educación en alimentación saludable. 22 familias, y 22 personas sensibilizadas en reducción de perdidas y desperdicio de alimentos.</t>
  </si>
  <si>
    <t>Durante el periodo de Enero 2025 a Julio 2025
Equipos Basicos Extramurales de Hogar
Se realiza intervención a 433 adultos que reciben educación en alimentación saludable. 234 adultos mayores que reciben educación en alimentación saludable. 609 familias, y 488 personas sensibilizadas en reducción de perdidas y desperdicio de alimentos.
 Se realizaron acciones educativas en SAN: 10 Asistencias técnicas y/o reuniones en gestión en salud y nutrición en 6 IPS, con la participación de 41 profesionales de la salud de IPS con la participación de 11 profesionales de la salud del PSPIC.</t>
  </si>
  <si>
    <t>En el mes de Julio 2025
Entorno Cuidador Educativo
Se han realizado 10 sesiones colectivas fortaleciendo habilidades socioemocionales y estrategias de afrontamiento para prevención de problemáticas psicosociales. con 140 adolescentes, jóvenes y adultos Se han realizado 1 sesiones colectivas fortaleciendo habilidades socioemocionales y estrategias de afrontamiento para prevención de la conducta suicida con 11 niños, niñas, adolescentes y jóvenes en 1 colegios Se han realizado 2 sesiones colectivas fortaleciendo habilidades socioemocionales y estrategias de afrontamiento para prevención de consumo de SPA con 14 niños, niñas, adolescentes y jóvenes en 1 colegios Se han realizado 1 sesiones colectivas fortaleciendo habilidades socioemocionales y estrategias de afrontamiento para manejo de situaciones relacionadas con ansiedad, depresión y otras problemáticas. con 11 niños, niñas, adolescentes y jóvenes en 1 colegios 124 estudiantes participaron de acciones promocionales de salud mental enfocadas al fortalecimiento de habilidades socioemocionales ciclo 1 5 estudiantes participaron de acciones promocionales de salud mental enfocadas al fortalecimiento de habilidades socioemocionales ciclo 2 25 estudiantes participaron de acciones promocionales de salud mental enfocadas al fortalecimiento de habilidades socioemocionales ciclo 3 14 estudiantes participaron de acciones promocionales de salud mental enfocadas al fortalecimiento de habilidades socioemocionales ciclo 4.
Equipos Basicos Extramurales de Hogar
Encontrando que en 13 familias se evidencia que se reducen riesgos relacionados con riesgo psicosocial. Se llevaron a cabo 64 visitas efectivas en casos de riesgos psicosocial De las cuales en 13 se dio el cierre del proceso encontrando que en 13 familias se evidencia que se reducen riesgos relacionados con riesgo psicosocial.
Entorno Cuidador Comunitario
DISPOSITIVOS COMUNITARIOS CUIDADO COLECTIVO PARA EL BIENESTAR EN SALUD MENTAL de las cuales: 6 sesiones de otros temas de salud mental como fortalecimiento de estrategias de afrontamiento, resolución de problemas, regulación emocional, comunicación, crisis emocionales con 65 personas abordadas.</t>
  </si>
  <si>
    <t>Durante el periodo de Enero 2025 a Julio 2025
Entorno Cuidado Comunitario 
DISPOSITIVOS COMUNITARIOS CUIDADO COLECTIVO PARA EL BIENESTAR EN SALUD MENTAL Se lleva a cabo la concertación del plan de acción con 4 grupos comunitarios 15 hombres, 25 mujeres, Se llevan a cabo 4 sesiones grupales de implementación del plan de acción con dispositivos comunitarios en salud mental de las cuales: 22 sesiones de otros temas de salud mental como fortalecimiento de estrategias de afrontamiento, resolución de problemas, regulación emocional, comunicación, crisis emocionales con 168 personas abordadas. JORNADAS MAS BIENESTAR- CUIDARTE SALUD MENTAL acciones 6 en salud mental equipos cuidarte 42 total de personas, 16 hombres, 26 mujeres.
Entorno Cuidador Educativo 
Se han realizado 41 sesiones colectivas fortaleciendo habilidades socioemocionales y estrategias de afrontamiento para prevención de problemáticas psicosociales. con 233 niños, niñas, adolescentes y jóvenes en 21 colegios Se han realizado 33 sesiones colectivas fortaleciendo habilidades socioemocionales y estrategias de afrontamiento para prevención de problemáticas psicosociales. con 173 adolescentes, jóvenes y adultos con 53 niños, niñas, adolescentes y jóvenes Se han realizado 3 sesiones colectivas fortaleciendo habilidades socioemocionales y estrategias de afrontamiento para prevención de la conducta suicida con 51 niños, niñas, adolescentes y jóvenes en 9 colegios Se han realizado 57 sesiones colectivas fortaleciendo habilidades socioemocionales y estrategias de afrontamiento para prevención de consumo de SPA con 332 niños, niñas, adolescentes y jóvenes en 20 colegios Se han realizado 37 sesiones colectivas fortaleciendo habilidades socioemocionales y estrategias de afrontamiento para manejo de situaciones relacionadas con ansiedad, depresión y otras problemáticas. con 298 niños, niñas, adolescentes y jóvenes en 22 colegios 237 estudiantes participaron de acciones promocionales de salud mental enfocadas al fortalecimiento de habilidades socioemocionales ciclo 1 109 estudiantes participaron de acciones promocionales de salud mental enfocadas al fortalecimiento de habilidades socioemocionales ciclo 2 124 estudiantes participaron de acciones promocionales de salud mental enfocadas al fortalecimiento de habilidades socioemocionales ciclo 3 143 estudiantes participaron de acciones promocionales de salud mental enfocadas al fortalecimiento de habilidades socioemocionales ciclo 4.
Equipos Basicos Extramurales de Hogar 
Encontrando que en 102 familias se evidencia que se reducen riesgos relacionados con riesgo psicosocial. Se llevaron a cabo 439 visitas efectivas en casos de riesgos psicosocial De las cuales en 81 se dio el cierre del proceso encontrando que en 81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t>
  </si>
  <si>
    <t>En el mes de Julio 2025
Equipos Basicos Extramurales de Hogar
Se aborda 36 personas con condiciones crónicas, realizando canalización a rutas integrales de atención en salud a 5 de ellas, 110 personas a las que se les aplicó tamizaje Findrisc, de las cuales 38 con alta probabilidad de presentar prediabetes o diabetes y 111 personas con condiciones crónicas, mayores de 18 años a las que se les aplicó tamizaje de riesgo cardiovascular OMS, de las cuales 1 personas con alerta de riesgo cardiovascular alto, muy alto y extremadamente alto, 5 personas con alerta de riesgo cardiovascular moderado, 7 personas con tamizaje Cuestionario Breve de EPOC positivo, 3 personas sin control y fueron canalizadas a las EAPBS. Durante las intervenciones, se encontraron 36 personas con una condición crónica diagnosticada, 4 sin tratamiento, 1 canalizadas a la ruta integral de atención en salud, 5 canalizadas a la RIAS para población con riesgo o presencia de alteraciones cardiocerebro vascular y metabólicas manifiestas, de las personas que requerían cita se asignó cita a 14 . 4 Personas identificadas con consumo de tabaco, brindando consejería en cesación de consumo de tabaco y atención del tabaquismo a 4 de las cuales 4 han sido efectivas, correspondiente al 100,0 % En el seguimiento a familias ubicadas en zonas rurales se abordan 10 personas priorizadas por condiciones crónicas, 1 personas con alerta de riesgo cardiovascular alto, muy alto y extremadamente alto, 5 personas con alerta de riesgo cardiovascular moderado, 3 personas sin control y fueron canalizadas a las EAPBS. Durante el periodo se realizaron 4 canalizaciones a la ruta de alteraciones en salud visual y auditiva, de las cuales 3 fueron efectivas. Durante el periodo se realizaron 10 canalizaciones a la ruta de alteraciones y trastornos en salud bucal, de las cuales 10 fueron efectivas. En el abordaje de familias de Zonas de Ruralidad se realiza clasificación, identificación de riesgos en salud bucal y sensibilización a 12 individuos en la sesión 1, se realiza clasificación, identificación de riesgos en salud bucal y sensibilización a 12 familias en la sesión 1, se brinda información, educación y comunicación en salud bucal a 16 individuos en la sesión 2, se brinda información, educación y comunicación en salud bucal a 16 familias en la sesión 2, de los cuales 16 individuos apropiaron la técnica de cepillado dental. Durante el periodo se realizaron 10 canalizaciones a la ruta de alteraciones y trastornos en salud bucal, de las cuales 10 fueron efectivas. Se identifican 1 mujeres mayores de 50 años sin tamizaje para cáncer de mama, y 1 hombres mayores de 50 años sin tamizaje para cáncer de próstata.
Condiciones Crónicas No Transmisibles
2 Instrumentos de caracterización para CCNT y asistencias técnicas realizadas para la atención integral a la población con Condiciones Crónicas No Transmisibles, 13 personas del talento humano de IPS priorizadas intervenidas en 2 IPS públicas 2 asesorías en promoción de hábitos saludables y condiciones crónicas, a 13 personas del talento humano en IPS. los temas de fortalecimiento de capacidades fueron: RIAS para población con riesgo o presencia de enfermedades respiratorias crónicas 3 mujeres tamizadas para cáncer de cuello uterino en las IPS de la red pública número de personas tamizadas cáncer prostata: 5, número de personas tamizadas cáncer colon: 5.
Entorno Cuidador Laboral 
Se realizó identificación y caracterización de 24 UTIS CON 34 trabajadores.</t>
  </si>
  <si>
    <t>Durante el periodo de Enero 2025 a Julio 2025
Entorno Cuidador Comunitario
DISPOSITIVO COMUNITARIO CUIDADO COLECTIVO PARA EL BIENESTAR-CRONICOS 3 sesiones de promoción de prácticas y estilos de vida saludables para la prevención de condiciones crónicas.
Entorno Cuidador Educativo 
Realización de 22 sesiones del ciclo 1 incentivando la actividad física desde el movimiento activo y juego activo, con 125 estudiantes. Realización de 26 sesiones del ciclo 2 para promover la práctica de la actividad física desde el movimiento activo y el juego activo, con 120 estudiantes. Realización de 24 sesiones del ciclo 3 en temas relacionados con actividad física desde las artes y el movimiento corporal, con 211 estudiantes. Realización de 13 sesiones del ciclo 4 en temas relacionados con actividad física para la vida y el autocuidado, con 203 estudiantes. se realiza educación de la técnica en higiene bucal en cursos a 10 escolares en la sesión 3, de los cuales 3 apropian la técnica de higiene bucal. Realización de 3 sesiones de fortalecimiento de capacidades para la detección temprana de cáncer infantil en colegios con 4 docentes y orientadores de establecimientos educativos y con 3 padres de familia.
Equipos Basicos Extramurales de Hogar 
Se aborda 216 personas con condiciones crónicas, realizando canalización a rutas integrales de atención en salud a 29 de ellas, 683 personas a las que se les aplicó tamizaje Findrisc, de las cuales 242 con alta probabilidad de presentar prediabetes o diabetes y 693 personas con condiciones crónicas, mayores de 18 años a las que se les aplicó tamizaje de riesgo cardiovascular OMS, de las cuales 9 personas con alerta de riesgo cardiovascular alto, muy alto y extremadamente alto, 46 personas con alerta de riesgo cardiovascular moderado, 25 personas con tamizaje Cuestionario Breve de EPOC positivo, 99 personas sin control y fueron canalizadas a las EAPBS. Durante las intervenciones, se encontraron 216 personas con una condición crónica diagnosticada, 29 sin tratamiento, 3 canalizadas a la ruta integral de atención en salud, 29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presencias de trastornos visuales o auditivos, de las personas que requerían cita se asignó cita a 14. 22 Personas identificadas con consumo de tabaco, brindando consejería en cesación de consumo de tabaco y atención del tabaquismo a 22 de las cuales 22 han sido efectivas, correspondiente al 100,0 %. En el seguimiento a familias ubicadas en zonas rurales se abordan 154 personas priorizadas por condiciones crónicas, 56 personas con alerta de riesgo cardiovascular alto, muy alto y extremadamente alto, 40 personas con alerta de riesgo cardiovascular moderado, 22 personas sin control y fueron canalizadas a las EAPBS. Se realiza seguimiento familiar a 88 personas, con énfasis en la promoción de comportamientos de hábitos saludables y la detección de riesgos, a través de planes de automanejo, realizando 88 acciones de información y educación en: 1 familias con acciones de promoción de hábitos saludables en salud visual, Durante el periodo se realizaron 16 canalizaciones a la ruta de alteraciones en salud visual y auditiva, de las cuales 12 fueron efectivas. Se realiza clasificación, identificación de riesgos en salud bucal y sensibilización a 11 individuos en la sesión 1, se realiza clasificación, identificación de riesgos en salud bucal y sensibilización a 11 familias en la sesión 1, se brinda información, educación y comunicación en salud bucal a 4 individuos en la sesión 2, se brinda información, educación y comunicación en salud bucal a 4 familias en la sesión 2, se realiza evaluación de la técnica de higiene bucal a 8 individuos en la sesión 3, se realiza evaluación de la técnica de higiene bucal a 8 familias en la sesión 3, de los cuales 23 individuos apropiaron la técnica de cepillado dental. Durante el periodo se realizaron 37 canalizaciones a la ruta de alteraciones y trastornos en salud bucal, de las cuales 28 fueron efectivas. En el abordaje de familias de Zonas de Ruralidad se realiza clasificación, identificación de riesgos en salud bucal y sensibilización a 102 individuos en la sesión 1, se realiza clasificación, identificación de riesgos en salud bucal y sensibilización a 69 familias en la sesión 1, se brinda información, educación y comunicación en salud bucal a 47 individuos en la sesión 2, se brinda información, educación y comunicación en salud bucal a 47 familias en la sesión 2, de los cuales 58 individuos apropiaron la técnica de cepillado dental. Durante el periodo se realizaron 37 canalizaciones a la ruta de alteraciones y trastornos en salud bucal, de las cuales 28 fueron efectivas. Se identifican 5 mujeres mayores de 50 años sin tamizaje para cáncer de mama, 8 mujeres mayores de 25 años sin toma de citología, y 4 hombres mayores de 50 años sin tamizaje para cáncer de próstata.
Condiciones Crónicas No Transmisibles 
6 Instrumentos de caracterización para CCNT y asistencias técnicas realizadas para la atención integral a la población con Condiciones Crónicas No Transmisibles, 45 personas del talento humano de IPS priorizadas intervenidas en 7 IPS públicas 5 asesorías en promoción de hábitos saludables y condiciones crónicas, a 43 personas del talento humano en IPS. 13 personas de la comunidad, asociaciones de usuarios y otros actores en salud los temas de fortalecimiento de capacidades fueron: RIAS para población con riesgo o presencia de enfermedades respiratorias crónicas; 381 mujeres tamizadas para cáncer de cuello uterino en las IPS de la red pública Número de mamografías realizadas: 90, número de personas tamizadas cáncer prostata: 182, número de personas tamizadas cáncer colon: 294.
Entorno Cuidador Laboral 
Se realizó identificación y caracterización de 72 UTIS CON 95 trabajadores. Se identificaron trabajadores: 61 con exposición a rayos ultravioleta.</t>
  </si>
  <si>
    <t>En el mes de Julio 2025
Gestión del Programa Madre canguro
Se realizó asistencia técnica a un total de 1 IPS para el cumplimiento de criterios priorizados para la implementación del Programna Madre Canguro En este mes se realizó gestión para la atención integral de 3 niños y niñas en la cohorte priorizada de bajo peso al nacer.</t>
  </si>
  <si>
    <t>Durante el periodo de Enero 2025 a Julio 2025
Gestión del Programa Madre canguro 
Se realizó asistencia técnica a un total de 6 IPS para el cumplimiento de criterios priorizados para la implementación del Programna Madre Canguro En este mes se realizó gestión para la atención integral de 27 niños y niñas en la cohorte priorizada de bajo peso al nacer.
Equipos Basicos Extramurales de Hogar 
Se realiza seguimiento familiar a 51 niños y niñas con bajo peso al nacer.</t>
  </si>
  <si>
    <t>En el mes de Julio 2025
Entorno Cuidado COmunitario
PREVENCIÓN COMBINADA DE LAS ITS
41 Pruebas de sífilis realizadas por población LGBTI, 1 pruebas positivas para sífilis realizadas a población LGBTI. 106 Pruebas de sífilis realizadas SPAcios de bienestar 2 pruebas positivas para sífilis realizadas SPAcios de bienestar 149 Pruebas de sífilis realizadas bienestar integral es mas salud mental 1 pruebas positivas para sífilis realizadas bienestar integral es mas salud mental 49 Pruebas de sífilis realizadas por localidad en Centros de escucha habitanza en calle, 3 pruebas positivas para sífilis realizadas por localidad en Centros de escucha habitanza en calle. 65 Pruebas de sífilis realizadas por localidad en Centros de escucha MujerESalud, 1 pruebas positivas para sífilis realizadas por localidad en Centros de escucha MujerESalud.
Entorno Cuidador Educativo
Se realizan 31 pruebas de sífilis.
Equipos Basicos Extramurales de Hogar
Se realizaron 3 seguimientos a gestantes con diagnóstico de sífilis canalizadas por Vigilancia Epidemiológica, y 3 con tratamiento completo.
Prevención combinada de las ITS-Sífilis
7 pruebas con resultado positivo para sífilis realizadas por los equipos del PIC, 665 pruebas rápidas de sífilis realizadas por parte de los equipos PIC en el PSPIC, 8.953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</si>
  <si>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2025 a Julio 2025
Entorno Cuidado COmunitario
PREVENCIÓN COMBINADA DE LAS ITS 
251 Pruebas de sífilis realizadas por población LGBTI, 5 pruebas positivas para sífilis realizadas a población LGBTI. 594 Pruebas de sífilis realizadas SPAcios de bienestar 11 pruebas positivas para sífilis realizadas SPAcios de bienestar 1.470 Pruebas de sífilis realizadas bienestar integral es mas salud mental 5 pruebas positivas para sífilis realizadas bienestar integral es mas salud mental 327 Pruebas de sífilis realizadas por localidad en Centros de escucha habitanza en calle, 6 pruebas positivas para sífilis realizadas por localidad en Centros de escucha habitanza en calle. 465 Pruebas de sífilis realizadas por localidad en Centros de escucha MujerESalud, 5 pruebas positivas para sífilis realizadas por localidad en Centros de escucha MujerESalud.
Entorno Cuidador Educativo 
Se realizan 246 pruebas de sífilis de las cuales 4 son reactivas y 4 tienen canalización efectiva.
Equipos Basicos Extramurales de Hogar 
Se realizaron 23 seguimientos a gestantes con diagnóstico de sífilis canalizadas por Vigilancia Epidemiológica, 4 con primera dosis de penicilina y 19 con tratamiento completo.
Prevención combinada de las ITS-Sífilis 
35 pruebas con resultado positivo para sífilis realizadas por los equipos del PIC, 3.592 pruebas rápidas de sífilis realizadas por parte de los equipos PIC en el PSPIC, 57.751 condones entregados en procesos educativos. Canalizaciones y activación de ruta según el Sistema de Referencia y Contrareferencia (SIRC): 1 seguimientos realizados con inicio de tratamiento gestantes y contactos Abordaje intersectorial 7 Articulaciones sectoriales e intersetoriales que fortalecen la respuesta ante ITS-Sifilis.</t>
  </si>
  <si>
    <t>En el mes de Julio 2025
Equipos Basicos Extramurales de Hogar
Se han identificado 1 familias, con 1 niños y niñas menores de 1 año con eventos priorizados, como: 1 prematuros, En 99 familias, se identificaron 35 niños y niñas con esquema de vacunación incompleto, 35 remitidos a los servicios de salud y 35 niños vacunados efectivamente.
Entorno Cuidador Comunitario
CARACTERIZACIÓN TERRITORIAL 1 Grupos identificados para el abordaje del AIEPI comunitario 2 hombres, 17 mujeres, DISPOSITIVO COMUNITARIO - CUIDADO COLECTIVO PARA PRIMERA INFANCIA Se lleva a cabo la concertación del plan de acción en AIEPI Comunitario con 20 personas Se realizaron 8 sesiones en fortalecimiento primera infancia se llevo a cabo concertacion del plan de accion a 2 grupos en salud materno infantil 19 mujeres 1 hombre.
Entorno Cuidador Educativo
Se realizaron 10 sesiones de fortalecimiento de conocimientos en prácticas de cuidado en primera infancia con docentes y apoyos Se realizaron 46 sesiones de fortalecimiento de conocimientos en prácticas de cuidado en primera infancia con padres de familia Se realizaron 153 Sesiones para la educación en salud con población escolar.
Gestión de Programas y Estrategias
En IPS priorizadas con la implementación de la estrategia IAMII, se realizan: 10 visitas de asistencia técnica a IPS en pasos para la implementación de la estrategia IAMII. Con la participación de 93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</si>
  <si>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2025 a Julio 2025
Equipos Basicos Extramurales de Hogar 
Se han identificado 32 familias, con 32 niños y niñas menores de 1 año con eventos priorizados, como: 3 ausencia de lactancia materna exclusiva en menores de 6 meses, 2 ausencia de lactancia materna complementaria entre los 6 meses y el año, 2 sin valoración integral del desarrollo, 8 prematuros, 24 desnutrición aguda. En 1.017 familias, se identificaron 300 niños y niñas con esquema de vacunación incompleto, 229 remitidos a los servicios de salud y 221 niños vacunados efectivamente.
Entorno Cuidador Comunitario
CARACTERIZACIÓN TERRITORIAL 7 Grupos identificados para el abordaje del AIEPI comunitario 38 hombres, 194 mujeres, DISPOSITIVO COMUNITARIO - CUIDADO COLECTIVO PARA PRIMERA INFANCIA Se lleva a cabo la concertación del plan de acción en AIEPI Comunitario con 100 personas Se realizaron 40 sesiones en fortalecimiento primera infancia se llevo a cabo concertacion del plan de accion a 10 grupos en salud materno infantil 98 mujeres 2 hombres.
Entorno Cuidador Educativo 
Se realizó aplicación de escala abreviada del desarrollo a 1 niños y niñas en jardines Saludables Se realizaron 17 sesiones de fortalecimiento de conocimientos en prácticas de cuidado en primera infancia con docentes y apoyos Se realizaron 71 sesiones de fortalecimiento de conocimientos en prácticas de cuidado en primera infancia con padres de familia Se realizaron 980 Sesiones para la educación en salud con población escolar.
Gestión de Programas y Estrategias
En IPS priorizadas con la implementación de la estrategia IAMII, se realizan: 81 visitas de asistencia técnica a IPS en pasos para la implementación de la estrategia IAMII. Con la participación de 576 profesionales y personal de salud.</t>
  </si>
  <si>
    <t>En el mes de Julio 2025
Entorno Institucional
SAN En las unidades de atención a la primera infancia se realizó aplicación de escala abreviada del desarrollo 3 a 2 niños y niñas.</t>
  </si>
  <si>
    <t>Durante el periodo de Enero 2025 a Julio 2025
Gestión de la estregia Sala ERA 
Se realizó asistencia técnica a un total de 6 IPS en abordaje integral de niñas y niños en primera infancia atendidos en los servicios de urgencias ubicadas en esta localidad. Se realizó asistencia técnica a un total de 19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4 Niños y niñas menores de 1 año notificados al SIVIGILA por IRAG (Centinela e Inusitado), al egreso de hospitalización, con seguimiento. Se da continuidad al seguimiento de 7 familias con niños con cáncer infantil priorizado.
Entorno Institucional 
SAN En las unidades de atención a la primera infancia se realizó aplicación de escala abreviada del desarrollo 3 a 248 niños y niñas. Se realizaron 4 sesiones de fortalecimiento al talento humano de las unidad de atención a la primera infancia Se realizó asistencia técnica a un total de 41 IPS que realizan ultrasonido obstetrico para diagnóstico antenatal de defectos congénitos.</t>
  </si>
  <si>
    <t>En el mes de Julio 2025
Equipos Basicos Extramurales de Hogar
Se realiza intervención a 1 con activación de ruta de atención sectorial de estos 1 requieren activación de ruta de atención sectorial.
Entorno Institucional
En las unidades de atención a la primera infancia se realizó toma de medidas antropométricas a 12 niños y niñas. 1 niños y niñas con clasificación nutricional de riesgo desnutrición aguda. Se realizaron: 16 acciones de educación en signos de identificación de la desnutrición aguda con la participación de 5 niños y niñas de las unidades de atención a la primera infancia Verificación de la atención integral en salud de: 3 casos de niños y niñas menores de 5 años con desnutrición aguda.</t>
  </si>
  <si>
    <t>Durante el periodo de Enero 2025 a Julio 2025
Equipos Basicos Extramurales de Hogar
Se realiza intervención a 69 niños y niñas menores de 5 años con desnutrición aguda, 3 con activación de ruta de atención sectorial 46 niños y niñas menores de 5 años con riesgo de desnutrición aguda, de estos 3 requieren activación de ruta de atención sectorial.
Entorno Institucional
En las unidades de atención a la primera infancia se realizó toma de medidas antropométricas a 774 niños y niñas. 7 niños y niñas con clasificación nutricional de riesgo desnutrición aguda. Se realizaron: 89 acciones de educación en signos de identificación de la desnutrición aguda con la participación de 237 niños y niñas de las unidades de atención a la primera infancia Verificación de la atención integral en salud de: 92 casos de niños y niñas menores de 5 años con desnutrición aguda.</t>
  </si>
  <si>
    <t>En el mes de Julio 2025
Entorno Cuidador Comunitario
DISPOSITIVO COMUNITARIO - CUIDADO COLECTIVO PARA EL BIENESTAR SAN 25 personas lactantes, y 2 personas gestantes. Se canalizan 3 niños y niñas a la consulta de lactancia materna.
Entorno Cuidador Educativo
Realización de 100 sesiones de promoción de alimentación saludable durante la lactancia, con la participación de 53 lactantes, Realización de 100 sesiones de promoción de la lactancia materna, con la participación de 7 gestantes, con la participación de 53 lactantes, Realización de 100 sesiones de promoción de la alimentación complementaria adecuada. con la participación de 53 cuidadores de niños y niñas menores de 2 años.
Equipos Basicos Extramurales de Hogar
Se realiza seguimiento a familias y 18 personas lactantes reciben seguimiento por el entorno con énfasis en promoción de la lactancia materna. 117 seguimientos por el entorno con énfasis en promoción de la lactancia materna.
Entorno institucional
Se realizaron: 12 acciones de promoción de la alimentación infantil saludable y lactancia materna, dirigida a 12 madres comunitarias y/o agentes educativos, y alimentación infantil saludable y lactancia materna dirigida a 12 madres comunitarias y/o agentes educativos, con la participación de 74 niños y niñas de las unidades de atención a la primera infancia 1 actividades asignadas por nivel central relacionadas con educación en salud pública, 11 consejerías en lactancia materna a 10 gestantes, a 1 lactantes.</t>
  </si>
  <si>
    <t>Durante el periodo de Enero 2025 a Julio 2025
Entorno Cuidador Comunitario 
DISPOSITIVO COMUNITARIO - CUIDADO COLECTIVO PARA EL BIENESTAR SAN Se realizaron 8 sesiones de cuidado colectivo con enfoque en lactancia materna y alimentación complementaria con la participación de 21 personas de la comunidad en general, 53 personas lactantes, y 4 personas gestantes. Se canalizan 3 niños y niñas a la consulta de lactancia materna.
Entorno Cuidador Educativo 
Realización de 825 sesiones de promoción de alimentación saludable durante la lactancia, con la participación de 418 lactantes, Realización de 851 sesiones de promoción de la lactancia materna, con la participación de 83 gestantes, con la participación de 418 lactantes, Realización de 825 sesiones de promoción de la alimentación complementaria adecuada. con la participación de 418 cuidadores de niños y niñas menores de 2 años.
Equipos Basicos Extramurales de Hogar
Se realiza seguimiento a familias con 11 niños y niñas menores de 6 meses sin lactancia materna exclusiva. 2 gestantes y 168 personas lactantes reciben seguimiento por el entorno con énfasis en promoción de la lactancia materna. 387 seguimientos por el entorno con énfasis en promoción de la lactancia materna.
Entorno institucional
Se realizaron: 
142 acciones de promoción de la alimentación infantil saludable y lactancia materna, dirigida a 101 madres comunitarias y/o agentes educativos, y alimentación infantil saludable y lactancia materna dirigida a 142 madres comunitarias y/o agentes educativos, con la participación de 429 niños y niñas de las unidades de atención a la primera infancia con la participación de 109 padres, madres y/o cuidadores de los niños y niñas de las unidades de atención a la primera infancia 4 actividades asignadas por nivel central relacionadas con educación en salud pública, 26 consejerías en lactancia materna a 17 gestantes, a 9 lactantes.</t>
  </si>
  <si>
    <t>En el mes de Julio 2025
Entorno Institucional
Se realizaron: 1 fortalecimientos técnicos en temáticas de información e inducción en IAMII con la participación de 219 profesionales de la salud y personal de apoyo.
Entorno Cuidador Laboral
Se realizan 1 asistencias técnicas en la estrategia de Salas Amigas de la Familia Lactante (SAFL) del Entorno Cuidador Laboral a entidades públicas y empresas privadas, con la participación de 3 personas encargadas de la implementación de la estrategia.</t>
  </si>
  <si>
    <t>Durante el periodo de Enero 2025 a Julio 2025
Entorno Cuidador Educativo 
Se realiza sensibilización en la estrategia de salas amigas de la familia lactante en 3 universidades con la participación de 3 personas.
Entorno Institucional
Se realizaron: 22 fortalecimientos técnicos en temáticas de información e inducción en IAMII con la participación de 381 profesionales de la salud y personal de apoyo.
Entorno Cuidador Laboral 
Se realizan 7 asistencias técnicas en la estrategia de Salas Amigas de la Familia Lactante (SAFL) del Entorno Cuidador Laboral a entidades públicas y empresas privadas, con la participación de 10 personas encargadas de la implementación de la estrategia. En los procesos de fortalecimiento de capacidades a funcionarias/os participan: 1 personas lactantes.</t>
  </si>
  <si>
    <t>En el mes de Julio 2025
Entorno Cuidador Educativo
Realización de 30 sesiones de promoción de alimentación saludable durante la gestación, con la participación de 7 gestantes.
Equipos Basicos Extramurales de Hogar
Se realiza seguimiento a familias
A través de abordaje territorial, se intervienen: 345 niños y niñas menores de cinco años, 54 gestantes con tamizaje nutricional.
Entorno institucional
Se realizaron Verificación de la atención integral en salud de: 5 casos de niños y niñas menores de 5 años con retraso en talla priorizados desde nivel central 3 casos de gestantes con obesidad para la edad gestacional. 3 casos de gestantes con bajo peso para la edad gestacional.
Entorno Cuidador Laboral
1 gestantes en UTIS con información en alimentación saludable, 60 personas abordadas en UTIS con información o educación en alimentación saludable.</t>
  </si>
  <si>
    <t>Durante el periodo de Enero 2025 a Julio 2025
Entorno Cuidador Educativo 
Realización de 223 sesiones de promoción de alimentación saludable durante la gestación, con la participación de 83 gestantes.
Equipos Basicos Extramurales de Hogar
Se realiza seguimiento a familias 
Se realiza educación alimentaria y nutricional a familias con 221 niños y niñas, adolescentes y gestantes sin malnutrición. 58 niños y niñas menores de 5 años con exceso de peso (sobrepeso y obesidad), 18 gestantes de bajo peso, y 21 gestantes con exceso de peso, A través de abordaje territorial, se intervienen: 1.823 niños y niñas menores de cinco años, 319 gestantes con tamizaje nutricional.
Entorno institucional 
7 niños y niñas con clasificación nutricional de exceso de peso (sobrepeso y obesidad) 15 niños y niñas con clasificación nutricional de retraso en talla Se realizaron 75 acciones educativas en otros temas relacionados con seguridad alimentaria y nutricional con la participación de 82 niños y niñas de las unidades de atención a la primera infancia Verificación de la atención integral en salud de: 124 casos de niños y niñas menores de 5 años con retraso en talla priorizados desde nivel central 57 casos de gestantes con obesidad para la edad gestacional. 31 casos de gestantes con bajo peso para la edad gestacional.
Entorno Cuidador Laboral 
7 gestantes en UTIS con información en alimentación saludable, 503 personas abordadas en UTIS con información o educación en alimentación saludable.</t>
  </si>
  <si>
    <t>En el mes de Julio 2025
Entorno Cuidador Comunitario
CARACTERIZACIÓN TERRITORIAL 1 Grupos identificados para el abordaje dimension en seguridad alimentaria y nutricional 4 hombres, 11 mujeres. DISPOSITIVO COMUNITARIO - CUIDADO COLECTIVO PARA EL BIENESTAR SAN Se realizo acompañamiento a 6 huertas comunitarias con la participación de 67 personas. DISPOSITIVO COMUNITARIO - CUIDADO COLECTIVO PARA EL BIENESTAR SAN Se abordaron 3 Tiendas barriales durante el mes De manera acumulada se han abordado 10 tiendas barriales en el año Se realizaron 2 sesiones de cuidado colectivo con enfoque en alimentación saludable en población de 5 a 17 años con la participación de 119 personas de la comunidad en general 2 niños y niñas de 5- 17 años. REDUCCION DE AMBIENTES OBESOGENICOS: acciones 12 en reduccion de ambientes obesogenicos equipos cuidarte 549 total de personas, 185 hombres, 364 mujeres.
Entorno Cuidador Educativo
241 Niños, niñas de 5 a 17 años con tamizaje y clasificación nutricional en jardines infantiles o colegios priorizados, de los cuales, se identifican 10 niños, niñas y adolescentes con alteraciones nutricionales por déficit, se identifican 55 niños, niñas y adolescentes con alteraciones nutricionales por exceso, 4 niños, niñas y adolescentes con alteraciones nutricionales que lo requieren y son canalizados a los servicios de salud. 8 Tiendas escolares abordadas Desarrollo de 8 sesiones con escolares del ciclo 1 orientadas al fortalecimiento de la alimentación saludable Desarrollo de 7 sesiones con escolares del ciclo 2 orientadas al fortalecimiento de la alimentación saludable Desarrollo de 5 sesiones con escolares del ciclo 3 orientadas al fortalecimiento de la alimentación saludable Desarrollo de 6 sesiones con escolares del ciclo 4 orientadas al fortalecimiento de la alimentación saludable Desarrollo de 7 sesiones con las familias orientadas al fortalecimiento de la alimentación saludable en el hogar Se realizan acciones individuales o colectivas en colegios con información en alimentación saludable dirigido a: 69 madres, padres y/o cuidadores, Se realizan 2 jornadas de Salud y Bienestar en 1 Universidades con la participación de 216 estudiantes, de las cuales se tamizaron y se les brindó orientación de acuerdo al resultado a 7 estudiantes menores de 18 años en el marco de las jornadas de salud y bienestar Se realizan 2 jornadas de Salud y Bienestar en 1 Universidades con la participación de 216 estudiantes, de las cuales se tamizó y brindó orientación a 7 estudiantes menores de 18 años en el marco de las jornadas de salud y bienestar, 37 estudiantes mayores de 18 años en el marco de las jornadas de salud y bienestar que participan de acciones de promoción de alimentación saludable.</t>
  </si>
  <si>
    <t>Durante el periodo de Enero 2025 a Julio 2025
Entorno Cuidador Comunitario 
CARACTERIZACIÓN TERRITORIAL 16 Grupos identificados para el abordaje dimension en seguridad alimentaria y nutricional 122 hombres, 207 mujeres. DISPOSITIVO COMUNITARIO - CUIDADO COLECTIVO PARA EL BIENESTAR SAN Se realizo acompañamiento a 13 huertas comunitarias con la participación de 122 personas. DISPOSITIVO COMUNITARIO - CUIDADO COLECTIVO PARA EL BIENESTAR SAN Se abordaron 14 Tiendas barriales durante el mes De manera acumulada se han abordado 35 tiendas barriales en el año Se realizaron 2 sesiones de cuidado colectivo con enfoque en alimentación saludable en población de 5 a 17 años con la participación de 256 personas de la comunidad en general 2 niños y niñas de 5- 17 años. REDUCCION DE AMBIENTES OBESOGENICOS: acciones 275 en reduccion de ambientes obesogenicos equipos cuidarte 10.064 total de personas, 4.696 hombres, 5.368 mujeres.
Entorno Cuidador Educativo 
818 Niños, niñas de 5 a 17 años con tamizaje y clasificación nutricional en jardines infantiles o colegios priorizados, de los cuales, se identifican 19 niños, niñas y adolescentes con alteraciones nutricionales por déficit, se identifican 139 niños, niñas y adolescentes con alteraciones nutricionales por exceso, 15 niños, niñas y adolescentes con alteraciones nutricionales que lo requieren y son canalizados a los servicios de salud. 458 niños, niñas y adolescentes, que participan en acciones de promoción de alimentación saludable en el marco de huertas escolares. 38 personas mayores de 17 años, que participan en acciones de promoción de alimentación saludable en el marco de huertas escolares. 62 Tiendas escolares abordadas 107 de personas que participan en acciones de seguridad alimentaria y nutricional en el contexto de tiendas escolares. 15 Tiendas escolares Cumple entre 0 y 79% de los ítems 1 Tiendas escolares Cumple entre 80 y 89% de los ítems 2 Tiendas escolares Cumple entre 90 y 100% de los ítems Desarrollo de 65 sesiones con escolares del ciclo 1 orientadas al fortalecimiento de la alimentación saludable con la participación de 1.279 escolares. Desarrollo de 34 sesiones con escolares del ciclo 2 orientadas al fortalecimiento de la alimentación saludable con la participación de 619 escolares. Desarrollo de 33 sesiones con escolares del ciclo 3 orientadas al fortalecimiento de la alimentación saludable con la participación de 438 escolares. Desarrollo de 25 sesiones con escolares del ciclo 4 orientadas al fortalecimiento de la alimentación saludable con la participación de 300 escolares. Desarrollo de 16 sesiones con las familias orientadas al fortalecimiento de la alimentación saludable en el hogar Se realizan acciones individuales o colectivas en colegios con información en alimentación saludable dirigido a: 164 madres, padres y/o cuidadores, de 64 niños y niñas y adolescentes. Se realizan 24 jornadas de Salud y Bienestar en 9 Universidades y 2 Instituciones de Educación para el Trabajo y el Desarrollo Humano con la participación de 2.914 estudiantes, de las cuales se tamizaron y se les brindó orientación de acuerdo al resultado a 65 estudiantes menores de 18 años en el marco de las jornadas de salud y bienestar Se realizan 24 jornadas de Salud y Bienestar en 9 Universidades y 2 Instituciones de Educación para el Trabajo y el Desarrollo Humano con la participación de 2.914 estudiantes, de las cuales se tamizó y brindó orientación a 65 estudiantes menores de 18 años en el marco de las jornadas de salud y bienestar, 2.677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56 sesiones de promoción de la alimentación saludable en el marco de iniciativas de cuidado y bienestar, con la participación de 985 niños, niñas y adolescentes.</t>
  </si>
  <si>
    <t>En el mes de Julio 2025
Entorno Cuidador Educativo
40 Padres de niños y niñas de jardines infantiles o colegios priorizados reciben orientaciones en alimentación y nutrición de tipo individual o colectiva. 16 Docentes de jardines infantiles o colegios priorizados reciben orientaciones en alimentación y nutrición de tipo individual o colectiva.
Equipos Basicos Extramurales de Hogar
Se realiza intervención a 3.631 adultos que reciben educación en alimentación saludable. 3.180 adultos mayores que reciben educación en alimentación saludable. 5.153 familias, y 5.153 personas sensibilizadas en reducción de perdidas y desperdicio de alimentos
Se realizaron acciones educativas en SAN:
Dirigida a 12 madres comunitarias y/o agentes educativos, y alimentación infantil saludable y lactancia materna dirigida a 12 madres comunitarias y/o agentes educativos, 5 Asistencias técnicas y/o reuniones en gestión en salud y nutrición en 3 IPS, con la participación de 34 profesionales de la salud de IPS con la participación de 219 profesionales de la salud del PSPIC.</t>
  </si>
  <si>
    <t>Durante el periodo de Enero 2025 a Julio 2025
Entorno Cuidador Educativo 
146 Padres de niños y niñas de jardines infantiles o colegios priorizados reciben orientaciones en alimentación y nutrición de tipo individual o colectiva. 35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1 personas adultas.
Equipos Basicos Extramurales de Hogar
Se realiza intervención a 20.963 adultos que reciben educación en alimentación saludable. 17.516 adultos mayores que reciben educación en alimentación saludable. 41.175 familias, y 35.222 personas sensibilizadas en reducción de perdidas y desperdicio de alimentos
Se realizaron acciones educativas en SAN: Dirigida a 146 madres comunitarias y/o agentes educativos, con la participación de 168 padres, madres y/o cuidadores de los niños y niñas de las unidades de atención a la primera infancia y alimentación infantil saludable y lactancia materna dirigida a 67 madres comunitarias y/o agentes educativos, con la participación de 26 padres, madres y/o cuidadores de los niños y niñas de las unidades de atención a la primera infancia 51 Asistencias técnicas y/o reuniones en gestión en salud y nutrición en 40 IPS, con la participación de 320 profesionales de la salud de IPS con la participación de 273 profesionales de la salud del PSPIC.
Acciones en alimentación y nutrición implementadas en el Entorno Cuidador Laboral 
Se realizan: 15 acciones en alimentación saludable en el marco del trabajo para la organización y la participación ciudadana por la salud con trabajadores, con la participación de 221 personas. Se realizan: 6 acciones en alimentación saludable en el marco del cuidado para la salud de los trabajadores en Bogotá con la participación de 168 personas.</t>
  </si>
  <si>
    <t>En el mes de Julio 2025
Entorno Cuidado Comunitario
CARACTERIZACIÓN TERRITORIAL 2 Grupos identificados para el abordaje dimension en salud mental 20 hombres, 36 mujeres, DISPOSITIVOS COMUNITARIOS CUIDADO COLECTIVO PARA EL BIENESTAR EN SALUD MENTAL Se lleva a cabo la concertación del plan de acción con 31 grupos comunitarios 26 hombres, 286 mujeres, Se llevan a cabo 124 sesiones grupales de implementación del plan de acción con dispositivos comunitarios en salud mental de las cuales: Se implementaron 97 sesiones para el autocuidado y cuidado mutuo para la seguridad vial con 140 personas. 219 sesiones de otros temas de salud mental como fortalecimiento de estrategias de afrontamiento, resolución de problemas, regulación emocional, comunicación, crisis emocionales con 151 personas abordadas. JORNADAS MAS BIENESTAR- CUIDARTE SALUD MENTAL acciones 72 en salud mental equipos cuidarte 2.710 total de personas, 1.194 hombres, 1.516 mujeres. JORNADAS - BIENESTAR INTEGRAL ES MAS SALUD MENTAL se aplicaron 150 prueba SRQ, de las cuales 9 personas presentan tamizaje positivo. Se aplicaron 19 pruebas de detección de consumo de alcohol, tabaco y sustancias -ASSIST, y se aplicaron 5 prueba AUDIT. se aplicaron 150 prueba APGAR, se realizaron 47 canalizaciones, 1 Instrumentos del sistema de Vigilancia Epidemiológica de la conducta suicida -SISVECOS. BARRAS FUTBOLERAS A partir de la estrategia barras futboleras y salud colectiva se realizaron 3 acciones para la prevención de la conducta suicida. con participación de 36 personas, 3 mujeres y 33 hombres. 3 Acciones para la promoción de la convivencia entre barras de fútbol en el marco de actividad fisica o deportiva con participación de 36 personas, 3 mujeres y 33 hombres. Se realizaron 3 acciones para la promoción de salud mental y/o de la actividad fisica con barras de futbol con participación de 36 personas de las cuales 3 son mujeres y 33 son hombres. El total de grupos abordados son 6 de los cuales por barra son: 1 Barra Comandos Azules, 3 Barra Blue Rain, 1 Barra Disturbio Rojo, 1 Barra La Nación Verdolaga.
MAS BIENESTAR A LA COMUNIDAD RAIZAL SALUD MENTAL
En el marco de las acciones de salud mental con la población raizal: Se realizaron 2 acciones de articulación para la prevención del consumo de SPA con participación de 24 personas de las cuales 22 son hombres y 2 son mujeres. 3 Actividades de Promoción de derechos sexuales y derechos reproductivos con participación de 36 personas. Se realizaron 19 actividades en dinamica del barrismo por los gestores con participación de 166 personas.
Entorno Cuidador Educativo
Durante el periodo 15 jardines infantiles contaron con acciones de educación en salud mental Tambien se abordaron 11 docentes en la educación en salud mental para el abordaje de los niños y niñas y 2 docentes en bienestar emocional y y participaron 35 padres, madres o cuidadores en acciones colectivas de salud mental que favorecen el buen trato y la prevención del maltrato infantil 47 familias con acciones de cuidado emocional, promoción del involucramiento parental, capacidades socioemocionales y promoción de prácticas de crianza con participación de 576 madres, padres y cuidadores de las cuales 576 familias mejoran relaciones intrafamiliares. 2 jornadas integrales de salud y bienestar que incluyen la educación en fortalecimiento de habilidades y capacidades para la promoción de salud mental y en 24 jornadas y actividades para la prevención del consumo de consumo de sustancias psicoactivas. logrando la participación de 360 estudiantes y en 2 instituciones de educación y canalización a 2 personas. Se han realizado 3 acciones en entornos escolares. gestionando sectorial o intersectorialmente 3 iniciativas que se relacionan con salud mental. Se han realizado 82 sesiones colectivas fortaleciendo habilidades socioemocionales y estrategias de afrontamiento para prevención de problemáticas psicosociales. con 803 niños, niñas, adolescentes y jóvenes en 6 colegios De otra parte, se gestionaron 74 casos individuales mediante la orientación y apoyo con avances en el marco de plan de cuidado en salud mental. y se desarrollaron 72 seguimientos De otra parte se adelantaron 2 sesiones de fortalecimiento en salud mental para detección y manejo con 25 docentes Se han realizado 10 sesiones colectivas fortaleciendo habilidades socioemocionales y estrategias de afrontamiento para prevención de la conducta suicida con 250 niños, niñas, adolescentes y jóvenes en 4 colegios para el periodo se gestionaron 4 casos de conducta suicida e identificó aumento en afrontamiento en 4 casos Se han realizado 9 sesiones colectivas fortaleciendo habilidades socioemocionales y estrategias de afrontamiento para prevención de consumo de SPA con 316 niños, niñas, adolescentes y jóvenes en 3 colegios Se han realizado 16 sesiones colectivas fortaleciendo habilidades socioemocionales y estrategias de afrontamiento para manejo de situaciones relacionadas con ansiedad, depresión y otras problemáticas. con 425 niños, niñas, adolescentes y jóvenes en 4 colegios De otra parte, se gestionaron 74 casos individuales mediante la orientación y apoyo con avances en el marco de plan de cuidado en salud mental. De otra parte se adelantaron 2 sesiones de fortalecimiento en salud mental para detección y manejo con 25 docentes Finalmente 2 espacios colectivos de bienestar emocional con 25 orientadores y docentes.
Equipos Basicos Extramurales de Hogar
4 Acciones de salud mental en familias con gestantes 14 Acciones de salud mental en familias con menores de 5 años encontrando que en 23 familias se evidencia que se reducen riesgos relacionados con riesgo psicosocial. Se llevaron a cabo 52 visitas efectivas en casos de riesgos en conducta suicida De las cuales en 1 se dio el cierre del proceso encontrando que en 1 familias se evidencia que se reducen riesgos relacionados con conducta suicida Se llevaron a cabo 498 visitas efectivas en casos de riesgos psicosocial De las cuales en 23 se dio el cierre del proceso encontrando que en 23 familias se evidencia que se reducen riesgos relacionados con riesgo psicosocial Se llevaron a cabo 6 visitas efectivas en casos de acompañamiento en duelo.
Entorno Institucional
En las instituciones de protección integral se brinda información y educación en salud mental a 93 personas. Se realizó la medición en modificaciones de habilidades y competencias a 93 personas, de las cuales 93 refieren que las intervenciones aportan al mejoramiento de sus habilidades y competencias en salud mental.</t>
  </si>
  <si>
    <t>Durante el periodo de Enero 2025 a Julio 2025
Entorno Cuidado Comunitario 
CARACTERIZACIÓN TERRITORIAL 25 Grupos identificados para el abordaje dimension en salud mental 259 hombres, 391 mujeres, DISPOSITIVOS COMUNITARIOS CUIDADO COLECTIVO PARA EL BIENESTAR EN SALUD MENTAL Se lleva a cabo la concertación del plan de acción con 218 grupos comunitarios 301 hombres, 1.888 mujeres, Se llevan a cabo 550 sesiones grupales de implementación del plan de acción con dispositivos comunitarios en salud mental de las cuales: Se realizan 81 sesiones para la prevención de violencias con participación de 734 personas. Se implementaron 349 sesiones para el autocuidado y cuidado mutuo para la seguridad vial con 960 personas. 22 sesiones para la prevención del consumo de tabaco y aerosoles con participación de 174 personas. 403 sesiones de otros temas de salud mental como fortalecimiento de estrategias de afrontamiento, resolución de problemas, regulación emocional, comunicación, crisis emocionales con 1.119 personas abordadas 22 sesiones de educacion en salud publica para el manejo de afectaciones psicosociales, problemas o transtornos mentales CON 120 personas abordadas. JORNADAS MAS BIENESTAR- CUIDARTE SALUD MENTAL acciones 396 en salud mental equipos cuidarte 14.479 total de personas, 6.562 hombres, 7.917 mujeres. JORNADAS - BIENESTAR INTEGRAL ES MAS SALUD MENTAL se aplicaron 1.474 prueba SRQ, de las cuales 51 personas presentan tamizaje positivo. se aplicaron 4 prueba RQC, Se aplicaron 218 pruebas de detección de consumo de alcohol, tabaco y sustancias -ASSIST, y se aplicaron 133 prueba AUDIT. se aplicaron 1.475 prueba APGAR, se realizaron 286 canalizaciones, 9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25 acciones para la prevención de la conducta suicida. con participación de 288 personas, 23 mujeres y 265 hombres. 27 Acciones para la promoción de la convivencia entre barras de fútbol en el marco de actividad fisica o deportiva con participación de 310 personas, 23 mujeres y 287 hombres. Se realizaron 25 acciones para la promoción de salud mental y/o de la actividad fisica con barras de futbol con participación de 298 personas de las cuales 23 son mujeres y 275 son hombres. 1 Asesorías psicosociales, dirigidas a 1 personas. 1 son mujeres. El total de grupos abordados son 30 de los cuales por barra son: 1 Barra Comandos Azules, 21 Barra Blue Rain, 1 Barra Disturbio Rojo, 7 Barra La Nación Verdolaga.
MAS BIENESTAR A LA COMUNIDAD RAIZAL SALUD MENTAL
En el marco de las acciones de salud mental con la población raizal: Entorno Cuidador Comunitario Se realizaron 14 acciones de articulación para la prevención del consumo de SPA con participación de 166 personas de las cuales 154 son hombres y 10 son mujeres. 23 Actividades de Promoción de derechos sexuales y derechos reproductivos con participación de 276 personas. Se realizaron 114 actividades en dinamica del barrismo por los gestores con participación de 1.079 personas.
Entorno Cuidador Educativo 
Durante el periodo 91 jardines infantiles contaron con acciones de educación en salud mental con participación de 2.290 niños y niñas Tambien se abordaron 11 docentes en la educación en salud mental para el abordaje de los niños y niñas y 317 docentes en bienestar emocional y y participaron 112 padres, madres o cuidadores en acciones colectivas de salud mental que favorecen el buen trato y la prevención del maltrato infantil 400 estudiantes lideres escolares que participaron de acciones promocionales de bienestar y salud mental 730 familias con acciones de cuidado emocional, promoción del involucramiento parental, capacidades socioemocionales y promoción de prácticas de crianza con participación de 2.532 madres, padres y cuidadores de las cuales 2.615 familias mejoran relaciones intrafamiliares. 19 jornadas integrales de salud y bienestar que incluyen la educación en fortalecimiento de habilidades y capacidades para la promoción de salud mental y en 83 jornadas y actividades para la prevención del consumo de consumo de sustancias psicoactivas. logrando la participación de 1.329 estudiantes en 1 instituciones de educación técnica y en 10 instituciones de educación asi mismo se brindo contención e intervención breve a 72 personas. y canalización a 7 personas. Se han realizado 7 acciones en entornos escolares. gestionando sectorial o intersectorialmente 5 iniciativas que se relacionan con salud mental. Se han realizado 386 sesiones colectivas fortaleciendo habilidades socioemocionales y estrategias de afrontamiento para prevención de problemáticas psicosociales. con 5.303 niños, niñas, adolescentes y jóvenes en 41 colegios De otra parte, se gestionaron 349 casos individuales mediante la orientación y apoyo con avances en el marco de plan de cuidado en salud mental. y se desarrollaron 493 seguimientos a 201 casos relacionados con procesos previos De otra parte se adelantaron 23 sesiones de fortalecimiento en salud mental para detección y manejo con 275 docentes Se han realizado 44 sesiones colectivas fortaleciendo habilidades socioemocionales y estrategias de afrontamiento para prevención de la conducta suicida con 1.076 niños, niñas, adolescentes y jóvenes en 22 colegios para el periodo se gestionaron 8 casos de conducta suicida e identificó aumento en afrontamiento en 4 casos Se han realizado 74 sesiones colectivas fortaleciendo habilidades socioemocionales y estrategias de afrontamiento para prevención de consumo de SPA con 1.671 niños, niñas, adolescentes y jóvenes en 27 colegios Se han realizado 158 sesiones colectivas fortaleciendo habilidades socioemocionales y estrategias de afrontamiento para manejo de situaciones relacionadas con ansiedad, depresión y otras problemáticas. con 4.121 niños, niñas, adolescentes y jóvenes en 32 colegios De otra parte, se gestionaron 414 casos individuales mediante la orientación y apoyo con avances en el marco de plan de cuidado en salud mental. y se desarrollaron 290 seguimientos a 200 casos relacionados con procesos previos De otra parte se adelantaron 23 sesiones de fortalecimiento en salud mental para detección y manejo con 431 docentes Finalmente 16 espacios colectivos de bienestar emocional con 349 orientadores y docentes. 133 estudiantes participaron de acciones promocionales de salud mental enfocadas al fortalecimiento de habilidades socioemocionales ciclo 1 535 estudiantes participaron de acciones promocionales de salud mental enfocadas al fortalecimiento de habilidades socioemocionales ciclo 2 10 estudiantes participaron de acciones promocionales de salud mental enfocadas al fortalecimiento de habilidades socioemocionales ciclo 3 3 estudiantes participaron de acciones promocionales de salud mental enfocadas al fortalecimiento de habilidades socioemocionales ciclo 4.
Equipos Basicos Extramurales de Hogar 
19 Acciones de salud mental en familias con gestantes 199 Acciones de salud mental en familias con menores de 5 años encontrando que en 1.540 familias se evidencia que se reducen riesgos relacionados con riesgo psicosocial. Se llevaron a cabo 650 visitas efectivas en casos de riesgos en conducta suicida De las cuales en 123 se dio el cierre del proceso encontrando que en 123 familias se evidencia que se reducen riesgos relacionados con conducta suicida Se llevaron a cabo 4.490 visitas efectivas en casos de riesgos psicosocial De las cuales en 686 se dio el cierre del proceso encontrando que en 686 familias se evidencia que se reducen riesgos relacionados con riesgo psicosocial Se llevaron a cabo 37 visitas efectivas en casos de acompañamiento en duelo De las cuales en 2 se dio el cierre del proceso encontrando que en 2 familias se evidencia que se reducen riesgos relacionados con duelo.
Entorno Institucional
En las instituciones de protección integral se brinda información y educación en salud mental a 446 personas. Se realizó la medición en modificaciones de habilidades y competencias a 446 personas, de las cuales 446 refieren que las intervenciones aportan al mejoramiento de sus habilidades y competencias en salud mental. UNIDADES DE ATENCIÓN A HABITANTES DE CALLE 32 Valoraciones del riesgo por salud mental SRQ 5 casos positivos 87 sesiones colectivas para el bienestar integral 511 número de hombres 324 número de mujeres SRPA 12 Valoraciones del riesgo por salud mental SRQ 2 casos positivos 17 sesiones colectivas para el bienestar integral 74 número de hombres 35 número de mujeres. CASA DE IGUALDAD DE OPORTUNIDADES 1 sesiones colectivas para el bienestar integral 6 número de mujeres.</t>
  </si>
  <si>
    <t>En el mes de Julio 2025
Entorno Cuidador Comunitario
CARACTERIZACIÓN TERRITORIAL 2 Grupos identificados para el abordaje dimension en condiciones cronicos 8 hombres, 26 mujeres, DISPOSITIVO COMUNITARIO CUIDADO COLECTIVO PARA EL BIENESTAR-CRONICOS 60 sesiones de promoción de prácticas y estilos de vida saludables para la prevención de condiciones crónicas. 20 sesiones en prevención de Enfermedades cardio cerebro vasculares. 15 sesiones en prevención de Cáncer 23 sesiones de Promoción de Actividad física Total de 13 cobertura población joven (14 – 28 años): 13 mujeres Total de 44 cobertura población adulta (29 – 59 años): 1 hombres 43 mujeres 107 cobertura población personas mayores (60 o más años): 18 hombres 89 mujeres. JORNADAS MAS BIENESTAR CUIDATE SE FELIZ Se cuenta con 25 puntos "Cuídate Sé Feliz" activos, en estos puntos se abordaron 532 personas, de ellas: 138 hombres, 394 mujeres, 21 personas con tamizaje Cuestionario Breve de EPOC positivo. 141 Toma de mamografía durante los dos últimos años (50 a 69 años) Toma de citología en el último año 227 Examen de PCA o tacto rectal en el último año 62 De las personas registradas como fumadoras se brindó consejería breve en cesación de consumo de tabaco y atención del tabaquismo a 41. JORNADAS MAS BIENESTAR- CUIDARTE CRONICOS acciones 66 para la promoción de hábitos saludables y prevención de condiciones crónicas no transmisibles, 1.128 hombres, 1.377 mujeres. Acciones 24 promoción de prácticas y estilos de vida saludable, cáncer 413 hombres, 514 mujeres.
Entorno Cuidador Educativo
Se realiza educación y sensibilización en actividad fisica a 10 niños y niñas de jardines infantiles, se realiza educación y sensibilización en salud visual a 46 niños y niñas de jardines infantiles, se realiza educación y sensibilización en salud auditiva comunicativa a 46 niños y niñas de jardines infantiles. Realización de 1 sesiones del ciclo 1 incentivando la actividad física desde el movimiento activo y juego activo, Realización de 2 sesiones del ciclo 2 para promover la práctica de la actividad física desde el movimiento activo y el juego activo, 9 Colegios intervenidos con información y educación en salud bucal con la participación de 2.152 escolares Se realiza clasificación y sensibilización de la técnica en higiene bucal en cursos a 922 escolares en la sesión 1, se identifican 121 niños para proceso de acompañamiento familiar, de los cuales 22 se canalizan a la ruta de riesgo en alteraciones y trastornos de la salud bucal, de las cuales 15 fueron efectivas. Durante el mes se realizaron 22 canalizaciones a la ruta de riesgo en alteraciones y trastornos de la salud bucal, de las cuales 15 fueron efectivas. se realiza educación de la técnica en higiene bucal cursos a 860 escolares en la sesión 2, se realiza educación de la técnica en higiene bucal en cursos a 370 escolares en la sesión 3, de los cuales 359 apropian la técnica de higiene bucal. se realiza educación y sensibilización en salud bucal a 68 niños y niñas de jardines infantiles. Se realizan 2 jornadas de salud y bienestar con punto cuidate sé feliz activo en 1 Universidades y 1 Centros de validación de bachillerato en estas jornadas se abordaron 216 personas, de ellas 30 personas se les aplicó tamizaje Findrisc, de las cuales 3 con alta probabilidad de presentar prediabetes o diabetes, y 30 personas con condiciones crónicas, mayores de 18 años a las que se les aplicó tamizaje de riesgo cardiovascular OMS, de las cuales 30 con alerta de riesgo bajo, 11 personas usan gafas o lentes.
Equipos Basicos Extramurales de Hogar
Se aborda 3.018 personas con condiciones crónicas, realizando canalización a rutas integrales de atención en salud a 214 de ellas, 6.276 personas a las que se les aplicó tamizaje Findrisc, de las cuales 1.356 con alta probabilidad de presentar prediabetes o diabetes y 6.945 personas con condiciones crónicas, mayores de 18 años a las que se les aplicó tamizaje de riesgo cardiovascular OMS, de las cuales 73 personas con alerta de riesgo cardiovascular alto, muy alto y extremadamente alto, 576 personas con alerta de riesgo cardiovascular moderado, 157 personas con tamizaje Cuestionario Breve de EPOC positivo, 112 personas sin control y fueron canalizadas a las EAPBS. Durante las intervenciones, se encontraron 3.018 personas con una condición crónica diagnosticada, 450 sin tratamiento, 90 canalizadas a la ruta integral de atención en salud, 214 canalizadas a la RIAS para población con riesgo o presencia de alteraciones cardiocerebro vascular y metabólicas manifiestas, 15 canalizadas a la RIAS para población con riesgo o presencia de enfermedades respiratorias crónicas, 57 canalizadas a la RIAS para población con riesgo o presencias de trastornos visuales o auditivos, de las personas que requerían cita se asignó cita a 983. 110 Personas identificadas con consumo de tabaco, brindando consejería en cesación de consumo de tabaco y atención del tabaquismo a 110 de las cuales 110 han sido efectivas, correspondiente al 100,0 %. En el seguimiento a familias ubicadas en zonas rurales se abordan 17 personas priorizadas por condiciones crónicas, 4 personas con alerta de riesgo cardiovascular alto, muy alto y extremadamente alto, 4 personas con alerta de riesgo cardiovascular moderado, 1 personas sin control y fueron canalizadas a las EAPBS. Se realiza seguimiento familiar a 26 personas, con énfasis en la promoción de comportamientos de hábitos saludables y la detección de riesgos, a través de planes de automanejo, realizando 26 acciones de información y educación en: 10 familias con acciones de promoción de hábitos saludables en salud visual, 16 familias con acciones de promoción de hábitos saludables en salud auditiva-comunicativa. Durante el periodo se realizaron 399 canalizaciones a la ruta de alteraciones en salud visual y auditiva, de las cuales 360 fueron efectivas. Se realiza clasificación, identificación de riesgos en salud bucal y sensibilización a 35 individuos en la sesión 1, se realiza clasificación, identificación de riesgos en salud bucal y sensibilización a 23 familias en la sesión 1, se brinda información, educación y comunicación en salud bucal a 140 individuos en la sesión 2, se brinda información, educación y comunicación en salud bucal a 56 familias en la sesión 2, se realiza evaluación de la técnica de higiene bucal a 5 individuos en la sesión 3, se realiza evaluación de la técnica de higiene bucal a 17 familias en la sesión 3, Durante el periodo se realizaron 3 canalizaciones a la ruta de alteraciones y trastornos en salud bucal, de las cuales 2 fueron efectivas. Durante el periodo se realizaron 3 canalizaciones a la ruta de alteraciones y trastornos en salud bucal, de las cuales 2 fueron efectivas. Se identifican 99 mujeres mayores de 50 años sin tamizaje para cáncer de mama, 108 mujeres mayores de 25 años sin toma de citología, y 30 hombres mayores de 50 años sin tamizaje para cáncer de próstata.
Condiciones Crónicas No Transmisibles
6 Instrumentos de caracterización para CCNT y asistencias técnicas realizadas para la atención integral a la población con Condiciones Crónicas No Transmisibles, 19 personas del talento humano de IPS priorizadas intervenidas en 6 IPS públicas 6 asesorías en promoción de hábitos saludables y condiciones crónicas, a 19 personas del talento humano en IPS. los temas de fortalecimiento de capacidades fueron: RIAS para población con riesgo o presencia de enfermedades respiratorias crónicas 386 mujeres tamizadas para cáncer de cuello uterino en las IPS de la red pública Número de mamografías realizadas: 74, número de personas tamizadas cáncer prostata: 193, número de personas tamizadas cáncer colon: 284.
Entorno Cuidador Laboral 
Se realizó identificación y caracterización de 104 UTIS CON 135 trabajadores. Se identificaron trabajadores: 21 con consumo de tabaco, 52 con exposición a rayos ultravioleta, 120 que no realizan actividad física, 66 con alerta de riesgo cardiovascular según circunferencia de cintura. En el entorno cuidador laboral se realizaron tamizajes: 68 personas mayores de 18 años a las que se les aplicó tamizaje Findrisc, de las cuales, 33 con alta probabilidad de presentar diabetes, 26 personas mayores de 18 años a las que se les aplicó tamizaje OMS, donde 2 presentan riesgo de padecer un evento cerebrovascular, 4 mujeres sin toma de citología vaginal o prueba de VPH, Se identificaron factores de riesgo para condiciones crónicas en los niños caracterizados, tales como: con exposición a rayos ultravioleta 64, 79 no realizan actividad física, Se identificaron factores de riesgo para condiciones crónicas en los adolescentes caracterizados, tales como: 4 adolescentes trabajadores con exposición a rayos ultravioleta, 9 adolescentes trabajadores que no realizan actividad física, Entorno Cuidador Laboral: 4 mujeres con IEC para la identificación temprana de cáncer de cuello uterino y cáncer de mama.</t>
  </si>
  <si>
    <t>Durante el periodo de Enero 2025 a Julio 2025
Entorno Cuidador Comunitario
CARACTERIZACIÓN TERRITORIAL 30 Grupos identificados para el abordaje dimension en condiciones cronicos 231 hombres, 587 mujeres, DISPOSITIVO COMUNITARIO CUIDADO COLECTIVO PARA EL BIENESTAR-CRONICOS 362 sesiones de promoción de prácticas y estilos de vida saludables para la prevención de condiciones crónicas. 63 sesiones en prevención de Enfermedades cardio cerebro vasculares. 79 sesiones en prevención de Cáncer 16 sesiones en prevención de Enfermedades de vías respiratorias inferiores 16 sesiones en prevención de Alteraciones visuales 18 sesiones en prevención de Alteraciones auditivas comunicativas 120 sesiones de Promoción de Actividad física Total de 187 cobertura población joven (14 – 28 años): 187 mujeres Total de 359 cobertura población adulta (29 – 59 años): 16 hombres 343 mujeres 482 cobertura población personas mayores (60 o más años): 49 hombres 433 mujeres. JORNADAS MAS BIENESTAR CUIDATE SE FELIZ Se cuenta con 241 puntos "Cuídate Sé Feliz" activos, en estos puntos se abordaron 4.870 personas, de ellas: 1.530 hombres, 3.340 mujeres, 221 personas con tamizaje Cuestionario Breve de EPOC positivo. 1.301 Toma de mamografía durante los dos últimos años (50 a 69 años) Toma de citología en el último año 1.868 Examen de PCA o tacto rectal en el último año 680 De las personas registradas como fumadoras se brindó consejería breve en cesación de consumo de tabaco y atención del tabaquismo a 444. JORNADAS MAS BIENESTAR- CUIDARTE CRONICOS acciones 612 para la promoción de hábitos saludables y prevención de condiciones crónicas no transmisibles, 10.184 hombres, 12.097 mujeres. Acciones 144 promoción de prácticas y estilos de vida saludable, cáncer 2.811 hombres, 3.224 mujeres.
Entorno Cuidador Educativo 
Se realiza educación y sensibilización en actividad fisica a 811 niños y niñas de jardines infantiles, se realiza educación y sensibilización en salud visual a 511 niños y niñas de jardines infantiles, se realiza educación y sensibilización en salud auditiva comunicativa a 511 niños y niñas de jardines infantiles. Realización de 54 sesiones del ciclo 1 incentivando la actividad física desde el movimiento activo y juego activo, con 1.170 estudiantes. Realización de 25 sesiones del ciclo 2 para promover la práctica de la actividad física desde el movimiento activo y el juego activo, con 606 estudiantes. Realización de 2 sesiones del ciclo 3 en temas relacionados con actividad física desde las artes y el movimiento corporal, con 65 estudiantes. Realización de 6 sesiones del ciclo 4 en temas relacionados con actividad física para la vida y el autocuidado, con 54 estudiantes. 34 Colegios intervenidos con información y educación en salud bucal con la participación de 9.500 escolares Se realiza clasificación y sensibilización de la técnica en higiene bucal en cursos a 4.260 escolares en la sesión 1, se identifican 386 niños para proceso de acompañamiento familiar, de los cuales 39 se canalizan a la ruta de riesgo en alteraciones y trastornos de la salud bucal, de las cuales 24 fueron efectivas. Durante el mes se realizaron 48 canalizaciones a la ruta de riesgo en alteraciones y trastornos de la salud bucal, de las cuales 31 fueron efectivas. se realiza educación de la técnica en higiene bucal cursos a 3.797 escolares en la sesión 2, se realiza educación de la técnica en higiene bucal en cursos a 2.725 escolares en la sesión 3, de los cuales 2.212 apropian la técnica de higiene bucal. se realiza educación y sensibilización en salud bucal a 1.150 niños y niñas de jardines infantiles. Se realizan 24 jornadas de salud y bienestar con punto cuidate sé feliz activo en 9 Universidades en 2 Instituciones de formación para el trabajo y el desarrollo humano y 1 Centros de validación de bachillerato en estas jornadas se abordaron 2.914 personas, de ellas 326 personas se les aplicó tamizaje Findrisc, de las cuales 25 con alta probabilidad de presentar prediabetes o diabetes, y 311 personas con condiciones crónicas, mayores de 18 años a las que se les aplicó tamizaje de riesgo cardiovascular OMS, de las cuales 311 con alerta de riesgo bajo, 191 personas usan gafas o lentes. Se realiza educación y sensibilización en cáncer de mama en 1.449 estudiantes universitarios en Instituciones Técnicas de Desarrollo Humano - ITDH, se realiza educación y sensibilización en cáncer de cuello uterino en 1.449 estudiantes universitarios - ITDH.
Equipos Basicos Extramurales de Hogar 
Se aborda 15.536 personas con condiciones crónicas, realizando canalización a rutas integrales de atención en salud a 1.035 de ellas, 34.017 personas a las que se les aplicó tamizaje Findrisc, de las cuales 7.422 con alta probabilidad de presentar prediabetes o diabetes y 37.400 personas con condiciones crónicas, mayores de 18 años a las que se les aplicó tamizaje de riesgo cardiovascular OMS, de las cuales 471 personas con alerta de riesgo cardiovascular alto, muy alto y extremadamente alto, 2.921 personas con alerta de riesgo cardiovascular moderado, 971 personas con tamizaje Cuestionario Breve de EPOC positivo, 477 personas sin control y fueron canalizadas a las EAPBS. Durante las intervenciones, se encontraron 15.536 personas con una condición crónica diagnosticada, 2.441 sin tratamiento, 348 canalizadas a la ruta integral de atención en salud, 1.035 canalizadas a la RIAS para población con riesgo o presencia de alteraciones cardiocerebro vascular y metabólicas manifiestas, 74 canalizadas a la RIAS para población con riesgo o presencia de enfermedades respiratorias crónicas, 59 canalizadas a la RIAS para población con riesgo o presencia de cáncer, 167 canalizadas a la RIAS para población con riesgo o presencias de trastornos visuales o auditivos, de las personas que requerían cita se asignó cita a 1.216 . 1.557 Personas identificadas con consumo de tabaco, brindando consejería en cesación de consumo de tabaco y atención del tabaquismo a 1.557 de las cuales 1.557 han sido efectivas, correspondiente al 100,0 %. En el seguimiento a familias ubicadas en zonas rurales se abordan 138 personas priorizadas por condiciones crónicas, 76 personas con alerta de riesgo cardiovascular alto, muy alto y extremadamente alto, 87 personas con alerta de riesgo cardiovascular moderado, 36 personas sin control y fueron canalizadas a las EAPBS. Se realiza seguimiento familiar a 831 personas, con énfasis en la promoción de comportamientos de hábitos saludables y la detección de riesgos, a través de planes de automanejo, realizando 831 acciones de información y educación en: 114 familias con acciones de promoción de hábitos saludables en salud visual, 157 familias con acciones de promoción de hábitos saludables en salud auditiva-comunicativa. Durante el periodo se realizaron 2.190 canalizaciones a la ruta de alteraciones en salud visual y auditiva, de las cuales 1.822 fueron efectivas. Se realiza clasificación, identificación de riesgos en salud bucal y sensibilización a 272 individuos en la sesión 1, se realiza clasificación, identificación de riesgos en salud bucal y sensibilización a 146 familias en la sesión 1, se brinda información, educación y comunicación en salud bucal a 368 individuos en la sesión 2, se brinda información, educación y comunicación en salud bucal a 161 familias en la sesión 2, se realiza evaluación de la técnica de higiene bucal a 178 individuos en la sesión 3, se realiza evaluación de la técnica de higiene bucal a 91 familias en la sesión 3, de los cuales 90 individuos apropiaron la técnica de cepillado dental. Durante el periodo se realizaron 26 canalizaciones a la ruta de alteraciones y trastornos en salud bucal, de las cuales 17 fueron efectivas. Durante el periodo se realizaron 26 canalizaciones a la ruta de alteraciones y trastornos en salud bucal, de las cuales 17 fueron efectivas. Se identifican 496 mujeres mayores de 50 años sin tamizaje para cáncer de mama, 705 mujeres mayores de 25 años sin toma de citología, y 214 hombres mayores de 50 años sin tamizaje para cáncer de próstata.
Condiciones Crónicas No Transmisibles 
36 Instrumentos de caracterización para CCNT y asistencias técnicas realizadas para la atención integral a la población con Condiciones Crónicas No Transmisibles, 233 personas del talento humano de IPS priorizadas intervenidas en 39 IPS públicas 33 asesorías en promoción de hábitos saludables y condiciones crónicas, a 228 personas del talento humano en IPS. 17 personas de la comunidad, asociaciones de usuarios y otros actores en salud 16 personas del Talento Humano en entornos cuidadores los temas de fortalecimiento de capacidades fueron: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3.252 mujeres tamizadas para cáncer de cuello uterino en las IPS de la red pública Número de mamografías realizadas: 1.084, número de personas tamizadas cáncer prostata: 1.478, número de personas tamizadas cáncer colon: 2.176.
Entorno Cuidador Laboral 
Se realizó identificación y caracterización de 337 UTIS CON 409 trabajadores. Se identificaron trabajadores: 83 con consumo de tabaco, 201 con exposición a rayos ultravioleta, 336 que no realizan actividad física, 220 con alerta de riesgo cardiovascular según circunferencia de cintura. 13 con riesgo de alteración auditiva por exposición al ruido, En el entorno cuidador laboral se realizaron tamizajes: 277 personas mayores de 18 años a las que se les aplicó tamizaje Findrisc, de las cuales, 112 con alta probabilidad de presentar diabetes, 140 personas mayores de 18 años a las que se les aplicó tamizaje OMS, donde 3 presentan riesgo de padecer un evento cerebrovascular, 33 mujeres sin toma de citología vaginal o prueba de VPH, 3 mujeres mayores de 50 años sin tamizaje para cáncer de mama en los últimos 5 años, 2 hombres mayores de 50 años sin tamizaje para cáncer de próstata, Se identificaron factores de riesgo para condiciones crónicas en los niños caracterizados, tales como: con exposición a rayos ultravioleta 132, 174 no realizan actividad física, 1 con riesgo de alteración auditiva por exposición a ruido, 5 con riesgo de alteración visual por exposición a factores de riesgo ocupaciones. Se identificaron factores de riesgo para condiciones crónicas en los adolescentes caracterizados, tales como: 17 adolescentes trabajadores con exposición a rayos ultravioleta, 26 adolescentes trabajadores que no realizan actividad física, 1 adolescentes trabajadores con riesgo de alteración visual por exposición a factores de riesgo ocupacionales. Entorno Cuidador Laboral: 36 mujeres con IEC para la identificación temprana de cáncer de cuello uterino y cáncer de mama, 2 hombres con IEC para la identificación temprana de cáncer de próstata.</t>
  </si>
  <si>
    <t>En el mes de Julio 2025
Gestión del Programa Madre canguro
Se realizó asistencia técnica a un total de 1 IPS para el cumplimiento de criterios priorizados para la implementación del Programna Madre Canguro En este mes se realizó gestión para la atención integral de 4 niños y niñas en la cohorte priorizada de bajo peso al nacer.</t>
  </si>
  <si>
    <t>Durante el periodo de Enero 2025 a Julio 2025
Gestión del Programa Madre canguro 
Se realizó asistencia técnica a un total de 8 IPS para el cumplimiento de criterios priorizados para la implementación del Programna Madre Canguro En este mes se realizó gestión para la atención integral de 7 niños y niñas en la cohorte priorizada de bajo peso al nacer.
Equipos Basicos Extramurales de Hogar 
Se realiza seguimiento familiar a 34 niños y niñas con bajo peso al nacer.</t>
  </si>
  <si>
    <t>En el mes de Julio 2025
Entorno Cuidado COmunitario
PREVENCIÓN COMBINADA DE LAS ITS
24 Pruebas de sífilis realizadas por población LGBTI, 18 Pruebas de sífilis realizadas SPAcios de bienestar 3 pruebas positivas para sífilis realizadas SPAcios de bienestar 21 Pruebas de sífilis realizadas bienestar integral es mas salud mental 26 Pruebas de sífilis realizadas por localidad en Centros de escucha habitanza en calle, 3 pruebas positivas para sífilis realizadas por localidad en Centros de escucha habitanza en calle. 50 Pruebas de sífilis realizadas por localidad en Centros de escucha MujerESalud.
Entorno Cuidador Educativo
Se realizan 10 pruebas de sífilis.
Prevención combinada de las ITS-Sífilis
10 pruebas con resultado positivo para sífilis realizadas por los equipos del PIC, 141 pruebas rápidas de sífilis realizadas por parte de los equipos PIC en el PSPIC, 2.636 condones entregados en procesos educativos. Canalizaciones y activación de ruta según el Sistema de Referencia y Contrareferencia (SIRC): Abordaje intersectorial.</t>
  </si>
  <si>
    <t>Durante el periodo de Enero 2025 a Julio 2025
Entorno Cuidado COmunitario
PREVENCIÓN COMBINADA DE LAS ITS 
95 Pruebas de sífilis realizadas por población LGBTI, 7 pruebas positivas para sífilis realizadas a población LGBTI. 190 Pruebas de sífilis realizadas SPAcios de bienestar 11 pruebas positivas para sífilis realizadas SPAcios de bienestar 437 Pruebas de sífilis realizadas bienestar integral es mas salud mental 11 pruebas positivas para sífilis realizadas bienestar integral es mas salud mental 126 Pruebas de sífilis realizadas por localidad en Centros de escucha habitanza en calle, 10 pruebas positivas para sífilis realizadas por localidad en Centros de escucha habitanza en calle. 264 Pruebas de sífilis realizadas por localidad en Centros de escucha MujerESalud, 5 pruebas positivas para sífilis realizadas por localidad en Centros de escucha MujerESalud.
Entorno Cuidador Educativo 
Se realizan 30 pruebas de sífilis.
Equipos Basicos Extramurales de Hogar 
Se realizaron 295 seguimientos a gestantes con diagnóstico de sífilis canalizadas por Vigilancia Epidemiológica, 16 con primera dosis de penicilina y 18 con tratamiento completo.
Prevención combinada de las ITS-Sífilis 
61 pruebas con resultado positivo para sífilis realizadas por los equipos del PIC, 1.402 pruebas rápidas de sífilis realizadas por parte de los equipos PIC en el PSPIC, 23.290 condones entregados en procesos educativos. Canalizaciones y activación de ruta según el Sistema de Referencia y Contrareferencia (SIRC): Abordaje intersectorial.</t>
  </si>
  <si>
    <t>En el mes de Julio 2025
Entorno Cuidador Comunitario
DISPOSITIVO COMUNITARIO - CUIDADO COLECTIVO PARA PRIMERA INFANCIA Se lleva a cabo la concertación del plan de acción en AIEPI Comunitario con 40 personas se llevo a cabo concertacion del plan de accion a 7 grupos en salud materno infantil 113 mujeres 3 hombres.
Entorno Cuidador Educativo
Se realizó aplicación de escala abreviada del desarrollo a 6 niños y niñas en jardines Saludables Se realizaron 3 sesiones de fortalecimiento de conocimientos en prácticas de cuidado en primera infancia con docentes y apoyos Se realizaron 4 Sesiones para la educación en salud con población escolar.
Gestión de Programas y Estrategias
En IPS priorizadas con la implementación de la estrategia IAMII, se realizan: 7 visitas de asistencia técnica a IPS en pasos para la implementación de la estrategia IAMII. Con la participación de 34 profesionales y personal de salud. Las IPS priorizadas en la implementación de la estrategia IAMII, alcanzan cumplimiento en: 5 IPS de política institucional, 4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4 IPS de favorecer  el alojamiento conjunto del binomio madre-cuidador e hijo, 5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t>
  </si>
  <si>
    <t>Durante el periodo de Enero 2025 a Julio 2025
Equipos Basicos Extramurales de Hogar 
Se han identificado 22 familias, 3 ausencia de lactancia materna exclusiva en menores de 6 meses, 50 bajo peso al nacer, 19 ausencia de lactancia materna complementaria entre los 6 meses y el año, 6 sin valoración integral del desarrollo, 2 prematuros, 2 desnutrición aguda. se identificaron 34 niños y niñas con esquema de vacunación incompleto, 32 remitidos a los servicios de salud.
Entorno Cuidador Comunitario
DISPOSITIVO COMUNITARIO - CUIDADO COLECTIVO PARA PRIMERA INFANCIA Se lleva a cabo la concertación del plan de acción en AIEPI Comunitario con 144 personas se llevo a cabo concertacion del plan de accion a 26 grupos en salud materno infantil 276 mujeres 14 hombres.
Entorno Cuidador Educativo 
Se realizó aplicación de escala abreviada del desarrollo a 26 niños y niñas en jardines Saludables Se realizaron 37 sesiones de fortalecimiento de conocimientos en prácticas de cuidado en primera infancia con docentes y apoyos Se realizaron 25 sesiones de fortalecimiento de conocimientos en prácticas de cuidado en primera infancia con padres de familia Se realizaron 285 Sesiones para la educación en salud con población escolar.
Gestión de Programas y Estrategias
En IPS priorizadas con la implementación de la estrategia IAMII, se realizan: 33 visitas de asistencia técnica a IPS en pasos para la implementación de la estrategia IAMII. Con la participación de 169 profesionales y personal de salud.</t>
  </si>
  <si>
    <t>En el mes de Julio 2025
Gestión de la estregia Sala ERA
Se realizó asistencia técnica a un total de 3 IPS en abordaje integral de niñas y niños en primera infancia atendidos en los servicios de urgencias ubicadas en esta localidad. Se realizó asistencia técnica a un total de 3 IPS con implementación de la estrategia sala ERA.
Entorno Institucional
SAN Se realizó asistencia técnica a un total de 4 IPS que realizan ultrasonido obstetrico para diagnóstico antenatal de defectos congénitos.</t>
  </si>
  <si>
    <t>Durante el periodo de Enero 2025 a Julio 2025
Gestión de la estregia Sala ERA 
Se realizó asistencia técnica a un total de 18 IPS en abordaje integral de niñas y niños en primera infancia atendidos en los servicios de urgencias ubicadas en esta localidad. Se realizó asistencia técnica a un total de 21 IPS con implementación de la estrategia sala ERA.
Equipos Basicos Extramurales de Hogar 
10 niños y niñas con signos y síntomas de IRA, con quienes se adelantan acciones de información y educación y se informa el momento en el que deben acudir a servicios médicos. Se realiza abordaje de 6 familias priorizadas por cáncer infantil, con quienes se establece seguimiento familiar. Se da continuidad al seguimiento de 4 familias con niños con cáncer infantil priorizado, se identifican barreras de acceso a tratamientos de 4 niños con cáncer infantil, con remisión de 3 casos a las EAPB.
Entorno Institucional 
SAN En las unidades de atención a la primera infancia se realizó aplicación de escala abreviada del desarrollo 3 a 554 niños y niñas. Se realizaron 43 sesiones de fortalecimiento al talento humano de las unidad de atención a la primera infancia Se realizó asistencia técnica a un total de 27 IPS que realizan ultrasonido obstetrico para diagnóstico antenatal de defectos congénitos.</t>
  </si>
  <si>
    <t>En el mes de Julio 2025
Entorno Institucional
Se realizaron: 1 acciones de educación en signos de identificación de la desnutrición aguda con la participación de 4 niños y niñas de las unidades de atención a la primera infancia Verificación de la atención integral en salud de: 7 casos de niños y niñas menores de 5 años con desnutrición aguda.
Entorno Cuidador Laboral
12 niños y niñas menores de 5 años en condición de acompañantes de padres/acudientes al trabajo a quienes se les realiza tamizaje nutricional y orientación en salud según los resultados.</t>
  </si>
  <si>
    <t>Durante el periodo de Enero 2025 a Julio 2025
Entorno Cuidador Educativo 
206 Niños o niñas menores de 5 años con tamizaje y clasificación nutricional en jardines infantiles o colegios priorizados, de los cuales, se identifican 1 niños y niñas menores de 5 años con desnutrición aguda, 7 niños y niñas menores de 5 años con riesgo de desnutrición aguda. 36 niños y niñas menores de 5 años con exceso de peso. y 83 niños, niñas menores de 5 años de jardines infantiles con presencia de alteraciones nutricionales que lo requieren y son canalizados para la gestión sectorial de la atención en salud.
Equipos Basicos Extramurales de Hogar
Se realiza intervención a 149 niños y niñas menores de 5 años con desnutrición aguda, 13 con activación de ruta de atención sectorial y 3 con activación de ruta intersectorial, 171 niños y niñas menores de 5 años con riesgo de desnutrición aguda, de estos 29 requieren activación de ruta de atención sectorial, y a 4 se les realiza activación de ruta intersectorial.
Entorno Institucional
En las unidades de atención a la primera infancia se realizó toma de medidas antropométricas a 554 niños y niñas. 15 niños y niñas con clasificación nutricional de riesgo desnutrición aguda. Se realizaron: 43 acciones de educación en signos de identificación de la desnutrición aguda con la participación de 243 niños y niñas de las unidades de atención a la primera infancia Verificación de la atención integral en salud de: 66 casos de niños y niñas menores de 5 años con desnutrición aguda.
Entorno Cuidador Laboral 
43 niños y niñas menores de 5 años en condición de acompañantes de padres/acudientes al trabajo a quienes se les realiza tamizaje nutricional y orientación en salud según los resultados.</t>
  </si>
  <si>
    <t>En el mes de Julio 2025
Entorno Cuidador Educativo
Realización de 22 sesiones de promoción de alimentación saludable durante la lactancia, con la participación de 22 lactantes, Realización de 30 sesiones de promoción de la lactancia materna, con la participación de 8 gestantes, con la participación de 22 lactantes, Realización de 55 sesiones de promoción de la alimentación complementaria adecuada. con la participación de 5 cuidadores de niños y niñas menores de 2 años.
Equipos Basicos Extramurales de Hogar
Se realiza seguimiento a familias con 9 niños y niñas menores de 6 meses sin lactancia materna exclusiva. 30 gestantes y 75 personas lactantes reciben seguimiento por el entorno con énfasis en promoción de la lactancia materna. 114 seguimientos por el entorno con énfasis en promoción de la lactancia materna.
Entorno institucional
Se realizaron: 8 acciones de promoción de la alimentación infantil saludable y lactancia materna, dirigida a 8 madres comunitarias y/o agentes educativos, y alimentación infantil saludable y lactancia materna dirigida a 8 madres comunitarias y/o agentes educativos, con la participación de 32 niños y niñas de las unidades de atención a la primera infancia.</t>
  </si>
  <si>
    <t>Durante el periodo de Enero 2025 a Julio 2025
Entorno Cuidador Comunitario 
DISPOSITIVO COMUNITARIO - CUIDADO COLECTIVO PARA EL BIENESTAR SAN Se realizaron 2 sesiones de cuidado colectivo con enfoque en lactancia materna y alimentación complementaria con la participación de 28 personas de la comunidad en general, 8 personas lactantes, y 10 personas gestantes.
Entorno Cuidador Educativo 
Realización de 134 sesiones de promoción de alimentación saludable durante la lactancia, con la participación de 134 lactantes, Realización de 195 sesiones de promoción de la lactancia materna, con la participación de 61 gestantes, con la participación de 134 lactantes, Realización de 82 sesiones de promoción de la alimentación complementaria adecuada. con la participación de 32 cuidadores de niños y niñas menores de 2 años.
Equipos Basicos Extramurales de Hogar
Se realiza seguimiento a familias con 10 niños y niñas menores de 6 meses sin lactancia materna exclusiva. 81 gestantes y 134 personas lactantes reciben seguimiento por el entorno con énfasis en promoción de la lactancia materna. 169 seguimientos por el entorno con énfasis en promoción de la lactancia materna. Se canalizan 39 niños y niñas a la consulta de lactancia materna.
Entorno institucional
Se realizaron: 132 acciones de promoción de la alimentación infantil saludable y lactancia materna, dirigida a 124 madres comunitarias y/o agentes educativos, y alimentación infantil saludable y lactancia materna dirigida a 124 madres comunitarias y/o agentes educativos, con la participación de 745 niños y niñas de las unidades de atención a la primera infancia 1 actividades asignadas por nivel central relacionadas con educación en salud pública, 2 consejerías en lactancia materna a 1 gestantes, a 1 lactantes.</t>
  </si>
  <si>
    <t>En el mes de Julio 2025
Entorno Institucional
Se realizaron: 4 fortalecimientos técnicos en temáticas de información e inducción en IAMII con la participación de 51 profesionales de la salud y personal de apoyo.</t>
  </si>
  <si>
    <t>Durante el periodo de Enero 2025 a Julio 2025
Entorno Institucional
Se realizaron: 13 fortalecimientos técnicos en temáticas de información e inducción en IAMII con la participación de 70 profesionales de la salud y personal de apoyo.
Entorno Cuidador Laboral 
Se realizan 1 asistencias técnicas en la estrategia de Salas Amigas de la Familia Lactante (SAFL) del Entorno Cuidador Laboral a entidades públicas y empresas privadas, con la participación de 4 personas encargadas de la implementación de la estrategia.</t>
  </si>
  <si>
    <t>En el mes de Julio 2025
Entorno Cuidador Educativo
Realización de 8 sesiones de promoción de alimentación saludable durante la gestación, con la participación de 8 gestantes.
Equipos Basicos Extramurales de Hogar
Se realiza seguimiento a familias
Se realiza educación alimentaria y nutricional a familias con 50 niños y niñas, adolescentes y gestantes sin malnutrición. 2 niños y niñas menores de 5 años con exceso de peso (sobrepeso y obesidad), 3 gestantes de bajo peso, y 12 gestantes con exceso de peso, A través de abordaje territorial, se intervienen: 12 niños y niñas menores de cinco años, 15 gestantes con tamizaje nutricional.
Entorno institucional
5 niños y niñas con clasificación nutricional de retraso en talla Se realizaron 19 acciones educativas en otros temas relacionados con seguridad alimentaria y nutricional con la participación de 147 niños y niñas de las unidades de atención a la primera infancia Verificación de la atención integral en salud de: 5 casos de niños y niñas menores de 5 años con retraso en talla priorizados desde nivel central 4 casos de gestantes con obesidad para la edad gestacional. 3 casos de gestantes con bajo peso para la edad gestacional.
Entorno Cuidador Laboral
3 gestantes en UTIS con información en alimentación saludable, 42 personas abordadas en UTIS con información o educación en alimentación saludable.</t>
  </si>
  <si>
    <t>Durante el periodo de Enero 2025 a Julio 2025
Entorno Cuidador Educativo 
Realización de 61 sesiones de promoción de alimentación saludable durante la gestación, con la participación de 61 gestantes.
Equipos Basicos Extramurales de Hogar
Se realiza seguimiento a familias 
Se realiza educación alimentaria y nutricional a familias con 141 niños y niñas, adolescentes y gestantes sin malnutrición. 20 niños y niñas menores de 5 años con exceso de peso (sobrepeso y obesidad), 28 gestantes de bajo peso, y 56 gestantes con exceso de peso, A través de abordaje territorial, se intervienen: 418 niños y niñas menores de cinco años, 133 gestantes con tamizaje nutricional.
Entorno institucional 
37 niños y niñas con clasificación nutricional de retraso en talla Se realizaron 60 acciones educativas en otros temas relacionados con seguridad alimentaria y nutricional con la participación de 299 niños y niñas de las unidades de atención a la primera infancia Verificación de la atención integral en salud de: 37 casos de niños y niñas menores de 5 años con retraso en talla priorizados desde nivel central 15 casos de gestantes con obesidad para la edad gestacional. 17 casos de gestantes con bajo peso para la edad gestacional.
Entorno Cuidador Laboral 
3 gestantes en UTIS con información en alimentación saludable, 242 personas abordadas en UTIS con información o educación en alimentación saludable.</t>
  </si>
  <si>
    <t>En el mes de Julio 2025
Entorno Cuidador Comunitario
DISPOSITIVO COMUNITARIO - CUIDADO COLECTIVO PARA EL BIENESTAR SAN Se realizo acompañamiento a 6 huertas comunitarias con la participación de 66 personas. DISPOSITIVO COMUNITARIO - CUIDADO COLECTIVO PARA EL BIENESTAR SAN Se abordaron 6 Tiendas barriales durante el mes De manera acumulada se han abordado 6 tiendas barriales en el año con la participación de 328 personas de la comunidad en general. JORNADAS MAS BIENESTAR- CUIDARTE REDUCCION DE AMBIENTES OBESOGENICOS: acciones 12 en reduccion de ambientes obesogenicos equipos cuidarte 399 total de personas, 184 hombres, 215 mujeres.
Entorno Cuidador Educativo
18 Tiendas escolares abordadas 18 de personas que participan en acciones de seguridad alimentaria y nutricional en el contexto de tiendas escolares. 15 Tiendas escolares Cumple entre 0 y 79% de los ítems 1 Tiendas escolares Cumple entre 80 y 89% de los ítems 2 Tiendas escolares Cumple entre 90 y 100% de los ítems Se realizan acciones individuales o colectivas en colegios con información en alimentación saludable dirigido a: Se realizan 1 jornadas de Salud y Bienestar en 1 Universidades con la participación de 180 estudiantes, Se realizan 1 jornadas de Salud y Bienestar en 1 Universidades con la participación de 180 estudiantes, 23 estudiantes mayores de 18 años en el marco de las jornadas de salud y bienestar que participan de acciones de promoción de alimentación saludable.</t>
  </si>
  <si>
    <t>Durante el periodo de Enero 2025 a Julio 2025
Entorno Cuidador Comunitario 
CARACTERIZACIÓN TERRITORIAL 2 Grupos identificados para el abordaje dimension en seguridad alimentaria y nutricional 6 hombres, 12 mujeres. DISPOSITIVO COMUNITARIO - CUIDADO COLECTIVO PARA EL BIENESTAR SAN Se realizo acompañamiento a 31 huertas comunitarias con la participación de 272 personas. DISPOSITIVO COMUNITARIO - CUIDADO COLECTIVO PARA EL BIENESTAR SAN Se abordaron 52 Tiendas barriales durante el mes De manera acumulada se han abordado 49 tiendas barriales en el año Se realizaron 1 sesiones de cuidado colectivo con enfoque en alimentación saludable en población de 5 a 17 años con la participación de 1.698 personas de la comunidad en general. JORNADAS MAS BIENESTAR- CUIDARTE REDUCCION DE AMBIENTES OBESOGENICOS: acciones 70 en reduccion de ambientes obesogenicos equipos cuidarte 2.776 total de personas, 1.341 hombres, 1.435 mujeres.
Entorno Cuidador Educativo 
178 Niños, niñas de 5 a 17 años con tamizaje y clasificación nutricional en jardines infantiles o colegios priorizados, de los cuales, se identifican 18 niños, niñas y adolescentes con alteraciones nutricionales por déficit, se identifican 47 niños, niñas y adolescentes con alteraciones nutricionales por exceso, 77 niños, niñas y adolescentes con alteraciones nutricionales que lo requieren y son canalizados a los servicios de salud. 104 niños, niñas y adolescentes, que participan en acciones de promoción de alimentación saludable en el marco de huertas escolares. 7 personas mayores de 17 años, que participan en acciones de promoción de alimentación saludable en el marco de huertas escolares. 117 Tiendas escolares abordadas 357 de personas que participan en acciones de seguridad alimentaria y nutricional en el contexto de tiendas escolares. 99 Tiendas escolares Cumple entre 0 y 79% de los ítems 6 Tiendas escolares Cumple entre 80 y 89% de los ítems 12 Tiendas escolares Cumple entre 90 y 100% de los ítems Desarrollo de 8 sesiones con escolares del ciclo 1 orientadas al fortalecimiento de la alimentación saludable con la participación de 548 escolares. Desarrollo de 19 sesiones con escolares del ciclo 2 orientadas al fortalecimiento de la alimentación saludable con la participación de 766 escolares. Desarrollo de 15 sesiones con escolares del ciclo 3 orientadas al fortalecimiento de la alimentación saludable con la participación de 850 escolares. Desarrollo de 11 sesiones con escolares del ciclo 4 orientadas al fortalecimiento de la alimentación saludable con la participación de 859 escolares. Se realizan acciones individuales o colectivas en colegios con información en alimentación saludable dirigido a: Se realizan 3 jornadas de Salud y Bienestar en 1 Universidades y 1 Instituciones de Educación para el Trabajo y el Desarrollo Humano con la participación de 425 estudiantes, de las cuales se tamizaron y se les brindó orientación de acuerdo al resultado a 5 estudiantes menores de 18 años en el marco de las jornadas de salud y bienestar Se realizan 3 jornadas de Salud y Bienestar en 1 Universidades y 1 Instituciones de Educación para el Trabajo y el Desarrollo Humano con la participación de 425 estudiantes, de las cuales se tamizó y brindó orientación a 5 estudiantes menores de 18 años en el marco de las jornadas de salud y bienestar, 61 estudiantes mayores de 18 años en el marco de las jornadas de salud y bienestar que participan de acciones de promoción de alimentación saludable.</t>
  </si>
  <si>
    <t>En el mes de Julio 2025
Equipos Basicos Extramurales de Hogar
Se realiza intervención a 17 adultos que reciben educación en alimentación saludable.
Se realizaron acciones educativas en SAN:
Dirigida a 8 madres comunitarias y/o agentes educativos, y alimentación infantil saludable y lactancia materna dirigida a 8 madres comunitarias y/o agentes educativos, 13 Asistencias técnicas y/o reuniones en gestión en salud y nutrición en 8 IPS, con la participación de 35 profesionales de la salud de IPS con la participación de 89 profesionales de la salud del PSPIC.
Acciones en alimentación y nutrición implementadas en el Entorno Cuidador Laboral
Se realizan: 2 acciones en alimentación saludable en el marco del cuidado para la salud de los trabajadores en Bogotá con la participación de 2 personas.</t>
  </si>
  <si>
    <t>Durante el periodo de Enero 2025 a Julio 2025
Entorno Cuidador Educativo 
48 Padres de niños y niñas de jardines infantiles o colegios priorizados reciben orientaciones en alimentación y nutrición de tipo individual o colectiva. 14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13 personas adultas.
Equipos Basicos Extramurales de Hogar
Se realiza intervención a 181 adultos que reciben educación en alimentación saludable. 168 adultos mayores que reciben educación en alimentación saludable. 815 familias, y 1 personas sensibilizadas en reducción de perdidas y desperdicio de alimentos.
Se realizaron acciones educativas en SAN: 
Dirigida a 124 madres comunitarias y/o agentes educativos, y alimentación infantil saludable y lactancia materna dirigida a 118 madres comunitarias y/o agentes educativos, 57 Asistencias técnicas y/o reuniones en gestión en salud y nutrición en 32 IPS, con la participación de 150 profesionales de la salud de IPS con la participación de 292 profesionales de la salud del PSPIC.
Acciones en alimentación y nutrición implementadas en el Entorno Cuidador Laboral 
Se realizan: 10 acciones en alimentación saludable en el marco del trabajo para la organización y la participación ciudadana por la salud con trabajadores, con la participación de 12 personas. Se realizan: 8 acciones en alimentación saludable en el marco del cuidado para la salud de los trabajadores en Bogotá con la participación de 8 personas.</t>
  </si>
  <si>
    <t>En el mes de Julio 2025
Entorno Cuidado Comunitario
DISPOSITIVOS COMUNITARIOS CUIDADO COLECTIVO PARA EL BIENESTAR EN SALUD MENTAL Se lleva a cabo la concertación del plan de acción con 10 grupos comunitarios 21 hombres, 89 mujeres, Se llevan a cabo 48 sesiones grupales de implementación del plan de acción con dispositivos comunitarios en salud mental. JORNADAS MAS BIENESTAR- CUIDARTE SALUD MENTAL acciones 72 en salud mental equipos cuidarte 2.871 total de personas, 1.285 hombres, 1.586 mujeres. JORNADAS - BIENESTAR INTEGRAL ES MAS SALUD MENTAL se aplicaron 21 prueba SRQ, de las cuales 6 personas presentan tamizaje positivo. Se aplicaron 21 pruebas de detección de consumo de alcohol, tabaco y sustancias -ASSIST, y se aplicaron 21 prueba AUDIT. se aplicaron 21 prueba APGAR, se realizaron 7 canalizaciones, 2 Instrumentos del sistema de Vigilancia Epidemiológica de la conducta suicida -SISVECOS. BARRAS FUTBOLERAS A partir de la estrategia barras futboleras y salud colectiva se realizaron 2 acciones para la prevención de la conducta suicida. con participación de 16 personas, y 16 hombres. 2 Acciones para la promoción de la convivencia entre barras de fútbol en el marco de actividad fisica o deportiva con participación de 18 personas, 2 mujeres y 16 hombres. Se realizaron 1 acciones para la promoción de salud mental y/o de la actividad fisica con barras de futbol con participación de 9 personas de las cuales 1 son mujeres y 8 son hombres. 2 Barra Disturbio Rojo, 2 Barra La Nación Verdolaga.
MAS BIENESTAR A LA COMUNIDAD RAIZAL SALUD MENTAL
En el marco de las acciones de salud mental con la población raizal: Se realizaron 1 acciones de articulación para la prevención del consumo de SPA con participación de 9 personas de las cuales 8 son hombres y 1 son mujeres. 1 Actividades de Promoción de derechos sexuales y derechos reproductivos con participación de 9 personas. Se realizaron 18 actividades en dinamica del barrismo por los gestores con participación de 55 personas.
Entorno Cuidador Educativo
30 estudiantes lideres escolares que participaron de acciones promocionales de bienestar y salud mental 60 familias con acciones de cuidado emocional, promoción del involucramiento parental, capacidades socioemocionales y promoción de prácticas de crianza con participación de 60 madres, padres y cuidadores de las cuales 60 familias mejoran relaciones intrafamiliares. 1 jornadas integrales de salud y bienestar que incluyen la educación en fortalecimiento de habilidades y capacidades para la promoción de salud mental logrando la participación de 180 estudiantes y en 1 instituciones de educación Se han realizado 2 acciones en entornos escolares. Se han realizado 61 sesiones colectivas fortaleciendo habilidades socioemocionales y estrategias de afrontamiento para prevención de problemáticas psicosociales. con 689 niños, niñas, adolescentes y jóvenes en 8 colegios De otra parte, se gestionaron 31 casos individuales mediante la orientación y apoyo con avances en el marco de plan de cuidado en salud mental. y se desarrollaron 90 seguimientos a 27 casos relacionados con procesos previos De otra parte se adelantaron 3 sesiones de fortalecimiento en salud mental para detección y manejo con 57 docentes para el periodo se gestionaron 25 casos de conducta suicida e identificó aumento en afrontamiento en 15 casos Se han realizado 25 sesiones colectivas fortaleciendo habilidades socioemocionales y estrategias de afrontamiento para prevención de consumo de SPA con 643 niños, niñas, adolescentes y jóvenes en 3 colegios Se han realizado 7 sesiones colectivas fortaleciendo habilidades socioemocionales y estrategias de afrontamiento para manejo de situaciones relacionadas con ansiedad, depresión y otras problemáticas. con 210 niños, niñas, adolescentes y jóvenes en 7 colegios De otra parte, se gestionaron 42 casos individuales mediante la orientación y apoyo con avances en el marco de plan de cuidado en salud mental. Finalmente 3 espacios colectivos de bienestar emocional con 40 orientadores y docentes. 78 estudiantes participaron de acciones promocionales de salud mental enfocadas al fortalecimiento de habilidades socioemocionales ciclo 1 78 estudiantes participaron de acciones promocionales de salud mental enfocadas al fortalecimiento de habilidades socioemocionales ciclo 2 42 estudiantes participaron de acciones promocionales de salud mental enfocadas al fortalecimiento de habilidades socioemocionales ciclo 3.
Entorno Institucional
En las instituciones de protección integral se brinda información y educación en salud mental a 5 personas. Se realizó la medición en modificaciones de habilidades y competencias a 5 personas, de las cuales 5 refieren que las intervenciones aportan al mejoramiento de sus habilidades y competencias en salud mental. UNIDADES DE ATENCIÓN A HABITANTES DE CALLE SRPA 4 sesiones colectivas para el bienestar integral 17 número de hombres 5 número de mujeres. CASA DE IGUALDAD DE OPORTUNIDADES 2 sesiones colectivas para el bienestar integral 10 número de mujeres.
Equipos Basicos Extramurales de Hogar
Se llevaron a cabo 55 visitas efectivas en casos de riesgos en conducta suicida encontrando que en 55 familias se evidencia que se reducen riesgos relacionados con conducta suicida Se llevaron a cabo 23 visitas efectivas en casos de riesgos psicosocial encontrando que en 23 familias se evidencia que se reducen riesgos relacionados con riesgo psicosocial Se llevaron a cabo 2 visitas efectivas en casos de acompañamiento en duelo encontrando que en 2 familias se evidencia que se reducen riesgos relacionados con duelo.</t>
  </si>
  <si>
    <t>Durante el periodo de Enero 2025 a Julio 2025
Entorno Cuidado Comunitario 
CARACTERIZACIÓN TERRITORIAL 8 Grupos identificados para el abordaje dimension en salud mental 132 hombres, 38 mujeres, DISPOSITIVOS COMUNITARIOS CUIDADO COLECTIVO PARA EL BIENESTAR EN SALUD MENTAL Se lleva a cabo la concertación del plan de acción con 87 grupos comunitarios 336 hombres, 605 mujeres, Se llevan a cabo 312 sesiones grupales de implementación del plan de acción con dispositivos comunitarios en salud mental de las cuales: Se realizan 97 sesiones para la prevención de violencias con participación de 210 personas. Se implementaron 27 sesiones para el autocuidado y cuidado mutuo para la seguridad vial con 70 personas. con participación de 32 personas. 58 sesiones de otros temas de salud mental como fortalecimiento de estrategias de afrontamiento, resolución de problemas, regulación emocional, comunicación, crisis emocionales con 282 personas abordadas 68 sesiones de educacion en salud publica para el manejo de afectaciones psicosociales, problemas o transtornos mentales CON 32 personas abordadas fortaleciendo la conformación de 52 grupos de apoyo y educación para el cuidado de la salud mental en torno a la prevención de la conducta suicida con la participación de 122 personas en la participación de las sesiones. 19 hombres, 103 mujeres. JORNADAS MAS BIENESTAR- CUIDARTE SALUD MENTAL acciones 414 en salud mental equipos cuidarte 15.918 total de personas, 7.493 hombres, 8.425 mujeres. JORNADAS - BIENESTAR INTEGRAL ES MAS SALUD MENTAL se aplicaron 419 prueba SRQ, de las cuales 30 personas presentan tamizaje positivo. Se aplicaron 437 pruebas de detección de consumo de alcohol, tabaco y sustancias -ASSIST, y se aplicaron 437 prueba AUDIT. se aplicaron 437 prueba APGAR, se realizaron 93 canalizaciones, 15 Instrumentos del sistema de Vigilancia Epidemiológica de la conducta suicida -SISVECOS. BARRAS FUTBOLERAS A partir de la estrategia barras futboleras y salud colectiva se realizaron 9 acciones para la prevención de la conducta suicida. con participación de 72 personas, y 72 hombres. 19 Acciones para la promoción de la convivencia entre barras de fútbol en el marco de actividad fisica o deportiva con participación de 146 personas, 14 mujeres y 116 hombres. Se realizaron 13 acciones para la promoción de salud mental y/o de la actividad fisica con barras de futbol con participación de 100 personas de las cuales 1 son mujeres y 99 son hombres. El total de grupos abordados son 19 de los cuales por barra son: 21 Barra Disturbio Rojo, 9 Barra La Nación Verdolaga.
MAS BIENESTAR A LA COMUNIDAD RAIZAL SALUD MENTAL
En el marco de las acciones de salud mental con la población raizal: Se realizaron 15 acciones de articulación para la prevención del consumo de SPA con participación de 147 personas de las cuales 136 son hombres y 11 son mujeres. 2 Actividades de Promoción de derechos sexuales y derechos reproductivos con participación de 17 personas. Se realizaron 90 actividades en dinamica del barrismo por los gestores con participación de 266 personas.
Entorno Cuidador Educativo 
Durante el periodo 47 jardines infantiles contaron con acciones de educación en salud mental con participación de 1.210 niños y niñas Tambien se abordaron 77 docentes en la educación en salud mental para el abordaje de los niños y niñas y 12 docentes en bienestar emocional y y participaron 60 padres, madres o cuidadores en acciones colectivas de salud mental que favorecen el buen trato y la prevención del maltrato infantil 1.036 estudiantes lideres escolares que participaron de acciones promocionales de bienestar y salud mental 488 familias con acciones de cuidado emocional, promoción del involucramiento parental, capacidades socioemocionales y promoción de prácticas de crianza con participación de 488 madres, padres y cuidadores de las cuales 366 familias mejoran relaciones intrafamiliares. 3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425 estudiantes en 1 instituciones de educación técnica y en 1 instituciones de educación Se han realizado 8 acciones en entornos escolares. gestionando sectorial o intersectorialmente 18 iniciativas que se relacionan con salud mental. Se han realizado 374 sesiones colectivas fortaleciendo habilidades socioemocionales y estrategias de afrontamiento para prevención de problemáticas psicosociales. con 5.083 niños, niñas, adolescentes y jóvenes en 404 colegios Se han realizado 3 sesiones colectivas fortaleciendo habilidades socioemocionales y estrategias de afrontamiento para prevención de problemáticas psicosociales. De otra parte, se gestionaron 244 casos individuales mediante la orientación y apoyo con avances en el marco de plan de cuidado en salud mental. y se desarrollaron 611 seguimientos a 182 casos relacionados con procesos previos De otra parte se adelantaron 15 sesiones de fortalecimiento en salud mental para detección y manejo con 273 docentes Se han realizado 27 sesiones colectivas fortaleciendo habilidades socioemocionales y estrategias de afrontamiento para prevención de la conducta suicida con 520 niños, niñas, adolescentes y jóvenes en 16 colegios para el periodo se gestionaron 65 casos de conducta suicida e identificó aumento en afrontamiento en 15 casos Se han realizado 81 sesiones colectivas fortaleciendo habilidades socioemocionales y estrategias de afrontamiento para prevención de consumo de SPA con 1.399 niños, niñas, adolescentes y jóvenes en 12 colegios Se han realizado 190 sesiones colectivas fortaleciendo habilidades socioemocionales y estrategias de afrontamiento para manejo de situaciones relacionadas con ansiedad, depresión y otras problemáticas. con 3.766 niños, niñas, adolescentes y jóvenes en 39 colegios Se han realizado 4 sesiones colectivas fortaleciendo habilidades socioemocionales y estrategias de afrontamiento para prevención de la conducta suicida con 97 adolescentes, jóvenes y adultos en 1 instituciones técnicas y de educación superior. De otra parte, se gestionaron 150 casos individuales mediante la orientación y apoyo con avances en el marco de plan de cuidado en salud mental. y se desarrollaron 63 seguimientos a 48 casos relacionados con procesos previos De otra parte se adelantaron 1 sesiones de fortalecimiento en salud mental para detección y manejo con 5 docentes Finalmente 17 espacios colectivos de bienestar emocional con 198 orientadores y docentes. 1.751 estudiantes participaron de acciones promocionales de salud mental enfocadas al fortalecimiento de habilidades socioemocionales ciclo 1 3.518 estudiantes participaron de acciones promocionales de salud mental enfocadas al fortalecimiento de habilidades socioemocionales ciclo 2 2.593 estudiantes participaron de acciones promocionales de salud mental enfocadas al fortalecimiento de habilidades socioemocionales ciclo 3 2.258 estudiantes participaron de acciones promocionales de salud mental enfocadas al fortalecimiento de habilidades socioemocionales ciclo 4.
Equipos Basicos Extramurales de Hogar 
25 Acciones de salud mental en familias con gestantes 36 Acciones de salud mental en familias con menores de 5 años encontrando que en 30 familias se evidencia que se reducen riesgos relacionados con riesgo psicosocial. Se llevaron a cabo 467 visitas efectivas en casos de riesgos en conducta suicida De las cuales en 48 se dio el cierre del proceso encontrando que en 160 familias se evidencia que se reducen riesgos relacionados con conducta suicida Se llevaron a cabo 2.311 visitas efectivas en casos de riesgos psicosocial De las cuales en 365 se dio el cierre del proceso encontrando que en 385 familias se evidencia que se reducen riesgos relacionados con riesgo psicosocial Se llevaron a cabo 69 visitas efectivas en casos de acompañamiento en duelo De las cuales en 30 se dio el cierre del proceso encontrando que en 16 familias se evidencia que se reducen riesgos relacionados con duelo.
Entorno Institucional
En las instituciones de protección integral se brinda información y educación en salud mental a 69 personas. Se realizó la medición en modificaciones de habilidades y competencias a 69 personas, de las cuales 69 refieren que las intervenciones aportan al mejoramiento de sus habilidades y competencias en salud mental. UNIDADES DE ATENCIÓN A HABITANTES DE CALLE 5 Valoraciones del riesgo por salud mental SRQ 1 casos positivos 7 sesiones colectivas para el bienestar integral 30 número de hombres 41 número de mujeres SRPA 2 Valoraciones del riesgo por salud mental SRQ 1 casos positivos 28 sesiones colectivas para el bienestar integral 129 número de hombres 35 número de mujeres. POBLACIÓN PRIVADA DE LA LIBERTAD 7 Valoraciones del riesgo por salud mental SRQ 1 casos positivos 6 sesiones colectivas para el bienestar integral 128 número de hombres. CASA DE IGUALDAD DE OPORTUNIDADES 5 Valoraciones del riesgo por salud mental SRQ 3 casos positivos 13 sesiones colectivas para el bienestar integral 67 número de mujeres.</t>
  </si>
  <si>
    <t>En el mes de Julio 2025
Entorno Cuidador Comunitario
CARACTERIZACIÓN TERRITORIAL 11 Grupos identificados para el abordaje dimension en condiciones cronicos 34 hombres, 131 mujeres, DISPOSITIVO COMUNITARIO CUIDADO COLECTIVO PARA EL BIENESTAR-CRONICOS 18 sesiones de promoción de prácticas y estilos de vida saludables para la prevención de condiciones crónicas. 7 sesiones en prevención de Enfermedades cardio cerebro vasculares. 5 sesiones en prevención de Cáncer 3 sesiones en prevención de Enfermedades de vías respiratorias inferiores 1 sesiones en prevención de Alteraciones visuales 10 sesiones de Promoción de Actividad física Total de 18 cobertura población adulta (29 – 59 años): 18 mujeres 123 cobertura población personas mayores (60 o más años): 7 hombres 116 mujeres. JORNADAS MAS BIENESTAR CUIDATE SE FELIZ Se cuenta con 21 puntos "Cuídate Sé Feliz" activos, en estos puntos se abordaron 290 personas, de ellas: 110 hombres, 180 mujeres, 9 personas con tamizaje Cuestionario Breve de EPOC positivo. 61 Toma de mamografía durante los dos últimos años (50 a 69 años) Toma de citología en el último año 92 Examen de PCA o tacto rectal en el último año 40 De las personas registradas como fumadoras se brindó consejería breve en cesación de consumo de tabaco y atención del tabaquismo a 20. JORNADAS MAS BIENESTAR- CUIDARTE CRONICOS acciones 48 para la promoción de hábitos saludables y prevención de condiciones crónicas no transmisibles, 728 hombres, 924 mujeres.
Entorno Cuidador Educativo
Realización de 4 sesiones del ciclo 2 para promover la práctica de la actividad física desde el movimiento activo y el juego activo, con 80 estudiantes. Realización de 1 sesiones del ciclo 3 en temas relacionados con actividad física desde las artes y el movimiento corporal, con 23 estudiantes. Acciones de educación en salud con 36 familias para la promoción de la actividad física. 3 Colegios intervenidos con información y educación en salud bucal con la participación de 722 escolares Se realiza clasificación y sensibilización de la técnica en higiene bucal en cursos a 133 escolares en la sesión 1, se identifican 49 niños para proceso de acompañamiento familiar, de los cuales 49 se canalizan a la ruta de riesgo en alteraciones y trastornos de la salud bucal, Durante el mes se realizaron 49 canalizaciones a la ruta de riesgo en alteraciones y trastornos de la salud bucal, se realiza educación de la técnica en higiene bucal en cursos a 390 escolares en la sesión 3, de los cuales 558 apropian la técnica de higiene bucal. Se realizan 1 jornadas de salud y bienestar con punto cuidate sé feliz activo en 1 Universidades en estas jornadas se abordaron 23 personas, de ellas 23 personas se les aplicó tamizaje Findrisc, de las cuales 8 con alta probabilidad de presentar prediabetes o diabetes, 13 personas usan gafas o lentes. Se realiza educación y sensibilización en cáncer de mama en 110 estudiantes universitarios en Instituciones Técnicas de Desarrollo Humano - ITDH, se realiza educación y sensibilización en cáncer de cuello uterino en 110 estudiantes universitarios - ITDH.
Equipos Basicos Extramurales de Hogar
Se realiza clasificación, identificación de riesgos en salud bucal y sensibilización a 7 individuos en la sesión 1, se brinda información, educación y comunicación en salud bucal a 5 individuos en la sesión 2, se realiza evaluación de la técnica de higiene bucal a 5 individuos en la sesión 3.
Condiciones Crónicas No Transmisibles
4 Instrumentos de caracterización para CCNT y asistencias técnicas realizadas para la atención integral a la población con Condiciones Crónicas No Transmisibles, 18 personas del talento humano de IPS priorizadas intervenidas en 4 IPS públicas 4 asesorías en promoción de hábitos saludables y condiciones crónicas, a 18 personas del talento humano en IPS. 4 personas del Talento Humano en entornos cuidadores.
Entorno Cuidador Laboral 
Se realizó identificación y caracterización de 59 UTIS CON 97 trabajadores. Se identificaron trabajadores: 9 con consumo de tabaco, 26 con exposición a rayos ultravioleta, 83 que no realizan actividad física, 21 con alerta de riesgo cardiovascular según circunferencia de cintura. En el entorno cuidador laboral se realizaron tamizajes: 40 personas mayores de 18 años a las que se les aplicó tamizaje Findrisc, de las cuales, 6 con alta probabilidad de presentar diabetes, 20 personas mayores de 18 años a las que se les aplicó tamizaje OMS, donde 20 personas con tamizaje Cuestionario Breve de EPOC positivo, 1 mujeres sin toma de citología vaginal o prueba de VPH, 2 hombres mayores de 50 años sin tamizaje para cáncer de próstata, Se identificaron factores de riesgo para condiciones crónicas en los niños caracterizados, tales como: con consumo de tabaco de segunda mano 20, con exposición a rayos ultravioleta 20, 25 no realizan actividad física, Se identificaron factores de riesgo para condiciones crónicas en los adolescentes caracterizados, tales como: 4 adolescentes trabajadores con exposición a rayos ultravioleta, 5 adolescentes trabajadores que no realizan actividad física, Entorno Cuidador Laboral: 2 hombres con IEC para la identificación temprana de cáncer de próstata.</t>
  </si>
  <si>
    <t>Durante el periodo de Enero 2025 a Julio 2025
Entorno Cuidador Comunitario
CARACTERIZACIÓN TERRITORIAL 46 Grupos identificados para el abordaje dimension en condiciones cronicos 199 hombres, 339 mujeres, DISPOSITIVO COMUNITARIO CUIDADO COLECTIVO PARA EL BIENESTAR-CRONICOS 62 sesiones de promoción de prácticas y estilos de vida saludables para la prevención de condiciones crónicas. 51 sesiones en prevención de Enfermedades cardio cerebro vasculares. 23 sesiones en prevención de Cáncer 20 sesiones en prevención de Enfermedades de vías respiratorias inferiores 21 sesiones en prevención de Alteraciones visuales 10 sesiones en prevención de Alteraciones auditivas comunicativas 33 sesiones de Promoción de Actividad física Total de 2 cobertura población joven (14 – 28 años): 2 mujeres Total de 93 cobertura población adulta (29 – 59 años): 9 hombres 84 mujeres 557 cobertura población personas mayores (60 o más años): 38 hombres 519 mujeres. JORNADAS MAS BIENESTAR CUIDATE SE FELIZ Se cuenta con 155 puntos "Cuídate Sé Feliz" activos, en estos puntos se abordaron 2.077 personas, de ellas: 782 hombres, 1.295 mujeres, 114 personas con tamizaje Cuestionario Breve de EPOC positivo. 499 Toma de mamografía durante los dos últimos años (50 a 69 años) Toma de citología en el último año 652 Examen de PCA o tacto rectal en el último año 375 De las personas registradas como fumadoras se brindó consejería breve en cesación de consumo de tabaco y atención del tabaquismo a 202. JORNADAS MAS BIENESTAR- CUIDARTE CRONICOS acciones 381 para la promoción de hábitos saludables y prevención de condiciones crónicas no transmisibles, 6.896 hombres, 7.651 mujeres. Acciones 12 promoción de prácticas y estilos de vida saludable, cáncer 208 hombres, 230 mujeres.
Entorno Cuidador Educativo 
Se realiza educación y sensibilización en actividad fisica a 283 niños y niñas de jardines infantiles, se realiza educación y sensibilización en salud visual a 30 niños y niñas de jardines infantiles, se realiza educación y sensibilización en salud auditiva comunicativa a 24 niños y niñas de jardines infantiles. Realización de 40 sesiones del ciclo 1 incentivando la actividad física desde el movimiento activo y juego activo, con 1.167 estudiantes. Realización de 93 sesiones del ciclo 2 para promover la práctica de la actividad física desde el movimiento activo y el juego activo, con 2.299 estudiantes. Realización de 56 sesiones del ciclo 3 en temas relacionados con actividad física desde las artes y el movimiento corporal, con 1.618 estudiantes. Realización de 35 sesiones del ciclo 4 en temas relacionados con actividad física para la vida y el autocuidado, con 1.348 estudiantes. Acciones de educación en salud con 377 familias para la promoción de la actividad física. 9 Colegios intervenidos con información y educación en salud bucal con la participación de 2.737 escolares Se realiza clasificación y sensibilización de la técnica en higiene bucal en cursos a 1.843 escolares en la sesión 1, se identifican 609 niños para proceso de acompañamiento familiar, de los cuales 167 se canalizan a la ruta de riesgo en alteraciones y trastornos de la salud bucal, de las cuales 36 fueron efectivas. Durante el mes se realizaron 167 canalizaciones a la ruta de riesgo en alteraciones y trastornos de la salud bucal, de las cuales 406 fueron efectivas. se realiza educación de la técnica en higiene bucal cursos a 1.224 escolares en la sesión 2, se realiza educación de la técnica en higiene bucal en cursos a 1.009 escolares en la sesión 3, de los cuales 1.102 apropian la técnica de higiene bucal. se realiza educación y sensibilización en salud bucal a 335 niños y niñas de jardines infantiles. Se realizan 3 jornadas de salud y bienestar con punto cuidate sé feliz activo en 1 Universidades en 1 Instituciones de formación para el trabajo y el desarrollo humano en estas jornadas se abordaron 66 personas, de ellas 61 personas se les aplicó tamizaje Findrisc, de las cuales 8 con alta probabilidad de presentar prediabetes o diabetes, 38 con alerta de riesgo bajo, 32 personas usan gafas o lentes. Realización de 11 sesiones de fortalecimiento de capacidades para la detección temprana de cáncer infantil en jardines con 29 docentes y orientadores de establecimientos educativos y con 44 padres de familia. Se realiza educación y sensibilización en cáncer de mama en 315 estudiantes universitarios en Instituciones Técnicas de Desarrollo Humano - ITDH, se realiza educación y sensibilización en cáncer de cuello uterino en 315 estudiantes universitarios - ITDH.
Equipos Basicos Extramurales de Hogar 
Se aborda 6.762 personas con condiciones crónicas, realizando canalización a rutas integrales de atención en salud a 912 de ellas, 5.858 personas a las que se les aplicó tamizaje Findrisc, de las cuales 778 con alta probabilidad de presentar prediabetes o diabetes y 5.518 personas con condiciones crónicas, mayores de 18 años a las que se les aplicó tamizaje de riesgo cardiovascular OMS, de las cuales 39 personas con alerta de riesgo cardiovascular alto, muy alto y extremadamente alto, 835 personas con alerta de riesgo cardiovascular moderado, 370 personas con tamizaje Cuestionario Breve de EPOC positivo, 404 personas sin control y fueron canalizadas a las EAPBS. Durante las intervenciones, se encontraron 2.048 personas con una condición crónica diagnosticada, 363 sin tratamiento, 466 canalizadas a la ruta integral de atención en salud, 445 canalizadas a la RIAS para población con riesgo o presencia de alteraciones cardiocerebro vascular y metabólicas manifiestas, 24 canalizadas a la RIAS para población con riesgo o presencia de enfermedades respiratorias crónicas, 3 canalizadas a la RIAS para población con riesgo o presencia de cáncer, 56 canalizadas a la RIAS para población con riesgo o presencias de trastornos visuales o auditivos, de las personas que requerían cita se asignó cita a 26. 102 Personas identificadas con consumo de tabaco, brindando consejería en cesación de consumo de tabaco y atención del tabaquismo a 100 de las cuales 1 han sido efectivas, correspondiente al 33,3 % Se realiza seguimiento familiar a 305 personas, con énfasis en la promoción de comportamientos de hábitos saludables y la detección de riesgos, a través de planes de automanejo, realizando 1 familias con acciones de promoción de hábitos saludables en salud visual, 5 familias con acciones de promoción de hábitos saludables en salud auditiva-comunicativa. Durante el periodo se realizaron 21 canalizaciones a la ruta de alteraciones en salud visual y auditiva, de las cuales 7 fueron efectivas. Se realiza clasificación, identificación de riesgos en salud bucal y sensibilización a 25 individuos en la sesión 1, se realiza clasificación, identificación de riesgos en salud bucal y sensibilización a 18 familias en la sesión 1, se brinda información, educación y comunicación en salud bucal a 31 individuos en la sesión 2, se brinda información, educación y comunicación en salud bucal a 26 familias en la sesión 2, se realiza evaluación de la técnica de higiene bucal a 38 individuos en la sesión 3, se realiza evaluación de la técnica de higiene bucal a 33 familias en la sesión 3, de los cuales 28 individuos apropiaron la técnica de cepillado dental. Durante el periodo se realizaron 27 canalizaciones a la ruta de alteraciones y trastornos en salud bucal, de las cuales 14 fueron efectivas. Durante el periodo se realizaron 45 canalizaciones a la ruta de alteraciones y trastornos en salud bucal, de las cuales 20 fueron efectivas. Se identifican 139 mujeres mayores de 50 años sin tamizaje para cáncer de mama, 308 mujeres mayores de 25 años sin toma de citología, y 95 hombres mayores de 50 años sin tamizaje para cáncer de próstata.
Condiciones Crónicas No Transmisibles 
28 Instrumentos de caracterización para CCNT y asistencias técnicas realizadas para la atención integral a la población con Condiciones Crónicas No Transmisibles, 48 personas del talento humano de IPS priorizadas intervenidas en 28 IPS públicas 28 asesorías en promoción de hábitos saludables y condiciones crónicas, a 48 personas del talento humano en IPS. 23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Consejería breve en Cesación de Tabaco y productos derivados; 534 mujeres tamizadas para cáncer de cuello uterino en las IPS de la red pública Número de mamografías realizadas: 395, número de personas tamizadas cáncer prostata: 164, número de personas tamizadas cáncer colon: 237.
Entorno Cuidador Laboral 
Se realizó identificación y caracterización de 150 UTIS CON 251 trabajadores. Se identificaron trabajadores: 58 con consumo de tabaco, 29 con consumo problemático de bebidas alcohólicas, 107 con exposición a rayos ultravioleta, 286 que no realizan actividad física, 76 con alerta de riesgo cardiovascular según circunferencia de cintura. 70 con riesgo de alteración auditiva por exposición al ruido, 70 con riesgo de alteración visual por exposición a factores de riesgo ocupacional. En el entorno cuidador laboral se realizaron tamizajes: 138 personas mayores de 18 años a las que se les aplicó tamizaje Findrisc, de las cuales, 43 con alta probabilidad de presentar diabetes, 80 personas mayores de 18 años a las que se les aplicó tamizaje OMS, donde 1 presentan riesgo de padecer un evento cerebrovascular, 80 personas con tamizaje Cuestionario Breve de EPOC positivo, 9 mujeres sin toma de citología vaginal o prueba de VPH, 2 mujeres mayores de 50 años sin tamizaje para cáncer de mama en los últimos 5 años, 5 hombres mayores de 50 años sin tamizaje para cáncer de próstata, Se identificaron factores de riesgo para condiciones crónicas en los niños caracterizados, tales como: con consumo de tabaco de segunda mano 24, con exposición a rayos ultravioleta 24, 68 no realizan actividad física, 4 con riesgo de alteración visual por exposición a factores de riesgo ocupaciones. Se identificaron factores de riesgo para condiciones crónicas en los adolescentes caracterizados, tales como: 8 adolescentes trabajadores con exposición a rayos ultravioleta, 11 adolescentes trabajadores que no realizan actividad física, Entorno Cuidador Laboral: 2 mujeres con IEC para la identificación temprana de cáncer de cuello uterino y cáncer de mama, 5 hombres con IEC para la identificación temprana de cáncer de próstata.</t>
  </si>
  <si>
    <t xml:space="preserve">Durante el periodo de Enero 2025 a Julio 2025
Gestión del Programa Madre canguro </t>
  </si>
  <si>
    <t>En el mes de Julio 2025
Entorno Cuidado COmunitario
PREVENCIÓN COMBINADA DE LAS ITS
59 Pruebas de sífilis realizadas por población LGBTI, 32 Pruebas de sífilis realizadas SPAcios de bienestar 49 Pruebas de sífilis realizadas bienestar integral es mas salud mental 3 pruebas positivas para sífilis realizadas bienestar integral es mas salud mental 13 Pruebas de sífilis realizadas por localidad en Centros de escucha habitanza en calle, 2 pruebas positivas para sífilis realizadas por localidad en Centros de escucha habitanza en calle. 17 Pruebas de sífilis realizadas por localidad en Centros de escucha MujerESalud,
Prevención combinada de las ITS-Sífilis
8 pruebas con resultado positivo para sífilis realizadas por los equipos del PIC, 180 pruebas rápidas de sífilis realizadas por parte de los equipos PIC en el PSPIC, 2.400 condones entregados en procesos educativos. Canalizaciones y activación de ruta según el Sistema de Referencia y Contrareferencia (SIRC): Abordaje intersectorial.</t>
  </si>
  <si>
    <t>Durante el periodo de Enero 2025 a Julio 2025
Entorno Cuidado COmunitario
PREVENCIÓN COMBINADA DE LAS ITS 
338 Pruebas de sífilis realizadas por población LGBTI, 7 pruebas positivas para sífilis realizadas a población LGBTI. 291 Pruebas de sífilis realizadas SPAcios de bienestar 15 pruebas positivas para sífilis realizadas SPAcios de bienestar 494 Pruebas de sífilis realizadas bienestar integral es mas salud mental 14 pruebas positivas para sífilis realizadas bienestar integral es mas salud mental 52 Pruebas de sífilis realizadas por localidad en Centros de escucha habitanza en calle, 6 pruebas positivas para sífilis realizadas por localidad en Centros de escucha habitanza en calle. 117 Pruebas de sífilis realizadas por localidad en Centros de escucha MujerESalud, 2 pruebas positivas para sífilis realizadas por localidad en Centros de escucha MujerESalud.
Entorno Cuidador Educativo 
Se realizan 220 pruebas de sífilis.
Prevención combinada de las ITS-Sífilis 
46 pruebas con resultado positivo para sífilis realizadas por los equipos del PIC, 1.505 pruebas rápidas de sífilis realizadas por parte de los equipos PIC en el PSPIC, 16.728 condones entregados en procesos educativos. Canalizaciones y activación de ruta según el Sistema de Referencia y Contrareferencia (SIRC): Abordaje intersectorial.</t>
  </si>
  <si>
    <t>En el mes de Julio 2025
Entorno Cuidador Educativo
Se realizaron 1 sesiones de fortalecimiento de conocimientos en prácticas de cuidado en primera infancia con docentes y apoyos Se realizaron 4 Sesiones para la educación en salud con población escolar.
Gestión de Programas y Estrategias
En IPS priorizadas con la implementación de la estrategia IAMII, se realizan: Las IPS priorizadas en la implementación de la estrategia IAMII, alcanzan cumplimiento en: 1 IPS de fortalecimiento de capacidades, 1 IPS de atención humanizada del nacimiento, 1 IPS de educación y apoyo a la familia para el cuidado en el postparto y los niños y niñas, 1 IPS de favorecer  el alojamiento conjunto del binomio madre-cuidador e hijo, 1 IPS de favorecer la atención integral en salud y nutrición en niños y niñas, 1 IPS de entornos protectores y espacios amigables para la atención materno perinatal e infantil.</t>
  </si>
  <si>
    <t>Durante el periodo de Enero 2025 a Julio 2025
Entorno Cuidador Comunitario
CARACTERIZACIÓN TERRITORIAL 3 Grupos identificados para el abordaje del AIEPI comunitario 11 hombres, 39 mujeres.
Entorno Cuidador Educativo 
Se realizaron 4 sesiones de fortalecimiento de conocimientos en prácticas de cuidado en primera infancia con docentes y apoyos Se realizaron 4 sesiones de fortalecimiento de conocimientos en prácticas de cuidado en primera infancia con padres de familia Se realizaron 15 Sesiones para la educación en salud con población escolar.</t>
  </si>
  <si>
    <t xml:space="preserve">Durante el periodo de Enero 2025 a Julio 2025
Gestión de la estregia Sala ERA </t>
  </si>
  <si>
    <t>En el mes de Julio 2025
Entorno Cuidador Educativo
13 Niños o niñas menores de 5 años con tamizaje y clasificación nutricional en jardines infantiles o colegios priorizados, 4 niños y niñas menores de 5 años con exceso de peso. y 8 niños, niñas menores de 5 años de jardines infantiles con presencia de alteraciones nutricionales que lo requieren y son canalizados para la gestión sectorial de la atención en salud.</t>
  </si>
  <si>
    <t>Durante el periodo de Enero 2025 a Julio 2025
Entorno Cuidador Educativo 
13 Niños o niñas menores de 5 años con tamizaje y clasificación nutricional en jardines infantiles o colegios priorizados, 4 niños y niñas menores de 5 años con exceso de peso. y 8 niños, niñas menores de 5 años de jardines infantiles con presencia de alteraciones nutricionales que lo requieren y son canalizados para la gestión sectorial de la atención en salud.
Equipos Basicos Extramurales de Hogar
Se realiza intervención a 2 niños y niñas menores de 5 años con riesgo de desnutrición aguda.
Entorno Institucional
Se realizaron: Verificación de la atención integral en salud de: 11 casos de niños y niñas menores de 5 años con desnutrición aguda.
Entorno Cuidador Laboral 
14 niños y niñas menores de 5 años en condición de acompañantes de padres/acudientes al trabajo a quienes se les realiza tamizaje nutricional y orientación en salud según los resultados.</t>
  </si>
  <si>
    <t>En el mes de Julio 2025
Entorno Cuidador Educativo
Realización de 2 sesiones de promoción de alimentación saludable durante la lactancia, con la participación de 2 lactantes, Realización de 3 sesiones de promoción de la lactancia materna, con la participación de 1 gestantes, con la participación de 2 lactantes.
Equipos Basicos Extramurales de Hogar
Se realiza seguimiento a familias
1 gestantes y 1 personas lactantes reciben seguimiento por el entorno con énfasis en promoción de la lactancia materna. 2 seguimientos por el entorno con énfasis en promoción de la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8 niños y niñas de las unidades de atención a la primera infancia.</t>
  </si>
  <si>
    <t>Durante el periodo de Enero 2025 a Julio 2025
Entorno Cuidador Educativo 
Realización de 21 sesiones de promoción de alimentación saludable durante la lactancia, con la participación de 21 lactantes, Realización de 25 sesiones de promoción de la lactancia materna, con la participación de 4 gestantes, con la participación de 21 lactantes, Realización de 4 sesiones de promoción de la alimentación complementaria adecuada. con la participación de 4 cuidadores de niños y niñas menores de 2 años.
Equipos Basicos Extramurales de Hogar
Se realiza seguimiento a familias 3 gestantes y 1 personas lactantes reciben seguimiento por el entorno con énfasis en promoción de la lactancia materna. 2 seguimientos por el entorno con énfasis en promoción de la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8 niños y niñas de las unidades de atención a la primera infancia 1 actividades asignadas por nivel central relacionadas con educación en salud pública, 1 consejerías en lactancia materna a 1 lactantes.</t>
  </si>
  <si>
    <t>En el mes de Julio 2025
Entorno Institucional
Se realizaron: 1 fortalecimientos técnicos en temáticas de información e inducción en IAMII con la participación de 2 profesionales de la salud y personal de apoyo.
Entorno Cuidador Laboral
Se realizan 6 asistencias técnicas en la estrategia de Salas Amigas de la Familia Lactante (SAFL) del Entorno Cuidador Laboral a entidades públicas y empresas privadas, con la participación de 6 personas encargadas de la implementación de la estrategia. En los procesos de fortalecimiento de capacidades a funcionarias/os participan: 1 personas lactantes, y 1 personas gestantes.</t>
  </si>
  <si>
    <t>Durante el periodo de Enero 2025 a Julio 2025
Entorno Institucional
Se realizaron: 4 fortalecimientos técnicos en temáticas de información e inducción en IAMII con la participación de 6 profesionales de la salud y personal de apoyo.
Entorno Cuidador Laboral 
Se realizan 29 asistencias técnicas en la estrategia de Salas Amigas de la Familia Lactante (SAFL) del Entorno Cuidador Laboral a entidades públicas y empresas privadas, con la participación de 41 personas encargadas de la implementación de la estrategia. En los procesos de fortalecimiento de capacidades a funcionarias/os participan: 10 personas lactantes, y 11 personas gestantes.</t>
  </si>
  <si>
    <t>En el mes de Julio 2025
Entorno Cuidador Educativo
Realización de 1 sesiones de promoción de alimentación saludable durante la gestación, con la participación de 1 gestantes.
Equipos Basicos Extramurales de Hogar
Entorno Cuidador Laboral
3 personas abordadas en UTIS con información o educación en alimentación saludable.</t>
  </si>
  <si>
    <t>Durante el periodo de Enero 2025 a Julio 2025
Entorno Cuidador Educativo 
Realización de 4 sesiones de promoción de alimentación saludable durante la gestación, con la participación de 4 gestantes.
Equipos Basicos Extramurales de Hogar
Se realiza seguimiento a familias 
A través de abordaje territorial, se intervienen: 7 niños y niñas menores de cinco años, 1 gestantes con tamizaje nutricional.
Entorno institucional 
3 niños y niñas con clasificación nutricional de retraso en talla Se realizaron Verificación de la atención integral en salud de: 3 casos de niños y niñas menores de 5 años con retraso en talla priorizados desde nivel central 1 casos de gestantes con obesidad para la edad gestacional. 1 casos de gestantes con bajo peso para la edad gestacional.
Entorno Cuidador Laboral 
60 personas abordadas en UTIS con información o educación en alimentación saludable.</t>
  </si>
  <si>
    <t>En el mes de Julio 2025
Entorno Cuidador Comunitario
REDUCCION DE AMBIENTES OBESOGENICOS: acciones 6 en reduccion de ambientes obesogenicos equipos cuidarte 357 total de personas, 155 hombres, 202 mujeres.
Entorno Cuidador Educativo
8 Niños, niñas de 5 a 17 años con tamizaje y clasificación nutricional en jardines infantiles o colegios priorizados, de los cuales, se identifican 10 niños, niñas y adolescentes con alteraciones nutricionales por déficit, se identifican 1 niños, niñas y adolescentes con alteraciones nutricionales por exceso, 3 niños, niñas y adolescentes con alteraciones nutricionales que lo requieren y son canalizados a los servicios de salud. 6 niños, niñas y adolescentes, que participan en acciones de promoción de alimentación saludable en el marco de huertas escolares.</t>
  </si>
  <si>
    <t>Durante el periodo de Enero 2025 a Julio 2025
Entorno Cuidador Comunitario 
CARACTERIZACIÓN TERRITORIAL 1 Grupos identificados para el abordaje dimension en seguridad alimentaria y nutricional 55 hombres, 60 mujeres. REDUCCION DE AMBIENTES OBESOGENICOS: acciones 36 en reduccion de ambientes obesogenicos equipos cuidarte 1.587 total de personas, 741 hombres, 846 mujeres.
Entorno Cuidador Educativo 
8 Niños, niñas de 5 a 17 años con tamizaje y clasificación nutricional en jardines infantiles o colegios priorizados, de los cuales, se identifican 10 niños, niñas y adolescentes con alteraciones nutricionales por déficit, se identifican 1 niños, niñas y adolescentes con alteraciones nutricionales por exceso, 3 niños, niñas y adolescentes con alteraciones nutricionales que lo requieren y son canalizados a los servicios de salud. 6 niños, niñas y adolescentes, que participan en acciones de promoción de alimentación saludable en el marco de huertas escolares. 20 Tiendas escolares abordadas 20 de personas que participan en acciones de seguridad alimentaria y nutricional en el contexto de tiendas escolares. 20 Tiendas escolares Cumple entre 0 y 79% de los ítems Desarrollo de 4 sesiones con escolares del ciclo 1 orientadas al fortalecimiento de la alimentación saludable con la participación de 80 escolares. Desarrollo de 4 sesiones con escolares del ciclo 2 orientadas al fortalecimiento de la alimentación saludable con la participación de 92 escolares. Desarrollo de 4 sesiones con escolares del ciclo 3 orientadas al fortalecimiento de la alimentación saludable con la participación de 620 escolares. Desarrollo de 4 sesiones con escolares del ciclo 4 orientadas al fortalecimiento de la alimentación saludable con la participación de 420 escolares. Se realizan acciones individuales o colectivas en colegios con información en alimentación saludable dirigido a: Se realizan 24 jornadas de Salud y Bienestar en 14 Universidades con la participación de 1.668 estudiantes, de las cuales se tamizaron y se les brindó orientación de acuerdo al resultado a 39 estudiantes menores de 18 años en el marco de las jornadas de salud y bienestar Se realizan 22 jornadas de Salud y Bienestar en 16 Universidades con la participación de 1.668 estudiantes, de las cuales se tamizó y brindó orientación a 39 estudiantes menores de 18 años en el marco de las jornadas de salud y bienestar, 420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 sesiones de promoción de la alimentación saludable en el marco de iniciativas de cuidado y bienestar, con la participación de 1.212 niños, niñas y adolescentes.</t>
  </si>
  <si>
    <t>En el mes de Julio 2025
Entorno Cuidador Educativo
Se realizaron acciones educativas en SAN:
Dirigida a 2 madres comunitarias y/o agentes educativos, y alimentación infantil saludable y lactancia materna dirigida a 2 madres comunitarias y/o agentes educativos, 2 Asistencias técnicas y/o reuniones en gestión en salud y nutrición con la participación de 3 profesionales de la salud del PSPIC.
Acciones en alimentación y nutrición implementadas en el Entorno Cuidador Laboral
Se realizan: 2 acciones en alimentación saludable en el marco del trabajo para la organización y la participación ciudadana por la salud con trabajadores, con la participación de 15 personas. Se realizan: 1 acciones en alimentación saludable en el marco del cuidado para la salud de los trabajadores en Bogotá con la participación de 1 personas.</t>
  </si>
  <si>
    <t>Durante el periodo de Enero 2025 a Julio 2025
Entorno Cuidador Educativo 
14 Padres de niños y niñas de jardines infantiles o colegios priorizados reciben orientaciones en alimentación y nutrición de tipo individual o colectiva.
En el marco de las acciones en alimentación y nutrición con la población negra-afrocolombiana, se realizan: 3 Acciones de concertación y construcción de la adaptación de las Guías Alimentarias Basadas en Alimentos para la población negra- afrocolombiana Bogotana, con la participación de 4 personas adultas.
Equipos Basicos Extramurales de Hogar
Se realiza intervención a 8 adultos que reciben educación en alimentación saludable. 2 adultos mayores que reciben educación en alimentación saludable. 29 familias.
Se realizaron acciones educativas en SAN: 
Dirigida a 2 madres comunitarias y/o agentes educativos, y alimentación infantil saludable y lactancia materna dirigida a 2 madres comunitarias y/o agentes educativos, 10 Asistencias técnicas y/o reuniones en gestión en salud y nutrición en 4 IPS, con la participación de 5 profesionales de la salud de IPS con la participación de 13 profesionales de la salud del PSPIC.
Acciones en alimentación y nutrición implementadas en el Entorno Cuidador Laboral 
Se realizan: 14 acciones en alimentación saludable en el marco del trabajo para la organización y la participación ciudadana por la salud con trabajadores, con la participación de 122 personas. Se realizan: 7 acciones en alimentación saludable en el marco del cuidado para la salud de los trabajadores en Bogotá con la participación de 7 personas.</t>
  </si>
  <si>
    <t>En el mes de Julio 2025
Entorno Cuidado Comunitario
DISPOSITIVOS COMUNITARIOS CUIDADO COLECTIVO PARA EL BIENESTAR EN SALUD MENTAL Se lleva a cabo la concertación del plan de acción con 2 grupos comunitarios 25 mujeres, Se llevan a cabo 8 sesiones grupales de implementación del plan de acción con dispositivos comunitarios en salud mental de las cuales: Se implementaron 2 sesiones para el autocuidado y cuidado mutuo 2 sesiones de otros temas de salud mental como fortalecimiento de estrategias de afrontamiento, resolución de problemas, regulación emocional, comunicación, crisis emocionales con 25 personas abordadas. JORNADAS - BIENESTAR INTEGRAL ES MAS SALUD MENTAL se aplicaron 49 prueba SRQ, de las cuales 5 personas presentan tamizaje positivo. Se aplicaron 49 pruebas de detección de consumo de alcohol, tabaco y sustancias -ASSIST, y se aplicaron 49 prueba AUDIT. se aplicaron 49 prueba APGAR, 3 Instrumentos del sistema de Vigilancia Epidemiológica de la conducta suicida -SISVECOS.
Entorno Cuidador Educativo
Durante el periodo 5 jardines infantiles contaron con acciones de educación en salud mental con participación de 20 niños y niñas Se han realizado 3 acciones en entornos escolares. Se han realizado 14 sesiones colectivas fortaleciendo habilidades socioemocionales y estrategias de afrontamiento para prevención de problemáticas psicosociales. con 251 niños, niñas, adolescentes y jóvenes en 2 colegios De otra parte, se gestionaron 10 casos individuales mediante la orientación y apoyo con avances en el marco de plan de cuidado en salud mental. y se desarrollaron 30 seguimientos a 10 casos relacionados con procesos previos para el periodo se gestionaron 2 casos de conducta suicida De otra parte, se gestionaron 15 casos individuales mediante la orientación y apoyo con avances en el marco de plan de cuidado en salud mental. y se desarrollaron 18 seguimientos a 9 casos relacionados con procesos previos Finalmente 3 espacios colectivos de bienestar emocional con 38 orientadores y docentes.
Entorno Institucional
En las instituciones de protección integral se brinda información y educación en salud mental a 19 personas. Se realizó la medición en modificaciones de habilidades y competencias a 19 personas, de las cuales 19 refieren que las intervenciones aportan al mejoramiento de sus habilidades y competencias en salud mental. UNIDADES DE ATENCIÓN A HABITANTES DE CALLE 3 sesiones colectivas para el bienestar integral 15 número de hombres 13 número de mujeres. CASA DE IGUALDAD DE OPORTUNIDADES 1 sesiones colectivas para el bienestar integral 1 número de hombres 2 número de mujeres.
Equipos Basicos Extramurales de Hogar
Se llevaron a cabo 1 visitas efectivas en casos de riesgos en conducta suicida encontrando que en 1 familias se evidencia que se reducen riesgos relacionados con conducta suicida Se llevaron a cabo 2 visitas efectivas en casos de riesgos psicosocial.</t>
  </si>
  <si>
    <t>Durante el periodo de Enero 2025 a Julio 2025
Entorno Cuidado Comunitario 
DISPOSITIVOS COMUNITARIOS CUIDADO COLECTIVO PARA EL BIENESTAR EN SALUD MENTAL Se lleva a cabo la concertación del plan de acción con 24 grupos comunitarios 104 hombres, 147 mujeres, Se llevan a cabo 40 sesiones grupales de implementación del plan de acción con dispositivos comunitarios en salud mental de las cuales: con participación de 20 personas. Se implementaron 130 sesiones para el autocuidado y cuidado mutuo 2 sesiones para la prevención del consumo de tabaco y aerosoles con participación de 92 personas. 134 sesiones de otros temas de salud mental como fortalecimiento de estrategias de afrontamiento, resolución de problemas, regulación emocional, comunicación, crisis emocionales con 49 personas abordadas 44 sesiones de educacion en salud publica para el manejo de afectaciones psicosociales, problemas o transtornos mentales CON 48 personas abordadas 120 grupos sobrevivientes conducta suicida. fortaleciendo la conformación de 8 grupos de apoyo y educación para el cuidado de la salud mental en torno a la prevención de la conducta suicida con la participación de 22 personas en la participación de las sesiones. 22 mujeres. JORNADAS MAS BIENESTAR- CUIDARTE SALUD MENTAL acciones 102 en salud mental equipos cuidarte 4.410 total de personas, 2.185 hombres, 2.225 mujeres. JORNADAS - BIENESTAR INTEGRAL ES MAS SALUD MENTAL se aplicaron 458 prueba SRQ, de las cuales 48 personas presentan tamizaje positivo. Se aplicaron 494 pruebas de detección de consumo de alcohol, tabaco y sustancias -ASSIST, y se aplicaron 494 prueba AUDIT. se aplicaron 494 prueba APGAR, se realizaron 44 canalizaciones, 10 Instrumentos del sistema de Vigilancia Epidemiológica de la conducta suicida -SISVECOS. BARRAS FUTBOLERAS y 16 hombres.
Entorno Cuidador Educativo 
Durante el periodo 10 jardines infantiles contaron con acciones de educación en salud mental con participación de 37 niños y niñas 317 estudiantes lideres escolares que participaron de acciones promocionales de bienestar y salud mental 24 jornadas integrales de salud y bienestar que incluyen la educación en fortalecimiento de habilidades y capacidades para la promoción de salud mental y en 24 jornadas y actividades para la prevención del consumo de consumo de sustancias psicoactivas. logrando la participación de 1.668 estudiantes y en 14 instituciones de educación asi mismo se brindo contención e intervención breve a 1 personas. Se han realizado 11 acciones en entornos escolares. gestionando sectorial o intersectorialmente 14 iniciativas que se relacionan con salud mental. Se han realizado 67 sesiones colectivas fortaleciendo habilidades socioemocionales y estrategias de afrontamiento para prevención de problemáticas psicosociales. con 913 niños, niñas, adolescentes y jóvenes en 10 colegios De otra parte, se gestionaron 38 casos individuales mediante la orientación y apoyo con avances en el marco de plan de cuidado en salud mental. y se desarrollaron 114 seguimientos a 38 casos relacionados con procesos previos Se han realizado 16 sesiones colectivas fortaleciendo habilidades socioemocionales y estrategias de afrontamiento para prevención de la conducta suicida con 324 niños, niñas, adolescentes y jóvenes en 7 colegios para el periodo se gestionaron 10 casos de conducta suicida e identificó aumento en afrontamiento en 2 casos Se han realizado 8 sesiones colectivas fortaleciendo habilidades socioemocionales y estrategias de afrontamiento para prevención de consumo de SPA con 240 niños, niñas, adolescentes y jóvenes en 2 colegios Se han realizado 11 sesiones colectivas fortaleciendo habilidades socioemocionales y estrategias de afrontamiento para manejo de situaciones relacionadas con ansiedad, depresión y otras problemáticas. con 232 niños, niñas, adolescentes y jóvenes en 4 colegios De otra parte, se gestionaron 38 casos individuales mediante la orientación y apoyo con avances en el marco de plan de cuidado en salud mental. y se desarrollaron 60 seguimientos a 40 casos relacionados con procesos previos Finalmente 9 espacios colectivos de bienestar emocional con 133 orientadores y docentes. 500 estudiantes participaron de acciones promocionales de salud mental enfocadas al fortalecimiento de habilidades socioemocionales ciclo 1 614 estudiantes participaron de acciones promocionales de salud mental enfocadas al fortalecimiento de habilidades socioemocionales ciclo 2 1.041 estudiantes participaron de acciones promocionales de salud mental enfocadas al fortalecimiento de habilidades socioemocionales ciclo 3 568 estudiantes participaron de acciones promocionales de salud mental enfocadas al fortalecimiento de habilidades socioemocionales ciclo 4.
Equipos Basicos Extramurales de Hogar 
2 Acciones de salud mental en familias con gestantes encontrando que en 1 familias se evidencia que se reducen riesgos relacionados con riesgo psicosocial. Se llevaron a cabo 5 visitas efectivas en casos de riesgos en conducta suicida De las cuales en 2 se dio el cierre del proceso encontrando que en 4 familias se evidencia que se reducen riesgos relacionados con conducta suicida Se llevaron a cabo 74 visitas efectivas en casos de riesgos psicosocial De las cuales en 13 se dio el cierre del proceso encontrando que en 10 familias se evidencia que se reducen riesgos relacionados con riesgo psicosocial.
Entorno Institucional
En las instituciones de protección integral se brinda información y educación en salud mental a 48 personas. Se realizó la medición en modificaciones de habilidades y competencias a 48 personas, de las cuales 98 refieren que las intervenciones aportan al mejoramiento de sus habilidades y competencias en salud mental. UNIDADES DE ATENCIÓN A HABITANTES DE CALLE 7 sesiones colectivas para el bienestar integral 22 número de hombres 29 número de mujeres. CASA DE IGUALDAD DE OPORTUNIDADES 4 Valoraciones del riesgo por salud mental SRQ 4 casos positivos 7 sesiones colectivas para el bienestar integral 2 número de hombres 39 número de mujeres.</t>
  </si>
  <si>
    <t>En el mes de Julio 2025
Entorno Cuidador Comunitario
JORNADAS MAS BIENESTAR CUIDATE SE FELIZ Se cuenta con 9 puntos "Cuídate Sé Feliz" activos, en estos puntos se abordaron 134 personas, de ellas: 74 hombres, 60 mujeres, 2 personas con tamizaje Cuestionario Breve de EPOC positivo. 18 Toma de mamografía durante los dos últimos años (50 a 69 años) Toma de citología en el último año 34 Examen de PCA o tacto rectal en el último año 28 De las personas registradas como fumadoras se brindó consejería breve en cesación de consumo de tabaco y atención del tabaquismo a 18. JORNADAS MAS BIENESTAR- CUIDARTE CRONICOS acciones 6 para la promoción de hábitos saludables y prevención de condiciones crónicas no transmisibles, 127 hombres, 142 mujeres.
Entorno Cuidador Educativo
1 Colegios intervenidos con información y educación en salud bucal con la participación de 301 escolares Se realiza clasificación y sensibilización de la técnica en higiene bucal en cursos a 96 escolares en la sesión 1, se identifican 49 niños para proceso de acompañamiento familiar, de los cuales 49 se canalizan a la ruta de riesgo en alteraciones y trastornos de la salud bucal, Durante el mes se realizaron 49 canalizaciones a la ruta de riesgo en alteraciones y trastornos de la salud bucal, se realiza educación de la técnica en higiene bucal en cursos a 214 escolares en la sesión 3, de los cuales 185 apropian la técnica de higiene bucal.
Equipos Basicos Extramurales de Hogar
Se realiza evaluación de la técnica de higiene bucal a 1 individuos en la sesión 3.
Condiciones Crónicas No Transmisibles
1 personas del Talento Humano en entornos cuidadores.
Entorno Cuidador Laboral 
Se realizó identificación y caracterización de 7 UTIS CON 10 trabajadores. Se identificaron trabajadores: 10 que no realizan actividad física, 4 con alerta de riesgo cardiovascular según circunferencia de cintura. En el entorno cuidador laboral se realizaron tamizajes: 3 personas mayores de 18 años a las que se les aplicó tamizaje Findrisc.</t>
  </si>
  <si>
    <t>Durante el periodo de Enero 2025 a Julio 2025
Entorno Cuidador Comunitario
DISPOSITIVO COMUNITARIO CUIDADO COLECTIVO PARA EL BIENESTAR-CRONICOS 2 sesiones de promoción de prácticas y estilos de vida saludables para la prevención de condiciones crónicas. 2 sesiones en prevención de Enfermedades cardio cerebro vasculares. 1 sesiones en prevención de Cáncer 1 sesiones en prevención de Enfermedades de vías respiratorias inferiores 2 sesiones en prevención de Alteraciones visuales 8 sesiones de Promoción de Actividad física Total de 2 cobertura población adulta (29 – 59 años): 2 mujeres 29 cobertura población personas mayores (60 o más años): 23 hombres 6 mujeres. JORNADAS MAS BIENESTAR CUIDATE SE FELIZ Se cuenta con 53 puntos "Cuídate Sé Feliz" activos, en estos puntos se abordaron 728 personas, de ellas: 370 hombres, 358 mujeres, 39 personas con tamizaje Cuestionario Breve de EPOC positivo. 127 Toma de mamografía durante los dos últimos años (50 a 69 años) Toma de citología en el último año 195 Examen de PCA o tacto rectal en el último año 185 De las personas registradas como fumadoras se brindó consejería breve en cesación de consumo de tabaco y atención del tabaquismo a 84. JORNADAS MAS BIENESTAR- CUIDARTE CRONICOS acciones 42 para la promoción de hábitos saludables y prevención de condiciones crónicas no transmisibles, 771 hombres, 828 mujeres.
Entorno Cuidador Educativo 
Se realiza educación y sensibilización en actividad fisica a 17 niños y niñas de jardines infantiles, Realización de 8 sesiones del ciclo 1 incentivando la actividad física desde el movimiento activo y juego activo, con 155 estudiantes. Realización de 17 sesiones del ciclo 2 para promover la práctica de la actividad física desde el movimiento activo y el juego activo, con 319 estudiantes. Realización de 16 sesiones del ciclo 3 en temas relacionados con actividad física desde las artes y el movimiento corporal, con 828 estudiantes. Realización de 10 sesiones del ciclo 4 en temas relacionados con actividad física para la vida y el autocuidado, con 558 estudiantes. 5 Colegios intervenidos con información y educación en salud bucal con la participación de 796 escolares Se realiza clasificación y sensibilización de la técnica en higiene bucal en cursos a 591 escolares en la sesión 1, se identifican 219 niños para proceso de acompañamiento familiar, de los cuales 89 se canalizan a la ruta de riesgo en alteraciones y trastornos de la salud bucal, Durante el mes se realizaron 89 canalizaciones a la ruta de riesgo en alteraciones y trastornos de la salud bucal, se realiza educación de la técnica en higiene bucal cursos a 225 escolares en la sesión 2, se realiza educación de la técnica en higiene bucal en cursos a 225 escolares en la sesión 3, de los cuales 193 apropian la técnica de higiene bucal. Se realizan 21 jornadas de salud y bienestar con punto cuidate sé feliz activo en 14 Universidades en estas jornadas se abordaron 874 personas, de ellas 420 personas se les aplicó tamizaje Findrisc, de las cuales 46 con alta probabilidad de presentar prediabetes o diabetes, 260 con alerta de riesgo bajo, 269 personas usan gafas o lentes. Realización de 2 sesiones de fortalecimiento de capacidades para la detección temprana de cáncer infantil en jardines con 6 docentes y orientadores de establecimientos educativos y con 28 padres de familia. Se realiza educación y sensibilización en cáncer de mama en 931 estudiantes universitarios en Instituciones Técnicas de Desarrollo Humano - ITDH, se realiza educación y sensibilización en cáncer de cuello uterino en 931 estudiantes universitarios - ITDH.
Equipos Basicos Extramurales de Hogar 
Se aborda 197 personas con condiciones crónicas, realizando canalización a rutas integrales de atención en salud a 4 de ellas, 197 personas a las que se les aplicó tamizaje Findrisc, de las cuales 31 con alta probabilidad de presentar prediabetes o diabetes y 185 personas con condiciones crónicas, mayores de 18 años a las que se les aplicó tamizaje de riesgo cardiovascular OMS, de las cuales 5 personas con alerta de riesgo cardiovascular alto, muy alto y extremadamente alto, 39 personas con alerta de riesgo cardiovascular moderado, 46 personas con tamizaje Cuestionario Breve de EPOC positivo, 3 personas sin control y fueron canalizadas a las EAPBS. Durante las intervenciones, se encontraron 88 personas con una condición crónica diagnosticada, 14 sin tratamiento, 4 canalizadas a la ruta integral de atención en salud, 9 Personas identificadas con consumo de tabaco, brindando consejería en cesación de consumo de tabaco y atención del tabaquismo a 8 correspondiente al 0,0 % Se realiza seguimiento familiar a 23 personas, con énfasis en la promoción de comportamientos de hábitos saludables y la detección de riesgos, a través de planes de automanejo, realizando se realiza evaluación de la técnica de higiene bucal a 1 individuos en la sesión 3, Se identifican 1 mujeres mayores de 50 años sin tamizaje para cáncer de mama, 1 mujeres mayores de 25 años sin toma de citología, y 2 hombres mayores de 50 años sin tamizaje para cáncer de próstata.
Condiciones Crónicas No Transmisibles 
5 Instrumentos de caracterización para CCNT y asistencias técnicas realizadas para la atención integral a la población con Condiciones Crónicas No Transmisibles, 5 personas del talento humano de IPS priorizadas intervenidas en 5 IPS públicas 5 asesorías en promoción de hábitos saludables y condiciones crónicas, a 5 personas del talento humano en IPS. 16 personas del Talento Humano en entornos cuidadores los temas de fortalecimiento de capacidades fueron: RIAS para población con riesgo o presencia de alteraciones cardio - cerebro - vascular - metabólicas; RIAS para población con riesgo o presencia de cáncer; Promoción y Asesoría en Actividad Física para la Salud; Consejería breve en Cesación de Tabaco y productos derivados; 67 mujeres tamizadas para cáncer de cuello uterino en las IPS de la red pública Número de mamografías realizadas: 20, número de personas tamizadas cáncer prostata: 12, número de personas tamizadas cáncer colon: 12.
Entorno Cuidador Laboral 
Se realizó identificación y caracterización de 22 UTIS CON 33 trabajadores. Se identificaron trabajadores: 1 con consumo de tabaco, 33 que no realizan actividad física, 9 con alerta de riesgo cardiovascular según circunferencia de cintura. 1 con riesgo de alteración visual por exposición a factores de riesgo ocupacional. En el entorno cuidador laboral se realizaron tamizajes: 17 personas mayores de 18 años a las que se les aplicó tamizaje Findrisc, de las cuales, 2 con alta probabilidad de presentar diabetes, 8 personas mayores de 18 años a las que se les aplicó tamizaje OMS, donde 8 personas con tamizaje Cuestionario Breve de EPOC positivo, Se identificaron factores de riesgo para condiciones crónicas en los niños caracterizados, tales como: con consumo de tabaco de segunda mano 1 , con exposición a rayos ultravioleta 1, 9 no realizan actividad física, Se identificaron factores de riesgo para condiciones crónicas en los adolescentes caracterizados, tales como: 2 adolescentes trabajadores que no realizan actividad física.</t>
  </si>
  <si>
    <t>En el mes de Julio 2025
Gestión del Programa Madre canguro
Se realizó asistencia técnica a un total de 1 IPS para el cumplimiento de criterios priorizados para la implementación del Programna Madre Canguro En este mes se realizó gestión para la atención integral de 1 niños y niñas en la cohorte priorizada de bajo peso al nacer.</t>
  </si>
  <si>
    <t>Durante el periodo de Enero 2025 a Julio 2025
Gestión del Programa Madre canguro 
Se realizó asistencia técnica a un total de 7 IPS para el cumplimiento de criterios priorizados para la implementación del Programna Madre Canguro En este mes se realizó gestión para la atención integral de 6 niños y niñas en la cohorte priorizada de bajo peso al nacer.
Equipos Basicos Extramurales de Hogar 
Se realiza seguimiento familiar a 2 niños y niñas con bajo peso al nacer.</t>
  </si>
  <si>
    <t>En el mes de Julio 2025
Entorno Cuidado COmunitario
PREVENCIÓN COMBINADA DE LAS ITS
42 Pruebas de sífilis realizadas por población LGBTI, 1 pruebas positivas para sífilis realizadas a población LGBTI. 62 Pruebas de sífilis realizadas SPAcios de bienestar 1 pruebas positivas para sífilis realizadas SPAcios de bienestar 163 Pruebas de sífilis realizadas bienestar integral es mas salud mental 7 pruebas positivas para sífilis realizadas bienestar integral es mas salud mental 40 Pruebas de sífilis realizadas por localidad en Centros de escucha habitanza en calle, 45 Pruebas de sífilis realizadas por localidad en Centros de escucha MujerESalud.
Entorno Cuidador Educativo
Se realizan 13 pruebas de sífilis.
Equipos Basicos Extramurales de Hogar
Se realizaron 3 seguimientos a gestantes con diagnóstico de sífilis canalizadas por Vigilancia Epidemiológica, 2 con primera dosis de penicilina y 2 con tratamiento completo.
Prevención combinada de las ITS-Sífilis
8 pruebas con resultado positivo para sífilis realizadas por los equipos del PIC, 424 pruebas rápidas de sífilis realizadas por parte de los equipos PIC en el PSPIC, 4.986 condones entregados en procesos educativos. Canalizaciones y activación de ruta según el Sistema de Referencia y Contrareferencia (SIRC): 8 personas con prueba rápida de sífilis  positiva  sin intervención, Abordaje intersectorial.</t>
  </si>
  <si>
    <t>Durante el periodo de Enero 2025 a Julio 2025
Entorno Cuidado COmunitario
PREVENCIÓN COMBINADA DE LAS ITS 
42 Pruebas de sífilis realizadas por población LGBTI, 1 pruebas positivas para sífilis realizadas a población LGBTI. 276 Pruebas de sífilis realizadas SPAcios de bienestar 7 pruebas positivas para sífilis realizadas SPAcios de bienestar 737 Pruebas de sífilis realizadas bienestar integral es mas salud mental 30 pruebas positivas para sífilis realizadas bienestar integral es mas salud mental 217 Pruebas de sífilis realizadas por localidad en Centros de escucha habitanza en calle, 3 pruebas positivas para sífilis realizadas por localidad en Centros de escucha habitanza en calle. 243 Pruebas de sífilis realizadas por localidad en Centros de escucha MujerESalud.
Entorno Cuidador Educativo 
Se realizan 134 pruebas de sífilis de las cuales 1 son reactivas y 1 tienen canalización efectiva.
Equipos Basicos Extramurales de Hogar 
Se realizaron 32 seguimientos a gestantes con diagnóstico de sífilis canalizadas por Vigilancia Epidemiológica, 30 con primera dosis de penicilina y 25 con tratamiento completo.
Prevención combinada de las ITS-Sífilis 
88 pruebas con resultado positivo para sífilis realizadas por los equipos del PIC, 2.318 pruebas rápidas de sífilis realizadas por parte de los equipos PIC en el PSPIC, 30.375 condones entregados en procesos educativos. Canalizaciones y activación de ruta según el Sistema de Referencia y Contrareferencia (SIRC): 80 personas con prueba rápida de sífilis  positiva  sin intervención, 5 seguimientos realizados con inicio de tratamiento gestantes y contactos Abordaje intersectorial 3 Articulaciones sectoriales e intersetoriales que fortalecen la respuesta ante ITS-Sifilis.</t>
  </si>
  <si>
    <t>En el mes de Julio 2025
Equipos Basicos Extramurales de Hogar
Se han identificado 496 familias, con 4 niños y niñas menores de 1 año con eventos priorizados, como: 4 ausencia de lactancia materna exclusiva en menores de 6 meses, En 496 familias, Se han identificado 496 familias.
Entorno Cuidador Comunitario
DISPOSITIVO COMUNITARIO - CUIDADO COLECTIVO PARA PRIMERA INFANCIA Se lleva a cabo la concertación del plan de acción en AIEPI Comunitario con 36 personas Se realizaron 2 sesiones en fortalecimiento primera infancia se llevo a cabo concertacion del plan de accion a 2 grupos en salud materno infantil 58 mujeres 7 hombres.
Entorno Cuidador Educativo
Se realizó aplicación de escala abreviada del desarrollo a 5 niños y niñas en jardines Saludables Se realizaron 3 sesiones de fortalecimiento de conocimientos en prácticas de cuidado en primera infancia con docentes y apoyos Se realizaron 5 Sesiones para la educación en salud con población escolar.
Gestión de Programas y Estrategias
En IPS priorizadas con la implementación de la estrategia IAMII, se realizan: 7 visitas de asistencia técnica a IPS en pasos para la implementación de la estrategia IAMII. Con la participación de 112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</si>
  <si>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Julio 2025
Equipos Basicos Extramurales de Hogar 
Se han identificado 9.727 familias, con 44 niños y niñas menores de 1 año con eventos priorizados, como: 16 ausencia de lactancia materna exclusiva en menores de 6 meses, 3 bajo peso al nacer, 6 ausencia de lactancia materna complementaria entre los 6 meses y el año, 13 sin valoración integral del desarrollo, 1 prematuros, 2 desnutrición aguda. En 9.727 familias, se identificaron 1 niños y niñas con esquema de vacunación incompleto, 1 remitidos a los servicios de salud y 1 niños vacunados efectivamente. Se han identificado 9.727 familias.
Entorno Cuidador Comunitario
CARACTERIZACIÓN TERRITORIAL 1 Grupos identificados para el abordaje del AIEPI comunitario 12 mujeres, DISPOSITIVO COMUNITARIO - CUIDADO COLECTIVO PARA PRIMERA INFANCIA Se lleva a cabo la concertación del plan de acción en AIEPI Comunitario con 187 personas Se realizaron 13 sesiones en fortalecimiento primera infancia se llevo a cabo concertacion del plan de accion a 9 grupos en salud materno infantil 266 mujeres 21 hombres.
Entorno Cuidador Educativo 
Se realizó aplicación de escala abreviada del desarrollo a 15 niños y niñas en jardines Saludables Se realizaron 15 sesiones de fortalecimiento de conocimientos en prácticas de cuidado en primera infancia con docentes y apoyos Se realizaron 9 sesiones de fortalecimiento de conocimientos en prácticas de cuidado en primera infancia con padres de familia Se realizaron 26 Sesiones para la educación en salud con población escolar.
Gestión de Programas y Estrategias
En IPS priorizadas con la implementación de la estrategia IAMII, se realizan: 20 visitas de asistencia técnica a IPS en pasos para la implementación de la estrategia IAMII. Con la participación de 250 profesionales y personal de salud.</t>
  </si>
  <si>
    <t>En el mes de Julio 2025
Gestión de la estregia Sala ERA
Se realizó asistencia técnica a un total de 1 IPS con implementación de la estrategia sala ERA.
Entorno Institucional
SAN Se realizó asistencia técnica a un total de 1 IPS que realizan ultrasonido obstetrico para diagnóstico antenatal de defectos congénitos.</t>
  </si>
  <si>
    <t>Durante el periodo de Enero 2025 a Julio 2025
Gestión de la estregia Sala ERA 
Se realizó asistencia técnica a un total de 9 IPS en abordaje integral de niñas y niños en primera infancia atendidos en los servicios de urgencias ubicadas en esta localidad. Se realizó asistencia técnica a un total de 11 IPS con implementación de la estrategia sala ERA.
Entorno Institucional 
SAN Se realizó asistencia técnica a un total de 6 IPS que realizan ultrasonido obstetrico para diagnóstico antenatal de defectos congénitos.</t>
  </si>
  <si>
    <t>En el mes de Julio 2025
Equipos Basicos Extramurales de Hogar
Se realiza intervención a 2 niños y niñas menores de 5 años con riesgo de desnutrición aguda.
Entorno Institucional
Se realizaron: Verificación de la atención integral en salud de: 2 casos de niños y niñas menores de 5 años con desnutrición aguda.</t>
  </si>
  <si>
    <t>Durante el periodo de Enero 2025 a Julio 2025
Equipos Basicos Extramurales de Hogar
Se realiza intervención a 8 niños y niñas menores de 5 años con desnutrición aguda, y 4 con activación de ruta intersectorial, 20 niños y niñas menores de 5 años con riesgo de desnutrición aguda.
Entorno Institucional
Se realizaron: Verificación de la atención integral en salud de: 31 casos de niños y niñas menores de 5 años con desnutrición aguda.</t>
  </si>
  <si>
    <t>En el mes de Julio 2025
Entorno Cuidador Educativo
Realización de 7 sesiones de promoción de alimentación saludable durante la lactancia, con la participación de 7 lactantes, Realización de 8 sesiones de promoción de la lactancia materna, con la participación de 2 gestantes, con la participación de 8 lactantes, Realización de 6 sesiones de promoción de la alimentación complementaria adecuada. con la participación de 7 cuidadores de niños y niñas menores de 2 años.
Equipos Basicos Extramurales de Hogar
Se realiza seguimiento a familias con 1 niños y niñas menores de 6 meses sin lactancia materna exclusiva. y 3 personas lactantes reciben seguimiento por el entorno con énfasis en promoción de la lactancia materna. 3 seguimientos por el entorno con énfasis en promoción de la lactancia materna.</t>
  </si>
  <si>
    <t>Durante el periodo de Enero 2025 a Julio 2025
Entorno Cuidador Educativo 
Realización de 38 sesiones de promoción de alimentación saludable durante la lactancia, con la participación de 38 lactantes, Realización de 39 sesiones de promoción de la lactancia materna, con la participación de 25 gestantes, con la participación de 28 lactantes, Realización de 30 sesiones de promoción de la alimentación complementaria adecuada. con la participación de 31 cuidadores de niños y niñas menores de 2 años.
Equipos Basicos Extramurales de Hogar
Se realiza seguimiento a familias con 8 niños y niñas menores de 6 meses sin lactancia materna exclusiva. 12 gestantes y 17 personas lactantes reciben seguimiento por el entorno con énfasis en promoción de la lactancia materna. 17 seguimientos por el entorno con énfasis en promoción de la lactancia materna. Se canalizan 5 niños y niñas a la consulta de lactancia materna.</t>
  </si>
  <si>
    <t>En el mes de Julio 2025
Entorno Cuidador Educativo
Se realiza sensibilización en la estrategia de salas amigas de la familia lactante en 1 instituciones de formación para el trabajo y el desarrollo humano con la participación de 1 personas.
Entorno Cuidador Laboral
Se realizan 9 asistencias técnicas en la estrategia de Salas Amigas de la Familia Lactante (SAFL) del Entorno Cuidador Laboral a entidades públicas y empresas privadas, con la participación de 24 personas encargadas de la implementación de la estrategia. En los procesos de fortalecimiento de capacidades a funcionarias/os participan: y 3 personas gestantes.</t>
  </si>
  <si>
    <t>Durante el periodo de Enero 2025 a Julio 2025
Entorno Cuidador Educativo 
Se realiza sensibilización en la estrategia de salas amigas de la familia lactante en 8 instituciones de formación para el trabajo y el desarrollo humano con la participación de 8 personas.
Entorno Institucional
Se realizaron: 7 fortalecimientos técnicos en temáticas de información e inducción en IAMII con la participación de 118 profesionales de la salud y personal de apoyo.
Entorno Cuidador Laboral 
Se realizan 59 asistencias técnicas en la estrategia de Salas Amigas de la Familia Lactante (SAFL) del Entorno Cuidador Laboral a entidades públicas y empresas privadas, con la participación de 90 personas encargadas de la implementación de la estrategia. En los procesos de fortalecimiento de capacidades a funcionarias/os participan: y 3 personas gestantes.</t>
  </si>
  <si>
    <t>En el mes de Julio 2025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7 niños y niñas, adolescentes y gestantes sin malnutrición. 1 niños y niñas menores de 5 años con exceso de peso (sobrepeso y obesidad), A través de abordaje territorial, se intervienen: 29 niños y niñas menores de cinco años, 7 gestantes con tamizaje nutricional.
Entorno institucional
Se realizaron Verificación de la atención integral en salud de: 4 casos de niños y niñas menores de 5 años con retraso en talla priorizados desde nivel central 1 casos de gestantes con obesidad para la edad gestacional.</t>
  </si>
  <si>
    <t>Durante el periodo de Enero 2025 a Julio 2025
Entorno Cuidador Educativo 
Realización de 33 sesiones de promoción de alimentación saludable durante la gestación, con la participación de 33 gestantes.
Equipos Basicos Extramurales de Hogar
Se realiza seguimiento a familias 
Se realiza educación alimentaria y nutricional a familias con 145 niños y niñas, adolescentes y gestantes sin malnutrición. 2 niños y niñas menores de 5 años con exceso de peso (sobrepeso y obesidad), 7 gestantes de bajo peso, y 4 gestantes con exceso de peso, A través de abordaje territorial, se intervienen: 221 niños y niñas menores de cinco años, 27 gestantes con tamizaje nutricional.
Entorno institucional 
Se realizaron Verificación de la atención integral en salud de: 29 casos de niños y niñas menores de 5 años con retraso en talla priorizados desde nivel central 6 casos de gestantes con obesidad para la edad gestacional. 4 casos de gestantes con bajo peso para la edad gestacional.</t>
  </si>
  <si>
    <t>En el mes de Julio 2025
Entorno Cuidador Comunitario
REDUCCION DE AMBIENTES OBESOGENICOS: acciones 36 en reduccion de ambientes obesogenicos equipos cuidarte 1.335 total de personas, 676 hombres, 659 mujeres.
Entorno Cuidador Educativo
4 Tiendas escolares abordadas 12 de personas que participan en acciones de seguridad alimentaria y nutricional en el contexto de tiendas escolares. 1 Tiendas escolares Cumple entre 0 y 79% de los ítems 3 Tiendas escolares Cumple entre 80 y 89% de los ítems Desarrollo de 2 sesiones con escolares del ciclo 3 orientadas al fortalecimiento de la alimentación saludable Desarrollo de 4 sesiones con escolares del ciclo 4 orientadas al fortalecimiento de la alimentación saludable Se realizan acciones individuales o colectivas en colegios con información en alimentación saludable dirigido a: Se realizan 2 jornadas de Salud y Bienestar y 1 Instituciones de Educación para el Trabajo y el Desarrollo Humano con la participación de 44 estudiantes, Se realizan 2 jornadas de Salud y Bienestar y 1 Instituciones de Educación para el Trabajo y el Desarrollo Humano con la participación de 44 estudiantes, 12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 sesiones de promoción de la alimentación saludable en el marco de iniciativas de cuidado y bienestar, con la participación de 45 niños, niñas y adolescentes.</t>
  </si>
  <si>
    <t>Durante el periodo de Enero 2025 a Julio 2025
Entorno Cuidador Comunitario 
CARACTERIZACIÓN TERRITORIAL 1 Grupos identificados para el abordaje dimension en seguridad alimentaria y nutricional 1 hombres, 12 mujeres. DISPOSITIVO COMUNITARIO - CUIDADO COLECTIVO PARA EL BIENESTAR SAN Se abordaron 3 Tiendas barriales durante el mes De manera acumulada se han abordado 3 tiendas barriales en el año con la participación de 40 personas de la comunidad en general. JORNADAS MAS BIENESTAR- CUIDARTE REDUCCION DE AMBIENTES OBESOGENICOS: acciones 180 en reduccion de ambientes obesogenicos equipos cuidarte 6.751 total de personas, 3.231 hombres, 3.520 mujeres. MAS BIENESTAR A LA COMUNIDAD RAIZAL SAN 1 Acciones de concertación para la adopción de Guías alimentarias para la población colombiana en la comunidad Raizal.
Entorno Cuidador Educativo 
299 niños, niñas y adolescentes, que participan en acciones de promoción de alimentación saludable en el marco de huertas escolares. 18 personas mayores de 17 años, que participan en acciones de promoción de alimentación saludable en el marco de huertas escolares. 21 Tiendas escolares abordadas 59 de personas que participan en acciones de seguridad alimentaria y nutricional en el contexto de tiendas escolares. 3 Tiendas escolares Cumple entre 80 y 89% de los ítems Desarrollo de 6 sesiones con escolares del ciclo 1 orientadas al fortalecimiento de la alimentación saludable con la participación de 46 escolares. Desarrollo de 7 sesiones con escolares del ciclo 2 orientadas al fortalecimiento de la alimentación saludable con la participación de 50 escolares. Desarrollo de 10 sesiones con escolares del ciclo 3 orientadas al fortalecimiento de la alimentación saludable Desarrollo de 4 sesiones con escolares del ciclo 4 orientadas al fortalecimiento de la alimentación saludable Se realizan acciones individuales o colectivas en colegios con información en alimentación saludable dirigido a: Se realizan 16 jornadas de Salud y Bienestar y 10 Instituciones de Educación para el Trabajo y el Desarrollo Humano con la participación de 482 estudiantes, de las cuales se tamizaron y se les brindó orientación de acuerdo al resultado a 53 estudiantes menores de 18 años en el marco de las jornadas de salud y bienestar Se realizan 16 jornadas de Salud y Bienestar y 10 Instituciones de Educación para el Trabajo y el Desarrollo Humano con la participación de 482 estudiantes, de las cuales se tamizó y brindó orientación a 38 estudiantes menores de 18 años en el marco de las jornadas de salud y bienestar, 181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6 sesiones de promoción de la alimentación saludable en el marco de iniciativas de cuidado y bienestar, con la participación de 80 niños, niñas y adolescentes.</t>
  </si>
  <si>
    <t>En el mes de Julio 2025
Entorno Cuidador Educativo
6 Docentes de jardines infantiles o colegios priorizados reciben orientaciones en alimentación y nutrición de tipo individual o colectiva.
Equipos Basicos Extramurales de Hogar
Se realiza intervención a 265 adultos que reciben educación en alimentación saludable. 234 adultos mayores que reciben educación en alimentación saludable. 496 familias, y 499 personas sensibilizadas en reducción de perdidas y desperdicio de alimentos
Se realizaron acciones educativas en SAN: 7 Asistencias técnicas y/o reuniones en gestión en salud y nutrición en 5 IPS, con la participación de 81 profesionales de la salud de IPS.
Acciones en alimentación y nutrición implementadas en el Entorno Cuidador Laboral
Se realizan: 2 acciones en alimentación saludable en el marco del cuidado para la salud de los trabajadores en Bogotá con la participación de 96 personas.</t>
  </si>
  <si>
    <t>Durante el periodo de Enero 2025 a Julio 2025
Entorno Cuidador Educativo 
 30 Padres de niños y niñas de jardines infantiles o colegios priorizados reciben orientaciones en alimentación y nutrición de tipo individual o colectiva. 40 Docentes de jardines infantiles o colegios priorizados reciben orientaciones en alimentación y nutrición de tipo individual o colectiva.
Equipos Basicos Extramurales de Hogar
Se realiza intervención a 6.038 adultos que reciben educación en alimentación saludable. 4.947 adultos mayores que reciben educación en alimentación saludable. 9.727 familias, y 10.985 personas sensibilizadas en reducción de perdidas y desperdicio de alimentos
Se realizaron acciones educativas en SAN: 51 Asistencias técnicas y/o reuniones en gestión en salud y nutrición en 29 IPS, con la participación de 373 profesionales de la salud de IPS con la participación de 30 profesionales de la salud del PSPIC.
Acciones en alimentación y nutrición implementadas en el Entorno Cuidador Laboral 
Se realizan: 5 acciones en alimentación saludable en el marco del cuidado para la salud de los trabajadores en Bogotá con la participación de 227 personas.</t>
  </si>
  <si>
    <t>En el mes de Julio 2025
Entorno Cuidado Comunitario
DISPOSITIVOS COMUNITARIOS CUIDADO COLECTIVO PARA EL BIENESTAR EN SALUD MENTAL Se llevan a cabo 2 sesiones grupales de implementación del plan de acción con dispositivos comunitarios en salud mental de las cuales: Se realizan 10 sesiones para la prevención de violencias con participación de 117 personas. Se implementaron 6 sesiones para el autocuidado y cuidado mutuo para la seguridad vial con 2 personas. con participación de 162 personas. 8 sesiones de otros temas de salud mental como fortalecimiento de estrategias de afrontamiento, resolución de problemas, regulación emocional, comunicación, crisis emocionales con 67 personas abordadas 12 sesiones de educacion en salud publica para el manejo de afectaciones psicosociales, problemas o transtornos mentales CON 100 personas abordadas fortaleciendo la conformación de 1 grupos de apoyo y educación para el cuidado de la salud mental en torno a la prevención de la conducta suicida. JORNADAS MAS BIENESTAR- CUIDARTE SALUD MENTAL acciones 42 en salud mental equipos cuidarte 1.695 total de personas, 798 hombres, 897 mujeres. JORNADAS - BIENESTAR INTEGRAL ES MAS SALUD MENTAL se aplicaron 163 prueba SRQ, de las cuales 3 personas presentan tamizaje positivo. Se aplicaron 85 pruebas de detección de consumo de alcohol, tabaco y sustancias -ASSIST, y se aplicaron 59 prueba AUDIT. se aplicaron 163 prueba APGAR, se realizaron 75 canalizaciones, 4 Instrumentos del sistema de Vigilancia Epidemiológica del abuso de sustancias psicoactivas - VESPA 3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 acciones para la prevención de la conducta suicida. con participación de 76 personas, 43 mujeres y 33 hombres. Se realizaron 1 acciones para la promoción de salud mental y/o de la actividad fisica con barras de futbol con participación de 32 personas de las cuales 21 son mujeres y 11 son hombres. El total de grupos abordados son 3 de los cuales por barra son: 3 Barra La Nación Verdolaga.
MAS BIENESTAR A LA COMUNIDAD RAIZAL SALUD MENTAL
En el marco de las acciones de salud mental con la población raizal: Se realizaron 1 acciones de articulación para la prevención del consumo de SPA con participación de 32 personas de las cuales 11 son hombres y 21 son mujeres. 1 Actividades de Promoción de derechos sexuales y derechos reproductivos con participación de 32 personas. con participación de 43 personas.
Entorno Cuidador Educativo
Durante el periodo 6 jardines infantiles contaron con acciones de educación en salud mental Tambien se abordaron 13 docentes en la educación en salud mental para el abordaje de los niños y niñas 59 familias con acciones de cuidado emocional, promoción del involucramiento parental, capacidades socioemocionales y promoción de prácticas de crianza con participación de 59 madres, padres y cuidadores de las cuales 59 familias mejoran relaciones intrafamiliares. 2 jornadas integrales de salud y bienestar que incluyen la educación en fortalecimiento de habilidades y capacidades para la promoción de salud mental logrando la participación de 44 estudiantes en 1 instituciones de educación técnica y en 1 instituciones de educación Se han realizado 29 sesiones colectivas fortaleciendo habilidades socioemocionales y estrategias de afrontamiento para prevención de problemáticas psicosociales. con 152 niños, niñas, adolescentes y jóvenes en 1 colegios Se han realizado 29 sesiones colectivas fortaleciendo habilidades socioemocionales y estrategias de afrontamiento para prevención de problemáticas psicosociales. con 66 adolescentes, jóvenes y adultos en 1 instituciones técnicas y de educación superior. de estas sesiones 15 se relacionaron con la prevención de las violencias con 218 niños, niñas, adolescentes y jóvenes De otra parte, se gestionaron 10 casos individuales mediante la orientación y apoyo con avances en el marco de plan de cuidado en salud mental. y se desarrollaron 16 seguimientos a 16 casos relacionados con procesos previos y 4 acompañamientos en salud mental a partir de estrategia al colegio en Bici. de estos recorridos se conto con la participación de 72 estudiantes. De otra parte se adelantaron 4 sesiones de fortalecimiento en salud mental para detección y manejo con 43 docentes De otra parte, se gestionaron 9 casos individuales mediante la orientación y apoyo con avances en el marco de plan de cuidado en salud mental. y se desarrollaron 16 seguimientos a 16 casos relacionados con procesos previos De otra parte se adelantaron 4 sesiones de fortalecimiento en salud mental para detección y manejo con 39 docentes.
Equipos Basicos Extramurales de Hogar
29 Acciones de salud mental en familias con menores de 5 años encontrando que en 29 familias se evidencia que se reducen riesgos relacionados con riesgo psicosocial. Se llevaron a cabo 46 visitas efectivas en casos de riesgos en conducta suicida de las cuales en 1 se dio el cierre del proceso encontrando que en 1 familias se evidencia que se reducen riesgos relacionados con conducta suicida. Se llevaron a cabo 156 visitas efectivas en casos de riesgos psicosocial de las cuales en 34 se dio el cierre del proceso encontrando que en 34 familias se evidencia que se reducen riesgos relacionados con riesgo psicosocial. Se llevaron a cabo 7 visitas efectivas en casos de acompañamiento en duelo.
Entorno Institucional
En las instituciones de protección integral se brinda información y educación en salud mental a 190 personas. Se realizó la medición en modificaciones de habilidades y competencias a 190 personas, de las cuales 190 refieren que las intervenciones aportan al mejoramiento de sus habilidades y competencias en salud mental. UNIDADES DE ATENCIÓN A HABITANTES DE CALLE 8 Valoraciones del riesgo por salud mental SRQ 3 casos positivos 30 sesiones colectivas para el bienestar integral 184 número de hombres 40 número de mujeres SRPA 3 Valoraciones del riesgo por salud mental SRQ 6 sesiones colectivas para el bienestar integral 42 número de hombres 4 número de mujeres. POBLACIÓN PRIVADA DE LA LIBERTAD 4 Valoraciones del riesgo por salud mental SRQ 10 sesiones colectivas para el bienestar integral 79 número de hombres.</t>
  </si>
  <si>
    <t>Durante el periodo de Enero 2025 a Julio 2025
Entorno Cuidado Comunitario
CARACTERIZACIÓN TERRITORIAL 8 Grupos identificados para el abordaje dimension en salud mental 23 hombres, 91 mujeres, DISPOSITIVOS COMUNITARIOS CUIDADO COLECTIVO PARA EL BIENESTAR EN SALUD MENTAL Se lleva a cabo la concertación del plan de acción con 32 grupos comunitarios 245 hombres, 589 mujeres, Se llevan a cabo 86 sesiones grupales de implementación del plan de acción con dispositivos comunitarios en salud mental de las cuales: Se realizan 60 sesiones para la prevención de violencias con participación de 484 personas. Se implementaron 75 sesiones para el autocuidado y cuidado mutuo para la seguridad vial con 6 personas. con participación de 527 personas. 167 sesiones de otros temas de salud mental como fortalecimiento de estrategias de afrontamiento, resolución de problemas, regulación emocional, comunicación, crisis emocionales con 640 personas abordadas 110 sesiones de educacion en salud publica para el manejo de afectaciones psicosociales, problemas o transtornos mentales CON 274 personas abordadas CON 24 personas abordadas fortaleciendo la conformación de 4 grupos de apoyo y educación para el cuidado de la salud mental en torno a la prevención de la conducta suicida con la participación de 86 personas en la participación de las sesiones. JORNADAS MAS BIENESTAR- CUIDARTE SALUD MENTAL acciones 384 en salud mental equipos cuidarte 14.293 total de personas, 6.479 hombres, 7.814 mujeres. JORNADAS - BIENESTAR INTEGRAL ES MAS SALUD MENTAL se aplicaron 823 prueba SRQ, de las cuales 11 personas presentan tamizaje positivo. se aplicaron 2 prueba RQC, Se aplicaron 458 pruebas de detección de consumo de alcohol, tabaco y sustancias -ASSIST, y se aplicaron 337 prueba AUDIT. se aplicaron 825 prueba APGAR, se realizaron 373 canalizaciones, 26 Instrumentos del sistema de Vigilancia Epidemiológica del abuso de sustancias psicoactivas - VESPA 12 Instrumentos del sistema de Vigilancia Epidemiológica de la conducta suicida -SISVECOS 3 Instrumentos del sistema de vigilancia epidemiológica de la violencia intrafamiliar, el maltrato infantil y la violencia sexual -SIVIN. BARRAS FUTBOLERAS A partir de la estrategia barras futboleras y salud colectiva se realizaron 8 acciones para la prevención de la conducta suicida. con participación de 216 personas, 128 mujeres y 88 hombres. 6 Acciones para la promoción de la convivencia entre barras de fútbol en el marco de actividad fisica o deportiva con participación de 124 personas, 54 mujeres y 70 hombres. Se realizaron 3 acciones para la promoción de salud mental y/o de la actividad fisica con barras de futbol con participación de 96 personas de las cuales 63 son mujeres y 33 son hombres. 1 Asesorías psicosociales, dirigidas a 1 personas. 1 son hombres, El total de grupos abordados son 14 de los cuales por barra son: 14 Barra La Nación Verdolaga.
MAS BIENESTAR A LA COMUNIDAD RAIZAL SALUD MENTAL
En el marco de las acciones de salud mental con la población raizal: Se realizaron 9 acciones de articulación para la prevención del consumo de SPA con participación de 144 personas de las cuales 81 son hombres y 63 son mujeres. 5 Actividades de Promoción de derechos sexuales y derechos reproductivos con participación de 139 personas. Se realizaron 42 actividades en dinamica del barrismo por los gestores con participación de 208 personas.
Entorno Cuidador Educativo 
Durante el periodo 28 jardines infantiles contaron con acciones de educación en salud mental con participación de 675 niños y niñas Tambien se abordaron 84 docentes en la educación en salud mental para el abordaje de los niños y niñas y 5 docentes en bienestar emocional y 508 estudiantes lideres escolares que participaron de acciones promocionales de bienestar y salud mental 128 familias con acciones de cuidado emocional, promoción del involucramiento parental, capacidades socioemocionales y promoción de prácticas de crianza con participación de 128 madres, padres y cuidadores de las cuales 128 familias mejoran relaciones intrafamiliares. 14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420 estudiantes en 107 instituciones de educación técnica y en 1 instituciones de educación asi mismo se brindo contención e intervención breve a 1 personas. y canalización a 7 personas. Se han realizado 8 acciones en entornos escolares. gestionando sectorial o intersectorialmente 10 iniciativas que se relacionan con salud mental. Se han realizado 254 sesiones colectivas fortaleciendo habilidades socioemocionales y estrategias de afrontamiento para prevención de problemáticas psicosociales. con 3.916 niños, niñas, adolescentes y jóvenes en 22 colegios Se han realizado 192 sesiones colectivas fortaleciendo habilidades socioemocionales y estrategias de afrontamiento para prevención de problemáticas psicosociales. con 845 adolescentes, jóvenes y adultos en 8 instituciones técnicas y de educación superior. de estas sesiones 211 se relacionaron con la prevención de las violencias con 2.898 niños, niñas, adolescentes y jóvenes De otra parte, se gestionaron 50 casos individuales mediante la orientación y apoyo con avances en el marco de plan de cuidado en salud mental. y se desarrollaron 33 seguimientos a 28 casos relacionados con procesos previos y 8 acompañamientos en salud mental a partir de estrategia al colegio en Bici. de estos recorridos se conto con la participación de 72 estudiantes. De otra parte se adelantaron 8 sesiones de fortalecimiento en salud mental para detección y manejo con 114 docentes Se han realizado 57 sesiones colectivas fortaleciendo habilidades socioemocionales y estrategias de afrontamiento para prevención de la conducta suicida con 1.753 niños, niñas, adolescentes y jóvenes en 7 colegios para el periodo se gestionaron 9 casos de conducta suicida Se han realizado 20 sesiones colectivas fortaleciendo habilidades socioemocionales y estrategias de afrontamiento para prevención de consumo de SPA con 203 niños, niñas, adolescentes y jóvenes en 2 colegios Se han realizado 90 sesiones colectivas fortaleciendo habilidades socioemocionales y estrategias de afrontamiento para manejo de situaciones relacionadas con ansiedad, depresión y otras problemáticas. con 1.183 niños, niñas, adolescentes y jóvenes en 7 colegios De otra parte, se gestionaron 21 casos individuales mediante la orientación y apoyo con avances en el marco de plan de cuidado en salud mental. y se desarrollaron 28 seguimientos a 28 casos relacionados con procesos previos De otra parte se adelantaron 4 sesiones de fortalecimiento en salud mental para detección y manejo con 39 docentes Finalmente 5 espacios colectivos de bienestar emocional con 83 orientadores y docentes. 115 estudiantes participaron de acciones promocionales de salud mental enfocadas al fortalecimiento de habilidades socioemocionales ciclo 1 33 estudiantes participaron de acciones promocionales de salud mental enfocadas al fortalecimiento de habilidades socioemocionales ciclo 2 291 estudiantes participaron de acciones promocionales de salud mental enfocadas al fortalecimiento de habilidades socioemocionales ciclo 3 189 estudiantes participaron de acciones promocionales de salud mental enfocadas al fortalecimiento de habilidades socioemocionales ciclo 4.
Equipos Basicos Extramurales de Hogar 
2 Acciones de salud mental en familias con gestantes 51 Acciones de salud mental en familias con menores de 5 años encontrando que en 51 familias se evidencia que se reducen riesgos relacionados con riesgo psicosocial. Se llevaron a cabo 142 visitas efectivas en casos de riesgos en conducta suicida De las cuales en 12 se dio el cierre del proceso encontrando que en 13 familias se evidencia que se reducen riesgos relacionados con conducta suicida Se llevaron a cabo 1.445 visitas efectivas en casos de riesgos psicosocial De las cuales en 285 se dio el cierre del proceso encontrando que en 266 familias se evidencia que se reducen riesgos relacionados con riesgo psicosocial Se llevaron a cabo 52 visitas efectivas en casos de acompañamiento en duelo De las cuales en 6 se dio el cierre del proceso encontrando que en 5 familias se evidencia que se reducen riesgos relacionados con duelo.
Entorno Institucional
En las instituciones de protección integral se brinda información y educación en salud mental a 836 personas. Se realizó la medición en modificaciones de habilidades y competencias a 1.343 personas, de las cuales 1.343 refieren que las intervenciones aportan al mejoramiento de sus habilidades y competencias en salud mental. UNIDADES DE ATENCIÓN A HABITANTES DE CALLE 67 Valoraciones del riesgo por salud mental SRQ 12 casos positivos 326 sesiones colectivas para el bienestar integral 1.769 número de hombres 264 número de mujeres SRPA 19 Valoraciones del riesgo por salud mental SRQ 1 casos positivos 53 sesiones colectivas para el bienestar integral 369 número de hombres 26 número de mujeres POBLACIÓN PRIVADA DE LA LIBERTAD 12 Valoraciones del riesgo por salud mental SRQ 1 casos positivos 54 sesiones colectivas para el bienestar integral 403 número de hombres 2 número de mujeres CASA DE IGUALDAD DE OPORTUNIDADES 2 sesiones colectivas para el bienestar integral 1 número de hombres 12 número de mujeres.</t>
  </si>
  <si>
    <t>En el mes de Julio 2025
Entorno Cuidador Comunitario
DISPOSITIVO COMUNITARIO CUIDADO COLECTIVO PARA EL BIENESTAR-CRONICOS 1 sesiones en prevención de Enfermedades cardio cerebro vasculares. 1 sesiones en prevención de Enfermedades de vías respiratorias inferiores 1 sesiones en prevención de Alteraciones visuales 1 sesiones sobre Movilidad Segura y Sostenible 22 cobertura población personas mayores (60 o más años): 2 hombres 20 mujeres. JORNADAS MAS BIENESTAR CUIDATE SE FELIZ Se cuenta con 24 puntos "Cuídate Sé Feliz" activos, en estos puntos se abordaron 362 personas, de ellas: 135 hombres, 227 mujeres, 8 personas con tamizaje Cuestionario Breve de EPOC positivo. 105 Toma de mamografía durante los dos últimos años (50 a 69 años) Toma de citología en el último año 145 Examen de PCA o tacto rectal en el último año 80 De las personas registradas como fumadoras se brindó consejería breve en cesación de consumo de tabaco y atención del tabaquismo a 17. JORNADAS MAS BIENESTAR- CUIDARTE CRONICOS acciones 48 para la promoción de hábitos saludables y prevención de condiciones crónicas no transmisibles, 846 hombres, 954 mujeres.
Entorno Cuidador Educativo
Realización de 2 sesiones del ciclo 3 en temas relacionados con actividad física desde las artes y el movimiento corporal, Realización de 4 sesiones del ciclo 4 en temas relacionados con actividad física para la vida y el autocuidado, 2 Colegios intervenidos con información y educación en salud bucal con la participación de 208 escolares Se realiza clasificación y sensibilización de la técnica en higiene bucal en cursos a 208 escolares en la sesión 1, se identifican 39 niños para proceso de acompañamiento familiar, Durante el mes se realizaron 3 canalizaciones a la ruta de riesgo en alteraciones y trastornos de la salud bucal, de las cuales 3 fueron efectivas. se realiza educación de la técnica en higiene bucal cursos a 120 escolares en la sesión 2, se realiza educación de la técnica en higiene bucal en cursos a 117 escolares en la sesión 3, de los cuales 107 apropian la técnica de higiene bucal. Se realizan 2 jornadas de salud y bienestar con punto cuidate sé feliz activo en 1 Instituciones de formación para el trabajo y el desarrollo humano en estas jornadas se abordaron 44 personas, de ellas 12 personas se les aplicó tamizaje Findrisc, de las cuales 2 con alta probabilidad de presentar prediabetes o diabetes, y 9 personas con condiciones crónicas, mayores de 18 años a las que se les aplicó tamizaje de riesgo cardiovascular OMS, de las cuales 9 con alerta de riesgo bajo, 10 personas usan gafas o lentes.
Equipos Basicos Extramurales de Hogar
Se aborda 32 personas con condiciones crónicas, 250 personas a las que se les aplicó tamizaje Findrisc, de las cuales 58 con alta probabilidad de presentar prediabetes o diabetes y 286 personas con condiciones crónicas, mayores de 18 años a las que se les aplicó tamizaje de riesgo cardiovascular OMS, de las cuales 9 personas con alerta de riesgo cardiovascular alto, muy alto y extremadamente alto, 30 personas con alerta de riesgo cardiovascular moderado, 19 personas con tamizaje Cuestionario Breve de EPOC positivo, Durante las intervenciones, se encontraron 32 personas con una condición crónica diagnosticada, 3 sin tratamiento, de las personas que requerían cita se asignó cita a 3. 1 Personas identificadas con consumo de tabaco, brindando consejería en cesación de consumo de tabaco y atención del tabaquismo a 1 de las cuales 1 han sido efectivas, correspondiente al 100,0 % 6 familias con acciones de promoción de hábitos saludables en salud visual, 6 familias con acciones de promoción de hábitos saludables en salud auditiva-comunicativa. Durante el periodo se realizaron 6 canalizaciones a la ruta de alteraciones en salud visual y auditiva, de las cuales 3 fueron efectivas. Se identifican 2 mujeres mayores de 50 años sin tamizaje para cáncer de mama, 2 mujeres mayores de 25 años sin toma de citología.
Condiciones Crónicas No Transmisibles
3 Instrumentos de caracterización para CCNT y asistencias técnicas realizadas para la atención integral a la población con Condiciones Crónicas No Transmisibles, 19 personas del talento humano de IPS priorizadas intervenidas en 3 IPS públicas 3 asesorías en promoción de hábitos saludables y condiciones crónicas, a 19 personas del talento humano en IPS. 180 personas de la comunidad, asociaciones de usuarios y otros actores en salud los temas de fortalecimiento de capacidades fueron: Consejería breve en Cesación de Tabaco y productos derivados; Promoción y Asesoría en Actividad Física para la Salud.
Entorno Cuidador Laboral 
Se realizó identificación y caracterización de 29 UTIS CON 54 trabajadores. Se identificaron trabajadores: 6 con consumo de tabaco, 1 con consumo problemático de bebidas alcohólicas, 17 con exposición a rayos ultravioleta, 48 que no realizan actividad física, 22 con alerta de riesgo cardiovascular según circunferencia de cintura. 6 con riesgo de alteración auditiva por exposición al ruido, 2 con riesgo de alteración visual por exposición a factores de riesgo ocupacional. En el entorno cuidador laboral se realizaron tamizajes: 6 personas mayores de 18 años a las que se les aplicó tamizaje Findrisc, de las cuales, 12 personas mayores de 18 años a las que se les aplicó tamizaje OMS, donde 2 mujeres sin toma de citología vaginal o prueba de VPH, 1 hombres mayores de 50 años sin tamizaje para cáncer de próstata, Se identificaron factores de riesgo para condiciones crónicas en los niños caracterizados, tales como: con consumo de tabaco de segunda mano 2, 10 no realizan actividad física, Se identificaron factores de riesgo para condiciones crónicas en los adolescentes caracterizados, tales como: 2 adolescentes trabajadores que no realizan actividad física, Entorno Cuidador Laboral: 2 mujeres con IEC para la identificación temprana de cáncer de cuello uterino y cáncer de mama, 1 hombres con IEC para la identificación temprana de cáncer de próstata.</t>
  </si>
  <si>
    <t>Durante el periodo de Enero 2025 a Julio 2025
Entorno Cuidador Comunitario
CARACTERIZACIÓN TERRITORIAL 6 Grupos identificados para el abordaje dimension en condiciones cronicos 15 hombres, 89 mujeres, DISPOSITIVO COMUNITARIO CUIDADO COLECTIVO PARA EL BIENESTAR-CRONICOS 6 sesiones de promoción de prácticas y estilos de vida saludables para la prevención de condiciones crónicas. 17 sesiones en prevención de Enfermedades cardio cerebro vasculares. 10 sesiones en prevención de Cáncer 3 sesiones en prevención de Enfermedades de vías respiratorias inferiores 4 sesiones en prevención de Alteraciones visuales 3 sesiones en prevención de Alteraciones auditivas comunicativas 1 sesiones sobre Movilidad Segura y Sostenible Total de 1 cobertura población joven (14 – 28 años): 1 hombres Total de 58 cobertura población adulta (29 – 59 años): 38 hombres 20 mujeres 301 cobertura población personas mayores (60 o más años): 23 hombres 278 mujeres. JORNADAS MAS BIENESTAR CUIDATE SE FELIZ Se cuenta con 118 puntos "Cuídate Sé Feliz" activos, en estos puntos se abordaron 1.769 personas, de ellas: 658 hombres, 1.110 mujeres, 16 personas con tamizaje Cuestionario Breve de EPOC positivo. 513 Toma de mamografía durante los dos últimos años (50 a 69 años) Toma de citología en el último año 706 Examen de PCA o tacto rectal en el último año 392 De las personas registradas como fumadoras se brindó consejería breve en cesación de consumo de tabaco y atención del tabaquismo a 197. JORNADAS MAS BIENESTAR- CUIDARTE CRONICOS acciones 264 para la promoción de hábitos saludables y prevención de condiciones crónicas no transmisibles, 4.361 hombres, 5.329 mujeres.
Entorno Cuidador Educativo 
Se realiza educación y sensibilización en actividad fisica a 229 niños y niñas de jardines infantiles, Realización de 5 sesiones del ciclo 1 incentivando la actividad física desde el movimiento activo y juego activo, con 54 estudiantes. Realización de 25 sesiones del ciclo 3 en temas relacionados con actividad física desde las artes y el movimiento corporal, con 144 estudiantes. Realización de 25 sesiones del ciclo 4 en temas relacionados con actividad física para la vida y el autocuidado, con 125 estudiantes. Acciones de educación en salud con 285 familias para la promoción de la actividad física. 4 Colegios intervenidos con información y educación en salud bucal con la participación de 602 escolares Se realiza clasificación y sensibilización de la técnica en higiene bucal en cursos a 602 escolares en la sesión 1, se identifican 115 niños para proceso de acompañamiento familiar, de los cuales 3 se canalizan a la ruta de riesgo en alteraciones y trastornos de la salud bucal, de las cuales 1 fueron efectivas. Durante el mes se realizaron 6 canalizaciones a la ruta de riesgo en alteraciones y trastornos de la salud bucal, de las cuales 4 fueron efectivas. se realiza educación de la técnica en higiene bucal cursos a 484 escolares en la sesión 2, se realiza educación de la técnica en higiene bucal en cursos a 489 escolares en la sesión 3, de los cuales 451 apropian la técnica de higiene bucal. se realiza educación y sensibilización en salud bucal a 224 niños y niñas de jardines infantiles. Se realizan 79 jornadas de salud y bienestar con punto cuidate sé feliz activo en 11 Instituciones de formación para el trabajo y el desarrollo humano en estas jornadas se abordaron 294 personas, de ellas 181 personas se les aplicó tamizaje Findrisc, de las cuales 29 con alta probabilidad de presentar prediabetes o diabetes, y 102 personas con condiciones crónicas, mayores de 18 años a las que se les aplicó tamizaje de riesgo cardiovascular OMS, de las cuales 2 con alerta de riesgo cardiovascular moderado, 100 con alerta de riesgo bajo, 114 personas usan gafas o lentes. Se realiza educación y sensibilización en cáncer de mama en 229 estudiantes universitarios en Instituciones Técnicas de Desarrollo Humano - ITDH, se realiza educación y sensibilización en cáncer de cuello uterino en 229 estudiantes universitarios - ITDH.
Equipos Basicos Extramurales de Hogar 
Se aborda 191 personas con condiciones crónicas, realizando canalización a rutas integrales de atención en salud a 16 de ellas, 6.337 personas a las que se les aplicó tamizaje Findrisc, de las cuales 998 con alta probabilidad de presentar prediabetes o diabetes y 6.555 personas con condiciones crónicas, mayores de 18 años a las que se les aplicó tamizaje de riesgo cardiovascular OMS, de las cuales 110 personas con alerta de riesgo cardiovascular alto, muy alto y extremadamente alto, 593 personas con alerta de riesgo cardiovascular moderado, 132 personas con tamizaje Cuestionario Breve de EPOC positivo, 15 personas sin control y fueron canalizadas a las EAPBS. Durante las intervenciones, se encontraron 190 personas con una condición crónica diagnosticada, 29 sin tratamiento, 101 canalizadas a la ruta integral de atención en salud, 39 canalizadas a la RIAS para población con riesgo o presencia de alteraciones cardiocerebro vascular y metabólicas manifiestas, 3 canalizadas a la RIAS para población con riesgo o presencia de enfermedades respiratorias crónicas, 23 canalizadas a la RIAS para población con riesgo o presencias de trastornos visuales o auditivos, de las personas que requerían cita se asignó cita a 47. 2 Personas identificadas con consumo de tabaco, brindando consejería en cesación de consumo de tabaco y atención del tabaquismo a 2 de las cuales 2 han sido efectivas, correspondiente al 100,0 % Se realiza seguimiento familiar a 46 personas, con énfasis en la promoción de comportamientos de hábitos saludables y la detección de riesgos, a través de planes de automanejo, realizando 46 acciones de información y educación en: 73 familias con acciones de promoción de hábitos saludables en salud visual, 73 familias con acciones de promoción de hábitos saludables en salud auditiva-comunicativa. Durante el periodo se realizaron 73 canalizaciones a la ruta de alteraciones en salud visual y auditiva, de las cuales 61 fueron efectivas. Se realiza clasificación, identificación de riesgos en salud bucal y sensibilización a 17 individuos en la sesión 1, se realiza clasificación, identificación de riesgos en salud bucal y sensibilización a 17 familias en la sesión 1, se brinda información, educación y comunicación en salud bucal a 8 individuos en la sesión 2, se brinda información, educación y comunicación en salud bucal a 8 familias en la sesión 2, se realiza evaluación de la técnica de higiene bucal a 4 individuos en la sesión 3, se realiza evaluación de la técnica de higiene bucal a 4 familias en la sesión 3, de los cuales 5 individuos apropiaron la técnica de cepillado dental. Se identifican 14 mujeres mayores de 50 años sin tamizaje para cáncer de mama, 31 mujeres mayores de 25 años sin toma de citología, y 20 hombres mayores de 50 años sin tamizaje para cáncer de próstata.
Condiciones Crónicas No Transmisibles 
23 Instrumentos de caracterización para CCNT y asistencias técnicas realizadas para la atención integral a la población con Condiciones Crónicas No Transmisibles, 130 personas del talento humano de IPS priorizadas intervenidas en 23 IPS públicas 23 asesorías en promoción de hábitos saludables y condiciones crónicas, a 130 personas del talento humano en IPS. 601 personas de la comunidad, asociaciones de usuarios y otros actores en salud 142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 894 mujeres tamizadas para cáncer de cuello uterino en las IPS de la red pública Número de mamografías realizadas: 441, número de personas tamizadas cáncer prostata: 220, número de personas tamizadas cáncer colon: 418.
Entorno Cuidador Laboral 
Se realizó identificación y caracterización de 48 UTIS CON 91 trabajadores. Se identificaron trabajadores: 14 con consumo de tabaco, 6 con consumo problemático de bebidas alcohólicas, 27 con exposición a rayos ultravioleta, 93 que no realizan actividad física, 39 con alerta de riesgo cardiovascular según circunferencia de cintura. 22 con riesgo de alteración auditiva por exposición al ruido, 2 con riesgo de alteración visual por exposición a factores de riesgo ocupacional. En el entorno cuidador laboral se realizaron tamizajes: 16 personas mayores de 18 años a las que se les aplicó tamizaje Findrisc, de las cuales, 1 con alta probabilidad de presentar diabetes, 17 personas mayores de 18 años a las que se les aplicó tamizaje OMS, donde 2 mujeres sin toma de citología vaginal o prueba de VPH, 1 hombres mayores de 50 años sin tamizaje para cáncer de próstata, Se identificaron factores de riesgo para condiciones crónicas en los niños caracterizados, tales como: con consumo de tabaco de segunda mano 2, con exposición a rayos ultravioleta 3, 14 no realizan actividad física, 1 con riesgo de alteración visual por exposición a factores de riesgo ocupaciones. Se identificaron factores de riesgo para condiciones crónicas en los adolescentes caracterizados, tales como: 3 adolescentes trabajadores que no realizan actividad física, Entorno Cuidador Laboral: 2 mujeres con IEC para la identificación temprana de cáncer de cuello uterino y cáncer de mama, 1 hombres con IEC para la identificación temprana de cáncer de próstata.</t>
  </si>
  <si>
    <t xml:space="preserve">En el mes de Julio 2025
Gestión del Programa Madre canguro
</t>
  </si>
  <si>
    <t>Durante el periodo de Enero 2025 a Julio 2025
Gestión del Programa Madre canguro 
Se realizó asistencia técnica a un total de 2 IPS para el cumplimiento de criterios priorizados para la implementación del Programna Madre Canguro En este mes se realizó gestión para la atención integral de 1 niños y niñas en la cohorte priorizada de bajo peso al nacer.</t>
  </si>
  <si>
    <t>En el mes de Julio 2025
Entorno Cuidado COmunitario
PREVENCIÓN COMBINADA DE LAS ITS
27 Pruebas de sífilis realizadas SPAcios de bienestar 1 pruebas positivas para sífilis realizadas SPAcios de bienestar 72 Pruebas de sífilis realizadas bienestar integral es mas salud mental 1 pruebas positivas para sífilis realizadas bienestar integral es mas salud mental 12 Pruebas de sífilis realizadas por localidad en Centros de escucha habitanza en calle, 2 pruebas positivas para sífilis realizadas por localidad en Centros de escucha habitanza en calle. 13 Pruebas de sífilis realizadas por localidad en Centros de escucha MujerESalud.
Entorno Cuidador Educativo
Se realizan 70 pruebas de sífilis.
Prevención combinada de las ITS-Sífilis
6 pruebas con resultado positivo para sífilis realizadas por los equipos del PIC, 350 pruebas rápidas de sífilis realizadas por parte de los equipos PIC en el PSPIC, 3.625 condones entregados en procesos educativos. Canalizaciones y activación de ruta según el Sistema de Referencia y Contrareferencia (SIRC): Abordaje intersectorial.</t>
  </si>
  <si>
    <t>Durante el periodo de Enero 2025 a Julio 2025
Entorno Cuidado COmunitario
PREVENCIÓN COMBINADA DE LAS ITS 
25 Pruebas de sífilis realizadas por población LGBTI, 2 pruebas positivas para sífilis realizadas a población LGBTI. 183 Pruebas de sífilis realizadas SPAcios de bienestar 3 pruebas positivas para sífilis realizadas SPAcios de bienestar 644 Pruebas de sífilis realizadas bienestar integral es mas salud mental 13 pruebas positivas para sífilis realizadas bienestar integral es mas salud mental 55 Pruebas de sífilis realizadas por localidad en Centros de escucha habitanza en calle, 9 pruebas positivas para sífilis realizadas por localidad en Centros de escucha habitanza en calle. 90 Pruebas de sífilis realizadas por localidad en Centros de escucha MujerESalud, 1 pruebas positivas para sífilis realizadas por localidad en Centros de escucha MujerESalud.
Entorno Cuidador Educativo 
Se realizan 340 pruebas de sífilis de las cuales 1 son reactivas y 1 tienen canalización efectiva.
Equipos Basicos Extramurales de Hogar 
Se realizaron 8 seguimientos a gestantes con diagnóstico de sífilis canalizadas por Vigilancia Epidemiológica, 2 con primera dosis de penicilina y 2 con tratamiento completo.
Prevención combinada de las ITS-Sífilis 
35 pruebas con resultado positivo para sífilis realizadas por los equipos del PIC, 1.788 pruebas rápidas de sífilis realizadas por parte de los equipos PIC en el PSPIC, 16.589 condones entregados en procesos educativos. Canalizaciones y activación de ruta según el Sistema de Referencia y Contrareferencia (SIRC): Abordaje intersectorial 1 Articulaciones sectoriales e intersetoriales que fortalecen la respuesta ante ITS-Sifilis.</t>
  </si>
  <si>
    <t>En el mes de Julio 2025
Entorno Cuidador Comunitario
DISPOSITIVO COMUNITARIO - CUIDADO COLECTIVO PARA PRIMERA INFANCIA Se lleva a cabo la concertación del plan de acción en AIEPI Comunitario con 13 personas se llevo a cabo concertacion del plan de accion a 1 grupos en salud materno infantil 12 mujeres 1 hombre.
Entorno Cuidador Educativo
Se realizó aplicación de escala abreviada del desarrollo a 4 niños y niñas en jardines Saludables Se realizaron 6 sesiones de fortalecimiento de conocimientos en prácticas de cuidado en primera infancia con docentes y apoyos.
Gestión de Programas y Estrategias
En IPS priorizadas con la implementación de la estrategia IAMII, se realizan: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</si>
  <si>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2025 a Julio 2025
Equipos Basicos Extramurales de Hogar 
Se identificaron 2 niños y niñas con esquema de vacunación incompleto, 2 remitidos a los servicios de salud.
Entorno Cuidador Comunitario
DISPOSITIVO COMUNITARIO - CUIDADO COLECTIVO PARA PRIMERA INFANCIA Se lleva a cabo la concertación del plan de acción en AIEPI Comunitario con 39 personas se llevo a cabo concertacion del plan de accion a 3 grupos en salud materno infantil 24 mujeres 2 hombres.
Entorno Cuidador Educativo 
Se realizó aplicación de escala abreviada del desarrollo a 8 niños y niñas en jardines Saludables Se realizaron 22 sesiones de fortalecimiento de conocimientos en prácticas de cuidado en primera infancia con docentes y apoyos Se realizaron 18 sesiones de fortalecimiento de conocimientos en prácticas de cuidado en primera infancia con padres de familia Se realizaron 176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4 profesionales y personal de salud.</t>
  </si>
  <si>
    <t>En el mes de Julio 2025
Gestión de la estregia Sala ERA
Se realizó asistencia técnica a un total de 1 IPS en abordaje integral de niñas y niños en primera infancia atendidos en los servicios de urgencias ubicadas en esta localidad. Se realizó asistencia técnica a un total de 4 IPS con implementación de la estrategia sala ERA.
Entorno Institucional
SAN Se realizó asistencia técnica a un total de 1 IPS que realizan ultrasonido obstetrico para diagnóstico antenatal de defectos congénitos.</t>
  </si>
  <si>
    <t>Durante el periodo de Enero 2025 a Julio 2025
Gestión de la estregia Sala ERA 
Se realizó asistencia técnica a un total de 7 IPS en abordaje integral de niñas y niños en primera infancia atendidos en los servicios de urgencias ubicadas en esta localidad. Se realizó asistencia técnica a un total de 23 IPS con implementación de la estrategia sala ERA.
Equipos Basicos Extramurales de Hogar 
8 niños y niñas con signos y síntomas de IRA, con quienes se adelantan acciones de información y educación y se informa el momento en el que deben acudir a servicios médicos. se identifican barreras de acceso a tratamientos de 8 niños con cáncer infantil.
Entorno Institucional 
SAN En las unidades de atención a la primera infancia se realizó aplicación de escala abreviada del desarrollo 3 a 40 niños y niñas. Se realizaron 2 sesiones de fortalecimiento al talento humano de las unidad de atención a la primera infancia Se realizó asistencia técnica a un total de 4 IPS que realizan ultrasonido obstetrico para diagnóstico antenatal de defectos congénitos.</t>
  </si>
  <si>
    <t>En el mes de Julio 2025
Entorno Cuidador Educativo
95 Niños o niñas menores de 5 años con tamizaje y clasificación nutricional en jardines infantiles o colegios priorizados, 2 niños y niñas menores de 5 años con riesgo de desnutrición aguda. 27 niños y niñas menores de 5 años con exceso de peso. y 64 niños, niñas menores de 5 años de jardines infantiles con presencia de alteraciones nutricionales que lo requieren y son canalizados para la gestión sectorial de la atención en salud.
Entorno Institucional
Se realizaron: Verificación de la atención integral en salud de: 9 casos de niños y niñas menores de 5 años con desnutrición aguda.
Entorno Cuidador Laboral
2 niños y niñas menores de 5 años en condición de acompañantes de padres/acudientes al trabajo a quienes se les realiza tamizaje nutricional y orientación en salud según los resultados.</t>
  </si>
  <si>
    <t>Durante el periodo de Enero 2025 a Julio 2025
Entorno Cuidador Educativo 
115 Niños o niñas menores de 5 años con tamizaje y clasificación nutricional en jardines infantiles o colegios priorizados, 2 niños y niñas menores de 5 años con riesgo de desnutrición aguda. 35 niños y niñas menores de 5 años con exceso de peso. y 77 niños, niñas menores de 5 años de jardines infantiles con presencia de alteraciones nutricionales que lo requieren y son canalizados para la gestión sectorial de la atención en salud.
Equipos Basicos Extramurales de Hogar
Se realiza intervención a 3 niños y niñas menores de 5 años con desnutrición aguda, 2 niños y niñas menores de 5 años con riesgo de desnutrición aguda.
Entorno Institucional
En las unidades de atención a la primera infancia se realizó toma de medidas antropométricas a 40 niños y niñas. 4 niños y niñas con clasificación nutricional de riesgo desnutrición aguda. Se realizaron: 4 acciones de educación en signos de identificación de la desnutrición aguda Verificación de la atención integral en salud de: 92 casos de niños y niñas menores de 5 años con desnutrición aguda.
Entorno Cuidador Laboral 
26 niños y niñas menores de 5 años en condición de acompañantes de padres/acudientes al trabajo a quienes se les realiza tamizaje nutricional y orientación en salud según los resultados.</t>
  </si>
  <si>
    <t>En el mes de Julio 2025
Entorno Cuidador Educativo
Realización de 17 sesiones de promoción de alimentación saludable durante la lactancia, con la participación de 17 lactantes, Realización de 17 sesiones de promoción de la lactancia materna, con la participación de 17 lactantes, Realización de 5 sesiones de promoción de la alimentación complementaria adecuada. con la participación de 5 cuidadores de niños y niñas menores de 2 años.
Equipos Basicos Extramurales de Hogar
Se realiza seguimiento a familias 2 gestantes y 2 personas lactantes reciben seguimiento por el entorno con énfasis en promoción de la lactancia materna. 4 seguimientos por el entorno con énfasis en promoción de la lactancia materna.</t>
  </si>
  <si>
    <t>Durante el periodo de Enero 2025 a Julio 2025
Entorno Cuidador Educativo 
Realización de 53 sesiones de promoción de alimentación saludable durante la lactancia, con la participación de 53 lactantes, Realización de 62 sesiones de promoción de la lactancia materna, con la participación de 9 gestantes, con la participación de 53 lactantes, Realización de 22 sesiones de promoción de la alimentación complementaria adecuada. con la participación de 22 cuidadores de niños y niñas menores de 2 años.
Equipos Basicos Extramurales de Hogar
Se realiza seguimiento a familias 2 gestantes y 4 personas lactantes reciben seguimiento por el entorno con énfasis en promoción de la lactancia materna. 6 seguimientos por el entorno con énfasis en promoción de la lactancia materna.
Entorno institucional
Se realizaron: 2 acciones de promoción de la alimentación infantil saludable y lactancia materna, con la participación de 16 niños y niñas de las unidades de atención a la primera infancia 1 actividades asignadas por nivel central relacionadas con educación en salud pública, 2 consejerías en lactancia materna a 2 lactantes.</t>
  </si>
  <si>
    <t>En el mes de Julio 2025
Entorno Institucional
Se realizaron: 1 fortalecimientos técnicos en temáticas de información e inducción en IAMII con la participación de 2 profesionales de la salud y personal de apoyo.</t>
  </si>
  <si>
    <t>Durante el periodo de Enero 2025 a Julio 2025
Entorno Institucional
Se realizaron: 6 fortalecimientos técnicos en temáticas de información e inducción en IAMII con la participación de 5 profesionales de la salud y personal de apoyo.
Entorno Cuidador Laboral 
Se realizan 4 asistencias técnicas en la estrategia de Salas Amigas de la Familia Lactante (SAFL) del Entorno Cuidador Laboral a entidades públicas y empresas privadas, con la participación de 8 personas encargadas de la implementación de la estrategia.</t>
  </si>
  <si>
    <t>En el mes de Julio 2025
Entorno institucional
2 niños y niñas con clasificación nutricional de retraso en talla Se realizaron Verificación de la atención integral en salud de: 2 casos de niños y niñas menores de 5 años con retraso en talla priorizados desde nivel central 3 casos de gestantes con obesidad para la edad gestacional. 2 casos de gestantes con bajo peso para la edad gestacional.
Entorno Cuidador Laboral
12 personas abordadas en UTIS con información o educación en alimentación saludable.</t>
  </si>
  <si>
    <t>Durante el periodo de Enero 2025 a Julio 2025
Entorno Cuidador Educativo 
Realización de 9 sesiones de promoción de alimentación saludable durante la gestación, con la participación de 9 gestantes.
Equipos Basicos Extramurales de Hogar
Se realiza seguimiento a familias 
Se realiza educación alimentaria y nutricional a familias con 2 niños y niñas, adolescentes y gestantes sin malnutrición. 1 niños y niñas menores de 5 años con exceso de peso (sobrepeso y obesidad), A través de abordaje territorial, se intervienen: 12 niños y niñas menores de cinco años.
Entorno institucional 
28 niños y niñas con clasificación nutricional de retraso en talla Se realizaron Verificación de la atención integral en salud de: 28 casos de niños y niñas menores de 5 años con retraso en talla priorizados desde nivel central 11 casos de gestantes con obesidad para la edad gestacional. 13 casos de gestantes con bajo peso para la edad gestacional.
Entorno Cuidador Laboral 
1 gestantes en UTIS con información en alimentación saludable, 120 personas abordadas en UTIS con información o educación en alimentación saludable.</t>
  </si>
  <si>
    <t>En el mes de Julio 2025
Entorno Cuidador Comunitario
DISPOSITIVO COMUNITARIO - CUIDADO COLECTIVO PARA EL BIENESTAR SAN Se abordaron 3 Tiendas barriales durante el mes De manera acumulada se han abordado 3 tiendas barriales en el año con la participación de 3 personas de la comunidad en general JORNADAS MAS BIENESTAR- CUIDARTE REDUCCION DE AMBIENTES OBESOGENICOS: acciones 18 en reduccion de ambientes obesogenicos equipos cuidarte 557 total de personas, 268 hombres, 289 mujeres.
Entorno Cuidador Educativo
64 Niños, niñas de 5 a 17 años con tamizaje y clasificación nutricional en jardines infantiles o colegios priorizados, de los cuales, se identifican 48 niños, niñas y adolescentes con alteraciones nutricionales por déficit, 15 niños, niñas y adolescentes con alteraciones nutricionales que lo requieren y son canalizados a los servicios de salud. 30 niños, niñas y adolescentes, que participan en acciones de promoción de alimentación saludable en el marco de huertas escolares. 1 Tiendas escolares abordadas 1 de personas que participan en acciones de seguridad alimentaria y nutricional en el contexto de tiendas escolares. 1 Tiendas escolares Cumple entre 90 y 100% de los ítems Se realizan acciones individuales o colectivas en colegios con información en alimentación saludable dirigido a: Se realizan 7 jornadas de Salud y Bienestar y 3 Instituciones de Educación para el Trabajo y el Desarrollo Humano con la participación de 696 estudiantes, de las cuales se tamizaron y se les brindó orientación de acuerdo al resultado a 30 estudiantes menores de 18 años en el marco de las jornadas de salud y bienestar Se realizan 7 jornadas de Salud y Bienestar y 7 Instituciones de Educación para el Trabajo y el Desarrollo Humano con la participación de 696 estudiantes, de las cuales se tamizó y brindó orientación a 30 estudiantes menores de 18 años en el marco de las jornadas de salud y bienestar, 119 estudiantes mayores de 18 años en el marco de las jornadas de salud y bienestar que participan de acciones de promoción de alimentación saludable.</t>
  </si>
  <si>
    <t>Durante el periodo de Enero 2025 a Julio 2025
Entorno Cuidador Comunitario 
DISPOSITIVO COMUNITARIO - CUIDADO COLECTIVO PARA EL BIENESTAR SAN Se abordaron 3 Tiendas barriales durante el mes De manera acumulada se han abordado 3 tiendas barriales en el año con la participación de 3 personas de la comunidad en general JORNADAS MAS BIENESTAR- CUIDARTE REDUCCION DE AMBIENTES OBESOGENICOS: acciones 93 en reduccion de ambientes obesogenicos equipos cuidarte 3.505 total de personas, 1.664 hombres, 1.841 mujeres.
Entorno Cuidador Educativo 
89 Niños, niñas de 5 a 17 años con tamizaje y clasificación nutricional en jardines infantiles o colegios priorizados, de los cuales, se identifican 48 niños, niñas y adolescentes con alteraciones nutricionales por déficit, se identifican 8 niños, niñas y adolescentes con alteraciones nutricionales por exceso, 27 niños, niñas y adolescentes con alteraciones nutricionales que lo requieren y son canalizados a los servicios de salud. 30 niños, niñas y adolescentes, que participan en acciones de promoción de alimentación saludable en el marco de huertas escolares. 6 Tiendas escolares abordadas 54 de personas que participan en acciones de seguridad alimentaria y nutricional en el contexto de tiendas escolares. 6 Tiendas escolares Cumple entre 90 y 100% de los ítems Desarrollo de 2 sesiones con escolares del ciclo 2 orientadas al fortalecimiento de la alimentación saludable con la participación de 180 escolares. Desarrollo de 2 sesiones con escolares del ciclo 3 orientadas al fortalecimiento de la alimentación saludable con la participación de 350 escolares. Desarrollo de 2 sesiones con escolares del ciclo 4 orientadas al fortalecimiento de la alimentación saludable con la participación de 190 escolares. Desarrollo de 2 sesiones con las familias orientadas al fortalecimiento de la alimentación saludable en el hogar Se realizan acciones individuales o colectivas en colegios con información en alimentación saludable dirigido a: 2 madres, padres y/o cuidadores, de 2 niños y niñas y adolescentes. Se realizan 33 jornadas de Salud y Bienestar en 1 Universidades y 17 Instituciones de Educación para el Trabajo y el Desarrollo Humano con la participación de 3.365 estudiantes, de las cuales se tamizaron y se les brindó orientación de acuerdo al resultado a 81 estudiantes menores de 18 años en el marco de las jornadas de salud y bienestar Se realizan 35 jornadas de Salud y Bienestar en 1 Universidades y 21 Instituciones de Educación para el Trabajo y el Desarrollo Humano con la participación de 3.365 estudiantes, de las cuales se tamizó y brindó orientación a 81 estudiantes menores de 18 años en el marco de las jornadas de salud y bienestar, 541 estudiantes mayores de 18 años en el marco de las jornadas de salud y bienestar que participan de acciones de promoción de alimentación saludable.</t>
  </si>
  <si>
    <t>En el mes de Julio 2025
Se realizaron acciones educativas en SAN:
8 Asistencias técnicas y/o reuniones en gestión en salud y nutrición en 3 IPS, con la participación de 6 profesionales de la salud de IPS con la participación de 5 profesionales de la salud del PSPIC.
Acciones en alimentación y nutrición implementadas en el Entorno Cuidador Laboral
Se realizan: 2 acciones en alimentación saludable en el marco del trabajo para la organización y la participación ciudadana por la salud con trabajadores, con la participación de 2 personas.</t>
  </si>
  <si>
    <t>Durante el periodo de Enero 2025 a Julio 2025
Entorno Cuidador Educativo 
5 Padres de niños y niñas de jardines infantiles o colegios priorizados reciben orientaciones en alimentación y nutrición de tipo individual o colectiva. 27 Docentes de jardines infantiles o colegios priorizados reciben orientaciones en alimentación y nutrición de tipo individual o colectiva.
Entorno Cuidado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Equipos Basicos Extramurales de Hogar
Se realiza intervención a 3 adultos que reciben educación en alimentación saludable. 2 adultos mayores que reciben educación en alimentación saludable. 82 familias, y 1 personas sensibilizadas en reducción de perdidas y desperdicio de alimentos.
Se realizaron acciones educativas en SAN: 28 Asistencias técnicas y/o reuniones en gestión en salud y nutrición en 16 IPS, con la participación de 28 profesionales de la salud de IPS con la participación de 13 profesionales de la salud del PSPIC.
Acciones en alimentación y nutrición implementadas en el Entorno Cuidador Laboral 
Se realizan: 10 acciones en alimentación saludable en el marco del trabajo para la organización y la participación ciudadana por la salud con trabajadores, con la participación de 15 personas. Se realizan: 1 acciones en alimentación saludable en el marco del cuidado para la salud de los trabajadores en Bogotá con la participación de 1 personas.</t>
  </si>
  <si>
    <t>En el mes de Julio 2025
Entorno Cuidado Comunitario
DISPOSITIVOS COMUNITARIOS CUIDADO COLECTIVO PARA EL BIENESTAR EN SALUD MENTAL Se lleva a cabo la concertación del plan de acción con 7 grupos comunitarios 4 hombres, 66 mujeres, Se llevan a cabo 28 sesiones grupales de implementación del plan de acción con dispositivos comunitarios en salud mental de las cuales: Se realizan 4 sesiones para la prevención de violencias con participación de 40 personas. Se implementaron 7 sesiones para el autocuidado y cuidado mutuo 4 sesiones para la prevención del consumo de tabaco y aerosoles con participación de 40 personas. 10 sesiones de otros temas de salud mental como fortalecimiento de estrategias de afrontamiento, resolución de problemas, regulación emocional, comunicación, crisis emocionales con 70 personas abordadas 3 sesiones de educacion en salud publica para el manejo de afectaciones psicosociales, problemas o transtornos mentales CON 30 personas abordadas. JORNADAS MAS BIENESTAR- CUIDARTE SALUD MENTAL acciones 18 en salud mental equipos cuidarte 633 total de personas, 296 hombres, 337 mujeres. JORNADAS - BIENESTAR INTEGRAL ES MAS SALUD MENTAL se aplicaron 72 prueba SRQ, de las cuales 4 personas presentan tamizaje positivo. Se aplicaron 72 pruebas de detección de consumo de alcohol, tabaco y sustancias -ASSIST, y se aplicaron 72 prueba AUDIT. se aplicaron 72 prueba APGAR, se realizaron 5 canalizaciones, 2 Instrumentos del sistema de Vigilancia Epidemiológica de la conducta suicida -SISVECOS. BARRAS FUTBOLERAS A partir de la estrategia barras futboleras y salud colectiva se realizaron 1 acciones para la prevención de la conducta suicida. con participación de 13 personas, 1 mujeres y 12 hombres. 2 Acciones para la promoción de la convivencia entre barras de fútbol en el marco de actividad fisica o deportiva con participación de 24 personas, 2 mujeres y 22 hombres. Se realizaron 1 acciones para la promoción de salud mental y/o de la actividad fisica con barras de futbol con participación de 13 personas de las cuales 1 son mujeres y 12 son hombres. y 1 Barra La Guardia Albirroja.
MAS BIENESTAR A LA COMUNIDAD RAIZAL SALUD MENTAL
En el marco de las acciones de salud mental con la población raizal: Se realizaron 1 acciones de articulación para la prevención del consumo de SPA con participación de 13 personas de las cuales 12 son hombres y 1 son mujeres. 1 Actividades de Promoción de derechos sexuales y derechos reproductivos con participación de 23 personas. Se realizaron 5 actividades en dinamica del barrismo por los gestores con participación de 78 personas.
Entorno Cuidador Educativo
18 estudiantes lideres escolares que participaron de acciones promocionales de bienestar y salud mental 6 familias con acciones de cuidado emocional, promoción del involucramiento parental, capacidades socioemocionales y promoción de prácticas de crianza con participación de 6 madres, padres y cuidadores de las cuales 6 familias mejoran relaciones intrafamiliares. 7 jornadas integrales de salud y bienestar que incluyen la educación en fortalecimiento de habilidades y capacidades para la promoción de salud mental y en 7 jornadas y actividades para la prevención del consumo de consumo de sustancias psicoactivas. logrando la participación de 696 estudiantes en 3 instituciones de educación técnica Se han realizado 2 acciones en entornos escolares. Se han realizado 18 sesiones colectivas fortaleciendo habilidades socioemocionales y estrategias de afrontamiento para prevención de problemáticas psicosociales. con 265 niños, niñas, adolescentes y jóvenes en 3 colegios De otra parte, se gestionaron 15 casos individuales mediante la orientación y apoyo con avances en el marco de plan de cuidado en salud mental. y se desarrollaron 15 seguimientos a 15 casos relacionados con procesos previos Se han realizado 1 sesiones colectivas fortaleciendo habilidades socioemocionales y estrategias de afrontamiento para prevención de la conducta suicida con 16 niños, niñas, adolescentes y jóvenes en 1 colegios Se han realizado 6 sesiones colectivas fortaleciendo habilidades socioemocionales y estrategias de afrontamiento para manejo de situaciones relacionadas con ansiedad, depresión y otras problemáticas. con 81 niños, niñas, adolescentes y jóvenes en 2 colegios Se han realizado 12 sesiones colectiovas fortaleciendo habilidades socioemocionales y estrategias de afrontamiento para manejo de situaciones relacionadas con ansiedad, depresión y otras problemáticas. con 18 adolescentes, jóvenes y adultos en 1 instituciones técnicas y de educación superior. De otra parte, se gestionaron 7 casos individuales mediante la orientación y apoyo con avances en el marco de plan de cuidado en salud mental. y se desarrollaron 15 seguimientos 88 estudiantes participaron de acciones promocionales de salud mental enfocadas al fortalecimiento de habilidades socioemocionales ciclo 2 102 estudiantes participaron de acciones promocionales de salud mental enfocadas al fortalecimiento de habilidades socioemocionales ciclo 3 23 estudiantes participaron de acciones promocionales de salud mental enfocadas al fortalecimiento de habilidades socioemocionales ciclo 4.
Entorno Institucional
En las instituciones de protección integral se brinda información y educación en salud mental a 26 personas. Se realizó la medición en modificaciones de habilidades y competencias a 26 personas, de las cuales 26 refieren que las intervenciones aportan al mejoramiento de sus habilidades y competencias en salud mental. UNIDADES DE ATENCIÓN A HABITANTES DE CALLE 8 Valoraciones del riesgo por salud mental SRQ 7 casos positivos 11 sesiones colectivas para el bienestar integral 91 número de hombres 32 número de mujeres. CASA DE IGUALDAD DE OPORTUNIDADES 1 sesiones colectivas para el bienestar integral 3 número de mujeres.
Equipos Basicos Extramurales de Hogar
Se llevaron a cabo 10 visitas efectivas en casos de riesgos en conducta suicida encontrando que en 10 familias se evidencia que se reducen riesgos relacionados con conducta suicida Se llevaron a cabo 9 visitas efectivas en casos de riesgos psicosocial encontrando que en 9 familias se evidencia que se reducen riesgos relacionados con riesgo psicosocial.</t>
  </si>
  <si>
    <t>Durante el periodo de Enero 2025 a Julio 2025
Entorno Cuidado Comunitario 
DISPOSITIVOS COMUNITARIOS CUIDADO COLECTIVO PARA EL BIENESTAR EN SALUD MENTAL Se lleva a cabo la concertación del plan de acción con 67 grupos comunitarios 69 hombres, 621 mujeres, Se llevan a cabo 182 sesiones grupales de implementación del plan de acción con dispositivos comunitarios en salud mental de las cuales: Se realizan 4 sesiones para la prevención de violencias con participación de 40 personas. Se implementaron 290 sesiones para el autocuidado y cuidado mutuo 4 sesiones para la prevención del consumo de tabaco y aerosoles con participación de 460 personas. 90 sesiones de otros temas de salud mental como fortalecimiento de estrategias de afrontamiento, resolución de problemas, regulación emocional, comunicación, crisis emocionales con 861 personas abordadas 240 sesiones de educacion en salud publica para el manejo de afectaciones psicosociales, problemas o transtornos mentales CON 660 personas abordadas fortaleciendo la conformación de 68 grupos de apoyo y educación para el cuidado de la salud mental en torno a la prevención de la conducta suicida con la participación de 160 personas en la participación de las sesiones. 19 hombres, 141 mujeres. JORNADAS MAS BIENESTAR- CUIDARTE SALUD MENTAL acciones 198 en salud mental equipos cuidarte 7.913 total de personas, 3.754 hombres, 4.159 mujeres. JORNADAS - BIENESTAR INTEGRAL ES MAS SALUD MENTAL se aplicaron 622 prueba SRQ, de las cuales 23 personas presentan tamizaje positivo. se aplicaron 4 prueba RQC, Se aplicaron 644 pruebas de detección de consumo de alcohol, tabaco y sustancias -ASSIST, y se aplicaron 644 prueba AUDIT. se aplicaron 644 prueba APGAR, se realizaron 108 canalizaciones, 8 Instrumentos del sistema de Vigilancia Epidemiológica de la conducta suicida -SISVECOS. BARRAS FUTBOLERAS A partir de la estrategia barras futboleras y salud colectiva se realizaron 7 acciones para la prevención de la conducta suicida. con participación de 97 personas, 8 mujeres y 89 hombres. 8 Acciones para la promoción de la convivencia entre barras de fútbol en el marco de actividad fisica o deportiva con participación de 80 personas, 8 mujeres y 72 hombres. Se realizaron 3 acciones para la promoción de salud mental y/o de la actividad fisica con barras de futbol con participación de 37 personas de las cuales 3 son mujeres y 34 son hombres. El total de grupos abordados son 5 de los cuales por barra son: y 7 Barra La Guardia Albirroja.
MAS BIENESTAR A LA COMUNIDAD RAIZAL SALUD MENTAL
En el marco de las acciones de salud mental con la población raizal: Se realizaron 1 acciones de articulación para la prevención del consumo de SPA con participación de 25 personas de las cuales 23 son hombres y 2 son mujeres. 1 Actividades de Promoción de derechos sexuales y derechos reproductivos con participación de 46 personas. Se realizaron 25 actividades en dinamica del barrismo por los gestores con participación de 198 personas.
Entorno Cuidador Educativo 
Durante el periodo 55 jardines infantiles contaron con acciones de educación en salud mental con participación de 909 niños y niñas Tambien se abordaron 232 docentes en la educación en salud mental para el abordaje de los niños y niñas y 3 docentes en bienestar emocional y y participaron 17 padres, madres o cuidadores en acciones colectivas de salud mental que favorecen el buen trato y la prevención del maltrato infantil 148 estudiantes lideres escolares que participaron de acciones promocionales de bienestar y salud mental 397 familias con acciones de cuidado emocional, promoción del involucramiento parental, capacidades socioemocionales y promoción de prácticas de crianza con participación de 397 madres, padres y cuidadores de las cuales 397 familias mejoran relaciones intrafamiliares. 32 jornadas integrales de salud y bienestar que incluyen la educación en fortalecimiento de habilidades y capacidades para la promoción de salud mental y en 32 jornadas y actividades para la prevención del consumo de consumo de sustancias psicoactivas. logrando la participación de 3.365 estudiantes en 17 instituciones de educación técnica y en 1 instituciones de educación y canalización a 8 personas. Se han realizado 6 acciones en entornos escolares. gestionando sectorial o intersectorialmente 11 iniciativas que se relacionan con salud mental. Se han realizado 56 sesiones colectivas fortaleciendo habilidades socioemocionales y estrategias de afrontamiento para prevención de problemáticas psicosociales. con 701 niños, niñas, adolescentes y jóvenes en 8 colegios De otra parte, se gestionaron 62 casos individuales mediante la orientación y apoyo con avances en el marco de plan de cuidado en salud mental. y se desarrollaron 63 seguimientos a 59 casos relacionados con procesos previos Se han realizado 2 sesiones colectivas fortaleciendo habilidades socioemocionales y estrategias de afrontamiento para prevención de la conducta suicida con 37 niños, niñas, adolescentes y jóvenes en 2 colegios para el periodo se gestionaron 2 casos de conducta suicida e identificó aumento en afrontamiento en 2 casos Se han realizado 6 sesiones colectivas fortaleciendo habilidades socioemocionales y estrategias de afrontamiento para manejo de situaciones relacionadas con ansiedad, depresión y otras problemáticas. con 81 niños, niñas, adolescentes y jóvenes en 2 colegios Se han realizado 12 sesiones colectiovas fortaleciendo habilidades socioemocionales y estrategias de afrontamiento para manejo de situaciones relacionadas con ansiedad, depresión y otras problemáticas. con 18 adolescentes, jóvenes y adultos en 1 instituciones técnicas y de educación superior. De otra parte, se gestionaron 12 casos individuales mediante la orientación y apoyo con avances en el marco de plan de cuidado en salud mental. y se desarrollaron 49 seguimientos a 15 casos relacionados con procesos previos De otra parte se adelantaron 3 sesiones de fortalecimiento en salud mental para detección y manejo con 70 docentes Finalmente 5 espacios colectivos de bienestar emocional con 65 orientadores y docentes. 57 estudiantes participaron de acciones promocionales de salud mental enfocadas al fortalecimiento de habilidades socioemocionales ciclo 1 580 estudiantes participaron de acciones promocionales de salud mental enfocadas al fortalecimiento de habilidades socioemocionales ciclo 2 1.206 estudiantes participaron de acciones promocionales de salud mental enfocadas al fortalecimiento de habilidades socioemocionales ciclo 3 662 estudiantes participaron de acciones promocionales de salud mental enfocadas al fortalecimiento de habilidades socioemocionales ciclo 4.
Equipos Basicos Extramurales de Hogar 
Se encontró que en 1 familias se evidencia que se reducen riesgos relacionados con riesgo psicosocial. Se llevaron a cabo 54 visitas efectivas en casos de riesgos en conducta suicida De las cuales en 2 se dio el cierre del proceso encontrando que en 24 familias se evidencia que se reducen riesgos relacionados con conducta suicida Se llevaron a cabo 141 visitas efectivas en casos de riesgos psicosocial De las cuales en 26 se dio el cierre del proceso encontrando que en 33 familias se evidencia que se reducen riesgos relacionados con riesgo psicosocial.
Entorno Institucional
En las instituciones de protección integral se brinda información y educación en salud mental a 136 personas. Se realizó la medición en modificaciones de habilidades y competencias a 136 personas, de las cuales 202 refieren que las intervenciones aportan al mejoramiento de sus habilidades y competencias en salud mental. UNIDADES DE ATENCIÓN A HABITANTES DE CALLE 17 Valoraciones del riesgo por salud mental SRQ 14 casos positivos 8 Valoraciones del riesgo por salud mental RQC 7 Casos positivos 32 sesiones colectivas para el bienestar integral 220 número de hombres 91 número de mujeres. CASA DE IGUALDAD DE OPORTUNIDADES 5 sesiones colectivas para el bienestar integral 40 número de mujeres.</t>
  </si>
  <si>
    <t>En el mes de Julio 2025
Entorno Cuidador Comunitario
JORNADAS MAS BIENESTAR CUIDATE SE FELIZ Se cuenta con 11 puntos "Cuídate Sé Feliz" activos, en estos puntos se abordaron 160 personas, de ellas: 59 hombres, 101 mujeres, 8 personas con tamizaje Cuestionario Breve de EPOC positivo. 39 Toma de mamografía durante los dos últimos años (50 a 69 años) Toma de citología en el último año 54 Examen de PCA o tacto rectal en el último año 30 De las personas registradas como fumadoras se brindó consejería breve en cesación de consumo de tabaco y atención del tabaquismo a 18. JORNADAS MAS BIENESTAR- CUIDARTE CRONICOS acciones 18 para la promoción de hábitos saludables y prevención de condiciones crónicas no transmisibles, 313 hombres, 344 mujeres. Acciones 42 promoción de prácticas y estilos de vida saludable, cáncer 747 hombres, 881 mujeres.
Entorno Cuidador Educativo
Realización de 2 sesiones del ciclo 2 para promover la práctica de la actividad física desde el movimiento activo y el juego activo, con 45 estudiantes. Realización de 3 sesiones del ciclo 3 en temas relacionados con actividad física desde las artes y el movimiento corporal, con 60 estudiantes. se identifican 4 niños para proceso de acompañamiento familiar, de los cuales 4 se canalizan a la ruta de riesgo en alteraciones y trastornos de la salud bucal, Durante el mes se realizaron 4 canalizaciones a la ruta de riesgo en alteraciones y trastornos de la salud bucal, Se realizan 7 jornadas de salud y bienestar con punto cuidate sé feliz activo en 3 Instituciones de formación para el trabajo y el desarrollo humano y 1 Centros de validación de bachillerato en estas jornadas se abordaron 149 personas, de ellas 119 personas se les aplicó tamizaje Findrisc, de las cuales 13 con alta probabilidad de presentar prediabetes o diabetes, y 2 personas con condiciones crónicas, mayores de 18 años a las que se les aplicó tamizaje de riesgo cardiovascular OMS, de las cuales 2 con alerta de riesgo bajo, 57 personas usan gafas o lentes. Se realiza educación y sensibilización en cáncer de mama en 363 estudiantes universitarios en Instituciones Técnicas de Desarrollo Humano - ITDH, se realiza educación y sensibilización en cáncer de cuello uterino en 363 estudiantes universitarios - ITDH.
Equipos Basicos Extramurales de Hogar
Durante el periodo se realizaron 8 canalizaciones a la ruta de alteraciones y trastornos en salud bucal.
Entorno Cuidador Laboral 
Se realizó identificación y caracterización de 15 UTIS CON 18 trabajadores. Se identificaron trabajadores: 1 con exposición a rayos ultravioleta, 18 que no realizan actividad física, 8 con alerta de riesgo cardiovascular según circunferencia de cintura. 2 con riesgo de alteración auditiva por exposición al ruido, En el entorno cuidador laboral se realizaron tamizajes: 12 personas mayores de 18 años a las que se les aplicó tamizaje Findrisc, de las cuales, 3 personas mayores de 18 años a las que se les aplicó tamizaje OMS, donde 3 personas con tamizaje Cuestionario Breve de EPOC positivo, 1 mujeres sin toma de citología vaginal o prueba de VPH, Se identificaron factores de riesgo para condiciones crónicas en los niños caracterizados, tales como: con consumo de tabaco de segunda mano 7, con exposición a rayos ultravioleta 7, 25 no realizan actividad física, Se identificaron factores de riesgo para condiciones crónicas en los adolescentes caracterizados, tales como: 2 adolescentes trabajadores que no realizan actividad física.</t>
  </si>
  <si>
    <t>Durante el periodo de Enero 2025 a Julio 2025
Entorno Cuidador Comunitario
CARACTERIZACIÓN TERRITORIAL 5 Grupos identificados para el abordaje dimension en condiciones cronicos 24 hombres, 34 mujeres, DISPOSITIVO COMUNITARIO CUIDADO COLECTIVO PARA EL BIENESTAR-CRONICOS 4 sesiones de promoción de prácticas y estilos de vida saludables para la prevención de condiciones crónicas. 3 sesiones en prevención de Enfermedades cardio cerebro vasculares. 1 sesiones en prevención de Cáncer 1 sesiones en prevención de Enfermedades de vías respiratorias inferiores 1 sesiones en prevención de Alteraciones visuales 2 sesiones de Promoción de Actividad física Total de 9 cobertura población adulta (29 – 59 años): 3 hombres 6 mujeres 21 cobertura población personas mayores (60 o más años): 21 mujeres. JORNADAS MAS BIENESTAR CUIDATE SE FELIZ Se cuenta con 79 puntos "Cuídate Sé Feliz" activos, en estos puntos se abordaron 1.022 personas, de ellas: 375 hombres, 647 mujeres, 46 personas con tamizaje Cuestionario Breve de EPOC positivo. 256 Toma de mamografía durante los dos últimos años (50 a 69 años) Toma de citología en el último año 307 Examen de PCA o tacto rectal en el último año 187 De las personas registradas como fumadoras se brindó consejería breve en cesación de consumo de tabaco y atención del tabaquismo a 119. JORNADAS MAS BIENESTAR- CUIDARTE CRONICOS acciones 252 para la promoción de hábitos saludables y prevención de condiciones crónicas no transmisibles, 4.472 hombres, 4.893 mujeres. Acciones 72 promoción de prácticas y estilos de vida saludable, cáncer 1.317 hombres, 1.521 mujeres.
Entorno Cuidador Educativo 
Se realiza educación y sensibilización en actividad fisica a 556 niños y niñas de jardines infantiles, se realiza educación y sensibilización en salud visual a 268 niños y niñas de jardines infantiles, se realiza educación y sensibilización en salud auditiva comunicativa a 267 niños y niñas de jardines infantiles. Realización de 3 sesiones del ciclo 1 incentivando la actividad física desde el movimiento activo y juego activo, con 51 estudiantes. Realización de 21 sesiones del ciclo 2 para promover la práctica de la actividad física desde el movimiento activo y el juego activo, con 593 estudiantes. Realización de 29 sesiones del ciclo 3 en temas relacionados con actividad física desde las artes y el movimiento corporal, con 851 estudiantes. Realización de 15 sesiones del ciclo 4 en temas relacionados con actividad física para la vida y el autocuidado, con 440 estudiantes. Acciones de educación en salud con 200 familias para la promoción de la actividad física. 4 Colegios intervenidos con información y educación en salud bucal con la participación de 773 escolares Se realiza clasificación y sensibilización de la técnica en higiene bucal en cursos a 773 escolares en la sesión 1, se identifican 195 niños para proceso de acompañamiento familiar, de los cuales 56 se canalizan a la ruta de riesgo en alteraciones y trastornos de la salud bucal, Durante el mes se realizaron 56 canalizaciones a la ruta de riesgo en alteraciones y trastornos de la salud bucal, se realiza educación de la técnica en higiene bucal cursos a 341 escolares en la sesión 2, se realiza educación de la técnica en higiene bucal en cursos a 344 escolares en la sesión 3, de los cuales 298 apropian la técnica de higiene bucal. se realiza educación y sensibilización en salud bucal a 742 niños y niñas de jardines infantiles. Se realizan 32 jornadas de salud y bienestar con punto cuidate sé feliz activo en 1 Universidades en 16 Instituciones de formación para el trabajo y el desarrollo humano y 2 Centros de validación de bachillerato en estas jornadas se abordaron 1.063 personas, de ellas 598 personas se les aplicó tamizaje Findrisc, de las cuales 65 con alta probabilidad de presentar prediabetes o diabetes, y 2 personas con condiciones crónicas, mayores de 18 años a las que se les aplicó tamizaje de riesgo cardiovascular OMS, de las cuales 197 con alerta de riesgo bajo, 289 personas usan gafas o lentes. Realización de 7 sesiones de fortalecimiento de capacidades para la detección temprana de cáncer infantil en jardines con 12 docentes y orientadores de establecimientos educativos y con 2 padres de familia. Se realiza educación y sensibilización en cáncer de mama en 1.477 estudiantes universitarios en Instituciones Técnicas de Desarrollo Humano - ITDH, se realiza educación y sensibilización en cáncer de cuello uterino en 1.477 estudiantes universitarios - ITDH, se realizaron 1 canalizaciones para tamizaje para cáncer de mama.
Equipos Basicos Extramurales de Hogar 
Se aborda 150 personas con condiciones crónicas, realizando canalización a rutas integrales de atención en salud a 13 de ellas, 114 personas a las que se les aplicó tamizaje Findrisc, de las cuales 13 con alta probabilidad de presentar prediabetes o diabetes y 127 personas con condiciones crónicas, mayores de 18 años a las que se les aplicó tamizaje de riesgo cardiovascular OMS, de las cuales 1 personas con alerta de riesgo cardiovascular alto, muy alto y extremadamente alto, 17 personas con alerta de riesgo cardiovascular moderado, 25 personas con tamizaje Cuestionario Breve de EPOC positivo, 5 personas sin control y fueron canalizadas a las EAPBS. Durante las intervenciones, se encontraron 65 personas con una condición crónica diagnosticada, 154 sin tratamiento, 8 canalizadas a la ruta integral de atención en salud, 5 canalizadas a la RIAS para población con riesgo o presencia de alteraciones cardiocerebro vascular y metabólicas manifiestas, 1 canalizadas a la RIAS para población con riesgo o presencias de trastornos visuales o auditivos, de las personas que requerían cita se asignó cita a 3 . 2 Personas identificadas con consumo de tabaco, brindando consejería en cesación de consumo de tabaco y atención del tabaquismo a 2 correspondiente al 0,0 % Se realiza seguimiento familiar a 18 personas, con énfasis en la promoción de comportamientos de hábitos saludables y la detección de riesgos, a través de planes de automanejo, realizando Durante el periodo se realizaron 1 canalizaciones a la ruta de alteraciones en salud visual y auditiva, de las cuales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4 individuos en la sesión 2, se brinda información, educación y comunicación en salud bucal a 4 familias en la sesión 2, se realiza evaluación de la técnica de higiene bucal a 4 individuos en la sesión 3, se realiza evaluación de la técnica de higiene bucal a 4 familias en la sesión 3, de los cuales 3 individuos apropiaron la técnica de cepillado dental. Durante el periodo se realizaron 10 canalizaciones a la ruta de alteraciones y trastornos en salud bucal, de las cuales 1 fueron efectivas. Se identifican 3 mujeres mayores de 50 años sin tamizaje para cáncer de mama, 4 mujeres mayores de 25 años sin toma de citología.
Condiciones Crónicas No Transmisibles 
3 Instrumentos de caracterización para CCNT y asistencias técnicas realizadas para la atención integral a la población con Condiciones Crónicas No Transmisibles, 3 personas del talento humano de IPS priorizadas intervenidas en 3 IPS públicas 3 asesorías en promoción de hábitos saludables y condiciones crónicas, a 3 personas del talento humano en IPS. los temas de fortalecimiento de capacidades fueron: RIAS para población con riesgo o presencia de alteraciones cardio - cerebro - vascular - metabólicas; RIAS para población con riesgo o presencia de cáncer; Consejería breve en Cesación de Tabaco y productos derivados; Salud Visual y Auditiva; 137 mujeres tamizadas para cáncer de cuello uterino en las IPS de la red pública Número de mamografías realizadas: 66, número de personas tamizadas cáncer prostata: 71, número de personas tamizadas cáncer colon: 50.
Entorno Cuidador Laboral 
Se realizó identificación y caracterización de 49 UTIS CON 64 trabajadores. Se identificaron trabajadores: 25 con exposición a rayos ultravioleta, 65 que no realizan actividad física, 19 con alerta de riesgo cardiovascular según circunferencia de cintura. 2 con riesgo de alteración auditiva por exposición al ruido, En el entorno cuidador laboral se realizaron tamizajes: 30 personas mayores de 18 años a las que se les aplicó tamizaje Findrisc, de las cuales, 14 personas mayores de 18 años a las que se les aplicó tamizaje OMS, donde 14 personas con tamizaje Cuestionario Breve de EPOC positivo, 3 mujeres sin toma de citología vaginal o prueba de VPH, 1 hombres mayores de 50 años sin tamizaje para cáncer de próstata, Se identificaron factores de riesgo para condiciones crónicas en los niños caracterizados, tales como: con consumo de tabaco de segunda mano 18, con exposición a rayos ultravioleta 18, 55 no realizan actividad física, Se identificaron factores de riesgo para condiciones crónicas en los adolescentes caracterizados, tales como: 1 adolescentes trabajadores con exposición a rayos ultravioleta, 9 adolescentes trabajadores que no realizan actividad física, Entorno Cuidador Laboral: 1 hombres con IEC para la identificación temprana de cáncer de próstata.</t>
  </si>
  <si>
    <t>En el mes de Julio 2025
Gestión del Programa Madre canguro
Se realizó asistencia técnica a un total de 2 IPS para el cumplimiento de criterios priorizados para la implementación del Programna Madre Canguro.</t>
  </si>
  <si>
    <t>Durante el periodo de Enero 2025 a Julio 2025
Gestión del Programa Madre canguro 
Se realizó asistencia técnica a un total de 6 IPS para el cumplimiento de criterios priorizados para la implementación del Programna Madre Canguro En este mes se realizó gestión para la atención integral de 1 niños y niñas en la cohorte priorizada de bajo peso al nacer.
Equipos Basicos Extramurales de Hogar 
Se realiza seguimiento familiar a 1 niños y niñas con bajo peso al nacer.</t>
  </si>
  <si>
    <t>En el mes de Julio 2025
Entorno Cuidado COmunitario
PREVENCIÓN COMBINADA DE LAS ITS
17 Pruebas de sífilis realizadas por población LGBTI, 2 pruebas positivas para sífilis realizadas a población LGBTI. 67 Pruebas de sífilis realizadas SPAcios de bienestar 4 pruebas positivas para sífilis realizadas SPAcios de bienestar 42 Pruebas de sífilis realizadas bienestar integral es mas salud mental 11 Pruebas de sífilis realizadas por localidad en Centros de escucha habitanza en calle, 4 pruebas positivas para sífilis realizadas por localidad en Centros de escucha habitanza en calle. 11 Pruebas de sífilis realizadas por localidad en Centros de escucha MujerESalud.
Prevención combinada de las ITS-Sífilis
19 pruebas con resultado positivo para sífilis realizadas por los equipos del PIC, 288 pruebas rápidas de sífilis realizadas por parte de los equipos PIC en el PSPIC, 7.611 condones entregados en procesos educativos. Canalizaciones y activación de ruta según el Sistema de Referencia y Contrareferencia (SIRC): Abordaje intersectorial.</t>
  </si>
  <si>
    <t>Durante el periodo de Enero 2025 a Julio 2025
Entorno Cuidado COmunitario
PREVENCIÓN COMBINADA DE LAS ITS 
58 Pruebas de sífilis realizadas por población LGBTI, 12 pruebas positivas para sífilis realizadas a población LGBTI. 378 Pruebas de sífilis realizadas SPAcios de bienestar 12 pruebas positivas para sífilis realizadas SPAcios de bienestar 400 Pruebas de sífilis realizadas bienestar integral es mas salud mental 8 pruebas positivas para sífilis realizadas bienestar integral es mas salud mental 214 Pruebas de sífilis realizadas por localidad en Centros de escucha habitanza en calle, 42 pruebas positivas para sífilis realizadas por localidad en Centros de escucha habitanza en calle. 111 Pruebas de sífilis realizadas por localidad en Centros de escucha MujerESalud, 4 pruebas positivas para sífilis realizadas por localidad en Centros de escucha MujerESalud.
Entorno Cuidador Educativo 
Se realizan 60 pruebas de sífilis.
Equipos Basicos Extramurales de Hogar 
Se realizaron 22 seguimientos a gestantes con diagnóstico de sífilis canalizadas por Vigilancia Epidemiológica, 7 con primera dosis de penicilina y 7 con tratamiento completo.
Prevención combinada de las ITS-Sífilis 
184 pruebas con resultado positivo para sífilis realizadas por los equipos del PIC, 2.262 pruebas rápidas de sífilis realizadas por parte de los equipos PIC en el PSPIC, 50.284 condones entregados en procesos educativos. Canalizaciones y activación de ruta según el Sistema de Referencia y Contrareferencia (SIRC): 9 personas con prueba rápida de sífilis  positiva  sin intervención, Abordaje intersectorial 3 Articulaciones sectoriales e intersetoriales que fortalecen la respuesta ante ITS-Sifilis.</t>
  </si>
  <si>
    <t>En el mes de Julio 2025
Entorno Cuidador Comunitario
DISPOSITIVO COMUNITARIO - CUIDADO COLECTIVO PARA PRIMERA INFANCIA se llevo a cabo concertacion del plan de accion a 1 grupos en salud materno infantil 15 mujeres 1 hombre.
Entorno Cuidador Educativo
Se realizaron 9 sesiones de fortalecimiento de conocimientos en prácticas de cuidado en primera infancia con docentes y apoyos Se realizaron 7 sesiones de fortalecimiento de conocimientos en prácticas de cuidado en primera infancia con padres de familia Se realizaron 47 Sesiones para la educación en salud con población escolar.
Gestión de Programas y Estrategias
En IPS priorizadas con la implementación de la estrategia IAMII, se realizan: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</si>
  <si>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2025 a Julio 2025
Equipos Basicos Extramurales de Hogar 
1 ausencia de lactancia materna exclusiva en menores de 6 meses, 3 ausencia de lactancia materna complementaria entre los 6 meses y el año, se identificaron 46 niños y niñas con esquema de vacunación incompleto, 44 remitidos a los servicios de salud.
Entorno Cuidador Comunitario
DISPOSITIVO COMUNITARIO - CUIDADO COLECTIVO PARA PRIMERA INFANCIA se llevo a cabo concertacion del plan de accion a 2 grupos en salud materno infantil 28 mujeres 2 hombres.
Entorno Cuidador Educativo 
Se realizó aplicación de escala abreviada del desarrollo a 4 niños y niñas en jardines Saludables Se realizaron 17 sesiones de fortalecimiento de conocimientos en prácticas de cuidado en primera infancia con docentes y apoyos Se realizaron 11 sesiones de fortalecimiento de conocimientos en prácticas de cuidado en primera infancia con padres de familia Se realizaron 123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31 profesionales y personal de salud.</t>
  </si>
  <si>
    <t>En el mes de Julio 2025
Entorno Institucional
SAN Se realizó asistencia técnica a un total de 1 IPS que realizan ultrasonido obstetrico para diagnóstico antenatal de defectos congénitos.</t>
  </si>
  <si>
    <t>Durante el periodo de Enero 2025 a Julio 2025
Gestión de la estregia Sala ERA 
Se realizó asistencia técnica a un total de 2 IPS en abordaje integral de niñas y niños en primera infancia atendidos en los servicios de urgencias ubicadas en esta localidad.
Entorno Institucional 
SAN Se realizaron 11 sesiones de fortalecimiento al talento humano de las unidad de atención a la primera infancia Se realizó asistencia técnica a un total de 5 IPS que realizan ultrasonido obstetrico para diagnóstico antenatal de defectos congénitos.</t>
  </si>
  <si>
    <t>En el mes de Julio 2025
Entorno Institucional
Se realizaron: Verificación de la atención integral en salud de: 3 casos de niños y niñas menores de 5 años con desnutrición aguda.
Entorno Cuidador Laboral
7 niños y niñas menores de 5 años en condición de acompañantes de padres/acudientes al trabajo a quienes se les realiza tamizaje nutricional y orientación en salud según los resultados.</t>
  </si>
  <si>
    <t>Durante el periodo de Enero 2025 a Julio 2025
Entorno Cuidador Educativo 
128 Niños o niñas menores de 5 años con tamizaje y clasificación nutricional en jardines infantiles o colegios priorizados, 2 niños y niñas menores de 5 años con riesgo de desnutrición aguda. 23 niños y niñas menores de 5 años con exceso de peso. y 14 niños, niñas menores de 5 años de jardines infantiles con presencia de alteraciones nutricionales que lo requieren y son canalizados para la gestión sectorial de la atención en salud.
Equipos Basicos Extramurales de Hogar
Se realiza intervención a 2 niños y niñas menores de 5 años con desnutrición aguda, 1 con activación de ruta de atención sectorial 45 niños y niñas menores de 5 años con riesgo de desnutrición aguda.
Entorno Institucional
Se realizaron: Verificación de la atención integral en salud de: 12 casos de niños y niñas menores de 5 años con desnutrición aguda.
Entorno Cuidador Laboral 
70 niños y niñas menores de 5 años en condición de acompañantes de padres/acudientes al trabajo a quienes se les realiza tamizaje nutricional y orientación en salud según los resultados.</t>
  </si>
  <si>
    <t>En el mes de Julio 2025
Entorno Cuidador Educativo
Realización de 5 sesiones de promoción de alimentación saludable durante la lactancia, con la participación de 5 lactantes, Realización de 7 sesiones de promoción de la lactancia materna, con la participación de 2 gestantes, con la participación de 5 lactantes.
Equipos Basicos Extramurales de Hogar
Se realiza seguimiento a familias con 3 niños y niñas menores de 6 meses sin lactancia materna exclusiva. 4 gestantes y 18 personas lactantes reciben seguimiento por el entorno con énfasis en promoción de la lactancia materna. 25 seguimientos por el entorno con énfasis en promoción de la lactancia materna.
Entorno institucional
Se realizaron: 1 actividades asignadas por nivel central relacionadas con educación en salud pública.</t>
  </si>
  <si>
    <t>Durante el periodo de Enero 2025 a Julio 2025
Entorno Cuidador Educativo 
Realización de 24 sesiones de promoción de alimentación saludable durante la lactancia, con la participación de 24 lactantes, Realización de 34 sesiones de promoción de la lactancia materna, con la participación de 10 gestantes, con la participación de 24 lactantes, Realización de 7 sesiones de promoción de la alimentación complementaria adecuada. con la participación de 7 cuidadores de niños y niñas menores de 2 años.
Equipos Basicos Extramurales de Hogar
Se realiza seguimiento a familias con 3 niños y niñas menores de 6 meses sin lactancia materna exclusiva. 24 gestantes y 23 personas lactantes reciben seguimiento por el entorno con énfasis en promoción de la lactancia materna. 26 seguimientos por el entorno con énfasis en promoción de la lactancia materna.
Entorno institucional
Se realizaron: 3 acciones de promoción de la alimentación infantil saludable y lactancia materna, dirigida a 9 madres comunitarias y/o agentes educativos, y alimentación infantil saludable y lactancia materna dirigida a 9 madres comunitarias y/o agentes educativos, 4 actividades asignadas por nivel central relacionadas con educación en salud pública, 11 consejerías en lactancia materna a 11 lactantes.</t>
  </si>
  <si>
    <t>En el mes de Julio 2025
Entorno Institucional
Se realizaron: 1 fortalecimientos técnicos en temáticas de información e inducción en IAMII con la participación de 19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t>
  </si>
  <si>
    <t>Durante el periodo de Enero 2025 a Julio 2025
Entorno Institucional
Se realizaron: 8 fortalecimientos técnicos en temáticas de información e inducción en IAMII con la participación de 95 profesionales de la salud y personal de apoyo.
Entorno Cuidador Laboral 
Se realizan 7 asistencias técnicas en la estrategia de Salas Amigas de la Familia Lactante (SAFL) del Entorno Cuidador Laboral a entidades públicas y empresas privadas, con la participación de 9 personas encargadas de la implementación de la estrategia. En los procesos de fortalecimiento de capacidades a funcionarias/os participan: 1 personas lactantes, y 2 personas gestantes.</t>
  </si>
  <si>
    <t>En el mes de Julio 2025
Entorno Cuidador Educativo
Realización de 2 sesiones de promoción de alimentación saludable durante la gestación, con la participación de 2 gestantes.
Equipos Basicos Extramurales de Hogar
Se realiza seguimiento a familias
Se realiza educación alimentaria y nutricional a familias con 4 niños y niñas, adolescentes y gestantes sin malnutrición.
Entorno institucional
2 niños y niñas con clasificación nutricional de retraso en talla Se realizaron Verificación de la atención integral en salud de: 2 casos de niños y niñas menores de 5 años con retraso en talla priorizados desde nivel central.
Entorno Cuidador Laboral
32 personas abordadas en UTIS con información o educación en alimentación saludable.</t>
  </si>
  <si>
    <t>Durante el periodo de Enero 2025 a Julio 2025
Entorno Cuidador Educativo 
Realización de 10 sesiones de promoción de alimentación saludable durante la gestación, con la participación de 10 gestantes.
Equipos Basicos Extramurales de Hogar
Se realiza seguimiento a familias 
Se realiza educación alimentaria y nutricional a familias con 18 niños y niñas, adolescentes y gestantes sin malnutrición. y 17 gestantes con exceso de peso, A través de abordaje territorial, se intervienen: 91 niños y niñas menores de cinco años, 32 gestantes con tamizaje nutricional.
Entorno institucional 
3 niños y niñas con clasificación nutricional de retraso en talla Se realizaron 3 acciones educativas en otros temas relacionados con seguridad alimentaria y nutricional Verificación de la atención integral en salud de: 3 casos de niños y niñas menores de 5 años con retraso en talla priorizados desde nivel central 1 casos de gestantes con obesidad para la edad gestacional. 3 casos de gestantes con bajo peso para la edad gestacional.
Entorno Cuidador Laboral 
4 gestantes en UTIS con información en alimentación saludable, 281 personas abordadas en UTIS con información o educación en alimentación saludable.</t>
  </si>
  <si>
    <t>En el mes de Julio 2025
Entorno Cuidador Educativo
2 Tiendas escolares abordadas 1 Tiendas escolares Cumple entre 0 y 79% de los ítems 1 Tiendas escolares Cumple entre 90 y 100% de los ítems.</t>
  </si>
  <si>
    <t>Durante el periodo de Enero 2025 a Julio 2025
Entorno Cuidador Comunitario 
CARACTERIZACIÓN TERRITORIAL 1 Grupos identificados para el abordaje dimension en seguridad alimentaria y nutricional 15 mujeres. DISPOSITIVO COMUNITARIO - CUIDADO COLECTIVO PARA EL BIENESTAR SAN Se abordaron 10 Tiendas barriales durante el mes De manera acumulada se han abordado 8 tiendas barriales en el año con la participación de 16 personas de la comunidad en general. JORNADAS MAS BIENESTAR- CUIDARTE REDUCCION DE AMBIENTES OBESOGENICOS: acciones 30 en reduccion de ambientes obesogenicos equipos cuidarte 1.518 total de personas, 754 hombres, 764 mujeres.
Entorno Cuidador Educativo 
17 Niños, niñas de 5 a 17 años con tamizaje y clasificación nutricional en jardines infantiles o colegios priorizados, de los cuales, se identifican 2 niños, niñas y adolescentes con alteraciones nutricionales por déficit, se identifican 1 niños, niñas y adolescentes con alteraciones nutricionales por exceso, 9 niños, niñas y adolescentes con alteraciones nutricionales que lo requieren y son canalizados a los servicios de salud. 80 niños, niñas y adolescentes, que participan en acciones de promoción de alimentación saludable en el marco de huertas escolares. 9 personas mayores de 17 años, que participan en acciones de promoción de alimentación saludable en el marco de huertas escolares. 12 Tiendas escolares abordadas 10 de personas que participan en acciones de seguridad alimentaria y nutricional en el contexto de tiendas escolares. 6 Tiendas escolares Cumple entre 0 y 79% de los ítems 6 Tiendas escolares Cumple entre 90 y 100% de los ítems Desarrollo de 3 sesiones con escolares del ciclo 1 orientadas al fortalecimiento de la alimentación saludable con la participación de 201 escolares. Desarrollo de 3 sesiones con escolares del ciclo 2 orientadas al fortalecimiento de la alimentación saludable con la participación de 203 escolares. Desarrollo de 3 sesiones con escolares del ciclo 3 orientadas al fortalecimiento de la alimentación saludable con la participación de 210 escolares. Desarrollo de 3 sesiones con escolares del ciclo 4 orientadas al fortalecimiento de la alimentación saludable con la participación de 202 escolares. Se realizan acciones individuales o colectivas en colegios con información en alimentación saludable dirigido a: Se realizan 6 jornadas de Salud y Bienestar en 4 Universidades y 1 Instituciones de Educación para el Trabajo y el Desarrollo Humano con la participación de 558 estudiantes, de las cuales se tamizaron y se les brindó orientación de acuerdo al resultado a 13 estudiantes menores de 18 años en el marco de las jornadas de salud y bienestar Se realizan 6 jornadas de Salud y Bienestar en 4 Universidades y 2 Instituciones de Educación para el Trabajo y el Desarrollo Humano con la participación de 558 estudiantes, de las cuales se tamizó y brindó orientación a 13 estudiantes menores de 18 años en el marco de las jornadas de salud y bienestar, 120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 sesiones de promoción de la alimentación saludable en el marco de iniciativas de cuidado y bienestar, con la participación de 816 niños, niñas y adolescentes.</t>
  </si>
  <si>
    <t>En el mes de Julio 2025
Entorno Cuidador Educativo
14 Padres de niños y niñas de jardines infantiles o colegios priorizados reciben orientaciones en alimentación y nutrición de tipo individual o colectiva. 80 Docentes de jardines infantiles o colegios priorizados reciben orientaciones en alimentación y nutrición de tipo individual o colectiva.
Se realizaron acciones educativas en SAN: 2 Asistencias técnicas y/o reuniones en gestión en salud y nutrición con la participación de 32 profesionales de la salud del PSPIC.
Acciones en alimentación y nutrición implementadas en el Entorno Cuidador Laboral
Se realizan: 3 acciones en alimentación saludable en el marco del cuidado para la salud de los trabajadores en Bogotá con la participación de 3 personas.</t>
  </si>
  <si>
    <t>Durante el periodo de Enero 2025 a Julio 2025
Entorno Cuidador Educativo 
14 Padres de niños y niñas de jardines infantiles o colegios priorizados reciben orientaciones en alimentación y nutrición de tipo individual o colectiva. 80 Docentes de jardines infantiles o colegios priorizados reciben orientaciones en alimentación y nutrición de tipo individual o colectiva.
En el marco de las acciones en alimentación y nutrición con la población negra-afrocolombiana, se realizan: con la participación de 1 personas adultas.
Equipos Basicos Extramurales de Hogar
Se realiza intervención a 11 adultos que reciben educación en alimentación saludable. 5 adultos mayores que reciben educación en alimentación saludable. 135 familias.
Se realizaron acciones educativas en SAN: Dirigida a 9 madres comunitarias y/o agentes educativos, 18 Asistencias técnicas y/o reuniones en gestión en salud y nutrición en 5 IPS, con la participación de 55 profesionales de la salud de IPS con la participación de 119 profesionales de la salud del PSPIC.
Acciones en alimentación y nutrición implementadas en el Entorno Cuidador Laboral 
Se realizan: 12 acciones en alimentación saludable en el marco del trabajo para la organización y la participación ciudadana por la salud con trabajadores, con la participación de 28 personas. Se realizan: 16 acciones en alimentación saludable en el marco del cuidado para la salud de los trabajadores en Bogotá con la participación de 16 personas.</t>
  </si>
  <si>
    <t>En el mes de Julio 2025
Entorno Cuidado Comunitario
JORNADAS MAS BIENESTAR- CUIDARTE SALUD MENTAL acciones 12 en salud mental equipos cuidarte 538 total de personas, 238 hombres, 300 mujeres. JORNADAS - BIENESTAR INTEGRAL ES MAS SALUD MENTAL se aplicaron 42 prueba SRQ, de las cuales 1 personas presentan tamizaje positivo. Se aplicaron 42 pruebas de detección de consumo de alcohol, tabaco y sustancias -ASSIST, y se aplicaron 42 prueba AUDIT. se aplicaron 42 prueba APGAR, se realizaron 3 canalizaciones, 1 Instrumentos del sistema de Vigilancia Epidemiológica de la conducta suicida -SISVECOS.
Entorno Cuidador Educativo
Durante el periodo 19 jardines infantiles contaron con acciones de educación en salud mental con participación de 124 niños y niñas 60 familias con acciones de cuidado emocional, promoción del involucramiento parental, capacidades socioemocionales y promoción de prácticas de crianza con participación de 60 madres, padres y cuidadores de las cuales 60 familias mejoran relaciones intrafamiliares. Se han realizado 11 acciones en entornos escolares. De otra parte, se gestionaron 4 casos individuales mediante la orientación y apoyo con avances en el marco de plan de cuidado en salud mental. y se desarrollaron 12 seguimientos a 4 casos relacionados con procesos previos para el periodo se gestionaron 1 casos de conducta suicida e identificó aumento en afrontamiento en 2 casos De otra parte, se gestionaron 9 casos individuales mediante la orientación y apoyo con avances en el marco de plan de cuidado en salud mental. y se desarrollaron 9 seguimientos 29 estudiantes participaron de acciones promocionales de salud mental enfocadas al fortalecimiento de habilidades socioemocionales ciclo 1 96 estudiantes participaron de acciones promocionales de salud mental enfocadas al fortalecimiento de habilidades socioemocionales ciclo 2 65 estudiantes participaron de acciones promocionales de salud mental enfocadas al fortalecimiento de habilidades socioemocionales ciclo 3 56 estudiantes participaron de acciones promocionales de salud mental enfocadas al fortalecimiento de habilidades socioemocionales ciclo 4.
Equipos Basicos Extramurales de Hogar
1 Acciones de salud mental en familias con gestantes. Se llevaron a cabo 6 visitas efectivas en casos de riesgos en conducta suicida Se llevaron a cabo 11 visitas efectivas en casos de riesgos psicosocial encontrando que en 11 familias se evidencia que se reducen riesgos relacionados con riesgo psicosocial Se llevaron a cabo 2 visitas efectivas en casos de acompañamiento en duelo encontrando que en 2 familias se evidencia que se reducen riesgos relacionados con duelo.
Entorno Institucional
En las instituciones de protección integral se brinda información y educación en salud mental a 61 personas. Se realizó la medición en modificaciones de habilidades y competencias a 61 personas, de las cuales 61 refieren que las intervenciones aportan al mejoramiento de sus habilidades y competencias en salud mental. UNIDADES DE ATENCIÓN A HABITANTES DE CALLE 9 Valoraciones del riesgo por salud mental SRQ 5 casos positivos 17 sesiones colectivas para el bienestar integral 104 número de hombres 27 número de mujeres. CASA DE IGUALDAD DE OPORTUNIDADES 1 sesiones colectivas para el bienestar integral 9 número de mujeres.</t>
  </si>
  <si>
    <t>Durante el periodo de Enero 2025 a Julio 2025
Entorno Cuidado Comunitario 
CARACTERIZACIÓN TERRITORIAL 1 Grupos identificados para el abordaje dimension en salud mental 15 hombres, 15 mujeres, DISPOSITIVOS COMUNITARIOS CUIDADO COLECTIVO PARA EL BIENESTAR EN SALUD MENTAL Se lleva a cabo la concertación del plan de acción con 39 grupos comunitarios 118 hombres, 210 mujeres, Se llevan a cabo 141 sesiones grupales de implementación del plan de acción con dispositivos comunitarios en salud mental de las cuales: Se realizan 24 sesiones para la prevención de violencias con participación de 97 personas. Se implementaron 76 sesiones para el autocuidado y cuidado mutuo para la seguridad vial con 34 personas. con participación de 44 personas. 57 sesiones de otros temas de salud mental como fortalecimiento de estrategias de afrontamiento, resolución de problemas, regulación emocional, comunicación, crisis emocionales con 288 personas abordadas 7 sesiones de educacion en salud publica para el manejo de afectaciones psicosociales, problemas o transtornos mentales CON 50 personas abordadas fortaleciendo la conformación de 16 grupos de apoyo y educación para el cuidado de la salud mental en torno a la prevención de la conducta suicida con la participación de 23 personas en la participación de las sesiones. 11 hombres, 12 mujeres. JORNADAS MAS BIENESTAR- CUIDARTE SALUD MENTAL acciones 126 en salud mental equipos cuidarte 5.404 total de personas, 2.556 hombres, 2.848 mujeres. JORNADAS - BIENESTAR INTEGRAL ES MAS SALUD MENTAL se aplicaron 391 prueba SRQ, de las cuales 8 personas presentan tamizaje positivo. se aplicaron 3 prueba RQC, Se aplicaron 400 pruebas de detección de consumo de alcohol, tabaco y sustancias -ASSIST, y se aplicaron 400 prueba AUDIT. se aplicaron 400 prueba APGAR, se realizaron 39 canalizaciones, 8 Instrumentos del sistema de Vigilancia Epidemiológica de la conducta suicida -SISVECOS.
Entorno Cuidador Educativo 
Durante el periodo 27 jardines infantiles contaron con acciones de educación en salud mental con participación de 475 niños y niñas Tambien se abordaron 7 docentes en la educación en salud mental para el abordaje de los niños y niñas y 4 docentes en bienestar emocional y y participaron 5 padres, madres o cuidadores en acciones colectivas de salud mental que favorecen el buen trato y la prevención del maltrato infantil 587 estudiantes lideres escolares que participaron de acciones promocionales de bienestar y salud mental 480 familias con acciones de cuidado emocional, promoción del involucramiento parental, capacidades socioemocionales y promoción de prácticas de crianza con participación de 480 madres, padres y cuidadores de las cuales 480 familias mejoran relaciones intrafamiliares. 6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558 estudiantes en 1 instituciones de educación técnica y en 4 instituciones de educación y canalización a 3 personas. Se han realizado 25 acciones en entornos escolares. gestionando sectorial o intersectorialmente 17 iniciativas que se relacionan con salud mental. Se han realizado 96 sesiones colectivas fortaleciendo habilidades socioemocionales y estrategias de afrontamiento para prevención de problemáticas psicosociales. con 1.372 niños, niñas, adolescentes y jóvenes en 14 colegios De otra parte, se gestionaron 28 casos individuales mediante la orientación y apoyo con avances en el marco de plan de cuidado en salud mental. y se desarrollaron 73 seguimientos a 23 casos relacionados con procesos previos De otra parte se adelantaron 1 sesiones de fortalecimiento en salud mental para detección y manejo con 7 docentes Se han realizado 23 sesiones colectivas fortaleciendo habilidades socioemocionales y estrategias de afrontamiento para prevención de la conducta suicida con 382 niños, niñas, adolescentes y jóvenes en 5 colegios para el periodo se gestionaron 6 casos de conducta suicida e identificó aumento en afrontamiento en 4 casos Se han realizado 17 sesiones colectivas fortaleciendo habilidades socioemocionales y estrategias de afrontamiento para prevención de consumo de SPA con 310 niños, niñas, adolescentes y jóvenes en 5 colegios Se han realizado 48 sesiones colectivas fortaleciendo habilidades socioemocionales y estrategias de afrontamiento para manejo de situaciones relacionadas con ansiedad, depresión y otras problemáticas. con 907 niños, niñas, adolescentes y jóvenes en 11 colegios De otra parte, se gestionaron 45 casos individuales mediante la orientación y apoyo con avances en el marco de plan de cuidado en salud mental. y se desarrollaron 105 seguimientos a 61 casos relacionados con procesos previos Finalmente 4 espacios colectivos de bienestar emocional con 48 orientadores y docentes. 1.191 estudiantes participaron de acciones promocionales de salud mental enfocadas al fortalecimiento de habilidades socioemocionales ciclo 1 1.557 estudiantes participaron de acciones promocionales de salud mental enfocadas al fortalecimiento de habilidades socioemocionales ciclo 2 1.101 estudiantes participaron de acciones promocionales de salud mental enfocadas al fortalecimiento de habilidades socioemocionales ciclo 3 563 estudiantes participaron de acciones promocionales de salud mental enfocadas al fortalecimiento de habilidades socioemocionales ciclo 4.
Equipos Basicos Extramurales de Hogar 
1 Acciones de salud mental en familias con gestantes 9 Acciones de salud mental en familias con menores de 5 años encontrando que en 3 familias se evidencia que se reducen riesgos relacionados con riesgo psicosocial. Se llevaron a cabo 51 visitas efectivas en casos de riesgos en conducta suicida De las cuales en 7 se dio el cierre del proceso encontrando que en 32 familias se evidencia que se reducen riesgos relacionados con conducta suicida Se llevaron a cabo 155 visitas efectivas en casos de riesgos psicosocial De las cuales en 8 se dio el cierre del proceso encontrando que en 19 familias se evidencia que se reducen riesgos relacionados con riesgo psicosocial Se llevaron a cabo 9 visitas efectivas en casos de acompañamiento en duelo De las cuales en 1 se dio el cierre del proceso encontrando que en 3 familias se evidencia que se reducen riesgos relacionados con duelo.
Entorno Institucional
En las instituciones de protección integral se brinda información y educación en salud mental a 549 personas. Se realizó la medición en modificaciones de habilidades y competencias a 549 personas, de las cuales 549 refieren que las intervenciones aportan al mejoramiento de sus habilidades y competencias en salud mental. UNIDADES DE ATENCIÓN A HABITANTES DE CALLE 47 Valoraciones del riesgo por salud mental SRQ 32 casos positivos 4 Valoraciones del riesgo por salud mental RQC 3 Casos positivos 262 sesiones colectivas para el bienestar integral 1.199 número de hombres 221 número de mujeres. CASA DE IGUALDAD DE OPORTUNIDADES 2 Valoraciones del riesgo por salud mental SRQ 1 casos positivos 4 sesiones colectivas para el bienestar integral 34 número de mujeres.</t>
  </si>
  <si>
    <t>En el mes de Julio 2025
Entorno Cuidador Comunitario
JORNADAS MAS BIENESTAR CUIDATE SE FELIZ Se cuenta con 8 puntos "Cuídate Sé Feliz" activos, en estos puntos se abordaron 106 personas, de ellas: 57 hombres, 49 mujeres, 2 personas con tamizaje Cuestionario Breve de EPOC positivo. 13 Toma de mamografía durante los dos últimos años (50 a 69 años) Toma de citología en el último año 15 Examen de PCA o tacto rectal en el último año 22 De las personas registradas como fumadoras se brindó consejería breve en cesación de consumo de tabaco y atención del tabaquismo a 9. JORNADAS MAS BIENESTAR- CUIDARTE CRONICOS acciones 18 para la promoción de hábitos saludables y prevención de condiciones crónicas no transmisibles, 335 hombres, 401 mujeres.
Entorno Cuidador Educativo
Realización de 6 sesiones del ciclo 1 incentivando la actividad física desde el movimiento activo y juego activo, con 96 estudiantes. Realización de 1 sesiones del ciclo 2 para promover la práctica de la actividad física desde el movimiento activo y el juego activo, con 20 estudiantes. Realización de 3 sesiones del ciclo 3 en temas relacionados con actividad física desde las artes y el movimiento corporal, con 79 estudiantes. Realización de 1 sesiones del ciclo 4 en temas relacionados con actividad física para la vida y el autocuidado, con 22 estudiantes. Acciones de educación en salud con 36 familias para la promoción de la actividad física. 1 Colegios intervenidos con información y educación en salud bucal con la participación de 65 escolares Se realiza clasificación y sensibilización de la técnica en higiene bucal en cursos a 5 escolares en la sesión 1, se identifican 17 niños para proceso de acompañamiento familiar, de los cuales 17 se canalizan a la ruta de riesgo en alteraciones y trastornos de la salud bucal, Durante el mes se realizaron 17 canalizaciones a la ruta de riesgo en alteraciones y trastornos de la salud bucal, se realiza educación y sensibilización en salud bucal a 80 niños y niñas de jardines infantiles. Realización de 1 sesiones de fortalecimiento de capacidades para la detección temprana de cáncer infantil en jardines con 3 docentes y orientadores de establecimientos educativos y con 14 padres de familia.
Equipos Basicos Extramurales de Hogar
Se realiza evaluación de la técnica de higiene bucal a 3 individuos en la sesión 3.
Condiciones Crónicas No Transmisibles
1 Instrumentos de caracterización para CCNT y asistencias técnicas realizadas para la atención integral a la población con Condiciones Crónicas No Transmisibles, 2 personas del talento humano de IPS priorizadas intervenidas en 1 IPS públicas 1 asesorías en promoción de hábitos saludables y condiciones crónicas, a 2 personas del talento humano en IPS. los temas de fortalecimiento de capacidades fueron: Promoción y Asesoría en Actividad Física para la Salud.
Entorno Cuidador Laboral 
Se realizó identificación y caracterización de 44 UTIS CON 89 trabajadores. Se identificaron trabajadores: 24 con consumo de tabaco, 23 con consumo problemático de bebidas alcohólicas, 32 con exposición a rayos ultravioleta, 108 que no realizan actividad física, 16 con alerta de riesgo cardiovascular según circunferencia de cintura. 32 con riesgo de alteración auditiva por exposición al ruido, 30 con riesgo de alteración visual por exposición a factores de riesgo ocupacional. En el entorno cuidador laboral se realizaron tamizajes: 47 personas mayores de 18 años a las que se les aplicó tamizaje Findrisc, de las cuales, 16 personas mayores de 18 años a las que se les aplicó tamizaje OMS, donde 16 personas con tamizaje Cuestionario Breve de EPOC positivo, 5 mujeres sin toma de citología vaginal o prueba de VPH, 1 mujeres mayores de 50 años sin tamizaje para cáncer de mama en los últimos 5 años, 2 hombres mayores de 50 años sin tamizaje para cáncer de próstata, Se identificaron factores de riesgo para condiciones crónicas en los niños caracterizados, tales como: con consumo de tabaco de segunda mano 27, con exposición a rayos ultravioleta 27, 15 no realizan actividad física, Se identificaron factores de riesgo para condiciones crónicas en los adolescentes caracterizados, tales como: 2 adolescentes trabajadores con exposición a rayos ultravioleta, 3 adolescentes trabajadores que no realizan actividad física, Entorno Cuidador Laboral: 1 mujeres con IEC para la identificación temprana de cáncer de cuello uterino y cáncer de mama, 2 hombres con IEC para la identificación temprana de cáncer de próstata.</t>
  </si>
  <si>
    <t>Durante el periodo de Enero 2025 a Julio 2025
Entorno Cuidador Comunitario
CARACTERIZACIÓN TERRITORIAL 5 Grupos identificados para el abordaje dimension en condiciones cronicos 19 hombres, 11 mujeres, DISPOSITIVO COMUNITARIO CUIDADO COLECTIVO PARA EL BIENESTAR-CRONICOS 6 sesiones de promoción de prácticas y estilos de vida saludables para la prevención de condiciones crónicas. 8 sesiones en prevención de Enfermedades cardio cerebro vasculares. 2 sesiones en prevención de Cáncer 1 sesiones en prevención de Enfermedades de vías respiratorias inferiores 3 sesiones en prevención de Alteraciones visuales 10 sesiones de Promoción de Actividad física Total de 3 cobertura población adulta (29 – 59 años): 2 hombres 1 mujeres 81 cobertura población personas mayores (60 o más años): 22 hombres 59 mujeres. JORNADAS MAS BIENESTAR CUIDATE SE FELIZ Se cuenta con 60 puntos "Cuídate Sé Feliz" activos, en estos puntos se abordaron 784 personas, de ellas: 386 hombres, 398 mujeres, 64 personas con tamizaje Cuestionario Breve de EPOC positivo. 156 Toma de mamografía durante los dos últimos años (50 a 69 años) Toma de citología en el último año 206 Examen de PCA o tacto rectal en el último año 189 De las personas registradas como fumadoras se brindó consejería breve en cesación de consumo de tabaco y atención del tabaquismo a 113. JORNADAS MAS BIENESTAR- CUIDARTE CRONICOS acciones 150 para la promoción de hábitos saludables y prevención de condiciones crónicas no transmisibles, 2.689 hombres, 2.892 mujeres. Acciones 36 promoción de prácticas y estilos de vida saludable, cáncer 727 hombres, 894 mujeres.
Entorno Cuidador Educativo 
Se realiza educación y sensibilización en actividad fisica a 146 niños y niñas de jardines infantiles, se realiza educación y sensibilización en salud visual a 6 niños y niñas de jardines infantiles, se realiza educación y sensibilización en salud auditiva comunicativa a 2 niños y niñas de jardines infantiles. Realización de 43 sesiones del ciclo 1 incentivando la actividad física desde el movimiento activo y juego activo, con 869 estudiantes. Realización de 55 sesiones del ciclo 2 para promover la práctica de la actividad física desde el movimiento activo y el juego activo, con 924 estudiantes. Realización de 43 sesiones del ciclo 3 en temas relacionados con actividad física desde las artes y el movimiento corporal, con 801 estudiantes. Realización de 12 sesiones del ciclo 4 en temas relacionados con actividad física para la vida y el autocuidado, con 402 estudiantes. Acciones de educación en salud con 324 familias para la promoción de la actividad física. 5 Colegios intervenidos con información y educación en salud bucal con la participación de 905 escolares Se realiza clasificación y sensibilización de la técnica en higiene bucal en cursos a 845 escolares en la sesión 1, se identifican 243 niños para proceso de acompañamiento familiar, de los cuales 125 se canalizan a la ruta de riesgo en alteraciones y trastornos de la salud bucal, Durante el mes se realizaron 125 canalizaciones a la ruta de riesgo en alteraciones y trastornos de la salud bucal, se realiza educación de la técnica en higiene bucal cursos a 840 escolares en la sesión 2, se realiza educación de la técnica en higiene bucal en cursos a 840 escolares en la sesión 3, de los cuales 738 apropian la técnica de higiene bucal. se realiza educación y sensibilización en salud bucal a 359 niños y niñas de jardines infantiles. Se realizan 6 jornadas de salud y bienestar con punto cuidate sé feliz activo en 4 Universidades en 1 Instituciones de formación para el trabajo y el desarrollo humano en estas jornadas se abordaron 215 personas, de ellas 120 personas se les aplicó tamizaje Findrisc, de las cuales 8 con alta probabilidad de presentar prediabetes o diabetes, 81 con alerta de riesgo bajo, 79 personas usan gafas o lentes. Realización de 4 sesiones de fortalecimiento de capacidades para la detección temprana de cáncer infantil en jardines con 15 docentes y orientadores de establecimientos educativos y con 14 padres de familia. Se realiza educación y sensibilización en cáncer de mama en 329 estudiantes universitarios en Instituciones Técnicas de Desarrollo Humano - ITDH, se realiza educación y sensibilización en cáncer de cuello uterino en 329 estudiantes universitarios - ITDH.
Equipos Basicos Extramurales de Hogar 
Se aborda 745 personas con condiciones crónicas, realizando canalización a rutas integrales de atención en salud a 53 de ellas, 584 personas a las que se les aplicó tamizaje Findrisc, de las cuales 92 con alta probabilidad de presentar prediabetes o diabetes y 471 personas con condiciones crónicas, mayores de 18 años a las que se les aplicó tamizaje de riesgo cardiovascular OMS, de las cuales 13 personas con alerta de riesgo cardiovascular alto, muy alto y extremadamente alto, 54 personas con alerta de riesgo cardiovascular moderado, 101 personas con tamizaje Cuestionario Breve de EPOC positivo, 21 personas sin control y fueron canalizadas a las EAPBS. Durante las intervenciones, se encontraron 280 personas con una condición crónica diagnosticada, 70 sin tratamiento, 26 canalizadas a la ruta integral de atención en salud, 24 canalizadas a la RIAS para población con riesgo o presencia de alteraciones cardiocerebro vascular y metabólicas manifiestas, 2 canalizadas a la RIAS para población con riesgo o presencia de enfermedades respiratorias crónicas, 1 canalizadas a la RIAS para población con riesgo o presencias de trastornos visuales o auditivos, de las personas que requerían cita se asignó cita a 5 . 15 Personas identificadas con consumo de tabaco, brindando consejería en cesación de consumo de tabaco y atención del tabaquismo a 14 de las cuales 1 han sido efectivas, correspondiente al 5,0 %. Se realiza seguimiento familiar a 98 personas, con énfasis en la promoción de comportamientos de hábitos saludables y la detección de riesgos, a través de planes de automanejo, realizando Se realiza clasificación, identificación de riesgos en salud bucal y sensibilización a 1 individuos en la sesión 1, se brinda información, educación y comunicación en salud bucal a 3 individuos en la sesión 2, se brinda información, educación y comunicación en salud bucal a 1 familias en la sesión 2, se realiza evaluación de la técnica de higiene bucal a 3 individuos en la sesión 3, Durante el periodo se realizaron 3 canalizaciones a la ruta de alteraciones y trastornos en salud bucal, de las cuales 2 fueron efectivas. Durante el periodo se realizaron 1 canalizaciones a la ruta de alteraciones y trastornos en salud bucal, Se identifican 4 mujeres mayores de 50 años sin tamizaje para cáncer de mama, 6 mujeres mayores de 25 años sin toma de citología, y 4 hombres mayores de 50 años sin tamizaje para cáncer de próstata.
Condiciones Crónicas No Transmisibles 
7 Instrumentos de caracterización para CCNT y asistencias técnicas realizadas para la atención integral a la población con Condiciones Crónicas No Transmisibles, 14 personas del talento humano de IPS priorizadas intervenidas en 7 IPS públicas 7 asesorías en promoción de hábitos saludables y condiciones crónicas, a 14 personas del talento humano en IPS.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75 mujeres tamizadas para cáncer de cuello uterino en las IPS de la red pública Número de mamografías realizadas: 73, número de personas tamizadas cáncer prostata: 93, número de personas tamizadas cáncer colon: 66.
Entorno Cuidador Laboral 
Se realizó identificación y caracterización de 118 UTIS CON 237 trabajadores. Se identificaron trabajadores: 45 con consumo de tabaco, 23 con consumo problemático de bebidas alcohólicas, 52 con exposición a rayos ultravioleta, 234 que no realizan actividad física, 54 con alerta de riesgo cardiovascular según circunferencia de cintura. 32 con riesgo de alteración auditiva por exposición al ruido, 33 con riesgo de alteración visual por exposición a factores de riesgo ocupacional. En el entorno cuidador laboral se realizaron tamizajes: 143 personas mayores de 18 años a las que se les aplicó tamizaje Findrisc, de las cuales, 1 con alta probabilidad de presentar diabetes, 64 personas mayores de 18 años a las que se les aplicó tamizaje OMS, donde 64 personas con tamizaje Cuestionario Breve de EPOC positivo, 7 mujeres sin toma de citología vaginal o prueba de VPH, 1 mujeres mayores de 50 años sin tamizaje para cáncer de mama en los últimos 5 años, 5 hombres mayores de 50 años sin tamizaje para cáncer de próstata, Se identificaron factores de riesgo para condiciones crónicas en los niños caracterizados, tales como: con consumo de tabaco de segunda mano 45, con exposición a rayos ultravioleta 45, 47 no realizan actividad física, Se identificaron factores de riesgo para condiciones crónicas en los adolescentes caracterizados, tales como: 5 adolescentes trabajadores con exposición a rayos ultravioleta, 13 adolescentes trabajadores que no realizan actividad física, Entorno Cuidador Laboral: 1 mujeres con IEC para la identificación temprana de cáncer de cuello uterino y cáncer de mama, 5 hombres con IEC para la identificación temprana de cáncer de próstata.</t>
  </si>
  <si>
    <t>En el mes de Julio 2025
Gestión del Programa Madre canguro
Se realizó asistencia técnica a un total de 5 IPS para el cumplimiento de criterios priorizados para la implementación del Programna Madre Canguro En este mes se realizó gestión para la atención integral de 1 niños y niñas en la cohorte priorizada de bajo peso al nacer.
Equipos Basicos Extramurales de Hogar
Se realiza seguimiento familiar a 1 niños y niñas con bajo peso al nacer.</t>
  </si>
  <si>
    <t>Durante el periodo de Enero 2025 a Julio 2025
Gestión del Programa Madre canguro 
Se realizó asistencia técnica a un total de 28 IPS para el cumplimiento de criterios priorizados para la implementación del Programna Madre Canguro En este mes se realizó gestión para la atención integral de 5 niños y niñas en la cohorte priorizada de bajo peso al nacer.
Equipos Basicos Extramurales de Hogar 
Se realiza seguimiento familiar a 1 niños y niñas con bajo peso al nacer.</t>
  </si>
  <si>
    <t>En el mes de Julio 2025
Entorno Cuidado COmunitario
PREVENCIÓN COMBINADA DE LAS ITS
52 Pruebas de sífilis realizadas por población LGBTI, 19 Pruebas de sífilis realizadas SPAcios de bienestar 131 Pruebas de sífilis realizadas bienestar integral es mas salud mental 13 Pruebas de sífilis realizadas por localidad en Centros de escucha habitanza en calle, 2 pruebas positivas para sífilis realizadas por localidad en Centros de escucha habitanza en calle. 30 Pruebas de sífilis realizadas por localidad en Centros de escucha MujerESalud.
Entorno Cuidador Educativo
Se realizan 36 pruebas de sífilis.
Equipos Basicos Extramurales de Hogar
Se realizaron 1 seguimientos a gestantes con diagnóstico de sífilis canalizadas por Vigilancia Epidemiológica, 1 con primera dosis de penicilina y 1 con tratamiento completo.
Prevención combinada de las ITS-Sífilis
4 pruebas con resultado positivo para sífilis realizadas por los equipos del PIC, 352 pruebas rápidas de sífilis realizadas por parte de los equipos PIC en el PSPIC, 5.514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</si>
  <si>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2025 a Julio 2025
Entorno Cuidado COmunitario
PREVENCIÓN COMBINADA DE LAS ITS 
319 Pruebas de sífilis realizadas por población LGBTI, 7 pruebas positivas para sífilis realizadas a población LGBTI. 249 Pruebas de sífilis realizadas SPAcios de bienestar 2 pruebas positivas para sífilis realizadas SPAcios de bienestar 1.068 Pruebas de sífilis realizadas bienestar integral es mas salud mental 4 pruebas positivas para sífilis realizadas bienestar integral es mas salud mental 104 Pruebas de sífilis realizadas por localidad en Centros de escucha habitanza en calle, 22 pruebas positivas para sífilis realizadas por localidad en Centros de escucha habitanza en calle. 156 Pruebas de sífilis realizadas por localidad en Centros de escucha MujerESalud, 1 pruebas positivas para sífilis realizadas por localidad en Centros de escucha MujerESalud.
Entorno Cuidador Educativo 
Se realizan 152 pruebas de sífilis.
Equipos Basicos Extramurales de Hogar 
Se realizaron 2 seguimientos a gestantes con diagnóstico de sífilis canalizadas por Vigilancia Epidemiológica, 2 con primera dosis de penicilina y 2 con tratamiento completo.
Prevención combinada de las ITS-Sífilis 
31 pruebas con resultado positivo para sífilis realizadas por los equipos del PIC, 2.455 pruebas rápidas de sífilis realizadas por parte de los equipos PIC en el PSPIC, 29.595 condones entregados en procesos educativos. Canalizaciones y activación de ruta según el Sistema de Referencia y Contrareferencia (SIRC): 1 personas con prueba rápida de sífilis  positiva  sin intervención, Abordaje intersectorial 4 Articulaciones sectoriales e intersetoriales que fortalecen la respuesta ante ITS-Sifilis.</t>
  </si>
  <si>
    <t>En el mes de Julio 2025
Equipos Basicos Extramurales de Hogar
Se han identificado 1 familias, con 1 niños y niñas menores de 1 año con eventos priorizados, como: 1 ausencia de lactancia materna exclusiva en menores de 6 meses, En 1 familias.
Entorno Cuidador Educativo
Se realizaron 32 Sesiones para la educación en salud con población escolar.
Gestión de Programas y Estrategias
En IPS priorizadas con la implementación de la estrategia IAMII, se realizan: 4 visitas de asistencia técnica a IPS en pasos para la implementación de la estrategia IAMII. Con la participación de 7 profesionales y personal de salud. Las IPS priorizadas en la implementación de la estrategia IAMII, alcanzan cumplimiento en: 2 IPS de política institucional, 2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</si>
  <si>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2025 a Julio 2025
Equipos Basicos Extramurales de Hogar 
Se han identificado 46 familias, con 42 niños y niñas menores de 1 año con eventos priorizados, como: 7 ausencia de lactancia materna exclusiva en menores de 6 meses, 3 ausencia de lactancia materna complementaria entre los 6 meses y el año, 4 desnutrición aguda. En 17 familias.
Entorno Cuidador Educativo 
Se realizó aplicación de escala abreviada del desarrollo a 8 niños y niñas en jardines Saludables Se realizaron 6 sesiones de fortalecimiento de conocimientos en prácticas de cuidado en primera infancia con docentes y apoyos Se realizaron 229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17 profesionales y personal de salud.</t>
  </si>
  <si>
    <t>En el mes de Julio 2025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Se realizó asistencia técnica a un total de 2 IPS que realizan ultrasonido obstetrico para diagnóstico antenatal de defectos congénitos.</t>
  </si>
  <si>
    <t>Durante el periodo de Enero 2025 a Julio 2025
Gestión de la estregia Sala ERA 
Se realizó asistencia técnica a un total de 4 IPS en abordaje integral de niñas y niños en primera infancia atendidos en los servicios de urgencias ubicadas en esta localidad. Se realizó asistencia técnica a un total de 9 IPS con implementación de la estrategia sala ERA.
Entorno Institucional 
SAN Se realizó asistencia técnica a un total de 14 IPS que realizan ultrasonido obstetrico para diagnóstico antenatal de defectos congénitos.</t>
  </si>
  <si>
    <t>En el mes de Julio 2025
Equipos Basicos Extramurales de Hogar
Se realiza intervención a 1 niños y niñas menores de 5 años con riesgo de desnutrición aguda.</t>
  </si>
  <si>
    <t>Durante el periodo de Enero 2025 a Julio 2025
Equipos Basicos Extramurales de Hogar
Se realiza intervención a 3 niños y niñas menores de 5 años con desnutrición aguda, 51 niños y niñas menores de 5 años con riesgo de desnutrición aguda.
Entorno Institucional
Se realizaron: Verificación de la atención integral en salud de: 4 casos de niños y niñas menores de 5 años con desnutrición aguda.</t>
  </si>
  <si>
    <t>En el mes de Julio 2025
Equipos Basicos Extramurales de Hogar
Se realiza seguimiento a familias con 1 niños y niñas menores de 6 meses sin lactancia materna exclusiva. 1 gestantes.
Entorno institucional
Se realizaron: 1 actividades asignadas por nivel central relacionadas con educación en salud pública.</t>
  </si>
  <si>
    <t>Durante el periodo de Enero 2025 a Julio 2025
Entorno Cuidador Educativo 
Realización de 11 sesiones de promoción de alimentación saludable durante la lactancia, con la participación de 6 lactantes, Realización de 14 sesiones de promoción de la lactancia materna, con la participación de 2 gestantes, con la participación de 6 lactantes, Realización de 5 sesiones de promoción de la alimentación complementaria adecuada. con la participación de 4 cuidadores de niños y niñas menores de 2 años.
Equipos Basicos Extramurales de Hogar
Se realiza seguimiento a familias con 2 niños y niñas menores de 6 meses sin lactancia materna exclusiva. 2 gestantes.
Entorno institucional
Se realizaron: 3 actividades asignadas por nivel central relacionadas con educación en salud pública.</t>
  </si>
  <si>
    <t>En el mes de Julio 2025
Entorno Cuidador Educativo
Se realiza sensibilización en la estrategia de salas amigas de la familia lactante en 2 universidades.
Entorno Cuidador Laboral
Se realizan 26 asistencias técnicas en la estrategia de Salas Amigas de la Familia Lactante (SAFL) del Entorno Cuidador Laboral a entidades públicas y empresas privadas, con la participación de 57 personas encargadas de la implementación de la estrategia. En los procesos de fortalecimiento de capacidades a funcionarias/os participan: 3 personas lactantes, y 7 personas gestantes.</t>
  </si>
  <si>
    <t>Durante el periodo de Enero 2025 a Julio 2025
Entorno Cuidador Educativo 
Se realiza sensibilización en la estrategia de salas amigas de la familia lactante en 4 universidades con la participación de 2 personas. Se realiza sensibilización en la estrategia de salas amigas de la familia lactante en 3 instituciones de formación para el trabajo y el desarrollo humano con la participación de 2 personas.
Entorno Cuidador Laboral 
Se realizan 161 asistencias técnicas en la estrategia de Salas Amigas de la Familia Lactante (SAFL) del Entorno Cuidador Laboral a entidades públicas y empresas privadas, con la participación de 355 personas encargadas de la implementación de la estrategia. En los procesos de fortalecimiento de capacidades a funcionarias/os participan: 35 personas lactantes, y 33 personas gestantes.</t>
  </si>
  <si>
    <t>En el mes de Julio 2025
Equipos Basicos Extramurales de Hogar
Se realiza seguimiento a familias
Se realiza educación alimentaria y nutricional a familias con 6 niños y niñas, adolescentes y gestantes sin malnutrición. y 1 gestantes con exceso de peso, A través de abordaje territorial, se intervienen: 5 niños y niñas menores de cinco años.
Entorno institucional
Se realizaron Verificación de la atención integral en salud de: 1 casos de niños y niñas menores de 5 años con retraso en talla priorizados desde nivel central 2 casos de gestantes con obesidad para la edad gestacional.</t>
  </si>
  <si>
    <t>Durante el periodo de Enero 2025 a Julio 2025
Entorno Cuidador Educativo 
Realización de 6 sesiones de promoción de alimentación saludable durante la gestación, con la participación de 3 gestantes.
Equipos Basicos Extramurales de Hogar
Se realiza seguimiento a familias 
Se realiza educación alimentaria y nutricional a familias con 88 niños y niñas, adolescentes y gestantes sin malnutrición. Se realiza seguimiento familiar a 69 niños y niñas menores de 5 años con retraso en talla 4 niños y niñas menores de 5 años con exceso de peso (sobrepeso y obesidad), y 2 gestantes con exceso de peso, A través de abordaje territorial, se intervienen: 81 niños y niñas menores de cinco años.
Entorno institucional 
Se realizaron Verificación de la atención integral en salud de: 2 casos de niños y niñas menores de 5 años con retraso en talla priorizados desde nivel central 6 casos de gestantes con obesidad para la edad gestacional. 1 casos de gestantes con bajo peso para la edad gestacional.</t>
  </si>
  <si>
    <t>En el mes de Julio 2025
Entorno Cuidador Comunitario
DISPOSITIVO COMUNITARIO - CUIDADO COLECTIVO PARA EL BIENESTAR SAN Se realizo acompañamiento a 1 huertas comunitarias con la participación de 13 personas. DISPOSITIVO COMUNITARIO - CUIDADO COLECTIVO PARA EL BIENESTAR SAN De manera acumulada se han abordado 5 tiendas barriales en el año con la participación de 13 personas de la comunidad en general. JORNADAS MAS BIENESTAR- CUIDARTE REDUCCION DE AMBIENTES OBESOGENICOS: acciones 18 en reduccion de ambientes obesogenicos equipos cuidarte 865 total de personas, 449 hombres, 416 mujeres. MAS BIENESTAR A LA COMUNIDAD RAIZAL SAN 7 Acciones de concertación para la adopción de Guías alimentarias para la población colombiana en la comunidad Raizal.
Entorno Cuidador Educativo
88 niños, niñas y adolescentes, que participan en acciones de promoción de alimentación saludable en el marco de huertas escolares. Se realizan acciones individuales o colectivas en colegios con información en alimentación saludable dirigido a: 10 madres, padres y/o cuidadores, Se realizan 6 jornadas de Salud y Bienestar en 2 Universidades con la participación de 182 estudiantes, Se realizan 6 jornadas de Salud y Bienestar en 2 Universidades con la participación de 182 estudiantes, 182 estudiantes mayores de 18 años en el marco de las jornadas de salud y bienestar que participan de acciones de promoción de alimentación saludable.</t>
  </si>
  <si>
    <t>Durante el periodo de Enero 2025 a Julio 2025
Entorno Cuidador Comunitario 
DISPOSITIVO COMUNITARIO - CUIDADO COLECTIVO PARA EL BIENESTAR SAN Se realizo acompañamiento a 2 huertas comunitarias con la participación de 26 personas. DISPOSITIVO COMUNITARIO - CUIDADO COLECTIVO PARA EL BIENESTAR SAN Se abordaron 10 Tiendas barriales durante el mes De manera acumulada se han abordado 15 tiendas barriales en el año con la participación de 23 personas de la comunidad en general. JORNADAS MAS BIENESTAR- CUIDARTE REDUCCION DE AMBIENTES OBESOGENICOS: acciones 108 en reduccion de ambientes obesogenicos equipos cuidarte 4.356 total de personas, 2.083 hombres, 2.273 mujeres. MAS BIENESTAR A LA COMUNIDAD RAIZAL SAN 28 Acciones de concertación para la adopción de Guías alimentarias para la población colombiana en la comunidad Raizal 26 Personas de la comunidad Raizal abordadas en sesiones de cuidado colectivo con enfoque en alimentación saludable.
Entorno Cuidador Educativo 
87 Niños, niñas de 5 a 17 años con tamizaje y clasificación nutricional en jardines infantiles o colegios priorizados, de los cuales, se identifican 12 niños, niñas y adolescentes con alteraciones nutricionales por déficit, se identifican 35 niños, niñas y adolescentes con alteraciones nutricionales por exceso, 4 niños, niñas y adolescentes con alteraciones nutricionales que lo requieren y son canalizados a los servicios de salud. 418 niños, niñas y adolescentes, que participan en acciones de promoción de alimentación saludable en el marco de huertas escolares. 8 Tiendas escolares abordadas 7 de personas que participan en acciones de seguridad alimentaria y nutricional en el contexto de tiendas escolares. 8 Tiendas escolares Cumple entre 0 y 79% de los ítems Desarrollo de 4 sesiones con escolares del ciclo 3 orientadas al fortalecimiento de la alimentación saludable con la participación de 21 escolares. Se realizan acciones individuales o colectivas en colegios con información en alimentación saludable dirigido a: 10 madres, padres y/o cuidadores, Se realizan 30 jornadas de Salud y Bienestar en 16 Universidades y 3 Instituciones de Educación para el Trabajo y el Desarrollo Humano con la participación de 809 estudiantes, de las cuales se tamizaron y se les brindó orientación de acuerdo al resultado a 17 estudiantes menores de 18 años en el marco de las jornadas de salud y bienestar Se realizan 30 jornadas de Salud y Bienestar en 16 Universidades y 3 Instituciones de Educación para el Trabajo y el Desarrollo Humano con la participación de 809 estudiantes, de las cuales se tamizó y brindó orientación a 17 estudiantes menores de 18 años en el marco de las jornadas de salud y bienestar, 809 estudiantes mayores de 18 años en el marco de las jornadas de salud y bienestar que participan de acciones de promoción de alimentación saludable.</t>
  </si>
  <si>
    <t>En el mes de Julio 2025
Equipos Basicos Extramurales de Hogar
Se realiza intervención a 132 adultos que reciben educación en alimentación saludable. 131 adultos mayores que reciben educación en alimentación saludable. 263 familias, y 263 personas sensibilizadas en reducción de perdidas y desperdicio de alimentos.</t>
  </si>
  <si>
    <t>Durante el periodo de Enero 2025 a Julio 2025
Entorno Cuidador Comunitario
En el marco de las acciones de seguridad alimentaria y nutricional con la población raizal:  26 Personas de la comunidad Raizal abordadas en sesiones de cuidado colectivo con enfoque en alimentación saludable.
Entorno Cuidador Educativo 
4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10 personas adultas.
Equipos Basicos Extramurales de Hogar
Se realiza intervención a 403 adultos que reciben educación en alimentación saludable. 293 adultos mayores que reciben educación en alimentación saludable. 651 familias, y 612 personas sensibilizadas en reducción de perdidas y desperdicio de alimentos.
Se realizaron acciones educativas en SAN: 4 Asistencias técnicas y/o reuniones en gestión en salud y nutrición en 10 IPS, con la participación de 25 profesionales de la salud de IPS.</t>
  </si>
  <si>
    <t>En el mes de Julio 2025
Entorno Cuidado Comunitario
JORNADAS MAS BIENESTAR- CUIDARTE SALUD MENTAL acciones 36 en salud mental equipos cuidarte 1.887 total de personas, 904 hombres, 983 mujeres. JORNADAS - BIENESTAR INTEGRAL ES MAS SALUD MENTAL se aplicaron 131 prueba SRQ, de las cuales 16 personas presentan tamizaje positivo. Se aplicaron 42 pruebas de detección de consumo de alcohol, tabaco y sustancias -ASSIST, y se aplicaron 15 prueba AUDIT. se aplicaron 131 prueba APGAR, se realizaron 9 canalizaciones, BARRAS FUTBOLERAS A partir de la estrategia barras futboleras y salud colectiva se realizaron 3 acciones para la prevención de la conducta suicida. con participación de 48 personas, 15 mujeres y 33 hombres. 3 Acciones para la promoción de la convivencia entre barras de fútbol en el marco de actividad fisica o deportiva con participación de 48 personas, 15 mujeres y 33 hombres. Se realizaron 3 acciones para la promoción de salud mental y/o de la actividad fisica con barras de futbol con participación de 48 personas de las cuales 15 son mujeres y 33 son hombres. 2 Asesorías psicosociales, dirigidas a 2 personas. 2 son mujeres. El total de grupos abordados son 6 de los cuales por barra son: 4 Barra Comandos Azules, y 2 Barra La Guardia Albirroja.
MAS BIENESTAR A LA COMUNIDAD RAIZAL SALUD MENTAL
En el marco de las acciones de salud mental con la población raizal: en 7 cartografías o mecanismo de identificación sobre la salud mental de la comunidad. Entorno Cuidador Comunitario Se realizaron 4 acciones de articulación para la prevención del consumo de SPA con participación de 65 personas de las cuales 44 son hombres y 21 son mujeres. 3 Actividades de Promoción de derechos sexuales y derechos reproductivos con participación de 48 personas. Se realizaron 19 actividades en dinamica del barrismo por los gestores con participación de 220 personas.
Entorno Cuidador Educativo
Durante el periodo 1 jardines infantiles contaron con acciones de educación en salud mental con participación de 29 niños y niñas Tambien se abordaron 1 docentes en la educación en salud mental para el abordaje de los niños y niñas y 23 docentes en bienestar emocional y 40 estudiantes lideres escolares que participaron de acciones promocionales de bienestar y salud mental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28 estudiantes y en 1 instituciones de educación Se han realizado 4 acciones en entornos escolares. Se han realizado 3 sesiones colectivas fortaleciendo habilidades socioemocionales y estrategias de afrontamiento para prevención de problemáticas psicosociales. con 41 niños, niñas, adolescentes y jóvenes en 1 colegios Se han realizado 16 sesiones colectivas fortaleciendo habilidades socioemocionales y estrategias de afrontamiento para prevención de la conducta suicida con 113 niños, niñas, adolescentes y jóvenes en 1 colegios Se han realizado 25 sesiones colectivas fortaleciendo habilidades socioemocionales y estrategias de afrontamiento para prevención de consumo de SPA con 289 niños, niñas, adolescentes y jóvenes en 3 colegios Se han realizado 3 sesiones colectivas fortaleciendo habilidades socioemocionales y estrategias de afrontamiento para manejo de situaciones relacionadas con ansiedad, depresión y otras problemáticas. con 41 niños, niñas, adolescentes y jóvenes en 1 colegios Finalmente 1 espacios colectivos de bienestar emocional con 23 orientadores y docentes. 4 estudiantes participaron de acciones promocionales de salud mental enfocadas al fortalecimiento de habilidades socioemocionales ciclo 1 2 estudiantes participaron de acciones promocionales de salud mental enfocadas al fortalecimiento de habilidades socioemocionales ciclo 2.
Equipos Basicos Extramurales de Hogar
2 Acciones de salud mental en familias con menores de 5 años. Se llevaron a cabo 18 visitas efectivas en casos de riesgos en conducta suicida Se llevaron a cabo 8 visitas efectivas en casos de riesgos psicosocial Se llevaron a cabo 2 visitas efectivas en casos de acompañamiento en duelo.
Entorno Institucional
UNIDADES DE ATENCIÓN A HABITANTES DE CALLE SRPA 3 sesiones colectivas para el bienestar integral 9 número de hombres.</t>
  </si>
  <si>
    <t>Durante el periodo de Enero 2025 a Julio 2025
Entorno Cuidado Comunitario 
DISPOSITIVOS COMUNITARIOS CUIDADO COLECTIVO PARA EL BIENESTAR EN SALUD MENTAL Se lleva a cabo la concertación del plan de acción con 12 grupos comunitarios 180 hombres, 87 mujeres, Se llevan a cabo 148 sesiones grupales de implementación del plan de acción con dispositivos comunitarios en salud mental de las cuales: Se realizan 4 sesiones para la prevención de violencias con participación de 55 personas. Se implementaron 7 sesiones para el autocuidado y cuidado mutuo 24 sesiones de otros temas de salud mental como fortalecimiento de estrategias de afrontamiento, resolución de problemas, regulación emocional, comunicación, crisis emocionales con 225 personas abordadas 4 sesiones de educacion en salud publica para el manejo de afectaciones psicosociales, problemas o transtornos mentales CON 34 personas abordadas 10 hombres, 10 mujeres. JORNADAS MAS BIENESTAR- CUIDARTE SALUD MENTAL acciones 246 en salud mental equipos cuidarte 12.662 total de personas, 5.984 hombres, 6.678 mujeres. JORNADAS - BIENESTAR INTEGRAL ES MAS SALUD MENTAL se aplicaron 1.068 prueba SRQ, de las cuales 106 personas presentan tamizaje positivo. Se aplicaron 179 pruebas de detección de consumo de alcohol, tabaco y sustancias -ASSIST, y se aplicaron 87 prueba AUDIT. se aplicaron 1.068 prueba APGAR, se realizaron 101 canalizaciones, 1 Instrumentos del sistema de Vigilancia Epidemiológica del abuso de sustancias psicoactivas - VESPA 2 Instrumentos del sistema de Vigilancia Epidemiológica de la conducta suicida -SISVECOS. BARRAS FUTBOLERAS A partir de la estrategia barras futboleras y salud colectiva se realizaron 22 acciones para la prevención de la conducta suicida. con participación de 327 personas, 92 mujeres y 235 hombres. 30 Acciones para la promoción de la convivencia entre barras de fútbol en el marco de actividad fisica o deportiva con participación de 435 personas, 133 mujeres y 302 hombres. Se realizaron 25 acciones para la promoción de salud mental y/o de la actividad fisica con barras de futbol con participación de 400 personas de las cuales 120 son mujeres y 280 son hombres. 8 Asesorías psicosociales, dirigidas a 8 personas. 8 son mujeres. El total de grupos abordados son 42 de los cuales por barra son: 28 Barra Comandos Azules, y 14 Barra La Guardia Albirroja.
MAS BIENESTAR A LA COMUNIDAD RAIZAL SALUD MENTAL
En el marco de las acciones de salud mental con la población raizal: en 38 cartografías o mecanismo de identificación sobre la salud mental de la comunidad. Entorno Cuidador Comunitario Se realizaron 28 acciones de articulación para la prevención del consumo de SPA con participación de 428 personas de las cuales 296 son hombres y 132 son mujeres. 23 Actividades de Promoción de derechos sexuales y derechos reproductivos con participación de 373 personas. Se realizaron 115 actividades en dinamica del barrismo por los gestores con participación de 1.666 personas.
Entorno Cuidador Educativo 
Durante el periodo 7 jardines infantiles contaron con acciones de educación en salud mental con participación de 236 niños y niñas Tambien se abordaron 12 docentes en la educación en salud mental para el abordaje de los niños y niñas y 59 docentes en bienestar emocional y y participaron 27 padres, madres o cuidadores en acciones colectivas de salud mental que favorecen el buen trato y la prevención del maltrato infantil 255 estudiantes lideres escolares que participaron de acciones promocionales de bienestar y salud mental 15 familias con acciones de cuidado emocional, promoción del involucramiento parental, capacidades socioemocionales y promoción de prácticas de crianza con participación de 23 madres, padres y cuidadores de las cuales 23 familias mejoran relaciones intrafamiliares. 22 jornadas integrales de salud y bienestar que incluyen la educación en fortalecimiento de habilidades y capacidades para la promoción de salud mental y en 18 jornadas y actividades para la prevención del consumo de consumo de sustancias psicoactivas. logrando la participación de 465 estudiantes en 2 instituciones de educación técnica y en 12 instituciones de educación asi mismo se brindo contención e intervención breve a 2 personas. y canalización a 4 personas. Se han realizado 8 acciones en entornos escolares. Se han realizado 52 sesiones colectivas fortaleciendo habilidades socioemocionales y estrategias de afrontamiento para prevención de problemáticas psicosociales. con 960 niños, niñas, adolescentes y jóvenes en 9 colegios De otra parte, se gestionaron 6 casos individuales mediante la orientación y apoyo con avances en el marco de plan de cuidado en salud mental. De otra parte se adelantaron 1 sesiones de fortalecimiento en salud mental para detección y manejo con 23 docentes Se han realizado 22 sesiones colectivas fortaleciendo habilidades socioemocionales y estrategias de afrontamiento para prevención de la conducta suicida con 240 niños, niñas, adolescentes y jóvenes en 4 colegios para el periodo se gestionaron 3 casos de conducta suicida e identificó aumento en afrontamiento en 2 casos Se han realizado 43 sesiones colectivas fortaleciendo habilidades socioemocionales y estrategias de afrontamiento para prevención de consumo de SPA con 566 niños, niñas, adolescentes y jóvenes en 8 colegios Se han realizado 67 sesiones colectivas fortaleciendo habilidades socioemocionales y estrategias de afrontamiento para manejo de situaciones relacionadas con ansiedad, depresión y otras problemáticas. con 958 niños, niñas, adolescentes y jóvenes en 10 colegios De otra parte, se gestionaron 13 casos individuales mediante la orientación y apoyo con avances en el marco de plan de cuidado en salud mental. Finalmente 2 espacios colectivos de bienestar emocional con 59 orientadores y docentes. 151 estudiantes participaron de acciones promocionales de salud mental enfocadas al fortalecimiento de habilidades socioemocionales ciclo 1 284 estudiantes participaron de acciones promocionales de salud mental enfocadas al fortalecimiento de habilidades socioemocionales ciclo 2 101 estudiantes participaron de acciones promocionales de salud mental enfocadas al fortalecimiento de habilidades socioemocionales ciclo 3 232 estudiantes participaron de acciones promocionales de salud mental enfocadas al fortalecimiento de habilidades socioemocionales ciclo 4.
Equipos Basicos Extramurales de Hogar 
8 Acciones de salud mental en familias con menores de 5 años encontrando que en 2 familias se evidencia que se reducen riesgos relacionados con riesgo psicosocial. Se llevaron a cabo 171 visitas efectivas en casos de riesgos en conducta suicida De las cuales en 27 se dio el cierre del proceso encontrando que en 27 familias se evidencia que se reducen riesgos relacionados con conducta suicida Se llevaron a cabo 32 visitas efectivas en casos de riesgos psicosocial De las cuales en 4 se dio el cierre del proceso encontrando que en 4 familias se evidencia que se reducen riesgos relacionados con riesgo psicosocial Se llevaron a cabo 2 visitas efectivas en casos de acompañamiento en duelo.
Entorno Institucional
En las instituciones de protección integral se brinda información y educación en salud mental a 92 personas. Se realizó la medición en modificaciones de habilidades y competencias a 92 personas, de las cuales 92 refieren que las intervenciones aportan al mejoramiento de sus habilidades y competencias en salud mental. UNIDADES DE ATENCIÓN A HABITANTES DE CALLE SRPA 3 Valoraciones del riesgo por salud mental SRQ 2 casos positivos 19 sesiones colectivas para el bienestar integral 122 número de hombres 22 número de mujeres. CASA DE IGUALDAD DE OPORTUNIDADES 4 sesiones colectivas para el bienestar integral 60 número de mujeres.</t>
  </si>
  <si>
    <t>En el mes de Julio 2025
Entorno Cuidador Comunitario
JORNADAS MAS BIENESTAR CUIDATE SE FELIZ Se cuenta con 9 puntos "Cuídate Sé Feliz" activos, en estos puntos se abordaron 269 personas, de ellas: 117 hombres, 152 mujeres, 1 personas con tamizaje Cuestionario Breve de EPOC positivo. 39 Toma de mamografía durante los dos últimos años (50 a 69 años) Toma de citología en el último año 76 Examen de PCA o tacto rectal en el último año 43 De las personas registradas como fumadoras se brindó consejería breve en cesación de consumo de tabaco y atención del tabaquismo a 16. JORNADAS MAS BIENESTAR- CUIDARTE CRONICOS acciones 18 para la promoción de hábitos saludables y prevención de condiciones crónicas no transmisibles, 312 hombres, 327 mujeres.
Entorno Cuidador Educativo
Se realiza educación y sensibilización en actividad fisica a 29 niños y niñas de jardines infantiles, 1 Colegios intervenidos con información y educación en salud bucal con la participación de 332 escolares Se realiza clasificación y sensibilización de la técnica en higiene bucal en cursos a 332 escolares en la sesión 1, se identifican 15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en cursos a 135 escolares en la sesión 3, de los cuales 130 apropian la técnica de higiene bucal. se realiza educación y sensibilización en salud bucal a 29 niños y niñas de jardines infantiles. Se realizan 1 jornadas de salud y bienestar con punto cuidate sé feliz activo en 1 Universidades en estas jornadas se abordaron 28 personas, de ellas 8 personas se les aplicó tamizaje Findrisc, y 8 personas con condiciones crónicas, mayores de 18 años a las que se les aplicó tamizaje de riesgo cardiovascular OMS, de las cuales 5 personas usan gafas o lentes. Se realiza educación y sensibilización en cáncer de mama en 28 estudiantes universitarios en Instituciones Técnicas de Desarrollo Humano - ITDH, se realiza educación y sensibilización en cáncer de cuello uterino en 28 estudiantes universitarios - ITDH.
Equipos Basicos Extramurales de Hogar
Se aborda 69 personas con condiciones crónicas, realizando canalización a rutas integrales de atención en salud a 6 de ellas, 226 personas a las que se les aplicó tamizaje Findrisc, de las cuales 30 con alta probabilidad de presentar prediabetes o diabetes y 234 personas con condiciones crónicas, mayores de 18 años a las que se les aplicó tamizaje de riesgo cardiovascular OMS, de las cuales 1 personas con alerta de riesgo cardiovascular alto, muy alto y extremadamente alto, 14 personas con alerta de riesgo cardiovascular moderado, 1 personas con tamizaje Cuestionario Breve de EPOC positivo, Durante las intervenciones, se encontraron 6 personas con una condición crónica diagnosticada, 19 canalizadas a la ruta integral de atención en salud, 6 canalizadas a la RIAS para población con riesgo o presencia de alteraciones cardiocerebro vascular y metabólicas manifiestas, 6 canalizadas a la RIAS para población con riesgo o presencias de trastornos visuales o auditivos, de las personas que requerían cita se asignó cita a 6 . brindando consejería en cesación de consumo de tabaco y atención del tabaquismo a 15 de las cuales 15 han sido efectivas, correspondiente al 100,0 % 6 acciones de información y educación en: 6 familias con acciones de promoción de hábitos saludables en salud visual, 6 familias con acciones de promoción de hábitos saludables en salud auditiva-comunicativa. Durante el periodo se realizaron 6 canalizaciones a la ruta de alteraciones en salud visual y auditiva, de las cuales 6 fueron efectivas.
Entorno Cuidador Laboral 
Se realizó identificación y caracterización de 19 UTIS CON 27 trabajadores. Se identificaron trabajadores: 6 con consumo de tabaco, 2 con exposición a rayos ultravioleta, 20 que no realizan actividad física, 10 con riesgo de alteración auditiva por exposición al ruido, En el entorno cuidador laboral se realizaron tamizajes: 14 personas mayores de 18 años a las que se les aplicó tamizaje Findrisc, de las cuales, 1 con alta probabilidad de presentar diabetes, Se identificaron factores de riesgo para condiciones crónicas en los niños caracterizados, tales como: Se identificaron factores de riesgo para condiciones crónicas en los adolescentes caracterizados, tales como: Entorno Cuidador Laboral: 15 mujeres con IEC para la identificación temprana de cáncer de cuello uterino y cáncer de mama, 57 hombres con IEC para la identificación temprana de cáncer de próstata.</t>
  </si>
  <si>
    <t>Durante el periodo de Enero 2025 a Julio 2025
Entorno Cuidador Comunitario
CARACTERIZACIÓN TERRITORIAL 3 Grupos identificados para el abordaje dimension en condiciones cronicos 22 hombres, 80 mujeres,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14 cobertura población joven (14 – 28 años): 14 mujeres Total de 6 cobertura población adulta (29 – 59 años): 6 mujeres. JORNADAS MAS BIENESTAR CUIDATE SE FELIZ Se cuenta con 93 puntos "Cuídate Sé Feliz" activos, en estos puntos se abordaron 1.944 personas, de ellas: 784 hombres, 1.160 mujeres, 6 personas con tamizaje Cuestionario Breve de EPOC positivo. 337 Toma de mamografía durante los dos últimos años (50 a 69 años) Toma de citología en el último año 573 Examen de PCA o tacto rectal en el último año 263 De las personas registradas como fumadoras se brindó consejería breve en cesación de consumo de tabaco y atención del tabaquismo a 71. JORNADAS MAS BIENESTAR- CUIDARTE CRONICOS acciones 100 para la promoción de hábitos saludables y prevención de condiciones crónicas no transmisibles, 2.059 hombres, 2.316 mujeres. Acciones 48 promoción de prácticas y estilos de vida saludable, cáncer 1.265 hombres, 1.378 mujeres.
Entorno Cuidador Educativo 
Se realiza educación y sensibilización en actividad fisica a 273 niños y niñas de jardines infantiles, Realización de 14 sesiones del ciclo 1 incentivando la actividad física desde el movimiento activo y juego activo, con 143 estudiantes. Realización de 2 sesiones del ciclo 2 para promover la práctica de la actividad física desde el movimiento activo y el juego activo, con 33 estudiantes. Realización de 31 sesiones del ciclo 3 en temas relacionados con actividad física desde las artes y el movimiento corporal, con 295 estudiantes. Realización de 33 sesiones del ciclo 4 en temas relacionados con actividad física para la vida y el autocuidado, con 260 estudiantes. Acciones de educación en salud con 52 familias para la promoción de la actividad física. 9 Colegios intervenidos con información y educación en salud bucal con la participación de 2.125 escolares Se realiza clasificación y sensibilización de la técnica en higiene bucal en cursos a 1.304 escolares en la sesión 1, se identifican 22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777 escolares en la sesión 2, se realiza educación de la técnica en higiene bucal en cursos a 972 escolares en la sesión 3, de los cuales 911 apropian la técnica de higiene bucal. se realiza educación y sensibilización en salud bucal a 236 niños y niñas de jardines infantiles. Se realizan 25 jornadas de salud y bienestar con punto cuidate sé feliz activo en 15 Universidades en 3 Instituciones de formación para el trabajo y el desarrollo humano en estas jornadas se abordaron 554 personas, de ellas 146 personas se les aplicó tamizaje Findrisc, y 146 personas con condiciones crónicas, mayores de 18 años a las que se les aplicó tamizaje de riesgo cardiovascular OMS, de las cuales 66 personas usan gafas o lentes. Se realiza educación y sensibilización en cáncer de mama en 655 estudiantes universitarios en Instituciones Técnicas de Desarrollo Humano - ITDH, se realiza educación y sensibilización en cáncer de cuello uterino en 655 estudiantes universitarios - ITDH.
Equipos Basicos Extramurales de Hogar 
Se aborda 205 personas con condiciones crónicas, realizando canalización a rutas integrales de atención en salud a 10 de ellas, 519 personas a las que se les aplicó tamizaje Findrisc, de las cuales 63 con alta probabilidad de presentar prediabetes o diabetes y 545 personas con condiciones crónicas, mayores de 18 años a las que se les aplicó tamizaje de riesgo cardiovascular OMS, de las cuales 4 personas con alerta de riesgo cardiovascular alto, muy alto y extremadamente alto, 28 personas con alerta de riesgo cardiovascular moderado, 5 personas con tamizaje Cuestionario Breve de EPOC positivo, 2 personas sin control y fueron canalizadas a las EAPBS. Durante las intervenciones, se encontraron 62 personas con una condición crónica diagnosticada, 1 sin tratamiento, 46 canalizadas a la ruta integral de atención en salud, 9 canalizadas a la RIAS para población con riesgo o presencia de alteraciones cardiocerebro vascular y metabólicas manifiestas, 8 canalizadas a la RIAS para población con riesgo o presencias de trastornos visuales o auditivos, de las personas que requerían cita se asignó cita a 10 . 326 Personas identificadas con consumo de tabaco, brindando consejería en cesación de consumo de tabaco y atención del tabaquismo a 441 de las cuales 441 han sido efectivas, correspondiente al 320,0 % Se realiza seguimiento familiar a 39 personas, con énfasis en la promoción de comportamientos de hábitos saludables y la detección de riesgos, a través de planes de automanejo, realizando 39 acciones de información y educación en: 15 familias con acciones de promoción de hábitos saludables en salud visual, 15 familias con acciones de promoción de hábitos saludables en salud auditiva-comunicativa. Durante el periodo se realizaron 8 canalizaciones a la ruta de alteraciones en salud visual y auditiva, de las cuales 8 fueron efectivas. se brinda información, educación y comunicación en salud bucal a 1 individuos en la sesión 2, se brinda información, educación y comunicación en salud bucal a 1 familias en la sesión 2, Se identifican 5 mujeres mayores de 50 años sin tamizaje para cáncer de mama.
Condiciones Crónicas No Transmisibles 
3 asesorías en promoción de hábitos saludables y condiciones crónicas, 1.027 personas de la comunidad, asociaciones de usuarios y otros actores en salud los temas de fortalecimiento de capacidades fueron: Salud Visual y Auditiva.
Entorno Cuidador Laboral 
Se realizó identificación y caracterización de 39 UTIS CON 57 trabajadores. Se identificaron trabajadores: 8 con consumo de tabaco, 2 con exposición a rayos ultravioleta, 41 que no realizan actividad física, 11 con alerta de riesgo cardiovascular según circunferencia de cintura. 10 con riesgo de alteración auditiva por exposición al ruido, En el entorno cuidador laboral se realizaron tamizajes: 34 personas mayores de 18 años a las que se les aplicó tamizaje Findrisc, de las cuales, 9 con alta probabilidad de presentar diabetes, 9 personas mayores de 18 años a las que se les aplicó tamizaje OMS, donde 2 mujeres sin toma de citología vaginal o prueba de VPH, 2 mujeres mayores de 50 años sin tamizaje para cáncer de mama en los últimos 5 años, 1 hombres mayores de 50 años sin tamizaje para cáncer de próstata, Se identificaron factores de riesgo para condiciones crónicas en los niños caracterizados, tales como: Se identificaron factores de riesgo para condiciones crónicas en los adolescentes caracterizados, tales como: Entorno Cuidador Laboral: 34 mujeres con IEC para la identificación temprana de cáncer de cuello uterino y cáncer de mama, 137 hombres con IEC para la identificación temprana de cáncer de próstata.</t>
  </si>
  <si>
    <t>En el mes de Julio 2025
Gestión del Programa Madre canguro
Se realizó asistencia técnica a un total de 3 IPS para el cumplimiento de criterios priorizados para la implementación del Programna Madre Canguro En este mes se realizó gestión para la atención integral de 2 niños y niñas en la cohorte priorizada de bajo peso al nacer.</t>
  </si>
  <si>
    <t>Durante el periodo de Enero 2025 a Julio 2025
Gestión del Programa Madre canguro 
Se realizó asistencia técnica a un total de 29 IPS para el cumplimiento de criterios priorizados para la implementación del Programna Madre Canguro En este mes se realizó gestión para la atención integral de 4 niños y niñas en la cohorte priorizada de bajo peso al nacer.</t>
  </si>
  <si>
    <t>En el mes de Julio 2025
Entorno Cuidado COmunitario
PREVENCIÓN COMBINADA DE LAS ITS
33 Pruebas de sífilis realizadas SPAcios de bienestar 84 Pruebas de sífilis realizadas bienestar integral es mas salud mental 1 pruebas positivas para sífilis realizadas bienestar integral es mas salud mental 9 Pruebas de sífilis realizadas por localidad en Centros de escucha habitanza en calle, 27 Pruebas de sífilis realizadas por localidad en Centros de escucha MujerESalud, 1 pruebas positivas para sífilis realizadas por localidad en Centros de escucha MujerESalud.
Prevención combinada de las ITS-Sífilis
4 pruebas con resultado positivo para sífilis realizadas por los equipos del PIC, 224 pruebas rápidas de sífilis realizadas por parte de los equipos PIC en el PSPIC, 6.072 condones entregados en procesos educativos. Canalizaciones y activación de ruta según el Sistema de Referencia y Contrareferencia (SIRC): Abordaje intersectorial.</t>
  </si>
  <si>
    <t>Durante el periodo de Enero 2025 a Julio 2025
Entorno Cuidado COmunitario
PREVENCIÓN COMBINADA DE LAS ITS 
34 Pruebas de sífilis realizadas por población LGBTI, 4 pruebas positivas para sífilis realizadas a población LGBTI. 285 Pruebas de sífilis realizadas SPAcios de bienestar 2 pruebas positivas para sífilis realizadas SPAcios de bienestar 421 Pruebas de sífilis realizadas bienestar integral es mas salud mental 2 pruebas positivas para sífilis realizadas bienestar integral es mas salud mental 91 Pruebas de sífilis realizadas por localidad en Centros de escucha habitanza en calle, 5 pruebas positivas para sífilis realizadas por localidad en Centros de escucha habitanza en calle. 182 Pruebas de sífilis realizadas por localidad en Centros de escucha MujerESalud, 3 pruebas positivas para sífilis realizadas por localidad en Centros de escucha MujerESalud.
Entorno Cuidador Educativo 
Se realizan 114 pruebas de sífilis.
Equipos Basicos Extramurales de Hogar 
Se realizaron 25 seguimientos a gestantes con diagnóstico de sífilis canalizadas por Vigilancia Epidemiológica, 25 con primera dosis de penicilina y 25 con tratamiento completo.
Prevención combinada de las ITS-Sífilis 
44 pruebas con resultado positivo para sífilis realizadas por los equipos del PIC, 1.628 pruebas rápidas de sífilis realizadas por parte de los equipos PIC en el PSPIC, 33.859 condones entregados en procesos educativos. Canalizaciones y activación de ruta según el Sistema de Referencia y Contrareferencia (SIRC): 2 personas con prueba rápida de sífilis  positiva  sin intervención, Abordaje intersectorial 3 Articulaciones sectoriales e intersetoriales que fortalecen la respuesta ante ITS-Sifilis.</t>
  </si>
  <si>
    <t>En el mes de Julio 2025
Equipos Basicos Extramurales de Hogar
Se han identificado 9 familias, con 4 niños y niñas menores de 1 año con eventos priorizados, como: 4 ausencia de lactancia materna exclusiva en menores de 6 meses, 2 bajo peso al nacer, 1 ausencia de lactancia materna complementaria entre los 6 meses y el año, 2 sin valoración integral del desarrollo, En 9 familias, se identificaron 3 niños y niñas con esquema de vacunación incompleto, y 2 niños vacunados efectivamente.
Entorno Cuidador Educativo
Se realizaron 20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2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</si>
  <si>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Julio 2025
Equipos Basicos Extramurales de Hogar 
Se han identificado 260 familias, con 204 niños y niñas menores de 1 año con eventos priorizados, como: 52 ausencia de lactancia materna exclusiva en menores de 6 meses, 42 bajo peso al nacer, 29 ausencia de lactancia materna complementaria entre los 6 meses y el año, 15 sin valoración integral del desarrollo, 28 prematuros, 5 desnutrición aguda. En 211 familias, se identificaron 4 niños y niñas con esquema de vacunación incompleto, y 3 niños vacunados efectivamente.
Entorno Cuidador Educativo 
Se realizaron 5 sesiones de fortalecimiento de conocimientos en prácticas de cuidado en primera infancia con docentes y apoyos Se realizaron 5 sesiones de fortalecimiento de conocimientos en prácticas de cuidado en primera infancia con padres de familia Se realizaron 152 Sesiones para la educación en salud con población escolar.
Gestión de Programas y Estrategias
En IPS priorizadas con la implementación de la estrategia IAMII, se realizan: 4 visitas de asistencia técnica a IPS en pasos para la implementación de la estrategia IAMII. Con la participación de 10 profesionales y personal de salud.</t>
  </si>
  <si>
    <t>En el mes de Julio 2025
Gestión de la estregia Sala ERA
Se realizó asistencia técnica a un total de 3 IPS en abordaje integral de niñas y niños en primera infancia atendidos en los servicios de urgencias ubicadas en esta localidad. Se realizó asistencia técnica a un total de 3 IPS con implementación de la estrategia sala ERA.
Entorno Institucional
SAN Se realizaron 5 sesiones de fortalecimiento al talento humano de las unidad de atención a la primera infancia.</t>
  </si>
  <si>
    <t>Durante el periodo de Enero 2025 a Julio 2025
Gestión de la estregia Sala ERA 
Se realizó asistencia técnica a un total de 4 IPS en abordaje integral de niñas y niños en primera infancia atendidos en los servicios de urgencias ubicadas en esta localidad. Se realizó asistencia técnica a un total de 4 IPS con implementación de la estrategia sala ERA.
Equipos Basicos Extramurales de Hogar 
Se han identificado 24 familias con 24 niños y niñas con signos y síntomas de IRA, con quienes se adelantan acciones de información y educación y se informa el momento en el que deben acudir a servicios médicos. 24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Se realizaron 5 sesiones de fortalecimiento al talento humano de las unidad de atención a la primera infancia Se realizó asistencia técnica a un total de 4 IPS que realizan ultrasonido obstetrico para diagnóstico antenatal de defectos congénitos.</t>
  </si>
  <si>
    <t>En el mes de Julio 2025
Equipos Basicos Extramurales de Hogar
Se realiza intervención a 2 niños y niñas menores de 5 años con riesgo de desnutrición aguda.
Entorno Institucional
Se realizaron: Verificación de la atención integral en salud de: 1 casos de niños y niñas menores de 5 años con desnutrición aguda.
Entorno Cuidador Laboral
9 niños y niñas menores de 5 años en condición de acompañantes de padres/acudientes al trabajo a quienes se les realiza tamizaje nutricional y orientación en salud según los resultados.</t>
  </si>
  <si>
    <t>Durante el periodo de Enero 2025 a Julio 2025
Equipos Basicos Extramurales de Hogar
Se realiza intervención a 12 niños y niñas menores de 5 años con desnutrición aguda, 2 con activación de ruta de atención sectorial 132 niños y niñas menores de 5 años con riesgo de desnutrición aguda, de estos 2 requieren activación de ruta de atención sectorial.
Entorno Institucional
Se realizaron: Verificación de la atención integral en salud de: 3 casos de niños y niñas menores de 5 años con desnutrición aguda.
Entorno Cuidador Laboral 
75 niños y niñas menores de 5 años en condición de acompañantes de padres/acudientes al trabajo a quienes se les realiza tamizaje nutricional y orientación en salud según los resultados.</t>
  </si>
  <si>
    <t>En el mes de Julio 2025
Entorno Cuidador Educativo
Realización de 4 sesiones de promoción de la lactancia materna, con la participación de 3 lactantes, Realización de 4 sesiones de promoción de la alimentación complementaria adecuada. con la participación de 3 cuidadores de niños y niñas menores de 2 años.
Equipos Basicos Extramurales de Hogar
Se realiza seguimiento a familias con 4 niños y niñas menores de 6 meses sin lactancia materna exclusiva. 1 gestantes.
Entorno institucional
Se realizaron: 1 acciones de promoción de la alimentación infantil saludable y lactancia materna, dirigida a 5 madres comunitarias y/o agentes educativos, y alimentación infantil saludable y lactancia materna dirigida a 5 madres comunitarias y/o agentes educativos, 1 actividades asignadas por nivel central relacionadas con educación en salud pública.</t>
  </si>
  <si>
    <t>Durante el periodo de Enero 2025 a Julio 2025
Entorno Cuidador Educativo 
Realización de 17 sesiones de promoción de alimentación saludable durante la lactancia, con la participación de 9 lactantes, Realización de 29 sesiones de promoción de la lactancia materna, con la participación de 8 gestantes, con la participación de 12 lactantes, Realización de 17 sesiones de promoción de la alimentación complementaria adecuada. con la participación de 9 cuidadores de niños y niñas menores de 2 años.
Equipos Basicos Extramurales de Hogar
Se realiza seguimiento a familias con 53 niños y niñas menores de 6 meses sin lactancia materna exclusiva. 178 gestantes y 179 personas lactantes reciben seguimiento por el entorno con énfasis en promoción de la lactancia materna. 179 seguimientos por el entorno con énfasis en promoción de la lactancia materna.
Entorno institucional
Se realizaron: 1 acciones de promoción de la alimentación infantil saludable y lactancia materna, dirigida a 5 madres comunitarias y/o agentes educativos, y alimentación infantil saludable y lactancia materna dirigida a 5 madres comunitarias y/o agentes educativos, 2 actividades asignadas por nivel central relacionadas con educación en salud pública.</t>
  </si>
  <si>
    <t>En el mes de Julio 2025
Entorno Cuidador Laboral
Se realizan 4 asistencias técnicas en la estrategia de Salas Amigas de la Familia Lactante (SAFL) del Entorno Cuidador Laboral a entidades públicas y empresas privadas, con la participación de 10 personas encargadas de la implementación de la estrategia.</t>
  </si>
  <si>
    <t>Durante el periodo de Enero 2025 a Julio 2025
Entorno Cuidador Educativo 
Se realiza sensibilización en la estrategia de salas amigas de la familia lactante en 6 universidades con la participación de 5 personas. Se realiza sensibilización en la estrategia de salas amigas de la familia lactante en 6 instituciones de formación para el trabajo y el desarrollo humano con la participación de 6 personas.
Entorno Cuidador Laboral 
Se realizan 67 asistencias técnicas en la estrategia de Salas Amigas de la Familia Lactante (SAFL) del Entorno Cuidador Laboral a entidades públicas y empresas privadas, con la participación de 154 personas encargadas de la implementación de la estrategia. En los procesos de fortalecimiento de capacidades a funcionarias/os participan: 4 personas lactantes, y 3 personas gestantes.</t>
  </si>
  <si>
    <t>En el mes de Julio 2025
Equipos Basicos Extramurales de Hogar
Se realiza seguimiento a familias
Se realiza educación alimentaria y nutricional a familias con 36 niños y niñas, adolescentes y gestantes sin malnutrición. y 1 gestantes con exceso de peso, A través de abordaje territorial, se intervienen: 29 niños y niñas menores de cinco años.</t>
  </si>
  <si>
    <t>Durante el periodo de Enero 2025 a Julio 2025
Entorno Cuidador Educativo 
Realización de 7 sesiones de promoción de alimentación saludable durante la gestación, con la participación de 1 gestantes.
Equipos Basicos Extramurales de Hogar
Se realiza seguimiento a familias 
Se realiza educación alimentaria y nutricional a familias con 597 niños y niñas, adolescentes y gestantes sin malnutrición. Se realiza seguimiento familiar a 326 niños y niñas menores de 5 años con retraso en talla 68 niños y niñas menores de 5 años con exceso de peso (sobrepeso y obesidad), 22 gestantes de bajo peso, y 68 gestantes con exceso de peso, A través de abordaje territorial, se intervienen: 726 niños y niñas menores de cinco años, 1 gestantes con tamizaje nutricional.
Entorno institucional 
Se realizaron Verificación de la atención integral en salud de: 27 casos de niños y niñas menores de 5 años con retraso en talla priorizados desde nivel central 4 casos de gestantes con obesidad para la edad gestacional. 4 casos de gestantes con bajo peso para la edad gestacional.
Entorno Cuidador Laboral 
4 personas abordadas en UTIS con información o educación en alimentación saludable.</t>
  </si>
  <si>
    <t>En el mes de Julio 2025
Entorno Cuidador Comunitario
DISPOSITIVO COMUNITARIO - CUIDADO COLECTIVO PARA EL BIENESTAR SAN De manera acumulada se han abordado 2 tiendas barriales en el año. JORNADAS MAS BIENESTAR- CUIDARTE REDUCCION DE AMBIENTES OBESOGENICOS: MAS BIENESTAR A LA COMUNIDAD RAIZAL SAN 8 Acciones de concertación para la adopción de Guías alimentarias para la población colombiana en la comunidad Raizal.
Entorno Cuidador Educativo
81 niños, niñas y adolescentes, que participan en acciones de promoción de alimentación saludable en el marco de huertas escolares.</t>
  </si>
  <si>
    <t>Durante el periodo de Enero 2025 a Julio 2025
Entorno Cuidador Comunitario 
CARACTERIZACIÓN TERRITORIAL 2 Grupos identificados para el abordaje dimension en seguridad alimentaria y nutricional 50 mujeres. DISPOSITIVO COMUNITARIO - CUIDADO COLECTIVO PARA EL BIENESTAR SAN Se realizo acompañamiento a 1 huertas comunitarias con la participación de 10 personas. DISPOSITIVO COMUNITARIO - CUIDADO COLECTIVO PARA EL BIENESTAR SAN Se abordaron 4 Tiendas barriales durante el mes De manera acumulada se han abordado 8 tiendas barriales en el año con la participación de 60 personas de la comunidad en general. JORNADAS MAS BIENESTAR- CUIDARTE REDUCCION DE AMBIENTES OBESOGENICOS: acciones 54 en reduccion de ambientes obesogenicos equipos cuidarte 1.931 total de personas, 913 hombres, 1.018 mujeres. MAS BIENESTAR A LA COMUNIDAD RAIZAL SAN 8 Acciones de concertación para la adopción de Guías alimentarias para la población colombiana en la comunidad Raizal.
Entorno Cuidador Educativo 
61 Niños, niñas de 5 a 17 años con tamizaje y clasificación nutricional en jardines infantiles o colegios priorizados, de los cuales, se identifican 11 niños, niñas y adolescentes con alteraciones nutricionales por déficit, se identifican 14 niños, niñas y adolescentes con alteraciones nutricionales por exceso, 2 niños, niñas y adolescentes con alteraciones nutricionales que lo requieren y son canalizados a los servicios de salud. 486 niños, niñas y adolescentes, que participan en acciones de promoción de alimentación saludable en el marco de huertas escolares. 10 Tiendas escolares abordadas 6 de personas que participan en acciones de seguridad alimentaria y nutricional en el contexto de tiendas escolares. 8 Tiendas escolares Cumple entre 0 y 79% de los ítems 2 Tiendas escolares Cumple entre 80 y 89% de los ítems Se realizan acciones individuales o colectivas en colegios con información en alimentación saludable dirigido a: 10 madres, padres y/o cuidadores, Se realizan 25 jornadas de Salud y Bienestar en 15 Universidades y 5 Instituciones de Educación para el Trabajo y el Desarrollo Humano con la participación de 721 estudiantes, de las cuales se tamizaron y se les brindó orientación de acuerdo al resultado a 17 estudiantes menores de 18 años en el marco de las jornadas de salud y bienestar Se realizan 25 jornadas de Salud y Bienestar en 15 Universidades y 5 Instituciones de Educación para el Trabajo y el Desarrollo Humano con la participación de 721 estudiantes, de las cuales se tamizó y brindó orientación a 17 estudiantes menores de 18 años en el marco de las jornadas de salud y bienestar, 721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 sesiones de promoción de la alimentación saludable en el marco de iniciativas de cuidado y bienestar, con la participación de 38 niños, niñas y adolescentes.</t>
  </si>
  <si>
    <t>En el mes de Julio 2025
Entorno Cuidador Educativo
8 Docentes de jardines infantiles o colegios priorizados reciben orientaciones en alimentación y nutrición de tipo individual o colectiva.
Equipos Basicos Extramurales de Hogar
Se realiza intervención a 245 adultos que reciben educación en alimentación saludable. 239 adultos mayores que reciben educación en alimentación saludable. 484 familias, y 484 personas sensibilizadas en reducción de perdidas y desperdicio de alimentos
Se realizaron acciones educativas en SAN: 1 Asistencias técnicas y/o reuniones en gestión en salud y nutrición en 1 IPS, con la participación de 2 profesionales de la salud de IPS.</t>
  </si>
  <si>
    <t>Durante el periodo de Enero 2025 a Julio 2025
Entorno Cuidador Educativo 
8 Docentes de jardines infantiles o colegios priorizados reciben orientaciones en alimentación y nutrición de tipo individual o colectiva.
Equipos Basicos Extramurales de Hogar
Se realiza intervención a 780 adultos que reciben educación en alimentación saludable. 984 adultos mayores que reciben educación en alimentación saludable. 1.526 familias, y 1.308 personas sensibilizadas en reducción de perdidas y desperdicio de alimentos
Se realizaron acciones educativas en SAN: 8 Asistencias técnicas y/o reuniones en gestión en salud y nutrición en 13 IPS, con la participación de 74 profesionales de la salud de IPS.</t>
  </si>
  <si>
    <t>En el mes de Julio 2025
Entorno Cuidado Comunitario
JORNADAS MAS BIENESTAR- CUIDARTE SALUD MENTAL acciones 18 en salud mental equipos cuidarte 537 total de personas, 251 hombres, 286 mujeres. JORNADAS - BIENESTAR INTEGRAL ES MAS SALUD MENTAL se aplicaron 84 prueba SRQ, de las cuales 2 personas presentan tamizaje positivo. Se aplicaron 10 pruebas de detección de consumo de alcohol, tabaco y sustancias -ASSIST, y se aplicaron 3 prueba AUDIT. se aplicaron 84 prueba APGAR, se realizaron 6 canalizaciones, BARRAS FUTBOLERAS A partir de la estrategia barras futboleras y salud colectiva se realizaron 1 acciones para la prevención de la conducta suicida. con participación de 9 personas, 1 mujeres y 8 hombres. 3 Acciones para la promoción de la convivencia entre barras de fútbol en el marco de actividad fisica o deportiva con participación de 27 personas, 3 mujeres y 24 hombres. Se realizaron 3 acciones para la promoción de salud mental y/o de la actividad fisica con barras de futbol con participación de 27 personas de las cuales 3 son mujeres y 24 son hombres. El total de grupos abordados son 5 de los cuales por barra son: 1 Barra La Nación Verdolaga 1 Barra Los del Sur Bogotá y 3 Barra La Guardia Albirroja.
MAS BIENESTAR A LA COMUNIDAD RAIZAL SALUD MENTAL
En el marco de las acciones de salud mental con la población raizal: en 8 cartografías o mecanismo de identificación sobre la salud mental de la comunidad. Entorno Cuidador Comunitario Se realizaron 3 acciones de articulación para la prevención del consumo de SPA con participación de 27 personas de las cuales 24 son hombres y 3 son mujeres. 1 Actividades de Promoción de derechos sexuales y derechos reproductivos con participación de 9 personas. Se realizaron 13 actividades en dinamica del barrismo por los gestores con participación de 54 personas.
Entorno Cuidador Educativo
Durante el periodo 1 jardines infantiles contaron con acciones de educación en salud mental con participación de 28 niños y niñas Tambien se abordaron 3 docentes en la educación en salud mental para el abordaje de los niños y niñas y 3 docentes en bienestar emocional y 5 jornadas integrales de salud y bienestar que incluyen la educación en fortalecimiento de habilidades y capacidades para la promoción de salud mental y en 5 jornadas y actividades para la prevención del consumo de consumo de sustancias psicoactivas. logrando la participación de 170 estudiantes en 1 instituciones de educación técnica y en 2 instituciones de educación asi mismo se brindo contención e intervención breve a 1 personas. y canalización a 12 personas. De otra parte se adelantaron 1 sesiones de fortalecimiento en salud mental para detección y manejo con 11 docentes De otra parte, se gestionaron 5 casos individuales mediante la orientación y apoyo con avances en el marco de plan de cuidado en salud mental. De otra parte se adelantaron 1 sesiones de fortalecimiento en salud mental para detección y manejo con 11 docentes 2 estudiantes participaron de acciones promocionales de salud mental enfocadas al fortalecimiento de habilidades socioemocionales ciclo 1 6 estudiantes participaron de acciones promocionales de salud mental enfocadas al fortalecimiento de habilidades socioemocionales ciclo 3 12 estudiantes participaron de acciones promocionales de salud mental enfocadas al fortalecimiento de habilidades socioemocionales ciclo 4.
Equipos Basicos Extramurales de Hogar
1 Acciones de salud mental en familias con gestantes 5 Acciones de salud mental en familias con menores de 5 años encontrando que en 4 familias se evidencia que se reducen riesgos relacionados con riesgo psicosocial. Se llevaron a cabo 30 visitas efectivas en casos de riesgos en conducta suicida De las cuales en 2 se dio el cierre del proceso encontrando que en 2 familias se evidencia que se reducen riesgos relacionados con conducta suicida Se llevaron a cabo 106 visitas efectivas en casos de riesgos psicosocial De las cuales en 9 se dio el cierre del proceso encontrando que en 9 familias se evidencia que se reducen riesgos relacionados con riesgo psicosocial Se llevaron a cabo 4 visitas efectivas en casos de acompañamiento en duelo.
Entorno Institucional
En las instituciones de protección integral se brinda información y educación en salud mental a 138 personas. Se realizó la medición en modificaciones de habilidades y competencias a 138 personas, de las cuales 138 refieren que las intervenciones aportan al mejoramiento de sus habilidades y competencias en salud mental. SRPA POBLACIÓN PRIVADA DE LA LIBERTAD 2 Valoraciones del riesgo por salud mental SRQ 1 casos positivos 24 sesiones colectivas para el bienestar integral 5 número de hombres 251 número de mujeres. CASA DE IGUALDAD DE OPORTUNIDADES 1 sesiones colectivas para el bienestar integral 4 número de mujeres.</t>
  </si>
  <si>
    <t>Durante el periodo de Enero 2025 a Julio 2025
Entorno Cuidado Comunitario 
JORNADAS MAS BIENESTAR- CUIDARTE SALUD MENTAL acciones 177 en salud mental equipos cuidarte 7.080 total de personas, 3.204 hombres, 3.876 mujeres. JORNADAS - BIENESTAR INTEGRAL ES MAS SALUD MENTAL se aplicaron 421 prueba SRQ, de las cuales 25 personas presentan tamizaje positivo. Se aplicaron 64 pruebas de detección de consumo de alcohol, tabaco y sustancias -ASSIST, y se aplicaron 28 prueba AUDIT. se aplicaron 421 prueba APGAR, se realizaron 51 canalizaciones, BARRAS FUTBOLERAS A partir de la estrategia barras futboleras y salud colectiva se realizaron 8 acciones para la prevención de la conducta suicida. con participación de 83 personas, 26 mujeres y 57 hombres. 35 Acciones para la promoción de la convivencia entre barras de fútbol en el marco de actividad fisica o deportiva con participación de 370 personas, 57 mujeres y 313 hombres. Se realizaron 11 acciones para la promoción de salud mental y/o de la actividad fisica con barras de futbol con participación de 112 personas de las cuales 17 son mujeres y 95 son hombres. El total de grupos abordados son 26 de los cuales por barra son: 3 Barra La Nación Verdolaga 2 Barra Los del Sur Bogotá y 21 Barra La Guardia Albirroja.
MAS BIENESTAR A LA COMUNIDAD RAIZAL SALUD MENTAL
En el marco de las acciones de salud mental con la población raizal: en 8 cartografías o mecanismo de identificación sobre la salud mental de la comunidad. Entorno Cuidador Comunitario Se realizaron 11 acciones de articulación para la prevención del consumo de SPA con participación de 110 personas de las cuales 93 son hombres y 17 son mujeres. 6 Actividades de Promoción de derechos sexuales y derechos reproductivos con participación de 69 personas. Se realizaron 79 actividades en dinamica del barrismo por los gestores con participación de 402 personas.
Entorno Cuidador Educativo 
Durante el periodo 10 jardines infantiles contaron con acciones de educación en salud mental con participación de 280 niños y niñas Tambien se abordaron 35 docentes en la educación en salud mental para el abordaje de los niños y niñas y 38 docentes en bienestar emocional y y participaron 17 padres, madres o cuidadores en acciones colectivas de salud mental que favorecen el buen trato y la prevención del maltrato infantil 395 estudiantes lideres escolares que participaron de acciones promocionales de bienestar y salud mental 55 familias con acciones de cuidado emocional, promoción del involucramiento parental, capacidades socioemocionales y promoción de prácticas de crianza con participación de 84 madres, padres y cuidadores de las cuales 84 familias mejoran relaciones intrafamiliares. 28 jornadas integrales de salud y bienestar que incluyen la educación en fortalecimiento de habilidades y capacidades para la promoción de salud mental y en 28 jornadas y actividades para la prevención del consumo de consumo de sustancias psicoactivas. logrando la participación de 821 estudiantes en 4 instituciones de educación técnica y en 16 instituciones de educación asi mismo se brindo contención e intervención breve a 2 personas. y canalización a 26 personas. Se han realizado 1 acciones en entornos escolares. Se han realizado 16 sesiones colectivas fortaleciendo habilidades socioemocionales y estrategias de afrontamiento para prevención de problemáticas psicosociales. con 202 niños, niñas, adolescentes y jóvenes en 2 colegios de estas sesiones 26 se relacionaron con la prevención de las violencias con 175 niños, niñas, adolescentes y jóvenes De otra parte, se gestionaron 15 casos individuales mediante la orientación y apoyo con avances en el marco de plan de cuidado en salud mental. De otra parte se adelantaron 3 sesiones de fortalecimiento en salud mental para detección y manejo con 31 docentes para el periodo se gestionaron 18 casos de conducta suicida e identificó aumento en afrontamiento en 8 casos Se han realizado 13 sesiones colectivas fortaleciendo habilidades socioemocionales y estrategias de afrontamiento para prevención de consumo de SPA con 112 niños, niñas, adolescentes y jóvenes en 2 colegios Se han realizado 12 sesiones colectivas fortaleciendo habilidades socioemocionales y estrategias de afrontamiento para manejo de situaciones relacionadas con ansiedad, depresión y otras problemáticas. con 129 niños, niñas, adolescentes y jóvenes en 2 colegios De otra parte, se gestionaron 34 casos individuales mediante la orientación y apoyo con avances en el marco de plan de cuidado en salud mental. De otra parte se adelantaron 3 sesiones de fortalecimiento en salud mental para detección y manejo con 31 docentes Finalmente 2 espacios colectivos de bienestar emocional con 30 orientadores y docentes. 201 estudiantes participaron de acciones promocionales de salud mental enfocadas al fortalecimiento de habilidades socioemocionales ciclo 1 119 estudiantes participaron de acciones promocionales de salud mental enfocadas al fortalecimiento de habilidades socioemocionales ciclo 2 214 estudiantes participaron de acciones promocionales de salud mental enfocadas al fortalecimiento de habilidades socioemocionales ciclo 3 231 estudiantes participaron de acciones promocionales de salud mental enfocadas al fortalecimiento de habilidades socioemocionales ciclo 4.
Equipos Basicos Extramurales de Hogar 
29 Acciones de salud mental en familias con gestantes 60 Acciones de salud mental en familias con menores de 5 años encontrando que en 80 familias se evidencia que se reducen riesgos relacionados con riesgo psicosocial. Se llevaron a cabo 396 visitas efectivas en casos de riesgos en conducta suicida De las cuales en 75 se dio el cierre del proceso encontrando que en 71 familias se evidencia que se reducen riesgos relacionados con conducta suicida Se llevaron a cabo 760 visitas efectivas en casos de riesgos psicosocial De las cuales en 96 se dio el cierre del proceso encontrando que en 95 familias se evidencia que se reducen riesgos relacionados con riesgo psicosocial Se llevaron a cabo 37 visitas efectivas en casos de acompañamiento en duelo De las cuales en 6 se dio el cierre del proceso encontrando que en 6 familias se evidencia que se reducen riesgos relacionados con duelo.
Entorno Institucional
En las instituciones de protección integral se brinda información y educación en salud mental a 705 personas. Se realizó la medición en modificaciones de habilidades y competencias a 619 personas, de las cuales 619 refieren que las intervenciones aportan al mejoramiento de sus habilidades y competencias en salud mental. SRPA POBLACIÓN PRIVADA DE LA LIBERTAD 14 Valoraciones del riesgo por salud mental SRQ 6 casos positivos 129 sesiones colectivas para el bienestar integral 13 número de hombres 1.336 número de mujeres. CASA DE IGUALDAD DE OPORTUNIDADES 1 sesiones colectivas para el bienestar integral 4 número de mujeres.</t>
  </si>
  <si>
    <t>En el mes de Julio 2025
Entorno Cuidador Comunitario
CARACTERIZACIÓN TERRITORIAL 1 Grupos identificados para el abordaje dimension en condiciones cronicos 30 mujeres, DISPOSITIVO COMUNITARIO CUIDADO COLECTIVO PARA EL BIENESTAR-CRONICOS 1 sesiones de promoción de prácticas y estilos de vida saludables para la prevención de condiciones crónicas. 1 sesiones en prevención de Enfermedades cardio cerebro vasculares. 1 sesiones en prevención de Cáncer 1 sesiones de Promoción de Actividad física Total de 1 cobertura población joven (14 – 28 años): 1 hombres Total de 2 cobertura población adulta (29 – 59 años): 1 hombres 1 mujeres 7 cobertura población personas mayores (60 o más años): 2 hombres 5 mujeres. JORNADAS MAS BIENESTAR CUIDATE SE FELIZ Se cuenta con 13 puntos "Cuídate Sé Feliz" activos, en estos puntos se abordaron 178 personas, de ellas: 42 hombres, 136 mujeres, 37 Toma de mamografía durante los dos últimos años (50 a 69 años) Toma de citología en el último año 98 Examen de PCA o tacto rectal en el último año 15 De las personas registradas como fumadoras se brindó consejería breve en cesación de consumo de tabaco y atención del tabaquismo a 7. JORNADAS MAS BIENESTAR- CUIDARTE CRONICOS acciones 14 para la promoción de hábitos saludables y prevención de condiciones crónicas no transmisibles, 275 hombres, 318 mujeres.
Entorno Cuidador Educativo
Realización de 8 sesiones del ciclo 2 para promover la práctica de la actividad física desde el movimiento activo y el juego activo, Realización de 8 sesiones del ciclo 3 en temas relacionados con actividad física desde las artes y el movimiento corporal, Realización de 4 sesiones del ciclo 4 en temas relacionados con actividad física para la vida y el autocuidado, Acciones de educación en salud con 84 familias para la promoción de la actividad física. 2 Colegios intervenidos con información y educación en salud bucal con la participación de 515 escolares Se realiza clasificación y sensibilización de la técnica en higiene bucal en cursos a 515 escolares en la sesión 1, se identifican 4 niños para proceso de acompañamiento familiar, Se realizan 5 jornadas de salud y bienestar con punto cuidate sé feliz activo en 2 Universidades en 1 Instituciones de formación para el trabajo y el desarrollo humano en estas jornadas se abordaron 170 personas, de ellas 45 personas se les aplicó tamizaje Findrisc, y 45 personas con condiciones crónicas, mayores de 18 años a las que se les aplicó tamizaje de riesgo cardiovascular OMS, de las cuales 23 personas usan gafas o lentes. Se realiza educación y sensibilización en cáncer de mama en 170 estudiantes universitarios en Instituciones Técnicas de Desarrollo Humano - ITDH, se realiza educación y sensibilización en cáncer de cuello uterino en 170 estudiantes universitarios - ITDH.
Equipos Basicos Extramurales de Hogar
Se aborda 168 personas con condiciones crónicas, realizando canalización a rutas integrales de atención en salud a 7 de ellas, 337 personas a las que se les aplicó tamizaje Findrisc, de las cuales 45 con alta probabilidad de presentar prediabetes o diabetes y 371 personas con condiciones crónicas, mayores de 18 años a las que se les aplicó tamizaje de riesgo cardiovascular OMS, de las cuales 2 personas con alerta de riesgo cardiovascular alto, muy alto y extremadamente alto, 33 personas con alerta de riesgo cardiovascular moderado, 9 personas con tamizaje Cuestionario Breve de EPOC positivo, Durante las intervenciones, se encontraron 7 personas con una condición crónica diagnosticada, 9 canalizadas a la ruta integral de atención en salud, 7 canalizadas a la RIAS para población con riesgo o presencia de alteraciones cardiocerebro vascular y metabólicas manifiestas, 3 canalizadas a la RIAS para población con riesgo o presencias de trastornos visuales o auditivos, de las personas que requerían cita se asignó cita a 3 . brindando consejería en cesación de consumo de tabaco y atención del tabaquismo a 21 de las cuales 21 han sido efectivas, correspondiente al 100,0 %. 3 acciones de información y educación en: 3 familias con acciones de promoción de hábitos saludables en salud visual, 3 familias con acciones de promoción de hábitos saludables en salud auditiva-comunicativa. Durante el periodo se realizaron 3 canalizaciones a la ruta de alteraciones en salud visual y auditiva, de las cuales 3 fueron efectivas. Se realiza clasificación, identificación de riesgos en salud bucal y sensibilización a 4 individuos en la sesión 1, se realiza clasificación, identificación de riesgos en salud bucal y sensibilización a 4 familias en la sesión 1, se brinda información, educación y comunicación en salud bucal a 2 individuos en la sesión 2, se brinda información, educación y comunicación en salud bucal a 2 familias en la sesión 2.
Condiciones Crónicas No Transmisibles
2 personas del talento humano de IPS priorizadas intervenidas en 1 IPS públicas 2 asesorías en promoción de hábitos saludables y condiciones crónicas, a 2 personas del talento humano en IPS. 49 personas de la comunidad, asociaciones de usuarios y otros actores en salud los temas de fortalecimiento de capacidades fueron: RIAS para población con riesgo o presencia de enfermedades respiratorias crónicas 73 mujeres tamizadas para cáncer de cuello uterino en las IPS de la red pública número de personas tamizadas cáncer prostata: 93, número de personas tamizadas cáncer colon: 56.
Entorno Cuidador Laboral 
Se realizó identificación y caracterización de 47 UTIS CON 75 trabajadores. Se identificaron trabajadores: 19 con consumo de tabaco, 6 con consumo problemático de bebidas alcohólicas, 7 con exposición a rayos ultravioleta, 67 que no realizan actividad física, 28 con alerta de riesgo cardiovascular según circunferencia de cintura. En el entorno cuidador laboral se realizaron tamizajes: 43 personas mayores de 18 años a las que se les aplicó tamizaje Findrisc, de las cuales, 7 con alta probabilidad de presentar diabetes, 18 personas mayores de 18 años a las que se les aplicó tamizaje OMS, donde 1 mujeres mayores de 50 años sin tamizaje para cáncer de mama en los últimos 5 años, Se identificaron factores de riesgo para condiciones crónicas en los niños caracterizados, tales como: 28 no realizan actividad física, Se identificaron factores de riesgo para condiciones crónicas en los adolescentes caracterizados, tales como: 3 adolescentes trabajadores que no realizan actividad física, Entorno Cuidador Laboral: 83 mujeres con IEC para la identificación temprana de cáncer de cuello uterino y cáncer de mama, 149 hombres con IEC para la identificación temprana de cáncer de próstata.</t>
  </si>
  <si>
    <t>Durante el periodo de Enero 2025 a Julio 2025
Entorno Cuidador Comunitario
CARACTERIZACIÓN TERRITORIAL 2 Grupos identificados para el abordaje dimension en condiciones cronicos 50 mujeres, DISPOSITIVO COMUNITARIO CUIDADO COLECTIVO PARA EL BIENESTAR-CRONICOS 4 sesiones de promoción de prácticas y estilos de vida saludables para la prevención de condiciones crónicas. 4 sesiones en prevención de Enfermedades cardio cerebro vasculares. 2 sesiones en prevención de Cáncer 2 sesiones en prevención de Alteraciones visuales 2 sesiones en prevención de Alteraciones auditivas comunicativas 2 sesiones de Promoción de Actividad física Total de 2 cobertura población joven (14 – 28 años): 2 hombres Total de 8 cobertura población adulta (29 – 59 años): 6 hombres 2 mujeres 30 cobertura población personas mayores (60 o más años): 4 hombres 26 mujeres. JORNADAS MAS BIENESTAR CUIDATE SE FELIZ Se cuenta con 86 puntos "Cuídate Sé Feliz" activos, en estos puntos se abordaron 1.581 personas, de ellas: 535 hombres, 1.046 mujeres, 5 personas con tamizaje Cuestionario Breve de EPOC positivo. 362 Toma de mamografía durante los dos últimos años (50 a 69 años) Toma de citología en el último año 568 Examen de PCA o tacto rectal en el último año 234 De las personas registradas como fumadoras se brindó consejería breve en cesación de consumo de tabaco y atención del tabaquismo a 47. JORNADAS MAS BIENESTAR- CUIDARTE CRONICOS acciones 119 para la promoción de hábitos saludables y prevención de condiciones crónicas no transmisibles, 2.235 hombres, 2.713 mujeres. Acciones 12 promoción de prácticas y estilos de vida saludable, cáncer 218 hombres, 290 mujeres.
Entorno Cuidador Educativo 
Se realiza educación y sensibilización en actividad fisica a 84 niños y niñas de jardines infantiles, se realiza educación y sensibilización en salud visual a 25 niños y niñas de jardines infantiles, se realiza educación y sensibilización en salud auditiva comunicativa a 25 niños y niñas de jardines infantiles. Realización de 36 sesiones del ciclo 2 para promover la práctica de la actividad física desde el movimiento activo y el juego activo, con 268 estudiantes. Realización de 22 sesiones del ciclo 3 en temas relacionados con actividad física desde las artes y el movimiento corporal, con 182 estudiantes. Realización de 32 sesiones del ciclo 4 en temas relacionados con actividad física para la vida y el autocuidado, con 363 estudiantes. Acciones de educación en salud con 323 familias para la promoción de la actividad física. 7 Colegios intervenidos con información y educación en salud bucal con la participación de 3.086 escolares Se realiza clasificación y sensibilización de la técnica en higiene bucal en cursos a 1.399 escolares en la sesión 1, se identifican 99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884 escolares en la sesión 2, se realiza educación de la técnica en higiene bucal en cursos a 884 escolares en la sesión 3, de los cuales 853 apropian la técnica de higiene bucal. se realiza educación y sensibilización en salud bucal a 112 niños y niñas de jardines infantiles. Se realizan 30 jornadas de salud y bienestar con punto cuidate sé feliz activo en 17 Universidades en 4 Instituciones de formación para el trabajo y el desarrollo humano en estas jornadas se abordaron 891 personas, de ellas 216 personas se les aplicó tamizaje Findrisc, y 216 personas con condiciones crónicas, mayores de 18 años a las que se les aplicó tamizaje de riesgo cardiovascular OMS, de las cuales 124 personas usan gafas o lentes. Se realiza educación y sensibilización en cáncer de mama en 891 estudiantes universitarios en Instituciones Técnicas de Desarrollo Humano - ITDH, se realiza educación y sensibilización en cáncer de cuello uterino en 891 estudiantes universitarios - ITDH.
Equipos Basicos Extramurales de Hogar 
Se aborda 1.768 personas con condiciones crónicas, realizando canalización a rutas integrales de atención en salud a 43 de ellas, 3.378 personas a las que se les aplicó tamizaje Findrisc, de las cuales 680 con alta probabilidad de presentar prediabetes o diabetes y 3.560 personas con condiciones crónicas, mayores de 18 años a las que se les aplicó tamizaje de riesgo cardiovascular OMS, de las cuales 38 personas con alerta de riesgo cardiovascular alto, muy alto y extremadamente alto, 310 personas con alerta de riesgo cardiovascular moderado, 112 personas con tamizaje Cuestionario Breve de EPOC positivo, 21 personas sin control y fueron canalizadas a las EAPBS. Durante las intervenciones, se encontraron 632 personas con una condición crónica diagnosticada, 79 sin tratamiento, 160 canalizadas a la ruta integral de atención en salud, 45 canalizadas a la RIAS para población con riesgo o presencia de alteraciones cardiocerebro vascular y metabólicas manifiestas, 1 canalizadas a la RIAS para población con riesgo o presencia de enfermedades respiratorias crónicas, 18 canalizadas a la RIAS para población con riesgo o presencias de trastornos visuales o auditivos, de las personas que requerían cita se asignó cita a 31. 2.937 Personas identificadas con consumo de tabaco, brindando consejería en cesación de consumo de tabaco y atención del tabaquismo a 2.958 de las cuales 2.958 han sido efectivas, correspondiente al 100,0 %. En el seguimiento a familias ubicadas en zonas rurales se abordan 15 personas priorizadas por condiciones crónicas, Se realiza seguimiento familiar a 69 personas, con énfasis en la promoción de comportamientos de hábitos saludables y la detección de riesgos, a través de planes de automanejo, realizando 72 acciones de información y educación en: 26 familias con acciones de promoción de hábitos saludables en salud visual, 11 familias con acciones de promoción de hábitos saludables en salud auditiva-comunicativa. Durante el periodo se realizaron 18 canalizaciones a la ruta de alteraciones en salud visual y auditiva, de las cuales 13 fueron efectivas. Se realiza clasificación, identificación de riesgos en salud bucal y sensibilización a 89 individuos en la sesión 1, se realiza clasificación, identificación de riesgos en salud bucal y sensibilización a 89 familias en la sesión 1, se brinda información, educación y comunicación en salud bucal a 70 individuos en la sesión 2, se brinda información, educación y comunicación en salud bucal a 70 familias en la sesión 2, se realiza evaluación de la técnica de higiene bucal a 51 individuos en la sesión 3, se realiza evaluación de la técnica de higiene bucal a 51 familias en la sesión 3, de los cuales 49 individuos apropiaron la técnica de cepillado dental. Durante el periodo se realizaron 4 canalizaciones a la ruta de alteraciones y trastornos en salud bucal, Durante el periodo se realizaron 4 canalizaciones a la ruta de alteraciones y trastornos en salud bucal, Se identifican 49 mujeres mayores de 50 años sin tamizaje para cáncer de mama, 6 mujeres mayores de 25 años sin toma de citología, y 13 hombres mayores de 50 años sin tamizaje para cáncer de próstata.
Condiciones Crónicas No Transmisibles 
6 Instrumentos de caracterización para CCNT y asistencias técnicas realizadas para la atención integral a la población con Condiciones Crónicas No Transmisibles, 21 personas del talento humano de IPS priorizadas intervenidas en 7 IPS públicas 14 asesorías en promoción de hábitos saludables y condiciones crónicas, a 21 personas del talento humano en IPS. 442 personas de la comunidad, asociaciones de usuarios y otros actores en salud 8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Salud Visual y Auditiva; Salud Bucal; 645 mujeres tamizadas para cáncer de cuello uterino en las IPS de la red pública número de personas tamizadas cáncer prostata: 673, número de personas tamizadas cáncer colon: 665.
Entorno Cuidador Laboral
Se realizó identificación y caracterización de 133 UTIS CON 219 trabajadores. Se identificaron trabajadores: 36 con consumo de tabaco, 23 con consumo problemático de bebidas alcohólicas, 16 con exposición a rayos ultravioleta, 163 que no realizan actividad física, 94 con alerta de riesgo cardiovascular según circunferencia de cintura. En el entorno cuidador laboral se realizaron tamizajes: 101 personas mayores de 18 años a las que se les aplicó tamizaje Findrisc, de las cuales, 22 con alta probabilidad de presentar diabetes, 51 personas mayores de 18 años a las que se les aplicó tamizaje OMS, donde 1 presentan riesgo de padecer un evento cerebrovascular, 11 personas con tamizaje Cuestionario Breve de EPOC positivo, 1 mujeres sin toma de citología vaginal o prueba de VPH, 1 mujeres mayores de 50 años sin tamizaje para cáncer de mama en los últimos 5 años, Se identificaron factores de riesgo para condiciones crónicas en los niños caracterizados, tales como: con consumo de tabaco 7 , 84 no realizan actividad física, Se identificaron factores de riesgo para condiciones crónicas en los adolescentes caracterizados, tales como: 7 adolescentes trabajadores que no realizan actividad física, Entorno Cuidador Laboral: 189 mujeres con IEC para la identificación temprana de cáncer de cuello uterino y cáncer de mama, 404 hombres con IEC para la identificación temprana de cáncer de próstata.</t>
  </si>
  <si>
    <t>En el mes de Julio 2025
Gestión del Programa Madre canguro
Se realizó asistencia técnica a un total de 2 IPS para el cumplimiento de criterios priorizados para la implementación del Programna Madre Canguro En este mes se realizó gestión para la atención integral de 8 niños y niñas en la cohorte priorizada de bajo peso al nacer.</t>
  </si>
  <si>
    <t>Durante el periodo de Enero 2025 a Julio 2025
Gestión del Programa Madre canguro 
Se realizó asistencia técnica a un total de 13 IPS para el cumplimiento de criterios priorizados para la implementación del Programna Madre Canguro En este mes se realizó gestión para la atención integral de 28 niños y niñas en la cohorte priorizada de bajo peso al nacer.</t>
  </si>
  <si>
    <t>En el mes de Julio 2025
Entorno Cuidado COmunitario
PREVENCIÓN COMBINADA DE LAS ITS
4 Pruebas de sífilis realizadas por población LGBTI, 46 Pruebas de sífilis realizadas SPAcios de bienestar 1 pruebas positivas para sífilis realizadas SPAcios de bienestar 131 Pruebas de sífilis realizadas bienestar integral es mas salud mental 9 Pruebas de sífilis realizadas por localidad en Centros de escucha habitanza en calle, 35 Pruebas de sífilis realizadas por localidad en Centros de escucha MujerESalud.
Entorno Cuidador Educativo
Se realizan 9 pruebas de sífilis.
Equipos Basicos Extramurales de Hogar
Se realizaron 21 seguimientos a gestantes con diagnóstico de sífilis canalizadas por Vigilancia Epidemiológica, 21 con primera dosis de penicilina y 21 con tratamiento completo.
Prevención combinada de las ITS-Sífilis
1 pruebas con resultado positivo para sífilis realizadas por los equipos del PIC, 363 pruebas rápidas de sífilis realizadas por parte de los equipos PIC en el PSPIC, 7.291 condones entregados en procesos educativos. Canalizaciones y activación de ruta según el Sistema de Referencia y Contrareferencia (SIRC): Abordaje intersectorial 2 Articulaciones sectoriales e intersetoriales que fortalecen la respuesta ante ITS-Sifilis.</t>
  </si>
  <si>
    <t>Durante el periodo de Enero 2025 a Julio 2025
Entorno Cuidado COmunitario
PREVENCIÓN COMBINADA DE LAS ITS 
4 Pruebas de sífilis realizadas por población LGBTI, 192 Pruebas de sífilis realizadas SPAcios de bienestar 3 pruebas positivas para sífilis realizadas SPAcios de bienestar 499 Pruebas de sífilis realizadas bienestar integral es mas salud mental 1 pruebas positivas para sífilis realizadas bienestar integral es mas salud mental 87 Pruebas de sífilis realizadas por localidad en Centros de escucha habitanza en calle, 5 pruebas positivas para sífilis realizadas por localidad en Centros de escucha habitanza en calle. 251 Pruebas de sífilis realizadas por localidad en Centros de escucha MujerESalud, 6 pruebas positivas para sífilis realizadas por localidad en Centros de escucha MujerESalud.
Entorno Cuidador Educativo 
Se realizan 77 pruebas de sífilis.
Equipos Basicos Extramurales de Hogar 
Se realizaron 142 seguimientos a gestantes con diagnóstico de sífilis canalizadas por Vigilancia Epidemiológica, 142 con primera dosis de penicilina y 142 con tratamiento completo.
Prevención combinada de las ITS-Sífilis 
9 Profesionales formados (cursos toma y lectura de pruebas rápidas y guías de Práctica Clínica GPC sífilis). 19 pruebas con resultado positivo para sífilis realizadas por los equipos del PIC, 1.376 pruebas rápidas de sífilis realizadas por parte de los equipos PIC en el PSPIC, 32.884 condones entregados en procesos educativos. Canalizaciones y activación de ruta según el Sistema de Referencia y Contrareferencia (SIRC): 4 personas con prueba rápida de sífilis  positiva  sin intervención, 11 seguimientos realizados con inicio de tratamiento gestantes y contactos Abordaje intersectorial 3 Articulaciones sectoriales e intersetoriales que fortalecen la respuesta ante ITS-Sifilis.</t>
  </si>
  <si>
    <t>En el mes de Julio 2025
Equipos Basicos Extramurales de Hogar
Se han identificado 82 familias, con 35 niños y niñas menores de 1 año con eventos priorizados, como: 9 ausencia de lactancia materna exclusiva en menores de 6 meses, 2 bajo peso al nacer, 12 ausencia de lactancia materna complementaria entre los 6 meses y el año, 3 sin valoración integral del desarrollo, 1 prematuros, 1 desnutrición aguda. En 82 familias, se identificaron 2 niños y niñas con esquema de vacunación incompleto, y 1 niños vacunados efectivamente.
Entorno Cuidador Educativo
Se realizaron 1 sesiones de fortalecimiento de conocimientos en prácticas de cuidado en primera infancia con docentes y apoyos Se realizaron 2 sesiones de fortalecimiento de conocimientos en prácticas de cuidado en primera infancia con padres de familia Se realizaron 88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14 profesionales y personal de salud. Las IPS priorizadas en la implementación de la estrategia IAMII, alcanzan cumplimiento en: 4 IPS de política institucional, 4 IPS de fortalecimiento de capacidades, 7 IPS de preparación a la familia para el cuidado durante la gestación y el nacimiento, 5 IPS de atención humanizada del nacimiento, 7 IPS de educación y apoyo a la familia para el cuidado en el postparto y los niños y niñas, 7 IPS de promoción, protección y apoyo a la cultura de la lactancia materna, 5 IPS de favorecer  el alojamiento conjunto del binomio madre-cuidador e hijo, 6 IPS de favorecer la atención integral en salud y nutrición en niños y niñas, 5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</si>
  <si>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2025 a Julio 2025
Equipos Basicos Extramurales de Hogar 
Se han identificado 1.745 familias, con 1.394 niños y niñas menores de 1 año con eventos priorizados, como: 251 ausencia de lactancia materna exclusiva en menores de 6 meses, 70 bajo peso al nacer, 237 ausencia de lactancia materna complementaria entre los 6 meses y el año, 133 sin valoración integral del desarrollo, 103 prematuros, 96 desnutrición aguda. En 1.495 familias, se identificaron 68 niños y niñas con esquema de vacunación incompleto, 2 remitidos a los servicios de salud y 44 niños vacunados efectivamente.
Entorno Cuidador Comunitario
DISPOSITIVO COMUNITARIO - CUIDADO COLECTIVO PARA PRIMERA INFANCIA Se lleva a cabo la concertación del plan de acción en AIEPI Comunitario con 144 personas Se realizaron 102 sesiones en fortalecimiento primera infancia se llevo a cabo concertacion del plan de accion a 16 grupos en salud materno infantil 189 mujeres 37 hombres.
Entorno Cuidador Educativo 
Se realizó aplicación de escala abreviada del desarrollo a 14 niños y niñas en jardines Saludables Se realizaron 39 sesiones de fortalecimiento de conocimientos en prácticas de cuidado en primera infancia con docentes y apoyos Se realizaron 13 sesiones de fortalecimiento de conocimientos en prácticas de cuidado en primera infancia con padres de familia Se realizaron 753 Sesiones para la educación en salud con población escolar.
Gestión de Programas y Estrategias
En IPS priorizadas con la implementación de la estrategia IAMII, se realizan: 33 visitas de asistencia técnica a IPS en pasos para la implementación de la estrategia IAMII. Con la participación de 63 profesionales y personal de salud.</t>
  </si>
  <si>
    <t>En el mes de Julio 2025
Gestión de la estregia Sala ERA
Se realizó asistencia técnica a un total de 2 IPS en abordaje integral de niñas y niños en primera infancia atendidos en los servicios de urgencias ubicadas en esta localidad. Se realizó asistencia técnica a un total de 5 IPS con implementación de la estrategia sala ERA.
Equipos Basicos Extramurales de Hogar
Se han identificado 1 familias con 1 niños y niñas con signos y síntomas de IRA, con quienes se adelantan acciones de información y educación y se informa el momento en el que deben acudir a servicios médicos.
Entorno Institucional
SAN En las unidades de atención a la primera infancia se realizó aplicación de escala abreviada del desarrollo 3 a 25 niños y niñas. Se realizaron 47 sesiones de fortalecimiento al talento humano de las unidad de atención a la primera infancia.</t>
  </si>
  <si>
    <t>Durante el periodo de Enero 2025 a Julio 2025
Gestión de la estregia Sala ERA 
Se realizó asistencia técnica a un total de 13 IPS en abordaje integral de niñas y niños en primera infancia atendidos en los servicios de urgencias ubicadas en esta localidad. Se realizó asistencia técnica a un total de 33 IPS con implementación de la estrategia sala ERA.
Equipos Basicos Extramurales de Hogar 
Se han identificado 214 familias con 117 niños y niñas con signos y síntomas de IRA, con quienes se adelantan acciones de información y educación y se informa el momento en el que deben acudir a servicios médicos. 116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334 niños y niñas. Se realizaron 167 sesiones de fortalecimiento al talento humano de las unidad de atención a la primera infancia Se realizó asistencia técnica a un total de 5 IPS que realizan ultrasonido obstetrico para diagnóstico antenatal de defectos congénitos.</t>
  </si>
  <si>
    <t>En el mes de Julio 2025
Equipos Basicos Extramurales de Hogar
Se realiza intervención a 2 niños y niñas menores de 5 años con desnutrición aguda, 10 niños y niñas menores de 5 años con riesgo de desnutrición aguda.
Entorno Institucional
En las unidades de atención a la primera infancia se realizó toma de medidas antropométricas a 18 niños y niñas. 1 niños y niñas con clasificación nutricional de riesgo desnutrición aguda. Se realizaron: 3 acciones de educación en signos de identificación de la desnutrición aguda Verificación de la atención integral en salud de: 7 casos de niños y niñas menores de 5 años con desnutrición aguda.
Entorno Cuidador Laboral
25 niños y niñas menores de 5 años en condición de acompañantes de padres/acudientes al trabajo a quienes se les realiza tamizaje nutricional y orientación en salud según los resultados.</t>
  </si>
  <si>
    <t>Durante el periodo de Enero 2025 a Julio 2025
Equipos Basicos Extramurales de Hogar
Se realiza intervención a 485 niños y niñas menores de 5 años con desnutrición aguda, 44 con activación de ruta de atención sectorial 591 niños y niñas menores de 5 años con riesgo de desnutrición aguda, de estos 32 requieren activación de ruta de atención sectorial, y a 1 se les realiza activación de ruta intersectorial.
Entorno Institucional
En las unidades de atención a la primera infancia se realizó toma de medidas antropométricas a 559 niños y niñas. Se identificaron 1 niños y niñas con clasificación nutricional de desnutrición aguda, 52 niños y niñas con clasificación nutricional de riesgo desnutrición aguda. Se realizaron: 60 acciones de educación en signos de identificación de la desnutrición aguda con la participación de 39 niños y niñas de las unidades de atención a la primera infancia Verificación de la atención integral en salud de: 52 casos de niños y niñas menores de 5 años con desnutrición aguda.
Entorno Cuidador Laboral 
134 niños y niñas menores de 5 años en condición de acompañantes de padres/acudientes al trabajo a quienes se les realiza tamizaje nutricional y orientación en salud según los resultados.</t>
  </si>
  <si>
    <t>En el mes de Julio 2025
Entorno Cuidador Educativo
Realización de 4 sesiones de promoción de alimentación saludable durante la lactancia, con la participación de 1 lactantes, Realización de 16 sesiones de promoción de la lactancia materna, con la participación de 1 gestantes, con la participación de 10 lactantes, Realización de 16 sesiones de promoción de la alimentación complementaria adecuada. con la participación de 10 cuidadores de niños y niñas menores de 2 años.
Equipos Basicos Extramurales de Hogar
Se realiza seguimiento a familias con 9 niños y niñas menores de 6 meses sin lactancia materna exclusiva. 36 gestantes y 36 personas lactantes reciben seguimiento por el entorno con énfasis en promoción de la lactancia materna. 36 seguimientos por el entorno con énfasis en promoción de la lactancia materna.
Entorno institucional
Se realizaron: 4 acciones de promoción de la alimentación infantil saludable y lactancia materna, dirigida a 4 madres comunitarias y/o agentes educativos, y alimentación infantil saludable y lactancia materna dirigida a 4 madres comunitarias y/o agentes educativos, 1 actividades asignadas por nivel central relacionadas con educación en salud pública.</t>
  </si>
  <si>
    <t>Durante el periodo de Enero 2025 a Julio 2025
Entorno Cuidador Comunitario 
DISPOSITIVO COMUNITARIO - CUIDADO COLECTIVO PARA EL BIENESTAR SAN Se realizaron 3 sesiones de cuidado colectivo con enfoque en lactancia materna y alimentación complementaria con la participación de 33 personas de la comunidad en general, 6 personas lactantes.
Entorno Cuidador Educativo 
Realización de 506 sesiones de promoción de alimentación saludable durante la lactancia, con la participación de 186 lactantes, Realización de 616 sesiones de promoción de la lactancia materna, con la participación de 55 gestantes, con la participación de 195 lactantes, Realización de 355 sesiones de promoción de la alimentación complementaria adecuada. con la participación de 175 cuidadores de niños y niñas menores de 2 años.
Equipos Basicos Extramurales de Hogar
Se realiza seguimiento a familias con 242 niños y niñas menores de 6 meses sin lactancia materna exclusiva. 446 gestantes y 466 personas lactantes reciben seguimiento por el entorno con énfasis en promoción de la lactancia materna. 466 seguimientos por el entorno con énfasis en promoción de la lactancia materna.
Entorno institucional
Se realizaron: 204 acciones de promoción de la alimentación infantil saludable y lactancia materna, dirigida a 204 madres comunitarias y/o agentes educativos, y alimentación infantil saludable y lactancia materna dirigida a 204 madres comunitarias y/o agentes educativos, con la participación de 6 padres, madres y/o cuidadores de los niños y niñas de las unidades de atención a la primera infancia 2 actividades asignadas por nivel central relacionadas con educación en salud pública.</t>
  </si>
  <si>
    <t>En el mes de Julio 2025
Entorno Cuidador Educativo
Se realiza sensibilización en la estrategia de salas amigas de la familia lactante en 1 universidades.
Entorno Cuidador Laboral
Se realizan 14 asistencias técnicas en la estrategia de Salas Amigas de la Familia Lactante (SAFL) del Entorno Cuidador Laboral a entidades públicas y empresas privadas, con la participación de 20 personas encargadas de la implementación de la estrategia. En los procesos de fortalecimiento de capacidades a funcionarias/os participan: y 2 personas gestantes.</t>
  </si>
  <si>
    <t>Durante el periodo de Enero 2025 a Julio 2025
Entorno Cuidador Educativo 
Se realiza sensibilización en la estrategia de salas amigas de la familia lactante en 2 universidades con la participación de 1 personas. Se realiza sensibilización en la estrategia de salas amigas de la familia lactante en 1 instituciones de formación para el trabajo y el desarrollo humano con la participación de 1 personas.
Entorno Institucional
Se realizaron: 1 fortalecimientos técnicos en temáticas de información e inducción en IAMII con la participación de 17 profesionales de la salud y personal de apoyo.
Entorno Cuidador Laboral 
Se realizan 67 asistencias técnicas en la estrategia de Salas Amigas de la Familia Lactante (SAFL) del Entorno Cuidador Laboral a entidades públicas y empresas privadas, con la participación de 110 personas encargadas de la implementación de la estrategia. En los procesos de fortalecimiento de capacidades a funcionarias/os participan: 6 personas lactantes, y 5 personas gestantes.</t>
  </si>
  <si>
    <t>En el mes de Julio 2025
Entorno Cuidador Educativo
Realización de 4 sesiones de promoción de alimentación saludable durante la gestación, con la participación de 1 gestantes.
Equipos Basicos Extramurales de Hogar
Se realiza seguimiento a familias
Se realiza educación alimentaria y nutricional a familias con 192 niños y niñas, adolescentes y gestantes sin malnutrición. Se realiza seguimiento familiar a 2 niños y niñas menores de 5 años con retraso en talla 12 niños y niñas menores de 5 años con exceso de peso (sobrepeso y obesidad), 1 gestantes de bajo peso, y 9 gestantes con exceso de peso, A través de abordaje territorial, se intervienen: 139 niños y niñas menores de cinco años.
Entorno institucional
1 niños y niñas con clasificación nutricional de exceso de peso (sobrepeso y obesidad) Se realizaron 1 acciones educativas en otros temas relacionados con seguridad alimentaria y nutricional Verificación de la atención integral en salud de: 1 casos de niños y niñas menores de 5 años con retraso en talla priorizados desde nivel central 1 casos de gestantes con obesidad para la edad gestacional. 1 casos de gestantes con bajo peso para la edad gestacional.</t>
  </si>
  <si>
    <t>Durante el periodo de Enero 2025 a Julio 2025
Entorno Cuidador Educativo 
Realización de 228 sesiones de promoción de alimentación saludable durante la gestación, con la participación de 56 gestantes.
Equipos Basicos Extramurales de Hogar
Se realiza seguimiento a familias 
Se realiza educación alimentaria y nutricional a familias con 4.194 niños y niñas, adolescentes y gestantes sin malnutrición. Se realiza seguimiento familiar a 2.738 niños y niñas menores de 5 años con retraso en talla 397 niños y niñas menores de 5 años con exceso de peso (sobrepeso y obesidad), 37 gestantes de bajo peso, y 131 gestantes con exceso de peso, A través de abordaje territorial, se intervienen: 4.001 niños y niñas menores de cinco años, 17 gestantes con tamizaje nutricional.
Entorno institucional 
12 niños y niñas con clasificación nutricional de exceso de peso (sobrepeso y obesidad) 47 niños y niñas con clasificación nutricional de retraso en talla Se realizaron 85 acciones educativas en otros temas relacionados con seguridad alimentaria y nutricional Verificación de la atención integral en salud de: 32 casos de niños y niñas menores de 5 años con retraso en talla priorizados desde nivel central 15 casos de gestantes con obesidad para la edad gestacional. 18 casos de gestantes con bajo peso para la edad gestacional.
Entorno Cuidador Laboral
22 personas abordadas en UTIS con información o educación en alimentación saludable.</t>
  </si>
  <si>
    <t>En el mes de Julio 2025
Entorno Cuidador Comunitario
DISPOSITIVO COMUNITARIO - CUIDADO COLECTIVO PARA EL BIENESTAR SAN Se realizo acompañamiento a 3 huertas comunitarias con la participación de 35 personas. DISPOSITIVO COMUNITARIO - CUIDADO COLECTIVO PARA EL BIENESTAR SAN De manera acumulada se han abordado 5 tiendas barriales en el año con la participación de 55 personas de la comunidad en general. JORNADAS MAS BIENESTAR- CUIDARTE REDUCCION DE AMBIENTES OBESOGENICOS: acciones 30 en reduccion de ambientes obesogenicos equipos cuidarte 1.059 total de personas, 505 hombres, 554 mujeres.
Entorno Cuidador Educativo
187 niños, niñas y adolescentes, que participan en acciones de promoción de alimentación saludable en el marco de huertas escolares. 1 personas mayores de 17 años, que participan en acciones de promoción de alimentación saludable en el marco de huertas escolares. Se realizan acciones individuales o colectivas en colegios con información en alimentación saludable dirigido a: 35 madres, padres y/o cuidadores, Se realizan 3 jornadas de Salud y Bienestar en 1 Universidades y 1 Instituciones de Educación para el Trabajo y el Desarrollo Humano con la participación de 131 estudiantes, Se realizan 3 jornadas de Salud y Bienestar en 1 Universidades y 1 Instituciones de Educación para el Trabajo y el Desarrollo Humano con la participación de 131 estudiantes, 131 estudiantes mayores de 18 años en el marco de las jornadas de salud y bienestar que participan de acciones de promoción de alimentación saludable.</t>
  </si>
  <si>
    <t>Durante el periodo de Enero 2025 a Julio 2025
Entorno Cuidador Comunitario 
CARACTERIZACIÓN TERRITORIAL 1 Grupos identificados para el abordaje dimension en seguridad alimentaria y nutricional 10 mujeres. DISPOSITIVO COMUNITARIO - CUIDADO COLECTIVO PARA EL BIENESTAR SAN Se realizo acompañamiento a 10 huertas comunitarias con la participación de 114 personas. DISPOSITIVO COMUNITARIO - CUIDADO COLECTIVO PARA EL BIENESTAR SAN Se abordaron 6 Tiendas barriales durante el mes De manera acumulada se han abordado 23 tiendas barriales en el año Se realizaron 23 sesiones de cuidado colectivo con enfoque en alimentación saludable en población de 5 a 17 años con la participación de 173 personas de la comunidad en general 63 niños y niñas de 5- 17 años. JORNADAS MAS BIENESTAR- CUIDARTE REDUCCION DE AMBIENTES OBESOGENICOS: acciones 144 en reduccion de ambientes obesogenicos equipos cuidarte 5.759 total de personas, 2.708 hombres, 3.051 mujeres. MAS BIENESTAR A LA COMUNIDAD RAIZAL SAN 4 Acciones de concertación para la adopción de Guías alimentarias para la población colombiana en la comunidad Raizal.
Entorno Cuidador Educativo 
512 Niños, niñas de 5 a 17 años con tamizaje y clasificación nutricional en jardines infantiles o colegios priorizados, de los cuales, se identifican 44 niños, niñas y adolescentes con alteraciones nutricionales por déficit, se identifican 31 niños, niñas y adolescentes con alteraciones nutricionales por exceso, 5 niños, niñas y adolescentes con alteraciones nutricionales que lo requieren y son canalizados a los servicios de salud. 1.332 niños, niñas y adolescentes, que participan en acciones de promoción de alimentación saludable en el marco de huertas escolares. 6 personas mayores de 17 años, que participan en acciones de promoción de alimentación saludable en el marco de huertas escolares. 38 Tiendas escolares abordadas 31 de personas que participan en acciones de seguridad alimentaria y nutricional en el contexto de tiendas escolares. 33 Tiendas escolares Cumple entre 0 y 79% de los ítems 4 Tiendas escolares Cumple entre 80 y 89% de los ítems 1 Tiendas escolares Cumple entre 90 y 100% de los ítems Desarrollo de 2 sesiones con escolares del ciclo 1 orientadas al fortalecimiento de la alimentación saludable con la participación de 32 escolares. Desarrollo de 14 sesiones con escolares del ciclo 2 orientadas al fortalecimiento de la alimentación saludable con la participación de 243 escolares. Desarrollo de 26 sesiones con escolares del ciclo 3 orientadas al fortalecimiento de la alimentación saludable con la participación de 405 escolares. Desarrollo de 24 sesiones con escolares del ciclo 4 orientadas al fortalecimiento de la alimentación saludable con la participación de 387 escolares. Se realizan acciones individuales o colectivas en colegios con información en alimentación saludable dirigido a: 143 madres, padres y/o cuidadores, Se realizan 11 jornadas de Salud y Bienestar en 7 Universidades y 3 Instituciones de Educación para el Trabajo y el Desarrollo Humano con la participación de 408 estudiantes, de las cuales se tamizaron y se les brindó orientación de acuerdo al resultado a 30 estudiantes menores de 18 años en el marco de las jornadas de salud y bienestar Se realizan 11 jornadas de Salud y Bienestar en 7 Universidades y 3 Instituciones de Educación para el Trabajo y el Desarrollo Humano con la participación de 408 estudiantes, de las cuales se tamizó y brindó orientación a 30 estudiantes menores de 18 años en el marco de las jornadas de salud y bienestar, 408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58 sesiones de promoción de la alimentación saludable en el marco de iniciativas de cuidado y bienestar, con la participación de 59 niños, niñas y adolescentes.</t>
  </si>
  <si>
    <t>En el mes de Julio 2025
Equipos Basicos Extramurales de Hogar
Se realiza intervención a 1.874 adultos que reciben educación en alimentación saludable. 1.670 adultos mayores que reciben educación en alimentación saludable. 3.544 familias, y 3.544 personas sensibilizadas en reducción de perdidas y desperdicio de alimentos.
Se realizaron acciones educativas en SAN: Dirigida a 4 madres comunitarias y/o agentes educativos, y alimentación infantil saludable y lactancia materna dirigida a 4 madres comunitarias y/o agentes educativos, 3 Asistencias técnicas y/o reuniones en gestión en salud y nutrición en 8 IPS, con la participación de 56 profesionales de la salud de IPS.</t>
  </si>
  <si>
    <t>Durante el periodo de Enero 2025 a Julio 2025
Entorno Cuidador Educativo 
16 Docentes de jardines infantiles o colegios priorizados reciben orientaciones en alimentación y nutrición de tipo individual o colectiva.
Equipos Basicos Extramurales de Hogar
Se realiza intervención a 5.540 adultos que reciben educación en alimentación saludable. 5.329 adultos mayores que reciben educación en alimentación saludable. 9.661 familias, y 8.062 personas sensibilizadas en reducción de perdidas y desperdicio de alimentos.
Se realizaron acciones educativas en SAN: Dirigida a 204 madres comunitarias y/o agentes educativos, con la participación de 6 padres, madres y/o cuidadores de los niños y niñas de las unidades de atención a la primera infancia y alimentación infantil saludable y lactancia materna dirigida a 204 madres comunitarias y/o agentes educativos, con la participación de 65 padres, madres y/o cuidadores de los niños y niñas de las unidades de atención a la primera infancia 44 Asistencias técnicas y/o reuniones en gestión en salud y nutrición en 45 IPS, con la participación de 399 profesionales de la salud de IPS.</t>
  </si>
  <si>
    <t>En el mes de Julio 2025
Entorno Cuidado Comunitario
DISPOSITIVOS COMUNITARIOS CUIDADO COLECTIVO PARA EL BIENESTAR EN SALUD MENTAL Se lleva a cabo la concertación del plan de acción con 23 grupos comunitarios 26 hombres, 231 mujeres, Se llevan a cabo 89 sesiones grupales de implementación del plan de acción con dispositivos comunitarios en salud mental de las cuales: Se realizan 2 sesiones para la prevención de violencias con participación de 21 personas. Se implementaron 11 sesiones para el autocuidado y cuidado mutuo para la seguridad vial con 32 personas. 53 sesiones de otros temas de salud mental como fortalecimiento de estrategias de afrontamiento, resolución de problemas, regulación emocional, comunicación, crisis emocionales con 225 personas abordadas 5 sesiones de educacion en salud publica para el manejo de afectaciones psicosociales, problemas o transtornos mentales CON 46 personas abordadas. JORNADAS MAS BIENESTAR- CUIDARTE SALUD MENTAL acciones 60 en salud mental equipos cuidarte 3.055 total de personas, 1.512 hombres, 1.543 mujeres. JORNADAS - BIENESTAR INTEGRAL ES MAS SALUD MENTAL se aplicaron 131 prueba SRQ, de las cuales 4 personas presentan tamizaje positivo. Se aplicaron 14 pruebas de detección de consumo de alcohol, tabaco y sustancias -ASSIST, y se aplicaron 3 prueba AUDIT. se aplicaron 131 prueba APGAR, se realizaron 5 canalizaciones, BARRAS FUTBOLERAS A partir de la estrategia barras futboleras y salud colectiva se realizaron 5 acciones para la prevención de la conducta suicida. con participación de 50 personas, 14 mujeres y 36 hombres. 5 Acciones para la promoción de la convivencia entre barras de fútbol en el marco de actividad fisica o deportiva con participación de 55 personas, 15 mujeres y 40 hombres. Se realizaron 3 acciones para la promoción de salud mental y/o de la actividad fisica con barras de futbol con participación de 31 personas de las cuales 7 son mujeres y 24 son hombres. El total de grupos abordados son 3 de los cuales por barra son: 1 Barra Los del Sur Bogotá y 2 Barra La Guardia Albirroja.
MAS BIENESTAR A LA COMUNIDAD RAIZAL SALUD MENTAL
En el marco de las acciones de salud mental con la población raizal: Se realizaron 3 acciones de articulación para la prevención del consumo de SPA con participación de 31 personas de las cuales 24 son hombres y 7 son mujeres. 2 Actividades de Promoción de derechos sexuales y derechos reproductivos con participación de 22 personas. Se realizaron 29 actividades en dinamica del barrismo por los gestores con participación de 137 personas.
Entorno Cuidador Educativo
Durante el periodo 2 jardines infantiles contaron con acciones de educación en salud mental con participación de 58 niños y niñas Tambien se abordaron 6 docentes en la educación en salud mental para el abordaje de los niños y niñas y 31 docentes en bienestar emocional y y participaron 110 padres, madres o cuidadores en acciones colectivas de salud mental que favorecen el buen trato y la prevención del maltrato infantil 64 estudiantes lideres escolares que participaron de acciones promocionales de bienestar y salud mental 36 familias con acciones de cuidado emocional, promoción del involucramiento parental, capacidades socioemocionales y promoción de prácticas de crianza con participación de 36 madres, padres y cuidadores de las cuales 36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40 estudiantes y en 1 instituciones de educación asi mismo se brindo contención e intervención breve a 1 personas. y canalización a 14 personas. Se han realizado 10 acciones en entornos escolares. Se han realizado 10 sesiones colectivas fortaleciendo habilidades socioemocionales y estrategias de afrontamiento para prevención de problemáticas psicosociales. con 89 niños, niñas, adolescentes y jóvenes en 1 colegios Se han realizado 1 sesiones colectivas fortaleciendo habilidades socioemocionales y estrategias de afrontamiento para prevención de problemáticas psicosociales. con 22 adolescentes, jóvenes y adultos de estas sesiones 1 se relacionaron con la prevención de las violencias De otra parte, se gestionaron 3 casos individuales mediante la orientación y apoyo con avances en el marco de plan de cuidado en salud mental. De otra parte se adelantaron 1 sesiones de fortalecimiento en salud mental para detección y manejo con 41 docentes para el periodo se gestionaron 1 casos de conducta suicida Se han realizado 16 sesiones colectivas fortaleciendo habilidades socioemocionales y estrategias de afrontamiento para prevención de consumo de SPA con 114 niños, niñas, adolescentes y jóvenes en 1 colegios Se han realizado 10 sesiones colectivas fortaleciendo habilidades socioemocionales y estrategias de afrontamiento para manejo de situaciones relacionadas con ansiedad, depresión y otras problemáticas. con 89 niños, niñas, adolescentes y jóvenes en 1 colegios De otra parte, se gestionaron 5 casos individuales mediante la orientación y apoyo con avances en el marco de plan de cuidado en salud mental. De otra parte se adelantaron 1 sesiones de fortalecimiento en salud mental para detección y manejo con 44 docentes 8 estudiantes participaron de acciones promocionales de salud mental enfocadas al fortalecimiento de habilidades socioemocionales ciclo 1 18 estudiantes participaron de acciones promocionales de salud mental enfocadas al fortalecimiento de habilidades socioemocionales ciclo 2 10 estudiantes participaron de acciones promocionales de salud mental enfocadas al fortalecimiento de habilidades socioemocionales ciclo 3.
Equipos Basicos Extramurales de Hogar
7 Acciones de salud mental en familias con gestantes 21 Acciones de salud mental en familias con menores de 5 años encontrando que en 16 familias se evidencia que se reducen riesgos relacionados con riesgo psicosocial. Se llevaron a cabo 206 visitas efectivas en casos de riesgos en conducta suicida De las cuales en 25 se dio el cierre del proceso encontrando que en 25 familias se evidencia que se reducen riesgos relacionados con conducta suicida Se llevaron a cabo 252 visitas efectivas en casos de riesgos psicosocial De las cuales en 36 se dio el cierre del proceso encontrando que en 36 familias se evidencia que se reducen riesgos relacionados con riesgo psicosocial Se llevaron a cabo 12 visitas efectivas en casos de acompañamiento en duelo De las cuales en 206 se dio el cierre del proceso encontrando que en 25 familias se evidencia que se reducen riesgos relacionados con duelo.</t>
  </si>
  <si>
    <t>Durante el periodo de Enero 2025 a Julio 2025
Entorno Cuidado Comunitario 
CARACTERIZACIÓN TERRITORIAL 1 Grupos identificados para el abordaje dimension en salud mental 15 hombres, 15 mujeres, DISPOSITIVOS COMUNITARIOS CUIDADO COLECTIVO PARA EL BIENESTAR EN SALUD MENTAL Se lleva a cabo la concertación del plan de acción con 168 grupos comunitarios 340 hombres, 1.823 mujeres, Se llevan a cabo 501 sesiones grupales de implementación del plan de acción con dispositivos comunitarios en salud mental de las cuales: Se realizan 29 sesiones para la prevención de violencias con participación de 306 personas. Se implementaron 112 sesiones para el autocuidado y cuidado mutuo para la seguridad vial con 358 personas. 387 sesiones de otros temas de salud mental como fortalecimiento de estrategias de afrontamiento, resolución de problemas, regulación emocional, comunicación, crisis emocionales con 2.166 personas abordadas 66 sesiones de educacion en salud publica para el manejo de afectaciones psicosociales, problemas o transtornos mentales CON 792 personas abordadas fortaleciendo la conformación de 8 grupos de apoyo y educación para el cuidado de la salud mental en torno a la prevención de la conducta suicida con la participación de 99 personas en la participación de las sesiones. 17 hombres, 72 mujeres. JORNADAS MAS BIENESTAR- CUIDARTE SALUD MENTAL acciones 348 en salud mental equipos cuidarte 16.109 total de personas, 7.634 hombres, 8.469 mujeres. JORNADAS - BIENESTAR INTEGRAL ES MAS SALUD MENTAL se aplicaron 499 prueba SRQ, de las cuales 35 personas presentan tamizaje positivo. Se aplicaron 66 pruebas de detección de consumo de alcohol, tabaco y sustancias -ASSIST, y se aplicaron 20 prueba AUDIT. se aplicaron 499 prueba APGAR, se realizaron 43 canalizaciones, 1 Instrumentos del sistema de Vigilancia Epidemiológica del abuso de sustancias psicoactivas - VESPA. BARRAS FUTBOLERAS A partir de la estrategia barras futboleras y salud colectiva se realizaron 25 acciones para la prevención de la conducta suicida. con participación de 250 personas, 62 mujeres y 188 hombres. 85 Acciones para la promoción de la convivencia entre barras de fútbol en el marco de actividad fisica o deportiva con participación de 361 personas, 90 mujeres y 271 hombres. Se realizaron 25 acciones para la promoción de salud mental y/o de la actividad fisica con barras de futbol con participación de 259 personas de las cuales 35 son mujeres y 224 son hombres. 1 Asesorías psicosociales, dirigidas a 1 personas. 1 son mujeres. El total de grupos abordados son 26 de los cuales por barra son: 12 Barra Los del Sur Bogotá y 12 Barra La Guardia Albirroja.
MAS BIENESTAR A LA COMUNIDAD RAIZAL SALUD MENTAL
En el marco de las acciones de salud mental con la población raizal: Se realizaron 23 acciones de articulación para la prevención del consumo de SPA con participación de 226 personas de las cuales 176 son hombres y 50 son mujeres. 12 Actividades de Promoción de derechos sexuales y derechos reproductivos con participación de 132 personas. Se realizaron 174 actividades en dinamica del barrismo por los gestores con participación de 867 personas.
Entorno Cuidador Educativo 
Durante el periodo 27 jardines infantiles contaron con acciones de educación en salud mental con participación de 1.119 niños y niñas Tambien se abordaron 44 docentes en la educación en salud mental para el abordaje de los niños y niñas y 90 docentes en bienestar emocional y y participaron 131 padres, madres o cuidadores en acciones colectivas de salud mental que favorecen el buen trato y la prevención del maltrato infantil 121 estudiantes lideres escolares que participaron de acciones promocionales de bienestar y salud mental 382 familias con acciones de cuidado emocional, promoción del involucramiento parental, capacidades socioemocionales y promoción de prácticas de crianza con participación de 651 madres, padres y cuidadores de las cuales 651 familias mejoran relaciones intrafamiliares. 9 jornadas integrales de salud y bienestar que incluyen la educación en fortalecimiento de habilidades y capacidades para la promoción de salud mental y en 8 jornadas y actividades para la prevención del consumo de consumo de sustancias psicoactivas. logrando la participación de 292 estudiantes en 2 instituciones de educación técnica y en 6 instituciones de educación asi mismo se brindo contención e intervención breve a 2 personas. y canalización a 38 personas. Se han realizado 65 acciones en entornos escolares. gestionando sectorial o intersectorialmente 5 iniciativas que se relacionan con salud mental. Se han realizado 78 sesiones colectivas fortaleciendo habilidades socioemocionales y estrategias de afrontamiento para prevención de problemáticas psicosociales. con 1.553 niños, niñas, adolescentes y jóvenes en 11 colegios Se han realizado 5 sesiones colectivas fortaleciendo habilidades socioemocionales y estrategias de afrontamiento para prevención de problemáticas psicosociales. con 86 adolescentes, jóvenes y adultos de estas sesiones 12 se relacionaron con la prevención de las violencias con 129 niños, niñas, adolescentes y jóvenes De otra parte, se gestionaron 63 casos individuales mediante la orientación y apoyo con avances en el marco de plan de cuidado en salud mental. De otra parte se adelantaron 55 sesiones de fortalecimiento en salud mental para detección y manejo con 347 docentes Se han realizado 43 sesiones colectivas fortaleciendo habilidades socioemocionales y estrategias de afrontamiento para prevención de la conducta suicida con 751 niños, niñas, adolescentes y jóvenes en 5 colegios para el periodo se gestionaron 58 casos de conducta suicida e identificó aumento en afrontamiento en 14 casos Se han realizado 26 sesiones colectivas fortaleciendo habilidades socioemocionales y estrategias de afrontamiento para prevención de consumo de SPA con 419 niños, niñas, adolescentes y jóvenes en 6 colegios Se han realizado 104 sesiones colectivas fortaleciendo habilidades socioemocionales y estrategias de afrontamiento para manejo de situaciones relacionadas con ansiedad, depresión y otras problemáticas. con 1.844 niños, niñas, adolescentes y jóvenes en 15 colegios De otra parte, se gestionaron 138 casos individuales mediante la orientación y apoyo con avances en el marco de plan de cuidado en salud mental. De otra parte se adelantaron 55 sesiones de fortalecimiento en salud mental para detección y manejo con 350 docentes Finalmente 4 espacios colectivos de bienestar emocional con 51 orientadores y docentes. 458 estudiantes participaron de acciones promocionales de salud mental enfocadas al fortalecimiento de habilidades socioemocionales ciclo 1 434 estudiantes participaron de acciones promocionales de salud mental enfocadas al fortalecimiento de habilidades socioemocionales ciclo 2 989 estudiantes participaron de acciones promocionales de salud mental enfocadas al fortalecimiento de habilidades socioemocionales ciclo 3 897 estudiantes participaron de acciones promocionales de salud mental enfocadas al fortalecimiento de habilidades socioemocionales ciclo 4.
Equipos Basicos Extramurales de Hogar 
144 Acciones de salud mental en familias con gestantes 245 Acciones de salud mental en familias con menores de 5 años encontrando que en 435 familias se evidencia que se reducen riesgos relacionados con riesgo psicosocial. Se llevaron a cabo 1.319 visitas efectivas en casos de riesgos en conducta suicida De las cuales en 207 se dio el cierre del proceso encontrando que en 202 familias se evidencia que se reducen riesgos relacionados con conducta suicida Se llevaron a cabo 2.497 visitas efectivas en casos de riesgos psicosocial De las cuales en 353 se dio el cierre del proceso encontrando que en 350 familias se evidencia que se reducen riesgos relacionados con riesgo psicosocial Se llevaron a cabo 91 visitas efectivas en casos de acompañamiento en duelo De las cuales en 225 se dio el cierre del proceso encontrando que en 42 familias se evidencia que se reducen riesgos relacionados con duelo.
Entorno Institucional
En las instituciones de protección integral se brinda información y educación en salud mental a 612 personas. Se realizó la medición en modificaciones de habilidades y competencias a 424 personas, de las cuales 424 refieren que las intervenciones aportan al mejoramiento de sus habilidades y competencias en salud mental. UNIDADES DE ATENCIÓN A HABITANTES DE CALLE SRPA 9 Valoraciones del riesgo por salud mental SRQ 3 casos positivos 15 sesiones colectivas para el bienestar integral 100 número de hombres 29 número de mujeres. CASA DE IGUALDAD DE OPORTUNIDADES 2 sesiones colectivas para el bienestar integral 20 número de mujeres.</t>
  </si>
  <si>
    <t>En el mes de Julio 2025
Entorno Cuidador Comunitario
DISPOSITIVO COMUNITARIO CUIDADO COLECTIVO PARA EL BIENESTAR-CRONICOS 10 sesiones de promoción de prácticas y estilos de vida saludables para la prevención de condiciones crónicas. 8 sesiones en prevención de Enfermedades cardio cerebro vasculares. 7 sesiones en prevención de Cáncer 3 sesiones en prevención de Enfermedades de vías respiratorias inferiores 2 sesiones en prevención de Alteraciones visuales 1 sesiones en prevención de Alteraciones auditivas comunicativas 9 sesiones de Promoción de Actividad física Total de 28 cobertura población adulta (29 – 59 años): 28 mujeres 108 cobertura población personas mayores (60 o más años): 24 hombres 84 mujeres. JORNADAS MAS BIENESTAR CUIDATE SE FELIZ Se cuenta con 18 puntos "Cuídate Sé Feliz" activos, en estos puntos se abordaron 371 personas, de ellas: 116 hombres, 255 mujeres, 1 personas con tamizaje Cuestionario Breve de EPOC positivo. 108 Toma de mamografía durante los dos últimos años (50 a 69 años) Toma de citología en el último año 152 Examen de PCA o tacto rectal en el último año 55 De las personas registradas como fumadoras se brindó consejería breve en cesación de consumo de tabaco y atención del tabaquismo a 4. JORNADAS MAS BIENESTAR- CUIDARTE CRONICOS acciones 72 para la promoción de hábitos saludables y prevención de condiciones crónicas no transmisibles, 1.372 hombres, 1.438 mujeres.
Entorno Cuidador Educativo
Se realiza educación y sensibilización en actividad fisica a 166 niños y niñas de jardines infantiles, Realización de 2 sesiones del ciclo 1 incentivando la actividad física desde el movimiento activo y juego activo, Realización de 12 sesiones del ciclo 2 para promover la práctica de la actividad física desde el movimiento activo y el juego activo, Realización de 12 sesiones del ciclo 3 en temas relacionados con actividad física desde las artes y el movimiento corporal, Realización de 8 sesiones del ciclo 4 en temas relacionados con actividad física para la vida y el autocuidado, Acciones de educación en salud con 70 familias para la promoción de la actividad física. 3 Colegios intervenidos con información y educación en salud bucal con la participación de 462 escolares Se realiza clasificación y sensibilización de la técnica en higiene bucal en cursos a 462 escolares en la sesión 1, se identifican 32 niños para proceso de acompañamiento familiar, se realiza educación de la técnica en higiene bucal cursos a 417 escolares en la sesión 2, se realiza educación de la técnica en higiene bucal en cursos a 351 escolares en la sesión 3, de los cuales 327 apropian la técnica de higiene bucal. se realiza educación y sensibilización en salud bucal a 212 niños y niñas de jardines infantiles. Se realizan 1 jornadas de salud y bienestar con punto cuidate sé feliz activo en 1 Universidades en estas jornadas se abordaron 40 personas, de ellas 5 personas se les aplicó tamizaje Findrisc, y 5 personas con condiciones crónicas, mayores de 18 años a las que se les aplicó tamizaje de riesgo cardiovascular OMS, de las cuales 5 personas usan gafas o lentes. Se realiza educación y sensibilización en cáncer de mama en 40 estudiantes universitarios en Instituciones Técnicas de Desarrollo Humano - ITDH, se realiza educación y sensibilización en cáncer de cuello uterino en 40 estudiantes universitarios - ITDH.
Equipos Basicos Extramurales de Hogar
Se aborda 25 personas con condiciones crónicas, realizando canalización a rutas integrales de atención en salud a 252 de ellas, 36 personas a las que se les aplicó tamizaje Findrisc, de las cuales 36 con alta probabilidad de presentar prediabetes o diabetes y 12 personas con condiciones crónicas, mayores de 18 años a las que se les aplicó tamizaje de riesgo cardiovascular OMS, de las cuales 1 personas con alerta de riesgo cardiovascular alto, muy alto y extremadamente alto, 1 personas con alerta de riesgo cardiovascular moderado, 53 personas con tamizaje Cuestionario Breve de EPOC positivo, 1.222 personas sin control y fueron canalizadas a las EAPBS. Durante las intervenciones, se encontraron 81 personas con una condición crónica diagnosticada, 2.991 sin tratamiento, 375 canalizadas a la ruta integral de atención en salud, 2.962 canalizadas a la RIAS para población con riesgo o presencia de alteraciones cardiocerebro vascular y metabólicas manifiestas, 21 canalizadas a la RIAS para población con riesgo o presencia de enfermedades respiratorias crónicas, 202 canalizadas a la RIAS para población con riesgo o presencia de cáncer, 53 canalizadas a la RIAS para población con riesgo o presencias de trastornos visuales o auditivos, 1 Personas identificadas con consumo de tabaco, brindando consejería en cesación de consumo de tabaco y atención del tabaquismo a 143 de las cuales 143 han sido efectivas, correspondiente al 10,0 % En el seguimiento a familias ubicadas en zonas rurales se abordan 24 personas priorizadas por condiciones crónicas, 11 personas con alerta de riesgo cardiovascular alto, muy alto y extremadamente alto, 6 personas con alerta de riesgo cardiovascular moderado, Se realiza seguimiento familiar a 11 personas, con énfasis en la promoción de comportamientos de hábitos saludables y la detección de riesgos, a través de planes de automanejo, realizando 66 acciones de información y educación en: 66 familias con acciones de promoción de hábitos saludables en salud visual, 66 familias con acciones de promoción de hábitos saludables en salud auditiva-comunicativa. Durante el periodo se realizaron 66 canalizaciones a la ruta de alteraciones en salud visual y auditiva, de las cuales 59 fueron efectivas. Se realiza clasificación, identificación de riesgos en salud bucal y sensibilización a 31 individuos en la sesión 1, se realiza clasificación, identificación de riesgos en salud bucal y sensibilización a 31 familias en la sesión 1, se brinda información, educación y comunicación en salud bucal a 42 individuos en la sesión 2, se brinda información, educación y comunicación en salud bucal a 42 familias en la sesión 2, se realiza evaluación de la técnica de higiene bucal a 50 individuos en la sesión 3, se realiza evaluación de la técnica de higiene bucal a 50 familias en la sesión 3, de los cuales 50 individuos apropiaron la técnica de cepillado dental. Durante el periodo se realizaron 5 canalizaciones a la ruta de alteraciones y trastornos en salud bucal, de las cuales 4 fueron efectivas. Durante el periodo se realizaron 4 canalizaciones a la ruta de alteraciones y trastornos en salud bucal, de las cuales 5 fueron efectivas. Se identifican 4 mujeres mayores de 50 años sin tamizaje para cáncer de mama, 7 mujeres mayores de 25 años sin toma de citología, y 2 hombres mayores de 50 años sin tamizaje para cáncer de próstata.
Condiciones Crónicas No Transmisibles
2 Instrumentos de caracterización para CCNT y asistencias técnicas realizadas para la atención integral a la población con Condiciones Crónicas No Transmisibles, 4 personas del talento humano de IPS priorizadas intervenidas en 2 IPS públicas 3 asesorías en promoción de hábitos saludables y condiciones crónicas, a 4 personas del talento humano en IPS. 60 personas del Talento Humano en entornos cuidadores los temas de fortalecimiento de capacidades fueron: RIAS para población con riesgo o presencia de enfermedades respiratorias crónicas 326 mujeres tamizadas para cáncer de cuello uterino en las IPS de la red pública Número de mamografías realizadas: 391, número de personas tamizadas cáncer prostata: 262, número de personas tamizadas cáncer colon: 353.
Entorno Cuidador Laboral 
Se realizó identificación y caracterización de 75 UTIS CON 123 trabajadores. Se identificaron trabajadores: 8 con consumo de tabaco, 17 con exposición a rayos ultravioleta, 56 que no realizan actividad física, 55 con alerta de riesgo cardiovascular según circunferencia de cintura. En el entorno cuidador laboral se realizaron tamizajes: 25 personas mayores de 18 años a las que se les aplicó tamizaje Findrisc, de las cuales, 9 con alta probabilidad de presentar diabetes, 15 personas mayores de 18 años a las que se les aplicó tamizaje OMS, donde 4 mujeres sin toma de citología vaginal o prueba de VPH, 4 mujeres mayores de 50 años sin tamizaje para cáncer de mama en los últimos 5 años, 1 hombres mayores de 50 años sin tamizaje para cáncer de próstata, Se identificaron factores de riesgo para condiciones crónicas en los niños caracterizados, tales como: 29 no realizan actividad física, Se identificaron factores de riesgo para condiciones crónicas en los adolescentes caracterizados, tales como: Entorno Cuidador Laboral: 125 mujeres con IEC para la identificación temprana de cáncer de cuello uterino y cáncer de mama, 192 hombres con IEC para la identificación temprana de cáncer de próstata.</t>
  </si>
  <si>
    <t>Durante el periodo de Enero 2025 a Julio 2025
Entorno Cuidador Comunitario
CARACTERIZACIÓN TERRITORIAL 13 Grupos identificados para el abordaje dimension en condiciones cronicos 135 hombres, 462 mujeres, DISPOSITIVO COMUNITARIO CUIDADO COLECTIVO PARA EL BIENESTAR-CRONICOS 54 sesiones de promoción de prácticas y estilos de vida saludables para la prevención de condiciones crónicas. 46 sesiones en prevención de Enfermedades cardio cerebro vasculares. 16 sesiones en prevención de Cáncer 3 sesiones en prevención de Enfermedades de vías respiratorias inferiores 9 sesiones en prevención de Alteraciones visuales 15 sesiones en prevención de Alteraciones auditivas comunicativas 60 sesiones de Promoción de Actividad física Total de 77 cobertura población joven (14 – 28 años): 25 hombres 52 mujeres Total de 137 cobertura población adulta (29 – 59 años): 23 hombres 114 mujeres 425 cobertura población personas mayores (60 o más años): 65 hombres 360 mujeres. JORNADAS MAS BIENESTAR CUIDATE SE FELIZ Se cuenta con 117 puntos "Cuídate Sé Feliz" activos, en estos puntos se abordaron 2.294 personas, de ellas: 706 hombres, 1.588 mujeres, 16 personas con tamizaje Cuestionario Breve de EPOC positivo. 599 Toma de mamografía durante los dos últimos años (50 a 69 años) Toma de citología en el último año 697 Examen de PCA o tacto rectal en el último año 313 De las personas registradas como fumadoras se brindó consejería breve en cesación de consumo de tabaco y atención del tabaquismo a 48. JORNADAS MAS BIENESTAR- CUIDARTE CRONICOS acciones 185 para la promoción de hábitos saludables y prevención de condiciones crónicas no transmisibles, 3.953 hombres, 4.423 mujeres. Acciones 12 promoción de prácticas y estilos de vida saludable, cáncer 208 hombres, 240 mujeres.
Entorno Cuidador Educativo 
Se realiza educación y sensibilización en actividad fisica a 934 niños y niñas de jardines infantiles, Realización de 6 sesiones del ciclo 1 incentivando la actividad física desde el movimiento activo y juego activo, con 49 estudiantes. Realización de 58 sesiones del ciclo 2 para promover la práctica de la actividad física desde el movimiento activo y el juego activo, con 540 estudiantes. Realización de 105 sesiones del ciclo 3 en temas relacionados con actividad física desde las artes y el movimiento corporal, con 594 estudiantes. Realización de 55 sesiones del ciclo 4 en temas relacionados con actividad física para la vida y el autocuidado, con 458 estudiantes. Acciones de educación en salud con 308 familias para la promoción de la actividad física. 12 Colegios intervenidos con información y educación en salud bucal con la participación de 5.180 escolares Se realiza clasificación y sensibilización de la técnica en higiene bucal en cursos a 2.544 escolares en la sesión 1, se identifican 263 niños para proceso de acompañamiento familiar, de los cuales 19 se canalizan a la ruta de riesgo en alteraciones y trastornos de la salud bucal, Durante el mes se realizaron 17 canalizaciones a la ruta de riesgo en alteraciones y trastornos de la salud bucal, se realiza educación de la técnica en higiene bucal cursos a 2.397 escolares en la sesión 2, se realiza educación de la técnica en higiene bucal en cursos a 2.082 escolares en la sesión 3, de los cuales 1.978 apropian la técnica de higiene bucal. se realiza educación y sensibilización en salud bucal a 970 niños y niñas de jardines infantiles. Se realizan 9 jornadas de salud y bienestar con punto cuidate sé feliz activo en 7 Universidades en 2 Instituciones de formación para el trabajo y el desarrollo humano en estas jornadas se abordaron 282 personas, de ellas 61 personas se les aplicó tamizaje Findrisc, y 61 personas con condiciones crónicas, mayores de 18 años a las que se les aplicó tamizaje de riesgo cardiovascular OMS, de las cuales 34 personas usan gafas o lentes. Se realiza educación y sensibilización en cáncer de mama en 317 estudiantes universitarios en Instituciones Técnicas de Desarrollo Humano - ITDH, se realiza educación y sensibilización en cáncer de cuello uterino en 317 estudiantes universitarios - ITDH.
Equipos Basicos Extramurales de Hogar 
Se aborda 5.589 personas con condiciones crónicas, realizando canalización a rutas integrales de atención en salud a 541 de ellas, 11.360 personas a las que se les aplicó tamizaje Findrisc, de las cuales 1.829 con alta probabilidad de presentar prediabetes o diabetes y 10.677 personas con condiciones crónicas, mayores de 18 años a las que se les aplicó tamizaje de riesgo cardiovascular OMS, de las cuales 77 personas con alerta de riesgo cardiovascular alto, muy alto y extremadamente alto, 908 personas con alerta de riesgo cardiovascular moderado, 224 personas con tamizaje Cuestionario Breve de EPOC positivo, 1.287 personas sin control y fueron canalizadas a las EAPBS. Durante las intervenciones, se encontraron 3.383 personas con una condición crónica diagnosticada, 3.180 sin tratamiento, 783 canalizadas a la ruta integral de atención en salud, 3.251 canalizadas a la RIAS para población con riesgo o presencia de alteraciones cardiocerebro vascular y metabólicas manifiestas, 27 canalizadas a la RIAS para población con riesgo o presencia de enfermedades respiratorias crónicas, 203 canalizadas a la RIAS para población con riesgo o presencia de cáncer, 190 canalizadas a la RIAS para población con riesgo o presencias de trastornos visuales o auditivos, de las personas que requerían cita se asignó cita a 141. 5.393 Personas identificadas con consumo de tabaco, brindando consejería en cesación de consumo de tabaco y atención del tabaquismo a 5.365 de las cuales 5.365 han sido efectivas, correspondiente al 100,0 %. En el seguimiento a familias ubicadas en zonas rurales se abordan 79 personas priorizadas por condiciones crónicas, 33 personas con alerta de riesgo cardiovascular alto, muy alto y extremadamente alto, 8 personas con alerta de riesgo cardiovascular moderado, 5 personas sin control y fueron canalizadas a las EAPBS. Se realiza seguimiento familiar a 619 personas, con énfasis en la promoción de comportamientos de hábitos saludables y la detección de riesgos, a través de planes de automanejo, realizando 680 acciones de información y educación en: 265 familias con acciones de promoción de hábitos saludables en salud visual, 246 familias con acciones de promoción de hábitos saludables en salud auditiva-comunicativa. Durante el periodo se realizaron 206 canalizaciones a la ruta de alteraciones en salud visual y auditiva, de las cuales 168 fueron efectivas. Se realiza clasificación, identificación de riesgos en salud bucal y sensibilización a 819 individuos en la sesión 1, se realiza clasificación, identificación de riesgos en salud bucal y sensibilización a 784 familias en la sesión 1, se brinda información, educación y comunicación en salud bucal a 788 individuos en la sesión 2, se brinda información, educación y comunicación en salud bucal a 788 familias en la sesión 2, se realiza evaluación de la técnica de higiene bucal a 697 individuos en la sesión 3, se realiza evaluación de la técnica de higiene bucal a 697 familias en la sesión 3, de los cuales 643 individuos apropiaron la técnica de cepillado dental. Durante el periodo se realizaron 26 canalizaciones a la ruta de alteraciones y trastornos en salud bucal, de las cuales 15 fueron efectivas. Durante el periodo se realizaron 25 canalizaciones a la ruta de alteraciones y trastornos en salud bucal, de las cuales 16 fueron efectivas. Se identifican 139 mujeres mayores de 50 años sin tamizaje para cáncer de mama, 78 mujeres mayores de 25 años sin toma de citología, y 41 hombres mayores de 50 años sin tamizaje para cáncer de próstata.
Condiciones Crónicas No Transmisibles 
30 Instrumentos de caracterización para CCNT y asistencias técnicas realizadas para la atención integral a la población con Condiciones Crónicas No Transmisibles, 128 personas del talento humano de IPS priorizadas intervenidas en 30 IPS públicas 35 asesorías en promoción de hábitos saludables y condiciones crónicas, a 128 personas del talento humano en IPS. 932 personas de la comunidad, asociaciones de usuarios y otros actores en salud 63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Promoción y Asesoría en Actividad Física para la Salud; Salud Visual y Auditiva; 2.338 mujeres tamizadas para cáncer de cuello uterino en las IPS de la red pública Número de mamografías realizadas: 1.842, número de personas tamizadas cáncer prostata: 999, número de personas tamizadas cáncer colon: 1.424.
Entorno Cuidador Laboral 
Se realizó identificación y caracterización de 141 UTIS CON 212 trabajadores. Se identificaron trabajadores: 17 con consumo de tabaco, 57 con exposición a rayos ultravioleta, 131 que no realizan actividad física, 106 con alerta de riesgo cardiovascular según circunferencia de cintura. En el entorno cuidador laboral se realizaron tamizajes: 63 personas mayores de 18 años a las que se les aplicó tamizaje Findrisc, de las cuales, 21 con alta probabilidad de presentar diabetes, 35 personas mayores de 18 años a las que se les aplicó tamizaje OMS, donde 17 personas con tamizaje Cuestionario Breve de EPOC positivo, 7 mujeres sin toma de citología vaginal o prueba de VPH, 5 mujeres mayores de 50 años sin tamizaje para cáncer de mama en los últimos 5 años, 1 hombres mayores de 50 años sin tamizaje para cáncer de próstata, Se identificaron factores de riesgo para condiciones crónicas en los niños caracterizados, tales como: 46 no realizan actividad física, Se identificaron factores de riesgo para condiciones crónicas en los adolescentes caracterizados, tales como: Entorno Cuidador Laboral: 230 mujeres con IEC para la identificación temprana de cáncer de cuello uterino y cáncer de mama, 281 hombres con IEC para la identificación temprana de cáncer de próstata.</t>
  </si>
  <si>
    <t>En el mes de Julio 2025
Gestión del Programa Madre canguro
Se realizó asistencia técnica a un total de 1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1 niños y niñas con bajo peso al nacer.</t>
  </si>
  <si>
    <t>Durante el periodo de Enero 2025 a Julio 2025
Gestión del Programa Madre canguro 
Se realizó asistencia técnica a un total de 6 IPS para el cumplimiento de criterios priorizados para la implementación del Programna Madre Canguro En este mes se realizó gestión para la atención integral de 20 niños y niñas en la cohorte priorizada de bajo peso al nacer.
Equipos Basicos Extramurales de Hogar 
Se realiza seguimiento familiar a 2 niños y niñas con bajo peso al nacer.</t>
  </si>
  <si>
    <t>En el mes de Julio 2025
Entorno Cuidado COmunitario
PREVENCIÓN COMBINADA DE LAS ITS
15 Pruebas de sífilis realizadas por población LGBTI, 45 Pruebas de sífilis realizadas SPAcios de bienestar 1 pruebas positivas para sífilis realizadas SPAcios de bienestar 70 Pruebas de sífilis realizadas bienestar integral es mas salud mental 15 Pruebas de sífilis realizadas por localidad en Centros de escucha habitanza en calle, 1 pruebas positivas para sífilis realizadas por localidad en Centros de escucha habitanza en calle. 20 Pruebas de sífilis realizadas por localidad en Centros de escucha MujerESalud.
Equipos Basicos Extramurales de Hogar
Se realizaron 10 seguimientos a gestantes con diagnóstico de sífilis canalizadas por Vigilancia Epidemiológica, 10 con primera dosis de penicilina y 10 con tratamiento completo.
Prevención combinada de las ITS-Sífilis
2 pruebas con resultado positivo para sífilis realizadas por los equipos del PIC, 165 pruebas rápidas de sífilis realizadas por parte de los equipos PIC en el PSPIC, 4.161 condones entregados en procesos educativos. Canalizaciones y activación de ruta según el Sistema de Referencia y Contrareferencia (SIRC): Abordaje intersectorial.</t>
  </si>
  <si>
    <t>Durante el periodo de Enero 2025 a Julio 2025
Entorno Cuidado COmunitario
PREVENCIÓN COMBINADA DE LAS ITS 
43 Pruebas de sífilis realizadas por población LGBTI, 6 pruebas positivas para sífilis realizadas a población LGBTI. 201 Pruebas de sífilis realizadas SPAcios de bienestar 2 pruebas positivas para sífilis realizadas SPAcios de bienestar 725 Pruebas de sífilis realizadas bienestar integral es mas salud mental 2 pruebas positivas para sífilis realizadas bienestar integral es mas salud mental 93 Pruebas de sífilis realizadas por localidad en Centros de escucha habitanza en calle, 4 pruebas positivas para sífilis realizadas por localidad en Centros de escucha habitanza en calle. 97 Pruebas de sífilis realizadas por localidad en Centros de escucha MujerESalud.
Entorno Cuidador Educativo 
Se realizan 28 pruebas de sífilis.
Equipos Basicos Extramurales de Hogar 
Se realizaron 66 seguimientos a gestantes con diagnóstico de sífilis canalizadas por Vigilancia Epidemiológica, 66 con primera dosis de penicilina y 66 con tratamiento completo.
Prevención combinada de las ITS-Sífilis 
25 pruebas con resultado positivo para sífilis realizadas por los equipos del PIC, 1.360 pruebas rápidas de sífilis realizadas por parte de los equipos PIC en el PSPIC, 28.546 condones entregados en procesos educativos. Canalizaciones y activación de ruta según el Sistema de Referencia y Contrareferencia (SIRC): 4 personas con prueba rápida de sífilis  positiva  sin intervención, 2 seguimientos realizados con inicio de tratamiento gestantes y contactos Abordaje intersectorial 9 Articulaciones sectoriales e intersetoriales que fortalecen la respuesta ante ITS-Sifilis.</t>
  </si>
  <si>
    <t>En el mes de Julio 2025
Equipos Basicos Extramurales de Hogar
Se han identificado 72 familias, con 27 niños y niñas menores de 1 año con eventos priorizados, como: 13 ausencia de lactancia materna exclusiva en menores de 6 meses, 1 bajo peso al nacer, 10 ausencia de lactancia materna complementaria entre los 6 meses y el año, 2 sin valoración integral del desarrollo, 7 prematuros, 5 desnutrición aguda. En 72 familias, se identificaron 21 niños y niñas con esquema de vacunación incompleto, y 12 niños vacunados efectivamente.
Entorno Cuidador Educativo
Se realizaron 1 sesiones de fortalecimiento de conocimientos en prácticas de cuidado en primera infancia con docentes y apoyos Se realizaron 40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47 profesionales y personal de salud. Las IPS priorizadas en la implementación de la estrategia IAMII, alcanzan cumplimiento en: 9 IPS de política institucional, 9 IPS de fortalecimiento de capacidades, 9 IPS de preparación a la familia para el cuidado durante la gestación y el nacimiento, 9 IPS de atención humanizada del nacimiento, 9 IPS de educación y apoyo a la familia para el cuidado en el postparto y los niños y niñas, 9 IPS de promoción, protección y apoyo a la cultura de la lactancia materna, 9 IPS de favorecer  el alojamiento conjunto del binomio madre-cuidador e hijo, 9 IPS de favorecer la atención integral en salud y nutrición en niños y niñas, 9 IPS de entornos protectores y espacios amigables para la atención materno perinatal e infantil, y 9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</si>
  <si>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Julio 2025
Equipos Basicos Extramurales de Hogar 
Se han identificado 845 familias, con 580 niños y niñas menores de 1 año con eventos priorizados, como: 346 ausencia de lactancia materna exclusiva en menores de 6 meses, 19 bajo peso al nacer, 127 ausencia de lactancia materna complementaria entre los 6 meses y el año, 15 sin valoración integral del desarrollo, 50 prematuros, 16 desnutrición aguda. En 673 familias, se identificaron 50 niños y niñas con esquema de vacunación incompleto, y 32 niños vacunados efectivamente.
Entorno Cuidador Educativo 
Se realizó aplicación de escala abreviada del desarrollo a 16 niños y niñas en jardines Saludables Se realizaron 6 sesiones de fortalecimiento de conocimientos en prácticas de cuidado en primera infancia con docentes y apoyos Se realizaron 5 sesiones de fortalecimiento de conocimientos en prácticas de cuidado en primera infancia con padres de familia Se realizaron 280 Sesiones para la educación en salud con población escolar.
Gestión de Programas y Estrategias
En IPS priorizadas con la implementación de la estrategia IAMII, se realizan: 61 visitas de asistencia técnica a IPS en pasos para la implementación de la estrategia IAMII. Con la participación de 193 profesionales y personal de salud.</t>
  </si>
  <si>
    <t>En el mes de Julio 2025
Gestión de la estregia Sala ERA
Se realizó asistencia técnica a un total de 1 IPS en abordaje integral de niñas y niños en primera infancia atendidos en los servicios de urgencias ubicadas en esta localidad. Se realizó asistencia técnica a un total de 5 IPS con implementación de la estrategia sala ERA.
Equipos Basicos Extramurales de Hogar
Se realiza abordaje de 1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6 niños y niñas. Se realizaron 40 sesiones de fortalecimiento al talento humano de las unidad de atención a la primera infancia Se realizó asistencia técnica a un total de 1 IPS que realizan ultrasonido obstetrico para diagnóstico antenatal de defectos congénitos.</t>
  </si>
  <si>
    <t>Durante el periodo de Enero 2025 a Julio 2025
Gestión de la estregia Sala ERA 
Se realizó asistencia técnica a un total de 2 IPS en abordaje integral de niñas y niños en primera infancia atendidos en los servicios de urgencias ubicadas en esta localidad. Se realizó asistencia técnica a un total de 14 IPS con implementación de la estrategia sala ERA.
Equipos Basicos Extramurales de Hogar 
Se han identificado 96 familias con 6 niños y niñas con signos y síntomas de IRA, con quienes se adelantan acciones de información y educación y se informa el momento en el que deben acudir a servicios médicos. 6 Niños y niñas menores de 1 año notificados al SIVIGILA por IRAG (Centinela e Inusitado), al egreso de hospitalización, con seguimiento. Se realiza abordaje de 6 familias priorizadas por cáncer infantil, con quienes se establece seguimiento familiar. Se da continuidad al seguimiento de 6 familias con niños con cáncer infantil priorizado.
Entorno Institucional 
SAN En las unidades de atención a la primera infancia se realizó aplicación de escala abreviada del desarrollo 3 a 262 niños y niñas. Se realizaron 288 sesiones de fortalecimiento al talento humano de las unidad de atención a la primera infancia Se realizó asistencia técnica a un total de 3 IPS que realizan ultrasonido obstetrico para diagnóstico antenatal de defectos congénitos.</t>
  </si>
  <si>
    <t>En el mes de Julio 2025
Equipos Basicos Extramurales de Hogar
Se realiza intervención a 11 niños y niñas menores de 5 años con desnutrición aguda, 16 niños y niñas menores de 5 años con riesgo de desnutrición aguda.
Entorno Institucional
En las unidades de atención a la primera infancia se realizó toma de medidas antropométricas a 4 niños y niñas. Se realizaron: Verificación de la atención integral en salud de: 2 casos de niños y niñas menores de 5 años con desnutrición aguda.
Entorno Cuidador Laboral
19 niños y niñas menores de 5 años en condición de acompañantes de padres/acudientes al trabajo a quienes se les realiza tamizaje nutricional y orientación en salud según los resultados.</t>
  </si>
  <si>
    <t>Durante el periodo de Enero 2025 a Julio 2025
Equipos Basicos Extramurales de Hogar
Se realiza intervención a 278 niños y niñas menores de 5 años con desnutrición aguda, 12 con activación de ruta de atención sectorial 375 niños y niñas menores de 5 años con riesgo de desnutrición aguda, de estos 13 requieren activación de ruta de atención sectorial.
Entorno Institucional
En las unidades de atención a la primera infancia se realizó toma de medidas antropométricas a 280 niños y niñas. Se identificaron 1 niños y niñas con clasificación nutricional de desnutrición aguda, 22 niños y niñas con clasificación nutricional de riesgo desnutrición aguda. Se realizaron: 23 acciones de educación en signos de identificación de la desnutrición aguda con la participación de 16 niños y niñas de las unidades de atención a la primera infancia Verificación de la atención integral en salud de: 25 casos de niños y niñas menores de 5 años con desnutrición aguda.
Entorno Cuidador Laboral 
100 niños y niñas menores de 5 años en condición de acompañantes de padres/acudientes al trabajo a quienes se les realiza tamizaje nutricional y orientación en salud según los resultados.</t>
  </si>
  <si>
    <t>En el mes de Julio 2025
Entorno Cuidador Educativo
Realización de 4 sesiones de promoción de alimentación saludable durante la lactancia, con la participación de 1 lactantes, Realización de 12 sesiones de promoción de la lactancia materna, con la participación de 1 gestantes, con la participación de 7 lactantes, Realización de 12 sesiones de promoción de la alimentación complementaria adecuada. con la participación de 7 cuidadores de niños y niñas menores de 2 años.
Equipos Basicos Extramurales de Hogar
Se realiza seguimiento a familias con 13 niños y niñas menores de 6 meses sin lactancia materna exclusiva. 35 gestantes y 35 personas lactantes reciben seguimiento por el entorno con énfasis en promoción de la lactancia materna. 35 seguimientos por el entorno con énfasis en promoción de la lactancia materna.
Entorno institucional
Se realizaron: 4 acciones de promoción de la alimentación infantil saludable y lactancia materna, dirigida a 4 madres comunitarias y/o agentes educativos, y alimentación infantil saludable y lactancia materna dirigida a 4 madres comunitarias y/o agentes educativos, 1 actividades asignadas por nivel central relacionadas con educación en salud pública.</t>
  </si>
  <si>
    <t>Durante el periodo de Enero 2025 a Julio 2025
Entorno Cuidador Educativo 
Realización de 210 sesiones de promoción de alimentación saludable durante la lactancia, con la participación de 83 lactantes, Realización de 262 sesiones de promoción de la lactancia materna, con la participación de 28 gestantes, con la participación de 89 lactantes, Realización de 158 sesiones de promoción de la alimentación complementaria adecuada. con la participación de 85 cuidadores de niños y niñas menores de 2 años.
Equipos Basicos Extramurales de Hogar
Se realiza seguimiento a familias con 289 niños y niñas menores de 6 meses sin lactancia materna exclusiva. 306 gestantes y 314 personas lactantes reciben seguimiento por el entorno con énfasis en promoción de la lactancia materna. 315 seguimientos por el entorno con énfasis en promoción de la lactancia materna.
Entorno institucional
Se realizaron: 214 acciones de promoción de la alimentación infantil saludable y lactancia materna, dirigida a 214 madres comunitarias y/o agentes educativos, y alimentación infantil saludable y lactancia materna dirigida a 214 madres comunitarias y/o agentes educativos, con la participación de 3 padres, madres y/o cuidadores de los niños y niñas de las unidades de atención a la primera infancia 5 actividades asignadas por nivel central relacionadas con educación en salud pública, 30 consejerías en lactancia materna a 20 gestantes, a 5 lactantes.</t>
  </si>
  <si>
    <t>En el mes de Julio 2025
Entorno Cuidador Educativo
Se realiza sensibilización en la estrategia de salas amigas de la familia lactante en 1 universidades.
Entorno Institucional
Se realizaron: 1 fortalecimientos técnicos en temáticas de información e inducción en IAMII con la participación de 36 profesionales de la salud y personal de apoyo.
Entorno Cuidador Laboral
Se realizan 7 asistencias técnicas en la estrategia de Salas Amigas de la Familia Lactante (SAFL) del Entorno Cuidador Laboral a entidades públicas y empresas privadas, con la participación de 10 personas encargadas de la implementación de la estrategia.</t>
  </si>
  <si>
    <t>Durante el periodo de Enero 2025 a Julio 2025
Entorno Cuidador Educativo 
Se realiza sensibilización en la estrategia de salas amigas de la familia lactante en 2 universidades con la participación de 1 personas.
Entorno Institucional
Se realizaron: 11 fortalecimientos técnicos en temáticas de información e inducción en IAMII con la participación de 98 profesionales de la salud y personal de apoyo.
Entorno Cuidador Laboral 
Se realizan 73 asistencias técnicas en la estrategia de Salas Amigas de la Familia Lactante (SAFL) del Entorno Cuidador Laboral a entidades públicas y empresas privadas, con la participación de 141 personas encargadas de la implementación de la estrategia. En los procesos de fortalecimiento de capacidades a funcionarias/os participan: 4 personas lactantes, y 6 personas gestantes.</t>
  </si>
  <si>
    <t>En el mes de Julio 2025
Entorno Cuidador Educativo
Realización de 4 sesiones de promoción de alimentación saludable durante la gestación, con la participación de 1 gestantes.
Equipos Basicos Extramurales de Hogar
Se realiza seguimiento a familias
Se realiza educación alimentaria y nutricional a familias con 137 niños y niñas, adolescentes y gestantes sin malnutrición. Se realiza seguimiento familiar a 11 niños y niñas menores de 5 años con retraso en talla 9 niños y niñas menores de 5 años con exceso de peso (sobrepeso y obesidad), 3 gestantes de bajo peso, y 10 gestantes con exceso de peso, A través de abordaje territorial, se intervienen: 103 niños y niñas menores de cinco años.
Entorno institucional
2 niños y niñas con clasificación nutricional de retraso en talla Se realizaron 4 acciones educativas en otros temas relacionados con seguridad alimentaria y nutricional Verificación de la atención integral en salud de: 6 casos de niños y niñas menores de 5 años con retraso en talla priorizados desde nivel central 2 casos de gestantes con obesidad para la edad gestacional.</t>
  </si>
  <si>
    <t>Durante el periodo de Enero 2025 a Julio 2025
Entorno Cuidador Educativo 
Realización de 94 sesiones de promoción de alimentación saludable durante la gestación, con la participación de 28 gestantes.
Equipos Basicos Extramurales de Hogar
Se realiza seguimiento a familias 
Se realiza educación alimentaria y nutricional a familias con 2.199 niños y niñas, adolescentes y gestantes sin malnutrición. Se realiza seguimiento familiar a 1.317 niños y niñas menores de 5 años con retraso en talla 131 niños y niñas menores de 5 años con exceso de peso (sobrepeso y obesidad), 17 gestantes de bajo peso, y 99 gestantes con exceso de peso, A través de abordaje territorial, se intervienen: 2.099 niños y niñas menores de cinco años, 19 gestantes con tamizaje nutricional.
Entorno institucional 
9 niños y niñas con clasificación nutricional de exceso de peso (sobrepeso y obesidad) 45 niños y niñas con clasificación nutricional de retraso en talla Se realizaron 88 acciones educativas en otros temas relacionados con seguridad alimentaria y nutricional Verificación de la atención integral en salud de: 17 casos de niños y niñas menores de 5 años con retraso en talla priorizados desde nivel central 33 casos de gestantes con obesidad para la edad gestacional. 9 casos de gestantes con bajo peso para la edad gestacional.
Entorno Cuidador Laboral 
1 personas abordadas en UTIS con información o educación en alimentación saludable.</t>
  </si>
  <si>
    <t>En el mes de Julio 2025
Entorno Cuidador Comunitario
COMUNITARIO - CUIDADO COLECTIVO PARA EL BIENESTAR SAN Se realizo acompañamiento a 1 huertas comunitarias con la participación de 10 personas. DISPOSITIVO COMUNITARIO - CUIDADO COLECTIVO PARA EL BIENESTAR SAN De manera acumulada se han abordado 4 tiendas barriales en el año con la participación de 20 personas de la comunidad en general. JORNADAS MAS BIENESTAR- CUIDARTE REDUCCION DE AMBIENTES OBESOGENICOS: acciones 24 en reduccion de ambientes obesogenicos equipos cuidarte 813 total de personas, 388 hombres, 425 mujeres.
Entorno Cuidador Educativo
236 niños, niñas y adolescentes, que participan en acciones de promoción de alimentación saludable en el marco de huertas escolares. 3 personas mayores de 17 años, que participan en acciones de promoción de alimentación saludable en el marco de huertas escolares. Se realizan acciones individuales o colectivas en colegios con información en alimentación saludable dirigido a: 22 madres, padres y/o cuidadores, Se realizan 2 jornadas de Salud y Bienestar y 2 Instituciones de Educación para el Trabajo y el Desarrollo Humano con la participación de 77 estudiantes, Se realizan 2 jornadas de Salud y Bienestar y 2 Instituciones de Educación para el Trabajo y el Desarrollo Humano con la participación de 77 estudiantes, 77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77 sesiones de promoción de la alimentación saludable en el marco de iniciativas de cuidado y bienestar.</t>
  </si>
  <si>
    <t>Durante el periodo de Enero 2025 a Julio 2025
Entorno Cuidador Comunitario 
CARACTERIZACIÓN TERRITORIAL 2 Grupos identificados para el abordaje dimension en seguridad alimentaria y nutricional 13 hombres, 258 mujeres. DISPOSITIVO COMUNITARIO - CUIDADO COLECTIVO PARA EL BIENESTAR SAN Se realizo acompañamiento a 5 huertas comunitarias con la participación de 50 personas. DISPOSITIVO COMUNITARIO - CUIDADO COLECTIVO PARA EL BIENESTAR SAN Se abordaron 6 Tiendas barriales durante el mes De manera acumulada se han abordado 18 tiendas barriales en el año con la participación de 70 personas de la comunidad en general. JORNADAS MAS BIENESTAR- CUIDARTE REDUCCION DE AMBIENTES OBESOGENICOS: acciones 162 en reduccion de ambientes obesogenicos equipos cuidarte 6.158 total de personas, 2.952 hombres, 3.206 mujeres. MAS BIENESTAR A LA COMUNIDAD RAIZAL SAN 1 Acciones de concertación para la adopción de Guías alimentarias para la población colombiana en la comunidad Raizal.
Entorno Cuidador Educativo 
233 Niños, niñas de 5 a 17 años con tamizaje y clasificación nutricional en jardines infantiles o colegios priorizados, de los cuales, se identifican 42 niños, niñas y adolescentes con alteraciones nutricionales por déficit, se identifican 36 niños, niñas y adolescentes con alteraciones nutricionales por exceso, 17 niños, niñas y adolescentes con alteraciones nutricionales que lo requieren y son canalizados a los servicios de salud. 1.900 niños, niñas y adolescentes, que participan en acciones de promoción de alimentación saludable en el marco de huertas escolares. 18 personas mayores de 17 años, que participan en acciones de promoción de alimentación saludable en el marco de huertas escolares. 11 Tiendas escolares abordadas 16 de personas que participan en acciones de seguridad alimentaria y nutricional en el contexto de tiendas escolares. 9 Tiendas escolares Cumple entre 0 y 79% de los ítems 2 Tiendas escolares Cumple entre 80 y 89% de los ítems Desarrollo de 4 sesiones con escolares del ciclo 2 orientadas al fortalecimiento de la alimentación saludable con la participación de 42 escolares. Desarrollo de 4 sesiones con escolares del ciclo 3 orientadas al fortalecimiento de la alimentación saludable con la participación de 59 escolares. Se realizan acciones individuales o colectivas en colegios con información en alimentación saludable dirigido a: 80 madres, padres y/o cuidadores, Se realizan 6 jornadas de Salud y Bienestar en 2 Universidades y 4 Instituciones de Educación para el Trabajo y el Desarrollo Humano con la participación de 231 estudiantes, Se realizan 6 jornadas de Salud y Bienestar en 2 Universidades y 4 Instituciones de Educación para el Trabajo y el Desarrollo Humano con la participación de 231 estudiantes, 231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140 sesiones de promoción de la alimentación saludable en el marco de iniciativas de cuidado y bienestar, con la participación de 52 niños, niñas y adolescentes.</t>
  </si>
  <si>
    <t xml:space="preserve">En el mes de Julio 2025
Equipos Basicos Extramurales de Hogar
Se realiza intervención a 799 adultos que reciben educación en alimentación saludable. 784 adultos mayores que reciben educación en alimentación saludable. 1.583 familias, y 1.583 personas sensibilizadas en reducción de perdidas y desperdicio de alimentos.
Se realizaron acciones educativas en SAN: Dirigida a 4 madres comunitarias y/o agentes educativos, y alimentación infantil saludable y lactancia materna dirigida a 4 madres comunitarias y/o agentes educativos, 4 Asistencias técnicas y/o reuniones en gestión en salud y nutrición en 9 IPS, con la participación de 65 profesionales de la salud de IPS.
</t>
  </si>
  <si>
    <t>Durante el periodo de Enero 2025 a Julio 2025
Entorno Cuidador Educativo 
4 Docentes de jardines infantiles o colegios priorizados reciben orientaciones en alimentación y nutrición de tipo individual o colectiva.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4 personas adultas.
Equipos Basicos Extramurales de Hogar
Se realiza intervención a 5.158 adultos que reciben educación en alimentación saludable. 5.678 adultos mayores que reciben educación en alimentación saludable. 9.046 familias, y 7.923 personas sensibilizadas en reducción de perdidas y desperdicio de alimentos.
Se realizaron acciones educativas en SAN: Dirigida a 210 madres comunitarias y/o agentes educativos, con la participación de 3 padres, madres y/o cuidadores de los niños y niñas de las unidades de atención a la primera infancia y alimentación infantil saludable y lactancia materna dirigida a 210 madres comunitarias y/o agentes educativos, con la participación de 41 padres, madres y/o cuidadores de los niños y niñas de las unidades de atención a la primera infancia 38 Asistencias técnicas y/o reuniones en gestión en salud y nutrición en 65 IPS, con la participación de 416 profesionales de la salud de IPS con la participación de 23 profesionales de la salud del PSPIC.</t>
  </si>
  <si>
    <t>En el mes de Julio 2025
Entorno Cuidado Comunitario
CARACTERIZACIÓN TERRITORIAL 1 Grupos identificados para el abordaje dimension en salud mental 3 hombres, 8 mujeres, DISPOSITIVOS COMUNITARIOS CUIDADO COLECTIVO PARA EL BIENESTAR EN SALUD MENTAL Se lleva a cabo la concertación del plan de acción con 20 grupos comunitarios 27 hombres, 202 mujeres, Se llevan a cabo 82 sesiones grupales de implementación del plan de acción con dispositivos comunitarios en salud mental de las cuales: Se realizan 10 sesiones para la prevención de violencias con participación de 125 personas. Se implementaron 23 sesiones para el autocuidado y cuidado mutuo 20 sesiones de otros temas de salud mental como fortalecimiento de estrategias de afrontamiento, resolución de problemas, regulación emocional, comunicación, crisis emocionales con 121 personas abordadas 4 sesiones de educacion en salud publica para el manejo de afectaciones psicosociales, problemas o transtornos mentales CON 15 personas abordadas. JORNADAS MAS BIENESTAR- CUIDARTE SALUD MENTAL acciones 24 en salud mental equipos cuidarte 751 total de personas, 355 hombres, 396 mujeres. JORNADAS - BIENESTAR INTEGRAL ES MAS SALUD MENTAL se aplicaron 70 prueba SRQ, de las cuales 2 personas presentan tamizaje positivo. Se aplicaron 4 pruebas de detección de consumo de alcohol, tabaco y sustancias -ASSIST, y se aplicaron 3 prueba AUDIT. se aplicaron 70 prueba APGAR, se realizaron 1 canalizaciones, BARRAS FUTBOLERAS A partir de la estrategia barras futboleras y salud colectiva se realizaron 3 acciones para la prevención de la conducta suicida. con participación de 46 personas, 2 mujeres y 44 hombres. 3 Acciones para la promoción de la convivencia entre barras de fútbol en el marco de actividad fisica o deportiva con participación de 46 personas, 2 mujeres y 44 hombres. Se realizaron 2 acciones para la promoción de salud mental y/o de la actividad fisica con barras de futbol con participación de 23 personas de las cuales 1 son mujeres y 22 son hombres. El total de grupos abordados son 10 de los cuales por barra son: 3 Barra Comandos Azules, 1 Barra Blue Rain, 2 Barra Disturbio Rojo, 2 Barra Los del Sur Bogotá y 2 Barra La Guardia Albirroja.
MAS BIENESTAR A LA COMUNIDAD RAIZAL SALUD MENTAL
En el marco de las acciones de salud mental con la población raizal: Se realizaron 2 acciones de articulación para la prevención del consumo de SPA con participación de 23 personas de las cuales 22 son hombres y 1 son mujeres. 2 Actividades de Promoción de derechos sexuales y derechos reproductivos con participación de 23 personas. Se realizaron 40 actividades en dinamica del barrismo por los gestores con participación de 134 personas.
Entorno Cuidador Educativo
Durante el periodo 2 jardines infantiles contaron con acciones de educación en salud mental con participación de 56 niños y niñas Tambien se abordaron 9 docentes en la educación en salud mental para el abordaje de los niños y niñas y 13 docentes en bienestar emocional y y participaron 17 padres, madres o cuidadores en acciones colectivas de salud mental que favorecen el buen trato y la prevención del maltrato infantil 119 familias con acciones de cuidado emocional, promoción del involucramiento parental, capacidades socioemocionales y promoción de prácticas de crianza con participación de 173 madres, padres y cuidadores de las cuales 173 familias mejoran relaciones intrafamiliares. 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44 estudiantes en 1 instituciones de educación técnica y en 1 instituciones de educación y canalización a 17 personas. Se han realizado 4 acciones en entornos escolares. De otra parte, se gestionaron 11 casos individuales mediante la orientación y apoyo con avances en el marco de plan de cuidado en salud mental. De otra parte se adelantaron 1 sesiones de fortalecimiento en salud mental para detección y manejo con 31 docentes para el periodo se gestionaron 4 casos de conducta suicida Se han realizado 31 sesiones colectivas fortaleciendo habilidades socioemocionales y estrategias de afrontamiento para prevención de consumo de SPA con 280 niños, niñas, adolescentes y jóvenes en 3 colegios De otra parte, se gestionaron 28 casos individuales mediante la orientación y apoyo con avances en el marco de plan de cuidado en salud mental. De otra parte se adelantaron 1 sesiones de fortalecimiento en salud mental para detección y manejo con 31 docentes 10 estudiantes participaron de acciones promocionales de salud mental enfocadas al fortalecimiento de habilidades socioemocionales ciclo 1 6 estudiantes participaron de acciones promocionales de salud mental enfocadas al fortalecimiento de habilidades socioemocionales ciclo 2 8 estudiantes participaron de acciones promocionales de salud mental enfocadas al fortalecimiento de habilidades socioemocionales ciclo 3 8 estudiantes participaron de acciones promocionales de salud mental enfocadas al fortalecimiento de habilidades socioemocionales ciclo 4.
Equipos Basicos Extramurales de Hogar
5 Acciones de salud mental en familias con gestantes 30 Acciones de salud mental en familias con menores de 5 años encontrando que en 32 familias se evidencia que se reducen riesgos relacionados con riesgo psicosocial. Se llevaron a cabo 194 visitas efectivas en casos de riesgos en conducta suicida De las cuales en 21 se dio el cierre del proceso encontrando que en 21 familias se evidencia que se reducen riesgos relacionados con conducta suicida Se llevaron a cabo 407 visitas efectivas en casos de riesgos psicosocial De las cuales en 45 se dio el cierre del proceso encontrando que en 45 familias se evidencia que se reducen riesgos relacionados con riesgo psicosocial Se llevaron a cabo 8 visitas efectivas en casos de acompañamiento en duelo De las cuales en 194 se dio el cierre del proceso encontrando que en 21 familias se evidencia que se reducen riesgos relacionados con duelo.
Entorno Institucional
En las instituciones de protección integral se brinda información y educación en salud mental a 10 personas. Se realizó la medición en modificaciones de habilidades y competencias a 10 personas, de las cuales 10 refieren que las intervenciones aportan al mejoramiento de sus habilidades y competencias en salud mental. UNIDADES DE ATENCIÓN A HABITANTES DE CALLE 3 Valoraciones del riesgo por salud mental SRQ 3 número de hombres.</t>
  </si>
  <si>
    <t>Durante el periodo de Enero 2025 a Julio 2025
Entorno Cuidado Comunitario 
CARACTERIZACIÓN TERRITORIAL 5 Grupos identificados para el abordaje dimension en salud mental 11 hombres, 84 mujeres, DISPOSITIVOS COMUNITARIOS CUIDADO COLECTIVO PARA EL BIENESTAR EN SALUD MENTAL Se lleva a cabo la concertación del plan de acción con 130 grupos comunitarios 390 hombres, 1.164 mujeres, Se llevan a cabo 398 sesiones grupales de implementación del plan de acción con dispositivos comunitarios en salud mental de las cuales: Se realizan 45 sesiones para la prevención de violencias con participación de 495 personas. Se implementaron 132 sesiones para el autocuidado y cuidado mutuo para la seguridad vial con 171 personas. 201 sesiones de otros temas de salud mental como fortalecimiento de estrategias de afrontamiento, resolución de problemas, regulación emocional, comunicación, crisis emocionales con 1.710 personas abordadas 40 sesiones de educacion en salud publica para el manejo de afectaciones psicosociales, problemas o transtornos mentales CON 326 personas abordadas fortaleciendo la conformación de 4 grupos de apoyo y educación para el cuidado de la salud mental en torno a la prevención de la conducta suicida con la participación de 43 personas en la participación de las sesiones. 21 hombres, 22 mujeres. JORNADAS MAS BIENESTAR- CUIDARTE SALUD MENTAL acciones 273 en salud mental equipos cuidarte 12.577 total de personas, 6.002 hombres, 6.575 mujeres. JORNADAS - BIENESTAR INTEGRAL ES MAS SALUD MENTAL se aplicaron 725 prueba SRQ, de las cuales 29 personas presentan tamizaje positivo. Se aplicaron 80 pruebas de detección de consumo de alcohol, tabaco y sustancias -ASSIST, y se aplicaron 37 prueba AUDIT. se aplicaron 725 prueba APGAR, se realizaron 75 canalizaciones, 1 Instrumentos del sistema de Vigilancia Epidemiológica de la conducta suicida -SISVECOS. BARRAS FUTBOLERAS A partir de la estrategia barras futboleras y salud colectiva se realizaron 26 acciones para la prevención de la conducta suicida. con participación de 318 personas, 24 mujeres y 294 hombres. 25 Acciones para la promoción de la convivencia entre barras de fútbol en el marco de actividad fisica o deportiva con participación de 285 personas, 36 mujeres y 249 hombres. Se realizaron 20 acciones para la promoción de salud mental y/o de la actividad fisica con barras de futbol con participación de 233 personas de las cuales 17 son mujeres y 216 son hombres. 3 Asesorías psicosociales, dirigidas a 3 personas. 3 son mujeres. El total de grupos abordados son 69 de los cuales por barra son: 21 Barra Comandos Azules, 7 Barra Blue Rain, 14 Barra Disturbio Rojo, 13 Barra Los del Sur Bogotá y 14 Barra La Guardia Albirroja.
MAS BIENESTAR A LA COMUNIDAD RAIZAL SALUD MENTAL
En el marco de las acciones de salud mental con la población raizal: Se realizaron 25 acciones de articulación para la prevención del consumo de SPA con participación de 283 personas de las cuales 252 son hombres y 31 son mujeres. 7 Actividades de Promoción de derechos sexuales y derechos reproductivos con participación de 83 personas. Se realizaron 240 actividades en dinamica del barrismo por los gestores con participación de 888 personas.
Entorno Cuidador Educativo 
Durante el periodo 11 jardines infantiles contaron con acciones de educación en salud mental con participación de 342 niños y niñas Tambien se abordaron 30 docentes en la educación en salud mental para el abordaje de los niños y niñas y 21 docentes en bienestar emocional y y participaron 62 padres, madres o cuidadores en acciones colectivas de salud mental que favorecen el buen trato y la prevención del maltrato infantil 561 estudiantes lideres escolares que participaron de acciones promocionales de bienestar y salud mental 437 familias con acciones de cuidado emocional, promoción del involucramiento parental, capacidades socioemocionales y promoción de prácticas de crianza con participación de 598 madres, padres y cuidadores de las cuales 574 familias mejoran relaciones intrafamiliares. 8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198 estudiantes en 3 instituciones de educación técnica y en 3 instituciones de educación asi mismo se brindo contención e intervención breve a 1 personas. y canalización a 56 personas. Se han realizado 19 acciones en entornos escolares. gestionando sectorial o intersectorialmente 1 iniciativas que se relacionan con salud mental. Se han realizado 144 sesiones colectivas fortaleciendo habilidades socioemocionales y estrategias de afrontamiento para prevención de problemáticas psicosociales. con 2.459 niños, niñas, adolescentes y jóvenes en 22 colegios de estas sesiones 24 se relacionaron con la prevención de las violencias con 593 niños, niñas, adolescentes y jóvenes De otra parte, se gestionaron 281 casos individuales mediante la orientación y apoyo con avances en el marco de plan de cuidado en salud mental. De otra parte se adelantaron 17 sesiones de fortalecimiento en salud mental para detección y manejo con 369 docentes Se han realizado 6 sesiones colectivas fortaleciendo habilidades socioemocionales y estrategias de afrontamiento para prevención de la conducta suicida con 79 niños, niñas, adolescentes y jóvenes en 1 colegios para el periodo se gestionaron 35 casos de conducta suicida e identificó aumento en afrontamiento en 134 casos Se han realizado 84 sesiones colectivas fortaleciendo habilidades socioemocionales y estrategias de afrontamiento para prevención de consumo de SPA con 1.218 niños, niñas, adolescentes y jóvenes en 18 colegios Se han realizado 123 sesiones colectivas fortaleciendo habilidades socioemocionales y estrategias de afrontamiento para manejo de situaciones relacionadas con ansiedad, depresión y otras problemáticas. con 1.759 niños, niñas, adolescentes y jóvenes en 22 colegios Se han realizado 10 sesiones colectiovas fortaleciendo habilidades socioemocionales y estrategias de afrontamiento para manejo de situaciones relacionadas con ansiedad, depresión y otras problemáticas. con 14 adolescentes, jóvenes y adultos en 1 instituciones técnicas y de educación superior. De otra parte, se gestionaron 399 casos individuales mediante la orientación y apoyo con avances en el marco de plan de cuidado en salud mental. De otra parte se adelantaron 14 sesiones de fortalecimiento en salud mental para detección y manejo con 316 docentes 379 estudiantes participaron de acciones promocionales de salud mental enfocadas al fortalecimiento de habilidades socioemocionales ciclo 1 351 estudiantes participaron de acciones promocionales de salud mental enfocadas al fortalecimiento de habilidades socioemocionales ciclo 2 542 estudiantes participaron de acciones promocionales de salud mental enfocadas al fortalecimiento de habilidades socioemocionales ciclo 3 271 estudiantes participaron de acciones promocionales de salud mental enfocadas al fortalecimiento de habilidades socioemocionales ciclo 4.
Equipos Basicos Extramurales de Hogar 
36 Acciones de salud mental en familias con gestantes 214 Acciones de salud mental en familias con menores de 5 años encontrando que en 309 familias se evidencia que se reducen riesgos relacionados con riesgo psicosocial. Se llevaron a cabo 1.405 visitas efectivas en casos de riesgos en conducta suicida De las cuales en 191 se dio el cierre del proceso encontrando que en 183 familias se evidencia que se reducen riesgos relacionados con conducta suicida Se llevaron a cabo 2.625 visitas efectivas en casos de riesgos psicosocial De las cuales en 258 se dio el cierre del proceso encontrando que en 248 familias se evidencia que se reducen riesgos relacionados con riesgo psicosocial Se llevaron a cabo 46 visitas efectivas en casos de acompañamiento en duelo De las cuales en 201 se dio el cierre del proceso encontrando que en 28 familias se evidencia que se reducen riesgos relacionados con duelo.
Entorno Institucional
En las instituciones de protección integral se brinda información y educación en salud mental a 176 personas. Se realizó la medición en modificaciones de habilidades y competencias a 369 personas, de las cuales 369 refieren que las intervenciones aportan al mejoramiento de sus habilidades y competencias en salud mental. UNIDADES DE ATENCIÓN A HABITANTES DE CALLE 9 Valoraciones del riesgo por salud mental SRQ 28 sesiones colectivas para el bienestar integral 165 número de hombres 8 número de mujeres. CASA DE IGUALDAD DE OPORTUNIDADES 3 Valoraciones del riesgo por salud mental SRQ 5 sesiones colectivas para el bienestar integral 22 número de mujeres.</t>
  </si>
  <si>
    <t>En el mes de Julio 2025
Entorno Cuidador Comunitario
CARACTERIZACIÓN TERRITORIAL 12 Grupos identificados para el abordaje dimension en condiciones cronicos 24 hombres, 220 mujeres, DISPOSITIVO COMUNITARIO CUIDADO COLECTIVO PARA EL BIENESTAR-CRONICOS 16 sesiones de promoción de prácticas y estilos de vida saludables para la prevención de condiciones crónicas. 6 sesiones en prevención de Enfermedades cardio cerebro vasculares. 8 sesiones en prevención de Cáncer 4 sesiones en prevención de Enfermedades de vías respiratorias inferiores 4 sesiones en prevención de Alteraciones visuales 3 sesiones en prevención de Alteraciones auditivas comunicativas 7 sesiones de Promoción de Actividad física Total de 21 cobertura población joven (14 – 28 años): 11 hombres 10 mujeres Total de 19 cobertura población adulta (29 – 59 años): 19 mujeres 74 cobertura población personas mayores (60 o más años): 21 hombres 53 mujeres. JORNADAS MAS BIENESTAR CUIDATE SE FELIZ Se cuenta con 38 puntos "Cuídate Sé Feliz" activos, en estos puntos se abordaron 723 personas, de ellas: 250 hombres, 473 mujeres, 4 personas con tamizaje Cuestionario Breve de EPOC positivo. 174 Toma de mamografía durante los dos últimos años (50 a 69 años) Toma de citología en el último año 245 Examen de PCA o tacto rectal en el último año 181 De las personas registradas como fumadoras se brindó consejería breve en cesación de consumo de tabaco y atención del tabaquismo a 5. JORNADAS MAS BIENESTAR- CUIDARTE CRONICOS acciones 28 para la promoción de hábitos saludables y prevención de condiciones crónicas no transmisibles, 535 hombres, 596 mujeres.
Entorno Cuidador Educativo
Se realiza educación y sensibilización en actividad fisica a 27 niños y niñas de jardines infantiles, Realización de 6 sesiones del ciclo 2 para promover la práctica de la actividad física desde el movimiento activo y el juego activo, Realización de 4 sesiones del ciclo 3 en temas relacionados con actividad física desde las artes y el movimiento corporal, Realización de 4 sesiones del ciclo 4 en temas relacionados con actividad física para la vida y el autocuidado, Acciones de educación en salud con 109 familias para la promoción de la actividad física. 2 Colegios intervenidos con información y educación en salud bucal con la participación de 653 escolares Se realiza clasificación y sensibilización de la técnica en higiene bucal en cursos a 653 escolares en la sesión 1, se identifican 15 niños para proceso de acompañamiento familiar, se realiza educación de la técnica en higiene bucal cursos a 351 escolares en la sesión 2, se realiza educación de la técnica en higiene bucal en cursos a 26 escolares en la sesión 3, de los cuales 23 apropian la técnica de higiene bucal. se realiza educación y sensibilización en salud bucal a 74 niños y niñas de jardines infantiles. Se realizan 2 jornadas de salud y bienestar con punto cuidate sé feliz activo en 1 Universidades en 1 Instituciones de formación para el trabajo y el desarrollo humano en estas jornadas se abordaron 44 personas, de ellas 9 personas se les aplicó tamizaje Findrisc, y 9 personas con condiciones crónicas, mayores de 18 años a las que se les aplicó tamizaje de riesgo cardiovascular OMS, de las cuales 6 personas usan gafas o lentes. Se realiza educación y sensibilización en cáncer de mama en 44 estudiantes universitarios en Instituciones Técnicas de Desarrollo Humano - ITDH, se realiza educación y sensibilización en cáncer de cuello uterino en 44 estudiantes universitarios - ITDH.
Equipos Basicos Extramurales de Hogar
Se aborda 21 personas con condiciones crónicas, realizando canalización a rutas integrales de atención en salud a 407 de ellas, 45 personas a las que se les aplicó tamizaje Findrisc, de las cuales 45 con alta probabilidad de presentar prediabetes o diabetes y 8 personas con condiciones crónicas, mayores de 18 años a las que se les aplicó tamizaje de riesgo cardiovascular OMS, 20 personas con tamizaje Cuestionario Breve de EPOC positivo, 596 personas sin control y fueron canalizadas a las EAPBS. Durante las intervenciones, se encontraron 33 personas con una condición crónica diagnosticada, 1.195 sin tratamiento, 184 canalizadas a la ruta integral de atención en salud, 1.236 canalizadas a la RIAS para población con riesgo o presencia de alteraciones cardiocerebro vascular y metabólicas manifiestas, 11 canalizadas a la RIAS para población con riesgo o presencia de enfermedades respiratorias crónicas, 103 canalizadas a la RIAS para población con riesgo o presencia de cáncer, 20 canalizadas a la RIAS para población con riesgo o presencias de trastornos visuales o auditivos, 33 Personas identificadas con consumo de tabaco, brindando consejería en cesación de consumo de tabaco y atención del tabaquismo a 12 de las cuales 133 han sido efectivas, correspondiente al 3,3 %. 40 personas con alerta de riesgo cardiovascular moderado, 40 personas sin control y fueron canalizadas a las EAPBS. 66 acciones de información y educación en: 66 familias con acciones de promoción de hábitos saludables en salud visual, 100 familias con acciones de promoción de hábitos saludables en salud auditiva-comunicativa. se brinda información, educación y comunicación en salud bucal a 40 familias en la sesión 2, se realiza evaluación de la técnica de higiene bucal a 40 individuos en la sesión 3, se realiza evaluación de la técnica de higiene bucal a 40 familias en la sesión 3, de los cuales 40 individuos apropiaron la técnica de cepillado dental. Durante el periodo se realizaron 34 canalizaciones a la ruta de alteraciones y trastornos en salud bucal, de las cuales 33 fueron efectivas. En el abordaje de familias de Zonas de Ruralidad se realiza clasificación, identificación de riesgos en salud bucal y sensibilización a 33 individuos en la sesión 1, se realiza clasificación, identificación de riesgos en salud bucal y sensibilización a 34 familias en la sesión 1, se brinda información, educación y comunicación en salud bucal a 34 individuos en la sesión 2, se brinda información, educación y comunicación en salud bucal a 53 familias en la sesión 2, de los cuales 53 individuos apropiaron la técnica de cepillado dental. Durante el periodo se realizaron 53 canalizaciones a la ruta de alteraciones y trastornos en salud bucal, de las cuales 6 fueron efectivas. Se identifican 6 mujeres mayores de 50 años sin tamizaje para cáncer de mama.
Condiciones Crónicas No Transmisibles
9 Instrumentos de caracterización para CCNT y asistencias técnicas realizadas para la atención integral a la población con Condiciones Crónicas No Transmisibles, 39 personas del talento humano de IPS priorizadas intervenidas en 9 IPS públicas 9 asesorías en promoción de hábitos saludables y condiciones crónicas, a 39 personas del talento humano en IPS. los temas de fortalecimiento de capacidades fueron: RIAS para población con riesgo o presencia de enfermedades respiratorias crónicas 488 mujeres tamizadas para cáncer de cuello uterino en las IPS de la red pública número de personas tamizadas cáncer prostata: 219, número de personas tamizadas cáncer colon: 267.
Entorno Cuidador Laboral 
Se realizó identificación y caracterización de 41 UTIS CON 66 trabajadores. Se identificaron trabajadores: 1 con consumo de tabaco, 9 con exposición a rayos ultravioleta, 26 que no realizan actividad física, 31 con alerta de riesgo cardiovascular según circunferencia de cintura. 2 con riesgo de alteración auditiva por exposición al ruido, En el entorno cuidador laboral se realizaron tamizajes: 36 personas mayores de 18 años a las que se les aplicó tamizaje Findrisc, de las cuales, 16 con alta probabilidad de presentar diabetes, 14 personas mayores de 18 años a las que se les aplicó tamizaje OMS, donde 8 mujeres sin toma de citología vaginal o prueba de VPH, 2 hombres mayores de 50 años sin tamizaje para cáncer de próstata, Se identificaron factores de riesgo para condiciones crónicas en los niños caracterizados, tales como: con exposición a rayos ultravioleta 3, 23 no realizan actividad física, 2 con riesgo de alteración visual por exposición a factores de riesgo ocupaciones. Se identificaron factores de riesgo para condiciones crónicas en los adolescentes caracterizados, tales como: 1 adolescentes trabajadores con exposición a rayos ultravioleta, 11 adolescentes trabajadores que no realizan actividad física, 1 adolescentes trabajadores con riesgo de alteración auditiva por exposición a ruido, Entorno Cuidador Laboral: 68 mujeres con IEC para la identificación temprana de cáncer de cuello uterino y cáncer de mama, 68 hombres con IEC para la identificación temprana de cáncer de próstata.</t>
  </si>
  <si>
    <t>Durante el periodo de Enero 2025 a Julio 2025
Entorno Cuidador Comunitario
CARACTERIZACIÓN TERRITORIAL 19 Grupos identificados para el abordaje dimension en condiciones cronicos 45 hombres, 389 mujeres, DISPOSITIVO COMUNITARIO CUIDADO COLECTIVO PARA EL BIENESTAR-CRONICOS 40 sesiones de promoción de prácticas y estilos de vida saludables para la prevención de condiciones crónicas. 31 sesiones en prevención de Enfermedades cardio cerebro vasculares. 12 sesiones en prevención de Cáncer 4 sesiones en prevención de Enfermedades de vías respiratorias inferiores 6 sesiones en prevención de Alteraciones visuales 5 sesiones en prevención de Alteraciones auditivas comunicativas 30 sesiones de Promoción de Actividad física Total de 51 cobertura población joven (14 – 28 años): 32 hombres 19 mujeres Total de 48 cobertura población adulta (29 – 59 años): 8 hombres 39 mujeres 205 cobertura población personas mayores (60 o más años): 37 hombres 168 mujeres. JORNADAS MAS BIENESTAR CUIDATE SE FELIZ Se cuenta con 204 puntos "Cuídate Sé Feliz" activos, en estos puntos se abordaron 3.987 personas, de ellas: 1.335 hombres, 2.652 mujeres, 12 personas con tamizaje Cuestionario Breve de EPOC positivo. 1.064 Toma de mamografía durante los dos últimos años (50 a 69 años) Toma de citología en el último año 1.349 Examen de PCA o tacto rectal en el último año 647 De las personas registradas como fumadoras se brindó consejería breve en cesación de consumo de tabaco y atención del tabaquismo a 76. JORNADAS MAS BIENESTAR- CUIDARTE CRONICOS acciones 219 para la promoción de hábitos saludables y prevención de condiciones crónicas no transmisibles, 5.376 hombres, 6.098 mujeres. Acciones 24 promoción de prácticas y estilos de vida saludable, cáncer 570 hombres, 639 mujeres.
Entorno Cuidador Educativo 
Se realiza educación y sensibilización en actividad fisica a 306 niños y niñas de jardines infantiles, Realización de 14 sesiones del ciclo 1 incentivando la actividad física desde el movimiento activo y juego activo, con 164 estudiantes. Realización de 74 sesiones del ciclo 2 para promover la práctica de la actividad física desde el movimiento activo y el juego activo, con 674 estudiantes. Realización de 96 sesiones del ciclo 3 en temas relacionados con actividad física desde las artes y el movimiento corporal, con 946 estudiantes. Realización de 44 sesiones del ciclo 4 en temas relacionados con actividad física para la vida y el autocuidado, con 391 estudiantes. Acciones de educación en salud con 499 familias para la promoción de la actividad física. 11 Colegios intervenidos con información y educación en salud bucal con la participación de 5.086 escolares Se realiza clasificación y sensibilización de la técnica en higiene bucal en cursos a 2.278 escolares en la sesión 1, se identifican 104 niños para proceso de acompañamiento familiar, de los cuales 2 se canalizan a la ruta de riesgo en alteraciones y trastornos de la salud bucal, Durante el mes se realizaron 1 canalizaciones a la ruta de riesgo en alteraciones y trastornos de la salud bucal, se realiza educación de la técnica en higiene bucal cursos a 2.260 escolares en la sesión 2, se realiza educación de la técnica en higiene bucal en cursos a 1.921 escolares en la sesión 3, de los cuales 1.749 apropian la técnica de higiene bucal. se realiza educación y sensibilización en salud bucal a 372 niños y niñas de jardines infantiles. Se realizan 6 jornadas de salud y bienestar con punto cuidate sé feliz activo en 3 Universidades en 3 Instituciones de formación para el trabajo y el desarrollo humano en estas jornadas se abordaron 105 personas, de ellas 35 personas se les aplicó tamizaje Findrisc, y 35 personas con condiciones crónicas, mayores de 18 años a las que se les aplicó tamizaje de riesgo cardiovascular OMS, de las cuales 1 con alerta de riesgo cardiovascular alto, muy alto y extremadamente alto, 25 personas usan gafas o lentes. Se realiza educación y sensibilización en cáncer de mama en 198 estudiantes universitarios en Instituciones Técnicas de Desarrollo Humano - ITDH, se realiza educación y sensibilización en cáncer de cuello uterino en 198 estudiantes universitarios - ITDH, se realizaron 1 canalizaciones para tamizaje para cáncer de mama.
Equipos Basicos Extramurales de Hogar 
Se aborda 5.791 personas con condiciones crónicas, realizando canalización a rutas integrales de atención en salud a 610 de ellas, 10.265 personas a las que se les aplicó tamizaje Findrisc, de las cuales 1.664 con alta probabilidad de presentar prediabetes o diabetes y 9.890 personas con condiciones crónicas, mayores de 18 años a las que se les aplicó tamizaje de riesgo cardiovascular OMS, de las cuales 79 personas con alerta de riesgo cardiovascular alto, muy alto y extremadamente alto, 941 personas con alerta de riesgo cardiovascular moderado, 216 personas con tamizaje Cuestionario Breve de EPOC positivo, 638 personas sin control y fueron canalizadas a las EAPBS. Durante las intervenciones, se encontraron 3.586 personas con una condición crónica diagnosticada, 1.403 sin tratamiento, 547 canalizadas a la ruta integral de atención en salud, 1.445 canalizadas a la RIAS para población con riesgo o presencia de alteraciones cardiocerebro vascular y metabólicas manifiestas, 20 canalizadas a la RIAS para población con riesgo o presencia de enfermedades respiratorias crónicas, 104 canalizadas a la RIAS para población con riesgo o presencia de cáncer, 234 canalizadas a la RIAS para población con riesgo o presencias de trastornos visuales o auditivos, de las personas que requerían cita se asignó cita a 141. 3.982 Personas identificadas con consumo de tabaco, brindando consejería en cesación de consumo de tabaco y atención del tabaquismo a 3.961 de las cuales 4.082 han sido efectivas, correspondiente al 233,3 %. 40 personas con alerta de riesgo cardiovascular moderado, 40 personas sin control y fueron canalizadas a las EAPBS. Se realiza seguimiento familiar a 966 personas, con énfasis en la promoción de comportamientos de hábitos saludables y la detección de riesgos, a través de planes de automanejo, realizando 924 acciones de información y educación en: 273 familias con acciones de promoción de hábitos saludables en salud visual, 301 familias con acciones de promoción de hábitos saludables en salud auditiva-comunicativa. Durante el periodo se realizaron 214 canalizaciones a la ruta de alteraciones en salud visual y auditiva, de las cuales 158 fueron efectivas. Se realiza clasificación, identificación de riesgos en salud bucal y sensibilización a 270 individuos en la sesión 1, se realiza clasificación, identificación de riesgos en salud bucal y sensibilización a 184 familias en la sesión 1, se brinda información, educación y comunicación en salud bucal a 922 individuos en la sesión 2, se brinda información, educación y comunicación en salud bucal a 962 familias en la sesión 2, se realiza evaluación de la técnica de higiene bucal a 713 individuos en la sesión 3, se realiza evaluación de la técnica de higiene bucal a 713 familias en la sesión 3, de los cuales 694 individuos apropiaron la técnica de cepillado dental. Durante el periodo se realizaron 124 canalizaciones a la ruta de alteraciones y trastornos en salud bucal, de las cuales 88 fueron efectivas. En el abordaje de familias de Zonas de Ruralidad se realiza clasificación, identificación de riesgos en salud bucal y sensibilización a 33 individuos en la sesión 1, se realiza clasificación, identificación de riesgos en salud bucal y sensibilización a 34 familias en la sesión 1, se brinda información, educación y comunicación en salud bucal a 34 individuos en la sesión 2, se brinda información, educación y comunicación en salud bucal a 53 familias en la sesión 2, de los cuales 53 individuos apropiaron la técnica de cepillado dental. Durante el periodo se realizaron 143 canalizaciones a la ruta de alteraciones y trastornos en salud bucal, de las cuales 61 fueron efectivas. Se identifican 99 mujeres mayores de 50 años sin tamizaje para cáncer de mama, 58 mujeres mayores de 25 años sin toma de citología, y 45 hombres mayores de 50 años sin tamizaje para cáncer de próstata.
Condiciones Crónicas No Transmisibles 
62 Instrumentos de caracterización para CCNT y asistencias técnicas realizadas para la atención integral a la población con Condiciones Crónicas No Transmisibles, 324 personas del talento humano de IPS priorizadas intervenidas en 62 IPS públicas 68 asesorías en promoción de hábitos saludables y condiciones crónicas, a 324 personas del talento humano en IPS. 4.719 personas de la comunidad, asociaciones de usuarios y otros actores en salud 52 personas del Talento Humano en entornos cuidadores los temas de fortalecimiento de capacidades fueron: Ruta de Promoción y Mantenimiento de la Salud; RIAS para población con riesgo o presencia de enfermedades respiratorias crónicas; RIAS para población con riesgo o presencia de cáncer; Promoción y Asesoría en Actividad Física para la Salud; Salud Visual y Auditiva; Salud Bucal; 3.529 mujeres tamizadas para cáncer de cuello uterino en las IPS de la red pública número de personas tamizadas cáncer prostata: 961, número de personas tamizadas cáncer colon: 1.315.
Entorno Cuidador Laboral 
Se realizó identificación y caracterización de 95 UTIS CON 157 trabajadores. Se identificaron trabajadores: 8 con consumo de tabaco, 48 con exposición a rayos ultravioleta, 99 que no realizan actividad física, 81 con alerta de riesgo cardiovascular según circunferencia de cintura. 23 con riesgo de alteración auditiva por exposición al ruido, 3 con riesgo de alteración visual por exposición a factores de riesgo ocupacional. En el entorno cuidador laboral se realizaron tamizajes: 82 personas mayores de 18 años a las que se les aplicó tamizaje Findrisc, de las cuales, 30 con alta probabilidad de presentar diabetes, 41 personas mayores de 18 años a las que se les aplicó tamizaje OMS, donde 1 presentan riesgo de padecer un evento cerebrovascular, 19 personas con tamizaje Cuestionario Breve de EPOC positivo, 19 mujeres sin toma de citología vaginal o prueba de VPH, 4 mujeres mayores de 50 años sin tamizaje para cáncer de mama en los últimos 5 años, 6 hombres mayores de 50 años sin tamizaje para cáncer de próstata, Se identificaron factores de riesgo para condiciones crónicas en los niños caracterizados, tales como: con exposición a rayos ultravioleta 3, 55 no realizan actividad física, 2 con riesgo de alteración visual por exposición a factores de riesgo ocupaciones. Se identificaron factores de riesgo para condiciones crónicas en los adolescentes caracterizados, tales como: 1 adolescentes trabajadores con exposición a rayos ultravioleta, 13 adolescentes trabajadores que no realizan actividad física, 1 adolescentes trabajadores con riesgo de alteración auditiva por exposición a ruido, Entorno Cuidador Laboral: 224 mujeres con IEC para la identificación temprana de cáncer de cuello uterino y cáncer de mama, 310 hombres con IEC para la identificación temprana de cáncer de próstata.</t>
  </si>
  <si>
    <t>En el mes de Julio 2025
Gestión del Programa Madre canguro
Se realizó asistencia técnica a un total de 1 IPS para el cumplimiento de criterios priorizados para la implementación del Programna Madre Canguro En este mes se realizó gestión para la atención integral de 5 niños y niñas en la cohorte priorizada de bajo peso al nacer.
Equipos Basicos Extramurales de Hogar
Se realiza seguimiento familiar a 4 niños y niñas con bajo peso al nacer.</t>
  </si>
  <si>
    <t>Durante el periodo de Enero 2025 a Julio 2025
Gestión del Programa Madre canguro 
Se realizó asistencia técnica a un total de 7 IPS para el cumplimiento de criterios priorizados para la implementación del Programna Madre Canguro En este mes se realizó gestión para la atención integral de 9 niños y niñas en la cohorte priorizada de bajo peso al nacer.
Equipos Basicos Extramurales de Hogar 
Se realiza seguimiento familiar a 35 niños y niñas con bajo peso al nacer.</t>
  </si>
  <si>
    <t>En el mes de Julio 2025
Entorno Cuidado COmunitario
PREVENCIÓN COMBINADA DE LAS ITS
51 Pruebas de sífilis realizadas por población LGBTI, 62 Pruebas de sífilis realizadas SPAcios de bienestar 1 pruebas positivas para sífilis realizadas SPAcios de bienestar 108 Pruebas de sífilis realizadas bienestar integral es mas salud mental 4 pruebas positivas para sífilis realizadas bienestar integral es mas salud mental 10 Pruebas de sífilis realizadas por localidad en Centros de escucha habitanza en calle, 13 Pruebas de sífilis realizadas por localidad en Centros de escucha MujerESalud.
Equipos Basicos Extramurales de Hogar
Se realizaron 12 seguimientos a gestantes con diagnóstico de sífilis canalizadas por Vigilancia Epidemiológica, 11 con primera dosis de penicilina y 11 con tratamiento completo.
Prevención combinada de las ITS-Sífilis
9 pruebas con resultado positivo para sífilis realizadas por los equipos del PIC, 280 pruebas rápidas de sífilis realizadas por parte de los equipos PIC en el PSPIC, 3.175 condones entregados en procesos educativos. Canalizaciones y activación de ruta según el Sistema de Referencia y Contrareferencia (SIRC): 9 personas con prueba rápida de sífilis  positiva  sin intervención, Abordaje intersectorial.</t>
  </si>
  <si>
    <t>Durante el periodo de Enero 2025 a Julio 2025
Entorno Cuidado COmunitario
PREVENCIÓN COMBINADA DE LAS ITS 
87 Pruebas de sífilis realizadas por población LGBTI, 332 Pruebas de sífilis realizadas SPAcios de bienestar 2 pruebas positivas para sífilis realizadas SPAcios de bienestar 744 Pruebas de sífilis realizadas bienestar integral es mas salud mental 14 pruebas positivas para sífilis realizadas bienestar integral es mas salud mental 65 Pruebas de sífilis realizadas por localidad en Centros de escucha habitanza en calle, 3 pruebas positivas para sífilis realizadas por localidad en Centros de escucha habitanza en calle. 184 Pruebas de sífilis realizadas por localidad en Centros de escucha MujerESalud, 1 pruebas positivas para sífilis realizadas por localidad en Centros de escucha MujerESalud.
Entorno Cuidador Educativo 
Se realizan 219 pruebas de sífilis.
Equipos Basicos Extramurales de Hogar 
Se realizaron 67 seguimientos a gestantes con diagnóstico de sífilis canalizadas por Vigilancia Epidemiológica, 62 con primera dosis de penicilina y 57 con tratamiento completo.
Prevención combinada de las ITS-Sífilis 
58 pruebas con resultado positivo para sífilis realizadas por los equipos del PIC, 2.346 pruebas rápidas de sífilis realizadas por parte de los equipos PIC en el PSPIC, 24.325 condones entregados en procesos educativos. Canalizaciones y activación de ruta según el Sistema de Referencia y Contrareferencia (SIRC): 52 personas con prueba rápida de sífilis  positiva  sin intervención, 2 seguimientos realizados con inicio de tratamiento gestantes y contactos Abordaje intersectorial 1 Articulaciones sectoriales e intersetoriales que fortalecen la respuesta ante ITS-Sifilis.</t>
  </si>
  <si>
    <t>En el mes de Julio 2025
Equipos Basicos Extramurales de Hogar
Se han identificado 464 familias, con 6 niños y niñas menores de 1 año con eventos priorizados, como: 4 ausencia de lactancia materna exclusiva en menores de 6 meses, 2 bajo peso al nacer, En 464 familias, Se han identificado 464 familias.
Entorno Cuidador Comunitario
DISPOSITIVO COMUNITARIO - CUIDADO COLECTIVO PARA PRIMERA INFANCIA Se lleva a cabo la concertación del plan de acción en AIEPI Comunitario con 40 personas Se realizaron 8 sesiones en fortalecimiento primera infancia se llevo a cabo concertacion del plan de accion a 8 grupos en salud materno infantil 73 mujeres.
Entorno Cuidador Educativo
Se realizaron 3 sesiones de fortalecimiento de conocimientos en prácticas de cuidado en primera infancia con docentes y apoyos Se realizaron 11 Sesiones para la educación en salud con población escolar.
Gestión de Programas y Estrategias
En IPS priorizadas con la implementación de la estrategia IAMII, se realizan: 4 visitas de asistencia técnica a IPS en pasos para la implementación de la estrategia IAMII. Con la participación de 6 profesionales y personal de salud. Las IPS priorizadas en la implementación de la estrategia IAMII, alcanzan cumplimiento en: 4 IPS de política institucional, 4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</si>
  <si>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Julio 2025
Equipos Basicos Extramurales de Hogar 
Se han identificado 3.973 familias, con 46 niños y niñas menores de 1 año con eventos priorizados, como: 19 ausencia de lactancia materna exclusiva en menores de 6 meses, 18 bajo peso al nacer, 17 ausencia de lactancia materna complementaria entre los 6 meses y el año, 17 sin valoración integral del desarrollo, 4 prematuros, 28 desnutrición aguda. En 3.973 familias, se identificaron 9 niños y niñas con esquema de vacunación incompleto, 9 remitidos a los servicios de salud y 9 niños vacunados efectivamente. Se han identificado 3.973 familias.
Entorno Cuidador Comunitario
CARACTERIZACIÓN TERRITORIAL 1 Grupos identificados para el abordaje del AIEPI comunitario 4 hombres, 6 mujeres, DISPOSITIVO COMUNITARIO - CUIDADO COLECTIVO PARA PRIMERA INFANCIA Se lleva a cabo la concertación del plan de acción en AIEPI Comunitario con 111 personas Se realizaron 12 sesiones en fortalecimiento primera infancia se llevo a cabo concertacion del plan de accion a 13 grupos en salud materno infantil 269 mujeres 40 hombres.
Entorno Cuidador Educativo 
Se realizó aplicación de escala abreviada del desarrollo a 25 niños y niñas en jardines Saludables Se realizaron 23 sesiones de fortalecimiento de conocimientos en prácticas de cuidado en primera infancia con docentes y apoyos Se realizaron 4 sesiones de fortalecimiento de conocimientos en prácticas de cuidado en primera infancia con padres de familia Se realizaron 49 Sesiones para la educación en salud con población escolar.
Gestión de Programas y Estrategias
En IPS priorizadas con la implementación de la estrategia IAMII, se realizan: 39 visitas de asistencia técnica a IPS en pasos para la implementación de la estrategia IAMII. Con la participación de 106 profesionales y personal de salud.</t>
  </si>
  <si>
    <t>En el mes de Julio 2025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En las unidades de atención a la primera infancia se realizó aplicación de escala abreviada del desarrollo 3 a 11 niños y niñas. Se realizó asistencia técnica a un total de 2 IPS que realizan ultrasonido obstetrico para diagnóstico antenatal de defectos congénitos.</t>
  </si>
  <si>
    <t>Durante el periodo de Enero 2025 a Julio 2025
Gestión de la estregia Sala ERA 
Se realizó asistencia técnica a un total de 7 IPS en abordaje integral de niñas y niños en primera infancia atendidos en los servicios de urgencias ubicadas en esta localidad. Se realizó asistencia técnica a un total de 14 IPS con implementación de la estrategia sala ERA.
Equipos Basicos Extramurales de Hogar 
Se han identificado 3.973 familias con Se realiza abordaje de 5 familias priorizadas por cáncer infantil, con quienes se establece seguimiento familiar. Se da continuidad al seguimiento de 5 familias con niños con cáncer infantil priorizado.
Entorno Institucional 
SAN En las unidades de atención a la primera infancia se realizó aplicación de escala abreviada del desarrollo 3 a 99 niños y niñas. Se realizaron 37 sesiones de fortalecimiento al talento humano de las unidad de atención a la primera infancia Se realizó asistencia técnica a un total de 11 IPS que realizan ultrasonido obstetrico para diagnóstico antenatal de defectos congénitos.</t>
  </si>
  <si>
    <t>En el mes de Julio 2025
Equipos Basicos Extramurales de Hogar
Se realiza intervención a 1 niños y niñas menores de 5 años con desnutrición aguda, 6 niños y niñas menores de 5 años con riesgo de desnutrición aguda.
Entorno Institucional
En las unidades de atención a la primera infancia se realizó toma de medidas antropométricas a 12 niños y niñas. 2 niños y niñas con clasificación nutricional de riesgo desnutrición aguda. Se realizaron: Verificación de la atención integral en salud de: 3 casos de niños y niñas menores de 5 años con desnutrición aguda.</t>
  </si>
  <si>
    <t>Durante el periodo de Enero 2025 a Julio 2025
Equipos Basicos Extramurales de Hogar
Se realiza intervención a 52 niños y niñas menores de 5 años con desnutrición aguda, 1 con activación de ruta de atención sectorial 57 niños y niñas menores de 5 años con riesgo de desnutrición aguda, de estos 1 requieren activación de ruta de atención sectorial.
Entorno Institucional
En las unidades de atención a la primera infancia se realizó toma de medidas antropométricas a 511 niños y niñas. 8 niños y niñas con clasificación nutricional de riesgo desnutrición aguda. Se realizaron: 12 acciones de educación en signos de identificación de la desnutrición aguda con la participación de 136 niños y niñas de las unidades de atención a la primera infancia Verificación de la atención integral en salud de: 24 casos de niños y niñas menores de 5 años con desnutrición aguda.</t>
  </si>
  <si>
    <t>En el mes de Julio 2025
Entorno Cuidador Educativo
Realización de 10 sesiones de promoción de alimentación saludable durante la lactancia, con la participación de 10 lactantes, Realización de 12 sesiones de promoción de la lactancia materna, con la participación de 5 gestantes, con la participación de 10 lactantes, Realización de 4 sesiones de promoción de la alimentación complementaria adecuada. con la participación de 10 cuidadores de niños y niñas menores de 2 años.
Equipos Basicos Extramurales de Hogar
Se realiza seguimiento a familias 10 gestantes y 9 personas lactantes reciben seguimiento por el entorno con énfasis en promoción de la lactancia materna. 9 seguimientos por el entorno con énfasis en promoción de la lactancia materna.
Entorno institucional
Se realizaron: 10 acciones de promoción de la alimentación infantil saludable y lactancia materna, dirigida a 10 madres comunitarias y/o agentes educativos, y alimentación infantil saludable y lactancia materna dirigida a 10 madres comunitarias y/o agentes educativos.</t>
  </si>
  <si>
    <t>Durante el periodo de Enero 2025 a Julio 2025
Entorno Cuidador Educativo 
Realización de 89 sesiones de promoción de alimentación saludable durante la lactancia, con la participación de 80 lactantes, Realización de 77 sesiones de promoción de la lactancia materna, con la participación de 35 gestantes, con la participación de 54 lactantes, Realización de 57 sesiones de promoción de la alimentación complementaria adecuada. con la participación de 63 cuidadores de niños y niñas menores de 2 años.
Equipos Basicos Extramurales de Hogar
Se realiza seguimiento a familias con 9 niños y niñas menores de 6 meses sin lactancia materna exclusiva. 32 gestantes y 43 personas lactantes reciben seguimiento por el entorno con énfasis en promoción de la lactancia materna. 43 seguimientos por el entorno con énfasis en promoción de la lactancia materna. Se canalizan 19 niños y niñas a la consulta de lactancia materna.
Entorno institucional
Se realizaron: 22 acciones de promoción de la alimentación infantil saludable y lactancia materna, dirigida a 22 madres comunitarias y/o agentes educativos, y alimentación infantil saludable y lactancia materna dirigida a 10 madres comunitarias y/o agentes educativos, 10 consejerías en lactancia materna a 2 gestantes, a 8 lactantes.</t>
  </si>
  <si>
    <t>En el mes de Julio 2025
Entorno Cuidador Laboral
Se realizan 13 asistencias técnicas en la estrategia de Salas Amigas de la Familia Lactante (SAFL) del Entorno Cuidador Laboral a entidades públicas y empresas privadas, con la participación de 21 personas encargadas de la implementación de la estrategia. En los procesos de fortalecimiento de capacidades a funcionarias/os participan: 1 personas lactantes.</t>
  </si>
  <si>
    <t>Durante el periodo de Enero 2025 a Julio 2025
Entorno Cuidador Educativo 
Se realiza sensibilización en la estrategia de salas amigas de la familia lactante en 3 instituciones de formación para el trabajo y el desarrollo humano con la participación de 3 personas.
Entorno Institucional
Se realizaron: 9 fortalecimientos técnicos en temáticas de información e inducción en IAMII con la participación de 150 profesionales de la salud y personal de apoyo.
Entorno Cuidador Laboral 
Se realizan 116 asistencias técnicas en la estrategia de Salas Amigas de la Familia Lactante (SAFL) del Entorno Cuidador Laboral a entidades públicas y empresas privadas, con la participación de 194 personas encargadas de la implementación de la estrategia. En los procesos de fortalecimiento de capacidades a funcionarias/os participan: 9 personas lactantes, y 4 personas gestantes.</t>
  </si>
  <si>
    <t>En el mes de Julio 2025
Entorno Cuidador Educativo
Realización de 5 sesiones de promoción de alimentación saludable durante la gestación, con la participación de 5 gestantes.
Equipos Basicos Extramurales de Hogar
Se realiza seguimiento a familias
Se realiza educación alimentaria y nutricional a familias con 17 niños y niñas, adolescentes y gestantes sin malnutrición. 1 gestantes de bajo peso, y 4 gestantes con exceso de peso, A través de abordaje territorial, se intervienen: 9 niños y niñas menores de cinco años, 7 gestantes con tamizaje nutricional.
Entorno institucional
2 niños y niñas con clasificación nutricional de exceso de peso (sobrepeso y obesidad) Se realizaron 10 acciones educativas en otros temas relacionados con seguridad alimentaria y nutricional Verificación de la atención integral en salud de: 3 casos de niños y niñas menores de 5 años con retraso en talla priorizados desde nivel central 2 casos de gestantes con obesidad para la edad gestacional. 1 casos de gestantes con bajo peso para la edad gestacional.</t>
  </si>
  <si>
    <t>Durante el periodo de Enero 2025 a Julio 2025
Entorno Cuidador Educativo 
Realización de 48 sesiones de promoción de alimentación saludable durante la gestación, con la participación de 48 gestantes.
Equipos Basicos Extramurales de Hogar
Se realiza seguimiento a familias 
Se realiza educación alimentaria y nutricional a familias con 176 niños y niñas, adolescentes y gestantes sin malnutrición. 2 niños y niñas menores de 5 años con exceso de peso (sobrepeso y obesidad), 2 gestantes de bajo peso, y 7 gestantes con exceso de peso, A través de abordaje territorial, se intervienen: 264 niños y niñas menores de cinco años, 26 gestantes con tamizaje nutricional.
Entorno institucional 
8 niños y niñas con clasificación nutricional de exceso de peso (sobrepeso y obesidad) Se realizaron 10 acciones educativas en otros temas relacionados con seguridad alimentaria y nutricional Verificación de la atención integral en salud de: 18 casos de niños y niñas menores de 5 años con retraso en talla priorizados desde nivel central 13 casos de gestantes con obesidad para la edad gestacional. 11 casos de gestantes con bajo peso para la edad gestacional.</t>
  </si>
  <si>
    <t>En el mes de Julio 2025
Entorno Cuidador Comunitario
JORNADAS MAS BIENESTAR- CUIDARTE REDUCCION DE AMBIENTES OBESOGENICOS: acciones 30 en reduccion de ambientes obesogenicos equipos cuidarte 988 total de personas, 465 hombres, 523 mujeres.
Entorno Cuidador Educativo
3 Tiendas escolares abordadas 13 de personas que participan en acciones de seguridad alimentaria y nutricional en el contexto de tiendas escolares. 1 Tiendas escolares Cumple entre 0 y 79% de los ítems 2 Tiendas escolares Cumple entre 80 y 89% de los ítems Desarrollo de 3 sesiones con escolares del ciclo 1 orientadas al fortalecimiento de la alimentación saludable Se realizan acciones individuales o colectivas en colegios con información en alimentación saludable dirigido a: Se realizan acciones individuales o colectivas en colegios con información en alimentación saludable dirigido a: Realización de 8 sesiones de promoción de la alimentación saludable en el marco de iniciativas de cuidado y bienestar, con la participación de 120 niños, niñas y adolescentes.</t>
  </si>
  <si>
    <t>Durante el periodo de Enero 2025 a Julio 2025
Entorno Cuidador Comunitario 
CARACTERIZACIÓN TERRITORIAL 3 Grupos identificados para el abordaje dimension en seguridad alimentaria y nutricional 30 hombres, 24 mujeres. DISPOSITIVO COMUNITARIO - CUIDADO COLECTIVO PARA EL BIENESTAR SAN Se realizo acompañamiento a 1 huertas comunitarias con la participación de 1 personas. DISPOSITIVO COMUNITARIO - CUIDADO COLECTIVO PARA EL BIENESTAR SAN Se abordaron 2 Tiendas barriales durante el mes De manera acumulada se han abordado 2 tiendas barriales en el año Se realizaron 5 sesiones de cuidado colectivo con enfoque en alimentación saludable en población de 5 a 17 años con la participación de 292 personas de la comunidad en general 2 niños y niñas de 5- 17 años. JORNADAS MAS BIENESTAR- CUIDARTE REDUCCION DE AMBIENTES OBESOGENICOS: acciones 141 en reduccion de ambientes obesogenicos equipos cuidarte 5.119 total de personas, 2.333 hombres, 2.786 mujeres.
Entorno Cuidador Educativo 
60 niños, niñas y adolescentes, que participan en acciones de promoción de alimentación saludable en el marco de huertas escolares. 9 personas mayores de 17 años, que participan en acciones de promoción de alimentación saludable en el marco de huertas escolares. 18 Tiendas escolares abordadas 62 de personas que participan en acciones de seguridad alimentaria y nutricional en el contexto de tiendas escolares. 16 Tiendas escolares Cumple entre 0 y 79% de los ítems 2 Tiendas escolares Cumple entre 80 y 89% de los ítems Desarrollo de 8 sesiones con escolares del ciclo 1 orientadas al fortalecimiento de la alimentación saludable con la participación de 80 escolares. Desarrollo de 4 sesiones con escolares del ciclo 2 orientadas al fortalecimiento de la alimentación saludable con la participación de 66 escolares. Desarrollo de 4 sesiones con las familias orientadas al fortalecimiento de la alimentación saludable en el hogar Se realizan acciones individuales o colectivas en colegios con información en alimentación saludable dirigido a: 138 madres, padres y/o cuidadores, de 137 niños y niñas y adolescentes. Se realizan 6 jornadas de Salud y Bienestar y 5 Instituciones de Educación para el Trabajo y el Desarrollo Humano con la participación de 202 estudiantes, de las cuales se tamizaron y se les brindó orientación de acuerdo al resultado a 41 estudiantes menores de 18 años en el marco de las jornadas de salud y bienestar Se realizan 6 jornadas de Salud y Bienestar y 5 Instituciones de Educación para el Trabajo y el Desarrollo Humano con la participación de 202 estudiantes, de las cuales se tamizó y brindó orientación a 41 estudiantes menores de 18 años en el marco de las jornadas de salud y bienestar, 26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17 sesiones de promoción de la alimentación saludable en el marco de iniciativas de cuidado y bienestar, con la participación de 283 niños, niñas y adolescentes.</t>
  </si>
  <si>
    <t>En el mes de Julio 2025
Equipos Basicos Extramurales de Hogar
Se realiza intervención a 262 adultos que reciben educación en alimentación saludable. 203 adultos mayores que reciben educación en alimentación saludable. 464 familias, y 465 personas sensibilizadas en reducción de perdidas y desperdicio de alimentos.
Se realizaron acciones educativas en SAN: Dirigida a 10 madres comunitarias y/o agentes educativos, y alimentación infantil saludable y lactancia materna dirigida a 10 madres comunitarias y/o agentes educativos, 4 Asistencias técnicas y/o reuniones en gestión en salud y nutrición en 1 IPS, con la participación de 8 profesionales de la salud del PSPIC.</t>
  </si>
  <si>
    <t>Durante el periodo de Enero 2025 a Julio 2025
Entorno Cuidador Educativo 
74 Padres de niños y niñas de jardines infantiles o colegios priorizados reciben orientaciones en alimentación y nutrición de tipo individual o colectiva. 26 Docentes de jardines infantiles o colegios priorizados reciben orientaciones en alimentación y nutrición de tipo individual o colectiva.
Equipos Basicos Extramurales de Hogar
Se realiza intervención a 3.597 adultos que reciben educación en alimentación saludable. 2.403 adultos mayores que reciben educación en alimentación saludable. 3.973 familias, y 6.000 personas sensibilizadas en reducción de perdidas y desperdicio de alimentos.
Se realizaron acciones educativas en SAN: Dirigida a 22 madres comunitarias y/o agentes educativos, con la participación de 12 padres, madres y/o cuidadores de los niños y niñas de las unidades de atención a la primera infancia y alimentación infantil saludable y lactancia materna dirigida a 10 madres comunitarias y/o agentes educativos, 49 Asistencias técnicas y/o reuniones en gestión en salud y nutrición en 25 IPS, con la participación de 92 profesionales de la salud de IPS con la participación de 141 profesionales de la salud del PSPIC.
Acciones en alimentación y nutrición implementadas en el Entorno Cuidador Laboral 
Se realizan: 5 acciones en alimentación saludable en el marco del cuidado para la salud de los trabajadores en Bogotá con la participación de 170 personas.</t>
  </si>
  <si>
    <t>En el mes de Julio 2025
Entorno Cuidado Comunitario
DISPOSITIVOS COMUNITARIOS CUIDADO COLECTIVO PARA EL BIENESTAR EN SALUD MENTAL Se llevan a cabo 9 sesiones grupales de implementación del plan de acción con dispositivos comunitarios en salud mental de las cuales: Se realizan 10 sesiones para la prevención de violencias con participación de 107 personas. Se implementaron 7 sesiones para el autocuidado y cuidado mutuo para la seguridad vial con 6 personas. 20 sesiones para la prevención del consumo de tabaco y aerosoles con participación de 113 personas. 13 sesiones de otros temas de salud mental como fortalecimiento de estrategias de afrontamiento, resolución de problemas, regulación emocional, comunicación, crisis emocionales con 124 personas abordadas 5 sesiones de educacion en salud publica para el manejo de afectaciones psicosociales, problemas o transtornos mentales CON 56 personas abordadas. JORNADAS MAS BIENESTAR- CUIDARTE SALUD MENTAL acciones 12 en salud mental equipos cuidarte 460 total de personas, 226 hombres, 234 mujeres. JORNADAS - BIENESTAR INTEGRAL ES MAS SALUD MENTAL se aplicaron 108 prueba SRQ, de las cuales 1 personas presentan tamizaje positivo. Se aplicaron 57 pruebas de detección de consumo de alcohol, tabaco y sustancias -ASSIST, y se aplicaron 55 prueba AUDIT. se aplicaron 108 prueba APGAR, se realizaron 42 canalizaciones, 1 Instrumentos del sistema de Vigilancia Epidemiológica del abuso de sustancias psicoactivas - VESPA 1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3 acciones para la prevención de la conducta suicida. con participación de 32 personas, 8 mujeres y 24 hombres. 3 Acciones para la promoción de la convivencia entre barras de fútbol en el marco de actividad fisica o deportiva con participación de 32 personas, 8 mujeres y 24 hombres. Se realizaron 2 acciones para la promoción de salud mental y/o de la actividad fisica con barras de futbol con participación de 17 personas de las cuales 17 son hombres. El total de grupos abordados son 3 de los cuales por barra son: 1 Barra La Nación Verdolaga 1 Barra Los del Sur Bogotá y 1 Barra La Guardia Albirroja.
MAS BIENESTAR A LA COMUNIDAD RAIZAL SALUD MENTAL
En el marco de las acciones de salud mental con la población raizal: Entorno Cuidador Comunitario Se realizaron 1 acciones de articulación para la prevención del consumo de SPA con participación de 8 personas de las cuales 6 son hombres y 2 son mujeres.
Entorno Cuidador Educativo
Se realiza gestión sectorial o intersectorialmente 1 iniciativas que se relacionan con salud mental. Se han realizado 94 sesiones colectivas fortaleciendo habilidades socioemocionales y estrategias de afrontamiento para prevención de problemáticas psicosociales. con 1.198 niños, niñas, adolescentes y jóvenes en 10 colegios Se han realizado 94 sesiones colectivas fortaleciendo habilidades socioemocionales y estrategias de afrontamiento para prevención de problemáticas psicosociales. de estas sesiones 46 se relacionaron con la prevención de las violencias con 713 niños, niñas, adolescentes y jóvenes De otra parte, se gestionaron 4 casos individuales mediante la orientación y apoyo con avances en el marco de plan de cuidado en salud mental. y se desarrollaron 5 seguimientos a 5 casos relacionados con procesos previos De otra parte se adelantaron 5 sesiones de fortalecimiento en salud mental para detección y manejo con 36 docentes Se han realizado 8 sesiones colectivas fortaleciendo habilidades socioemocionales y estrategias de afrontamiento para prevención de la conducta suicida con 155 niños, niñas, adolescentes y jóvenes en 1 colegios para el periodo se gestionaron 3 casos de conducta suicida e identificó aumento en afrontamiento en 3 casos Se han realizado 20 sesiones colectivas fortaleciendo habilidades socioemocionales y estrategias de afrontamiento para prevención de consumo de SPA con 254 niños, niñas, adolescentes y jóvenes en 3 colegios Se han realizado 14 sesiones colectivas fortaleciendo habilidades socioemocionales y estrategias de afrontamiento para manejo de situaciones relacionadas con ansiedad, depresión y otras problemáticas. con 134 niños, niñas, adolescentes y jóvenes en 2 colegios Se han realizado 8 sesiones colectivas fortaleciendo habilidades socioemocionales y estrategias de afrontamiento para prevención de la conducta suicida con 155 adolescentes, jóvenes y adultos Se han realizado 20 sesiones colectivas fortaleciendo habilidades socioemocionales y estrategias de afrontamiento para prevención de consumo de SPA con 254 adolescentes, jóvenes y adultos Se han realizado 14 sesiones colectiovas fortaleciendo habilidades socioemocionales y estrategias de afrontamiento para manejo de situaciones relacionadas con ansiedad, depresión y otras problemáticas. con 134 adolescentes, jóvenes y adultos De otra parte, se gestionaron 4 casos individuales mediante la orientación y apoyo con avances en el marco de plan de cuidado en salud mental. y se desarrollaron 5 seguimientos a 5 casos relacionados con procesos previos De otra parte se adelantaron 2 sesiones de fortalecimiento en salud mental para detección y manejo con 33 docentes Finalmente 3 espacios colectivos de bienestar emocional con 3 orientadores y docentes.
Equipos Basicos Extramurales de Hogar
4 Acciones de salud mental en familias con gestantes 41 Acciones de salud mental en familias con menores de 5 años encontrando que en 45 familias se evidencia que se reducen riesgos relacionados con riesgo psicosocial. Se llevaron a cabo 25 visitas efectivas en casos de riesgos en conducta suicida De las cuales en 1 se dio el cierre del proceso Se llevaron a cabo 150 visitas efectivas en casos de riesgos psicosocial De las cuales en 25 se dio el cierre del proceso encontrando que en 22 familias se evidencia que se reducen riesgos relacionados con riesgo psicosocial Se llevaron a cabo 25 visitas efectivas en casos de acompañamiento en duelo De las cuales en 4 se dio el cierre del proceso encontrando que en 4 familias se evidencia que se reducen riesgos relacionados con duelo.
Entorno Institucional
En las instituciones de protección integral se brinda información y educación en salud mental a 40 personas. Se realizó la medición en modificaciones de habilidades y competencias a 40 personas, de las cuales 40 refieren que las intervenciones aportan al mejoramiento de sus habilidades y competencias en salud mental. CASA DE IGUALDAD DE OPORTUNIDADES 1 sesiones colectivas para el bienestar integral 5 número de mujeres.</t>
  </si>
  <si>
    <t>Durante el periodo de Enero 2025 a Julio 2025
Entorno Cuidado Comunitario 
CARACTERIZACIÓN TERRITORIAL 3 Grupos identificados para el abordaje dimension en salud mental 59 hombres, 18 mujeres, DISPOSITIVOS COMUNITARIOS CUIDADO COLECTIVO PARA EL BIENESTAR EN SALUD MENTAL Se lleva a cabo la concertación del plan de acción con 22 grupos comunitarios 115 hombres, 554 mujeres, Se llevan a cabo 177 sesiones grupales de implementación del plan de acción con dispositivos comunitarios en salud mental de las cuales: Se realizan 56 sesiones para la prevención de violencias con participación de 1.013 personas. Se implementaron 110 sesiones para el autocuidado y cuidado mutuo para la seguridad vial con 39 personas. 105 sesiones para la prevención del consumo de tabaco y aerosoles con participación de 372 personas. 358 sesiones de otros temas de salud mental como fortalecimiento de estrategias de afrontamiento, resolución de problemas, regulación emocional, comunicación, crisis emocionales con 645 personas abordadas 43 sesiones de educacion en salud publica para el manejo de afectaciones psicosociales, problemas o transtornos mentales CON 86 personas abordadas. JORNADAS MAS BIENESTAR- CUIDARTE SALUD MENTAL acciones 180 en salud mental equipos cuidarte 6.275 total de personas, 2.928 hombres, 3.347 mujeres. JORNADAS - BIENESTAR INTEGRAL ES MAS SALUD MENTAL se aplicaron 867 prueba SRQ, de las cuales 19 personas presentan tamizaje positivo. Se aplicaron 394 pruebas de detección de consumo de alcohol, tabaco y sustancias -ASSIST, y se aplicaron 344 prueba AUDIT. se aplicaron 867 prueba APGAR, se realizaron 355 canalizaciones, 12 Instrumentos del sistema de Vigilancia Epidemiológica del abuso de sustancias psicoactivas - VESPA 20 Instrumentos del sistema de Vigilancia Epidemiológica de la conducta suicida -SISVECOS 2 Instrumentos del sistema de vigilancia epidemiológica de la violencia intrafamiliar, el maltrato infantil y la violencia sexual -SIVIN. BARRAS FUTBOLERAS A partir de la estrategia barras futboleras y salud colectiva se realizaron 14 acciones para la prevención de la conducta suicida. con participación de 136 personas, 34 mujeres y 102 hombres. 13 Acciones para la promoción de la convivencia entre barras de fútbol en el marco de actividad fisica o deportiva con participación de 128 personas, 32 mujeres y 96 hombres. Se realizaron 14 acciones para la promoción de salud mental y/o de la actividad fisica con barras de futbol con participación de 119 personas de las cuales 17 son mujeres y 102 son hombres. 4 Asesorías psicosociales, dirigidas a 4 personas. 4 son mujeres. El total de grupos abordados son 15 de los cuales por barra son: 6 Barra La Nación Verdolaga 2 Barra Los del Sur Bogotá y 7 Barra La Guardia Albirroja.
MAS BIENESTAR A LA COMUNIDAD RAIZAL SALUD MENTAL
En el marco de las acciones de salud mental con la población raizal: Entorno Cuidador Comunitario Se realizaron 7 acciones de articulación para la prevención del consumo de SPA con participación de 56 personas de las cuales 42 son hombres y 14 son mujeres. Se realizaron 75 actividades en dinamica del barrismo por los gestores con participación de 257 personas.
Entorno Cuidador Educativo 
Durante el periodo 36 jardines infantiles contaron con acciones de educación en salud mental con participación de 663 niños y niñas Tambien se abordaron 110 docentes en la educación en salud mental para el abordaje de los niños y niñas y participaron 18 padres, madres o cuidadores en acciones colectivas de salud mental que favorecen el buen trato y la prevención del maltrato infantil 2.289 estudiantes lideres escolares que participaron de acciones promocionales de bienestar y salud mental 145 familias con acciones de cuidado emocional, promoción del involucramiento parental, capacidades socioemocionales y promoción de prácticas de crianza con participación de 145 madres, padres y cuidadores de las cuales 145 familias mejoran relaciones intrafamiliares. 6 jornadas integrales de salud y bienestar que incluyen la educación en fortalecimiento de habilidades y capacidades para la promoción de salud mental logrando la participación de 147 estudiantes en 98 instituciones de educación técnica Se han realizado 5 acciones en entornos escolares. gestionando sectorial o intersectorialmente 8 iniciativas que se relacionan con salud mental. Se han realizado 332 sesiones colectivas fortaleciendo habilidades socioemocionales y estrategias de afrontamiento para prevención de problemáticas psicosociales. con 3.739 niños, niñas, adolescentes y jóvenes en 31 colegios Se han realizado 296 sesiones colectivas fortaleciendo habilidades socioemocionales y estrategias de afrontamiento para prevención de problemáticas psicosociales. con 993 adolescentes, jóvenes y adultos de estas sesiones 108 se relacionaron con la prevención de las violencias con 1.526 niños, niñas, adolescentes y jóvenes De otra parte, se gestionaron 26 casos individuales mediante la orientación y apoyo con avances en el marco de plan de cuidado en salud mental. y se desarrollaron 17 seguimientos a 17 casos relacionados con procesos previos De otra parte se adelantaron 7 sesiones de fortalecimiento en salud mental para detección y manejo con 38 docentes Se han realizado 42 sesiones colectivas fortaleciendo habilidades socioemocionales y estrategias de afrontamiento para prevención de la conducta suicida con 576 niños, niñas, adolescentes y jóvenes en 6 colegios para el periodo se gestionaron 4 casos de conducta suicida e identificó aumento en afrontamiento en 4 casos Se han realizado 60 sesiones colectivas fortaleciendo habilidades socioemocionales y estrategias de afrontamiento para prevención de consumo de SPA con 637 niños, niñas, adolescentes y jóvenes en 9 colegios Se han realizado 14 sesiones colectivas fortaleciendo habilidades socioemocionales y estrategias de afrontamiento para manejo de situaciones relacionadas con ansiedad, depresión y otras problemáticas. con 134 niños, niñas, adolescentes y jóvenes en 2 colegios Se han realizado 8 sesiones colectivas fortaleciendo habilidades socioemocionales y estrategias de afrontamiento para prevención de la conducta suicida con 155 adolescentes, jóvenes y adultos Se han realizado 20 sesiones colectivas fortaleciendo habilidades socioemocionales y estrategias de afrontamiento para prevención de consumo de SPA con 254 adolescentes, jóvenes y adultos Se han realizado 14 sesiones colectiovas fortaleciendo habilidades socioemocionales y estrategias de afrontamiento para manejo de situaciones relacionadas con ansiedad, depresión y otras problemáticas. con 134 adolescentes, jóvenes y adultos De otra parte, se gestionaron 10 casos individuales mediante la orientación y apoyo con avances en el marco de plan de cuidado en salud mental. y se desarrollaron 17 seguimientos a 17 casos relacionados con procesos previos De otra parte se adelantaron 6 sesiones de fortalecimiento en salud mental para detección y manejo con 37 docentes Finalmente 3 espacios colectivos de bienestar emocional con 3 orientadores y docentes. 219 estudiantes participaron de acciones promocionales de salud mental enfocadas al fortalecimiento de habilidades socioemocionales ciclo 1 102 estudiantes participaron de acciones promocionales de salud mental enfocadas al fortalecimiento de habilidades socioemocionales ciclo 2 6 estudiantes participaron de acciones promocionales de salud mental enfocadas al fortalecimiento de habilidades socioemocionales ciclo 3 12 estudiantes participaron de acciones promocionales de salud mental enfocadas al fortalecimiento de habilidades socioemocionales ciclo 4.
Equipos Basicos Extramurales de Hogar 
4 Acciones de salud mental en familias con gestantes 47 Acciones de salud mental en familias con menores de 5 años encontrando que en 51 familias se evidencia que se reducen riesgos relacionados con riesgo psicosocial. Se llevaron a cabo 106 visitas efectivas en casos de riesgos en conducta suicida De las cuales en 12 se dio el cierre del proceso encontrando que en 9 familias se evidencia que se reducen riesgos relacionados con conducta suicida Se llevaron a cabo 1.184 visitas efectivas en casos de riesgos psicosocial De las cuales en 221 se dio el cierre del proceso encontrando que en 205 familias se evidencia que se reducen riesgos relacionados con riesgo psicosocial Se llevaron a cabo 170 visitas efectivas en casos de acompañamiento en duelo De las cuales en 21 se dio el cierre del proceso encontrando que en 18 familias se evidencia que se reducen riesgos relacionados con duelo.
Entorno Institucional
En las instituciones de protección integral se brinda información y educación en salud mental a 173 personas. Se realizó la medición en modificaciones de habilidades y competencias a 143 personas, de las cuales 142 refieren que las intervenciones aportan al mejoramiento de sus habilidades y competencias en salud mental. UNIDADES DE ATENCIÓN A HABITANTES DE CALLE 7 Valoraciones del riesgo por salud mental SRQ 7 sesiones colectivas para el bienestar integral 70 número de hombres 2 número de mujeres . CASA DE IGUALDAD DE OPORTUNIDADES 4 Valoraciones del riesgo por salud mental SRQ 1 casos positivos 7 sesiones colectivas para el bienestar integral 1 número de hombres 53 número de mujeres.</t>
  </si>
  <si>
    <t>En el mes de Julio 2025
Entorno Cuidador Comunitario
DISPOSITIVO COMUNITARIO CUIDADO COLECTIVO PARA EL BIENESTAR-CRONICOS 1 sesiones de promoción de prácticas y estilos de vida saludables para la prevención de condiciones crónicas. 12 sesiones en prevención de Enfermedades cardio cerebro vasculares. 2 sesiones en prevención de Cáncer 7 sesiones en prevención de Enfermedades de vías respiratorias inferiores 3 sesiones en prevención de Alteraciones visuales 3 sesiones sobre Movilidad Segura y Sostenible Total de 18 cobertura población joven (14 – 28 años): 18 mujeres Total de 83 cobertura población adulta (29 – 59 años): 14 hombres 69 mujeres 52 cobertura población personas mayores (60 o más años): 52 mujeres. JORNADAS MAS BIENESTAR CUIDATE SE FELIZ Se cuenta con 12 puntos "Cuídate Sé Feliz" activos, en estos puntos se abordaron 182 personas, de ellas: 62 hombres, 120 mujeres, 3 personas con tamizaje Cuestionario Breve de EPOC positivo. 53 Toma de mamografía durante los dos últimos años (50 a 69 años) Toma de citología en el último año 97 Examen de PCA o tacto rectal en el último año 37 De las personas registradas como fumadoras se brindó consejería breve en cesación de consumo de tabaco y atención del tabaquismo a 11. JORNADAS MAS BIENESTAR- CUIDARTE CRONICOS acciones 42 para la promoción de hábitos saludables y prevención de condiciones crónicas no transmisibles, 674 hombres, 663 mujeres.
Entorno Cuidador Educativo
Acciones de educación en salud con 174 familias para la promoción de la actividad física. 1 Colegios intervenidos con información y educación en salud bucal con la participación de 190 escolares Se realiza clasificación y sensibilización de la técnica en higiene bucal en cursos a 190 escolares en la sesión 1, se identifican 131 niños para proceso de acompañamiento familiar, se realiza educación de la técnica en higiene bucal cursos a 189 escolares en la sesión 2, se realiza educación de la técnica en higiene bucal en cursos a 190 escolares en la sesión 3, de los cuales 174 apropian la técnica de higiene bucal.
Equipos Basicos Extramurales de Hogar
Se aborda 80 personas con condiciones crónicas, 241 personas a las que se les aplicó tamizaje Findrisc, de las cuales 42 con alta probabilidad de presentar prediabetes o diabetes y 272 personas con condiciones crónicas, mayores de 18 años a las que se les aplicó tamizaje de riesgo cardiovascular OMS, de las cuales 2 personas con alerta de riesgo cardiovascular alto, muy alto y extremadamente alto, 21 personas con alerta de riesgo cardiovascular moderado, 3 personas con tamizaje Cuestionario Breve de EPOC positivo, Durante las intervenciones, se encontraron 80 personas con una condición crónica diagnosticada, 33 sin tratamiento, 3 Personas identificadas con consumo de tabaco, brindando consejería en cesación de consumo de tabaco y atención del tabaquismo a 3 de las cuales 3 han sido efectivas, correspondiente al 100,0 %. 4 familias con acciones de promoción de hábitos saludables en salud visual, 4 familias con acciones de promoción de hábitos saludables en salud auditiva-comunicativa. Durante el periodo se realizaron 4 canalizaciones a la ruta de alteraciones en salud visual y auditiva, de las cuales 4 fueron efectivas. 1 mujeres mayores de 25 años sin toma de citología, y 2 hombres mayores de 50 años sin tamizaje para cáncer de próstata.
Condiciones Crónicas No Transmisibles
4 Instrumentos de caracterización para CCNT y asistencias técnicas realizadas para la atención integral a la población con Condiciones Crónicas No Transmisibles, 26 personas del talento humano de IPS priorizadas intervenidas en 4 IPS públicas 4 asesorías en promoción de hábitos saludables y condiciones crónicas, a 26 personas del talento humano en IPS. 150 personas de la comunidad, asociaciones de usuarios y otros actores en salud 20 personas del Talento Humano en entornos cuidadores los temas de fortalecimiento de capacidades fueron: Consejería breve en Cesación de Tabaco y productos derivados; Promoción y Asesoría en Actividad Física para la Salud.
Entorno Cuidador Laboral 
Se realizó identificación y caracterización de 30 UTIS CON 36 trabajadores. Se identificaron trabajadores: 12 con consumo de tabaco, 2 con consumo problemático de bebidas alcohólicas, 37 con exposición a rayos ultravioleta, 51 que no realizan actividad física, 9 con alerta de riesgo cardiovascular según circunferencia de cintura. 19 con riesgo de alteración auditiva por exposición al ruido, En el entorno cuidador laboral se realizaron tamizajes: 3 personas mayores de 18 años a las que se les aplicó tamizaje Findrisc, de las cuales, 3 personas mayores de 18 años a las que se les aplicó tamizaje OMS, donde Se identificaron factores de riesgo para condiciones crónicas en los niños caracterizados, tales como: con consumo de tabaco de segunda mano 5 , con exposición a rayos ultravioleta 4, 7 no realizan actividad física, Se identificaron factores de riesgo para condiciones crónicas en los adolescentes caracterizados, tales como: 1 adolescentes trabajadores que no realizan actividad física.</t>
  </si>
  <si>
    <t>Durante el periodo de Enero 2025 a Julio 2025
Entorno Cuidador Comunitario
CARACTERIZACIÓN TERRITORIAL 5 Grupos identificados para el abordaje dimension en condiciones cronicos 26 hombres, 62 mujeres, DISPOSITIVO COMUNITARIO CUIDADO COLECTIVO PARA EL BIENESTAR-CRONICOS 30 sesiones de promoción de prácticas y estilos de vida saludables para la prevención de condiciones crónicas. 64 sesiones en prevención de Enfermedades cardio cerebro vasculares. 15 sesiones en prevención de Cáncer 11 sesiones en prevención de Enfermedades de vías respiratorias inferiores 7 sesiones en prevención de Alteraciones visuales 6 sesiones en prevención de Alteraciones auditivas comunicativas 3 sesiones de Promoción de Actividad física 3 sesiones sobre Movilidad Segura y Sostenible Total de 94 cobertura población joven (14 – 28 años): 18 hombres 76 mujeres Total de 424 cobertura población adulta (29 – 59 años): 72 hombres 346 mujeres 515 cobertura población personas mayores (60 o más años): 122 hombres 393 mujeres. JORNADAS MAS BIENESTAR CUIDATE SE FELIZ Se cuenta con 140 puntos "Cuídate Sé Feliz" activos, en estos puntos se abordaron 2.096 personas, de ellas: 751 hombres, 1.355 mujeres, 10 personas con tamizaje Cuestionario Breve de EPOC positivo. 658 Toma de mamografía durante los dos últimos años (50 a 69 años) Toma de citología en el último año 979 Examen de PCA o tacto rectal en el último año 470 De las personas registradas como fumadoras se brindó consejería breve en cesación de consumo de tabaco y atención del tabaquismo a 213. JORNADAS MAS BIENESTAR- CUIDARTE CRONICOS acciones 186 para la promoción de hábitos saludables y prevención de condiciones crónicas no transmisibles, 3.102 hombres, 3.454 mujeres.
Entorno Cuidador Educativo 
Se realiza educación y sensibilización en actividad fisica a 268 niños y niñas de jardines infantiles, Realización de 5 sesiones del ciclo 1 incentivando la actividad física desde el movimiento activo y juego activo, con 80 estudiantes. Realización de 4 sesiones del ciclo 2 para promover la práctica de la actividad física desde el movimiento activo y el juego activo, con 66 estudiantes. Acciones de educación en salud con 480 familias para la promoción de la actividad física. 11 Colegios intervenidos con información y educación en salud bucal con la participación de 2.091 escolares Se realiza clasificación y sensibilización de la técnica en higiene bucal en cursos a 1.835 escolares en la sesión 1, se identifican 788 niños para proceso de acompañamiento familiar, de los cuales 5 se canalizan a la ruta de riesgo en alteraciones y trastornos de la salud bucal, Durante el mes se realizaron 3 canalizaciones a la ruta de riesgo en alteraciones y trastornos de la salud bucal, se realiza educación de la técnica en higiene bucal cursos a 1.693 escolares en la sesión 2, se realiza educación de la técnica en higiene bucal en cursos a 1.693 escolares en la sesión 3, de los cuales 1.523 apropian la técnica de higiene bucal. se realiza educación y sensibilización en salud bucal a 177 niños y niñas de jardines infantiles. Se realizan 6 jornadas de salud y bienestar con punto cuidate sé feliz activo en 3 Instituciones de formación para el trabajo y el desarrollo humano y 1 Centros de validación de bachillerato en estas jornadas se abordaron 202 personas, de ellas 26 personas se les aplicó tamizaje Findrisc, de las cuales 3 con alta probabilidad de presentar prediabetes o diabetes, y 9 personas con condiciones crónicas, mayores de 18 años a las que se les aplicó tamizaje de riesgo cardiovascular OMS, de las cuales 1 con alerta de riesgo cardiovascular alto, muy alto y extremadamente alto, 8 con alerta de riesgo bajo, 13 personas usan gafas o lentes.
Equipos Basicos Extramurales de Hogar 
Se aborda 567 personas con condiciones crónicas, realizando canalización a rutas integrales de atención en salud a 25 de ellas, 2.803 personas a las que se les aplicó tamizaje Findrisc, de las cuales 548 con alta probabilidad de presentar prediabetes o diabetes y 3.574 personas con condiciones crónicas, mayores de 18 años a las que se les aplicó tamizaje de riesgo cardiovascular OMS, de las cuales 57 personas con alerta de riesgo cardiovascular alto, muy alto y extremadamente alto, 339 personas con alerta de riesgo cardiovascular moderado, 96 personas con tamizaje Cuestionario Breve de EPOC positivo, 19 personas sin control y fueron canalizadas a las EAPBS. Durante las intervenciones, se encontraron 567 personas con una condición crónica diagnosticada, 100 sin tratamiento, 78 canalizadas a la ruta integral de atención en salud, 34 canalizadas a la RIAS para población con riesgo o presencia de alteraciones cardiocerebro vascular y metabólicas manifiestas, 3 canalizadas a la RIAS para población con riesgo o presencia de enfermedades respiratorias crónicas, 50 canalizadas a la RIAS para población con riesgo o presencias de trastornos visuales o auditivos, de las personas que requerían cita se asignó cita a 18 . 10 Personas identificadas con consumo de tabaco, brindando consejería en cesación de consumo de tabaco y atención del tabaquismo a 10 de las cuales 10 han sido efectivas, correspondiente al 100,0 %. Se realiza seguimiento familiar a 110 personas, con énfasis en la promoción de comportamientos de hábitos saludables y la detección de riesgos, a través de planes de automanejo, realizando 110 acciones de información y educación en: 32 familias con acciones de promoción de hábitos saludables en salud visual, 31 familias con acciones de promoción de hábitos saludables en salud auditiva-comunicativa. Durante el periodo se realizaron 28 canalizaciones a la ruta de alteraciones en salud visual y auditiva, de las cuales 22 fueron efectivas. Se identifican 17 mujeres mayores de 50 años sin tamizaje para cáncer de mama, 12 mujeres mayores de 25 años sin toma de citología, y 10 hombres mayores de 50 años sin tamizaje para cáncer de próstata.
Condiciones Crónicas No Transmisibles 
28 Instrumentos de caracterización para CCNT y asistencias técnicas realizadas para la atención integral a la población con Condiciones Crónicas No Transmisibles, 194 personas del talento humano de IPS priorizadas intervenidas en 28 IPS públicas 28 asesorías en promoción de hábitos saludables y condiciones crónicas, a 194 personas del talento humano en IPS. 642 personas de la comunidad, asociaciones de usuarios y otros actores en salud 105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 1.624 mujeres tamizadas para cáncer de cuello uterino en las IPS de la red pública Número de mamografías realizadas: 946, número de personas tamizadas cáncer prostata: 524, número de personas tamizadas cáncer colon: 862.
Entorno Cuidador Laboral 
Se realizó identificación y caracterización de 47 UTIS CON 62 trabajadores. Se identificaron trabajadores: 13 con consumo de tabaco, 2 con consumo problemático de bebidas alcohólicas, 37 con exposición a rayos ultravioleta, 76 que no realizan actividad física, 26 con alerta de riesgo cardiovascular según circunferencia de cintura. 19 con riesgo de alteración auditiva por exposición al ruido, En el entorno cuidador laboral se realizaron tamizajes: 9 personas mayores de 18 años a las que se les aplicó tamizaje Findrisc, de las cuales, 3 con alta probabilidad de presentar diabetes, 6 personas mayores de 18 años a las que se les aplicó tamizaje OMS, donde Se identificaron factores de riesgo para condiciones crónicas en los niños caracterizados, tales como: con consumo de tabaco de segunda mano 14, con exposición a rayos ultravioleta 11, 25 no realizan actividad física, Se identificaron factores de riesgo para condiciones crónicas en los adolescentes caracterizados, tales como: 2 adolescentes trabajadores con exposición a rayos ultravioleta, 6 adolescentes trabajadores que no realizan actividad física.</t>
  </si>
  <si>
    <t>En el mes de Julio 2025
Gestión del Programa Madre canguro
Se realizó asistencia técnica a un total de 3 IPS para el cumplimiento de criterios priorizados para la implementación del Programna Madre Canguro En este mes se realizó gestión para la atención integral de 4 niños y niñas en la cohorte priorizada de bajo peso al nacer.
Equipos Basicos Extramurales de Hogar
Se realiza seguimiento familiar a 3 niños y niñas con bajo peso al nacer.</t>
  </si>
  <si>
    <t>Durante el periodo de Enero 2025 a Julio 2025
Gestión del Programa Madre canguro 
Se realizó asistencia técnica a un total de 23 IPS para el cumplimiento de criterios priorizados para la implementación del Programna Madre Canguro En este mes se realizó gestión para la atención integral de 24 niños y niñas en la cohorte priorizada de bajo peso al nacer.
Equipos Basicos Extramurales de Hogar 
Se realiza seguimiento familiar a 26 niños y niñas con bajo peso al nacer.</t>
  </si>
  <si>
    <t>En el mes de Julio 2025
Entorno Cuidado COmunitario
PREVENCIÓN COMBINADA DE LAS ITS
46 Pruebas de sífilis realizadas por población LGBTI, 1 pruebas positivas para sífilis realizadas a población LGBTI. 38 Pruebas de sífilis realizadas SPAcios de bienestar 147 Pruebas de sífilis realizadas bienestar integral es mas salud mental 2 pruebas positivas para sífilis realizadas bienestar integral es mas salud mental 9 Pruebas de sífilis realizadas por localidad en Centros de escucha habitanza en calle, 42 Pruebas de sífilis realizadas por localidad en Centros de escucha MujerESalud.
Entorno Cuidador Educativo
Se realizan 133 pruebas de sífilis.
Equipos Basicos Extramurales de Hogar
Se realizaron 38 seguimientos a gestantes con diagnóstico de sífilis canalizadas por Vigilancia Epidemiológica, 38 con primera dosis de penicilina y 38 con tratamiento completo.
Prevención combinada de las ITS-Sífilis
3 pruebas con resultado positivo para sífilis realizadas por los equipos del PIC, 496 pruebas rápidas de sífilis realizadas por parte de los equipos PIC en el PSPIC, 5.369 condones entregados en procesos educativos. Canalizaciones y activación de ruta según el Sistema de Referencia y Contrareferencia (SIRC): 3 personas con prueba rápida de sífilis  positiva  sin intervención, Abordaje intersectorial 2 Articulaciones sectoriales e intersetoriales que fortalecen la respuesta ante ITS-Sifilis.</t>
  </si>
  <si>
    <t>Durante el periodo de Enero 2025 a Julio 2025
Entorno Cuidado COmunitario
PREVENCIÓN COMBINADA DE LAS ITS 
260 Pruebas de sífilis realizadas por población LGBTI, 3 pruebas positivas para sífilis realizadas a población LGBTI. 307 Pruebas de sífilis realizadas SPAcios de bienestar 7 pruebas positivas para sífilis realizadas SPAcios de bienestar 996 Pruebas de sífilis realizadas bienestar integral es mas salud mental 21 pruebas positivas para sífilis realizadas bienestar integral es mas salud mental 130 Pruebas de sífilis realizadas por localidad en Centros de escucha habitanza en calle, 3 pruebas positivas para sífilis realizadas por localidad en Centros de escucha habitanza en calle. 285 Pruebas de sífilis realizadas por localidad en Centros de escucha MujerESalud, 4 pruebas positivas para sífilis realizadas por localidad en Centros de escucha MujerESalud.
Entorno Cuidador Educativo 
Se realizan 785 pruebas de sífilis de las cuales 5 son reactivas y 5 tienen canalización efectiva.
Equipos Basicos Extramurales de Hogar 
Se realizaron 205 seguimientos a gestantes con diagnóstico de sífilis canalizadas por Vigilancia Epidemiológica, 200 con primera dosis de penicilina y 182 con tratamiento completo.
Prevención combinada de las ITS-Sífilis 
42 pruebas con resultado positivo para sífilis realizadas por los equipos del PIC, 2.870 pruebas rápidas de sífilis realizadas por parte de los equipos PIC en el PSPIC, 29.098 condones entregados en procesos educativos. Canalizaciones y activación de ruta según el Sistema de Referencia y Contrareferencia (SIRC): 29 personas con prueba rápida de sífilis  positiva  sin intervención, 17 seguimientos realizados con inicio de tratamiento gestantes y contactos Abordaje intersectorial 14 Articulaciones sectoriales e intersetoriales que fortalecen la respuesta ante ITS-Sifilis.</t>
  </si>
  <si>
    <t>En el mes de Julio 2025
Equipos Basicos Extramurales de Hogar
Se han identificado 6.587 familias, con 55 niños y niñas menores de 1 año con eventos priorizados, como: 12 ausencia de lactancia materna exclusiva en menores de 6 meses, 2 prematuros, En 6.587 familias, se identificaron 2 niños y niñas con esquema de vacunación incompleto, Se han identificado 6.587 familias.
Entorno Cuidador Comunitario
CARACTERIZACIÓN TERRITORIAL 2 Grupos identificados para el abordaje del AIEPI comunitario 29 mujeres, DISPOSITIVO COMUNITARIO - CUIDADO COLECTIVO PARA PRIMERA INFANCIA 8 mujeres 36 hombres.
Entorno Cuidador Educativo
Se realizó aplicación de escala abreviada del desarrollo a 3 niños y niñas en jardines Saludables Se realizaron 3 sesiones de fortalecimiento de conocimientos en prácticas de cuidado en primera infancia con docentes y apoyos Se realizaron 8 Sesiones para la educación en salud con población escolar.
Gestión de Programas y Estrategias
En IPS priorizadas con la implementación de la estrategia IAMII, se realizan: 11 visitas de asistencia técnica a IPS en pasos para la implementación de la estrategia IAMII. Con la participación de 49 profesionales y personal de salud. Las IPS priorizadas en la implementación de la estrategia IAMII, alcanzan cumplimiento en: 10 IPS de política institucional, 10 IPS de fortalecimiento de capacidades, 10 IPS de preparación a la familia para el cuidado durante la gestación y el nacimiento, 10 IPS de atención humanizada del nacimiento, 10 IPS de educación y apoyo a la familia para el cuidado en el postparto y los niños y niñas, 10 IPS de promoción, protección y apoyo a la cultura de la lactancia materna, 10 IPS de favorecer  el alojamiento conjunto del binomio madre-cuidador e hijo, 10 IPS de favorecer la atención integral en salud y nutrición en niños y niñas, 10 IPS de entornos protectores y espacios amigables para la atención materno perinatal e infantil, y 10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</si>
  <si>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Julio 2025
Equipos Basicos Extramurales de Hogar 
Se han identificado 22.238 familias, con 202 niños y niñas menores de 1 año con eventos priorizados, como: 38 ausencia de lactancia materna exclusiva en menores de 6 meses, 32 bajo peso al nacer, 26 ausencia de lactancia materna complementaria entre los 6 meses y el año, 23 sin valoración integral del desarrollo, 31 prematuros, 81 desnutrición aguda. En 26.231 familias, se identificaron 23 niños y niñas con esquema de vacunación incompleto, 21 remitidos a los servicios de salud y 21 niños vacunados efectivamente. Se han identificado 26.231 familias.
Entorno Cuidador Comunitario
CARACTERIZACIÓN TERRITORIAL 8 Grupos identificados para el abordaje del AIEPI comunitario 3 hombres, 143 mujeres, DISPOSITIVO COMUNITARIO - CUIDADO COLECTIVO PARA PRIMERA INFANCIA Se lleva a cabo la concertación del plan de acción en AIEPI Comunitario con 383 personas se llevo a cabo concertacion del plan de accion a 13 grupos en salud materno infantil 316 mujeres 67 hombres.
Entorno Cuidador Educativo 
Se realizó aplicación de escala abreviada del desarrollo a 42 niños y niñas en jardines Saludables Se realizaron 20 sesiones de fortalecimiento de conocimientos en prácticas de cuidado en primera infancia con docentes y apoyos Se realizaron 10 sesiones de fortalecimiento de conocimientos en prácticas de cuidado en primera infancia con padres de familia Se realizaron 54 Sesiones para la educación en salud con población escolar.
Gestión de Programas y Estrategias
En IPS priorizadas con la implementación de la estrategia IAMII, se realizan: 82 visitas de asistencia técnica a IPS en pasos para la implementación de la estrategia IAMII. Con la participación de 557 profesionales y personal de salud.</t>
  </si>
  <si>
    <t>En el mes de Julio 2025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Entorno Institucional
SAN En las unidades de atención a la primera infancia se realizó aplicación de escala abreviada del desarrollo 3 a 14 niños y niñas. Se realizaron 80 sesiones de fortalecimiento al talento humano de las unidad de atención a la primera infancia Se realizó asistencia técnica a un total de 4 IPS que realizan ultrasonido obstetrico para diagnóstico antenatal de defectos congénitos.</t>
  </si>
  <si>
    <t>Durante el periodo de Enero 2025 a Julio 2025
Gestión de la estregia Sala ERA 
Se realizó asistencia técnica a un total de 13 IPS en abordaje integral de niñas y niños en primera infancia atendidos en los servicios de urgencias ubicadas en esta localidad. Se realizó asistencia técnica a un total de 25 IPS con implementación de la estrategia sala ERA.
Entorno Institucional 
SAN En las unidades de atención a la primera infancia se realizó aplicación de escala abreviada del desarrollo 3 a 45 niños y niñas. Se realizaron 242 sesiones de fortalecimiento al talento humano de las unidad de atención a la primera infancia Se realizó asistencia técnica a un total de 29 IPS que realizan ultrasonido obstetrico para diagnóstico antenatal de defectos congénitos.</t>
  </si>
  <si>
    <t>En el mes de Julio 2025
Equipos Basicos Extramurales de Hogar
Se realiza intervención a 24 niños y niñas menores de 5 años con desnutrición aguda, 7 con activación de ruta de atención sectorial 30 niños y niñas menores de 5 años con riesgo de desnutrición aguda, de estos 1 requieren activación de ruta de atención sectorial.
Entorno Institucional
En las unidades de atención a la primera infancia se realizó toma de medidas antropométricas a 8 niños y niñas. Se realizaron: Verificación de la atención integral en salud de: 4 casos de niños y niñas menores de 5 años con desnutrición aguda.</t>
  </si>
  <si>
    <t>Durante el periodo de Enero 2025 a Julio 2025
Equipos Basicos Extramurales de Hogar
Se realiza intervención a 208 niños y niñas menores de 5 años con desnutrición aguda, 9 con activación de ruta de atención sectorial 214 niños y niñas menores de 5 años con riesgo de desnutrición aguda, de estos 3 requieren activación de ruta de atención sectorial.
Entorno Institucional
En las unidades de atención a la primera infancia se realizó toma de medidas antropométricas a 471 niños y niñas. 2 niños y niñas con clasificación nutricional de riesgo desnutrición aguda. Se realizaron: con la participación de 36 niños y niñas de las unidades de atención a la primera infancia Verificación de la atención integral en salud de: 28 casos de niños y niñas menores de 5 años con desnutrición aguda.
Entorno Cuidador Laboral 
3 niños y niñas menores de 5 años en condición de acompañantes de padres/acudientes al trabajo a quienes se les realiza tamizaje nutricional y orientación en salud según los resultados.</t>
  </si>
  <si>
    <t>En el mes de Julio 2025
Entorno Cuidador Educativo
Realización de 50 sesiones de promoción de alimentación saludable durante la lactancia, con la participación de 50 lactantes, Realización de 55 sesiones de promoción de la lactancia materna, con la participación de 21 gestantes, con la participación de 50 lactantes, Realización de 32 sesiones de promoción de la alimentación complementaria adecuada. con la participación de 47 cuidadores de niños y niñas menores de 2 años.
Equipos Basicos Extramurales de Hogar
Se realiza seguimiento a familias con 6 niños y niñas menores de 6 meses sin lactancia materna exclusiva. 66 gestantes y 72 personas lactantes reciben seguimiento por el entorno con énfasis en promoción de la lactancia materna. 72 seguimientos por el entorno con énfasis en promoción de la lactancia materna.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10 consejerías en lactancia materna a 2 gestantes, a 8 lactantes.</t>
  </si>
  <si>
    <t>Durante el periodo de Enero 2025 a Julio 2025
Entorno Cuidador Educativo 
Realización de 346 sesiones de promoción de alimentación saludable durante la lactancia, con la participación de 346 lactantes, Realización de 293 sesiones de promoción de la lactancia materna, con la participación de 86 gestantes, con la participación de 267 lactantes, Realización de 257 sesiones de promoción de la alimentación complementaria adecuada. con la participación de 272 cuidadores de niños y niñas menores de 2 años.
Equipos Basicos Extramurales de Hogar
Se realiza seguimiento a familias con 24 niños y niñas menores de 6 meses sin lactancia materna exclusiva. 430 gestantes y 275 personas lactantes reciben seguimiento por el entorno con énfasis en promoción de la lactancia materna. 272 seguimientos por el entorno con énfasis en promoción de la lactancia materna. Se canalizan 8 niños y niñas a la consulta de lactancia materna.
Entorno institucional
Se realizaron: 3 acciones de promoción de la alimentación infantil saludable y lactancia materna, dirigida a 3 madres comunitarias y/o agentes educativos, y alimentación infantil saludable y lactancia materna dirigida a 2 madres comunitarias y/o agentes educativos, con la participación de 10 niños y niñas de las unidades de atención a la primera infancia 70 consejerías en lactancia materna a 32 gestantes, a 42 lactantes.</t>
  </si>
  <si>
    <t>En el mes de Julio 2025
Entorno Cuidador Educativo
Se realiza sensibilización en la estrategia de salas amigas de la familia lactante en 1 universidades con la participación de 1 personas. Se realiza sensibilización en la estrategia de salas amigas de la familia lactante en 4 instituciones de formación para el trabajo y el desarrollo humano con la participación de 4 personas.
Entorno Institucional
Se realizaron: 8 fortalecimientos técnicos en temáticas de información e inducción en IAMII con la participación de 99 profesionales de la salud y personal de apoyo.
Entorno Cuidador Laboral
Se realizan 4 asistencias técnicas en la estrategia de Salas Amigas de la Familia Lactante (SAFL) del Entorno Cuidador Laboral a entidades públicas y empresas privadas, con la participación de 6 personas encargadas de la implementación de la estrategia. En los procesos de fortalecimiento de capacidades a funcionarias/os participan: y 1 personas gestantes.</t>
  </si>
  <si>
    <t>Durante el periodo de Enero 2025 a Julio 2025
Entorno Cuidador Educativo 
Se realiza sensibilización en la estrategia de salas amigas de la familia lactante en 4 universidades con la participación de 4 personas. Se realiza sensibilización en la estrategia de salas amigas de la familia lactante en 21 instituciones de formación para el trabajo y el desarrollo humano con la participación de 21 personas.
Entorno Institucional
Se realizaron: 31 fortalecimientos técnicos en temáticas de información e inducción en IAMII con la participación de 379 profesionales de la salud y personal de apoyo.
Entorno Cuidador Laboral 
Se realizan 27 asistencias técnicas en la estrategia de Salas Amigas de la Familia Lactante (SAFL) del Entorno Cuidador Laboral a entidades públicas y empresas privadas, con la participación de 56 personas encargadas de la implementación de la estrategia. En los procesos de fortalecimiento de capacidades a funcionarias/os participan: 1 personas lactantes, y 1 personas gestantes.</t>
  </si>
  <si>
    <t>En el mes de Julio 2025
Entorno Cuidador Educativo
Realización de 18 sesiones de promoción de alimentación saludable durante la gestación, con la participación de 18 gestantes.
Equipos Basicos Extramurales de Hogar
Se realiza seguimiento a familias
Se realiza educación alimentaria y nutricional a familias con 113 niños y niñas, adolescentes y gestantes sin malnutrición. 3 niños y niñas menores de 5 años con exceso de peso (sobrepeso y obesidad), 7 gestantes de bajo peso, y 39 gestantes con exceso de peso, A través de abordaje territorial, se intervienen: 229 niños y niñas menores de cinco años, 68 gestantes con tamizaje nutricional.
Entorno institucional
1 niños y niñas con clasificación nutricional de exceso de peso (sobrepeso y obesidad) Se realizaron 2 acciones educativas en otros temas relacionados con seguridad alimentaria y nutricional Verificación de la atención integral en salud de: 2 casos de niños y niñas menores de 5 años con retraso en talla priorizados desde nivel central 2 casos de gestantes con obesidad para la edad gestacional. 1 casos de gestantes con bajo peso para la edad gestacional.
Entorno Cuidador Laboral
6 personas abordadas en UTIS con información o educación en alimentación saludable.</t>
  </si>
  <si>
    <t>Durante el periodo de Enero 2025 a Julio 2025
Entorno Cuidador Educativo 
Realización de 107 sesiones de promoción de alimentación saludable durante la gestación, con la participación de 107 gestantes.
Equipos Basicos Extramurales de Hogar
Se realiza seguimiento a familias 
Se realiza educación alimentaria y nutricional a familias con 1.080 niños y niñas, adolescentes y gestantes sin malnutrición. 29 niños y niñas menores de 5 años con exceso de peso (sobrepeso y obesidad), 114 gestantes de bajo peso, y 132 gestantes con exceso de peso, A través de abordaje territorial, se intervienen: 1.108 niños y niñas menores de cinco años, 364 gestantes con tamizaje nutricional.
Entorno institucional 
4 niños y niñas con clasificación nutricional de exceso de peso (sobrepeso y obesidad) Se realizaron 2 acciones educativas en otros temas relacionados con seguridad alimentaria y nutricional Verificación de la atención integral en salud de: 25 casos de niños y niñas menores de 5 años con retraso en talla priorizados desde nivel central 13 casos de gestantes con obesidad para la edad gestacional. 10 casos de gestantes con bajo peso para la edad gestacional.
Entorno Cuidador Laboral 
1 gestantes en UTIS con información en alimentación saludable, 21 personas abordadas en UTIS con información o educación en alimentación saludable.</t>
  </si>
  <si>
    <t>En el mes de Julio 2025
Entorno Cuidador Comunitario
JORNADAS MAS BIENESTAR- CUIDARTE REDUCCION DE AMBIENTES OBESOGENICOS: acciones 12 en reduccion de ambientes obesogenicos equipos cuidarte 438 total de personas, 202 hombres, 236 mujeres.
Entorno Cuidador Educativo
13 Tiendas escolares abordadas 42 de personas que participan en acciones de seguridad alimentaria y nutricional en el contexto de tiendas escolares. 4 Tiendas escolares Cumple entre 0 y 79% de los ítems 9 Tiendas escolares Cumple entre 80 y 89% de los ítems Desarrollo de 9 sesiones con escolares del ciclo 2 orientadas al fortalecimiento de la alimentación saludable Desarrollo de 7 sesiones con escolares del ciclo 3 orientadas al fortalecimiento de la alimentación saludable Se realizan acciones individuales o colectivas en colegios con información en alimentación saludable dirigido a: Se realizan 12 jornadas de Salud y Bienestar en 1 Universidades y 4 Instituciones de Educación para el Trabajo y el Desarrollo Humano con la participación de 455 estudiantes, de las cuales se tamizaron y se les brindó orientación de acuerdo al resultado a 5 estudiantes menores de 18 años en el marco de las jornadas de salud y bienestar Se realizan 12 jornadas de Salud y Bienestar en 1 Universidades y 4 Instituciones de Educación para el Trabajo y el Desarrollo Humano con la participación de 455 estudiantes, de las cuales se tamizó y brindó orientación a 5 estudiantes menores de 18 años en el marco de las jornadas de salud y bienestar, 122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11 sesiones de promoción de la alimentación saludable en el marco de iniciativas de cuidado y bienestar, con la participación de 165 niños, niñas y adolescentes.</t>
  </si>
  <si>
    <t>Durante el periodo de Enero 2025 a Julio 2025
Entorno Cuidador Comunitario 
CARACTERIZACIÓN TERRITORIAL 1 Grupos identificados para el abordaje dimension en seguridad alimentaria y nutricional 3 hombres, 15 mujeres. DISPOSITIVO COMUNITARIO - CUIDADO COLECTIVO PARA EL BIENESTAR SAN Se realizaron 10 sesiones de cuidado colectivo con enfoque en alimentación saludable en población de 5 a 17 años con la participación de 65 personas de la comunidad en general. JORNADAS MAS BIENESTAR- CUIDARTE REDUCCION DE AMBIENTES OBESOGENICOS: acciones 246 en reduccion de ambientes obesogenicos equipos cuidarte 9.588 total de personas, 4.218 hombres, 5.370 mujeres.
Entorno Cuidador Educativo 
444 niños, niñas y adolescentes, que participan en acciones de promoción de alimentación saludable en el marco de huertas escolares. 63 personas mayores de 17 años, que participan en acciones de promoción de alimentación saludable en el marco de huertas escolares. 78 Tiendas escolares abordadas 244 de personas que participan en acciones de seguridad alimentaria y nutricional en el contexto de tiendas escolares. 9 Tiendas escolares Cumple entre 80 y 89% de los ítems Desarrollo de 10 sesiones con escolares del ciclo 1 orientadas al fortalecimiento de la alimentación saludable con la participación de 119 escolares. Desarrollo de 36 sesiones con escolares del ciclo 2 orientadas al fortalecimiento de la alimentación saludable con la participación de 302 escolares. Desarrollo de 41 sesiones con escolares del ciclo 3 orientadas al fortalecimiento de la alimentación saludable con la participación de 319 escolares. Desarrollo de 21 sesiones con escolares del ciclo 4 orientadas al fortalecimiento de la alimentación saludable con la participación de 242 escolares. Desarrollo de 10 sesiones con las familias orientadas al fortalecimiento de la alimentación saludable en el hogar Se realizan acciones individuales o colectivas en colegios con información en alimentación saludable dirigido a: 239 madres, padres y/o cuidadores, de 238 niños y niñas y adolescentes. Se realizan 61 jornadas de Salud y Bienestar en 7 Universidades y 31 Instituciones de Educación para el Trabajo y el Desarrollo Humano con la participación de 1.876 estudiantes, de las cuales se tamizaron y se les brindó orientación de acuerdo al resultado a 209 estudiantes menores de 18 años en el marco de las jornadas de salud y bienestar Se realizan 61 jornadas de Salud y Bienestar en 7 Universidades y 31 Instituciones de Educación para el Trabajo y el Desarrollo Humano con la participación de 1.876 estudiantes, de las cuales se tamizó y brindó orientación a 116 estudiantes menores de 18 años en el marco de las jornadas de salud y bienestar, 636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34 sesiones de promoción de la alimentación saludable en el marco de iniciativas de cuidado y bienestar, con la participación de 539 niños, niñas y adolescentes.</t>
  </si>
  <si>
    <t>En el mes de Julio 2025
Entorno Cuidador Educativo
11 Docentes de jardines infantiles o colegios priorizados reciben orientaciones en alimentación y nutrición de tipo individual o colectiva.
Equipos Basicos Extramurales de Hogar
Se realiza intervención a 4.139 adultos que reciben educación en alimentación saludable. 2.458 adultos mayores que reciben educación en alimentación saludable. 6.587 familias, y 6.597 personas sensibilizadas en reducción de perdidas y desperdicio de alimentos.
Se realizaron acciones educativas en SAN: Dirigida a 2 madres comunitarias y/o agentes educativos, y alimentación infantil saludable y lactancia materna dirigida a 2 madres comunitarias y/o agentes educativos, 19 Asistencias técnicas y/o reuniones en gestión en salud y nutrición en 6 IPS, con la participación de 199 profesionales de la salud de IPS.
Acciones en alimentación y nutrición implementadas en el Entorno Cuidador Laboral
Se realizan: 1 acciones en alimentación saludable en el marco del cuidado para la salud de los trabajadores en Bogotá con la participación de 161 personas.</t>
  </si>
  <si>
    <t>Durante el periodo de Enero 2025 a Julio 2025
Entorno Cuidador Educativo 
405 Padres de niños y niñas de jardines infantiles o colegios priorizados reciben orientaciones en alimentación y nutrición de tipo individual o colectiva. 38 Docentes de jardines infantiles o colegios priorizados reciben orientaciones en alimentación y nutrición de tipo individual o colectiva.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5 personas adultas, En el marco de las acciones en alimentación y nutrición con la población palenquera, se realizan: 2 Acciones de concertación y construcción de la adaptación de las Guías Alimentarias Basadas en Alimentos para la población palenquera Bogotana, con la participación de 17 personas adultas, 5 personas cuidadoras de niños y niñas, 1 personas lactantes, 2 niños, niñas y adolescentes.
Equipos Basicos Extramurales de Hogar
Se realiza intervención a 19.968 adultos que reciben educación en alimentación saludable. 11.513 adultos mayores que reciben educación en alimentación saludable. 26.231 familias, y 31.081 personas sensibilizadas en reducción de perdidas y desperdicio de alimentos.
Se realizaron acciones educativas en SAN: Dirigida a 2 madres comunitarias y/o agentes educativos, y alimentación infantil saludable y lactancia materna dirigida a 2 madres comunitarias y/o agentes educativos, 76 Asistencias técnicas y/o reuniones en gestión en salud y nutrición en 52 IPS, con la participación de 661 profesionales de la salud de IPS con la participación de 78 profesionales de la salud del PSPIC.
Acciones en alimentación y nutrición implementadas en el Entorno Cuidador Laboral 
Se realizan: 1 acciones en alimentación saludable en el marco del cuidado para la salud de los trabajadores en Bogotá con la participación de 161 personas.</t>
  </si>
  <si>
    <t>En el mes de Julio 2025
Entorno Cuidado Comunitario
CARACTERIZACIÓN TERRITORIAL 3 Grupos identificados para el abordaje dimension en salud mental 5 hombres, 38 mujeres, DISPOSITIVOS COMUNITARIOS CUIDADO COLECTIVO PARA EL BIENESTAR EN SALUD MENTAL Se llevan a cabo 13 sesiones grupales de implementación del plan de acción con dispositivos comunitarios en salud mental de las cuales: Se realizan 5 sesiones para la prevención de violencias con participación de 30 personas. Se implementaron 15 sesiones para el autocuidado y cuidado mutuo para la seguridad vial con 54 personas. con participación de 9 personas. 19 sesiones de otros temas de salud mental como fortalecimiento de estrategias de afrontamiento, resolución de problemas, regulación emocional, comunicación, crisis emocionales con 29 personas abordadas 4 sesiones de educacion en salud publica para el manejo de afectaciones psicosociales, problemas o transtornos mentales CON 39 personas abordadas fortaleciendo la conformación de 3 grupos de apoyo y educación para el cuidado de la salud mental en torno a la prevención de la conducta suicida. JORNADAS MAS BIENESTAR- CUIDARTE SALUD MENTAL acciones 30 en salud mental equipos cuidarte 1.064 total de personas, 502 hombres, 562 mujeres. JORNADAS - BIENESTAR INTEGRAL ES MAS SALUD MENTAL se aplicaron 146 prueba SRQ, de las cuales 2 personas presentan tamizaje positivo. se aplicaron 1 prueba RQC, Se aplicaron 45 pruebas de detección de consumo de alcohol, tabaco y sustancias -ASSIST, y se aplicaron 37 prueba AUDIT. se aplicaron 147 prueba APGAR, se realizaron 55 canalizaciones, 2 Instrumentos del sistema de Vigilancia Epidemiológica del abuso de sustancias psicoactivas - VESPA 2 Instrumentos del sistema de Vigilancia Epidemiológica de la conducta suicida -SISVECOS. BARRAS FUTBOLERAS A partir de la estrategia barras futboleras y salud colectiva se realizaron 3 acciones para la prevención de la conducta suicida. con participación de 29 personas, 11 mujeres y 18 hombres. 3 Acciones para la promoción de la convivencia entre barras de fútbol en el marco de actividad fisica o deportiva con participación de 29 personas, 11 mujeres y 18 hombres. Se realizaron 6 acciones para la promoción de salud mental y/o de la actividad fisica con barras de futbol con participación de 67 personas de las cuales 12 son mujeres y 55 son hombres. El total de grupos abordados son 10 de los cuales por barra son: 3 Barra Blue Rain, 3 Barra Disturbio Rojo, 1 Barra La Nación Verdolaga 2 Barra Los del Sur Bogotá y 1 Barra La Guardia Albirroja.
MAS BIENESTAR A LA COMUNIDAD RAIZAL SALUD MENTAL
En el marco de las acciones de salud mental con la población raizal: Se realizaron 3 acciones de articulación para la prevención del consumo de SPA con participación de 29 personas de las cuales 18 son hombres y 11 son mujeres. 3 Actividades de Promoción de derechos sexuales y derechos reproductivos con participación de 29 personas. Se realizaron 51 actividades en dinamica del barrismo por los gestores con participación de 246 personas.
Entorno Cuidador Educativo
Durante el periodo 8 jardines infantiles contaron con acciones de educación en salud mental Tambien se abordaron 8 docentes en la educación en salud mental para el abordaje de los niños y niñas y 10 docentes en bienestar emocional y 463 familias con acciones de cuidado emocional, promoción del involucramiento parental, capacidades socioemocionales y promoción de prácticas de crianza con participación de 463 madres, padres y cuidadores de las cuales 463 familias mejoran relaciones intrafamiliares. 12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455 estudiantes en 4 instituciones de educación técnica y en 4 instituciones de educación asi mismo se brindo contención e intervención breve a 4 personas. y canalización a 4 personas. Se han realizado 5 acciones en entornos escolares. gestionando sectorial o intersectorialmente 2 iniciativas que se relacionan con salud mental. Se han realizado 186 sesiones colectivas fortaleciendo habilidades socioemocionales y estrategias de afrontamiento para prevención de problemáticas psicosociales. con 1.445 niños, niñas, adolescentes y jóvenes en 15 colegios Se han realizado 186 sesiones colectivas fortaleciendo habilidades socioemocionales y estrategias de afrontamiento para prevención de problemáticas psicosociales. de estas sesiones 98 se relacionaron con la prevención de las violencias con 1.521 niños, niñas, adolescentes y jóvenes De otra parte, se gestionaron 19 casos individuales mediante la orientación y apoyo con avances en el marco de plan de cuidado en salud mental. y 4 acompañamientos en salud mental a partir de estrategia al colegio en Bici. De otra parte se adelantaron 4 sesiones de fortalecimiento en salud mental para detección y manejo con 33 docentes Se han realizado 32 sesiones colectivas fortaleciendo habilidades socioemocionales y estrategias de afrontamiento para prevención de la conducta suicida con 810 niños, niñas, adolescentes y jóvenes en 6 colegios para el periodo se gestionaron 9 casos de conducta suicida Se han realizado 32 sesiones colectivas fortaleciendo habilidades socioemocionales y estrategias de afrontamiento para prevención de la conducta suicida con 810 adolescentes, jóvenes y adultos Finalmente 1 espacios colectivos de bienestar emocional con 10 orientadores y docentes.
Equipos Basicos Extramurales de Hogar
105 Acciones de salud mental en familias con menores de 5 años encontrando que en 105 familias se evidencia que se reducen riesgos relacionados con riesgo psicosocial. Se llevaron a cabo 90 visitas efectivas en casos de riesgos en conducta suicida De las cuales en 8 se dio el cierre del proceso encontrando que en 7 familias se evidencia que se reducen riesgos relacionados con conducta suicida Se llevaron a cabo 430 visitas efectivas en casos de riesgos psicosocial De las cuales en 77 se dio el cierre del proceso encontrando que en 77 familias se evidencia que se reducen riesgos relacionados con riesgo psicosocial Se llevaron a cabo 37 visitas efectivas en casos de acompañamiento en duelo De las cuales en 5 se dio el cierre del proceso encontrando que en 5 familias se evidencia que se reducen riesgos relacionados con duelo.
Entorno Institucional
En las instituciones de protección integral se brinda información y educación en salud mental a 12 personas. Se realizó la medición en modificaciones de habilidades y competencias a 11 personas, de las cuales 11 refieren que las intervenciones aportan al mejoramiento de sus habilidades y competencias en salud mental. CASA DE IGUALDAD DE OPORTUNIDADES 1 sesiones colectivas para el bienestar integral 8 número de mujeres.</t>
  </si>
  <si>
    <t>Durante el periodo de Enero 2025 a Julio 2025
Entorno Cuidado Comunitario 
CARACTERIZACIÓN TERRITORIAL 17 Grupos identificados para el abordaje dimension en salud mental 33 hombres, 279 mujeres, DISPOSITIVOS COMUNITARIOS CUIDADO COLECTIVO PARA EL BIENESTAR EN SALUD MENTAL Se lleva a cabo la concertación del plan de acción con 62 grupos comunitarios 162 hombres, 1.176 mujeres, Se llevan a cabo 196 sesiones grupales de implementación del plan de acción con dispositivos comunitarios en salud mental de las cuales: Se realizan 38 sesiones para la prevención de violencias con participación de 495 personas. Se implementaron 200 sesiones para el autocuidado y cuidado mutuo para la seguridad vial con 60 personas. 57 sesiones para la prevención del consumo de tabaco y aerosoles con participación de 486 personas. 374 sesiones de otros temas de salud mental como fortalecimiento de estrategias de afrontamiento, resolución de problemas, regulación emocional, comunicación, crisis emocionales con 564 personas abordadas 65 sesiones de educacion en salud publica para el manejo de afectaciones psicosociales, problemas o transtornos mentales CON 299 personas abordadas 117 grupos sobrevivientes conducta suicida. fortaleciendo la conformación de 28 grupos de apoyo y educación para el cuidado de la salud mental en torno a la prevención de la conducta suicida 24 mujeres. JORNADAS MAS BIENESTAR- CUIDARTE SALUD MENTAL acciones 402 en salud mental equipos cuidarte 14.948 total de personas, 6.771 hombres, 8.177 mujeres. JORNADAS - BIENESTAR INTEGRAL ES MAS SALUD MENTAL se aplicaron 1.127 prueba SRQ, de las cuales 29 personas presentan tamizaje positivo. se aplicaron 7 prueba RQC, Se aplicaron 444 pruebas de detección de consumo de alcohol, tabaco y sustancias -ASSIST, y se aplicaron 375 prueba AUDIT. se aplicaron 1.134 prueba APGAR, se realizaron 483 canalizaciones, 24 Instrumentos del sistema de Vigilancia Epidemiológica del abuso de sustancias psicoactivas - VESPA 30 Instrumentos del sistema de Vigilancia Epidemiológica de la conducta suicida -SISVECOS 5 Instrumentos del sistema de vigilancia epidemiológica de la violencia intrafamiliar, el maltrato infantil y la violencia sexual -SIVIN. BARRAS FUTBOLERAS A partir de la estrategia barras futboleras y salud colectiva se realizaron 15 acciones para la prevención de la conducta suicida. con participación de 155 personas, 65 mujeres y 90 hombres. 33 Acciones para la promoción de la convivencia entre barras de fútbol en el marco de actividad fisica o deportiva con participación de 299 personas, 131 mujeres y 168 hombres. Se realizaron 34 acciones para la promoción de salud mental y/o de la actividad fisica con barras de futbol con participación de 381 personas de las cuales 16 son mujeres y 365 son hombres. 4 Asesorías psicosociales, dirigidas a 4 personas. 4 son mujeres. El total de grupos abordados son 65 de los cuales por barra son: 21 Barra Blue Rain, 21 Barra Disturbio Rojo, 3 Barra La Nación Verdolaga 13 Barra Los del Sur Bogotá y 7 Barra La Guardia Albirroja.
MAS BIENESTAR A LA COMUNIDAD RAIZAL SALUD MENTAL
En el marco de las acciones de salud mental con la población raizal: Entorno Cuidador Comunitario Se realizaron 33 acciones de articulación para la prevención del consumo de SPA con participación de 299 personas de las cuales 168 son hombres y 131 son mujeres. 3 Actividades de Promoción de derechos sexuales y derechos reproductivos con participación de 29 personas. Se realizaron 307 actividades en dinamica del barrismo por los gestores con participación de 1.053 personas.
Entorno Cuidador Educativo 
Durante el periodo 45 jardines infantiles contaron con acciones de educación en salud mental con participación de 569 niños y niñas Tambien se abordaron 244 docentes en la educación en salud mental para el abordaje de los niños y niñas y 20 docentes en bienestar emocional y y participaron 34 padres, madres o cuidadores en acciones colectivas de salud mental que favorecen el buen trato y la prevención del maltrato infantil 2.252 estudiantes lideres escolares que participaron de acciones promocionales de bienestar y salud mental 2.160 familias con acciones de cuidado emocional, promoción del involucramiento parental, capacidades socioemocionales y promoción de prácticas de crianza con participación de 2.160 madres, padres y cuidadores de las cuales 2.160 familias mejoran relaciones intrafamiliares. 59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1.216 estudiantes en 147 instituciones de educación técnica y en 156 instituciones de educación asi mismo se brindo contención e intervención breve a 5 personas. y canalización a 17 personas. Se han realizado 27 acciones en entornos escolares. gestionando sectorial o intersectorialmente 8 iniciativas que se relacionan con salud mental. Se han realizado 879 sesiones colectivas fortaleciendo habilidades socioemocionales y estrategias de afrontamiento para prevención de problemáticas psicosociales. con 18.554 niños, niñas, adolescentes y jóvenes en 105 colegios Se han realizado 332 sesiones colectivas fortaleciendo habilidades socioemocionales y estrategias de afrontamiento para prevención de problemáticas psicosociales. con 2.204 adolescentes, jóvenes y adultos en 10 instituciones técnicas y de educación superior. de estas sesiones 590 se relacionaron con la prevención de las violencias con 8.365 niños, niñas, adolescentes y jóvenes De otra parte, se gestionaron 380 casos individuales mediante la orientación y apoyo con avances en el marco de plan de cuidado en salud mental. y se desarrollaron 60 seguimientos a 34 casos relacionados con procesos previos y 4 acompañamientos en salud mental a partir de estrategia al colegio en Bici. De otra parte se adelantaron 6 sesiones de fortalecimiento en salud mental para detección y manejo con 75 docentes Se han realizado 64 sesiones colectivas fortaleciendo habilidades socioemocionales y estrategias de afrontamiento para prevención de la conducta suicida con 1.200 niños, niñas, adolescentes y jóvenes en 17 colegios para el periodo se gestionaron 13 casos de conducta suicida e identificó aumento en afrontamiento en 32 casos Se han realizado 110 sesiones colectivas fortaleciendo habilidades socioemocionales y estrategias de afrontamiento para prevención de consumo de SPA con 1.364 niños, niñas, adolescentes y jóvenes en 29 colegios Se han realizado 129 sesiones colectivas fortaleciendo habilidades socioemocionales y estrategias de afrontamiento para manejo de situaciones relacionadas con ansiedad, depresión y otras problemáticas. con 1.567 niños, niñas, adolescentes y jóvenes en 19 colegios Se han realizado 32 sesiones colectivas fortaleciendo habilidades socioemocionales y estrategias de afrontamiento para prevención de la conducta suicida con 810 adolescentes, jóvenes y adultos Se han realizado 52 sesiones colectiovas fortaleciendo habilidades socioemocionales y estrategias de afrontamiento para manejo de situaciones relacionadas con ansiedad, depresión y otras problemáticas. De otra parte, se gestionaron 226 casos individuales mediante la orientación y apoyo con avances en el marco de plan de cuidado en salud mental. y se desarrollaron 58 seguimientos a 31 casos relacionados con procesos previos Finalmente 14 espacios colectivos de bienestar emocional con 61 orientadores y docentes. 342 estudiantes participaron de acciones promocionales de salud mental enfocadas al fortalecimiento de habilidades socioemocionales ciclo 1 1.156 estudiantes participaron de acciones promocionales de salud mental enfocadas al fortalecimiento de habilidades socioemocionales ciclo 2 1.501 estudiantes participaron de acciones promocionales de salud mental enfocadas al fortalecimiento de habilidades socioemocionales ciclo 3 677 estudiantes participaron de acciones promocionales de salud mental enfocadas al fortalecimiento de habilidades socioemocionales ciclo 4
Equipos Basicos Extramurales de Hogar 
179 Acciones de salud mental en familias con menores de 5 años encontrando que en 179 familias se evidencia que se reducen riesgos relacionados con riesgo psicosocial. Se llevaron a cabo 284 visitas efectivas en casos de riesgos en conducta suicida De las cuales en 27 se dio el cierre del proceso encontrando que en 25 familias se evidencia que se reducen riesgos relacionados con conducta suicida Se llevaron a cabo 3.720 visitas efectivas en casos de riesgos psicosocial De las cuales en 662 se dio el cierre del proceso encontrando que en 639 familias se evidencia que se reducen riesgos relacionados con riesgo psicosocial Se llevaron a cabo 292 visitas efectivas en casos de acompañamiento en duelo De las cuales en 32 se dio el cierre del proceso encontrando que en 31 familias se evidencia que se reducen riesgos relacionados con duelo.
Entorno Institucional
En las instituciones de protección integral se brinda información y educación en salud mental a 19 personas. Se realizó la medición en modificaciones de habilidades y competencias a 37 personas, de las cuales 37 refieren que las intervenciones aportan al mejoramiento de sus habilidades y competencias en salud mental. CASA DE IGUALDAD DE OPORTUNIDADES 4 Valoraciones del riesgo por salud mental SRQ 7 sesiones colectivas para el bienestar integral 46 número de mujeres.</t>
  </si>
  <si>
    <t>En el mes de Julio 2025
Entorno Cuidador Comunitario
DISPOSITIVO COMUNITARIO CUIDADO COLECTIVO PARA EL BIENESTAR-CRONICOS 25 sesiones en prevención de Enfermedades cardio cerebro vasculares. 12 sesiones en prevención de Enfermedades de vías respiratorias inferiores 10 sesiones en prevención de Alteraciones visuales 3 sesiones en prevención de Alteraciones auditivas comunicativas 4 sesiones de Promoción de Actividad física 2 sesiones sobre Movilidad Segura y Sostenible Total de 23 cobertura población joven (14 – 28 años): 3 hombres 20 mujeres Total de 116 cobertura población adulta (29 – 59 años): 2 hombres 114 mujeres 333 cobertura población personas mayores (60 o más años): 33 hombres 300 mujeres. JORNADAS MAS BIENESTAR CUIDATE SE FELIZ Se cuenta con 41 puntos "Cuídate Sé Feliz" activos, en estos puntos se abordaron 619 personas, de ellas: 232 hombres, 387 mujeres, 13 personas con tamizaje Cuestionario Breve de EPOC positivo. 184 Toma de mamografía durante los dos últimos años (50 a 69 años) Toma de citología en el último año 176 Examen de PCA o tacto rectal en el último año 133 De las personas registradas como fumadoras se brindó consejería breve en cesación de consumo de tabaco y atención del tabaquismo a 34. JORNADAS MAS BIENESTAR- CUIDARTE CRONICOS acciones 60 para la promoción de hábitos saludables y prevención de condiciones crónicas no transmisibles, 903 hombres, 1.250 mujeres.
Entorno Cuidador Educativo
Realización de 3 sesiones del ciclo 1 incentivando la actividad física desde el movimiento activo y juego activo, Realización de 9 sesiones del ciclo 2 para promover la práctica de la actividad física desde el movimiento activo y el juego activo, Realización de 7 sesiones del ciclo 3 en temas relacionados con actividad física desde las artes y el movimiento corporal, Acciones de educación en salud con 178 familias para la promoción de la actividad física. 2 Colegios intervenidos con información y educación en salud bucal con la participación de 242 escolares Se realiza clasificación y sensibilización de la técnica en higiene bucal en cursos a 242 escolares en la sesión 1, se identifican 20 niños para proceso de acompañamiento familiar, de los cuales 3 se canalizan a la ruta de riesgo en alteraciones y trastornos de la salud bucal, Durante el mes se realizaron 3 canalizaciones a la ruta de riesgo en alteraciones y trastornos de la salud bucal, se realiza educación de la técnica en higiene bucal cursos a 240 escolares en la sesión 2, se realiza educación de la técnica en higiene bucal en cursos a 240 escolares en la sesión 3, de los cuales 210 apropian la técnica de higiene bucal. Se realizan 12 jornadas de salud y bienestar con punto cuidate sé feliz activo en 1 Universidades en 4 Instituciones de formación para el trabajo y el desarrollo humano y 1 Centros de validación de bachillerato en estas jornadas se abordaron 455 personas, de ellas 122 personas se les aplicó tamizaje Findrisc, de las cuales 17 con alta probabilidad de presentar prediabetes o diabetes, y 85 personas con condiciones crónicas, mayores de 18 años a las que se les aplicó tamizaje de riesgo cardiovascular OMS, de las cuales 85 con alerta de riesgo bajo, 1 personas con tamizaje Cuestionario Breve de EPOC positivo. 74 personas usan gafas o lentes.
Equipos Basicos Extramurales de Hogar
Se aborda 91 personas con condiciones crónicas, 4.163 personas a las que se les aplicó tamizaje Findrisc, de las cuales 723 con alta probabilidad de presentar prediabetes o diabetes y 4.502 personas con condiciones crónicas, mayores de 18 años a las que se les aplicó tamizaje de riesgo cardiovascular OMS, de las cuales 68 personas con alerta de riesgo cardiovascular alto, muy alto y extremadamente alto, 357 personas con alerta de riesgo cardiovascular moderado, 92 personas con tamizaje Cuestionario Breve de EPOC positivo, Durante las intervenciones, se encontraron 91 personas con una condición crónica diagnosticada, 17 sin tratamiento, de las personas que requerían cita se asignó cita a 27. 1 Personas identificadas con consumo de tabaco, brindando consejería en cesación de consumo de tabaco y atención del tabaquismo a 1 de las cuales 1 han sido efectivas, correspondiente al 100,0 % 228 familias con acciones de promoción de hábitos saludables en salud visual, 228 familias con acciones de promoción de hábitos saludables en salud auditiva-comunicativa. Durante el periodo se realizaron 228 canalizaciones a la ruta de alteraciones en salud visual y auditiva, de las cuales 195 fueron efectivas. Se realiza clasificación, identificación de riesgos en salud bucal y sensibilización a 5 individuos en la sesión 1, se realiza clasificación, identificación de riesgos en salud bucal y sensibilización a 5 familias en la sesión 1, se brinda información, educación y comunicación en salud bucal a 7 individuos en la sesión 2, se brinda información, educación y comunicación en salud bucal a 7 familias en la sesión 2, se realiza evaluación de la técnica de higiene bucal a 4 individuos en la sesión 3, se realiza evaluación de la técnica de higiene bucal a 4 familias en la sesión 3, de los cuales 12 individuos apropiaron la técnica de cepillado dental. Durante el periodo se realizaron 1 canalizaciones a la ruta de alteraciones y trastornos en salud bucal, Se identifican 37 mujeres mayores de 50 años sin tamizaje para cáncer de mama, 40 mujeres mayores de 25 años sin toma de citología, y 21 hombres mayores de 50 años sin tamizaje para cáncer de próstata.
Condiciones Crónicas No Transmisibles
4 Instrumentos de caracterización para CCNT y asistencias técnicas realizadas para la atención integral a la población con Condiciones Crónicas No Transmisibles, 27 personas del talento humano de IPS priorizadas intervenidas en 4 IPS públicas 4 asesorías en promoción de hábitos saludables y condiciones crónicas, a 27 personas del talento humano en IPS. 100 personas de la comunidad, asociaciones de usuarios y otros actores en salud los temas de fortalecimiento de capacidades fueron: Consejería breve en Cesación de Tabaco y productos derivados; Promoción y Asesoría en Actividad Física para la Salud.
Entorno Cuidador Laboral 
Se realizó identificación y caracterización de 104 UTIS CON 185 trabajadores. Se identificaron trabajadores: 23 con consumo de tabaco, 16 con consumo problemático de bebidas alcohólicas, 27 con exposición a rayos ultravioleta, 164 que no realizan actividad física, 62 con alerta de riesgo cardiovascular según circunferencia de cintura. 27 con riesgo de alteración auditiva por exposición al ruido, 2 con riesgo de alteración visual por exposición a factores de riesgo ocupacional. En el entorno cuidador laboral se realizaron tamizajes: 37 personas mayores de 18 años a las que se les aplicó tamizaje Findrisc, de las cuales, 14 con alta probabilidad de presentar diabetes, 30 personas mayores de 18 años a las que se les aplicó tamizaje OMS, donde 1 presentan riesgo de padecer un evento cerebrovascular, 9 mujeres sin toma de citología vaginal o prueba de VPH, 2 hombres mayores de 50 años sin tamizaje para cáncer de próstata, Se identificaron factores de riesgo para condiciones crónicas en los niños caracterizados, tales como: con consumo de tabaco de segunda mano 23, con exposición a rayos ultravioleta 55, 85 no realizan actividad física, 5 con riesgo de alteración auditiva por exposición a ruido, 4 con riesgo de alteración visual por exposición a factores de riesgo ocupaciones. Se identificaron factores de riesgo para condiciones crónicas en los adolescentes caracterizados, tales como: 10 adolescentes trabajadores con exposición a rayos ultravioleta, 85 adolescentes trabajadores que no realizan actividad física, Entorno Cuidador Laboral: 9 mujeres con IEC para la identificación temprana de cáncer de cuello uterino y cáncer de mama, 2 hombres con IEC para la identificación temprana de cáncer de próstata.</t>
  </si>
  <si>
    <t>Durante el periodo de Enero 2025 a Julio 2025
Entorno Cuidador Comunitario
CARACTERIZACIÓN TERRITORIAL 12 Grupos identificados para el abordaje dimension en condiciones cronicos 23 hombres, 167 mujeres, DISPOSITIVO COMUNITARIO CUIDADO COLECTIVO PARA EL BIENESTAR-CRONICOS 68 sesiones de promoción de prácticas y estilos de vida saludables para la prevención de condiciones crónicas. 90 sesiones en prevención de Enfermedades cardio cerebro vasculares. 37 sesiones en prevención de Cáncer 18 sesiones en prevención de Enfermedades de vías respiratorias inferiores 16 sesiones en prevención de Alteraciones visuales 9 sesiones en prevención de Alteraciones auditivas comunicativas 8 sesiones de Promoción de Actividad física 2 sesiones sobre Movilidad Segura y Sostenible Total de 114 cobertura población joven (14 – 28 años): 25 hombres 89 mujeres Total de 480 cobertura población adulta (29 – 59 años): 22 hombres 458 mujeres 1.558 cobertura población personas mayores (60 o más años): 172 hombres 1.386 mujeres. JORNADAS MAS BIENESTAR CUIDATE SE FELIZ Se cuenta con 256 puntos "Cuídate Sé Feliz" activos, en estos puntos se abordaron 3.546 personas, de ellas: 1.346 hombres, 2.495 mujeres, 36 personas con tamizaje Cuestionario Breve de EPOC positivo. 1.155 Toma de mamografía durante los dos últimos años (50 a 69 años) Toma de citología en el último año 1.778 Examen de PCA o tacto rectal en el último año 752 De las personas registradas como fumadoras se brindó consejería breve en cesación de consumo de tabaco y atención del tabaquismo a 376. JORNADAS MAS BIENESTAR- CUIDARTE CRONICOS acciones 369 para la promoción de hábitos saludables y prevención de condiciones crónicas no transmisibles, 6.352 hombres, 7.844 mujeres.
Entorno Cuidador Educativo 
Se realiza educación y sensibilización en actividad fisica a 319 niños y niñas de jardines infantiles, Realización de 8 sesiones del ciclo 1 incentivando la actividad física desde el movimiento activo y juego activo, con 65 estudiantes. Realización de 91 sesiones del ciclo 2 para promover la práctica de la actividad física desde el movimiento activo y el juego activo, con 904 estudiantes. Realización de 172 sesiones del ciclo 3 en temas relacionados con actividad física desde las artes y el movimiento corporal, con 1.419 estudiantes. Realización de 70 sesiones del ciclo 4 en temas relacionados con actividad física para la vida y el autocuidado, con 687 estudiantes. Acciones de educación en salud con 1.201 familias para la promoción de la actividad física. 13 Colegios intervenidos con información y educación en salud bucal con la participación de 2.557 escolares Se realiza clasificación y sensibilización de la técnica en higiene bucal en cursos a 2.367 escolares en la sesión 1, se identifican 1.368 niños para proceso de acompañamiento familiar, de los cuales 10 se canalizan a la ruta de riesgo en alteraciones y trastornos de la salud bucal, de las cuales 1 fueron efectivas. Durante el mes se realizaron 12 canalizaciones a la ruta de riesgo en alteraciones y trastornos de la salud bucal, de las cuales 1 fueron efectivas. se realiza educación de la técnica en higiene bucal cursos a 2.069 escolares en la sesión 2, se realiza educación de la técnica en higiene bucal en cursos a 1.859 escolares en la sesión 3, de los cuales 1.512 apropian la técnica de higiene bucal. se realiza educación y sensibilización en salud bucal a 485 niños y niñas de jardines infantiles. Se realizan 133 jornadas de salud y bienestar con punto cuidate sé feliz activo en 6 Universidades en 31 Instituciones de formación para el trabajo y el desarrollo humano y 4 Centros de validación de bachillerato en estas jornadas se abordaron 1.828 personas, de ellas 867 personas se les aplicó tamizaje Findrisc, de las cuales 98 con alta probabilidad de presentar prediabetes o diabetes, y 294 personas con condiciones crónicas, mayores de 18 años a las que se les aplicó tamizaje de riesgo cardiovascular OMS, de las cuales 2 con alerta de riesgo cardiovascular alto, muy alto y extremadamente alto, 4 con alerta de riesgo cardiovascular moderado, 288 con alerta de riesgo bajo, 1 personas con tamizaje Cuestionario Breve de EPOC positivo. 358 personas usan gafas o lentes. Se realiza educación y sensibilización en cáncer de mama en 162 estudiantes universitarios en Instituciones Técnicas de Desarrollo Humano - ITDH, se realiza educación y sensibilización en cáncer de cuello uterino en 162 estudiantes universitarios - ITDH.
Equipos Basicos Extramurales de Hogar 
Se aborda 1.563 personas con condiciones crónicas, realizando canalización a rutas integrales de atención en salud a 61 de ellas, 18.710 personas a las que se les aplicó tamizaje Findrisc, de las cuales 3.212 con alta probabilidad de presentar prediabetes o diabetes y 20.060 personas con condiciones crónicas, mayores de 18 años a las que se les aplicó tamizaje de riesgo cardiovascular OMS, de las cuales 257 personas con alerta de riesgo cardiovascular alto, muy alto y extremadamente alto, 1.695 personas con alerta de riesgo cardiovascular moderado, 418 personas con tamizaje Cuestionario Breve de EPOC positivo, 33 personas sin control y fueron canalizadas a las EAPBS. Durante las intervenciones, se encontraron 1.551 personas con una condición crónica diagnosticada, 176 sin tratamiento, 398 canalizadas a la ruta integral de atención en salud, 64 canalizadas a la RIAS para población con riesgo o presencia de alteraciones cardiocerebro vascular y metabólicas manifiestas, 5 canalizadas a la RIAS para población con riesgo o presencia de enfermedades respiratorias crónicas, 194 canalizadas a la RIAS para población con riesgo o presencias de trastornos visuales o auditivos, de las personas que requerían cita se asignó cita a 109 . 37 Personas identificadas con consumo de tabaco, brindando consejería en cesación de consumo de tabaco y atención del tabaquismo a 37 de las cuales 37 han sido efectivas, correspondiente al 100,0 %. Se realiza seguimiento familiar a 483 personas, con énfasis en la promoción de comportamientos de hábitos saludables y la detección de riesgos, a través de planes de automanejo, realizando 483 acciones de información y educación en: 485 familias con acciones de promoción de hábitos saludables en salud visual, 485 familias con acciones de promoción de hábitos saludables en salud auditiva-comunicativa. Durante el periodo se realizaron 485 canalizaciones a la ruta de alteraciones en salud visual y auditiva, de las cuales 400 fueron efectivas. Se realiza clasificación, identificación de riesgos en salud bucal y sensibilización a 73 individuos en la sesión 1, se realiza clasificación, identificación de riesgos en salud bucal y sensibilización a 73 familias en la sesión 1, se brinda información, educación y comunicación en salud bucal a 83 individuos en la sesión 2, se brinda información, educación y comunicación en salud bucal a 83 familias en la sesión 2, se realiza evaluación de la técnica de higiene bucal a 95 individuos en la sesión 3, se realiza evaluación de la técnica de higiene bucal a 95 familias en la sesión 3, de los cuales 169 individuos apropiaron la técnica de cepillado dental. Durante el periodo se realizaron 11 canalizaciones a la ruta de alteraciones y trastornos en salud bucal, de las cuales 6 fueron efectivas. Se identifican 104 mujeres mayores de 50 años sin tamizaje para cáncer de mama, 142 mujeres mayores de 25 años sin toma de citología, y 65 hombres mayores de 50 años sin tamizaje para cáncer de próstata.
Condiciones Crónicas No Transmisibles 
29 Instrumentos de caracterización para CCNT y asistencias técnicas realizadas para la atención integral a la población con Condiciones Crónicas No Transmisibles, 246 personas del talento humano de IPS priorizadas intervenidas en 29 IPS públicas 29 asesorías en promoción de hábitos saludables y condiciones crónicas, a 246 personas del talento humano en IPS. 304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1.193 mujeres tamizadas para cáncer de cuello uterino en las IPS de la red pública Número de mamografías realizadas: 497, número de personas tamizadas cáncer prostata: 525, número de personas tamizadas cáncer colon: 425.
Entorno Cuidador Laboral 
Se realizó identificación y caracterización de 266 UTIS CON 489 trabajadores. Se identificaron trabajadores: 75 con consumo de tabaco, 29 con consumo problemático de bebidas alcohólicas, 74 con exposición a rayos ultravioleta, 447 que no realizan actividad física, 203 con alerta de riesgo cardiovascular según circunferencia de cintura. 84 con riesgo de alteración auditiva por exposición al ruido, 2 con riesgo de alteración visual por exposición a factores de riesgo ocupacional. En el entorno cuidador laboral se realizaron tamizajes: 166 personas mayores de 18 años a las que se les aplicó tamizaje Findrisc, de las cuales, 69 con alta probabilidad de presentar diabetes, 146 personas mayores de 18 años a las que se les aplicó tamizaje OMS, donde 2 presentan riesgo de padecer un evento cerebrovascular, 75 personas con tamizaje Cuestionario Breve de EPOC positivo, 18 mujeres sin toma de citología vaginal o prueba de VPH, 4 mujeres mayores de 50 años sin tamizaje para cáncer de mama en los últimos 5 años, 5 hombres mayores de 50 años sin tamizaje para cáncer de próstata, Se identificaron factores de riesgo para condiciones crónicas en los niños caracterizados, tales como: con consumo de tabaco de segunda mano 70 , con exposición a rayos ultravioleta 120 , 240 no realizan actividad física, 7 con riesgo de alteración auditiva por exposición a ruido, 22 con riesgo de alteración visual por exposición a factores de riesgo ocupaciones. Se identificaron factores de riesgo para condiciones crónicas en los adolescentes caracterizados, tales como: 25 adolescentes trabajadores con exposición a rayos ultravioleta, 110 adolescentes trabajadores que no realizan actividad física, 1 adolescentes trabajadores con riesgo de alteración auditiva por exposición a ruido, 6 adolescentes trabajadores con riesgo de alteración visual por exposición a factores de riesgo ocupacionales. Entorno Cuidador Laboral: 22 mujeres con IEC para la identificación temprana de cáncer de cuello uterino y cáncer de mama, 5 hombres con IEC para la identificación temprana de cáncer de próstata.</t>
  </si>
  <si>
    <t>En el mes de Julio 2025
Gestión del Programa Madre canguro
Se realizó asistencia técnica a un total de 1 IPS para el cumplimiento de criterios priorizados para la implementación del Programna Madre Canguro En este mes se realizó gestión para la atención integral de 3 niños y niñas en la cohorte priorizada de bajo peso al nacer.
Equipos Basicos Extramurales de Hogar
Se realiza seguimiento familiar a 4 niños y niñas con bajo peso al nacer.</t>
  </si>
  <si>
    <t>Durante el periodo de Enero 2025 a Julio 2025
Gestión del Programa Madre canguro 
Se realizó asistencia técnica a un total de 7 IPS para el cumplimiento de criterios priorizados para la implementación del Programna Madre Canguro En este mes se realizó gestión para la atención integral de 20 niños y niñas en la cohorte priorizada de bajo peso al nacer.
Equipos Basicos Extramurales de Hogar 
Se realiza seguimiento familiar a 22 niños y niñas con bajo peso al nacer.</t>
  </si>
  <si>
    <t>En el mes de Julio 2025
Entorno Cuidado COmunitario
PREVENCIÓN COMBINADA DE LAS ITS
4 Pruebas de sífilis realizadas por población LGBTI, 38 Pruebas de sífilis realizadas SPAcios de bienestar 122 Pruebas de sífilis realizadas bienestar integral es mas salud mental 1 pruebas positivas para sífilis realizadas bienestar integral es mas salud mental 21 Pruebas de sífilis realizadas por localidad en Centros de escucha habitanza en calle, 30 Pruebas de sífilis realizadas por localidad en Centros de escucha MujerESalud.
Entorno Cuidador Educativo
Se realizan 84 pruebas de sífilis.
Equipos Basicos Extramurales de Hogar
Se realizaron 48 seguimientos a gestantes con diagnóstico de sífilis canalizadas por Vigilancia Epidemiológica, 46 con primera dosis de penicilina y 44 con tratamiento completo.
Prevención combinada de las ITS-Sífilis
1 pruebas con resultado positivo para sífilis realizadas por los equipos del PIC, 219 pruebas rápidas de sífilis realizadas por parte de los equipos PIC en el PSPIC, 1.389 condones entregados en procesos educativos. Canalizaciones y activación de ruta según el Sistema de Referencia y Contrareferencia (SIRC): 1 personas con prueba rápida de sífilis  positiva  sin intervención, Abordaje intersectorial 1 Articulaciones sectoriales e intersetoriales que fortalecen la respuesta ante ITS-Sifilis.</t>
  </si>
  <si>
    <t>Durante el periodo de Enero 2025 a Julio 2025
Entorno Cuidado COmunitario
PREVENCIÓN COMBINADA DE LAS ITS 
38 Pruebas de sífilis realizadas por población LGBTI, 285 Pruebas de sífilis realizadas SPAcios de bienestar 4 pruebas positivas para sífilis realizadas SPAcios de bienestar 763 Pruebas de sífilis realizadas bienestar integral es mas salud mental 30 pruebas positivas para sífilis realizadas bienestar integral es mas salud mental 148 Pruebas de sífilis realizadas por localidad en Centros de escucha habitanza en calle, 1 pruebas positivas para sífilis realizadas por localidad en Centros de escucha habitanza en calle. 198 Pruebas de sífilis realizadas por localidad en Centros de escucha MujerESalud.
Entorno Cuidador Educativo 
Se realizan 268 pruebas de sífilis de las cuales 2 son reactivas y 2 tienen canalización efectiva.
Equipos Basicos Extramurales de Hogar 
Se realizaron 205 seguimientos a gestantes con diagnóstico de sífilis canalizadas por Vigilancia Epidemiológica, 199 con primera dosis de penicilina y 169 con tratamiento completo.
Prevención combinada de las ITS-Sífilis 
45 pruebas con resultado positivo para sífilis realizadas por los equipos del PIC, 2.184 pruebas rápidas de sífilis realizadas por parte de los equipos PIC en el PSPIC, 20.187 condones entregados en procesos educativos. Canalizaciones y activación de ruta según el Sistema de Referencia y Contrareferencia (SIRC): 35 personas con prueba rápida de sífilis  positiva  sin intervención, 9 seguimientos realizados con inicio de tratamiento gestantes y contactos Abordaje intersectorial 8 Articulaciones sectoriales e intersetoriales que fortalecen la respuesta ante ITS-Sifilis.</t>
  </si>
  <si>
    <t>En el mes de Julio 2025
Equipos Basicos Extramurales de Hogar
Se han identificado 4.789 familias, con 83 niños y niñas menores de 1 año con eventos priorizados, como: 17 ausencia de lactancia materna exclusiva en menores de 6 meses, 1 ausencia de lactancia materna complementaria entre los 6 meses y el año, 3 prematuros, En 4.789 familias, se identificaron 1 niños y niñas con esquema de vacunación incompleto, Se han identificado 4.789 familias.
Entorno Cuidador Comunitario
DISPOSITIVO COMUNITARIO - CUIDADO COLECTIVO PARA PRIMERA INFANCIA Se lleva a cabo la concertación del plan de acción en AIEPI Comunitario con 44 personas Se realizaron 2 sesiones en fortalecimiento primera infancia se llevo a cabo concertacion del plan de accion a 2 grupos en salud materno infantil 71 mujeres.
Entorno Cuidador Educativo
Se realizó aplicación de escala abreviada del desarrollo a 13 niños y niñas en jardines Saludables.
Gestión de Programas y Estrategias
En IPS priorizadas con la implementación de la estrategia IAMII, se realizan: 3 visitas de asistencia técnica a IPS en pasos para la implementación de la estrategia IAMII. Con la participación de 3 profesionales y personal de salud.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</si>
  <si>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Julio 2025
Equipos Basicos Extramurales de Hogar 
Se han identificado 27.942 familias, con 266 niños y niñas menores de 1 año con eventos priorizados, como: 47 ausencia de lactancia materna exclusiva en menores de 6 meses, 33 bajo peso al nacer, 33 ausencia de lactancia materna complementaria entre los 6 meses y el año, 23 sin valoración integral del desarrollo, 26 prematuros, 110 desnutrición aguda. En 27.942 familias, se identificaron 35 niños y niñas con esquema de vacunación incompleto, 34 remitidos a los servicios de salud y 34 niños vacunados efectivamente. Se han identificado 27.942 familias.
Entorno Cuidador Comunitario
CARACTERIZACIÓN TERRITORIAL 8 Grupos identificados para el abordaje del AIEPI comunitario 27 hombres, 77 mujeres, DISPOSITIVO COMUNITARIO - CUIDADO COLECTIVO PARA PRIMERA INFANCIA Se lleva a cabo la concertación del plan de acción en AIEPI Comunitario con 459 personas Se realizaron 11 sesiones en fortalecimiento primera infancia se llevo a cabo concertacion del plan de accion a 16 grupos en salud materno infantil 453 mujeres 1 hombre.
Entorno Cuidador Educativo 
Se realizó aplicación de escala abreviada del desarrollo a 26 niños y niñas en jardines Saludables. Se realizaron 15 sesiones de fortalecimiento de conocimientos en prácticas de cuidado en primera infancia con docentes y apoyos Se realizaron 7 sesiones de fortalecimiento de conocimientos en prácticas de cuidado en primera infancia con padres de familia Se realizaron 38 Sesiones para la educación en salud con población escolar.
Gestión de Programas y Estrategias
En IPS priorizadas con la implementación de la estrategia IAMII, se realizan: 33 visitas de asistencia técnica a IPS en pasos para la implementación de la estrategia IAMII. Con la participación de 137 profesionales y personal de salud.</t>
  </si>
  <si>
    <t>En el mes de Julio 2025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Equipos Basicos Extramurales de Hogar
Se han identificado 4.789 familias con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2 niños y niñas. Se realizaron 6 sesiones de fortalecimiento al talento humano de las unidad de atención a la primera infancia Se realizó asistencia técnica a un total de 1 IPS que realizan ultrasonido obstetrico para diagnóstico antenatal de defectos congénitos.</t>
  </si>
  <si>
    <t>Durante el periodo de Enero 2025 a Julio 2025
Gestión de la estregia Sala ERA 
Se realizó asistencia técnica a un total de 5 IPS en abordaje integral de niñas y niños en primera infancia atendidos en los servicios de urgencias ubicadas en esta localidad. Se realizó asistencia técnica a un total de 9 IPS con implementación de la estrategia sala ERA.
Equipos Basicos Extramurales de Hogar 
Se han identificado 27.942 familias con 1 niños y niñas con signos y síntomas de IRA, con quienes se adelantan acciones de información y educación y se informa el momento en el que deben acudir a servicios médicos. Se realiza abordaje de 8 familias priorizadas por cáncer infantil, con quienes se establece seguimiento familiar. Se da continuidad al seguimiento de 8 familias con niños con cáncer infantil priorizado.
Entorno Institucional 
SAN En las unidades de atención a la primera infancia se realizó aplicación de escala abreviada del desarrollo 3 a 34 niños y niñas. Se realizaron 454 sesiones de fortalecimiento al talento humano de las unidad de atención a la primera infancia Se realizó asistencia técnica a un total de 10 IPS que realizan ultrasonido obstetrico para diagnóstico antenatal de defectos congénitos.</t>
  </si>
  <si>
    <t>En el mes de Julio 2025
Equipos Basicos Extramurales de Hogar
Se realiza intervención a 8 niños y niñas menores de 5 años con desnutrición aguda, 46 niños y niñas menores de 5 años con riesgo de desnutrición aguda.
Entorno Institucional
Se realizaron: Verificación de la atención integral en salud de: 1 casos de niños y niñas menores de 5 años con desnutrición aguda.</t>
  </si>
  <si>
    <t>Durante el periodo de Enero 2025 a Julio 2025
Equipos Basicos Extramurales de Hogar
Se realiza intervención a 298 niños y niñas menores de 5 años con desnutrición aguda, 11 con activación de ruta de atención sectorial 414 niños y niñas menores de 5 años con riesgo de desnutrición aguda, de estos 5 requieren activación de ruta de atención sectorial.
Entorno Institucional
En las unidades de atención a la primera infancia se realizó toma de medidas antropométricas a 504 niños y niñas. 2 niños y niñas con clasificación nutricional de riesgo desnutrición aguda. Se realizaron: con la participación de 80 niños y niñas de las unidades de atención a la primera infancia Verificación de la atención integral en salud de: 5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</si>
  <si>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En el mes de Julio 2025
Entorno Cuidador Educativo
Realización de 76 sesiones de promoción de alimentación saludable durante la lactancia, con la participación de 76 lactantes, Realización de 76 sesiones de promoción de la lactancia materna, con la participación de 40 gestantes, con la participación de 76 lactantes, Realización de 46 sesiones de promoción de la alimentación complementaria adecuada. con la participación de 71 cuidadores de niños y niñas menores de 2 años.
Equipos Basicos Extramurales de Hogar
Se realiza seguimiento a familias con 3 niños y niñas menores de 6 meses sin lactancia materna exclusiva. 94 gestantes y 41 personas lactantes reciben seguimiento por el entorno con énfasis en promoción de la lactancia materna. 41 seguimientos por el entorno con énfasis en promoción de la lactancia materna.</t>
  </si>
  <si>
    <t>Durante el periodo de Enero 2025 a Julio 2025
Entorno Cuidador Educativo 
Realización de 429 sesiones de promoción de alimentación saludable durante la lactancia, con la participación de 429 lactantes, Realización de 394 sesiones de promoción de la lactancia materna, con la participación de 137 gestantes, con la participación de 359 lactantes, Realización de 333 sesiones de promoción de la alimentación complementaria adecuada. con la participación de 351 cuidadores de niños y niñas menores de 2 años.
Equipos Basicos Extramurales de Hogar
Se realiza seguimiento a familias con 22 niños y niñas menores de 6 meses sin lactancia materna exclusiva. 342 gestantes y 163 personas lactantes reciben seguimiento por el entorno con énfasis en promoción de la lactancia materna. 163 seguimientos por el entorno con énfasis en promoción de la lactancia materna. Se canalizan 10 niños y niñas a la consulta de lactancia materna.
Entorno institucional
Se realizaron: alimentación infantil saludable y lactancia materna dirigida a 5 madres comunitarias y/o agentes educativos, con la participación de 5 padres, madres y/o cuidadores de los niños y niñas de las unidades de atención a la primera infancia.</t>
  </si>
  <si>
    <t>En el mes de Julio 2025
Entorno Cuidador Educativo
Se realiza sensibilización en la estrategia de salas amigas de la familia lactante en 1 instituciones de formación para el trabajo y el desarrollo humano con la participación de 1 personas.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</si>
  <si>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2025 a Julio 2025
Entorno Cuidador Educativo 
Se realiza sensibilización en la estrategia de salas amigas de la familia lactante en 4 instituciones de formación para el trabajo y el desarrollo humano con la participación de 5 personas.
Entorno Institucional
Se realizaron: 4 fortalecimientos técnicos en temáticas de información e inducción en IAMII con la participación de 206 profesionales de la salud y personal de apoyo.
Entorno Cuidador Laboral 
Se realizan 13 asistencias técnicas en la estrategia de Salas Amigas de la Familia Lactante (SAFL) del Entorno Cuidador Laboral a entidades públicas y empresas privadas, con la participación de 21 personas encargadas de la implementación de la estrategia.</t>
  </si>
  <si>
    <t>En el mes de Julio 2025
Entorno Cuidador Educativo
Realización de 35 sesiones de promoción de alimentación saludable durante la gestación, con la participación de 35 gestantes.
Equipos Basicos Extramurales de Hogar
Se realiza seguimiento a familias
Se realiza educación alimentaria y nutricional a familias con 144 niños y niñas, adolescentes y gestantes sin malnutrición. 4 niños y niñas menores de 5 años con exceso de peso (sobrepeso y obesidad), 7 gestantes de bajo peso, y 53 gestantes con exceso de peso, A través de abordaje territorial, se intervienen: 342 niños y niñas menores de cinco años, 77 gestantes con tamizaje nutricional.
Entorno institucional
Se realizaron Verificación de la atención integral en salud de: 3 casos de niños y niñas menores de 5 años con retraso en talla priorizados desde nivel central 3 casos de gestantes con obesidad para la edad gestacional.</t>
  </si>
  <si>
    <t>Durante el periodo de Enero 2025 a Julio 2025
Entorno Cuidador Educativo 
Realización de 154 sesiones de promoción de alimentación saludable durante la gestación, con la participación de 154 gestantes.
Equipos Basicos Extramurales de Hogar
Se realiza seguimiento a familias 
Se realiza educación alimentaria y nutricional a familias con 1.736 niños y niñas, adolescentes y gestantes sin malnutrición. 23 niños y niñas menores de 5 años con exceso de peso (sobrepeso y obesidad), 27 gestantes de bajo peso, y 90 gestantes con exceso de peso, A través de abordaje territorial, se intervienen: 1.936 niños y niñas menores de cinco años, 246 gestantes con tamizaje nutricional.
Entorno institucional 
2 niños y niñas con clasificación nutricional de exceso de peso (sobrepeso y obesidad) 14 niños y niñas con clasificación nutricional de retraso en talla Se realizaron Verificación de la atención integral en salud de: 10 casos de niños y niñas menores de 5 años con retraso en talla priorizados desde nivel central 7 casos de gestantes con obesidad para la edad gestacional. 9 casos de gestantes con bajo peso para la edad gestacional.
Entorno Cuidador Laboral 
3 gestantes en UTIS con información en alimentación saludable, 21 personas abordadas en UTIS con información o educación en alimentación saludable.</t>
  </si>
  <si>
    <t>En el mes de Julio 2025
Entorno Cuidador Comunitario
JORNADAS MAS BIENESTAR- CUIDARTE REDUCCION DE AMBIENTES OBESOGENICOS: acciones 36 en reduccion de ambientes obesogenicos equipos cuidarte 1.029 total de personas, 466 hombres, 563 mujeres.
Entorno Cuidador Educativo
20 Tiendas escolares abordadas 51 de personas que participan en acciones de seguridad alimentaria y nutricional en el contexto de tiendas escolares. 6 Tiendas escolares Cumple entre 0 y 79% de los ítems 14 Tiendas escolares Cumple entre 80 y 89% de los ítems Se realizan acciones individuales o colectivas en colegios con información en alimentación saludable dirigido a: Se realizan 1 jornadas de Salud y Bienestar y 1 Instituciones de Educación para el Trabajo y el Desarrollo Humano con la participación de 24 estudiantes, de las cuales se tamizaron y se les brindó orientación de acuerdo al resultado a 16 estudiantes menores de 18 años en el marco de las jornadas de salud y bienestar Se realizan 1 jornadas de Salud y Bienestar y 1 Instituciones de Educación para el Trabajo y el Desarrollo Humano con la participación de 24 estudiantes, de las cuales se tamizó y brindó orientación a 16 estudiantes menores de 18 años en el marco de las jornadas de salud y bienestar, 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12 sesiones de promoción de la alimentación saludable en el marco de iniciativas de cuidado y bienestar, con la participación de 180 niños, niñas y adolescentes.</t>
  </si>
  <si>
    <t>Durante el periodo de Enero 2025 a Julio 2025
Entorno Cuidador Comunitario 
CARACTERIZACIÓN TERRITORIAL 2 Grupos identificados para el abordaje dimension en seguridad alimentaria y nutricional 24 hombres, 28 mujeres. DISPOSITIVO COMUNITARIO - CUIDADO COLECTIVO PARA EL BIENESTAR SAN Se realizaron 6 sesiones de cuidado colectivo con enfoque en alimentación saludable en población de 5 a 17 años con la participación de 68 personas de la comunidad en general 1 niños y niñas de 5- 17 años. JORNADAS MAS BIENESTAR- CUIDARTE REDUCCION DE AMBIENTES OBESOGENICOS: acciones 252 en reduccion de ambientes obesogenicos equipos cuidarte 9.368 total de personas, 4.178 hombres, 5.190 mujeres.
Entorno Cuidador Educativo 
519 niños, niñas y adolescentes, que participan en acciones de promoción de alimentación saludable en el marco de huertas escolares. 66 personas mayores de 17 años, que participan en acciones de promoción de alimentación saludable en el marco de huertas escolares. 118 Tiendas escolares abordadas 300 de personas que participan en acciones de seguridad alimentaria y nutricional en el contexto de tiendas escolares. 104 Tiendas escolares Cumple entre 0 y 79% de los ítems 14 Tiendas escolares Cumple entre 80 y 89% de los ítems Desarrollo de 2 sesiones con escolares del ciclo 1 orientadas al fortalecimiento de la alimentación saludable con la participación de 40 escolares. Desarrollo de 4 sesiones con escolares del ciclo 2 orientadas al fortalecimiento de la alimentación saludable con la participación de 105 escolares. Desarrollo de 46 sesiones con escolares del ciclo 3 orientadas al fortalecimiento de la alimentación saludable con la participación de 320 escolares. Desarrollo de 24 sesiones con escolares del ciclo 4 orientadas al fortalecimiento de la alimentación saludable con la participación de 348 escolares. Desarrollo de 2 sesiones con las familias orientadas al fortalecimiento de la alimentación saludable en el hogar Se realizan acciones individuales o colectivas en colegios con información en alimentación saludable dirigido a: 77 madres, padres y/o cuidadores, de 77 niños y niñas y adolescentes. Se realizan 7 jornadas de Salud y Bienestar y 5 Instituciones de Educación para el Trabajo y el Desarrollo Humano con la participación de 173 estudiantes, de las cuales se tamizaron y se les brindó orientación de acuerdo al resultado a 38 estudiantes menores de 18 años en el marco de las jornadas de salud y bienestar Se realizan 7 jornadas de Salud y Bienestar y 5 Instituciones de Educación para el Trabajo y el Desarrollo Humano con la participación de 173 estudiantes, de las cuales se tamizó y brindó orientación a 20 estudiantes menores de 18 años en el marco de las jornadas de salud y bienestar, 64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40 sesiones de promoción de la alimentación saludable en el marco de iniciativas de cuidado y bienestar, con la participación de 439 niños, niñas y adolescentes.</t>
  </si>
  <si>
    <t>En el mes de Julio 2025
Entorno Cuidador Educativo
13 Docentes de jardines infantiles o colegios priorizados reciben orientaciones en alimentación y nutrición de tipo individual o colectiva.
Equipos Basicos Extramurales de Hogar
Se realiza intervención a 3.278 adultos que reciben educación en alimentación saludable. 1.515 adultos mayores que reciben educación en alimentación saludable. 4.789 familias, y 4.793 personas sensibilizadas en reducción de perdidas y desperdicio de alimentos.
Se realizaron acciones educativas en SAN: 2 Asistencias técnicas y/o reuniones en gestión en salud y nutrición en 1 IPS.
Acciones en alimentación y nutrición implementadas en el Entorno Cuidador Laboral
Se realizan: 1 acciones en alimentación saludable en el marco del cuidado para la salud de los trabajadores en Bogotá con la participación de 158 personas.</t>
  </si>
  <si>
    <t>Durante el periodo de Enero 2025 a Julio 2025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5 personas adultas.
Entorno Cuidador Educativo 
84 Padres de niños y niñas de jardines infantiles o colegios priorizados reciben orientaciones en alimentación y nutrición de tipo individual o colectiva. 62 Docentes de jardines infantiles o colegios priorizados reciben orientaciones en alimentación y nutrición de tipo individual o colectiva.
Equipos Basicos Extramurales de Hogar
Se realiza intervención a 24.340 adultos que reciben educación en alimentación saludable. 12.084 adultos mayores que reciben educación en alimentación saludable. 27.942 familias, y 36.324 personas sensibilizadas en reducción de perdidas y desperdicio de alimentos.
Se realizaron acciones educativas en SAN: alimentación infantil saludable y lactancia materna dirigida a 5 madres comunitarias y/o agentes educativos, 33 Asistencias técnicas y/o reuniones en gestión en salud y nutrición en 18 IPS, con la participación de 305 profesionales de la salud de IPS con la participación de 382 profesionales de la salud del PSPIC.
Acciones en alimentación y nutrición implementadas en el Entorno Cuidador Laboral 
Se realizan: 4 acciones en alimentación saludable en el marco del cuidado para la salud de los trabajadores en Bogotá con la participación de 231 personas.</t>
  </si>
  <si>
    <t>En el mes de Julio 2025
Entorno Cuidado Comunitario
CARACTERIZACIÓN TERRITORIAL 1 Grupos identificados para el abordaje dimension en salud mental 2 hombres, 15 mujeres, DISPOSITIVOS COMUNITARIOS CUIDADO COLECTIVO PARA EL BIENESTAR EN SALUD MENTAL 10 hombres, 112 mujeres, de las cuales: Se implementaron 40 sesiones para el autocuidado y cuidado mutuo 8 sesiones de otros temas de salud mental como fortalecimiento de estrategias de afrontamiento, resolución de problemas, regulación emocional, comunicación, crisis emocionales con 122 personas abordadas. JORNADAS MAS BIENESTAR- CUIDARTE SALUD MENTAL acciones 12 en salud mental equipos cuidarte 466 total de personas, 205 hombres, 261 mujeres. JORNADAS - BIENESTAR INTEGRAL ES MAS SALUD MENTAL se aplicaron 122 prueba SRQ, de las cuales 6 personas presentan tamizaje positivo. Se aplicaron 58 pruebas de detección de consumo de alcohol, tabaco y sustancias -ASSIST, y se aplicaron 58 prueba AUDIT. se aplicaron 122 prueba APGAR, se realizaron 68 canalizaciones, 4 Instrumentos del sistema de Vigilancia Epidemiológica del abuso de sustancias psicoactivas - VESPA 6 Instrumentos del sistema de Vigilancia Epidemiológica de la conducta suicida -SISVECOS. BARRAS FUTBOLERAS A partir de la estrategia barras futboleras y salud colectiva se realizaron 3 acciones para la prevención de la conducta suicida. con participación de 22 personas, 1 mujeres y 21 hombres. 3 Acciones para la promoción de la convivencia entre barras de fútbol en el marco de actividad fisica o deportiva con participación de 22 personas, 1 mujeres y 21 hombres. Se realizaron 2 acciones para la promoción de salud mental y/o de la actividad fisica con barras de futbol con participación de 19 personas de las cuales 1 son mujeres y 18 son hombres. El total de grupos abordados son 2 de los cuales por barra son: 1 Barra Comandos Azules, 1 Barra Disturbio Rojo.
MAS BIENESTAR A LA COMUNIDAD RAIZAL SALUD MENTAL
En el marco de las acciones de salud mental con la población raizal: Se realizaron 3 acciones de articulación para la prevención del consumo de SPA con participación de 22 personas de las cuales 21 son hombres y 1 son mujeres. Se realizaron 5 actividades en dinamica del barrismo por los gestores con participación de 43 personas.
Entorno Cuidador Educativo
Durante el periodo 7 jardines infantiles contaron con acciones de educación en salud mental Tambien se abordaron 6 docentes en la educación en salud mental para el abordaje de los niños y niñas 69 familias con acciones de cuidado emocional, promoción del involucramiento parental, capacidades socioemocionales y promoción de prácticas de crianza con participación de 69 madres, padres y cuidadores de las cuales 69 familias mejoran relaciones intrafamiliares. 1 jornadas integrales de salud y bienestar que incluyen la educación en fortalecimiento de habilidades y capacidades para la promoción de salud mental logrando la participación de 30 estudiantes en 1 instituciones de educación técnica y en 1 instituciones de educación asi mismo se brindo contención e intervención breve a 1 personas. Se han realizado 2 acciones en entornos escolares. gestionando sectorial o intersectorialmente 2 iniciativas que se relacionan con salud mental. Se han realizado 129 sesiones colectivas fortaleciendo habilidades socioemocionales y estrategias de afrontamiento para prevención de problemáticas psicosociales. con 2.833 niños, niñas, adolescentes y jóvenes en 13 colegios Se han realizado 129 sesiones colectivas fortaleciendo habilidades socioemocionales y estrategias de afrontamiento para prevención de problemáticas psicosociales. de estas sesiones 38 se relacionaron con la prevención de las violencias con 1.155 niños, niñas, adolescentes y jóvenes De otra parte, se gestionaron 48 casos individuales mediante la orientación y apoyo con avances en el marco de plan de cuidado en salud mental. y 4 acompañamientos en salud mental a partir de estrategia al colegio en Bici. De otra parte se adelantaron 4 sesiones de fortalecimiento en salud mental para detección y manejo con 45 docentes Se han realizado 8 sesiones colectivas fortaleciendo habilidades socioemocionales y estrategias de afrontamiento para prevención de la conducta suicida con 174 niños, niñas, adolescentes y jóvenes en 3 colegios para el periodo se gestionaron 5 casos de conducta suicida e identificó aumento en afrontamiento en 5 casos Se han realizado 9 sesiones colectivas fortaleciendo habilidades socioemocionales y estrategias de afrontamiento para prevención de consumo de SPA con 285 niños, niñas, adolescentes y jóvenes en 1 colegios Se han realizado 26 sesiones colectivas fortaleciendo habilidades socioemocionales y estrategias de afrontamiento para manejo de situaciones relacionadas con ansiedad, depresión y otras problemáticas. con 595 niños, niñas, adolescentes y jóvenes en 7 colegios Se han realizado 8 sesiones colectivas fortaleciendo habilidades socioemocionales y estrategias de afrontamiento para prevención de la conducta suicida con 174 adolescentes, jóvenes y adultos Se han realizado 9 sesiones colectivas fortaleciendo habilidades socioemocionales y estrategias de afrontamiento para prevención de consumo de SPA con 285 adolescentes, jóvenes y adultos Se han realizado 26 sesiones colectiovas fortaleciendo habilidades socioemocionales y estrategias de afrontamiento para manejo de situaciones relacionadas con ansiedad, depresión y otras problemáticas. con 295 adolescentes, jóvenes y adultos Finalmente 12 espacios colectivos de bienestar emocional con 218 orientadores y docentes.
Equipos Basicos Extramurales de Hogar
28 Acciones de salud mental en familias con menores de 5 años encontrando que en 28 familias se evidencia que se reducen riesgos relacionados con riesgo psicosocial. Se llevaron a cabo 94 visitas efectivas en casos de riesgos en conducta suicida De las cuales en 6 se dio el cierre del proceso encontrando que en 6 familias se evidencia que se reducen riesgos relacionados con conducta suicida Se llevaron a cabo 375 visitas efectivas en casos de riesgos psicosocial De las cuales en 113 se dio el cierre del proceso encontrando que en 109 familias se evidencia que se reducen riesgos relacionados con riesgo psicosocial Se llevaron a cabo 36 visitas efectivas en casos de acompañamiento en duelo De las cuales en 2 se dio el cierre del proceso encontrando que en 2 familias se evidencia que se reducen riesgos relacionados con duelo.
Entorno Institucional
En las instituciones de protección integral se brinda información y educación en salud mental a 26 personas. Se realizó la medición en modificaciones de habilidades y competencias a 26 personas, de las cuales 26 refieren que las intervenciones aportan al mejoramiento de sus habilidades y competencias en salud mental. CASA DE IGUALDAD DE OPORTUNIDADES 2 Valoraciones del riesgo por salud mental SRQ 1 casos positivos 2 número de mujeres.</t>
  </si>
  <si>
    <t>Durante el periodo de Enero 2025 a Julio 2025
Entorno Cuidado Comunitario 
CARACTERIZACIÓN TERRITORIAL 16 Grupos identificados para el abordaje dimension en salud mental 73 hombres, 258 mujeres, DISPOSITIVOS COMUNITARIOS CUIDADO COLECTIVO PARA EL BIENESTAR EN SALUD MENTAL Se lleva a cabo la concertación del plan de acción con 35 grupos comunitarios 110 hombres, 940 mujeres, Se llevan a cabo 286 sesiones grupales de implementación del plan de acción con dispositivos comunitarios en salud mental de las cuales: Se realizan 49 sesiones para la prevención de violencias con participación de 582 personas. Se implementaron 169 sesiones para el autocuidado y cuidado mutuo para la seguridad vial con 122 personas. con participación de 293 personas. 429 sesiones de otros temas de salud mental como fortalecimiento de estrategias de afrontamiento, resolución de problemas, regulación emocional, comunicación, crisis emocionales con 1.074 personas abordadas 25 sesiones de educacion en salud publica para el manejo de afectaciones psicosociales, problemas o transtornos mentales CON 255 personas abordadas fortaleciendo la conformación de 1 grupos de apoyo y educación para el cuidado de la salud mental en torno a la prevención de la conducta suicida 10 mujeres. JORNADAS MAS BIENESTAR- CUIDARTE SALUD MENTAL acciones 294 en salud mental equipos cuidarte 11.641 total de personas, 5.430 hombres, 6.211 mujeres. JORNADAS - BIENESTAR INTEGRAL ES MAS SALUD MENTAL se aplicaron 954 prueba SRQ, de las cuales 43 personas presentan tamizaje positivo. se aplicaron 2 prueba RQC, Se aplicaron 380 pruebas de detección de consumo de alcohol, tabaco y sustancias -ASSIST, y se aplicaron 309 prueba AUDIT. se aplicaron 954 prueba APGAR, se realizaron 435 canalizaciones, 16 Instrumentos del sistema de Vigilancia Epidemiológica del abuso de sustancias psicoactivas - VESPA 43 Instrumentos del sistema de Vigilancia Epidemiológica de la conducta suicida -SISVECOS 2 Instrumentos del sistema de vigilancia epidemiológica de la violencia intrafamiliar, el maltrato infantil y la violencia sexual -SIVIN. BARRAS FUTBOLERAS A partir de la estrategia barras futboleras y salud colectiva se realizaron 21 acciones para la prevención de la conducta suicida. con participación de 154 personas, 7 mujeres y 147 hombres. 21 Acciones para la promoción de la convivencia entre barras de fútbol en el marco de actividad fisica o deportiva con participación de 154 personas, 7 mujeres y 147 hombres. Se realizaron 14 acciones para la promoción de salud mental y/o de la actividad fisica con barras de futbol con participación de 133 personas de las cuales 7 son mujeres y 126 son hombres. El total de grupos abordados son 20 de los cuales por barra son: 7 Barra Comandos Azules, 7 Barra Disturbio Rojo, 6 Barra La Nación Verdolaga.
MAS BIENESTAR A LA COMUNIDAD RAIZAL SALUD MENTAL
En el marco de las acciones de salud mental con la población raizal: Se realizaron 21 acciones de articulación para la prevención del consumo de SPA con participación de 154 personas de las cuales 147 son hombres y 7 son mujeres. Se realizaron 30 actividades en dinamica del barrismo por los gestores con participación de 258 personas.
Entorno Cuidador Educativo 
Durante el periodo 45 jardines infantiles contaron con acciones de educación en salud mental con participación de 770 niños y niñas Tambien se abordaron 105 docentes en la educación en salud mental para el abordaje de los niños y niñas y 39 docentes en bienestar emocional y 531 estudiantes lideres escolares que participaron de acciones promocionales de bienestar y salud mental 821 familias con acciones de cuidado emocional, promoción del involucramiento parental, capacidades socioemocionales y promoción de prácticas de crianza con participación de 821 madres, padres y cuidadores de las cuales 821 familias mejoran relaciones intrafamiliares. 7 jornadas integrales de salud y bienestar que incluyen la educación en fortalecimiento de habilidades y capacidades para la promoción de salud mental logrando la participación de 75 estudiantes en 2 instituciones de educación técnica y en 1 instituciones de educación asi mismo se brindo contención e intervención breve a 2 personas. y canalización a 6 personas. Se han realizado 23 acciones en entornos escolares. gestionando sectorial o intersectorialmente 16 iniciativas que se relacionan con salud mental. Se han realizado 834 sesiones colectivas fortaleciendo habilidades socioemocionales y estrategias de afrontamiento para prevención de problemáticas psicosociales. con 17.523 niños, niñas, adolescentes y jóvenes en 107 colegios Se han realizado 374 sesiones colectivas fortaleciendo habilidades socioemocionales y estrategias de afrontamiento para prevención de problemáticas psicosociales. con 1.560 adolescentes, jóvenes y adultos en 5 instituciones técnicas y de educación superior. de estas sesiones 399 se relacionaron con la prevención de las violencias con 9.659 niños, niñas, adolescentes y jóvenes De otra parte, se gestionaron 309 casos individuales mediante la orientación y apoyo con avances en el marco de plan de cuidado en salud mental. y se desarrollaron 94 seguimientos a 66 casos relacionados con procesos previos y 4 acompañamientos en salud mental a partir de estrategia al colegio en Bici. De otra parte se adelantaron 17 sesiones de fortalecimiento en salud mental para detección y manejo con 154 docentes Se han realizado 89 sesiones colectivas fortaleciendo habilidades socioemocionales y estrategias de afrontamiento para prevención de la conducta suicida con 2.204 niños, niñas, adolescentes y jóvenes en 24 colegios para el periodo se gestionaron 20 casos de conducta suicida e identificó aumento en afrontamiento en 20 casos Se han realizado 54 sesiones colectivas fortaleciendo habilidades socioemocionales y estrategias de afrontamiento para prevención de consumo de SPA con 1.374 niños, niñas, adolescentes y jóvenes en 19 colegios Se han realizado 155 sesiones colectivas fortaleciendo habilidades socioemocionales y estrategias de afrontamiento para manejo de situaciones relacionadas con ansiedad, depresión y otras problemáticas. con 3.272 niños, niñas, adolescentes y jóvenes en 35 colegios Se han realizado 26 sesiones colectivas fortaleciendo habilidades socioemocionales y estrategias de afrontamiento para prevención de la conducta suicida con 455 adolescentes, jóvenes y adultos Se han realizado 9 sesiones colectivas fortaleciendo habilidades socioemocionales y estrategias de afrontamiento para prevención de consumo de SPA con 285 adolescentes, jóvenes y adultos Se han realizado 26 sesiones colectiovas fortaleciendo habilidades socioemocionales y estrategias de afrontamiento para manejo de situaciones relacionadas con ansiedad, depresión y otras problemáticas. con 295 adolescentes, jóvenes y adultos De otra parte, se gestionaron 166 casos individuales mediante la orientación y apoyo con avances en el marco de plan de cuidado en salud mental. y se desarrollaron 39 seguimientos a 2 casos relacionados con procesos previos De otra parte se adelantaron 2 sesiones de fortalecimiento en salud mental para detección y manejo con 92 docentes Finalmente 85 espacios colectivos de bienestar emocional con 302 orientadores y docentes. 259 estudiantes participaron de acciones promocionales de salud mental enfocadas al fortalecimiento de habilidades socioemocionales ciclo 1 556 estudiantes participaron de acciones promocionales de salud mental enfocadas al fortalecimiento de habilidades socioemocionales ciclo 2 1.858 estudiantes participaron de acciones promocionales de salud mental enfocadas al fortalecimiento de habilidades socioemocionales ciclo 3 702 estudiantes participaron de acciones promocionales de salud mental enfocadas al fortalecimiento de habilidades socioemocionales ciclo 4.
Equipos Basicos Extramurales de Hogar 
4 Acciones de salud mental en familias con gestantes 61 Acciones de salud mental en familias con menores de 5 años encontrando que en 64 familias se evidencia que se reducen riesgos relacionados con riesgo psicosocial. Se llevaron a cabo 309 visitas efectivas en casos de riesgos en conducta suicida De las cuales en 30 se dio el cierre del proceso encontrando que en 28 familias se evidencia que se reducen riesgos relacionados con conducta suicida Se llevaron a cabo 3.581 visitas efectivas en casos de riesgos psicosocial De las cuales en 732 se dio el cierre del proceso encontrando que en 709 familias se evidencia que se reducen riesgos relacionados con riesgo psicosocial Se llevaron a cabo 320 visitas efectivas en casos de acompañamiento en duelo De las cuales en 32 se dio el cierre del proceso encontrando que en 32 familias se evidencia que se reducen riesgos relacionados con duelo.
Entorno Institucional
En las instituciones de protección integral se brinda información y educación en salud mental a 52 personas. Se realizó la medición en modificaciones de habilidades y competencias a 95 personas, de las cuales 95 refieren que las intervenciones aportan al mejoramiento de sus habilidades y competencias en salud mental. UNIDADES DE ATENCIÓN A HABITANTES DE CALLE 7 Valoraciones del riesgo por salud mental SRQ 1 casos positivos 15 sesiones colectivas para el bienestar integral 63 número de hombres 38 número de mujeres SRPA 2 sesiones colectivas para el bienestar integral 11 número de hombres 1 número de mujeres. CASA DE IGUALDAD DE OPORTUNIDADES 2 Valoraciones del riesgo por salud mental SRQ 1 casos positivos 12 sesiones colectivas para el bienestar integral 111 número de mujeres.</t>
  </si>
  <si>
    <t>En el mes de Julio 2025
Entorno Cuidador Comunitario
CARACTERIZACIÓN TERRITORIAL 1 Grupos identificados para el abordaje dimension en condiciones cronicos 2 hombres, 12 mujeres, DISPOSITIVO COMUNITARIO CUIDADO COLECTIVO PARA EL BIENESTAR-CRONICOS 2 sesiones en prevención de Enfermedades cardio cerebro vasculares. 2 sesiones en prevención de Cáncer 2 sesiones en prevención de Enfermedades de vías respiratorias inferiores 2 sesiones en prevención de Alteraciones visuales 2 sesiones sobre Movilidad Segura y Sostenible 45 cobertura población personas mayores (60 o más años): 7 hombres 38 mujeres. JORNADAS MAS BIENESTAR CUIDATE SE FELIZ Se cuenta con 11 puntos "Cuídate Sé Feliz" activos, en estos puntos se abordaron 159 personas, de ellas: 55 hombres, 104 mujeres, 1 personas con tamizaje Cuestionario Breve de EPOC positivo. 41 Toma de mamografía durante los dos últimos años (50 a 69 años) Toma de citología en el último año 72 Examen de PCA o tacto rectal en el último año 27 De las personas registradas como fumadoras se brindó consejería breve en cesación de consumo de tabaco y atención del tabaquismo a 10. JORNADAS MAS BIENESTAR- CUIDARTE CRONICOS acciones 78 para la promoción de hábitos saludables y prevención de condiciones crónicas no transmisibles, 1.232 hombres, 1.462 mujeres.
Entorno Cuidador Educativo
Realización de 6 sesiones del ciclo 2 para promover la práctica de la actividad física desde el movimiento activo y el juego activo, Acciones de educación en salud con 63 familias para la promoción de la actividad física. Se realizan 1 jornadas de salud y bienestar con punto cuidate sé feliz activo en 1 Instituciones de formación para el trabajo y el desarrollo humano en estas jornadas se abordaron 24 personas, de ellas 3 personas se les aplicó tamizaje Findrisc, y 2 personas con condiciones crónicas, mayores de 18 años a las que se les aplicó tamizaje de riesgo cardiovascular OMS, de las cuales 2 con alerta de riesgo bajo, 1 personas usan gafas o lentes.
Equipos Basicos Extramurales de Hogar
Se aborda 112 personas con condiciones crónicas, realizando canalización a rutas integrales de atención en salud a 1 de ellas, 2.567 personas a las que se les aplicó tamizaje Findrisc, de las cuales 428 con alta probabilidad de presentar prediabetes o diabetes y 2.899 personas con condiciones crónicas, mayores de 18 años a las que se les aplicó tamizaje de riesgo cardiovascular OMS, de las cuales 39 personas con alerta de riesgo cardiovascular alto, muy alto y extremadamente alto, 251 personas con alerta de riesgo cardiovascular moderado, 57 personas con tamizaje Cuestionario Breve de EPOC positivo, 1 personas sin control y fueron canalizadas a las EAPBS. Durante las intervenciones, se encontraron 112 personas con una condición crónica diagnosticada, 16 sin tratamiento, 1 canalizadas a la RIAS para población con riesgo o presencia de alteraciones cardiocerebro vascular y metabólicas manifiestas, de las personas que requerían cita se asignó cita a 22. 8 Personas identificadas con consumo de tabaco, brindando consejería en cesación de consumo de tabaco y atención del tabaquismo a 8 de las cuales 8 han sido efectivas, correspondiente al 100,0 %. 181 familias con acciones de promoción de hábitos saludables en salud visual, 181 familias con acciones de promoción de hábitos saludables en salud auditiva-comunicativa. Durante el periodo se realizaron 181 canalizaciones a la ruta de alteraciones en salud visual y auditiva, de las cuales 150 fueron efectivas. Se realiza clasificación, identificación de riesgos en salud bucal y sensibilización a 8 individuos en la sesión 1, se realiza clasificación, identificación de riesgos en salud bucal y sensibilización a 8 familias en la sesión 1, se brinda información, educación y comunicación en salud bucal a 16 individuos en la sesión 2, se brinda información, educación y comunicación en salud bucal a 16 familias en la sesión 2, se realiza evaluación de la técnica de higiene bucal a 22 individuos en la sesión 3, se realiza evaluación de la técnica de higiene bucal a 22 familias en la sesión 3, de los cuales 35 individuos apropiaron la técnica de cepillado dental. Durante el periodo se realizaron 4 canalizaciones a la ruta de alteraciones y trastornos en salud bucal, de las cuales 3 fueron efectivas. Se identifican 16 mujeres mayores de 50 años sin tamizaje para cáncer de mama, 49 mujeres mayores de 25 años sin toma de citología, y 9 hombres mayores de 50 años sin tamizaje para cáncer de próstata.
Condiciones Crónicas No Transmisibles
4 Instrumentos de caracterización para CCNT y asistencias técnicas realizadas para la atención integral a la población con Condiciones Crónicas No Transmisibles, 24 personas del talento humano de IPS priorizadas intervenidas en 4 IPS públicas 4 asesorías en promoción de hábitos saludables y condiciones crónicas, a 24 personas del talento humano en IPS. 90 personas de la comunidad, asociaciones de usuarios y otros actores en salud los temas de fortalecimiento de capacidades fueron: Consejería breve en Cesación de Tabaco y productos derivados; Promoción y Asesoría en Actividad Física para la Salud 924 mujeres tamizadas para cáncer de cuello uterino en las IPS de la red pública Número de mamografías realizadas: 531, número de personas tamizadas cáncer prostata: 250, número de personas tamizadas cáncer colon: 511.
Entorno Cuidador Laboral
Se realizó identificación y caracterización de 99 UTIS CON 185 trabajadores. Se identificaron trabajadores: 18 con consumo de tabaco, 6 con consumo problemático de bebidas alcohólicas, 19 con exposición a rayos ultravioleta, 191 que no realizan actividad física, 124 con alerta de riesgo cardiovascular según circunferencia de cintura. 21 con riesgo de alteración auditiva por exposición al ruido, 9 con riesgo de alteración visual por exposición a factores de riesgo ocupacional. En el entorno cuidador laboral se realizaron tamizajes: 31 personas mayores de 18 años a las que se les aplicó tamizaje Findrisc, de las cuales, 7 con alta probabilidad de presentar diabetes, 38 personas mayores de 18 años a las que se les aplicó tamizaje OMS, donde 1 presentan riesgo de padecer un evento cerebrovascular, 39 personas con tamizaje Cuestionario Breve de EPOC positivo, 14 mujeres sin toma de citología vaginal o prueba de VPH, 5 mujeres mayores de 50 años sin tamizaje para cáncer de mama en los últimos 5 años, Se identificaron factores de riesgo para condiciones crónicas en los niños caracterizados, tales como: con consumo de tabaco de segunda mano 19, con exposición a rayos ultravioleta 30, 80 no realizan actividad física, 3 con riesgo de alteración visual por exposición a factores de riesgo ocupaciones. Se identificaron factores de riesgo para condiciones crónicas en los adolescentes caracterizados, tales como: 12 adolescentes trabajadores con exposición a rayos ultravioleta, 15 adolescentes trabajadores que no realizan actividad física, 5 adolescentes trabajadores con riesgo de alteración visual por exposición a factores de riesgo ocupacionales. Entorno Cuidador Laboral: 19 mujeres con IEC para la identificación temprana de cáncer de cuello uterino y cáncer de mama.</t>
  </si>
  <si>
    <t>Durante el periodo de Enero 2025 a Julio 2025
Entorno Cuidador Comunitario
CARACTERIZACIÓN TERRITORIAL 
8 Grupos identificados para el abordaje dimension en condiciones cronicos 22 hombres, 108 mujeres, DISPOSITIVO COMUNITARIO CUIDADO COLECTIVO PARA EL BIENESTAR-CRONICOS 152 sesiones de promoción de prácticas y estilos de vida saludables para la prevención de condiciones crónicas. 185 sesiones en prevención de Enfermedades cardio cerebro vasculares. 143 sesiones en prevención de Cáncer 64 sesiones en prevención de Enfermedades de vías respiratorias inferiores 63 sesiones en prevención de Alteraciones visuales 2 sesiones en prevención de Alteraciones auditivas comunicativas 6 sesiones de Promoción de Actividad física 2 sesiones sobre Movilidad Segura y Sostenible Total de 177 cobertura población joven (14 – 28 años): 90 hombres 87 mujeres Total de 454 cobertura población adulta (29 – 59 años): 81 hombres 403 mujeres 704 cobertura población personas mayores (60 o más años): 56 hombres 648 mujeres JORNADAS MAS BIENESTAR CUIDATE SE FELIZ Se cuenta con 80 puntos "Cuídate Sé Feliz" activos, en estos puntos se abordaron 1.174 personas, de ellas: 339 hombres, 859 mujeres, 9 personas con tamizaje Cuestionario Breve de EPOC positivo. 517 Toma de mamografía durante los dos últimos años (50 a 69 años) Toma de citología en el último año 666 Examen de PCA o tacto rectal en el último año 191 De las personas registradas como fumadoras se brindó consejería breve en cesación de consumo de tabaco y atención del tabaquismo a 137. JORNADAS MAS BIENESTAR- CUIDARTE CRONICOS acciones 300 para la promoción de hábitos saludables y prevención de condiciones crónicas no transmisibles, 4.990 hombres, 6.177 mujeres.
Entorno Cuidador Educativo 
Se realiza educación y sensibilización en actividad fisica a 436 niños y niñas de jardines infantiles, se realiza educación y sensibilización en salud visual a 3 niños y niñas de jardines infantiles, se realiza educación y sensibilización en salud auditiva comunicativa a 44 niños y niñas de jardines infantiles. Realización de 8 sesiones del ciclo 1 incentivando la actividad física desde el movimiento activo y juego activo, con 115 estudiantes. Realización de 33 sesiones del ciclo 2 para promover la práctica de la actividad física desde el movimiento activo y el juego activo, con 149 estudiantes. Realización de 96 sesiones del ciclo 3 en temas relacionados con actividad física desde las artes y el movimiento corporal, con 880 estudiantes. Realización de 32 sesiones del ciclo 4 en temas relacionados con actividad física para la vida y el autocuidado, con 444 estudiantes. Acciones de educación en salud con 608 familias para la promoción de la actividad física. 9 Colegios intervenidos con información y educación en salud bucal con la participación de 4.382 escolares Se realiza clasificación y sensibilización de la técnica en higiene bucal en cursos a 3.253 escolares en la sesión 1, se identifican 1.081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2.101 escolares en la sesión 2, se realiza educación de la técnica en higiene bucal en cursos a 2.129 escolares en la sesión 3, de los cuales 1.864 apropian la técnica de higiene bucal. se realiza educación y sensibilización en salud bucal a 316 niños y niñas de jardines infantiles. Se realizan 27 jornadas de salud y bienestar con punto cuidate sé feliz activo en 5 Instituciones de formación para el trabajo y el desarrollo humano en estas jornadas se abordaron 120 personas, de ellas 64 personas se les aplicó tamizaje Findrisc, de las cuales 11 con alta probabilidad de presentar prediabetes o diabetes, y 36 personas con condiciones crónicas, mayores de 18 años a las que se les aplicó tamizaje de riesgo cardiovascular OMS, de las cuales 36 con alerta de riesgo bajo, 31 personas usan gafas o lentes. Se realiza educación y sensibilización en cáncer de mama en 45 estudiantes universitarios en Instituciones Técnicas de Desarrollo Humano - ITDH, se realiza educación y sensibilización en cáncer de cuello uterino en 45 estudiantes universitarios - ITDH.
Equipos Basicos Extramurales de Hogar 
Se aborda 2.051 personas con condiciones crónicas, realizando canalización a rutas integrales de atención en salud a 169 de ellas, 18.997 personas a las que se les aplicó tamizaje Findrisc, de las cuales 3.495 con alta probabilidad de presentar prediabetes o diabetes y 20.824 personas con condiciones crónicas, mayores de 18 años a las que se les aplicó tamizaje de riesgo cardiovascular OMS, de las cuales 336 personas con alerta de riesgo cardiovascular alto, muy alto y extremadamente alto, 1.954 personas con alerta de riesgo cardiovascular moderado, 301 personas con tamizaje Cuestionario Breve de EPOC positivo, 62 personas sin control y fueron canalizadas a las EAPBS. Durante las intervenciones, se encontraron 2.043 personas con una condición crónica diagnosticada, 207 sin tratamiento, 1.265 canalizadas a la ruta integral de atención en salud, 203 canalizadas a la RIAS para población con riesgo o presencia de alteraciones cardiocerebro vascular y metabólicas manifiestas, 13 canalizadas a la RIAS para población con riesgo o presencia de enfermedades respiratorias crónicas, 1 canalizadas a la RIAS para población con riesgo o presencia de cáncer, 674 canalizadas a la RIAS para población con riesgo o presencias de trastornos visuales o auditivos, de las personas que requerían cita se asignó cita a 195 . 57 Personas identificadas con consumo de tabaco, brindando consejería en cesación de consumo de tabaco y atención del tabaquismo a 57 de las cuales 57 han sido efectivas, correspondiente al 100,0 %. Se realiza seguimiento familiar a 325 personas, con énfasis en la promoción de comportamientos de hábitos saludables y la detección de riesgos, a través de planes de automanejo, realizando 822 acciones de información y educación en: 754 familias con acciones de promoción de hábitos saludables en salud visual, 754 familias con acciones de promoción de hábitos saludables en salud auditiva-comunicativa. Durante el periodo se realizaron 754 canalizaciones a la ruta de alteraciones en salud visual y auditiva, de las cuales 622 fueron efectivas. Se realiza clasificación, identificación de riesgos en salud bucal y sensibilización a 152 individuos en la sesión 1, se realiza clasificación, identificación de riesgos en salud bucal y sensibilización a 152 familias en la sesión 1, se brinda información, educación y comunicación en salud bucal a 120 individuos en la sesión 2, se brinda información, educación y comunicación en salud bucal a 120 familias en la sesión 2, se realiza evaluación de la técnica de higiene bucal a 157 individuos en la sesión 3, se realiza evaluación de la técnica de higiene bucal a 157 familias en la sesión 3, de los cuales 227 individuos apropiaron la técnica de cepillado dental. Durante el periodo se realizaron 83 canalizaciones a la ruta de alteraciones y trastornos en salud bucal, de las cuales 55 fueron efectivas. Se identifican 114 mujeres mayores de 50 años sin tamizaje para cáncer de mama, 279 mujeres mayores de 25 años sin toma de citología, y 89 hombres mayores de 50 años sin tamizaje para cáncer de próstata.
Condiciones Crónicas No Transmisibles 
25 Instrumentos de caracterización para CCNT y asistencias técnicas realizadas para la atención integral a la población con Condiciones Crónicas No Transmisibles, 124 personas del talento humano de IPS priorizadas intervenidas en 25 IPS públicas 25 asesorías en promoción de hábitos saludables y condiciones crónicas, a 124 personas del talento humano en IPS. 160 personas de la comunidad, asociaciones de usuarios y otros actores en salud 18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 1.970 mujeres tamizadas para cáncer de cuello uterino en las IPS de la red pública Número de mamografías realizadas: 1.021, número de personas tamizadas cáncer prostata: 942, número de personas tamizadas cáncer colon: 1.079.
Entorno Cuidador Laboral 
Se realizó identificación y caracterización de 253 UTIS CON 475 trabajadores. Se identificaron trabajadores: 47 con consumo de tabaco, 18 con consumo problemático de bebidas alcohólicas, 112 con exposición a rayos ultravioleta, 502 que no realizan actividad física, 231 con alerta de riesgo cardiovascular según circunferencia de cintura. 57 con riesgo de alteración auditiva por exposición al ruido, 17 con riesgo de alteración visual por exposición a factores de riesgo ocupacional. En el entorno cuidador laboral se realizaron tamizajes: 174 personas mayores de 18 años a las que se les aplicó tamizaje Findrisc, de las cuales, 27 con alta probabilidad de presentar diabetes, 162 personas mayores de 18 años a las que se les aplicó tamizaje OMS, donde 1 presentan riesgo de padecer un evento cerebrovascular, 106 personas con tamizaje Cuestionario Breve de EPOC positivo, 21 mujeres sin toma de citología vaginal o prueba de VPH, 10 mujeres mayores de 50 años sin tamizaje para cáncer de mama en los últimos 5 años, 3 hombres mayores de 50 años sin tamizaje para cáncer de próstata, Se identificaron factores de riesgo para condiciones crónicas en los niños caracterizados, tales como: con consumo de tabaco de segunda mano 48, con exposición a rayos ultravioleta 97, 231 no realizan actividad física, 3 con riesgo de alteración auditiva por exposición a ruido, 7 con riesgo de alteración visual por exposición a factores de riesgo ocupaciones. Se identificaron factores de riesgo para condiciones crónicas en los adolescentes caracterizados, tales como: 20 adolescentes trabajadores con exposición a rayos ultravioleta, 37 adolescentes trabajadores que no realizan actividad física, 6 adolescentes trabajadores con riesgo de alteración visual por exposición a factores de riesgo ocupacionales. Entorno Cuidador Laboral: 31 mujeres con IEC para la identificación temprana de cáncer de cuello uterino y cáncer de mama, 3 hombres con IEC para la identificación temprana de cáncer de próstata.</t>
  </si>
  <si>
    <t>En el mes de Julio 2025
Gestión del Programa Madre canguro
En este mes se realizó gestión para la atención integral de 2 niños y niñas en la cohorte priorizada de bajo peso al nacer.</t>
  </si>
  <si>
    <t>Durante el periodo de Enero 2025 a Julio 2025
Gestión del Programa Madre canguro 
En este mes se realizó gestión para la atención integral de 7 niños y niñas en la cohorte priorizada de bajo peso al nacer.
Equipos Basicos Extramurales de Hogar 
Se realiza seguimiento familiar a 1 niños y niñas con bajo peso al nacer.</t>
  </si>
  <si>
    <t>En el mes de Julio 2025
Entorno Cuidado COmunitario
PREVENCIÓN COMBINADA DE LAS ITS
15 Pruebas de sífilis realizadas por población LGBTI, 1 pruebas positivas para sífilis realizadas a población LGBTI. 41 Pruebas de sífilis realizadas SPAcios de bienestar 1 pruebas positivas para sífilis realizadas SPAcios de bienestar 262 Pruebas de sífilis realizadas bienestar integral es mas salud mental 3 pruebas positivas para sífilis realizadas bienestar integral es mas salud mental 8 Pruebas de sífilis realizadas por localidad en Centros de escucha habitanza en calle, 39 Pruebas de sífilis realizadas por localidad en Centros de escucha MujerESalud, 2 pruebas positivas para sífilis realizadas por localidad en Centros de escucha MujerESalud.
Entorno Cuidador Educativo
Se realizan 64 pruebas de sífilis de las cuales 1 son reactivas y 1 tienen canalización efectiva.
Prevención combinada de las ITS-Sífilis
10 pruebas con resultado positivo para sífilis realizadas por los equipos del PIC, 504 pruebas rápidas de sífilis realizadas por parte de los equipos PIC en el PSPIC, 8.377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</si>
  <si>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2025 a Julio 2025
Entorno Cuidado COmunitario
PREVENCIÓN COMBINADA DE LAS ITS 
441 Pruebas de sífilis realizadas por población LGBTI, 14 pruebas positivas para sífilis realizadas a población LGBTI. 411 Pruebas de sífilis realizadas SPAcios de bienestar 4 pruebas positivas para sífilis realizadas SPAcios de bienestar 1.179 Pruebas de sífilis realizadas bienestar integral es mas salud mental 5 pruebas positivas para sífilis realizadas bienestar integral es mas salud mental 78 Pruebas de sífilis realizadas por localidad en Centros de escucha habitanza en calle, 1 pruebas positivas para sífilis realizadas por localidad en Centros de escucha habitanza en calle. 156 Pruebas de sífilis realizadas por localidad en Centros de escucha MujerESalud, 2 pruebas positivas para sífilis realizadas por localidad en Centros de escucha MujerESalud.
Entorno Cuidador Educativo 
Se realizan 429 pruebas de sífilis de las cuales 6 son reactivas y 5 tienen canalización efectiva.
Equipos Basicos Extramurales de Hogar 
Se realizaron 5 seguimientos a gestantes con diagnóstico de sífilis canalizadas por Vigilancia Epidemiológica, y 5 con tratamiento completo.
Prevención combinada de las ITS-Sífilis 
46 pruebas con resultado positivo para sífilis realizadas por los equipos del PIC, 3.386 pruebas rápidas de sífilis realizadas por parte de los equipos PIC en el PSPIC, 51.563 condones entregados en procesos educativos. Canalizaciones y activación de ruta según el Sistema de Referencia y Contrareferencia (SIRC): Abordaje intersectorial 7 Articulaciones sectoriales e intersetoriales que fortalecen la respuesta ante ITS-Sifilis.</t>
  </si>
  <si>
    <t>En el mes de Julio 2025
Equipos Basicos Extramurales de Hogar
En 72 familias, se identificaron 8 niños y niñas con esquema de vacunación incompleto, 8 remitidos a los servicios de salud y 8 niños vacunados efectivamente.
Entorno Cuidador Educativo
Se realizaron 3 sesiones de fortalecimiento de conocimientos en prácticas de cuidado en primera infancia con docentes y apoyos Se realizaron 26 sesiones de fortalecimiento de conocimientos en prácticas de cuidado en primera infancia con padres de familia Se realizaron 55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38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</si>
  <si>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Julio 2025
Equipos Basicos Extramurales de Hogar 
Se han identificado 3 familias, con 2 niños y niñas menores de 1 año con eventos priorizados, como: 1 bajo peso al nacer, 3 desnutrición aguda. En 503 familias, se identificaron 35 niños y niñas con esquema de vacunación incompleto, 24 remitidos a los servicios de salud y 29 niños vacunados efectivamente.
Entorno Cuidador Comunitario
DISPOSITIVO COMUNITARIO - CUIDADO COLECTIVO PARA PRIMERA INFANCIA Se lleva a cabo la concertación del plan de acción en AIEPI Comunitario con 60 personas Se realizaron 40 sesiones en fortalecimiento primera infancia se llevo a cabo concertacion del plan de accion a 10 grupos en salud materno infantil 97 mujeres 3 hombres.
Entorno Cuidador Educativo 
Se realizaron 7 sesiones de fortalecimiento de conocimientos en prácticas de cuidado en primera infancia con docentes y apoyos Se realizaron 54 sesiones de fortalecimiento de conocimientos en prácticas de cuidado en primera infancia con padres de familia Se realizaron 305 Sesiones para la educación en salud con población escolar.
Gestión de Programas y Estrategias
En IPS priorizadas con la implementación de la estrategia IAMII, se realizan: 26 visitas de asistencia técnica a IPS en pasos para la implementación de la estrategia IAMII. Con la participación de 259 profesionales y personal de salud.</t>
  </si>
  <si>
    <t>Durante el periodo de Enero 2025 a Julio 2025
Gestión de la estregia Sala ERA 
Se realizó asistencia técnica a un total de 6 IPS en abordaje integral de niñas y niños en primera infancia atendidos en los servicios de urgencias ubicadas en esta localidad. Se realizó asistencia técnica a un total de 12 IPS con implementación de la estrategia sala ERA.
Entorno Institucional 
SAN En las unidades de atención a la primera infancia se realizó aplicación de escala abreviada del desarrollo 3 a 113 niños y niñas. Se realizó asistencia técnica a un total de 6 IPS que realizan ultrasonido obstetrico para diagnóstico antenatal de defectos congénitos.</t>
  </si>
  <si>
    <t>En el mes de Julio 2025
Entorno Cuidador Educativo
42 Niños o niñas menores de 5 años con tamizaje y clasificación nutricional en jardines infantiles o colegios priorizados, 4 niños y niñas menores de 5 años con riesgo de desnutrición aguda. 8 niños y niñas menores de 5 años con exceso de peso.
Equipos Basicos Extramurales de Hogar
Se realiza intervención a 1 con activación de ruta de atención sectorial de estos 1 requieren activación de ruta de atención sectorial.
Entorno Institucional
En las unidades de atención a la primera infancia se realizó toma de medidas antropométricas a 12 niños y niñas. 1 niños y niñas con clasificación nutricional de riesgo desnutrición aguda. Se realizaron: con la participación de 5 niños y niñas de las unidades de atención a la primera infancia Verificación de la atención integral en salud de: 3 casos de niños y niñas menores de 5 años con desnutrición aguda.</t>
  </si>
  <si>
    <t>Durante el periodo de Enero 2025 a Julio 2025
Entorno Cuidador Educativo 
210 Niños o niñas menores de 5 años con tamizaje y clasificación nutricional en jardines infantiles o colegios priorizados, 8 niños y niñas menores de 5 años con riesgo de desnutrición aguda. 64 niños y niñas menores de 5 años con exceso de peso. y 7 niños, niñas menores de 5 años de jardines infantiles con presencia de alteraciones nutricionales que lo requieren y son canalizados para la gestión sectorial de la atención en salud.
Equipos Basicos Extramurales de Hogar
Se realiza intervención a 18 niños y niñas menores de 5 años con desnutrición aguda, 1 con activación de ruta de atención sectorial 12 niños y niñas menores de 5 años con riesgo de desnutrición aguda, de estos 1 requieren activación de ruta de atención sectorial.
Entorno Institucional
En las unidades de atención a la primera infancia se realizó toma de medidas antropométricas a 221 niños y niñas. 5 niños y niñas con clasificación nutricional de riesgo desnutrición aguda. Se realizaron: 5 acciones de educación en signos de identificación de la desnutrición aguda con la participación de 20 niños y niñas de las unidades de atención a la primera infancia Verificación de la atención integral en salud de: 4 casos de niños y niñas menores de 5 años con desnutrición aguda.</t>
  </si>
  <si>
    <t>En el mes de Julio 2025
Entorno Cuidador Educativo
Realización de 27 sesiones de promoción de alimentación saludable durante la lactancia, con la participación de 11 lactantes, Realización de 27 sesiones de promoción de la lactancia materna, con la participación de 4 gestantes, con la participación de 11 lactantes, Realización de 27 sesiones de promoción de la alimentación complementaria adecuada. con la participación de 11 cuidadores de niños y niñas menores de 2 años.
Equipos Basicos Extramurales de Hogar
Se realiza seguimiento a familias con 1 niños y niñas menores de 6 meses sin lactancia materna exclusiva. 1 gestantes y 2 personas lactantes reciben seguimiento por el entorno con énfasis en promoción de la lactancia materna. 22 seguimientos por el entorno con énfasis en promoción de la lactancia materna.
Entorno institucional
Se realizaron: 12 acciones de promoción de la alimentación infantil saludable y lactancia materna, dirigida a 12 madres comunitarias y/o agentes educativos, y alimentación infantil saludable y lactancia materna dirigida a 12 madres comunitarias y/o agentes educativos, con la participación de 74 niños y niñas de las unidades de atención a la primera infancia 1 actividades asignadas por nivel central relacionadas con educación en salud pública, 11 consejerías en lactancia materna a 10 gestantes, a 1 lactantes.</t>
  </si>
  <si>
    <t>Durante el periodo de Enero 2025 a Julio 2025
Entorno Cuidador Comunitario 
DISPOSITIVO COMUNITARIO - CUIDADO COLECTIVO PARA EL BIENESTAR SAN con la participación de 26 personas de la comunidad en general.
Entorno Cuidador Educativo 
Realización de 154 sesiones de promoción de alimentación saludable durante la lactancia, con la participación de 73 lactantes, Realización de 162 sesiones de promoción de la lactancia materna, con la participación de 19 gestantes, con la participación de 73 lactantes, Realización de 162 sesiones de promoción de la alimentación complementaria adecuada. con la participación de 121 cuidadores de niños y niñas menores de 2 años.
Equipos Basicos Extramurales de Hogar
Se realiza seguimiento a familias con 4 niños y niñas menores de 6 meses sin lactancia materna exclusiva. 3 gestantes y 11 personas lactantes reciben seguimiento por el entorno con énfasis en promoción de la lactancia materna. 47 seguimientos por el entorno con énfasis en promoción de la lactancia materna. Se canalizan 1 niños y niñas a la consulta de lactancia materna.
Entorno institucional
Se realizaron: 15 acciones de promoción de la alimentación infantil saludable y lactancia materna, dirigida a 15 madres comunitarias y/o agentes educativos, y alimentación infantil saludable y lactancia materna dirigida a 15 madres comunitarias y/o agentes educativos, con la participación de 74 niños y niñas de las unidades de atención a la primera infancia con la participación de 2 padres, madres y/o cuidadores de los niños y niñas de las unidades de atención a la primera infancia 6 actividades asignadas por nivel central relacionadas con educación en salud pública, 23 consejerías en lactancia materna a 21 gestantes, a 2 lactantes.</t>
  </si>
  <si>
    <t>En el mes de Julio 2025
Entorno Cuidador Educativo
Se realiza sensibilización en la estrategia de salas amigas de la familia lactante en 7 instituciones de formación para el trabajo y el desarrollo humano con la participación de 12 personas.
Entorno Institucional
Se realizaron: 1 fortalecimientos técnicos en temáticas de información e inducción en IAMII con la participación de 219 profesionales de la salud y personal de apoyo.
Entorno Cuidador Laboral
Se realizan 1 asistencias técnicas en la estrategia de Salas Amigas de la Familia Lactante (SAFL) del Entorno Cuidador Laboral a entidades públicas y empresas privadas.</t>
  </si>
  <si>
    <t>Durante el periodo de Enero 2025 a Julio 2025
Entorno Cuidador Educativo 
Se realiza sensibilización en la estrategia de salas amigas de la familia lactante en 2 universidades con la participación de 4 personas. Se realiza sensibilización en la estrategia de salas amigas de la familia lactante en 36 instituciones de formación para el trabajo y el desarrollo humano con la participación de 56 personas.
Entorno Institucional
Se realizaron: 11 fortalecimientos técnicos en temáticas de información e inducción en IAMII con la participación de 289 profesionales de la salud y personal de apoyo.
Entorno Cuidador Laboral 
Se realizan 6 asistencias técnicas en la estrategia de Salas Amigas de la Familia Lactante (SAFL) del Entorno Cuidador Laboral a entidades públicas y empresas privadas, con la participación de 9 personas encargadas de la implementación de la estrategia. En los procesos de fortalecimiento de capacidades a funcionarias/os participan: y 6 personas gestantes.</t>
  </si>
  <si>
    <t>En el mes de Julio 2025
Entorno Cuidador Educativo
Realización de 6 sesiones de promoción de alimentación saludable durante la gestación, con la participación de 4 gestantes.
Equipos Basicos Extramurales de Hogar
Se realiza seguimiento a familias
A través de abordaje territorial, se intervienen: 66 niños y niñas menores de cinco años, 14 gestantes con tamizaje nutricional.
Entorno institucional
Se realizaron Verificación de la atención integral en salud de: 5 casos de niños y niñas menores de 5 años con retraso en talla priorizados desde nivel central 3 casos de gestantes con obesidad para la edad gestacional. 3 casos de gestantes con bajo peso para la edad gestacional.
Entorno Cuidador Laboral
19 personas abordadas en UTIS con información o educación en alimentación saludable.</t>
  </si>
  <si>
    <t>Durante el periodo de Enero 2025 a Julio 2025
Entorno Cuidador Educativo 
Realización de 64 sesiones de promoción de alimentación saludable durante la gestación, con la participación de 19 gestantes.
Equipos Basicos Extramurales de Hogar
Se realiza seguimiento a familias 
Se realiza educación alimentaria y nutricional a familias con 47 niños y niñas, adolescentes y gestantes sin malnutrición. 8 niños y niñas menores de 5 años con exceso de peso (sobrepeso y obesidad), 1 gestantes de bajo peso, y 3 gestantes con exceso de peso, A través de abordaje territorial, se intervienen: 337 niños y niñas menores de cinco años, 52 gestantes con tamizaje nutricional.
Entorno institucional 
1 niños y niñas con clasificación nutricional de exceso de peso (sobrepeso y obesidad) Se realizaron 36 acciones educativas en otros temas relacionados con seguridad alimentaria y nutricional con la participación de 301 niños y niñas de las unidades de atención a la primera infancia Verificación de la atención integral en salud de: 5 casos de niños y niñas menores de 5 años con retraso en talla priorizados desde nivel central 4 casos de gestantes con obesidad para la edad gestacional. 5 casos de gestantes con bajo peso para la edad gestacional.
Entorno Cuidador Laboral 
265 personas abordadas en UTIS con información o educación en alimentación saludable.</t>
  </si>
  <si>
    <t>En el mes de Julio 2025
Entorno Cuidador Comunitario
DISPOSITIVO COMUNITARIO - CUIDADO COLECTIVO PARA EL BIENESTAR SAN Se abordaron 5 Tiendas barriales durante el mes De manera acumulada se han abordado 5 tiendas barriales en el año con la participación de 5 personas de la comunidad en general. JORNADAS MAS BIENESTAR- CUIDARTE REDUCCION DE AMBIENTES OBESOGENICOS: acciones 42 en reduccion de ambientes obesogenicos equipos cuidarte 1.447 total de personas, 677 hombres, 770 mujeres.
Entorno Cuidador Educativo
Se realizan acciones individuales o colectivas en colegios con información en alimentación saludable dirigido a: Se realizan 7 jornadas de Salud y Bienestar y 7 Instituciones de Educación para el Trabajo y el Desarrollo Humano con la participación de 700 estudiantes, de las cuales se tamizaron y se les brindó orientación de acuerdo al resultado a 14 estudiantes menores de 18 años en el marco de las jornadas de salud y bienestar Se realizan 7 jornadas de Salud y Bienestar y 7 Instituciones de Educación para el Trabajo y el Desarrollo Humano con la participación de 700 estudiantes, de las cuales se tamizó y brindó orientación a 14 estudiantes menores de 18 años en el marco de las jornadas de salud y bienestar, 700 estudiantes mayores de 18 años en el marco de las jornadas de salud y bienestar que participan de acciones de promoción de alimentación saludable.</t>
  </si>
  <si>
    <t>Durante el periodo de Enero 2025 a Julio 2025
Entorno Cuidador Comunitario 
DISPOSITIVO COMUNITARIO - CUIDADO COLECTIVO PARA EL BIENESTAR SAN Se realizo acompañamiento a 4 huertas comunitarias con la participación de 84 personas. DISPOSITIVO COMUNITARIO - CUIDADO COLECTIVO PARA EL BIENESTAR SAN Se abordaron 5 Tiendas barriales durante el mes De manera acumulada se han abordado 5 tiendas barriales en el año con la participación de 31 personas de la comunidad en general. JORNADAS MAS BIENESTAR- CUIDARTE REDUCCION DE AMBIENTES OBESOGENICOS: acciones 126 en reduccion de ambientes obesogenicos equipos cuidarte 4.769 total de personas, 2.169 hombres, 2.600 mujeres.
Entorno Cuidador Educativo 
160 niños, niñas y adolescentes, que participan en acciones de promoción de alimentación saludable en el marco de huertas escolares. 25 personas mayores de 17 años, que participan en acciones de promoción de alimentación saludable en el marco de huertas escolares. 12 Tiendas escolares abordadas 23 de personas que participan en acciones de seguridad alimentaria y nutricional en el contexto de tiendas escolares. 6 Tiendas escolares Cumple entre 0 y 79% de los ítems Desarrollo de 17 sesiones con escolares del ciclo 1 orientadas al fortalecimiento de la alimentación saludable con la participación de 551 escolares. Desarrollo de 17 sesiones con escolares del ciclo 2 orientadas al fortalecimiento de la alimentación saludable con la participación de 519 escolares. Desarrollo de 6 sesiones con las familias orientadas al fortalecimiento de la alimentación saludable en el hogar Se realizan acciones individuales o colectivas en colegios con información en alimentación saludable dirigido a: 98 madres, padres y/o cuidadores, Se realizan 43 jornadas de Salud y Bienestar en 2 Universidades y 41 Instituciones de Educación para el Trabajo y el Desarrollo Humano con la participación de 4.729 estudiantes, de las cuales se tamizaron y se les brindó orientación de acuerdo al resultado a 95 estudiantes menores de 18 años en el marco de las jornadas de salud y bienestar Se realizan 43 jornadas de Salud y Bienestar en 2 Universidades y 41 Instituciones de Educación para el Trabajo y el Desarrollo Humano con la participación de 4.549 estudiantes, de las cuales se tamizó y brindó orientación a 95 estudiantes menores de 18 años en el marco de las jornadas de salud y bienestar, 4.549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40 sesiones de promoción de la alimentación saludable en el marco de iniciativas de cuidado y bienestar, con la participación de 120 niños, niñas y adolescentes.</t>
  </si>
  <si>
    <t>En el mes de Julio 2025
Equipos Basicos Extramurales de Hogar
Se realiza intervención a 635 adultos que reciben educación en alimentación saludable. 873 adultos mayores que reciben educación en alimentación saludable. 1.254 familias, y 1.254 personas sensibilizadas en reducción de perdidas y desperdicio de alimentos.
Se realizaron acciones educativas en SAN: Dirigida a 12 madres comunitarias y/o agentes educativos, y alimentación infantil saludable y lactancia materna dirigida a 12 madres comunitarias y/o agentes educativos, 5 Asistencias técnicas y/o reuniones en gestión en salud y nutrición en 3 IPS, con la participación de 34 profesionales de la salud de IPS con la participación de 219 profesionales de la salud del PSPIC.
Acciones en alimentación y nutrición implementadas en el Entorno Cuidador Laboral
Se realizan: 2 acciones en alimentación saludable en el marco del trabajo para la organización y la participación ciudadana por la salud con trabajadores, con la participación de 23 personas.</t>
  </si>
  <si>
    <t>Durante el periodo de Enero 2025 a Julio 2025
Entorno Cuidador Educativo 
211 Padres de niños y niñas de jardines infantiles o colegios priorizados reciben orientaciones en alimentación y nutrición de tipo individual o colectiva. 33 Docentes de jardines infantiles o colegios priorizados reciben orientaciones en alimentación y nutrición de tipo individual o colectiva.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7 personas adultas.
Equipos Basicos Extramurales de Hogar
Se realiza intervención a 3.614 adultos que reciben educación en alimentación saludable. 4.354 adultos mayores que reciben educación en alimentación saludable. 8.336 familias, y 8.242 personas sensibilizadas en reducción de perdidas y desperdicio de alimentos.
Se realizaron acciones educativas en SAN: Dirigida a 35 madres comunitarias y/o agentes educativos, y alimentación infantil saludable y lactancia materna dirigida a 35 madres comunitarias y/o agentes educativos, 18 Asistencias técnicas y/o reuniones en gestión en salud y nutrición en 13 IPS, con la participación de 115 profesionales de la salud de IPS con la participación de 225 profesionales de la salud del PSPIC.
Acciones en alimentación y nutrición implementadas en el Entorno Cuidador Laboral 
Se realizan: 5 acciones en alimentación saludable en el marco del trabajo para la organización y la participación ciudadana por la salud con trabajadores, con la participación de 64 personas. Se realizan: 1 acciones en alimentación saludable en el marco del cuidado para la salud de los trabajadores en Bogotá con la participación de 41 personas.</t>
  </si>
  <si>
    <t>En el mes de Julio 2025
Entorno Cuidado Comunitario
CARACTERIZACIÓN TERRITORIAL 1 Grupos identificados para el abordaje dimension en salud mental 2 hombres, 15 mujeres, DISPOSITIVOS COMUNITARIOS CUIDADO COLECTIVO PARA EL BIENESTAR EN SALUD MENTAL Se lleva a cabo la concertación del plan de acción con 6 grupos comunitarios 27 hombres, 41 mujeres, Se llevan a cabo 24 sesiones grupales de implementación del plan de acción con dispositivos comunitarios en salud mental de las cuales: Se realizan 1 sesiones para la prevención de violencias con participación de 10 personas. Se implementaron 8 sesiones para el autocuidado y cuidado mutuo para la seguridad vial con 40 personas. 14 sesiones de otros temas de salud mental como fortalecimiento de estrategias de afrontamiento, resolución de problemas, regulación emocional, comunicación, crisis emocionales con 123 personas abordadas. JORNADAS MAS BIENESTAR- CUIDARTE SALUD MENTAL acciones 42 en salud mental equipos cuidarte 1.511 total de personas, 676 hombres, 835 mujeres. JORNADAS - BIENESTAR INTEGRAL ES MAS SALUD MENTAL se aplicaron 265 prueba SRQ, de las cuales 8 personas presentan tamizaje positivo. Se aplicaron 22 pruebas de detección de consumo de alcohol, tabaco y sustancias -ASSIST, y se aplicaron 6 prueba AUDIT. se aplicaron 265 prueba APGAR, se realizaron 14 canalizaciones, 4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6 personas, 1 mujeres y 5 hombres. 2 Acciones para la promoción de la convivencia entre barras de fútbol en el marco de actividad fisica o deportiva con participación de 6 personas, 1 mujeres y 5 hombres. Se realizaron 2 acciones para la promoción de salud mental y/o de la actividad fisica con barras de futbol con participación de 6 personas de las cuales 1 son mujeres y 5 son hombres. El total de grupos abordados son 1 de los cuales por barra son: 1 Barra Comandos Azules.
MAS BIENESTAR A LA COMUNIDAD RAIZAL SALUD MENTAL
En el marco de las acciones de salud mental con la población raizal: 2 Actividades de Promoción de derechos sexuales y derechos reproductivos con participación de 6 personas. Se realizaron 13 actividades en dinamica del barrismo por los gestores con participación de 39 personas.
Entorno Cuidador Educativo
Durante el periodo 4 jardines infantiles contaron con acciones de educación en salud mental con participación de 42 niños y niñas Tambien se abordaron 8 docentes en la educación en salud mental para el abordaje de los niños y niñas y participaron 52 padres, madres o cuidadores en acciones colectivas de salud mental que favorecen el buen trato y la prevención del maltrato infantil 110 familias con acciones de cuidado emocional, promoción del involucramiento parental, capacidades socioemocionales y promoción de prácticas de crianza con participación de 110 madres, padres y cuidadores de las cuales 110 familias mejoran relaciones intrafamiliares. Se han realizado 2 acciones en entornos escolares. gestionando sectorial o intersectorialmente 2 iniciativas que se relacionan con salud mental. Se han realizado 24 sesiones colectivas fortaleciendo habilidades socioemocionales y estrategias de afrontamiento para prevención de problemáticas psicosociales. con 460 niños, niñas, adolescentes y jóvenes en 2 colegios De otra parte, se gestionaron 4 casos individuales mediante la orientación y apoyo con avances en el marco de plan de cuidado en salud mental. y se desarrollaron 4 seguimientos a 4 casos relacionados con procesos previos Se han realizado 1 sesiones colectivas fortaleciendo habilidades socioemocionales y estrategias de afrontamiento para prevención de consumo de SPA con 19 niños, niñas, adolescentes y jóvenes en 1 colegios Se han realizado 2 sesiones colectivas fortaleciendo habilidades socioemocionales y estrategias de afrontamiento para manejo de situaciones relacionadas con ansiedad, depresión y otras problemáticas. con 56 niños, niñas, adolescentes y jóvenes en 1 colegios De otra parte, se gestionaron 15 casos individuales mediante la orientación y apoyo con avances en el marco de plan de cuidado en salud mental. y se desarrollaron 15 seguimientos a 15 casos relacionados con procesos previos Finalmente 1 espacios colectivos de bienestar emocional con 12 orientadores y docentes.
Equipos Basicos Extramurales de Hogar
2 Acciones de salud mental en familias con gestantes 1 Acciones de salud mental en familias con menores de 5 años encontrando que en 3 familias se evidencia que se reducen riesgos relacionados con riesgo psicosocial. Se llevaron a cabo 13 visitas efectivas en casos de riesgos en conducta suicida Se llevaron a cabo 169 visitas efectivas en casos de riesgos psicosocial De las cuales en 3 se dio el cierre del proceso encontrando que en 3 familias se evidencia que se reducen riesgos relacionados con riesgo psicosocial Se llevaron a cabo 3 visitas efectivas en casos de acompañamiento en duelo.
Entorno Institucional
En las instituciones de protección integral se brinda información y educación en salud mental a 65 personas. Se realizó la medición en modificaciones de habilidades y competencias a 65 personas.</t>
  </si>
  <si>
    <t>Durante el periodo de Enero 2025 a Julio 2025
Entorno Cuidado Comunitario 
CARACTERIZACIÓN TERRITORIAL 2 Grupos identificados para el abordaje dimension en salud mental 7 hombres, 32 mujeres, DISPOSITIVOS COMUNITARIOS CUIDADO COLECTIVO PARA EL BIENESTAR EN SALUD MENTAL Se lleva a cabo la concertación del plan de acción con 37 grupos comunitarios 130 hombres, 286 mujeres, Se llevan a cabo 114 sesiones grupales de implementación del plan de acción con dispositivos comunitarios en salud mental de las cuales: Se realizan 12 sesiones para la prevención de violencias con participación de 147 personas. Se implementaron 45 sesiones para el autocuidado y cuidado mutuo para la seguridad vial con 209 personas. 6 sesiones para la prevención del consumo de tabaco y aerosoles con participación de 50 personas. 43 sesiones de otros temas de salud mental como fortalecimiento de estrategias de afrontamiento, resolución de problemas, regulación emocional, comunicación, crisis emocionales con 384 personas abordadas 1 sesiones de educacion en salud publica para el manejo de afectaciones psicosociales, problemas o transtornos mentales. JORNADAS MAS BIENESTAR- CUIDARTE SALUD MENTAL acciones 294 en salud mental equipos cuidarte 11.213 total de personas, 5.233 hombres, 5.980 mujeres. JORNADAS - BIENESTAR INTEGRAL ES MAS SALUD MENTAL se aplicaron 1.181 prueba SRQ, de las cuales 44 personas presentan tamizaje positivo. se aplicaron 1 prueba RQC, de las cuales 1 personas presentan tamizaje positivo. Se aplicaron 142 pruebas de detección de consumo de alcohol, tabaco y sustancias -ASSIST, y se aplicaron 71 prueba AUDIT. se aplicaron 1.182 prueba APGAR, se realizaron 87 canalizaciones, 16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8 acciones para la prevención de la conducta suicida. con participación de 24 personas, 4 mujeres y 20 hombres. 9 Acciones para la promoción de la convivencia entre barras de fútbol en el marco de actividad fisica o deportiva con participación de 42 personas, 7 mujeres y 35 hombres. Se realizaron 8 acciones para la promoción de salud mental y/o de la actividad fisica con barras de futbol con participación de 42 personas de las cuales 7 son mujeres y 35 son hombres. El total de grupos abordados son 5 de los cuales por barra son: 1 Barra Comandos Azules, 1 Barra Disturbio Rojo, y 3 Barra La Guardia Albirroja.
MAS BIENESTAR A LA COMUNIDAD RAIZAL SALUD MENTAL
En el marco de las acciones de salud mental con la población raizal: 4 Actividades de Promoción de derechos sexuales y derechos reproductivos con participación de 12 personas. Se realizaron 78 actividades en dinamica del barrismo por los gestores con participación de 153 personas.
Entorno Cuidador Educativo 
Durante el periodo 34 jardines infantiles contaron con acciones de educación en salud mental con participación de 739 niños y niñas Tambien se abordaron 15 docentes en la educación en salud mental para el abordaje de los niños y niñas y 4 docentes en bienestar emocional y y participaron 102 padres, madres o cuidadores en acciones colectivas de salud mental que favorecen el buen trato y la prevención del maltrato infantil 427 estudiantes lideres escolares que participaron de acciones promocionales de bienestar y salud mental 129 familias con acciones de cuidado emocional, promoción del involucramiento parental, capacidades socioemocionales y promoción de prácticas de crianza con participación de 374 madres, padres y cuidadores de las cuales 374 familias mejoran relaciones intrafamiliares. 6 jornadas integrales de salud y bienestar que incluyen la educación en fortalecimiento de habilidades y capacidades para la promoción de salud mental Se han realizado 7 acciones en entornos escolares. gestionando sectorial o intersectorialmente 3 iniciativas que se relacionan con salud mental. Se han realizado 156 sesiones colectivas fortaleciendo habilidades socioemocionales y estrategias de afrontamiento para prevención de problemáticas psicosociales. con 1.580 niños, niñas, adolescentes y jóvenes en 11 colegios de estas sesiones 64 se relacionaron con la prevención de las violencias con 461 niños, niñas, adolescentes y jóvenes De otra parte, se gestionaron 155 casos individuales mediante la orientación y apoyo con avances en el marco de plan de cuidado en salud mental. y se desarrollaron 155 seguimientos a 155 casos relacionados con procesos previos para el periodo se gestionaron 11 casos de conducta suicida e identificó aumento en afrontamiento en 11 casos Se han realizado 12 sesiones colectivas fortaleciendo habilidades socioemocionales y estrategias de afrontamiento para prevención de consumo de SPA con 215 niños, niñas, adolescentes y jóvenes en 3 colegios Se han realizado 39 sesiones colectivas fortaleciendo habilidades socioemocionales y estrategias de afrontamiento para manejo de situaciones relacionadas con ansiedad, depresión y otras problemáticas. con 751 niños, niñas, adolescentes y jóvenes en 6 colegios De otra parte, se gestionaron 148 casos individuales mediante la orientación y apoyo con avances en el marco de plan de cuidado en salud mental. y se desarrollaron 148 seguimientos a 148 casos relacionados con procesos previos Finalmente 1 espacios colectivos de bienestar emocional con 12 orientadores y docentes. 24 estudiantes participaron de acciones promocionales de salud mental enfocadas al fortalecimiento de habilidades socioemocionales ciclo 1 210 estudiantes participaron de acciones promocionales de salud mental enfocadas al fortalecimiento de habilidades socioemocionales ciclo 2.
Equipos Basicos Extramurales de Hogar 
7 Acciones de salud mental en familias con gestantes 13 Acciones de salud mental en familias con menores de 5 años encontrando que en 46 familias se evidencia que se reducen riesgos relacionados con riesgo psicosocial. Se llevaron a cabo 121 visitas efectivas en casos de riesgos en conducta suicida De las cuales en 4 se dio el cierre del proceso encontrando que en 4 familias se evidencia que se reducen riesgos relacionados con conducta suicida Se llevaron a cabo 739 visitas efectivas en casos de riesgos psicosocial De las cuales en 22 se dio el cierre del proceso encontrando que en 22 familias se evidencia que se reducen riesgos relacionados con riesgo psicosocial Se llevaron a cabo 9 visitas efectivas en casos de acompañamiento en duelo De las cuales en 2 se dio el cierre del proceso encontrando que en 2 familias se evidencia que se reducen riesgos relacionados con duelo.
Entorno Institucional
En las instituciones de protección integral se brinda información y educación en salud mental a 305 personas. Se realizó la medición en modificaciones de habilidades y competencias a 305 personas, de las cuales 240 refieren que las intervenciones aportan al mejoramiento de sus habilidades y competencias en salud mental. UNIDADES DE ATENCIÓN A HABITANTES DE CALLE SRPA 49 Valoraciones del riesgo por salud mental SRQ 8 casos positivos 4 Valoraciones del riesgo por salud mental RQC 58 sesiones colectivas para el bienestar integral 369 número de hombres 145 número de mujeres. CASA DE IGUALDAD DE OPORTUNIDADES 1 sesiones colectivas para el bienestar integral 6 número de mujeres.</t>
  </si>
  <si>
    <t>En el mes de Julio 2025
Entorno Cuidador Comunitario
CARACTERIZACIÓN TERRITORIAL 1 Grupos identificados para el abordaje dimension en condiciones cronicos 30 hombres, 40 mujeres, DISPOSITIVO COMUNITARIO CUIDADO COLECTIVO PARA EL BIENESTAR-CRONICOS 20 sesiones de promoción de prácticas y estilos de vida saludables para la prevención de condiciones crónicas. 4 sesiones en prevención de Enfermedades cardio cerebro vasculares. 2 sesiones en prevención de Cáncer 3 sesiones en prevención de Alteraciones visuales 11 sesiones de Promoción de Actividad física Total de 11 cobertura población joven (14 – 28 años): 1 hombres 10 mujeres Total de 21 cobertura población adulta (29 – 59 años): 1 hombres 20 mujeres 20 cobertura población personas mayores (60 o más años): 20 mujeres. JORNADAS MAS BIENESTAR CUIDATE SE FELIZ Se cuenta con 26 puntos "Cuídate Sé Feliz" activos, en estos puntos se abordaron 527 personas, de ellas: 182 hombres, 345 mujeres, 9 personas con tamizaje Cuestionario Breve de EPOC positivo. 129 Toma de mamografía durante los dos últimos años (50 a 69 años) Toma de citología en el último año 192 Examen de PCA o tacto rectal en el último año 91 De las personas registradas como fumadoras se brindó consejería breve en cesación de consumo de tabaco y atención del tabaquismo a 59. JORNADAS MAS BIENESTAR- CUIDARTE CRONICOS acciones 60 para la promoción de hábitos saludables y prevención de condiciones crónicas no transmisibles, 917 hombres, 1.056 mujeres.
Entorno Cuidador Educativo
Se realiza educación y sensibilización en actividad fisica a 96 niños y niñas de jardines infantiles, se realiza educación y sensibilización en salud visual a 96 niños y niñas de jardines infantiles, se realiza educación y sensibilización en salud auditiva comunicativa a 96 niños y niñas de jardines infantiles. 1 Colegios intervenidos con información y educación en salud bucal con la participación de 141 escolares Se realiza clasificación y sensibilización de la técnica en higiene bucal en cursos a 141 escolares en la sesión 1, se identifican 45 niños para proceso de acompañamiento familiar, de los cuales 21 se canalizan a la ruta de riesgo en alteraciones y trastornos de la salud bucal, de las cuales 16 fueron efectivas. Durante el mes se realizaron 13 canalizaciones a la ruta de riesgo en alteraciones y trastornos de la salud bucal, de las cuales 11 fueron efectivas. se realiza educación de la técnica en higiene bucal cursos a 119 escolares en la sesión 2, se realiza educación de la técnica en higiene bucal en cursos a 137 escolares en la sesión 3, de los cuales 137 apropian la técnica de higiene bucal. se realiza educación y sensibilización en salud bucal a 53 niños y niñas de jardines infantiles. Se realizan 7 jornadas de salud y bienestar con punto cuidate sé feliz activo en 7 Instituciones de formación para el trabajo y el desarrollo humano en estas jornadas se abordaron 700 personas, de ellas 62 personas se les aplicó tamizaje Findrisc, de las cuales 9 con alta probabilidad de presentar prediabetes o diabetes, y 62 personas con condiciones crónicas, mayores de 18 años a las que se les aplicó tamizaje de riesgo cardiovascular OMS, de las cuales 62 con alerta de riesgo bajo, 1 personas con tamizaje Cuestionario Breve de EPOC positivo. 32 personas usan gafas o lentes. Se realiza educación y sensibilización en cáncer de mama en 421 estudiantes universitarios en Instituciones Técnicas de Desarrollo Humano - ITDH, se realiza educación y sensibilización en cáncer de cuello uterino en 421 estudiantes universitarios - ITDH.
Equipos Basicos Extramurales de Hogar
Se aborda 790 personas con condiciones crónicas, realizando canalización a rutas integrales de atención en salud a 56 de ellas, 1.338 personas a las que se les aplicó tamizaje Findrisc, de las cuales 347 con alta probabilidad de presentar prediabetes o diabetes y 1.472 personas con condiciones crónicas, mayores de 18 años a las que se les aplicó tamizaje de riesgo cardiovascular OMS, de las cuales 24 personas con alerta de riesgo cardiovascular alto, muy alto y extremadamente alto, 164 personas con alerta de riesgo cardiovascular moderado, 42 personas con tamizaje Cuestionario Breve de EPOC positivo, 36 personas sin control y fueron canalizadas a las EAPBS. Durante las intervenciones, se encontraron 790 personas con una condición crónica diagnosticada, 101 sin tratamiento, 22 canalizadas a la ruta integral de atención en salud, 56 canalizadas a la RIAS para población con riesgo o presencia de alteraciones cardiocerebro vascular y metabólicas manifiestas, 6 canalizadas a la RIAS para población con riesgo o presencia de enfermedades respiratorias crónicas, 9 canalizadas a la RIAS para población con riesgo o presencias de trastornos visuales o auditivos, 32 Personas identificadas con consumo de tabaco, brindando consejería en cesación de consumo de tabaco y atención del tabaquismo a 32 de las cuales 32 han sido efectivas, correspondiente al 100,0 %. Se realiza seguimiento familiar a 1 personas, con énfasis en la promoción de comportamientos de hábitos saludables y la detección de riesgos, a través de planes de automanejo, realizando 1 acciones de información y educación en: 1 familias con acciones de promoción de hábitos saludables en salud auditiva-comunicativa. Durante el periodo se realizaron 51 canalizaciones a la ruta de alteraciones en salud visual y auditiva, de las cuales 43 fueron efectivas. Se realiza clasificación, identificación de riesgos en salud bucal y sensibilización a 14 individuos en la sesión 1, se brinda información, educación y comunicación en salud bucal a 14 individuos en la sesión 2, se realiza evaluación de la técnica de higiene bucal a 8 individuos en la sesión 3, Se identifican 15 mujeres mayores de 50 años sin tamizaje para cáncer de mama, 25 mujeres mayores de 25 años sin toma de citología, y 8 hombres mayores de 50 años sin tamizaje para cáncer de próstata.
Condiciones Crónicas No Transmisibles
6 Instrumentos de caracterización para CCNT y asistencias técnicas realizadas para la atención integral a la población con Condiciones Crónicas No Transmisibles, 19 personas del talento humano de IPS priorizadas intervenidas en 6 IPS públicas 6 asesorías en promoción de hábitos saludables y condiciones crónicas, a 19 personas del talento humano en IPS. los temas de fortalecimiento de capacidades fueron: RIAS para población con riesgo o presencia de enfermedades respiratorias crónicas 386 mujeres tamizadas para cáncer de cuello uterino en las IPS de la red pública Número de mamografías realizadas: 74, número de personas tamizadas cáncer prostata: 193, número de personas tamizadas cáncer colon: 284.
Entorno Cuidador Laboral 
Se realizó identificación y caracterización de 37 UTIS CON 42 trabajadores. Se identificaron trabajadores: 17 con consumo de tabaco, 19 con exposición a rayos ultravioleta, 24 que no realizan actividad física, 4 con alerta de riesgo cardiovascular según circunferencia de cintura. En el entorno cuidador laboral se realizaron tamizajes: 40 personas mayores de 18 años a las que se les aplicó tamizaje Findrisc, de las cuales, 18 con alta probabilidad de presentar diabetes, 26 personas mayores de 18 años a las que se les aplicó tamizaje OMS, donde 1 presentan riesgo de padecer un evento cerebrovascular, 10 mujeres sin toma de citología vaginal o prueba de VPH, 1 mujeres mayores de 50 años sin tamizaje para cáncer de mama en los últimos 5 años, Se identificaron factores de riesgo para condiciones crónicas en los niños caracterizados, tales como: con exposición a rayos ultravioleta 5, 5 no realizan actividad física, Se identificaron factores de riesgo para condiciones crónicas en los adolescentes caracterizados, tales como: 1 adolescentes trabajadores que no realizan actividad física, Entorno Cuidador Laboral: 11 mujeres con IEC para la identificación temprana de cáncer de cuello uterino y cáncer de mama.</t>
  </si>
  <si>
    <t>Durante el periodo de Enero 2025 a Julio 2025
Entorno Cuidador Comunitario
CARACTERIZACIÓN TERRITORIAL 4 Grupos identificados para el abordaje dimension en condiciones cronicos 51 hombres, 98 mujeres, DISPOSITIVO COMUNITARIO CUIDADO COLECTIVO PARA EL BIENESTAR-CRONICOS 78 sesiones de promoción de prácticas y estilos de vida saludables para la prevención de condiciones crónicas. 20 sesiones en prevención de Enfermedades cardio cerebro vasculares. 2 sesiones en prevención de Cáncer 6 sesiones en prevención de Alteraciones visuales 38 sesiones de Promoción de Actividad física Total de 62 cobertura población joven (14 – 28 años): 11 hombres 51 mujeres Total de 95 cobertura población adulta (29 – 59 años): 8 hombres 87 mujeres 67 cobertura población personas mayores (60 o más años): 10 hombres 57 mujeres. JORNADAS MAS BIENESTAR CUIDATE SE FELIZ Se cuenta con 204 puntos "Cuídate Sé Feliz" activos, en estos puntos se abordaron 3.863 personas, de ellas: 1.386 hombres, 2.540 mujeres, 164 personas con tamizaje Cuestionario Breve de EPOC positivo. 1.054 Toma de mamografía durante los dos últimos años (50 a 69 años) Toma de citología en el último año 1.548 Examen de PCA o tacto rectal en el último año 673 De las personas registradas como fumadoras se brindó consejería breve en cesación de consumo de tabaco y atención del tabaquismo a 266. JORNADAS MAS BIENESTAR- CUIDARTE CRONICOS acciones 492 para la promoción de hábitos saludables y prevención de condiciones crónicas no transmisibles, 8.750 hombres, 9.654 mujeres. Acciones 66 promoción de prácticas y estilos de vida saludable, cáncer 1.290 hombres, 1.854 mujeres.
Entorno Cuidador Educativo 
Se realiza educación y sensibilización en actividad fisica a 478 niños y niñas de jardines infantiles, se realiza educación y sensibilización en salud visual a 177 niños y niñas de jardines infantiles, se realiza educación y sensibilización en salud auditiva comunicativa a 177 niños y niñas de jardines infantiles. Realización de 4 sesiones del ciclo 1 incentivando la actividad física desde el movimiento activo y juego activo, con 178 estudiantes. Realización de 6 sesiones del ciclo 2 para promover la práctica de la actividad física desde el movimiento activo y el juego activo, con 225 estudiantes. Acciones de educación en salud con 20 familias para la promoción de la actividad física. 6 Colegios intervenidos con información y educación en salud bucal con la participación de 2.305 escolares Se realiza clasificación y sensibilización de la técnica en higiene bucal en cursos a 1.522 escolares en la sesión 1, se identifican 105 niños para proceso de acompañamiento familiar, de los cuales 35 se canalizan a la ruta de riesgo en alteraciones y trastornos de la salud bucal, de las cuales 27 fueron efectivas. Durante el mes se realizaron 32 canalizaciones a la ruta de riesgo en alteraciones y trastornos de la salud bucal, de las cuales 26 fueron efectivas. se realiza educación de la técnica en higiene bucal cursos a 1.353 escolares en la sesión 2, se realiza educación de la técnica en higiene bucal en cursos a 1.344 escolares en la sesión 3, de los cuales 1.121 apropian la técnica de higiene bucal. se realiza educación y sensibilización en salud bucal a 418 niños y niñas de jardines infantiles. Se realizan 45 jornadas de salud y bienestar con punto cuidate sé feliz activo en 2 Universidades en 41 Instituciones de formación para el trabajo y el desarrollo humano y 2 Centros de validación de bachillerato en estas jornadas se abordaron 4.549 personas, de ellas 505 personas se les aplicó tamizaje Findrisc, de las cuales 49 con alta probabilidad de presentar prediabetes o diabetes, y 524 personas con condiciones crónicas, mayores de 18 años a las que se les aplicó tamizaje de riesgo cardiovascular OMS, de las cuales 1 con alerta de riesgo cardiovascular moderado, 523 con alerta de riesgo bajo, 3 personas con tamizaje Cuestionario Breve de EPOC positivo. 246 personas usan gafas o lentes. Se realiza educación y sensibilización en cáncer de mama en 2.626 estudiantes universitarios en Instituciones Técnicas de Desarrollo Humano - ITDH, se realiza educación y sensibilización en cáncer de cuello uterino en 2.626 estudiantes universitarios - ITDH.
Equipos Basicos Extramurales de Hogar 
Se aborda 3.554 personas con condiciones crónicas, realizando canalización a rutas integrales de atención en salud a 196 de ellas, 6.892 personas a las que se les aplicó tamizaje Findrisc, de las cuales 1.766 con alta probabilidad de presentar prediabetes o diabetes y 7.857 personas con condiciones crónicas, mayores de 18 años a las que se les aplicó tamizaje de riesgo cardiovascular OMS, de las cuales 123 personas con alerta de riesgo cardiovascular alto, muy alto y extremadamente alto, 820 personas con alerta de riesgo cardiovascular moderado, 173 personas con tamizaje Cuestionario Breve de EPOC positivo, 107 personas sin control y fueron canalizadas a las EAPBS. Durante las intervenciones, se encontraron 3.554 personas con una condición crónica diagnosticada, 407 sin tratamiento, 57 canalizadas a la ruta integral de atención en salud, 196 canalizadas a la RIAS para población con riesgo o presencia de alteraciones cardiocerebro vascular y metabólicas manifiestas, 10 canalizadas a la RIAS para población con riesgo o presencia de enfermedades respiratorias crónicas, 20 canalizadas a la RIAS para población con riesgo o presencias de trastornos visuales o auditivos, de las personas que requerían cita se asignó cita a 86. 185 Personas identificadas con consumo de tabaco, brindando consejería en cesación de consumo de tabaco y atención del tabaquismo a 185 de las cuales 185 han sido efectivas, correspondiente al 100,0 %. Se realiza seguimiento familiar a 136 personas, con énfasis en la promoción de comportamientos de hábitos saludables y la detección de riesgos, a través de planes de automanejo, realizando 136 acciones de información y educación en: 1 familias con acciones de promoción de hábitos saludables en salud visual, 20 familias con acciones de promoción de hábitos saludables en salud auditiva-comunicativa. Durante el periodo se realizaron 219 canalizaciones a la ruta de alteraciones en salud visual y auditiva, de las cuales 154 fueron efectivas. Se realiza clasificación, identificación de riesgos en salud bucal y sensibilización a 30 individuos en la sesión 1, se realiza clasificación, identificación de riesgos en salud bucal y sensibilización a 16 familias en la sesión 1, se brinda información, educación y comunicación en salud bucal a 30 individuos en la sesión 2, se brinda información, educación y comunicación en salud bucal a 10 familias en la sesión 2, se realiza evaluación de la técnica de higiene bucal a 12 individuos en la sesión 3, se realiza evaluación de la técnica de higiene bucal a 2 familias en la sesión 3, de los cuales 4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78 mujeres mayores de 50 años sin tamizaje para cáncer de mama, 92 mujeres mayores de 25 años sin toma de citología, y 46 hombres mayores de 50 años sin tamizaje para cáncer de próstata.
Condiciones Crónicas No Transmisibles 
24 Instrumentos de caracterización para CCNT y asistencias técnicas realizadas para la atención integral a la población con Condiciones Crónicas No Transmisibles, 179 personas del talento humano de IPS priorizadas intervenidas en 28 IPS públicas 73 asesorías en promoción de hábitos saludables y condiciones crónicas, a 176 personas del talento humano en IPS. 11 personas de la comunidad, asociaciones de usuarios y otros actores en salud los temas de fortalecimiento de capacidades fueron: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1.591 mujeres tamizadas para cáncer de cuello uterino en las IPS de la red pública Número de mamografías realizadas: 627, número de personas tamizadas cáncer prostata: 742, número de personas tamizadas cáncer colon: 979.
Entorno Cuidador Laboral 
Se realizó identificación y caracterización de 86 UTIS CON 98 trabajadores. Se identificaron trabajadores: 49 con consumo de tabaco, 4 con consumo problemático de bebidas alcohólicas, 57 con exposición a rayos ultravioleta, 96 que no realizan actividad física, 28 con alerta de riesgo cardiovascular según circunferencia de cintura. En el entorno cuidador laboral se realizaron tamizajes: 78 personas mayores de 18 años a las que se les aplicó tamizaje Findrisc, de las cuales, 35 con alta probabilidad de presentar diabetes, 44 personas mayores de 18 años a las que se les aplicó tamizaje OMS, donde 2 presentan riesgo de padecer un evento cerebrovascular, 22 mujeres sin toma de citología vaginal o prueba de VPH, 1 mujeres mayores de 50 años sin tamizaje para cáncer de mama en los últimos 5 años, 2 hombres mayores de 50 años sin tamizaje para cáncer de próstata, Se identificaron factores de riesgo para condiciones crónicas en los niños caracterizados, tales como: con exposición a rayos ultravioleta 5, 7 no realizan actividad física, 1 con riesgo de alteración visual por exposición a factores de riesgo ocupaciones. Se identificaron factores de riesgo para condiciones crónicas en los adolescentes caracterizados, tales como: 1 adolescentes trabajadores que no realizan actividad física, Entorno Cuidador Laboral: 23 mujeres con IEC para la identificación temprana de cáncer de cuello uterino y cáncer de mama, 2 hombres con IEC para la identificación temprana de cáncer de próstata.</t>
  </si>
  <si>
    <t>En el mes de Julio 2025
Gestión del Programa Madre canguro
En este mes se realizó gestión para la atención integral de 2 niños y niñas en la cohorte priorizada de bajo peso al nacer.
Equipos Basicos Extramurales de Hogar
Se realiza seguimiento familiar a 1 niños y niñas con bajo peso al nacer.</t>
  </si>
  <si>
    <t>Durante el periodo de Enero 2025 a Julio 2025
Gestión del Programa Madre canguro 
En este mes se realizó gestión para la atención integral de 8 niños y niñas en la cohorte priorizada de bajo peso al nacer.
Equipos Basicos Extramurales de Hogar 
Se realiza seguimiento familiar a 12 niños y niñas con bajo peso al nacer.</t>
  </si>
  <si>
    <t>En el mes de Julio 2025
Entorno Cuidado COmunitario
PREVENCIÓN COMBINADA DE LAS ITS
19 Pruebas de sífilis realizadas por población LGBTI, 1 pruebas positivas para sífilis realizadas a población LGBTI. 53 Pruebas de sífilis realizadas SPAcios de bienestar 124 Pruebas de sífilis realizadas bienestar integral es mas salud mental 1 pruebas positivas para sífilis realizadas bienestar integral es mas salud mental 23 Pruebas de sífilis realizadas por localidad en Centros de escucha habitanza en calle, 26 Pruebas de sífilis realizadas por localidad en Centros de escucha MujerESalud.
Entorno Cuidador Educativo
Se realizan 8 pruebas de sífilis.
Equipos Basicos Extramurales de Hogar
Se realizaron 1 seguimientos a gestantes con diagnóstico de sífilis canalizadas por Vigilancia Epidemiológica, y 1 con tratamiento completo.
Prevención combinada de las ITS-Sífilis
4 pruebas con resultado positivo para sífilis realizadas por los equipos del PIC, 306 pruebas rápidas de sífilis realizadas por parte de los equipos PIC en el PSPIC, 3.475 condones entregados en procesos educativos. Canalizaciones y activación de ruta según el Sistema de Referencia y Contrareferencia (SIRC): Abordaje intersectorial 2 Articulaciones sectoriales e intersetoriales que fortalecen la respuesta ante ITS-Sifilis.</t>
  </si>
  <si>
    <t>Durante el periodo de Enero 2025 a Julio 2025
Entorno Cuidado COmunitario
PREVENCIÓN COMBINADA DE LAS ITS 
213 Pruebas de sífilis realizadas por población LGBTI, 5 pruebas positivas para sífilis realizadas a población LGBTI. 386 Pruebas de sífilis realizadas SPAcios de bienestar 6 pruebas positivas para sífilis realizadas SPAcios de bienestar 1.089 Pruebas de sífilis realizadas bienestar integral es mas salud mental 9 pruebas positivas para sífilis realizadas bienestar integral es mas salud mental 152 Pruebas de sífilis realizadas por localidad en Centros de escucha habitanza en calle, 264 Pruebas de sífilis realizadas por localidad en Centros de escucha MujerESalud, 1 pruebas positivas para sífilis realizadas por localidad en Centros de escucha MujerESalud.
Entorno Cuidador Educativo 
Se realizan 62 pruebas de sífilis.
Equipos Basicos Extramurales de Hogar 
Se realizaron 12 seguimientos a gestantes con diagnóstico de sífilis canalizadas por Vigilancia Epidemiológica, 1 con primera dosis de penicilina y 8 con tratamiento completo.
Prevención combinada de las ITS-Sífilis 
20 pruebas con resultado positivo para sífilis realizadas por los equipos del PIC, 2.351 pruebas rápidas de sífilis realizadas por parte de los equipos PIC en el PSPIC, 32.736 condones entregados en procesos educativos. Canalizaciones y activación de ruta según el Sistema de Referencia y Contrareferencia (SIRC): Abordaje intersectorial 8 Articulaciones sectoriales e intersetoriales que fortalecen la respuesta ante ITS-Sifilis.</t>
  </si>
  <si>
    <t>En el mes de Julio 2025
Equipos Basicos Extramurales de Hogar
En 52 familias, se identificaron 5 niños y niñas con esquema de vacunación incompleto, 5 remitidos a los servicios de salud y 5 niños vacunados efectivamente.
Entorno Cuidador Comunitario
DISPOSITIVO COMUNITARIO - CUIDADO COLECTIVO PARA PRIMERA INFANCIA Se lleva a cabo la concertación del plan de acción en AIEPI Comunitario con 40 personas Se realizaron 16 sesiones en fortalecimiento primera infancia se llevo a cabo concertacion del plan de accion a 4 grupos en salud materno infantil 39 mujeres 1 hombre.
Entorno Cuidador Educativo
Se realizaron 1 Sesiones para la educación en salud con población escolar.
Gestión de Programas y Estrategias
En IPS priorizadas con la implementación de la estrategia IAMII, se realizan: 9 visitas de asistencia técnica a IPS en pasos para la implementación de la estrategia IAMII. Con la participación de 87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t>
  </si>
  <si>
    <t>Durante el periodo de Enero 2025 a Julio 2025
Equipos Basicos Extramurales de Hogar 
Se han identificado 47 familias, con 47 niños y niñas menores de 1 año con eventos priorizados, como: 5 ausencia de lactancia materna exclusiva en menores de 6 meses, 5 ausencia de lactancia materna complementaria entre los 6 meses y el año, 3 sin valoración integral del desarrollo, 5 prematuros, 48 desnutrición aguda. En 2.000 familias, se identificaron 268 niños y niñas con esquema de vacunación incompleto, 216 remitidos a los servicios de salud y 120 niños vacunados efectivamente.
Entorno Cuidador Comunitario
CARACTERIZACIÓN TERRITORIAL 8 Grupos identificados para el abordaje del AIEPI comunitario 97 hombres, 205 mujeres, DISPOSITIVO COMUNITARIO - CUIDADO COLECTIVO PARA PRIMERA INFANCIA Se lleva a cabo la concertación del plan de acción en AIEPI Comunitario con 200 personas Se realizaron 60 sesiones en fortalecimiento primera infancia se llevo a cabo concertacion del plan de accion a 25 grupos en salud materno infantil 202 mujeres 23 hombres.
Entorno Cuidador Educativo 
Se realizaron 12 sesiones de fortalecimiento de conocimientos en prácticas de cuidado en primera infancia con docentes y apoyos Se realizaron 37 sesiones de fortalecimiento de conocimientos en prácticas de cuidado en primera infancia con padres de familia Se realizaron 338 Sesiones para la educación en salud con población escolar.
Gestión de Programas y Estrategias
En IPS priorizadas con la implementación de la estrategia IAMII, se realizan: 61 visitas de asistencia técnica a IPS en pasos para la implementación de la estrategia IAMII. Con la participación de 284 profesionales y personal de salud.</t>
  </si>
  <si>
    <t>En el mes de Julio 2025
Equipos Basicos Extramurales de Hogar
Se han identificado 1 familias con 1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Se da continuidad al seguimiento de 2 familias con niños con cáncer infantil priorizado.
Entorno Institucional
SAN En las unidades de atención a la primera infancia se realizó aplicación de escala abreviada del desarrollo 3 a 2 niños y niñas.</t>
  </si>
  <si>
    <t>Durante el periodo de Enero 2025 a Julio 2025
Gestión de la estregia Sala ERA 
Se realizó asistencia técnica a un total de 15 IPS con implementación de la estrategia sala ERA.
Equipos Basicos Extramurales de Hogar 
Se han identificado 5 familias con 5 niños y niñas con signos y síntomas de IRA, con quienes se adelantan acciones de información y educación y se informa el momento en el que deben acudir a servicios médicos. 7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14 familias con niños con cáncer infantil priorizado.
Entorno Institucional 
SAN En las unidades de atención a la primera infancia se realizó aplicación de escala abreviada del desarrollo 3 a 68 niños y niñas. Se realizaron 4 sesiones de fortalecimiento al talento humano de las unidad de atención a la primera infancia.</t>
  </si>
  <si>
    <t>En el mes de Julio 2025
Equipos Basicos Extramurales de Hogar
Se realiza intervención a 3 con activación de ruta de atención sectorial de estos 3 requieren activación de ruta de atención sectorial.
Entorno Institucional
En las unidades de atención a la primera infancia se realizó toma de medidas antropométricas a 12 niños y niñas. 1 niños y niñas con clasificación nutricional de riesgo desnutrición aguda. Se realizaron: 16 acciones de educación en signos de identificación de la desnutrición aguda con la participación de 5 niños y niñas de las unidades de atención a la primera infancia Verificación de la atención integral en salud de: 3 casos de niños y niñas menores de 5 años con desnutrición aguda.</t>
  </si>
  <si>
    <t>Durante el periodo de Enero 2025 a Julio 2025
Equipos Basicos Extramurales de Hogar
Se realiza intervención a 62 niños y niñas menores de 5 años con desnutrición aguda, 12 con activación de ruta de atención sectorial 43 niños y niñas menores de 5 años con riesgo de desnutrición aguda, de estos 12 requieren activación de ruta de atención sectorial.
Entorno Institucional
En las unidades de atención a la primera infancia se realizó toma de medidas antropométricas a 188 niños y niñas. 1 niños y niñas con clasificación nutricional de riesgo desnutrición aguda. Se realizaron: 121 acciones de educación en signos de identificación de la desnutrición aguda con la participación de 83 niños y niñas de las unidades de atención a la primera infancia Verificación de la atención integral en salud de: 19 casos de niños y niñas menores de 5 años con desnutrición aguda.</t>
  </si>
  <si>
    <t>En el mes de Julio 2025
Entorno Cuidador Comunitario
DISPOSITIVO COMUNITARIO - CUIDADO COLECTIVO PARA EL BIENESTAR SAN Se realizaron 1 sesiones de cuidado colectivo con enfoque en lactancia materna y alimentación complementaria con la participación de 10 personas de la comunidad en general, 47 personas lactantes, y 3 personas gestantes.
Entorno Cuidador Educativo
Realización de 157 sesiones de promoción de alimentación saludable durante la lactancia, con la participación de 19 lactantes, Realización de 110 sesiones de promoción de la lactancia materna, con la participación de 4 gestantes, con la participación de 10 lactantes, Realización de 4 sesiones de promoción de la alimentación complementaria adecuada. con la participación de 8 cuidadores de niños y niñas menores de 2 años.
Equipos Basicos Extramurales de Hogar
Se realiza seguimiento a familias con 2 niños y niñas menores de 6 meses sin lactancia materna exclusiva. 1 gestantes y 16 personas lactantes reciben seguimiento por el entorno con énfasis en promoción de la lactancia materna. 69 seguimientos por el entorno con énfasis en promoción de la lactancia materna.
Entorno institucional
Se realizaron: 12 acciones de promoción de la alimentación infantil saludable y lactancia materna, dirigida a 12 madres comunitarias y/o agentes educativos, y alimentación infantil saludable y lactancia materna dirigida a 12 madres comunitarias y/o agentes educativos, con la participación de 74 niños y niñas de las unidades de atención a la primera infancia 1 actividades asignadas por nivel central relacionadas con educación en salud pública, 11 consejerías en lactancia materna a 10 gestantes, a 1 lactantes.</t>
  </si>
  <si>
    <t>Durante el periodo de Enero 2025 a Julio 2025
Entorno Cuidador Comunitario 
DISPOSITIVO COMUNITARIO - CUIDADO COLECTIVO PARA EL BIENESTAR SAN Se realizaron 41 sesiones de cuidado colectivo con enfoque en lactancia materna y alimentación complementaria con la participación de 245 personas de la comunidad en general, 307 personas lactantes, y 33 personas gestantes. Se canalizan 6 niños y niñas a la consulta de lactancia materna.
Entorno Cuidador Educativo 
Realización de 348 sesiones de promoción de alimentación saludable durante la lactancia, con la participación de 65 lactantes, Realización de 326 sesiones de promoción de la lactancia materna, con la participación de 34 gestantes, con la participación de 41 lactantes, Realización de 173 sesiones de promoción de la alimentación complementaria adecuada. con la participación de 15 cuidadores de niños y niñas menores de 2 años.
Equipos Basicos Extramurales de Hogar
Se realiza seguimiento a familias con 9 niños y niñas menores de 6 meses sin lactancia materna exclusiva. 16 gestantes y 101 personas lactantes reciben seguimiento por el entorno con énfasis en promoción de la lactancia materna. 320 seguimientos por el entorno con énfasis en promoción de la lactancia materna.
Entorno institucional
Se realizaron: 48 acciones de promoción de la alimentación infantil saludable y lactancia materna, dirigida a 48 madres comunitarias y/o agentes educativos, y alimentación infantil saludable y lactancia materna dirigida a 48 madres comunitarias y/o agentes educativos, con la participación de 152 niños y niñas de las unidades de atención a la primera infancia con la participación de 37 padres, madres y/o cuidadores de los niños y niñas de las unidades de atención a la primera infancia 6 actividades asignadas por nivel central relacionadas con educación en salud pública, 29 consejerías en lactancia materna a 13 gestantes, a 20 lactantes.</t>
  </si>
  <si>
    <t>En el mes de Julio 2025
Entorno Institucional
Se realizaron: 1 fortalecimientos técnicos en temáticas de información e inducción en IAMII con la participación de 219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</si>
  <si>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2025 a Julio 2025
Entorno Cuidador Educativo 
Se realiza sensibilización en la estrategia de salas amigas de la familia lactante en 1 universidades con la participación de 92 personas. Se realiza sensibilización en la estrategia de salas amigas de la familia lactante en 2 instituciones de formación para el trabajo y el desarrollo humano con la participación de 93 personas.
Entorno Institucional
Se realizaron: 21 fortalecimientos técnicos en temáticas de información e inducción en IAMII con la participación de 296 profesionales de la salud y personal de apoyo.
Entorno Cuidador Laboral 
Se realizan 3 asistencias técnicas en la estrategia de Salas Amigas de la Familia Lactante (SAFL) del Entorno Cuidador Laboral a entidades públicas y empresas privadas, con la participación de 3 personas encargadas de la implementación de la estrategia.</t>
  </si>
  <si>
    <t>En el mes de Julio 2025
Entorno Cuidador Educativo
Realización de 35 sesiones de promoción de alimentación saludable durante la gestación, con la participación de 2 gestantes.
Equipos Basicos Extramurales de Hogar
Se realiza seguimiento a familias
A través de abordaje territorial, se intervienen: 175 niños y niñas menores de cinco años, 34 gestantes con tamizaje nutricional.
Entorno institucional
Se realizaron Verificación de la atención integral en salud de: 5 casos de niños y niñas menores de 5 años con retraso en talla priorizados desde nivel central 3 casos de gestantes con obesidad para la edad gestacional. 3 casos de gestantes con bajo peso para la edad gestacional.
Entorno Cuidador Laboral
58 personas abordadas en UTIS con información o educación en alimentación saludable.</t>
  </si>
  <si>
    <t>Durante el periodo de Enero 2025 a Julio 2025
Entorno Cuidador Educativo 
Realización de 89 sesiones de promoción de alimentación saludable durante la gestación, con la participación de 22 gestantes.
Equipos Basicos Extramurales de Hogar
Se realiza seguimiento a familias 
Se realiza educación alimentaria y nutricional a familias con 258 niños y niñas, adolescentes y gestantes sin malnutrición. 52 niños y niñas menores de 5 años con exceso de peso (sobrepeso y obesidad), 12 gestantes de bajo peso, y 16 gestantes con exceso de peso, A través de abordaje territorial, se intervienen: 1.327 niños y niñas menores de cinco años, 272 gestantes con tamizaje nutricional.
Entorno institucional 
2 niños y niñas con clasificación nutricional de exceso de peso (sobrepeso y obesidad) Se realizaron 25 acciones educativas en otros temas relacionados con seguridad alimentaria y nutricional con la participación de 43 niños y niñas de las unidades de atención a la primera infancia Verificación de la atención integral en salud de: 11 casos de niños y niñas menores de 5 años con retraso en talla priorizados desde nivel central 17 casos de gestantes con obesidad para la edad gestacional. 13 casos de gestantes con bajo peso para la edad gestacional.
Entorno Cuidador Laboral 
1 gestantes en UTIS con información en alimentación saludable, 225 personas abordadas en UTIS con información o educación en alimentación saludable.</t>
  </si>
  <si>
    <t>En el mes de Julio 2025
Entorno Cuidador Comunitario
DISPOSITIVO COMUNITARIO - CUIDADO COLECTIVO PARA EL BIENESTAR SAN Se realizo acompañamiento a 1 huertas comunitarias con la participación de 10 personas. DISPOSITIVO COMUNITARIO - CUIDADO COLECTIVO PARA EL BIENESTAR SAN Se abordaron 3 Tiendas barriales durante el mes De manera acumulada se han abordado 5 tiendas barriales en el año con la participación de 111 personas de la comunidad en general. JORNADAS MAS BIENESTAR- CUIDARTE REDUCCION DE AMBIENTES OBESOGENICOS: acciones 30 en reduccion de ambientes obesogenicos equipos cuidarte 760 total de personas, 365 hombres, 395 mujeres.
Entorno Cuidador Educativo
50 niños, niñas y adolescentes, que participan en acciones de promoción de alimentación saludable en el marco de huertas escolares. Desarrollo de 1 sesiones con las familias orientadas al fortalecimiento de la alimentación saludable en el hogar Se realizan acciones individuales o colectivas en colegios con información en alimentación saludable dirigido a: 5 madres, padres y/o cuidadores, Se realizan 3 jornadas de Salud y Bienestar y 1 Instituciones de Educación para el Trabajo y el Desarrollo Humano con la participación de 72 estudiantes, Se realizan 3 jornadas de Salud y Bienestar y 1 Instituciones de Educación para el Trabajo y el Desarrollo Humano con la participación de 72 estudiantes.</t>
  </si>
  <si>
    <t>Durante el periodo de Enero 2025 a Julio 2025
Entorno Cuidador Comunitario 
CARACTERIZACIÓN TERRITORIAL 14 Grupos identificados para el abordaje dimension en seguridad alimentaria y nutricional 36 hombres, 178 mujeres. DISPOSITIVO COMUNITARIO - CUIDADO COLECTIVO PARA EL BIENESTAR SAN Se realizo acompañamiento a 2 huertas comunitarias con la participación de 91 personas. DISPOSITIVO COMUNITARIO - CUIDADO COLECTIVO PARA EL BIENESTAR SAN Se abordaron 11 Tiendas barriales durante el mes De manera acumulada se han abordado 15 tiendas barriales en el año Se realizaron 1 sesiones de cuidado colectivo con enfoque en alimentación saludable en población de 5 a 17 años con la participación de 711 personas de la comunidad en general 1 niños y niñas de 5- 17 años. JORNADAS MAS BIENESTAR- CUIDARTE REDUCCION DE AMBIENTES OBESOGENICOS: acciones 108 en reduccion de ambientes obesogenicos equipos cuidarte 3.765 total de personas, 1.880 hombres, 1.949 mujeres.
Entorno Cuidador Educativo 
446 niños, niñas y adolescentes, que participan en acciones de promoción de alimentación saludable en el marco de huertas escolares. 48 Tiendas escolares abordadas 51 de personas que participan en acciones de seguridad alimentaria y nutricional en el contexto de tiendas escolares. 6 Tiendas escolares Cumple entre 0 y 79% de los ítems 1 Tiendas escolares Cumple entre 80 y 89% de los ítems Desarrollo de 15 sesiones con escolares del ciclo 1 orientadas al fortalecimiento de la alimentación saludable con la participación de 209 escolares. Desarrollo de 12 sesiones con escolares del ciclo 2 orientadas al fortalecimiento de la alimentación saludable con la participación de 250 escolares. Desarrollo de 13 sesiones con las familias orientadas al fortalecimiento de la alimentación saludable en el hogar Se realizan acciones individuales o colectivas en colegios con información en alimentación saludable dirigido a: 175 madres, padres y/o cuidadores, Se realizan 9 jornadas de Salud y Bienestar y 3 Instituciones de Educación para el Trabajo y el Desarrollo Humano con la participación de 547 estudiantes, de las cuales se tamizaron y se les brindó orientación de acuerdo al resultado a 2 estudiantes menores de 18 años en el marco de las jornadas de salud y bienestar Se realizan 9 jornadas de Salud y Bienestar y 3 Instituciones de Educación para el Trabajo y el Desarrollo Humano con la participación de 547 estudiantes, de las cuales se tamizó y brindó orientación a 2 estudiantes menores de 18 años en el marco de las jornadas de salud y bienestar, 23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9 sesiones de promoción de la alimentación saludable en el marco de iniciativas de cuidado y bienestar, con la participación de 16 niños, niñas y adolescentes.</t>
  </si>
  <si>
    <t>En el mes de Julio 2025
Equipos Basicos Extramurales de Hogar
Se realiza intervención a 2.526 adultos que reciben educación en alimentación saludable. 1.937 adultos mayores que reciben educación en alimentación saludable. 3.422 familias, y 3.422 personas sensibilizadas en reducción de perdidas y desperdicio de alimentos.
Se realizaron acciones educativas en SAN: Dirigida a 12 madres comunitarias y/o agentes educativos, y alimentación infantil saludable y lactancia materna dirigida a 12 madres comunitarias y/o agentes educativos, 5 Asistencias técnicas y/o reuniones en gestión en salud y nutrición en 3 IPS, con la participación de 34 profesionales de la salud de IPS con la participación de 219 profesionales de la salud del PSPIC.</t>
  </si>
  <si>
    <t>Durante el periodo de Enero 2025 a Julio 2025
Entorno Cuidador Educativo 
46 Padres de niños y niñas de jardines infantiles o colegios priorizados reciben orientaciones en alimentación y nutrición de tipo individual o colectiva. 20 Docentes de jardines infantiles o colegios priorizados reciben orientaciones en alimentación y nutrición de tipo individual o colectiva.
Equipos Basicos Extramurales de Hogar
Se realiza intervención a 16.416 adultos que reciben educación en alimentación saludable. 14.487 adultos mayores que reciben educación en alimentación saludable. 32.262 familias, y 29.073 personas sensibilizadas en reducción de perdidas y desperdicio de alimentos.
Se realizaron acciones educativas en SAN: Dirigida a 109 madres comunitarias y/o agentes educativos, con la participación de 113 padres, madres y/o cuidadores de los niños y niñas de las unidades de atención a la primera infancia y alimentación infantil saludable y lactancia materna dirigida a 50 madres comunitarias y/o agentes educativos, con la participación de 10 padres, madres y/o cuidadores de los niños y niñas de las unidades de atención a la primera infancia 32 Asistencias técnicas y/o reuniones en gestión en salud y nutrición en 24 IPS, con la participación de 102 profesionales de la salud de IPS con la participación de 257 profesionales de la salud del PSPIC.
Acciones en alimentación y nutrición implementadas en el Entorno Cuidador Laboral 
Se realizan: 1 acciones en alimentación saludable en el marco del trabajo para la organización y la participación ciudadana por la salud con trabajadores, con la participación de 10 personas.</t>
  </si>
  <si>
    <t>En el mes de Julio 2025
Entorno Cuidado Comunitario
CARACTERIZACIÓN TERRITORIAL 1 Grupos identificados para el abordaje dimension en salud mental 14 hombres, 22 mujeres, DISPOSITIVOS COMUNITARIOS CUIDADO COLECTIVO PARA EL BIENESTAR EN SALUD MENTAL Se lleva a cabo la concertación del plan de acción con 11 grupos comunitarios 21 hombres, 92 mujeres, Se llevan a cabo 44 sesiones grupales de implementación del plan de acción con dispositivos comunitarios en salud mental de las cuales: Se realizan 4 sesiones para la prevención de violencias con participación de 40 personas. Se implementaron 11 sesiones para el autocuidado y cuidado mutuo para la seguridad vial con 50 personas. 28 sesiones de otros temas de salud mental como fortalecimiento de estrategias de afrontamiento, resolución de problemas, regulación emocional, comunicación, crisis emocionales con 220 personas abordadas. JORNADAS MAS BIENESTAR- CUIDARTE SALUD MENTAL acciones 30 en salud mental equipos cuidarte 1.035 total de personas, 462 hombres, 573 mujeres. JORNADAS - BIENESTAR INTEGRAL ES MAS SALUD MENTAL se aplicaron 125 prueba SRQ, de las cuales 2 personas presentan tamizaje positivo. Se aplicaron 5 pruebas de detección de consumo de alcohol, tabaco y sustancias -ASSIST, y se aplicaron 1 prueba AUDIT. se aplicaron 125 prueba APGAR, se realizaron 7 canalizaciones, 2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20 personas, 2 mujeres y 18 hombres. 2 Acciones para la promoción de la convivencia entre barras de fútbol en el marco de actividad fisica o deportiva con participación de 11 personas, 2 mujeres y 9 hombres. Se realizaron 6 acciones para la promoción de salud mental y/o de la actividad fisica con barras de futbol con participación de 74 personas de las cuales 7 son mujeres y 67 son hombres. El total de grupos abordados son 5 de los cuales por barra son: 1 Barra Comandos Azules, 1 Barra Blue Rain, 1 Barra Disturbio Rojo, 1 Barra La Nación Verdolaga y 1 Barra La Guardia Albirroja.
MAS BIENESTAR A LA COMUNIDAD RAIZAL SALUD MENTAL
En el marco de las acciones de salud mental con la población raizal: Se realizaron 2 acciones de articulación para la prevención del consumo de SPA con participación de 27 personas de las cuales 18 son hombres y 9 son mujeres. Se realizaron 21 actividades en dinamica del barrismo por los gestores con participación de 169 personas.
Entorno Cuidador Educativo
Durante el periodo 1 jardines infantiles contaron con acciones de educación en salud mental con participación de 20 niños y niñas 34 estudiantes lideres escolares que participaron de acciones promocionales de bienestar y salud mental 150 familias con acciones de cuidado emocional, promoción del involucramiento parental, capacidades socioemocionales y promoción de prácticas de crianza con participación de 150 madres, padres y cuidadores de las cuales 150 familias mejoran relaciones intrafamiliares. 1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435 estudiantes y en 6 instituciones de educación Se han realizado 26 sesiones colectivas fortaleciendo habilidades socioemocionales y estrategias de afrontamiento para prevención de problemáticas psicosociales. con 760 niños, niñas, adolescentes y jóvenes en 13 colegios De otra parte, se gestionaron 30 casos individuales mediante la orientación y apoyo con avances en el marco de plan de cuidado en salud mental. y se desarrollaron 120 seguimientos De otra parte se adelantaron 2 sesiones de fortalecimiento en salud mental para detección y manejo con 56 docentes Se han realizado 5 sesiones colectivas fortaleciendo habilidades socioemocionales y estrategias de afrontamiento para prevención de la conducta suicida con 59 niños, niñas, adolescentes y jóvenes en 3 colegios para el periodo se gestionaron 3 casos de conducta suicida e identificó aumento en afrontamiento en 80 casos Se han realizado 5 sesiones colectivas fortaleciendo habilidades socioemocionales y estrategias de afrontamiento para prevención de consumo de SPA con 120 niños, niñas, adolescentes y jóvenes en 4 colegios Se han realizado 1 sesiones colectivas fortaleciendo habilidades socioemocionales y estrategias de afrontamiento para manejo de situaciones relacionadas con ansiedad, depresión y otras problemáticas. con 50 niños, niñas, adolescentes y jóvenes en 1 colegios De otra parte, se gestionaron 40 casos individuales mediante la orientación y apoyo con avances en el marco de plan de cuidado en salud mental. y se desarrollaron 112 seguimientos De otra parte se adelantaron 1 sesiones de fortalecimiento en salud mental para detección y manejo con 45 docentes.
Equipos Basicos Extramurales de Hogar
16 Acciones de salud mental en familias con menores de 5 años encontrando que en 105 familias se evidencia que se reducen riesgos relacionados con riesgo psicosocial. Se llevaron a cabo 42 visitas efectivas en casos de riesgos en conducta suicida De las cuales en 2 se dio el cierre del proceso encontrando que en 2 familias se evidencia que se reducen riesgos relacionados con conducta suicida Se llevaron a cabo 347 visitas efectivas en casos de riesgos psicosocial De las cuales en 47 se dio el cierre del proceso encontrando que en 47 familias se evidencia que se reducen riesgos relacionados con riesgo psicosocial Se llevaron a cabo 2 visitas efectivas en casos de acompañamiento en duelo De las cuales en 1 se dio el cierre del proceso encontrando que en 1 familias se evidencia que se reducen riesgos relacionados con duelo.</t>
  </si>
  <si>
    <t>Durante el periodo de Enero 2025 a Julio 2025
Entorno Cuidado Comunitario 
CARACTERIZACIÓN TERRITORIAL 21 Grupos identificados para el abordaje dimension en salud mental 119 hombres, 267 mujeres, DISPOSITIVOS COMUNITARIOS CUIDADO COLECTIVO PARA EL BIENESTAR EN SALUD MENTAL Se lleva a cabo la concertación del plan de acción con 75 grupos comunitarios 181 hombres, 619 mujeres, Se llevan a cabo 235 sesiones grupales de implementación del plan de acción con dispositivos comunitarios en salud mental de las cuales: Se realizan 28 sesiones para la prevención de violencias con participación de 291 personas. Se implementaron 129 sesiones para el autocuidado y cuidado mutuo para la seguridad vial con 294 personas. 1 sesiones para la prevención del consumo de tabaco y aerosoles con participación de 11 personas. 124 sesiones de otros temas de salud mental como fortalecimiento de estrategias de afrontamiento, resolución de problemas, regulación emocional, comunicación, crisis emocionales con 1.083 personas abordadas. JORNADAS MAS BIENESTAR- CUIDARTE SALUD MENTAL acciones 264 en salud mental equipos cuidarte 10.172 total de personas, 4.763 hombres, 5.408 mujeres. JORNADAS - BIENESTAR INTEGRAL ES MAS SALUD MENTAL se aplicaron 1.098 prueba SRQ, de las cuales 45 personas presentan tamizaje positivo. se aplicaron 1 prueba RQC, Se aplicaron 131 pruebas de detección de consumo de alcohol, tabaco y sustancias -ASSIST, y se aplicaron 53 prueba AUDIT. se aplicaron 1.098 prueba APGAR, se realizaron 79 canalizaciones, 14 Instrumentos del sistema de Vigilancia Epidemiológica de la conducta suicida -SISVECOS 2 Instrumentos del sistema de vigilancia epidemiológica de la violencia intrafamiliar, el maltrato infantil y la violencia sexual -SIVIN. BARRAS FUTBOLERAS A partir de la estrategia barras futboleras y salud colectiva se realizaron 22 acciones para la prevención de la conducta suicida. con participación de 198 personas, 6 mujeres y 192 hombres. 24 Acciones para la promoción de la convivencia entre barras de fútbol en el marco de actividad fisica o deportiva con participación de 197 personas, 16 mujeres y 181 hombres. Se realizaron 42 acciones para la promoción de salud mental y/o de la actividad fisica con barras de futbol con participación de 518 personas de las cuales 49 son mujeres y 469 son hombres. El total de grupos abordados son 37 de los cuales por barra son: 7 Barra Comandos Azules, 7 Barra Blue Rain, 7 Barra Disturbio Rojo, 9 Barra La Nación Verdolaga 1 Barra Los del Sur Bogotá y 7 Barra La Guardia Albirroja.
MAS BIENESTAR A LA COMUNIDAD RAIZAL SALUD MENTAL
En el marco de las acciones de salud mental con la población raizal: Se realizaron 64 acciones de articulación para la prevención del consumo de SPA con participación de 499 personas de las cuales 444 son hombres y 48 son mujeres. Se realizaron 126 actividades en dinamica del barrismo por los gestores con participación de 908 personas. 
Entorno Cuidador Educativo 
Durante el periodo 45 jardines infantiles contaron con acciones de educación en salud mental con participación de 703 niños y niñas Tambien se abordaron 64 docentes en la educación en salud mental para el abordaje de los niños y niñas y 183 docentes en bienestar emocional y y participaron 352 padres, madres o cuidadores en acciones colectivas de salud mental que favorecen el buen trato y la prevención del maltrato infantil 686 estudiantes lideres escolares que participaron de acciones promocionales de bienestar y salud mental 1.280 familias con acciones de cuidado emocional, promoción del involucramiento parental, capacidades socioemocionales y promoción de prácticas de crianza con participación de 1.453 madres, padres y cuidadores de las cuales 1.453 familias mejoran relaciones intrafamiliares. 25 jornadas integrales de salud y bienestar que incluyen la educación en fortalecimiento de habilidades y capacidades para la promoción de salud mental y en 10 jornadas y actividades para la prevención del consumo de consumo de sustancias psicoactivas. logrando la participación de 615 estudiantes y en 8 instituciones de educación Se han realizado 3 acciones en entornos escolares. gestionando sectorial o intersectorialmente 2 iniciativas que se relacionan con salud mental. Se han realizado 508 sesiones colectivas fortaleciendo habilidades socioemocionales y estrategias de afrontamiento para prevención de problemáticas psicosociales. con 7.044 niños, niñas, adolescentes y jóvenes en 54 colegios De otra parte, se gestionaron 99 casos individuales mediante la orientación y apoyo con avances en el marco de plan de cuidado en salud mental. y se desarrollaron 920 seguimientos De otra parte se adelantaron 7 sesiones de fortalecimiento en salud mental para detección y manejo con 198 docentes Se han realizado 88 sesiones colectivas fortaleciendo habilidades socioemocionales y estrategias de afrontamiento para prevención de la conducta suicida con 494 niños, niñas, adolescentes y jóvenes en 15 colegios para el periodo se gestionaron 22 casos de conducta suicida e identificó aumento en afrontamiento en 100 casos Se han realizado 60 sesiones colectivas fortaleciendo habilidades socioemocionales y estrategias de afrontamiento para prevención de consumo de SPA con 942 niños, niñas, adolescentes y jóvenes en 16 colegios Se han realizado 37 sesiones colectivas fortaleciendo habilidades socioemocionales y estrategias de afrontamiento para manejo de situaciones relacionadas con ansiedad, depresión y otras problemáticas. con 1.250 niños, niñas, adolescentes y jóvenes en 9 colegios Se han realizado 25 sesiones colectiovas fortaleciendo habilidades socioemocionales y estrategias de afrontamiento para manejo de situaciones relacionadas con ansiedad, depresión y otras problemáticas. con 250 adolescentes, jóvenes y adultos en 3 instituciones técnicas y de educación superior. De otra parte, se gestionaron 105 casos individuales mediante la orientación y apoyo con avances en el marco de plan de cuidado en salud mental. y se desarrollaron 881 seguimientos De otra parte se adelantaron 5 sesiones de fortalecimiento en salud mental para detección y manejo con 172 docentes Finalmente 9 espacios colectivos de bienestar emocional con 187 orientadores y docentes. 144 estudiantes participaron de acciones promocionales de salud mental enfocadas al fortalecimiento de habilidades socioemocionales ciclo 1 273 estudiantes participaron de acciones promocionales de salud mental enfocadas al fortalecimiento de habilidades socioemocionales ciclo 2 287 estudiantes participaron de acciones promocionales de salud mental enfocadas al fortalecimiento de habilidades socioemocionales ciclo 3 181 estudiantes participaron de acciones promocionales de salud mental enfocadas al fortalecimiento de habilidades socioemocionales ciclo 4.
Equipos Basicos Extramurales de Hogar 
3 Acciones de salud mental en familias con gestantes 58 Acciones de salud mental en familias con menores de 5 años encontrando que en 699 familias se evidencia que se reducen riesgos relacionados con riesgo psicosocial. Se llevaron a cabo 332 visitas efectivas en casos de riesgos en conducta suicida De las cuales en 49 se dio el cierre del proceso encontrando que en 49 familias se evidencia que se reducen riesgos relacionados con conducta suicida Se llevaron a cabo 3.174 visitas efectivas en casos de riesgos psicosocial De las cuales en 495 se dio el cierre del proceso encontrando que en 495 familias se evidencia que se reducen riesgos relacionados con riesgo psicosocial Se llevaron a cabo 50 visitas efectivas en casos de acompañamiento en duelo De las cuales en 6 se dio el cierre del proceso encontrando que en 6 familias se evidencia que se reducen riesgos relacionados con duelo.
Entorno Institucional
CASA DE IGUALDAD DE OPORTUNIDADES 1 sesiones colectivas para el bienestar integral 6 número de mujeres.</t>
  </si>
  <si>
    <t>En el mes de Julio 2025
Entorno Cuidador Comunitario
CARACTERIZACIÓN TERRITORIAL 1 Grupos identificados para el abordaje dimension en condiciones cronicos 4 hombres, 18 mujeres, DISPOSITIVO COMUNITARIO CUIDADO COLECTIVO PARA EL BIENESTAR-CRONICOS 16 sesiones de promoción de prácticas y estilos de vida saludables para la prevención de condiciones crónicas. 4 sesiones en prevención de Cáncer 4 sesiones en prevención de Alteraciones visuales 8 sesiones de Promoción de Actividad física Total de 20 cobertura población joven (14 – 28 años): 1 hombres 19 mujeres Total de 19 cobertura población adulta (29 – 59 años): 19 mujeres 1 cobertura población personas mayores (60 o más años): 1 mujeres. JORNADAS MAS BIENESTAR CUIDATE SE FELIZ Se cuenta con 37 puntos "Cuídate Sé Feliz" activos, en estos puntos se abordaron 557 personas, de ellas: 289 hombres, 468 mujeres, 44 personas con tamizaje Cuestionario Breve de EPOC positivo. 192 Toma de mamografía durante los dos últimos años (50 a 69 años) Toma de citología en el último año 343 Examen de PCA o tacto rectal en el último año 111 De las personas registradas como fumadoras se brindó consejería breve en cesación de consumo de tabaco y atención del tabaquismo a 85. JORNADAS MAS BIENESTAR- CUIDARTE CRONICOS acciones 78 para la promoción de hábitos saludables y prevención de condiciones crónicas no transmisibles, 1.192 hombres, 1.351 mujeres.
Entorno Cuidador Educativo
Se realiza educación y sensibilización en actividad fisica a 14 niños y niñas de jardines infantiles, 2 Colegios intervenidos con información y educación en salud bucal con la participación de 800 escolares de los cuales 10 se canalizan a la ruta de riesgo en alteraciones y trastornos de la salud bucal, de las cuales 8 fueron efectivas. Durante el mes se realizaron 10 canalizaciones a la ruta de riesgo en alteraciones y trastornos de la salud bucal, de las cuales 8 fueron efectivas. se realiza educación de la técnica en higiene bucal cursos a 800 escolares en la sesión 2, se realiza educación de la técnica en higiene bucal en cursos a 786 escolares en la sesión 3, de los cuales 20 apropian la técnica de higiene bucal. Se realizan 1 jornadas de salud y bienestar con punto cuidate sé feliz activo en 1 Instituciones de formación para el trabajo y el desarrollo humano en estas jornadas se abordaron 74 personas, de ellas y 15 personas con condiciones crónicas, mayores de 18 años a las que se les aplicó tamizaje de riesgo cardiovascular OMS, de las cuales 15 con alerta de riesgo bajo, 10 personas usan gafas o lentes. Se realiza educación y sensibilización en cáncer de mama en 34 estudiantes universitarios en Instituciones Técnicas de Desarrollo Humano - ITDH, se realiza educación y sensibilización en cáncer de cuello uterino en 34 estudiantes universitarios - ITDH.
Equipos Basicos Extramurales de Hogar
Se aborda 1.779 personas con condiciones crónicas, realizando canalización a rutas integrales de atención en salud a 179 de ellas, 3.591 personas a las que se les aplicó tamizaje Findrisc, de las cuales 706 con alta probabilidad de presentar prediabetes o diabetes y 3.905 personas con condiciones crónicas, mayores de 18 años a las que se les aplicó tamizaje de riesgo cardiovascular OMS, de las cuales 53 personas con alerta de riesgo cardiovascular alto, muy alto y extremadamente alto, 292 personas con alerta de riesgo cardiovascular moderado, 107 personas con tamizaje Cuestionario Breve de EPOC positivo, 75 personas sin control y fueron canalizadas a las EAPBS. Durante las intervenciones, se encontraron 1.779 personas con una condición crónica diagnosticada, 253 sin tratamiento, 72 canalizadas a la ruta integral de atención en salud, 179 canalizadas a la RIAS para población con riesgo o presencia de alteraciones cardiocerebro vascular y metabólicas manifiestas, 17 canalizadas a la RIAS para población con riesgo o presencia de enfermedades respiratorias crónicas, 37 canalizadas a la RIAS para población con riesgo o presencias de trastornos visuales o auditivos, de las personas que requerían cita se asignó cita a 420 . 62 Personas identificadas con consumo de tabaco, brindando consejería en cesación de consumo de tabaco y atención del tabaquismo a 62 de las cuales 62 han sido efectivas, correspondiente al 100,0 % En el seguimiento a familias ubicadas en zonas rurales se abordan 16 personas priorizadas por condiciones crónicas, 6 personas con alerta de riesgo cardiovascular alto, muy alto y extremadamente alto, 21 personas con alerta de riesgo cardiovascular moderado, 5 personas sin control y fueron canalizadas a las EAPBS. Se realiza seguimiento familiar a 10 personas, con énfasis en la promoción de comportamientos de hábitos saludables y la detección de riesgos, a través de planes de automanejo, realizando 10 acciones de información y educación en: 3 familias con acciones de promoción de hábitos saludables en salud visual, 7 familias con acciones de promoción de hábitos saludables en salud auditiva-comunicativa. Durante el periodo se realizaron 428 canalizaciones a la ruta de alteraciones en salud visual y auditiva, de las cuales 369 fueron efectivas. Se realiza clasificación, identificación de riesgos en salud bucal y sensibilización a 5 individuos en la sesión 1, se brinda información, educación y comunicación en salud bucal a 47 individuos en la sesión 2, se brinda información, educación y comunicación en salud bucal a 9 familias en la sesión 2, se realiza evaluación de la técnica de higiene bucal a 56 individuos en la sesión 3, se realiza evaluación de la técnica de higiene bucal a 40 familias en la sesión 3, de los cuales 27 individuos apropiaron la técnica de cepillado dental. Durante el periodo se realizaron 2 canalizaciones a la ruta de alteraciones y trastornos en salud bucal, de las cuales 2 fueron efectivas. Durante el periodo se realizaron 2 canalizaciones a la ruta de alteraciones y trastornos en salud bucal, de las cuales 2 fueron efectivas. Se identifican 83 mujeres mayores de 50 años sin tamizaje para cáncer de mama, 114 mujeres mayores de 25 años sin toma de citología, y 39 hombres mayores de 50 años sin tamizaje para cáncer de próstata.
Condiciones Crónicas No Transmisibles
6 Instrumentos de caracterización para CCNT y asistencias técnicas realizadas para la atención integral a la población con Condiciones Crónicas No Transmisibles, 19 personas del talento humano de IPS priorizadas intervenidas en 6 IPS públicas 6 asesorías en promoción de hábitos saludables y condiciones crónicas, a 19 personas del talento humano en IPS. los temas de fortalecimiento de capacidades fueron: RIAS para población con riesgo o presencia de enfermedades respiratorias crónicas 386 mujeres tamizadas para cáncer de cuello uterino en las IPS de la red pública Número de mamografías realizadas: 74, número de personas tamizadas cáncer prostata: 193, número de personas tamizadas cáncer colon: 284.
Entorno Cuidador Laboral 
Se realizó identificación y caracterización de 73 UTIS CON 96 trabajadores. Se identificaron trabajadores: 12 con consumo de tabaco, 37 con exposición a rayos ultravioleta, 50 que no realizan actividad física, 27 con alerta de riesgo cardiovascular según circunferencia de cintura. En el entorno cuidador laboral se realizaron tamizajes: 59 personas mayores de 18 años a las que se les aplicó tamizaje Findrisc, de las cuales, 13 con alta probabilidad de presentar diabetes, 28 personas mayores de 18 años a las que se les aplicó tamizaje OMS, donde 1 personas con tamizaje Cuestionario Breve de EPOC positivo, 4 mujeres sin toma de citología vaginal o prueba de VPH, 3 mujeres mayores de 50 años sin tamizaje para cáncer de mama en los últimos 5 años, 1 hombres mayores de 50 años sin tamizaje para cáncer de próstata, Se identificaron factores de riesgo para condiciones crónicas en los niños caracterizados, tales como: 22 no realizan actividad física, Se identificaron factores de riesgo para condiciones crónicas en los adolescentes caracterizados, tales como: 3 adolescentes trabajadores que no realizan actividad física, Entorno Cuidador Laboral: 7 mujeres con IEC para la identificación temprana de cáncer de cuello uterino y cáncer de mama, 1 hombres con IEC para la identificación temprana de cáncer de próstata.</t>
  </si>
  <si>
    <t>Durante el periodo de Enero 2025 a Julio 2025
Entorno Cuidador Comunitario
CARACTERIZACIÓN TERRITORIAL 19 Grupos identificados para el abordaje dimension en condiciones cronicos 128 hombres, 298 mujeres, DISPOSITIVO COMUNITARIO CUIDADO COLECTIVO PARA EL BIENESTAR-CRONICOS 76 sesiones de promoción de prácticas y estilos de vida saludables para la prevención de condiciones crónicas. 4 sesiones en prevención de Enfermedades cardio cerebro vasculares. 4 sesiones en prevención de Cáncer 12 sesiones en prevención de Alteraciones visuales 60 sesiones de Promoción de Actividad física Total de 119 cobertura población joven (14 – 28 años): 7 hombres 112 mujeres Total de 109 cobertura población adulta (29 – 59 años): 109 mujeres 22 cobertura población personas mayores (60 o más años): 3 hombres 19 mujeres. JORNADAS MAS BIENESTAR CUIDATE SE FELIZ Se cuenta con 168 puntos "Cuídate Sé Feliz" activos, en estos puntos se abordaron 3.171 personas, de ellas: 1.149 hombres, 2.278 mujeres, 109 personas con tamizaje Cuestionario Breve de EPOC positivo. 921 Toma de mamografía durante los dos últimos años (50 a 69 años) Toma de citología en el último año 1.409 Examen de PCA o tacto rectal en el último año 442 De las personas registradas como fumadoras se brindó consejería breve en cesación de consumo de tabaco y atención del tabaquismo a 369. JORNADAS MAS BIENESTAR- CUIDARTE CRONICOS acciones 558 para la promoción de hábitos saludables y prevención de condiciones crónicas no transmisibles, 9.888 hombres, 10.744 mujeres. Acciones 65 promoción de prácticas y estilos de vida saludable, cáncer 1.953 hombres, 2.205 mujeres.
Entorno Cuidador Educativo 
Se realiza educación y sensibilización en actividad fisica a 168 niños y niñas de jardines infantiles, se realiza educación y sensibilización en salud visual a 664 niños y niñas de jardines infantiles, Realización de 9 sesiones del ciclo 1 incentivando la actividad física desde el movimiento activo y juego activo, con 220 estudiantes. Realización de 9 sesiones del ciclo 3 en temas relacionados con actividad física desde las artes y el movimiento corporal, con 185 estudiantes. Realización de 1 sesiones del ciclo 4 en temas relacionados con actividad física para la vida y el autocuidado, con 36 estudiantes. Acciones de educación en salud con 136 familias para la promoción de la actividad física. 14 Colegios intervenidos con información y educación en salud bucal con la participación de 6.824 escolares Se realiza clasificación y sensibilización de la técnica en higiene bucal en cursos a 3.416 escolares en la sesión 1, se identifican 1.061 niños para proceso de acompañamiento familiar, de los cuales 111 se canalizan a la ruta de riesgo en alteraciones y trastornos de la salud bucal, de las cuales 67 fueron efectivas. Durante el mes se realizaron 94 canalizaciones a la ruta de riesgo en alteraciones y trastornos de la salud bucal, de las cuales 55 fueron efectivas. se realiza educación de la técnica en higiene bucal cursos a 2.132 escolares en la sesión 2, se realiza educación de la técnica en higiene bucal en cursos a 1.846 escolares en la sesión 3, de los cuales 990 apropian la técnica de higiene bucal. se realiza educación y sensibilización en salud bucal a 254 niños y niñas de jardines infantiles. Se realizan 7 jornadas de salud y bienestar con punto cuidate sé feliz activo en 3 Instituciones de formación para el trabajo y el desarrollo humano en estas jornadas se abordaron 549 personas, de ellas 87 personas se les aplicó tamizaje Findrisc, de las cuales 5 con alta probabilidad de presentar prediabetes o diabetes, y 100 personas con condiciones crónicas, mayores de 18 años a las que se les aplicó tamizaje de riesgo cardiovascular OMS, de las cuales 100 con alerta de riesgo bajo, 43 personas usan gafas o lentes. Realización de 2 sesiones de fortalecimiento de capacidades para la detección temprana de cáncer infantil en colegios y con 31 padres de familia. Se realiza educación y sensibilización en cáncer de mama en 447 estudiantes universitarios en Instituciones Técnicas de Desarrollo Humano - ITDH, se realiza educación y sensibilización en cáncer de cuello uterino en 447 estudiantes universitarios - ITDH.
Equipos Basicos Extramurales de Hogar 
Se aborda 12.705 personas con condiciones crónicas, realizando canalización a rutas integrales de atención en salud a 1.222 de ellas, 21.971 personas a las que se les aplicó tamizaje Findrisc, de las cuales 4.655 con alta probabilidad de presentar prediabetes o diabetes y 24.622 personas con condiciones crónicas, mayores de 18 años a las que se les aplicó tamizaje de riesgo cardiovascular OMS, de las cuales 422 personas con alerta de riesgo cardiovascular alto, muy alto y extremadamente alto, 2.227 personas con alerta de riesgo cardiovascular moderado, 778 personas con tamizaje Cuestionario Breve de EPOC positivo, 592 personas sin control y fueron canalizadas a las EAPBS. Durante las intervenciones, se encontraron 12.705 personas con una condición crónica diagnosticada, 1.645 sin tratamiento, 354 canalizadas a la ruta integral de atención en salud, 1.222 canalizadas a la RIAS para población con riesgo o presencia de alteraciones cardiocerebro vascular y metabólicas manifiestas, 101 canalizadas a la RIAS para población con riesgo o presencia de enfermedades respiratorias crónicas, 2 canalizadas a la RIAS para población con riesgo o presencia de cáncer, 110 canalizadas a la RIAS para población con riesgo o presencias de trastornos visuales o auditivos, de las personas que requerían cita se asignó cita a 610. 1.066 Personas identificadas con consumo de tabaco, brindando consejería en cesación de consumo de tabaco y atención del tabaquismo a 1.066 de las cuales 1.066 han sido efectivas, correspondiente al 100,0 % En el seguimiento a familias ubicadas en zonas rurales se abordan 6.474 personas priorizadas por condiciones crónicas, 8 personas con alerta de riesgo cardiovascular alto, muy alto y extremadamente alto, 49 personas con alerta de riesgo cardiovascular moderado, 17 personas sin control y fueron canalizadas a las EAPBS. Se realiza seguimiento familiar a 416 personas, con énfasis en la promoción de comportamientos de hábitos saludables y la detección de riesgos, a través de planes de automanejo, realizando 416 acciones de información y educación en: 63 familias con acciones de promoción de hábitos saludables en salud visual, 116 familias con acciones de promoción de hábitos saludables en salud auditiva-comunicativa. Durante el periodo se realizaron 2.421 canalizaciones a la ruta de alteraciones en salud visual y auditiva, de las cuales 2.068 fueron efectivas. Se realiza clasificación, identificación de riesgos en salud bucal y sensibilización a 232 individuos en la sesión 1, se realiza clasificación, identificación de riesgos en salud bucal y sensibilización a 94 familias en la sesión 1, se brinda información, educación y comunicación en salud bucal a 282 individuos en la sesión 2, se brinda información, educación y comunicación en salud bucal a 143 familias en la sesión 2, se realiza evaluación de la técnica de higiene bucal a 225 individuos en la sesión 3, se realiza evaluación de la técnica de higiene bucal a 134 familias en la sesión 3, de los cuales 173 individuos apropiaron la técnica de cepillado dental. Durante el periodo se realizaron 11 canalizaciones a la ruta de alteraciones y trastornos en salud bucal, de las cuales 10 fueron efectivas. Durante el periodo se realizaron 11 canalizaciones a la ruta de alteraciones y trastornos en salud bucal, de las cuales 10 fueron efectivas. Se identifican 540 mujeres mayores de 50 años sin tamizaje para cáncer de mama, 788 mujeres mayores de 25 años sin toma de citología, y 217 hombres mayores de 50 años sin tamizaje para cáncer de próstata.
Condiciones Crónicas No Transmisibles 
36 Instrumentos de caracterización para CCNT y asistencias técnicas realizadas para la atención integral a la población con Condiciones Crónicas No Transmisibles, 199 personas del talento humano de IPS priorizadas intervenidas en 42 IPS públicas 32 asesorías en promoción de hábitos saludables y condiciones crónicas, a 189 personas del talento humano en IPS. 21 personas de la comunidad, asociaciones de usuarios y otros actores en salud los temas de fortalecimiento de capacidades fueron: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2.344 mujeres tamizadas para cáncer de cuello uterino en las IPS de la red pública Número de mamografías realizadas: 894, número de personas tamizadas cáncer prostata: 988, número de personas tamizadas cáncer colon: 1.724.
Entorno Cuidador Laboral 
Se realizó identificación y caracterización de 231 UTIS CON 308 trabajadores. Se identificaron trabajadores: 36 con consumo de tabaco, 83 con exposición a rayos ultravioleta, 149 que no realizan actividad física, 75 con alerta de riesgo cardiovascular según circunferencia de cintura. 5 con riesgo de alteración auditiva por exposición al ruido, En el entorno cuidador laboral se realizaron tamizajes: 123 personas mayores de 18 años a las que se les aplicó tamizaje Findrisc, de las cuales, 23 con alta probabilidad de presentar diabetes, 67 personas mayores de 18 años a las que se les aplicó tamizaje OMS, donde 1 personas con tamizaje Cuestionario Breve de EPOC positivo, 13 mujeres sin toma de citología vaginal o prueba de VPH, 4 mujeres mayores de 50 años sin tamizaje para cáncer de mama en los últimos 5 años, 5 hombres mayores de 50 años sin tamizaje para cáncer de próstata, Se identificaron factores de riesgo para condiciones crónicas en los niños caracterizados, tales como: 41 no realizan actividad física, Se identificaron factores de riesgo para condiciones crónicas en los adolescentes caracterizados, tales como: 4 adolescentes trabajadores que no realizan actividad física, Entorno Cuidador Laboral: 17 mujeres con IEC para la identificación temprana de cáncer de cuello uterino y cáncer de mama, 5 hombres con IEC para la identificación temprana de cáncer de próstata.</t>
  </si>
  <si>
    <t>Durante el periodo de Enero 2025 a Julio 2025
Gestión del Programa Madre canguro 
Se realizó asistencia técnica a un total de 8 IPS para el cumplimiento de criterios priorizados para la implementación del Programna Madre Canguro En este mes se realizó gestión para la atención integral de 14 niños y niñas en la cohorte priorizada de bajo peso al nacer.
Equipos Basicos Extramurales de Hogar 
Se realiza seguimiento familiar a 7 niños y niñas con bajo peso al nacer.</t>
  </si>
  <si>
    <t>En el mes de Julio 2025
Entorno Cuidado COmunitario
PREVENCIÓN COMBINADA DE LAS ITS
9 Pruebas de sífilis realizadas por población LGBTI, 28 Pruebas de sífilis realizadas SPAcios de bienestar 1 pruebas positivas para sífilis realizadas SPAcios de bienestar 161 Pruebas de sífilis realizadas bienestar integral es mas salud mental 4 pruebas positivas para sífilis realizadas bienestar integral es mas salud mental 14 Pruebas de sífilis realizadas por localidad en Centros de escucha habitanza en calle, 5 pruebas positivas para sífilis realizadas por localidad en Centros de escucha habitanza en calle. 29 Pruebas de sífilis realizadas por localidad en Centros de escucha MujerESalud, 1 pruebas positivas para sífilis realizadas por localidad en Centros de escucha MujerESalud.
Prevención combinada de las ITS-Sífilis
13 pruebas con resultado positivo para sífilis realizadas por los equipos del PIC, 282 pruebas rápidas de sífilis realizadas por parte de los equipos PIC en el PSPIC, 3.448 condones entregados en procesos educativos. Canalizaciones y activación de ruta según el Sistema de Referencia y Contrareferencia (SIRC): Abordaje intersectorial.</t>
  </si>
  <si>
    <t>Durante el periodo de Enero 2025 a Julio 2025
Entorno Cuidado COmunitario
PREVENCIÓN COMBINADA DE LAS ITS 
83 Pruebas de sífilis realizadas por población LGBTI, 205 Pruebas de sífilis realizadas SPAcios de bienestar 13 pruebas positivas para sífilis realizadas SPAcios de bienestar 815 Pruebas de sífilis realizadas bienestar integral es mas salud mental 21 pruebas positivas para sífilis realizadas bienestar integral es mas salud mental 39 Pruebas de sífilis realizadas por localidad en Centros de escucha habitanza en calle, 8 pruebas positivas para sífilis realizadas por localidad en Centros de escucha habitanza en calle. 188 Pruebas de sífilis realizadas por localidad en Centros de escucha MujerESalud, 1 pruebas positivas para sífilis realizadas por localidad en Centros de escucha MujerESalud.
Equipos Basicos Extramurales de Hogar 
Se realizaron 40 seguimientos a gestantes con diagnóstico de sífilis canalizadas por Vigilancia Epidemiológica, 15 con primera dosis de penicilina y 13 con tratamiento completo.
Prevención combinada de las ITS-Sífilis 
69 pruebas con resultado positivo para sífilis realizadas por los equipos del PIC, 1.779 pruebas rápidas de sífilis realizadas por parte de los equipos PIC en el PSPIC, 26.760 condones entregados en procesos educativos. Canalizaciones y activación de ruta según el Sistema de Referencia y Contrareferencia (SIRC): 2 personas con prueba rápida de sífilis  positiva  sin intervención, 20 seguimientos realizados con inicio de tratamiento gestantes y contactos Abordaje intersectorial 5 Articulaciones sectoriales e intersetoriales que fortalecen la respuesta ante ITS-Sifilis.</t>
  </si>
  <si>
    <t>En el mes de Julio 2025
Entorno Cuidador Comunitario
DISPOSITIVO COMUNITARIO - CUIDADO COLECTIVO PARA PRIMERA INFANCIA Se lleva a cabo la concertación del plan de acción en AIEPI Comunitario con 15 personas se llevo a cabo concertacion del plan de accion a 2 grupos en salud materno infantil 22 mujeres 2 hombres.
Entorno Cuidador Educativo
Se realizaron 23 sesiones de fortalecimiento de conocimientos en prácticas de cuidado en primera infancia con docentes y apoyos Se realizaron 12 sesiones de fortalecimiento de conocimientos en prácticas de cuidado en primera infancia con padres de familia Se realizaron 77 Sesiones para la educación en salud con población escolar.
Gestión de Programas y Estrategias
En IPS priorizadas con la implementación de la estrategia IAMII, se realizan: 17 visitas de asistencia técnica a IPS en pasos para la implementación de la estrategia IAMII. Con la participación de 53 profesionales y personal de salud. Las IPS priorizadas en la implementación de la estrategia IAMII, alcanzan cumplimiento en: 6 IPS de política institucional, 4 IPS de fortalecimiento de capacidades, 7 IPS de preparación a la familia para el cuidado durante la gestación y el nacimiento, 8 IPS de atención humanizada del nacimiento, 6 IPS de educación y apoyo a la familia para el cuidado en el postparto y los niños y niñas, 7 IPS de promoción, protección y apoyo a la cultura de la lactancia materna, 7 IPS de favorecer  el alojamiento conjunto del binomio madre-cuidador e hijo, 8 IPS de favorecer la atención integral en salud y nutrición en niños y niñas, 6 IPS de entornos protectores y espacios amigables para la atención materno perinatal e infantil, y 5 IPS de articulación y fortalecimiento de redes de apoyo para las mujeres gestantes, madres lactantes y niñas y niños. 10 IPS de atención de parto con sensibilización en inicio temprano de lactancia materna o seguimiento al reporte del indicador.</t>
  </si>
  <si>
    <t>Durante el periodo de Enero 2025 a Julio 2025
Equipos Basicos Extramurales de Hogar 
Se han identificado 4 familias, 12 bajo peso al nacer, 4 ausencia de lactancia materna complementaria entre los 6 meses y el año, 2 sin valoración integral del desarrollo, 2 desnutrición aguda. se identificaron 39 niños y niñas con esquema de vacunación incompleto, 37 remitidos a los servicios de salud.
Entorno Cuidador Comunitario
CARACTERIZACIÓN TERRITORIAL 1 Grupos identificados para el abordaje del AIEPI comunitario 50 mujeres, DISPOSITIVO COMUNITARIO - CUIDADO COLECTIVO PARA PRIMERA INFANCIA Se lleva a cabo la concertación del plan de acción en AIEPI Comunitario con 96 personas se llevo a cabo concertacion del plan de accion a 9 grupos en salud materno infantil 107 mujeres 13 hombres.
Entorno Cuidador Educativo 
Se realizó aplicación de escala abreviada del desarrollo a 11 niños y niñas en jardines Saludables Se realizaron 76 sesiones de fortalecimiento de conocimientos en prácticas de cuidado en primera infancia con docentes y apoyos Se realizaron 34 sesiones de fortalecimiento de conocimientos en prácticas de cuidado en primera infancia con padres de familia Se realizaron 444 Sesiones para la educación en salud con población escolar.
Gestión de Programas y Estrategias
En IPS priorizadas con la implementación de la estrategia IAMII, se realizan: 111 visitas de asistencia técnica a IPS en pasos para la implementación de la estrategia IAMII. Con la participación de 624 profesionales y personal de salud.</t>
  </si>
  <si>
    <t>En el mes de Julio 2025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
Entorno Institucional
SAN Se realizaron 2 sesiones de fortalecimiento al talento humano de las unidad de atención a la primera infancia Se realizó asistencia técnica a un total de 2 IPS que realizan ultrasonido obstetrico para diagnóstico antenatal de defectos congénitos.</t>
  </si>
  <si>
    <t>Durante el periodo de Enero 2025 a Julio 2025
Gestión de la estregia Sala ERA 
Se realizó asistencia técnica a un total de 17 IPS en abordaje integral de niñas y niños en primera infancia atendidos en los servicios de urgencias ubicadas en esta localidad. Se realizó asistencia técnica a un total de 18 IPS con implementación de la estrategia sala ERA.
Equipos Basicos Extramurales de Hogar 
2 niños y niñas con signos y síntomas de IRA, con quienes se adelantan acciones de información y educación y se informa el momento en el que deben acudir a servicios médicos. Se realiza abordaje de 3 familias priorizadas por cáncer infantil, con quienes se establece seguimiento familiar. Se da continuidad al seguimiento de 3 familias con niños con cáncer infantil priorizado.
Entorno Institucional 
SAN En las unidades de atención a la primera infancia se realizó aplicación de escala abreviada del desarrollo 3 a 76 niños y niñas. Se realizaron 85 sesiones de fortalecimiento al talento humano de las unidad de atención a la primera infancia Se realizó asistencia técnica a un total de 14 IPS que realizan ultrasonido obstetrico para diagnóstico antenatal de defectos congénitos.</t>
  </si>
  <si>
    <t>En el mes de Julio 2025
Entorno Cuidador Educativo
21 Niños o niñas menores de 5 años con tamizaje y clasificación nutricional en jardines infantiles o colegios priorizados, 4 niños y niñas menores de 5 años con exceso de peso. y 10 niños, niñas menores de 5 años de jardines infantiles con presencia de alteraciones nutricionales que lo requieren y son canalizados para la gestión sectorial de la atención en salud.
Entorno Institucional
Se realizaron: 16 acciones de educación en signos de identificación de la desnutrición aguda con la participación de 132 niños y niñas de las unidades de atención a la primera infancia.
Entorno Cuidador Laboral
11 niños y niñas menores de 5 años en condición de acompañantes de padres/acudientes al trabajo a quienes se les realiza tamizaje nutricional y orientación en salud según los resultados.</t>
  </si>
  <si>
    <t>Durante el periodo de Enero 2025 a Julio 2025
Entorno Cuidador Educativo 
642 Niños o niñas menores de 5 años con tamizaje y clasificación nutricional en jardines infantiles o colegios priorizados, de los cuales, se identifican 8 niños y niñas menores de 5 años con desnutrición aguda, 55 niños y niñas menores de 5 años con riesgo de desnutrición aguda. 142 niños y niñas menores de 5 años con exceso de peso. y 251 niños, niñas menores de 5 años de jardines infantiles con presencia de alteraciones nutricionales que lo requieren y son canalizados para la gestión sectorial de la atención en salud.
Equipos Basicos Extramurales de Hogar
Se realiza intervención a 49 niños y niñas menores de 5 años con desnutrición aguda, 4 con activación de ruta de atención sectorial y 1 con activación de ruta intersectorial, 68 niños y niñas menores de 5 años con riesgo de desnutrición aguda, de estos 1 requieren activación de ruta de atención sectorial, y a 5 se les realiza activación de ruta intersectorial.
Entorno Institucional
En las unidades de atención a la primera infancia se realizó toma de medidas antropométricas a 76 niños y niñas. 11 niños y niñas con clasificación nutricional de riesgo desnutrición aguda. Se realizaron: 25 acciones de educación en signos de identificación de la desnutrición aguda con la participación de 217 niños y niñas de las unidades de atención a la primera infancia Verificación de la atención integral en salud de: 24 casos de niños y niñas menores de 5 años con desnutrición aguda.
Entorno Cuidador Laboral 
65 niños y niñas menores de 5 años en condición de acompañantes de padres/acudientes al trabajo a quienes se les realiza tamizaje nutricional y orientación en salud según los resultados.</t>
  </si>
  <si>
    <t>En el mes de Julio 2025
Entorno Cuidador Educativo
Realización de 18 sesiones de promoción de alimentación saludable durante la lactancia, con la participación de 18 lactantes, Realización de 28 sesiones de promoción de la lactancia materna, con la participación de 10 gestantes, con la participación de 18 lactantes, Realización de 4 sesiones de promoción de la alimentación complementaria adecuada. con la participación de 4 cuidadores de niños y niñas menores de 2 años.
Equipos Basicos Extramurales de Hogar
Se realiza seguimiento a familias con 1 niños y niñas menores de 6 meses sin lactancia materna exclusiva. 20 gestantes y 39 personas lactantes reciben seguimiento por el entorno con énfasis en promoción de la lactancia materna. 60 seguimientos por el entorno con énfasis en promoción de la lactancia materna.
Entorno institucional
Se realizaron: 30 acciones de promoción de la alimentación infantil saludable y lactancia materna, dirigida a 30 madres comunitarias y/o agentes educativos, y alimentación infantil saludable y lactancia materna dirigida a 30 madres comunitarias y/o agentes educativos, con la participación de 188 niños y niñas de las unidades de atención a la primera infancia 5 consejerías en lactancia materna a 3 gestantes, a 2 lactantes.</t>
  </si>
  <si>
    <t>Durante el periodo de Enero 2025 a Julio 2025
Entorno Cuidador Educativo 
Realización de 162 sesiones de promoción de alimentación saludable durante la lactancia, con la participación de 162 lactantes, Realización de 241 sesiones de promoción de la lactancia materna, con la participación de 79 gestantes, con la participación de 162 lactantes, Realización de 70 sesiones de promoción de la alimentación complementaria adecuada. con la participación de 75 cuidadores de niños y niñas menores de 2 años.
Equipos Basicos Extramurales de Hogar
Se realiza seguimiento a familias con 3 niños y niñas menores de 6 meses sin lactancia materna exclusiva. 61 gestantes y 71 personas lactantes reciben seguimiento por el entorno con énfasis en promoción de la lactancia materna. 88 seguimientos por el entorno con énfasis en promoción de la lactancia materna. Se canalizan 2 niños y niñas a la consulta de lactancia materna.
Entorno institucional
Se realizaron: 136 acciones de promoción de la alimentación infantil saludable y lactancia materna, dirigida a 194 madres comunitarias y/o agentes educativos, y alimentación infantil saludable y lactancia materna dirigida a 194 madres comunitarias y/o agentes educativos, con la participación de 818 niños y niñas de las unidades de atención a la primera infancia 1 actividades asignadas por nivel central relacionadas con educación en salud pública, 26 consejerías en lactancia materna a 4 gestantes, a 22 lactantes.</t>
  </si>
  <si>
    <t>En el mes de Julio 2025
Entorno Institucional
Se realizaron: 1 fortalecimientos técnicos en temáticas de información e inducción en IAMII con la participación de 61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t>
  </si>
  <si>
    <t>Durante el periodo de Enero 2025 a Julio 2025
Entorno Institucional
Se realizaron: 15 fortalecimientos técnicos en temáticas de información e inducción en IAMII con la participación de 108 profesionales de la salud y personal de apoyo.
Entorno Cuidador Laboral 
Se realizan 11 asistencias técnicas en la estrategia de Salas Amigas de la Familia Lactante (SAFL) del Entorno Cuidador Laboral a entidades públicas y empresas privadas, con la participación de 17 personas encargadas de la implementación de la estrategia. En los procesos de fortalecimiento de capacidades a funcionarias/os participan: 2 personas lactantes.</t>
  </si>
  <si>
    <t>En el mes de Julio 2025
Entorno Cuidador Educativo
Realización de 10 sesiones de promoción de alimentación saludable durante la gestación, con la participación de 10 gestantes.
Equipos Basicos Extramurales de Hogar
Se realiza seguimiento a familias
Se realiza educación alimentaria y nutricional a familias con 45 niños y niñas, adolescentes y gestantes sin malnutrición. 5 niños y niñas menores de 5 años con exceso de peso (sobrepeso y obesidad), 5 gestantes de bajo peso, y 2 gestantes con exceso de peso, A través de abordaje territorial, se intervienen: 21 niños y niñas menores de cinco años, 8 gestantes con tamizaje nutricional.
Entorno institucional
5 niños y niñas con clasificación nutricional de retraso en talla Se realizaron Verificación de la atención integral en salud de: 5 casos de niños y niñas menores de 5 años con retraso en talla priorizados desde nivel central.
Entorno Cuidador Laboral
47 personas abordadas en UTIS con información o educación en alimentación saludable.</t>
  </si>
  <si>
    <t>Durante el periodo de Enero 2025 a Julio 2025
Entorno Cuidador Educativo 
Realización de 79 sesiones de promoción de alimentación saludable durante la gestación, con la participación de 79 gestantes.
Equipos Basicos Extramurales de Hogar
Se realiza seguimiento a familias 
Se realiza educación alimentaria y nutricional a familias con 88 niños y niñas, adolescentes y gestantes sin malnutrición. 15 niños y niñas menores de 5 años con exceso de peso (sobrepeso y obesidad), 15 gestantes de bajo peso, y 8 gestantes con exceso de peso, A través de abordaje territorial, se intervienen: 360 niños y niñas menores de cinco años, 120 gestantes con tamizaje nutricional.
Entorno institucional 
29 niños y niñas con clasificación nutricional de retraso en talla Se realizaron 47 acciones educativas en otros temas relacionados con seguridad alimentaria y nutricional con la participación de 291 niños y niñas de las unidades de atención a la primera infancia Verificación de la atención integral en salud de: 29 casos de niños y niñas menores de 5 años con retraso en talla priorizados desde nivel central 6 casos de gestantes con obesidad para la edad gestacional. 11 casos de gestantes con bajo peso para la edad gestacional.
Entorno Cuidador Laboral 
8 gestantes en UTIS con información en alimentación saludable, 252 personas abordadas en UTIS con información o educación en alimentación saludable.</t>
  </si>
  <si>
    <t>En el mes de Julio 2025
Entorno Cuidador Comunitario
DISPOSITIVO COMUNITARIO - CUIDADO COLECTIVO PARA EL BIENESTAR SAN Se abordaron 3 Tiendas barriales durante el mes De manera acumulada se han abordado 3 tiendas barriales en el año con la participación de 48 personas de la comunidad en general. JORNADAS MAS BIENESTAR- CUIDARTE REDUCCION DE AMBIENTES OBESOGENICOS: acciones 6 en reduccion de ambientes obesogenicos equipos cuidarte 276 total de personas, 126 hombres, 150 mujeres.
Entorno Cuidador Educativo
10 Niños, niñas de 5 a 17 años con tamizaje y clasificación nutricional en jardines infantiles o colegios priorizados, de los cuales, se identifican 75 niños, niñas y adolescentes con alteraciones nutricionales por déficit, se identifican 7 niños, niñas y adolescentes con alteraciones nutricionales por exceso, 15 niños, niñas y adolescentes con alteraciones nutricionales que lo requieren y son canalizados a los servicios de salud. 47 niños, niñas y adolescentes, que participan en acciones de promoción de alimentación saludable en el marco de huertas escolares. 7 Tiendas escolares abordadas 7 de personas que participan en acciones de seguridad alimentaria y nutricional en el contexto de tiendas escolares. 6 Tiendas escolares Cumple entre 0 y 79% de los ítems 1 Tiendas escolares Cumple entre 90 y 100% de los ítems.</t>
  </si>
  <si>
    <t>Durante el periodo de Enero 2025 a Julio 2025
Entorno Cuidador Comunitario 
CARACTERIZACIÓN TERRITORIAL 1 Casos canalizados 8 Grupos identificados para el abordaje dimension en seguridad alimentaria y nutricional 34 hombres, 49 mujeres. DISPOSITIVO COMUNITARIO - CUIDADO COLECTIVO PARA EL BIENESTAR SAN Se abordaron 24 Tiendas barriales durante el mes De manera acumulada se han abordado 17 tiendas barriales en el año con la participación de 505 personas de la comunidad en general. JORNADAS MAS BIENESTAR- CUIDARTE REDUCCION DE AMBIENTES OBESOGENICOS: acciones 114 en reduccion de ambientes obesogenicos equipos cuidarte 4.775 total de personas, 2.285 hombres, 2.490 mujeres. MAS BIENESTAR A LA COMUNIDAD RAIZAL SAN 3 Acciones de concertación para la adopción de Guías alimentarias para la población colombiana en la comunidad Raizal.
Entorno Cuidador Educativo 
29 Niños, niñas de 5 a 17 años con tamizaje y clasificación nutricional en jardines infantiles o colegios priorizados, de los cuales, se identifican 76 niños, niñas y adolescentes con alteraciones nutricionales por déficit, se identifican 13 niños, niñas y adolescentes con alteraciones nutricionales por exceso, 19 niños, niñas y adolescentes con alteraciones nutricionales que lo requieren y son canalizados a los servicios de salud. 52 niños, niñas y adolescentes, que participan en acciones de promoción de alimentación saludable en el marco de huertas escolares. 5 personas mayores de 17 años, que participan en acciones de promoción de alimentación saludable en el marco de huertas escolares. 60 Tiendas escolares abordadas 106 de personas que participan en acciones de seguridad alimentaria y nutricional en el contexto de tiendas escolares. 44 Tiendas escolares Cumple entre 0 y 79% de los ítems 6 Tiendas escolares Cumple entre 90 y 100% de los ítems Desarrollo de 10 sesiones con escolares del ciclo 1 orientadas al fortalecimiento de la alimentación saludable con la participación de 307 escolares. Desarrollo de 10 sesiones con escolares del ciclo 2 orientadas al fortalecimiento de la alimentación saludable con la participación de 297 escolares. Desarrollo de 10 sesiones con escolares del ciclo 3 orientadas al fortalecimiento de la alimentación saludable con la participación de 538 escolares. Desarrollo de 10 sesiones con escolares del ciclo 4 orientadas al fortalecimiento de la alimentación saludable con la participación de 471 escolares. Se realizan acciones individuales o colectivas en colegios con información en alimentación saludable dirigido a: Se realizan acciones individuales o colectivas en colegios con información en alimentación saludable dirigido a: Realización de 10 sesiones de promoción de la alimentación saludable en el marco de iniciativas de cuidado y bienestar, con la participación de 1.613 niños, niñas y adolescentes.</t>
  </si>
  <si>
    <t>En el mes de Julio 2025
Entorno Cuidador Educativo
10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En el marco de las acciones en alimentación y nutrición con la población palenquera, se realizan: 2 Acciones de concertación y construcción de la adaptación de las Guías Alimentarias Basadas en Alimentos para la población palenquera Bogotana, con la participación de 22 personas adultas, 5 personas cuidadoras de niños y niñas, 2 niños, niñas y adolescentes.
Se realizaron acciones educativas en SAN: Dirigida a 30 madres comunitarias y/o agentes educativos, y alimentación infantil saludable y lactancia materna dirigida a 30 madres comunitarias y/o agentes educativos, 2 Asistencias técnicas y/o reuniones en gestión en salud y nutrición con la participación de 123 profesionales de la salud del PSPIC.
Equipos Basicos Extramurales de Hogar
Se realiza intervención a 9 adultos que reciben educación en alimentación saludable.
Acciones en alimentación y nutrición implementadas en el Entorno Cuidador Laboral
Se realizan: 2 acciones en alimentación saludable en el marco del trabajo para la organización y la participación ciudadana por la salud con trabajadores, con la participación de 2 personas.</t>
  </si>
  <si>
    <t>Durante el periodo de Enero 2025 a Julio 2025
Entorno Cuidador Educativo 
57 Padres de niños y niñas de jardines infantiles o colegios priorizados reciben orientaciones en alimentación y nutrición de tipo individual o colectiva. 36 Docentes de jardines infantiles o colegios priorizados reciben orientaciones en alimentación y nutrición de tipo individual o colectiva.
En el marco de las acciones en alimentación y nutrición con la población negra-afrocolombiana, se realizan: 3 Acciones de concertación y construcción de la adaptación de las Guías Alimentarias Basadas en Alimentos para la población negra- afrocolombiana Bogotana, con la participación de 2 personas adultas, En el marco de las acciones en alimentación y nutrición con la población palenquera, se realizan: 4 Acciones de concertación y construcción de la adaptación de las Guías Alimentarias Basadas en Alimentos para la población palenquera Bogotana, con la participación de 37 personas adultas, 20 personas cuidadoras de niños y niñas, 9 personas lactantes, 7 niños, niñas y adolescentes.
Se realizaron acciones educativas en SAN: Dirigida a 167 madres comunitarias y/o agentes educativos, con la participación de 30 padres, madres y/o cuidadores de los niños y niñas de las unidades de atención a la primera infancia y alimentación infantil saludable y lactancia materna dirigida a 167 madres comunitarias y/o agentes educativos, 37 Asistencias técnicas y/o reuniones en gestión en salud y nutrición en 17 IPS, con la participación de 33 profesionales de la salud de IPS con la participación de 433 profesionales de la salud del PSPIC.
Equipos Basicos Extramurales de Hogar
Se realiza intervención a 359 adultos que reciben educación en alimentación saludable. 370 adultos mayores que reciben educación en alimentación saludable. 855 familias, y 3 personas sensibilizadas en reducción de perdidas y desperdicio de alimentos.
Acciones en alimentación y nutrición implementadas en el Entorno Cuidador Laboral 
Se realizan: 14 acciones en alimentación saludable en el marco del trabajo para la organización y la participación ciudadana por la salud con trabajadores, con la participación de 20 personas. Se realizan: 3 acciones en alimentación saludable en el marco del cuidado para la salud de los trabajadores en Bogotá con la participación de 3 personas.</t>
  </si>
  <si>
    <t>En el mes de Julio 2025
Entorno Cuidado Comunitario
CARACTERIZACIÓN TERRITORIAL 7 Grupos identificados para el abordaje dimension en salud mental 125 hombres, 85 mujeres, DISPOSITIVOS COMUNITARIOS CUIDADO COLECTIVO PARA EL BIENESTAR EN SALUD MENTAL Se lleva a cabo la concertación del plan de acción con 20 grupos comunitarios 137 hombres, 56 mujeres, Se llevan a cabo 88 sesiones grupales de implementación del plan de acción con dispositivos comunitarios en salud mental de las cuales: Se realizan 4 sesiones para la prevención de violencias con participación de 69 personas. Se implementaron 8 sesiones para el autocuidado y cuidado mutuo 4 sesiones para la prevención del consumo de tabaco y aerosoles con participación de 40 personas. 42 sesiones de otros temas de salud mental como fortalecimiento de estrategias de afrontamiento, resolución de problemas, regulación emocional, comunicación, crisis emocionales con 142 personas abordadas 4 sesiones de educacion en salud publica para el manejo de afectaciones psicosociales, problemas o transtornos mentales CON 33 personas abordadas. JORNADAS MAS BIENESTAR- CUIDARTE SALUD MENTAL acciones 24 en salud mental equipos cuidarte 1.178 total de personas, 584 hombres, 594 mujeres. JORNADAS - BIENESTAR INTEGRAL ES MAS SALUD MENTAL se aplicaron 161 prueba SRQ, de las cuales 9 personas presentan tamizaje positivo. Se aplicaron 161 pruebas de detección de consumo de alcohol, tabaco y sustancias -ASSIST, y se aplicaron 161 prueba AUDIT. se aplicaron 161 prueba APGAR, se realizaron 21 canalizaciones, 7 Instrumentos del sistema de Vigilancia Epidemiológica de la conducta suicida -SISVECOS.
Entorno Cuidador Educativo
Durante el periodo 14 jardines infantiles contaron con acciones de educación en salud mental con participación de 261 niños y niñas 12 familias con acciones de cuidado emocional, promoción del involucramiento parental, capacidades socioemocionales y promoción de prácticas de crianza con participación de 12 madres, padres y cuidadores de las cuales 12 familias mejoran relaciones intrafamiliares. Se han realizado 6 acciones en entornos escolares. gestionando sectorial o intersectorialmente 2 iniciativas que se relacionan con salud mental. Se han realizado 18 sesiones colectivas fortaleciendo habilidades socioemocionales y estrategias de afrontamiento para prevención de problemáticas psicosociales. con 351 niños, niñas, adolescentes y jóvenes en 5 colegios De otra parte, se gestionaron 49 casos individuales mediante la orientación y apoyo con avances en el marco de plan de cuidado en salud mental. y se desarrollaron 76 seguimientos a 51 casos relacionados con procesos previos De otra parte se adelantaron 1 sesiones de fortalecimiento en salud mental para detección y manejo con 23 docentes Se han realizado 4 sesiones colectivas fortaleciendo habilidades socioemocionales y estrategias de afrontamiento para prevención de la conducta suicida con 145 niños, niñas, adolescentes y jóvenes en 1 colegios Se han realizado 15 sesiones colectivas fortaleciendo habilidades socioemocionales y estrategias de afrontamiento para manejo de situaciones relacionadas con ansiedad, depresión y otras problemáticas. con 612 niños, niñas, adolescentes y jóvenes en 5 colegios De otra parte, se gestionaron 50 casos individuales mediante la orientación y apoyo con avances en el marco de plan de cuidado en salud mental. y se desarrollaron 60 seguimientos a 2 casos relacionados con procesos previos De otra parte se adelantaron 2 sesiones de fortalecimiento en salud mental para detección y manejo con 60 docentes Finalmente 8 espacios colectivos de bienestar emocional con 300 orientadores y docentes. 144 estudiantes participaron de acciones promocionales de salud mental enfocadas al fortalecimiento de habilidades socioemocionales ciclo 3 19 estudiantes participaron de acciones promocionales de salud mental enfocadas al fortalecimiento de habilidades socioemocionales ciclo 4.
Entorno Institucional
En las instituciones de protección integral se brinda información y educación en salud mental a 94 personas. Se realizó la medición en modificaciones de habilidades y competencias a 94 personas, de las cuales 94 refieren que las intervenciones aportan al mejoramiento de sus habilidades y competencias en salud mental. UNIDADES DE ATENCIÓN A HABITANTES DE CALLE 5 Valoraciones del riesgo por salud mental SRQ 1 casos positivos 21 sesiones colectivas para el bienestar integral 79 número de hombres 11 número de mujeres. SRPA POBLACIÓN PRIVADA DE LA LIBERTAD 13 sesiones colectivas para el bienestar integral 90 número de hombres 16 número de mujeres. CASA DE IGUALDAD DE OPORTUNIDADES 1 sesiones colectivas para el bienestar integral 2 número de mujeres.
Equipos Basicos Extramurales de Hogar
Se llevaron a cabo 26 visitas efectivas en casos de riesgos en conducta suicida encontrando que en 26 familias se evidencia que se reducen riesgos relacionados con conducta suicida. Se llevaron a cabo 35 visitas efectivas en casos de riesgos psicosocial encontrando que en 35 familias se evidencia que se reducen riesgos relacionados con riesgo psicosocial Se llevaron a cabo 3 visitas efectivas en casos de acompañamiento en duelo encontrando que en 3 familias se evidencia que se reducen riesgos relacionados con duelo.</t>
  </si>
  <si>
    <t>Durante el periodo de Enero 2025 a Julio 2025
Entorno Cuidado Comunitario 
CARACTERIZACIÓN TERRITORIAL 18 Grupos identificados para el abordaje dimension en salud mental 379 hombres, 247 mujeres, DISPOSITIVOS COMUNITARIOS CUIDADO COLECTIVO PARA EL BIENESTAR EN SALUD MENTAL Se lleva a cabo la concertación del plan de acción con 61 grupos comunitarios 198 hombres, 438 mujeres, Se llevan a cabo 192 sesiones grupales de implementación del plan de acción con dispositivos comunitarios en salud mental de las cuales: Se realizan 4 sesiones para la prevención de violencias con participación de 69 personas. Se implementaron 12 sesiones para el autocuidado y cuidado mutuo 6 sesiones para la prevención del consumo de tabaco y aerosoles con participación de 64 personas. 58 sesiones de otros temas de salud mental como fortalecimiento de estrategias de afrontamiento, resolución de problemas, regulación emocional, comunicación, crisis emocionales con 182 personas abordadas 4 sesiones de educacion en salud publica para el manejo de afectaciones psicosociales, problemas o transtornos mentales CON 33 personas abordadas fortaleciendo la conformación de 28 grupos de apoyo y educación para el cuidado de la salud mental en torno a la prevención de la conducta suicida con la participación de 78 personas en la participación de las sesiones. 8 hombres, 70 mujeres. JORNADAS MAS BIENESTAR- CUIDARTE SALUD MENTAL acciones 148 en salud mental equipos cuidarte 6.407 total de personas, 3.124 hombres, 3.293 mujeres. JORNADAS - BIENESTAR INTEGRAL ES MAS SALUD MENTAL se aplicaron 794 prueba SRQ, de las cuales 28 personas presentan tamizaje positivo. se aplicaron 4 prueba RQC, Se aplicaron 815 pruebas de detección de consumo de alcohol, tabaco y sustancias -ASSIST, y se aplicaron 815 prueba AUDIT. se aplicaron 815 prueba APGAR, se realizaron 163 canalizaciones, 19 Instrumentos del sistema de Vigilancia Epidemiológica de la conducta suicida -SISVECOS. BARRAS FUTBOLERAS A partir de la estrategia barras futboleras y salud colectiva se realizaron 2 acciones para la prevención de la conducta suicida. con participación de 11 personas, 1 mujeres y 10 hombres. 4 Acciones para la promoción de la convivencia entre barras de fútbol en el marco de actividad fisica o deportiva con participación de 18 personas, 4 mujeres y 14 hombres. El total de grupos abordados son 6 de los cuales por barra son: 3 Barra Blue Rain, 3 Barra La Nación Verdolaga.
MAS BIENESTAR A LA COMUNIDAD RAIZAL SALUD MENTAL
En el marco de las acciones de salud mental con la población raizal: Se realizaron 4 acciones de articulación para la prevención del consumo de SPA con participación de 18 personas de las cuales 14 son hombres y 4 son mujeres.
Entorno Cuidador Educativo 
Durante el periodo 81 jardines infantiles contaron con acciones de educación en salud mental con participación de 1.832 niños y niñas Tambien se abordaron 177 docentes en la educación en salud mental para el abordaje de los niños y niñas y 32 docentes en bienestar emocional y y participaron 19 padres, madres o cuidadores en acciones colectivas de salud mental que favorecen el buen trato y la prevención del maltrato infantil 990 estudiantes lideres escolares que participaron de acciones promocionales de bienestar y salud mental 223 familias con acciones de cuidado emocional, promoción del involucramiento parental, capacidades socioemocionales y promoción de prácticas de crianza con participación de 223 madres, padres y cuidadores de las cuales 223 familias mejoran relaciones intrafamiliares. Se han realizado 14 acciones en entornos escolares. gestionando sectorial o intersectorialmente 21 iniciativas que se relacionan con salud mental. Se han realizado 352 sesiones colectivas fortaleciendo habilidades socioemocionales y estrategias de afrontamiento para prevención de problemáticas psicosociales. con 6.141 niños, niñas, adolescentes y jóvenes en 48 colegios de estas sesiones 8 se relacionaron con la prevención de las violencias con 87 niños, niñas, adolescentes y jóvenes De otra parte, se gestionaron 358 casos individuales mediante la orientación y apoyo con avances en el marco de plan de cuidado en salud mental. y se desarrollaron 613 seguimientos a 351 casos relacionados con procesos previos De otra parte se adelantaron 13 sesiones de fortalecimiento en salud mental para detección y manejo con 212 docentes Se han realizado 62 sesiones colectivas fortaleciendo habilidades socioemocionales y estrategias de afrontamiento para prevención de la conducta suicida con 1.240 niños, niñas, adolescentes y jóvenes en 9 colegios Se han realizado 48 sesiones colectivas fortaleciendo habilidades socioemocionales y estrategias de afrontamiento para prevención de consumo de SPA con 1.358 niños, niñas, adolescentes y jóvenes en 13 colegios Se han realizado 145 sesiones colectivas fortaleciendo habilidades socioemocionales y estrategias de afrontamiento para manejo de situaciones relacionadas con ansiedad, depresión y otras problemáticas. con 3.303 niños, niñas, adolescentes y jóvenes en 26 colegios De otra parte, se gestionaron 253 casos individuales mediante la orientación y apoyo con avances en el marco de plan de cuidado en salud mental. y se desarrollaron 192 seguimientos a 94 casos relacionados con procesos previos De otra parte se adelantaron 5 sesiones de fortalecimiento en salud mental para detección y manejo con 95 docentes Finalmente 24 espacios colectivos de bienestar emocional con 441 orientadores y docentes. 1.251 estudiantes participaron de acciones promocionales de salud mental enfocadas al fortalecimiento de habilidades socioemocionales ciclo 1 1.466 estudiantes participaron de acciones promocionales de salud mental enfocadas al fortalecimiento de habilidades socioemocionales ciclo 2 2.417 estudiantes participaron de acciones promocionales de salud mental enfocadas al fortalecimiento de habilidades socioemocionales ciclo 3 1.171 estudiantes participaron de acciones promocionales de salud mental enfocadas al fortalecimiento de habilidades socioemocionales ciclo 4.
Equipos Basicos Extramurales de Hogar 
18 Acciones de salud mental en familias con gestantes 12 Acciones de salud mental en familias con menores de 5 años encontrando que en 46 familias se evidencia que se reducen riesgos relacionados con riesgo psicosocial. Se llevaron a cabo 293 visitas efectivas en casos de riesgos en conducta suicida De las cuales en 45 se dio el cierre del proceso encontrando que en 122 familias se evidencia que se reducen riesgos relacionados con conducta suicida Se llevaron a cabo 4.032 visitas efectivas en casos de riesgos psicosocial De las cuales en 712 se dio el cierre del proceso encontrando que en 677 familias se evidencia que se reducen riesgos relacionados con riesgo psicosocial Se llevaron a cabo 133 visitas efectivas en casos de acompañamiento en duelo De las cuales en 17 se dio el cierre del proceso encontrando que en 20 familias se evidencia que se reducen riesgos relacionados con duelo.
Entorno Institucional
En las instituciones de protección integral se brinda información y educación en salud mental a 741 personas. Se realizó la medición en modificaciones de habilidades y competencias a 741 personas, de las cuales 741 refieren que las intervenciones aportan al mejoramiento de sus habilidades y competencias en salud mental. UNIDADES DE ATENCIÓN A HABITANTES DE CALLE 43 Valoraciones del riesgo por salud mental SRQ 14 casos positivos 124 sesiones colectivas para el bienestar integral 598 número de hombres 120 número de mujeres. SRPA POBLACIÓN PRIVADA DE LA LIBERTAD 37 Valoraciones del riesgo por salud mental SRQ 21 casos positivos 91 sesiones colectivas para el bienestar integral 586 número de hombres 320 número de mujeres. CASA DE IGUALDAD DE OPORTUNIDADES 8 sesiones colectivas para el bienestar integral 41 número de mujeres.</t>
  </si>
  <si>
    <t>En el mes de Julio 2025
Entorno Cuidador Comunitario
CARACTERIZACIÓN TERRITORIAL 11 Grupos identificados para el abordaje dimension en condiciones cronicos 41 hombres, 96 mujeres, DISPOSITIVO COMUNITARIO CUIDADO COLECTIVO PARA EL BIENESTAR-CRONICOS 10 sesiones de promoción de prácticas y estilos de vida saludables para la prevención de condiciones crónicas. 8 sesiones en prevención de Enfermedades cardio cerebro vasculares. 8 sesiones en prevención de Cáncer 8 sesiones en prevención de Enfermedades de vías respiratorias inferiores 2 sesiones de Promoción de Actividad física Total de 1 cobertura población joven (14 – 28 años): 1 mujeres Total de 10 cobertura población adulta (29 – 59 años): 3 hombres 7 mujeres 82 cobertura población personas mayores (60 o más años): 10 hombres 72 mujeres. JORNADAS MAS BIENESTAR CUIDATE SE FELIZ Se cuenta con 25 puntos "Cuídate Sé Feliz" activos, en estos puntos se abordaron 334 personas, de ellas: 122 hombres, 212 mujeres, 4 personas con tamizaje Cuestionario Breve de EPOC positivo. 84 Toma de mamografía durante los dos últimos años (50 a 69 años) Toma de citología en el último año 104 Examen de PCA o tacto rectal en el último año 44 De las personas registradas como fumadoras se brindó consejería breve en cesación de consumo de tabaco y atención del tabaquismo a 31. JORNADAS MAS BIENESTAR- CUIDARTE CRONICOS acciones 42 para la promoción de hábitos saludables y prevención de condiciones crónicas no transmisibles, 785 hombres, 880 mujeres. Acciones 30 promoción de prácticas y estilos de vida saludable, cáncer 573 hombres, 701 mujeres.
Entorno Cuidador Educativo
Se realiza educación y sensibilización en actividad fisica a 115 niños y niñas de jardines infantiles, se realiza educación y sensibilización en salud visual a 90 niños y niñas de jardines infantiles, se realiza educación y sensibilización en salud auditiva comunicativa a 90 niños y niñas de jardines infantiles. Realización de 4 sesiones del ciclo 3 en temas relacionados con actividad física desde las artes y el movimiento corporal, con 68 estudiantes. Acciones de educación en salud con 6 familias para la promoción de la actividad física. 1 Colegios intervenidos con información y educación en salud bucal con la participación de 97 escolares Se realiza clasificación y sensibilización de la técnica en higiene bucal en cursos a 97 escolares en la sesión 1, se identifican 32 niños para proceso de acompañamiento familiar, de los cuales 38 se canalizan a la ruta de riesgo en alteraciones y trastornos de la salud bucal, Durante el mes se realizaron 38 canalizaciones a la ruta de riesgo en alteraciones y trastornos de la salud bucal, se realiza educación de la técnica en higiene bucal en cursos a 290 escolares en la sesión 3, de los cuales 260 apropian la técnica de higiene bucal. se realiza educación y sensibilización en salud bucal a 168 niños y niñas de jardines infantiles. Realización de 3 sesiones de fortalecimiento de capacidades para la detección temprana de cáncer infantil en jardines con 16 docentes y orientadores de establecimientos educativos y con 21 padres de familia.
Equipos Basicos Extramurales de Hogar
Se realiza clasificación, identificación de riesgos en salud bucal y sensibilización a 22 individuos en la sesión 1, se brinda información, educación y comunicación en salud bucal a 13 individuos en la sesión 2, se realiza evaluación de la técnica de higiene bucal a 34 individuos en la sesión 3.
Condiciones Crónicas No Transmisibles
7 Instrumentos de caracterización para CCNT y asistencias técnicas realizadas para la atención integral a la población con Condiciones Crónicas No Transmisibles, 24 personas del talento humano de IPS priorizadas intervenidas en 7 IPS públicas 7 asesorías en promoción de hábitos saludables y condiciones crónicas, a 24 personas del talento humano en IPS. 7 personas de la comunidad, asociaciones de usuarios y otros actores en salud 102 personas del Talento Humano en entornos cuidadores los temas de fortalecimiento de capacidades fueron: RIAS para población con riesgo o presencia de cáncer.
Entorno Cuidador Laboral 
Se realizó identificación y caracterización de 57 UTIS CON 85 trabajadores. Se identificaron trabajadores: 3 con consumo de tabaco, 6 con exposición a rayos ultravioleta, 121 que no realizan actividad física, 20 con alerta de riesgo cardiovascular según circunferencia de cintura. En el entorno cuidador laboral se realizaron tamizajes: 43 personas mayores de 18 años a las que se les aplicó tamizaje Findrisc, de las cuales, 21 con alta probabilidad de presentar diabetes, 33 personas mayores de 18 años a las que se les aplicó tamizaje OMS, donde 3 presentan riesgo de padecer un evento cerebrovascular, 32 personas con tamizaje Cuestionario Breve de EPOC positivo, 2 mujeres sin toma de citología vaginal o prueba de VPH, 2 mujeres mayores de 50 años sin tamizaje para cáncer de mama en los últimos 5 años, 2 hombres mayores de 50 años sin tamizaje para cáncer de próstata, Se identificaron factores de riesgo para condiciones crónicas en los niños caracterizados, tales como: con consumo de tabaco de segunda mano 4, con exposición a rayos ultravioleta 4, 34 no realizan actividad física, Se identificaron factores de riesgo para condiciones crónicas en los adolescentes caracterizados, tales como: 4 adolescentes trabajadores que no realizan actividad física, Entorno Cuidador Laboral: 2 mujeres con IEC para la identificación temprana de cáncer de cuello uterino y cáncer de mama, 2 hombres con IEC para la identificación temprana de cáncer de próstata.</t>
  </si>
  <si>
    <t>Durante el periodo de Enero 2025 a Julio 2025
Entorno Cuidador Comunitario
CARACTERIZACIÓN TERRITORIAL 51 Grupos identificados para el abordaje dimension en condiciones cronicos 257 hombres, 332 mujeres, DISPOSITIVO COMUNITARIO CUIDADO COLECTIVO PARA EL BIENESTAR-CRONICOS 59 sesiones de promoción de prácticas y estilos de vida saludables para la prevención de condiciones crónicas. 45 sesiones en prevención de Enfermedades cardio cerebro vasculares. 21 sesiones en prevención de Cáncer 19 sesiones en prevención de Enfermedades de vías respiratorias inferiores 5 sesiones en prevención de Alteraciones visuales 15 sesiones en prevención de Alteraciones auditivas comunicativas 19 sesiones de Promoción de Actividad física Total de 6 cobertura población joven (14 – 28 años): 1 hombres 5 mujeres Total de 58 cobertura población adulta (29 – 59 años): 31 hombres 27 mujeres 441 cobertura población personas mayores (60 o más años): 58 hombres 383 mujeres. JORNADAS MAS BIENESTAR CUIDATE SE FELIZ Se cuenta con 183 puntos "Cuídate Sé Feliz" activos, en estos puntos se abordaron 2.508 personas, de ellas: 1.080 hombres, 1.556 mujeres, 125 personas con tamizaje Cuestionario Breve de EPOC positivo. 697 Toma de mamografía durante los dos últimos años (50 a 69 años) Toma de citología en el último año 858 Examen de PCA o tacto rectal en el último año 483 De las personas registradas como fumadoras se brindó consejería breve en cesación de consumo de tabaco y atención del tabaquismo a 254. JORNADAS MAS BIENESTAR- CUIDARTE CRONICOS acciones 446 para la promoción de hábitos saludables y prevención de condiciones crónicas no transmisibles, 7.576 hombres, 9.012 mujeres. Acciones 66 promoción de prácticas y estilos de vida saludable, cáncer 1.302 hombres, 1.648 mujeres.
Entorno Cuidador Educativo 
Se realiza educación y sensibilización en actividad fisica a 659 niños y niñas de jardines infantiles, se realiza educación y sensibilización en salud visual a 171 niños y niñas de jardines infantiles, se realiza educación y sensibilización en salud auditiva comunicativa a 130 niños y niñas de jardines infantiles. Realización de 35 sesiones del ciclo 1 incentivando la actividad física desde el movimiento activo y juego activo, con 720 estudiantes. Realización de 48 sesiones del ciclo 2 para promover la práctica de la actividad física desde el movimiento activo y el juego activo, con 889 estudiantes. Realización de 67 sesiones del ciclo 3 en temas relacionados con actividad física desde las artes y el movimiento corporal, con 1.348 estudiantes. Realización de 30 sesiones del ciclo 4 en temas relacionados con actividad física para la vida y el autocuidado, con 877 estudiantes. Acciones de educación en salud con 164 familias para la promoción de la actividad física. 5 Colegios intervenidos con información y educación en salud bucal con la participación de 1.061 escolares Se realiza clasificación y sensibilización de la técnica en higiene bucal en cursos a 1.061 escolares en la sesión 1, se identifican 315 niños para proceso de acompañamiento familiar, de los cuales 150 se canalizan a la ruta de riesgo en alteraciones y trastornos de la salud bucal, Durante el mes se realizaron 150 canalizaciones a la ruta de riesgo en alteraciones y trastornos de la salud bucal, se realiza educación de la técnica en higiene bucal cursos a 962 escolares en la sesión 2, se realiza educación de la técnica en higiene bucal en cursos a 964 escolares en la sesión 3, de los cuales 871 apropian la técnica de higiene bucal. se realiza educación y sensibilización en salud bucal a 806 niños y niñas de jardines infantiles. Realización de 13 sesiones de fortalecimiento de capacidades para la detección temprana de cáncer infantil en jardines con 38 docentes y orientadores de establecimientos educativos y con 46 padres de familia.
Equipos Basicos Extramurales de Hogar 
Se aborda 8.470 personas con condiciones crónicas, realizando canalización a rutas integrales de atención en salud a 923 de ellas, 6.914 personas a las que se les aplicó tamizaje Findrisc, de las cuales 915 con alta probabilidad de presentar prediabetes o diabetes y 6.669 personas con condiciones crónicas, mayores de 18 años a las que se les aplicó tamizaje de riesgo cardiovascular OMS, de las cuales 108 personas con alerta de riesgo cardiovascular alto, muy alto y extremadamente alto, 1.183 personas con alerta de riesgo cardiovascular moderado, 1.097 personas con tamizaje Cuestionario Breve de EPOC positivo, 813 personas sin control y fueron canalizadas a las EAPBS. Durante las intervenciones, se encontraron 2.725 personas con una condición crónica diagnosticada, 555 sin tratamiento, 783 canalizadas a la ruta integral de atención en salud, 507 canalizadas a la RIAS para población con riesgo o presencia de alteraciones cardiocerebro vascular y metabólicas manifiestas, 80 canalizadas a la RIAS para población con riesgo o presencia de enfermedades respiratorias crónicas, 6 canalizadas a la RIAS para población con riesgo o presencia de cáncer, 93 canalizadas a la RIAS para población con riesgo o presencias de trastornos visuales o auditivos, de las personas que requerían cita se asignó cita a 81. 167 Personas identificadas con consumo de tabaco, brindando consejería en cesación de consumo de tabaco y atención del tabaquismo a 158 correspondiente al 0,0%. Se realiza seguimiento familiar a 422 personas, con énfasis en la promoción de comportamientos de hábitos saludables y la detección de riesgos, a través de planes de automanejo, realizando 1 familias con acciones de promoción de hábitos saludables en salud visual, 3 familias con acciones de promoción de hábitos saludables en salud auditiva-comunicativa. Durante el periodo se realizaron 65 canalizaciones a la ruta de alteraciones en salud visual y auditiva, de las cuales 10 fueron efectivas. Se realiza clasificación, identificación de riesgos en salud bucal y sensibilización a 66 individuos en la sesión 1, se realiza clasificación, identificación de riesgos en salud bucal y sensibilización a 44 familias en la sesión 1, se brinda información, educación y comunicación en salud bucal a 51 individuos en la sesión 2, se brinda información, educación y comunicación en salud bucal a 38 familias en la sesión 2, se realiza evaluación de la técnica de higiene bucal a 98 individuos en la sesión 3, se realiza evaluación de la técnica de higiene bucal a 64 familias en la sesión 3, de los cuales 65 individuos apropiaron la técnica de cepillado dental. Durante el periodo se realizaron 121 canalizaciones a la ruta de alteraciones y trastornos en salud bucal, de las cuales 39 fueron efectivas. Durante el periodo se realizaron 63 canalizaciones a la ruta de alteraciones y trastornos en salud bucal, de las cuales 39 fueron efectivas. Se identifican 198 mujeres mayores de 50 años sin tamizaje para cáncer de mama, 288 mujeres mayores de 25 años sin toma de citología, y 97 hombres mayores de 50 años sin tamizaje para cáncer de próstata.
Condiciones Crónicas No Transmisibles 
41 Instrumentos de caracterización para CCNT y asistencias técnicas realizadas para la atención integral a la población con Condiciones Crónicas No Transmisibles, 100 personas del talento humano de IPS priorizadas intervenidas en 41 IPS públicas 41 asesorías en promoción de hábitos saludables y condiciones crónicas, a 100 personas del talento humano en IPS. 110 personas de la comunidad, asociaciones de usuarios y otros actores en salud 187 personas del Talento Humano en entornos cuidadores los temas de fortalecimiento de capacidades fueron: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953 mujeres tamizadas para cáncer de cuello uterino en las IPS de la red pública Número de mamografías realizadas: 799, número de personas tamizadas cáncer prostata: 225, número de personas tamizadas cáncer colon: 475.
Entorno Cuidador Laboral 
Se realizó identificación y caracterización de 160 UTIS CON 226 trabajadores. Se identificaron trabajadores: 24 con consumo de tabaco, 1 con consumo problemático de bebidas alcohólicas, 31 con exposición a rayos ultravioleta, 294 que no realizan actividad física, 56 con alerta de riesgo cardiovascular según circunferencia de cintura. 10 con riesgo de alteración auditiva por exposición al ruido, 10 con riesgo de alteración visual por exposición a factores de riesgo ocupacional. En el entorno cuidador laboral se realizaron tamizajes: 115 personas mayores de 18 años a las que se les aplicó tamizaje Findrisc, de las cuales, 60 con alta probabilidad de presentar diabetes, 76 personas mayores de 18 años a las que se les aplicó tamizaje OMS, donde 11 presentan riesgo de padecer un evento cerebrovascular, 75 personas con tamizaje Cuestionario Breve de EPOC positivo, 3 mujeres sin toma de citología vaginal o prueba de VPH, 5 mujeres mayores de 50 años sin tamizaje para cáncer de mama en los últimos 5 años, 8 hombres mayores de 50 años sin tamizaje para cáncer de próstata, Se identificaron factores de riesgo para condiciones crónicas en los niños caracterizados, tales como: con consumo de tabaco de segunda mano 11 , con exposición a rayos ultravioleta 11 , 110 no realizan actividad física, Se identificaron factores de riesgo para condiciones crónicas en los adolescentes caracterizados, tales como: 4 adolescentes trabajadores con exposición a rayos ultravioleta, 17 adolescentes trabajadores que no realizan actividad física, Entorno Cuidador Laboral: 5 mujeres con IEC para la identificación temprana de cáncer de cuello uterino y cáncer de mama, 8 hombres con IEC para la identificación temprana de cáncer de próstata.</t>
  </si>
  <si>
    <t>Durante el periodo de Enero 2025 a Julio 2025
Gestión del Programa Madre canguro 
Se realizó asistencia técnica a un total de 2 IPS para el cumplimiento de criterios priorizados para la implementación del Programna Madre Canguro En este mes se realizó gestión para la atención integral de 4 niños y niñas en la cohorte priorizada de bajo peso al nacer.</t>
  </si>
  <si>
    <t>En el mes de Julio 2025
Entorno Cuidado COmunitario
PREVENCIÓN COMBINADA DE LAS ITS
41 Pruebas de sífilis realizadas por población LGBTI, 1 pruebas positivas para sífilis realizadas a población LGBTI. 78 Pruebas de sífilis realizadas SPAcios de bienestar 7 pruebas positivas para sífilis realizadas SPAcios de bienestar 195 Pruebas de sífilis realizadas bienestar integral es mas salud mental 8 pruebas positivas para sífilis realizadas bienestar integral es mas salud mental 4 Pruebas de sífilis realizadas por localidad en Centros de escucha habitanza en calle, 3 pruebas positivas para sífilis realizadas por localidad en Centros de escucha habitanza en calle. 10 Pruebas de sífilis realizadas por localidad en Centros de escucha MujerESalud.
Entorno Cuidador Educativo
Se realizan 40 pruebas de sífilis.
Prevención combinada de las ITS-Sífilis
29 pruebas con resultado positivo para sífilis realizadas por los equipos del PIC, 432 pruebas rápidas de sífilis realizadas por parte de los equipos PIC en el PSPIC, 5.292 condones entregados en procesos educativos. Canalizaciones y activación de ruta según el Sistema de Referencia y Contrareferencia (SIRC): 1 personas con prueba rápida de sífilis  positiva  sin intervención, Abordaje intersectorial 1 Articulaciones sectoriales e intersetoriales que fortalecen la respuesta ante ITS-Sifilis.</t>
  </si>
  <si>
    <t>Durante el periodo de Enero 2025 a Julio 2025
Entorno Cuidado COmunitario
PREVENCIÓN COMBINADA DE LAS ITS 
429 Pruebas de sífilis realizadas por población LGBTI, 14 pruebas positivas para sífilis realizadas a población LGBTI. 499 Pruebas de sífilis realizadas SPAcios de bienestar 21 pruebas positivas para sífilis realizadas SPAcios de bienestar 1.071 Pruebas de sífilis realizadas bienestar integral es mas salud mental 29 pruebas positivas para sífilis realizadas bienestar integral es mas salud mental 74 Pruebas de sífilis realizadas por localidad en Centros de escucha habitanza en calle, 16 pruebas positivas para sífilis realizadas por localidad en Centros de escucha habitanza en calle. 143 Pruebas de sífilis realizadas por localidad en Centros de escucha MujerESalud, 4 pruebas positivas para sífilis realizadas por localidad en Centros de escucha MujerESalud.
Entorno Cuidador Educativo 
Se realizan 370 pruebas de sífilis de las cuales 1 son reactivas y 1 tienen canalización efectiva.
Equipos Basicos Extramurales de Hogar 
Se realizaron 18 seguimientos a gestantes con diagnóstico de sífilis canalizadas por Vigilancia Epidemiológica, 4 con primera dosis de penicilina y 4 con tratamiento completo.
Prevención combinada de las ITS-Sífilis 
124 pruebas con resultado positivo para sífilis realizadas por los equipos del PIC, 2.715 pruebas rápidas de sífilis realizadas por parte de los equipos PIC en el PSPIC, 33.749 condones entregados en procesos educativos. Canalizaciones y activación de ruta según el Sistema de Referencia y Contrareferencia (SIRC): 6 personas con prueba rápida de sífilis  positiva  sin intervención, 1 seguimientos realizados con inicio de tratamiento gestantes y contactos Abordaje intersectorial 11 Articulaciones sectoriales e intersetoriales que fortalecen la respuesta ante ITS-Sifilis.</t>
  </si>
  <si>
    <t>En el mes de Julio 2025
Gestión de Programas y Estrategias
En IPS priorizadas con la implementación de la estrategia IAMII, se realizan: Las IPS priorizadas en la implementación de la estrategia IAMII, alcanzan cumplimiento en: 4 IPS de política institucional, 3 IPS de fortalecimiento de capacidades, 4 IPS de preparación a la familia para el cuidado durante la gestación y el nacimiento, 4 IPS de atención humanizada del nacimiento, 4 IPS de educación y apoyo a la familia para el cuidado en el postparto y los niños y niñas, 3 IPS de promoción, protección y apoyo a la cultura de la lactancia materna, 4 IPS de favorecer  el alojamiento conjunto del binomio madre-cuidador e hijo, 3 IPS de favorecer la atención integral en salud y nutrición en niños y niñas, 3 IPS de entornos protectores y espacios amigables para la atención materno perinatal e infantil, y 3 IPS de articulación y fortalecimiento de redes de apoyo para las mujeres gestantes, madres lactantes y niñas y niños.</t>
  </si>
  <si>
    <t>Durante el periodo de Enero 2025 a Julio 2025
Equipos Basicos Extramurales de Hogar 
1 ausencia de lactancia materna exclusiva en menores de 6 meses, 1 bajo peso al nacer, 3 ausencia de lactancia materna complementaria entre los 6 meses y el año, 2 sin valoración integral del desarrollo, se identificaron 13 niños y niñas con esquema de vacunación incompleto, 11 remitidos a los servicios de salud.
Entorno Cuidador Comunitario
DISPOSITIVO COMUNITARIO - CUIDADO COLECTIVO PARA PRIMERA INFANCIA Se lleva a cabo la concertación del plan de acción en AIEPI Comunitario con 42 personas se llevo a cabo concertacion del plan de accion a 4 grupos en salud materno infantil 46 mujeres 1 hombre.
Entorno Cuidador Educativo 
Se realizaron 17 sesiones de fortalecimiento de conocimientos en prácticas de cuidado en primera infancia con docentes y apoyos Se realizaron 3 sesiones de fortalecimiento de conocimientos en prácticas de cuidado en primera infancia con padres de familia Se realizaron 260 Sesiones para la educación en salud con población escolar.
Gestión de Programas y Estrategias
En IPS priorizadas con la implementación de la estrategia IAMII, se realizan: 23 visitas de asistencia técnica a IPS en pasos para la implementación de la estrategia IAMII. Con la participación de 81 profesionales y personal de salud.</t>
  </si>
  <si>
    <t>Durante el periodo de Enero 2025 a Julio 2025
Equipos Basicos Extramurales de Hogar 
Se realiza abordaje de 5 familias priorizadas por cáncer infantil, con quienes se establece seguimiento familiar. Se da continuidad al seguimiento de 4 familias con niños con cáncer infantil priorizado.</t>
  </si>
  <si>
    <t>En el mes de Julio 2025
Entorno Institucional
Se realizaron: 3 acciones de educación en signos de identificación de la desnutrición aguda.
Entorno Cuidador Laboral
8 niños y niñas menores de 5 años en condición de acompañantes de padres/acudientes al trabajo a quienes se les realiza tamizaje nutricional y orientación en salud según los resultados.</t>
  </si>
  <si>
    <t>Durante el periodo de Enero 2025 a Julio 2025
Entorno Cuidador Educativo 
224 Niños o niñas menores de 5 años con tamizaje y clasificación nutricional en jardines infantiles o colegios priorizados, de los cuales, se identifican 2 niños y niñas menores de 5 años con desnutrición aguda, 25 niños y niñas menores de 5 años con riesgo de desnutrición aguda. 41 niños y niñas menores de 5 años con exceso de peso. y 219 niños, niñas menores de 5 años de jardines infantiles con presencia de alteraciones nutricionales que lo requieren y son canalizados para la gestión sectorial de la atención en salud.
Equipos Basicos Extramurales de Hogar
Se realiza intervención a 14 niños y niñas menores de 5 años con desnutrición aguda, 13 niños y niñas menores de 5 años con riesgo de desnutrición aguda.
Entorno Institucional
En las unidades de atención a la primera infancia se realizó toma de medidas antropométricas a 19 niños y niñas. 4 niños y niñas con clasificación nutricional de riesgo desnutrición aguda. Se realizaron: 17 acciones de educación en signos de identificación de la desnutrición aguda con la participación de 55 niños y niñas de las unidades de atención a la primera infancia Verificación de la atención integral en salud de: 3 casos de niños y niñas menores de 5 años con desnutrición aguda.
Entorno Cuidador Laboral 
58 niños y niñas menores de 5 años en condición de acompañantes de padres/acudientes al trabajo a quienes se les realiza tamizaje nutricional y orientación en salud según los resultados.</t>
  </si>
  <si>
    <t>En el mes de Julio 2025
Entorno Cuidador Educativo
Realización de 12 sesiones de promoción de alimentación saludable durante la lactancia, con la participación de 12 lactantes, Realización de 12 sesiones de promoción de la lactancia materna, con la participación de 12 lactantes, Realización de 1 sesiones de promoción de la alimentación complementaria adecuada. con la participación de 1 cuidadores de niños y niñas menores de 2 años.
Entorno institucional
Se realizaron: 26 acciones de promoción de la alimentación infantil saludable y lactancia materna, dirigida a 23 madres comunitarias y/o agentes educativos, y alimentación infantil saludable y lactancia materna dirigida a 23 madres comunitarias y/o agentes educativos, con la participación de 92 niños y niñas de las unidades de atención a la primera infancia con la participación de 9 padres, madres y/o cuidadores de los niños y niñas de las unidades de atención a la primera infancia.</t>
  </si>
  <si>
    <t>Durante el periodo de Enero 2025 a Julio 2025
Entorno Cuidador Comunitario 
DISPOSITIVO COMUNITARIO - CUIDADO COLECTIVO PARA EL BIENESTAR SAN Se realizaron 1 sesiones de cuidado colectivo con enfoque en lactancia materna y alimentación complementaria con la participación de 13 personas de la comunidad en general.
Entorno Cuidador Educativo 
Realización de 54 sesiones de promoción de alimentación saludable durante la lactancia, con la participación de 54 lactantes, Realización de 73 sesiones de promoción de la lactancia materna, con la participación de 19 gestantes, con la participación de 54 lactantes, Realización de 14 sesiones de promoción de la alimentación complementaria adecuada. con la participación de 14 cuidadores de niños y niñas menores de 2 años.
Equipos Basicos Extramurales de Hogar
Se realiza seguimiento a familias con 1 niños y niñas menores de 6 meses sin lactancia materna exclusiva. 25 gestantes y 11 personas lactantes reciben seguimiento por el entorno con énfasis en promoción de la lactancia materna. 11 seguimientos por el entorno con énfasis en promoción de la lactancia materna.
Entorno institucional
Se realizaron: 40 acciones de promoción de la alimentación infantil saludable y lactancia materna, dirigida a 37 madres comunitarias y/o agentes educativos, y alimentación infantil saludable y lactancia materna dirigida a 37 madres comunitarias y/o agentes educativos, con la participación de 92 niños y niñas de las unidades de atención a la primera infancia con la participación de 9 padres, madres y/o cuidadores de los niños y niñas de las unidades de atención a la primera infancia 2 actividades asignadas por nivel central relacionadas con educación en salud pública.</t>
  </si>
  <si>
    <t>En el mes de Julio 2025
Entorno Institucional
Se realizaron: 1 fortalecimientos técnicos en temáticas de información e inducción en IAMII con la participación de 12 profesionales de la salud y personal de apoyo.
Entorno Cuidador Laboral
Se realizan 14 asistencias técnicas en la estrategia de Salas Amigas de la Familia Lactante (SAFL) del Entorno Cuidador Laboral a entidades públicas y empresas privadas, con la participación de 26 personas encargadas de la implementación de la estrategia. En los procesos de fortalecimiento de capacidades a funcionarias/os participan: y 4 personas gestantes.</t>
  </si>
  <si>
    <t>Durante el periodo de Enero 2025 a Julio 2025
Entorno Institucional
Se realizaron: 8 fortalecimientos técnicos en temáticas de información e inducción en IAMII con la participación de 23 profesionales de la salud y personal de apoyo.
Entorno Cuidador Laboral 
Se realizan 52 asistencias técnicas en la estrategia de Salas Amigas de la Familia Lactante (SAFL) del Entorno Cuidador Laboral a entidades públicas y empresas privadas, con la participación de 82 personas encargadas de la implementación de la estrategia. En los procesos de fortalecimiento de capacidades a funcionarias/os participan: 15 personas lactantes, y 20 personas gestantes.</t>
  </si>
  <si>
    <t>En el mes de Julio 2025
Entorno institucional
1 niños y niñas con clasificación nutricional de retraso en talla Se realizaron Verificación de la atención integral en salud de: 1 casos de niños y niñas menores de 5 años con retraso en talla priorizados desde nivel central.
Entorno Cuidador Laboral
36 personas abordadas en UTIS con información o educación en alimentación saludable.</t>
  </si>
  <si>
    <t>Durante el periodo de Enero 2025 a Julio 2025
Entorno Cuidador Educativo 
Realización de 19 sesiones de promoción de alimentación saludable durante la gestación, con la participación de 19 gestantes.
Equipos Basicos Extramurales de Hogar
Se realiza seguimiento a familias 
Se realiza educación alimentaria y nutricional a familias con 23 niños y niñas, adolescentes y gestantes sin malnutrición. 1 niños y niñas menores de 5 años con exceso de peso (sobrepeso y obesidad), 1 gestantes de bajo peso, y 16 gestantes con exceso de peso, A través de abordaje territorial, se intervienen: 154 niños y niñas menores de cinco años, 52 gestantes con tamizaje nutricional.
Entorno institucional 
17 niños y niñas con clasificación nutricional de retraso en talla Se realizaron Verificación de la atención integral en salud de: 17 casos de niños y niñas menores de 5 años con retraso en talla priorizados desde nivel central 9 casos de gestantes con obesidad para la edad gestacional. 4 casos de gestantes con bajo peso para la edad gestacional.
Entorno Cuidador Laboral 
3 gestantes en UTIS con información en alimentación saludable, 280 personas abordadas en UTIS con información o educación en alimentación saludable.</t>
  </si>
  <si>
    <t>En el mes de Julio 2025
Entorno Cuidador Comunitario
DISPOSITIVO COMUNITARIO - CUIDADO COLECTIVO PARA EL BIENESTAR SAN Se abordaron 3 Tiendas barriales durante el mes De manera acumulada se han abordado 3 tiendas barriales en el año con la participación de 3 personas de la comunidad en general.
Entorno Cuidador Educativo
Se realizan acciones individuales o colectivas en colegios con información en alimentación saludable dirigido a: Se realizan 4 jornadas de Salud y Bienestar y 2 Instituciones de Educación para el Trabajo y el Desarrollo Humano con la participación de 463 estudiantes, de las cuales se tamizaron y se les brindó orientación de acuerdo al resultado a 2 estudiantes menores de 18 años en el marco de las jornadas de salud y bienestar Se realizan 2 jornadas de Salud y Bienestar y 2 Instituciones de Educación para el Trabajo y el Desarrollo Humano con la participación de 463 estudiantes, de las cuales se tamizó y brindó orientación a 2 estudiantes menores de 18 años en el marco de las jornadas de salud y bienestar, 77 estudiantes mayores de 18 años en el marco de las jornadas de salud y bienestar que participan de acciones de promoción de alimentación saludable.</t>
  </si>
  <si>
    <t>Durante el periodo de Enero 2025 a Julio 2025
Entorno Cuidador Comunitario 
CARACTERIZACIÓN TERRITORIAL 2 Grupos identificados para el abordaje dimension en seguridad alimentaria y nutricional 52 mujeres. DISPOSITIVO COMUNITARIO - CUIDADO COLECTIVO PARA EL BIENESTAR SAN Se abordaron 8 Tiendas barriales durante el mes De manera acumulada se han abordado 7 tiendas barriales en el año con la participación de 8 personas de la comunidad en general. JORNADAS MAS BIENESTAR- CUIDARTE REDUCCION DE AMBIENTES OBESOGENICOS: acciones 12 en reduccion de ambientes obesogenicos equipos cuidarte 500 total de personas, 236 hombres, 264 mujeres.
Entorno Cuidador Educativo 
49 Niños, niñas de 5 a 17 años con tamizaje y clasificación nutricional en jardines infantiles o colegios priorizados, de los cuales, se identifican 3 niños, niñas y adolescentes con alteraciones nutricionales por déficit, se identifican 11 niños, niñas y adolescentes con alteraciones nutricionales por exceso, 24 niños, niñas y adolescentes con alteraciones nutricionales que lo requieren y son canalizados a los servicios de salud. 51 niños, niñas y adolescentes, que participan en acciones de promoción de alimentación saludable en el marco de huertas escolares. 7 personas mayores de 17 años, que participan en acciones de promoción de alimentación saludable en el marco de huertas escolares. 5 Tiendas escolares abordadas 5 de personas que participan en acciones de seguridad alimentaria y nutricional en el contexto de tiendas escolares. 5 Tiendas escolares Cumple entre 0 y 79% de los ítems 1 Tiendas escolares Cumple entre 80 y 89% de los ítems Desarrollo de 7 sesiones con escolares del ciclo 1 orientadas al fortalecimiento de la alimentación saludable con la participación de 152 escolares. Desarrollo de 9 sesiones con escolares del ciclo 2 orientadas al fortalecimiento de la alimentación saludable con la participación de 288 escolares. Desarrollo de 6 sesiones con escolares del ciclo 3 orientadas al fortalecimiento de la alimentación saludable con la participación de 252 escolares. Desarrollo de 10 sesiones con escolares del ciclo 4 orientadas al fortalecimiento de la alimentación saludable con la participación de 232 escolares. Desarrollo de 12 sesiones con las familias orientadas al fortalecimiento de la alimentación saludable en el hogar Se realizan acciones individuales o colectivas en colegios con información en alimentación saludable dirigido a: 12 madres, padres y/o cuidadores, de 12 niños y niñas y adolescentes. Se realizan 42 jornadas de Salud y Bienestar en 17 Universidades y 6 Instituciones de Educación para el Trabajo y el Desarrollo Humano con la participación de 3.373 estudiantes, de las cuales se tamizaron y se les brindó orientación de acuerdo al resultado a 76 estudiantes menores de 18 años en el marco de las jornadas de salud y bienestar Se realizan 40 jornadas de Salud y Bienestar en 17 Universidades y 6 Instituciones de Educación para el Trabajo y el Desarrollo Humano con la participación de 2.825 estudiantes, de las cuales se tamizó y brindó orientación a 71 estudiantes menores de 18 años en el marco de las jornadas de salud y bienestar, 752 estudiantes mayores de 18 años en el marco de las jornadas de salud y bienestar que participan de acciones de promoción de alimentación saludable.</t>
  </si>
  <si>
    <t>En el mes de Julio 2025
Entorno Cuidador Educativo
Se realizaron acciones educativas en SAN:
Dirigida a 23 madres comunitarias y/o agentes educativos, con la participación de 9 padres, madres y/o cuidadores de los niños y niñas de las unidades de atención a la primera infancia y alimentación infantil saludable y lactancia materna dirigida a 23 madres comunitarias y/o agentes educativos, con la participación de 9 padres, madres y/o cuidadores de los niños y niñas de las unidades de atención a la primera infancia 13 Asistencias técnicas y/o reuniones en gestión en salud y nutrición con la participación de 18 profesionales de la salud del PSPIC.
Acciones en alimentación y nutrición implementadas en el Entorno Cuidador Laboral
Se realizan: 2 acciones en alimentación saludable en el marco del trabajo para la organización y la participación ciudadana por la salud con trabajadores, con la participación de 10 personas.</t>
  </si>
  <si>
    <t>Durante el periodo de Enero 2025 a Julio 2025
Entorno Cuidador Educativo 
16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 personas adultas.
Equipos Basicos Extramurales de Hogar
Se realiza intervención a 68 adultos que reciben educación en alimentación saludable. 29 adultos mayores que reciben educación en alimentación saludable. 275 familias, y 5 personas sensibilizadas en reducción de perdidas y desperdicio de alimentos.
Se realizaron acciones educativas en SAN: Dirigida a 37 madres comunitarias y/o agentes educativos, con la participación de 9 padres, madres y/o cuidadores de los niños y niñas de las unidades de atención a la primera infancia y alimentación infantil saludable y lactancia materna dirigida a 37 madres comunitarias y/o agentes educativos, con la participación de 9 padres, madres y/o cuidadores de los niños y niñas de las unidades de atención a la primera infancia 32 Asistencias técnicas y/o reuniones en gestión en salud y nutrición en 13 IPS, con la participación de 26 profesionales de la salud de IPS con la participación de 78 profesionales de la salud del PSPIC.
Acciones en alimentación y nutrición implementadas en el Entorno Cuidador Laboral 
Se realizan: 14 acciones en alimentación saludable en el marco del trabajo para la organización y la participación ciudadana por la salud con trabajadores, con la participación de 137 personas. Se realizan: 7 acciones en alimentación saludable en el marco del cuidado para la salud de los trabajadores en Bogotá con la participación de 7 personas.</t>
  </si>
  <si>
    <t>En el mes de Julio 2025
Entorno Cuidado Comunitario
CARACTERIZACIÓN TERRITORIAL 5 Grupos identificados para el abordaje dimension en salud mental 42 hombres, 50 mujeres, DISPOSITIVOS COMUNITARIOS CUIDADO COLECTIVO PARA EL BIENESTAR EN SALUD MENTAL Se lleva a cabo la concertación del plan de acción con 9 grupos comunitarios 23 hombres, 67 mujeres, Se llevan a cabo 36 sesiones grupales de implementación del plan de acción con dispositivos comunitarios en salud mental de las cuales: Se implementaron 17 sesiones para el autocuidado y cuidado mutuo 9 sesiones de otros temas de salud mental como fortalecimiento de estrategias de afrontamiento, resolución de problemas, regulación emocional, comunicación, crisis emocionales con 90 personas abordadas 10 sesiones de educacion en salud publica para el manejo de afectaciones psicosociales, problemas o transtornos mentales CON 50 personas abordadas. JORNADAS MAS BIENESTAR- CUIDARTE SALUD MENTAL acciones 36 en salud mental equipos cuidarte 1.615 total de personas, 671 hombres, 944 mujeres. JORNADAS - BIENESTAR INTEGRAL ES MAS SALUD MENTAL se aplicaron 195 prueba SRQ, de las cuales 14 personas presentan tamizaje positivo. Se aplicaron 195 pruebas de detección de consumo de alcohol, tabaco y sustancias -ASSIST, y se aplicaron 195 prueba AUDIT. se aplicaron 195 prueba APGAR, se realizaron 26 canalizaciones, 6 Instrumentos del sistema de Vigilancia Epidemiológica de la conducta suicida -SISVECOS. BARRAS FUTBOLERAS A partir de la estrategia barras futboleras y salud colectiva se realizaron 2 acciones para la prevención de la conducta suicida. con participación de 14 personas, 2 mujeres y 12 hombres. 2 Acciones para la promoción de la convivencia entre barras de fútbol en el marco de actividad fisica o deportiva con participación de 14 personas, 2 mujeres y 12 hombres. Se realizaron 2 acciones para la promoción de salud mental y/o de la actividad fisica con barras de futbol con participación de 14 personas de las cuales 2 son mujeres y 12 son hombres. El total de grupos abordados son 6 de los cuales por barra son: 1 Barra Comandos Azules, 1 Barra Blue Rain, 1 Barra Disturbio Rojo, 1 Barra La Nación Verdolaga 1 Barra Los del Sur Bogotá y 1 Barra La Guardia Albirroja.
MAS BIENESTAR A LA COMUNIDAD RAIZAL SALUD MENTAL
En el marco de las acciones de salud mental con la población raizal: Se realizaron 2 acciones de articulación para la prevención del consumo de SPA con participación de 14 personas de las cuales 12 son hombres y 2 son mujeres. 1 Actividades de Promoción de derechos sexuales y derechos reproductivos con participación de 7 personas. Se realizaron 20 actividades en dinamica del barrismo por los gestores con participación de 63 personas.
Entorno Cuidador Educativo
32 estudiantes lideres escolares que participaron de acciones promocionales de bienestar y salud mental 4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463 estudiantes en 2 instituciones de educación técnica Se han realizado 4 acciones en entornos escolares. Se han realizado 3 sesiones colectivas fortaleciendo habilidades socioemocionales y estrategias de afrontamiento para prevención de problemáticas psicosociales. con 44 niños, niñas, adolescentes y jóvenes en 1 colegios Se han realizado 2 sesiones colectivas fortaleciendo habilidades socioemocionales y estrategias de afrontamiento para prevención de consumo de SPA con 34 niños, niñas, adolescentes y jóvenes en 1 colegios Se han realizado 2 sesiones colectivas fortaleciendo habilidades socioemocionales y estrategias de afrontamiento para prevención de la conducta suicida con 55 adolescentes, jóvenes y adultos en 1 instituciones técnicas y de educación superior. Se han realizado 2 sesiones colectivas fortaleciendo habilidades socioemocionales y estrategias de afrontamiento para prevención de consumo de SPA con 58 adolescentes, jóvenes y adultos en 1 instituciones técnicas y de educación superior. Se han realizado 2 sesiones colectiovas fortaleciendo habilidades socioemocionales y estrategias de afrontamiento para manejo de situaciones relacionadas con ansiedad, depresión y otras problemáticas. con 45 adolescentes, jóvenes y adultos en 1 instituciones técnicas y de educación superior. De otra parte, se gestionaron 17 casos individuales mediante la orientación y apoyo con avances en el marco de plan de cuidado en salud mental. y se desarrollaron 18 seguimientos a 7 casos relacionados con procesos previos De otra parte se adelantaron 1 sesiones de fortalecimiento en salud mental para detección y manejo con 20 docentes Finalmente 1 espacios colectivos de bienestar emocional con 12 orientadores y docentes. 97 estudiantes participaron de acciones promocionales de salud mental enfocadas al fortalecimiento de habilidades socioemocionales ciclo 1 32 estudiantes participaron de acciones promocionales de salud mental enfocadas al fortalecimiento de habilidades socioemocionales ciclo 2 72 estudiantes participaron de acciones promocionales de salud mental enfocadas al fortalecimiento de habilidades socioemocionales ciclo 3 49 estudiantes participaron de acciones promocionales de salud mental enfocadas al fortalecimiento de habilidades socioemocionales ciclo 4.
Entorno Institucional
En las instituciones de protección integral se brinda información y educación en salud mental a 15 personas. Se realizó la medición en modificaciones de habilidades y competencias a 15 personas, de las cuales 15 refieren que las intervenciones aportan al mejoramiento de sus habilidades y competencias en salud mental. UNIDADES DE ATENCIÓN A HABITANTES DE CALLE 4 Valoraciones del riesgo por salud mental SRQ 2 casos positivos 12 sesiones colectivas para el bienestar integral 1 número de hombres 55 número de mujeres.</t>
  </si>
  <si>
    <t>Durante el periodo de Enero 2025 a Julio 2025
Entorno Cuidado Comunitario 
CARACTERIZACIÓN TERRITORIAL 7 Grupos identificados para el abordaje dimension en salud mental 52 hombres, 61 mujeres, DISPOSITIVOS COMUNITARIOS CUIDADO COLECTIVO PARA EL BIENESTAR EN SALUD MENTAL Se lleva a cabo la concertación del plan de acción con 58 grupos comunitarios 190 hombres, 398 mujeres, Se llevan a cabo 148 sesiones grupales de implementación del plan de acción con dispositivos comunitarios en salud mental de las cuales: Se realizan 2 sesiones para la prevención de violencias con participación de 52 personas. Se implementaron 300 sesiones para el autocuidado y cuidado mutuo para la seguridad vial con 90 personas. 2 sesiones para la prevención del consumo de tabaco y aerosoles con participación de 238 personas. 185 sesiones de otros temas de salud mental como fortalecimiento de estrategias de afrontamiento, resolución de problemas, regulación emocional, comunicación, crisis emocionales con 632 personas abordadas 29 sesiones de educacion en salud publica para el manejo de afectaciones psicosociales, problemas o transtornos mentales CON 248 personas abordadas 122 grupos sobrevivientes conducta suicida. fortaleciendo la conformación de 20 grupos de apoyo y educación para el cuidado de la salud mental en torno a la prevención de la conducta suicida con la participación de 77 personas en la participación de las sesiones. 23 hombres, 54 mujeres. JORNADAS MAS BIENESTAR- CUIDARTE SALUD MENTAL acciones 322 en salud mental equipos cuidarte 14.546 total de personas, 7.050 hombres, 7.496 mujeres. JORNADAS - BIENESTAR INTEGRAL ES MAS SALUD MENTAL se aplicaron 940 prueba SRQ, de las cuales 71 personas presentan tamizaje positivo. se aplicaron 1 prueba RQC, Se aplicaron 990 pruebas de detección de consumo de alcohol, tabaco y sustancias -ASSIST, y se aplicaron 990 prueba AUDIT. se aplicaron 990 prueba APGAR, se realizaron 121 canalizaciones, 35 Instrumentos del sistema de Vigilancia Epidemiológica de la conducta suicida -SISVECOS. BARRAS FUTBOLERAS A partir de la estrategia barras futboleras y salud colectiva se realizaron 32 acciones para la prevención de la conducta suicida. con participación de 240 personas, 38 mujeres y 202 hombres. 25 Acciones para la promoción de la convivencia entre barras de fútbol en el marco de actividad fisica o deportiva con participación de 195 personas, 30 mujeres y 165 hombres. Se realizaron 54 acciones para la promoción de salud mental y/o de la actividad fisica con barras de futbol con participación de 372 personas de las cuales 38 son mujeres y 334 son hombres. El total de grupos abordados son 50 de los cuales por barra son: 7 Barra Comandos Azules, 7 Barra Blue Rain, 7 Barra Disturbio Rojo, 6 Barra La Nación Verdolaga 7 Barra Los del Sur Bogotá y 7 Barra La Guardia Albirroja.
MAS BIENESTAR A LA COMUNIDAD RAIZAL SALUD MENTAL
En el marco de las acciones de salud mental con la población raizal: Se realizaron 13 acciones de articulación para la prevención del consumo de SPA con participación de 95 personas de las cuales 80 son hombres y 15 son mujeres. 1 Actividades de Promoción de derechos sexuales y derechos reproductivos con participación de 21 personas. Se realizaron 101 actividades en dinamica del barrismo por los gestores con participación de 789 personas.
Entorno Cuidador Educativo 
Durante el periodo 3 jardines infantiles contaron con acciones de educación en salud mental con participación de 311 niños y niñas Tambien se abordaron 12 docentes en la educación en salud mental para el abordaje de los niños y niñas y 12 docentes en bienestar emocional y y participaron 14 padres, madres o cuidadores en acciones colectivas de salud mental que favorecen el buen trato y la prevención del maltrato infantil 282 estudiantes lideres escolares que participaron de acciones promocionales de bienestar y salud mental 62 familias con acciones de cuidado emocional, promoción del involucramiento parental, capacidades socioemocionales y promoción de prácticas de crianza con participación de 62 madres, padres y cuidadores de las cuales 62 familias mejoran relaciones intrafamiliares. 42 jornadas integrales de salud y bienestar que incluyen la educación en fortalecimiento de habilidades y capacidades para la promoción de salud mental y en 42 jornadas y actividades para la prevención del consumo de consumo de sustancias psicoactivas. logrando la participación de 3.373 estudiantes en 6 instituciones de educación técnica y en 17 instituciones de educación y canalización a 5 personas. Se han realizado 8 acciones en entornos escolares. gestionando sectorial o intersectorialmente 6 iniciativas que se relacionan con salud mental. Se han realizado 79 sesiones colectivas fortaleciendo habilidades socioemocionales y estrategias de afrontamiento para prevención de problemáticas psicosociales. con 1.108 niños, niñas, adolescentes y jóvenes en 18 colegios De otra parte, se gestionaron 4 casos individuales mediante la orientación y apoyo con avances en el marco de plan de cuidado en salud mental. y se desarrollaron 11 seguimientos a 4 casos relacionados con procesos previos Se han realizado 10 sesiones colectivas fortaleciendo habilidades socioemocionales y estrategias de afrontamiento para prevención de la conducta suicida con 139 niños, niñas, adolescentes y jóvenes en 2 colegios para el periodo se gestionaron 10 casos de conducta suicida e identificó aumento en afrontamiento en 2 casos Se han realizado 27 sesiones colectivas fortaleciendo habilidades socioemocionales y estrategias de afrontamiento para prevención de consumo de SPA con 548 niños, niñas, adolescentes y jóvenes en 9 colegios Se han realizado 72 sesiones colectivas fortaleciendo habilidades socioemocionales y estrategias de afrontamiento para manejo de situaciones relacionadas con ansiedad, depresión y otras problemáticas. con 1.223 niños, niñas, adolescentes y jóvenes en 14 colegios Se han realizado 6 sesiones colectivas fortaleciendo habilidades socioemocionales y estrategias de afrontamiento para prevención de la conducta suicida con 141 adolescentes, jóvenes y adultos en 3 instituciones técnicas y de educación superior. Se han realizado 6 sesiones colectivas fortaleciendo habilidades socioemocionales y estrategias de afrontamiento para prevención de consumo de SPA con 120 adolescentes, jóvenes y adultos en 3 instituciones técnicas y de educación superior. Se han realizado 6 sesiones colectiovas fortaleciendo habilidades socioemocionales y estrategias de afrontamiento para manejo de situaciones relacionadas con ansiedad, depresión y otras problemáticas. con 112 adolescentes, jóvenes y adultos en 3 instituciones técnicas y de educación superior. De otra parte, se gestionaron 94 casos individuales mediante la orientación y apoyo con avances en el marco de plan de cuidado en salud mental. y se desarrollaron 165 seguimientos a 78 casos relacionados con procesos previos De otra parte se adelantaron 1 sesiones de fortalecimiento en salud mental para detección y manejo con 20 docentes Finalmente 17 espacios colectivos de bienestar emocional con 105 orientadores y docentes. 877 estudiantes participaron de acciones promocionales de salud mental enfocadas al fortalecimiento de habilidades socioemocionales ciclo 1 740 estudiantes participaron de acciones promocionales de salud mental enfocadas al fortalecimiento de habilidades socioemocionales ciclo 2 963 estudiantes participaron de acciones promocionales de salud mental enfocadas al fortalecimiento de habilidades socioemocionales ciclo 3 979 estudiantes participaron de acciones promocionales de salud mental enfocadas al fortalecimiento de habilidades socioemocionales ciclo 4.
Equipos Basicos Extramurales de Hogar 
7 Acciones de salud mental en familias con gestantes 9 Acciones de salud mental en familias con menores de 5 años encontrando que en 16 familias se evidencia que se reducen riesgos relacionados con riesgo psicosocial. Se llevaron a cabo 39 visitas efectivas en casos de riesgos en conducta suicida De las cuales en 4 se dio el cierre del proceso encontrando que en 23 familias se evidencia que se reducen riesgos relacionados con conducta suicida Se llevaron a cabo 516 visitas efectivas en casos de riesgos psicosocial De las cuales en 61 se dio el cierre del proceso encontrando que en 58 familias se evidencia que se reducen riesgos relacionados con riesgo psicosocial Se llevaron a cabo 2 visitas efectivas en casos de acompañamiento en duelo.
Entorno Institucional
En las instituciones de protección integral se brinda información y educación en salud mental a 185 personas. Se realizó la medición en modificaciones de habilidades y competencias a 185 personas, de las cuales 185 refieren que las intervenciones aportan al mejoramiento de sus habilidades y competencias en salud mental. UNIDADES DE ATENCIÓN A HABITANTES DE CALLE 72 Valoraciones del riesgo por salud mental SRQ 25 casos positivos 65 sesiones colectivas para el bienestar integral 45 número de hombres 320 número de mujeres. SRPA POBLACIÓN PRIVADA DE LA LIBERTAD CASA DE IGUALDAD DE OPORTUNIDADES 4 sesiones colectivas para el bienestar integral 3 número de hombres 21 número de mujeres.</t>
  </si>
  <si>
    <t>En el mes de Julio 2025
Entorno Cuidador Comunitario
DISPOSITIVO COMUNITARIO CUIDADO COLECTIVO PARA EL BIENESTAR-CRONICOS 4 sesiones de promoción de prácticas y estilos de vida saludables para la prevención de condiciones crónicas. 4 sesiones en prevención de Enfermedades cardio cerebro vasculares. 4 sesiones en prevención de Cáncer 4 sesiones de Promoción de Actividad física Total de 10 cobertura población adulta (29 – 59 años): 2 hombres 8 mujeres 35 cobertura población personas mayores (60 o más años): 8 hombres 27 mujeres. JORNADAS MAS BIENESTAR CUIDATE SE FELIZ Se cuenta con 14 puntos "Cuídate Sé Feliz" activos, en estos puntos se abordaron 206 personas, de ellas: 101 hombres, 105 mujeres, 7 personas con tamizaje Cuestionario Breve de EPOC positivo. 28 Toma de mamografía durante los dos últimos años (50 a 69 años) Toma de citología en el último año 37 Examen de PCA o tacto rectal en el último año 49 De las personas registradas como fumadoras se brindó consejería breve en cesación de consumo de tabaco y atención del tabaquismo a 28. JORNADAS MAS BIENESTAR- CUIDARTE CRONICOS acciones 30 para la promoción de hábitos saludables y prevención de condiciones crónicas no transmisibles, 426 hombres, 559 mujeres. Acciones 6 promoción de prácticas y estilos de vida saludable, cáncer 130 hombres, 143 mujeres.
Entorno Cuidador Educativo
Realización de 2 sesiones del ciclo 1 incentivando la actividad física desde el movimiento activo y juego activo, con 35 estudiantes. Realización de 5 sesiones del ciclo 2 para promover la práctica de la actividad física desde el movimiento activo y el juego activo, con 94 estudiantes. Realización de 1 sesiones del ciclo 4 en temas relacionados con actividad física para la vida y el autocuidado, con 22 estudiantes. Se realizan 4 jornadas de salud y bienestar con punto cuidate sé feliz activo en 2 Instituciones de formación para el trabajo y el desarrollo humano en estas jornadas se abordaron 62 personas, de ellas 77 personas se les aplicó tamizaje Findrisc, de las cuales 6 con alta probabilidad de presentar prediabetes o diabetes, 42 personas usan gafas o lentes. Se realiza educación y sensibilización en cáncer de mama en 342 estudiantes universitarios en Instituciones Técnicas de Desarrollo Humano - ITDH, se realiza educación y sensibilización en cáncer de cuello uterino en 342 estudiantes universitarios - ITDH.
Condiciones Crónicas No Transmisibles
3 Instrumentos de caracterización para CCNT y asistencias técnicas realizadas para la atención integral a la población con Condiciones Crónicas No Transmisibles, 9 personas del talento humano de IPS priorizadas intervenidas en 3 IPS públicas 3 asesorías en promoción de hábitos saludables y condiciones crónicas, a 9 personas del talento humano en IPS. los temas de fortalecimiento de capacidades fueron: Promoción y Asesoría en Actividad Física para la Salud.
Entorno Cuidador Laboral 
Se realizó identificación y caracterización de 73 UTIS CON 147 trabajadores. Se identificaron trabajadores: 16 con consumo de tabaco, 22 con consumo problemático de bebidas alcohólicas, 126 con exposición a rayos ultravioleta, 101 que no realizan actividad física, 27 con alerta de riesgo cardiovascular según circunferencia de cintura. 11 con riesgo de alteración auditiva por exposición al ruido, 11 con riesgo de alteración visual por exposición a factores de riesgo ocupacional. En el entorno cuidador laboral se realizaron tamizajes: 39 personas mayores de 18 años a las que se les aplicó tamizaje Findrisc, de las cuales, 6 con alta probabilidad de presentar diabetes, 30 personas mayores de 18 años a las que se les aplicó tamizaje OMS, donde 2 presentan riesgo de padecer un evento cerebrovascular, 26 personas con tamizaje Cuestionario Breve de EPOC positivo, 4 mujeres sin toma de citología vaginal o prueba de VPH, 3 mujeres mayores de 50 años sin tamizaje para cáncer de mama en los últimos 5 años, 1 hombres mayores de 50 años sin tamizaje para cáncer de próstata, Se identificaron factores de riesgo para condiciones crónicas en los niños caracterizados, tales como: con consumo de tabaco de segunda mano 36, con exposición a rayos ultravioleta 36, 7 no realizan actividad física, Se identificaron factores de riesgo para condiciones crónicas en los adolescentes caracterizados, tales como: 5 adolescentes trabajadores con exposición a rayos ultravioleta, Entorno Cuidador Laboral: 3 mujeres con IEC para la identificación temprana de cáncer de cuello uterino y cáncer de mama, 1 hombres con IEC para la identificación temprana de cáncer de próstata.</t>
  </si>
  <si>
    <t>Durante el periodo de Enero 2025 a Julio 2025
Entorno Cuidador Comunitario
CARACTERIZACIÓN TERRITORIAL 8 Grupos identificados para el abordaje dimension en condiciones cronicos 38 hombres, 65 mujeres, DISPOSITIVO COMUNITARIO CUIDADO COLECTIVO PARA EL BIENESTAR-CRONICOS 17 sesiones de promoción de prácticas y estilos de vida saludables para la prevención de condiciones crónicas. 23 sesiones en prevención de Enfermedades cardio cerebro vasculares. 16 sesiones en prevención de Cáncer 6 sesiones en prevención de Enfermedades de vías respiratorias inferiores 2 sesiones en prevención de Alteraciones visuales 11 sesiones de Promoción de Actividad física Total de 18 cobertura población joven (14 – 28 años): 8 hombres 10 mujeres Total de 86 cobertura población adulta (29 – 59 años): 32 hombres 54 mujeres 121 cobertura población personas mayores (60 o más años): 34 hombres 87 mujeres. JORNADAS MAS BIENESTAR CUIDATE SE FELIZ Se cuenta con 85 puntos "Cuídate Sé Feliz" activos, en estos puntos se abordaron 1.228 personas, de ellas: 614 hombres, 614 mujeres, 35 personas con tamizaje Cuestionario Breve de EPOC positivo. 194 Toma de mamografía durante los dos últimos años (50 a 69 años) Toma de citología en el último año 304 Examen de PCA o tacto rectal en el último año 252 De las personas registradas como fumadoras se brindó consejería breve en cesación de consumo de tabaco y atención del tabaquismo a 149. JORNADAS MAS BIENESTAR- CUIDARTE CRONICOS acciones 234 para la promoción de hábitos saludables y prevención de condiciones crónicas no transmisibles, 4.731 hombres, 5.550 mujeres. Acciones 12 promoción de prácticas y estilos de vida saludable, cáncer 279 hombres, 301 mujeres.
Entorno Cuidador Educativo 
Se realiza educación y sensibilización en actividad fisica a 142 niños y niñas de jardines infantiles, se realiza educación y sensibilización en salud auditiva comunicativa a 6 niños y niñas de jardines infantiles. Realización de 24 sesiones del ciclo 1 incentivando la actividad física desde el movimiento activo y juego activo, con 422 estudiantes. Realización de 26 sesiones del ciclo 2 para promover la práctica de la actividad física desde el movimiento activo y el juego activo, con 473 estudiantes. Realización de 36 sesiones del ciclo 3 en temas relacionados con actividad física desde las artes y el movimiento corporal, con 894 estudiantes. Realización de 15 sesiones del ciclo 4 en temas relacionados con actividad física para la vida y el autocuidado, con 332 estudiantes. Acciones de educación en salud con 58 familias para la promoción de la actividad física. 6 Colegios intervenidos con información y educación en salud bucal con la participación de 725 escolares Se realiza clasificación y sensibilización de la técnica en higiene bucal en cursos a 725 escolares en la sesión 1, se identifican 137 niños para proceso de acompañamiento familiar, de los cuales 122 se canalizan a la ruta de riesgo en alteraciones y trastornos de la salud bucal, Durante el mes se realizaron 122 canalizaciones a la ruta de riesgo en alteraciones y trastornos de la salud bucal, se realiza educación de la técnica en higiene bucal cursos a 723 escolares en la sesión 2, se realiza educación de la técnica en higiene bucal en cursos a 718 escolares en la sesión 3, de los cuales 610 apropian la técnica de higiene bucal. se realiza educación y sensibilización en salud bucal a 149 niños y niñas de jardines infantiles. Se realizan 42 jornadas de salud y bienestar con punto cuidate sé feliz activo en 17 Universidades en 6 Instituciones de formación para el trabajo y el desarrollo humano y 1 Centros de validación de bachillerato en estas jornadas se abordaron 1.325 personas, de ellas 752 personas se les aplicó tamizaje Findrisc, de las cuales 89 con alta probabilidad de presentar prediabetes o diabetes, 437 con alerta de riesgo bajo, 455 personas usan gafas o lentes. Realización de 2 sesiones de fortalecimiento de capacidades para la detección temprana de cáncer infantil en jardines con 8 docentes y orientadores de establecimientos educativos Se realiza educación y sensibilización en cáncer de mama en 2.107 estudiantes universitarios en Instituciones Técnicas de Desarrollo Humano - ITDH, se realiza educación y sensibilización en cáncer de cuello uterino en 2.107 estudiantes universitarios - ITDH.
Equipos Basicos Extramurales de Hogar 
Se aborda 1.326 personas con condiciones crónicas, realizando canalización a rutas integrales de atención en salud a 210 de ellas, 1.446 personas a las que se les aplicó tamizaje Findrisc, de las cuales 219 con alta probabilidad de presentar prediabetes o diabetes y 1.151 personas con condiciones crónicas, mayores de 18 años a las que se les aplicó tamizaje de riesgo cardiovascular OMS, de las cuales 14 personas con alerta de riesgo cardiovascular alto, muy alto y extremadamente alto, 137 personas con alerta de riesgo cardiovascular moderado, 234 personas con tamizaje Cuestionario Breve de EPOC positivo, 100 personas sin control y fueron canalizadas a las EAPBS. Durante las intervenciones, se encontraron 516 personas con una condición crónica diagnosticada, 112 sin tratamiento, 179 canalizadas a la ruta integral de atención en salud, 113 canalizadas a la RIAS para población con riesgo o presencia de alteraciones cardiocerebro vascular y metabólicas manifiestas, 19 canalizadas a la RIAS para población con riesgo o presencia de enfermedades respiratorias crónicas, 12 canalizadas a la RIAS para población con riesgo o presencias de trastornos visuales o auditivos, de las personas que requerían cita se asignó cita a 7. 32 Personas identificadas con consumo de tabaco, brindando consejería en cesación de consumo de tabaco y atención del tabaquismo a 30 correspondiente al 0,0 %. En el seguimiento a familias ubicadas en zonas rurales se abordan 21 personas priorizadas por condiciones crónicas, 1 personas con alerta de riesgo cardiovascular alto, muy alto y extremadamente alto, 4 personas con alerta de riesgo cardiovascular moderado, 19 personas sin control y fueron canalizadas a las EAPBS. Se realiza seguimiento familiar a 216 personas, con énfasis en la promoción de comportamientos de hábitos saludables y la detección de riesgos, a través de planes de automanejo, realizando 1 familias con acciones de promoción de hábitos saludables en salud visual, Durante el periodo se realizaron 9 canalizaciones a la ruta de alteraciones en salud visual y auditiva, de las cuales 1 fueron efectivas. Se realiza clasificación, identificación de riesgos en salud bucal y sensibilización a 5 individuos en la sesión 1, se realiza clasificación, identificación de riesgos en salud bucal y sensibilización a 4 familias en la sesión 1, se brinda información, educación y comunicación en salud bucal a 1 individuos en la sesión 2, se brinda información, educación y comunicación en salud bucal a 1 familias en la sesión 2, se realiza evaluación de la técnica de higiene bucal a 5 individuos en la sesión 3, se realiza evaluación de la técnica de higiene bucal a 5 familias en la sesión 3, de los cuales 1 individuos apropiaron la técnica de cepillado dental. Durante el periodo se realizaron 11 canalizaciones a la ruta de alteraciones y trastornos en salud bucal, de las cuales 4 fueron efectivas. Durante el periodo se realizaron 10 canalizaciones a la ruta de alteraciones y trastornos en salud bucal, de las cuales 4 fueron efectivas. Se identifican 39 mujeres mayores de 50 años sin tamizaje para cáncer de mama, 60 mujeres mayores de 25 años sin toma de citología, y 29 hombres mayores de 50 años sin tamizaje para cáncer de próstata.
Condiciones Crónicas No Transmisibles 
20 Instrumentos de caracterización para CCNT y asistencias técnicas realizadas para la atención integral a la población con Condiciones Crónicas No Transmisibles, 43 personas del talento humano de IPS priorizadas intervenidas en 20 IPS públicas 20 asesorías en promoción de hábitos saludables y condiciones crónicas, a 43 personas del talento humano en IPS. 17 personas de la comunidad, asociaciones de usuarios y otros actores en salud 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409 mujeres tamizadas para cáncer de cuello uterino en las IPS de la red pública Número de mamografías realizadas: 142, número de personas tamizadas cáncer prostata: 125, número de personas tamizadas cáncer colon: 16.
Entorno Cuidador Laboral
Se realizó identificación y caracterización de 194 UTIS CON 390 trabajadores. Se identificaron trabajadores: 42 con consumo de tabaco, 45 con consumo problemático de bebidas alcohólicas, 208 con exposición a rayos ultravioleta, 201 que no realizan actividad física, 89 con alerta de riesgo cardiovascular según circunferencia de cintura. 16 con riesgo de alteración auditiva por exposición al ruido, 12 con riesgo de alteración visual por exposición a factores de riesgo ocupacional. En el entorno cuidador laboral se realizaron tamizajes: 119 personas mayores de 18 años a las que se les aplicó tamizaje Findrisc, de las cuales, 19 con alta probabilidad de presentar diabetes, 92 personas mayores de 18 años a las que se les aplicó tamizaje OMS, donde 2 presentan riesgo de padecer un evento cerebrovascular, 88 personas con tamizaje Cuestionario Breve de EPOC positivo, 16 mujeres sin toma de citología vaginal o prueba de VPH, 6 mujeres mayores de 50 años sin tamizaje para cáncer de mama en los últimos 5 años, 3 hombres mayores de 50 años sin tamizaje para cáncer de próstata, Se identificaron factores de riesgo para condiciones crónicas en los niños caracterizados, tales como: con consumo de tabaco de segunda mano 75 , con exposición a rayos ultravioleta 75 , 28 no realizan actividad física, Se identificaron factores de riesgo para condiciones crónicas en los adolescentes caracterizados, tales como: 10 adolescentes trabajadores con exposición a rayos ultravioleta, 1 adolescentes trabajadores que no realizan actividad física, Entorno Cuidador Laboral: 6 mujeres con IEC para la identificación temprana de cáncer de cuello uterino y cáncer de mama, 3 hombres con IEC para la identificación temprana de cáncer de próstata.</t>
  </si>
  <si>
    <t>En el mes de Julio 2025
Gestión del Programa Madre canguro
Se realizó asistencia técnica a un total de 3 IPS para el cumplimiento de criterios priorizados para la implementación del Programna Madre Canguro En este mes se realizó gestión para la atención integral de 1 niños y niñas en la cohorte priorizada de bajo peso al nacer.</t>
  </si>
  <si>
    <t>Durante el periodo de Enero 2025 a Julio 2025
Gestión del Programa Madre canguro 
Se realizó asistencia técnica a un total de 31 IPS para el cumplimiento de criterios priorizados para la implementación del Programna Madre Canguro En este mes se realizó gestión para la atención integral de 6 niños y niñas en la cohorte priorizada de bajo peso al nacer.</t>
  </si>
  <si>
    <t>En el mes de Julio 2025
Entorno Cuidado COmunitario
PREVENCIÓN COMBINADA DE LAS ITS
79 Pruebas de sífilis realizadas por población LGBTI, 6 pruebas positivas para sífilis realizadas a población LGBTI. 64 Pruebas de sífilis realizadas SPAcios de bienestar 5 pruebas positivas para sífilis realizadas SPAcios de bienestar 110 Pruebas de sífilis realizadas bienestar integral es mas salud mental 2 pruebas positivas para sífilis realizadas bienestar integral es mas salud mental 14 Pruebas de sífilis realizadas por localidad en Centros de escucha habitanza en calle, 1 pruebas positivas para sífilis realizadas por localidad en Centros de escucha habitanza en calle. 15 Pruebas de sífilis realizadas por localidad en Centros de escucha MujerESalud.
Entorno Cuidador Educativo
Se realizan 46 pruebas de sífilis.
Prevención combinada de las ITS-Sífilis
14 pruebas con resultado positivo para sífilis realizadas por los equipos del PIC, 361 pruebas rápidas de sífilis realizadas por parte de los equipos PIC en el PSPIC, 4.611 condones entregados en procesos educativos. Canalizaciones y activación de ruta según el Sistema de Referencia y Contrareferencia (SIRC): Abordaje intersectorial.</t>
  </si>
  <si>
    <t>Durante el periodo de Enero 2025 a Julio 2025
Entorno Cuidado COmunitario
PREVENCIÓN COMBINADA DE LAS ITS 
650 Pruebas de sífilis realizadas por población LGBTI, 42 pruebas positivas para sífilis realizadas a población LGBTI. 453 Pruebas de sífilis realizadas SPAcios de bienestar 14 pruebas positivas para sífilis realizadas SPAcios de bienestar 845 Pruebas de sífilis realizadas bienestar integral es mas salud mental 11 pruebas positivas para sífilis realizadas bienestar integral es mas salud mental 79 Pruebas de sífilis realizadas por localidad en Centros de escucha habitanza en calle, 17 pruebas positivas para sífilis realizadas por localidad en Centros de escucha habitanza en calle. 144 Pruebas de sífilis realizadas por localidad en Centros de escucha MujerESalud, 1 pruebas positivas para sífilis realizadas por localidad en Centros de escucha MujerESalud.
Entorno Cuidador Educativo 
Se realizan 245 pruebas de sífilis de las cuales 2 son reactivas y 2 tienen canalización efectiva.
Equipos Basicos Extramurales de Hogar 
Se realizaron 3 seguimientos a gestantes con diagnóstico de sífilis canalizadas por Vigilancia Epidemiológica, 3 con primera dosis de penicilina y 3 con tratamiento completo.
Prevención combinada de las ITS-Sífilis 
84 pruebas con resultado positivo para sífilis realizadas por los equipos del PIC, 2.471 pruebas rápidas de sífilis realizadas por parte de los equipos PIC en el PSPIC, 27.012 condones entregados en procesos educativos. Canalizaciones y activación de ruta según el Sistema de Referencia y Contrareferencia (SIRC): 3 personas con prueba rápida de sífilis  positiva  sin intervención, Abordaje intersectorial 3 Articulaciones sectoriales e intersetoriales que fortalecen la respuesta ante ITS-Sifilis.</t>
  </si>
  <si>
    <t>En el mes de Julio 2025
Equipos Basicos Extramurales de Hogar
Se han identificado 9 familias, con 5 niños y niñas menores de 1 año con eventos priorizados, como: 1 sin valoración integral del desarrollo, En 9 familias, se identificaron 2 niños y niñas con esquema de vacunación incompleto, y 1 niños vacunados efectivamente.
Entorno Cuidador Educativo
Se realizaron 1 sesiones de fortalecimiento de conocimientos en prácticas de cuidado en primera infancia con docentes y apoyos Se realizaron 12 Sesiones para la educación en salud con población escolar.
Gestión de Programas y Estrategias
En IPS priorizadas con la implementación de la estrategia IAMII, se realizan: 3 visitas de asistencia técnica a IPS en pasos para la implementación de la estrategia IAMII. Con la participación de 7 profesionales y personal de salud.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3 IPS de atención de parto con sensibilización en inicio temprano de lactancia materna o seguimiento al reporte del indicador.</t>
  </si>
  <si>
    <t>Durante el periodo de Enero 2025 a Julio 2025
Equipos Basicos Extramurales de Hogar 
Se han identificado 71 familias, con 58 niños y niñas menores de 1 año con eventos priorizados, como: 14 ausencia de lactancia materna exclusiva en menores de 6 meses, 4 bajo peso al nacer, 6 ausencia de lactancia materna complementaria entre los 6 meses y el año, 4 sin valoración integral del desarrollo, 7 prematuros, 2 desnutrición aguda. En 60 familias, se identificaron 4 niños y niñas con esquema de vacunación incompleto, y 3 niños vacunados efectivamente.
Entorno Cuidador Educativo 
Se realizó aplicación de escala abreviada del desarrollo a 8 niños y niñas en jardines Saludables Se realizaron 6 sesiones de fortalecimiento de conocimientos en prácticas de cuidado en primera infancia con docentes y apoyos Se realizaron 93 Sesiones para la educación en salud con población escolar
Gestión de Programas y Estrategias
En IPS priorizadas con la implementación de la estrategia IAMII, se realizan: 13 visitas de asistencia técnica a IPS en pasos para la implementación de la estrategia IAMII. Con la participación de 24 profesionales y personal de salud.</t>
  </si>
  <si>
    <t>En el mes de Julio 2025
Gestión de la estregia Sala ERA
Se realizó asistencia técnica a un total de 4 IPS en abordaje integral de niñas y niños en primera infancia atendidos en los servicios de urgencias ubicadas en esta localidad. Se realizó asistencia técnica a un total de 4 IPS con implementación de la estrategia sala ERA.
Entorno Institucional
SAN Se realizaron 6 sesiones de fortalecimiento al talento humano de las unidad de atención a la primera infancia Se realizó asistencia técnica a un total de 3 IPS que realizan ultrasonido obstetrico para diagnóstico antenatal de defectos congénitos.</t>
  </si>
  <si>
    <t>Durante el periodo de Enero 2025 a Julio 2025
Gestión de la estregia Sala ERA 
Se realizó asistencia técnica a un total de 11 IPS en abordaje integral de niñas y niños en primera infancia atendidos en los servicios de urgencias ubicadas en esta localidad. Se realizó asistencia técnica a un total de 12 IPS con implementación de la estrategia sala ERA.
Entorno Institucional 
SAN Se realizaron 6 sesiones de fortalecimiento al talento humano de las unidad de atención a la primera infancia Se realizó asistencia técnica a un total de 15 IPS que realizan ultrasonido obstetrico para diagnóstico antenatal de defectos congénitos.</t>
  </si>
  <si>
    <t>En el mes de Julio 2025
Equipos Basicos Extramurales de Hogar
Se realiza intervención a 2 niños y niñas menores de 5 años con riesgo de desnutrición aguda, de estos 1 requieren activación de ruta de atención sectorial.
Entorno Institucional
Se realizaron: Verificación de la atención integral en salud de: 4 casos de niños y niñas menores de 5 años con desnutrición aguda.</t>
  </si>
  <si>
    <t>Durante el periodo de Enero 2025 a Julio 2025
Equipos Basicos Extramurales de Hogar
Se realiza intervención a 23 niños y niñas menores de 5 años con desnutrición aguda, 23 niños y niñas menores de 5 años con riesgo de desnutrición aguda, de estos 2 requieren activación de ruta de atención sectorial.
Entorno Institucional
Se realizaron: Verificación de la atención integral en salud de: 5 casos de niños y niñas menores de 5 años con desnutrición aguda.</t>
  </si>
  <si>
    <t>En el mes de Julio 2025
Entorno Cuidador Educativo
Realización de 3 sesiones de promoción de la lactancia materna, con la participación de 2 lactantes, Realización de 3 sesiones de promoción de la alimentación complementaria adecuada. con la participación de 2 cuidadores de niños y niñas menores de 2 años.
Equipos Basicos Extramurales de Hogar
Se realiza seguimiento a familias 1 gestantes.
Entorno institucional
Se realizaron: 1 acciones de promoción de la alimentación infantil saludable y lactancia materna, dirigida a 5 madres comunitarias y/o agentes educativos, y alimentación infantil saludable y lactancia materna dirigida a 5 madres comunitarias y/o agentes educativos, 1 actividades asignadas por nivel central relacionadas con educación en salud pública.</t>
  </si>
  <si>
    <t>Durante el periodo de Enero 2025 a Julio 2025
Entorno Cuidador Educativo 
Realización de 58 sesiones de promoción de alimentación saludable durante la lactancia, con la participación de 11 lactantes, Realización de 101 sesiones de promoción de la lactancia materna, con la participación de 12 gestantes, con la participación de 16 lactantes, Realización de 33 sesiones de promoción de la alimentación complementaria adecuada. con la participación de 14 cuidadores de niños y niñas menores de 2 años.
Equipos Basicos Extramurales de Hogar
Se realiza seguimiento a familias con 6 niños y niñas menores de 6 meses sin lactancia materna exclusiva. 11 gestantes y 13 personas lactantes reciben seguimiento por el entorno con énfasis en promoción de la lactancia materna. 13 seguimientos por el entorno con énfasis en promoción de la lactancia materna.
Entorno institucional
Se realizaron: 1 acciones de promoción de la alimentación infantil saludable y lactancia materna, dirigida a 5 madres comunitarias y/o agentes educativos, y alimentación infantil saludable y lactancia materna dirigida a 5 madres comunitarias y/o agentes educativos, 2 actividades asignadas por nivel central relacionadas con educación en salud pública.</t>
  </si>
  <si>
    <t>En el mes de Julio 2025
Entorno Cuidador Educativo
Se realiza sensibilización en la estrategia de salas amigas de la familia lactante en 1 universidades Se realiza sensibilización en la estrategia de salas amigas de la familia lactante en 1 instituciones de formación para el trabajo y el desarrollo humano con la participación de 1 personas.
Entorno Cuidador Laboral
Se realizan 52 asistencias técnicas en la estrategia de Salas Amigas de la Familia Lactante (SAFL) del Entorno Cuidador Laboral a entidades públicas y empresas privadas, con la participación de 109 personas encargadas de la implementación de la estrategia. En los procesos de fortalecimiento de capacidades a funcionarias/os participan: 8 personas lactantes, y 7 personas gestantes.</t>
  </si>
  <si>
    <t>Durante el periodo de Enero 2025 a Julio 2025
Entorno Cuidador Educativo 
Se realiza sensibilización en la estrategia de salas amigas de la familia lactante en 4 universidades con la participación de 3 personas. Se realiza sensibilización en la estrategia de salas amigas de la familia lactante en 3 instituciones de formación para el trabajo y el desarrollo humano con la participación de 3 personas.
Entorno Cuidador Laboral 
Se realizan 301 asistencias técnicas en la estrategia de Salas Amigas de la Familia Lactante (SAFL) del Entorno Cuidador Laboral a entidades públicas y empresas privadas, con la participación de 628 personas encargadas de la implementación de la estrategia. En los procesos de fortalecimiento de capacidades a funcionarias/os participan: 53 personas lactantes, y 39 personas gestantes.</t>
  </si>
  <si>
    <t>En el mes de Julio 2025
Equipos Basicos Extramurales de Hogar
Se realiza seguimiento a familias
Se realiza educación alimentaria y nutricional a familias con 24 niños y niñas, adolescentes y gestantes sin malnutrición. y 1 gestantes con exceso de peso, A través de abordaje territorial, se intervienen: 18 niños y niñas menores de cinco años.
Entorno institucional
Se realizaron Verificación de la atención integral en salud de: 2 casos de niños y niñas menores de 5 años con retraso en talla priorizados desde nivel central 1 casos de gestantes con obesidad para la edad gestacional. 1 casos de gestantes con bajo peso para la edad gestacional.</t>
  </si>
  <si>
    <t>Durante el periodo de Enero 2025 a Julio 2025
Entorno Cuidador Educativo 
Realización de 38 sesiones de promoción de alimentación saludable durante la gestación, con la participación de 12 gestantes.
Equipos Basicos Extramurales de Hogar
Se realiza seguimiento a familias 
Se realiza educación alimentaria y nutricional a familias con 192 niños y niñas, adolescentes y gestantes sin malnutrición. Se realiza seguimiento familiar a 86 niños y niñas menores de 5 años con retraso en talla 15 niños y niñas menores de 5 años con exceso de peso (sobrepeso y obesidad), y 4 gestantes con exceso de peso, A través de abordaje territorial, se intervienen: 180 niños y niñas menores de cinco años, 2 gestantes con tamizaje nutricional.
Entorno institucional 
Se realizaron Verificación de la atención integral en salud de: 2 casos de niños y niñas menores de 5 años con retraso en talla priorizados desde nivel central 3 casos de gestantes con obesidad para la edad gestacional. 1 casos de gestantes con bajo peso para la edad gestacional.</t>
  </si>
  <si>
    <t>En el mes de Julio 2025
Entorno Cuidador Comunitario
JORNADAS MAS BIENESTAR- CUIDARTE REDUCCION DE AMBIENTES OBESOGENICOS: acciones 6 en reduccion de ambientes obesogenicos equipos cuidarte 281 total de personas, 136 hombres, 145 mujeres.
Entorno Cuidador Educativo
69 niños, niñas y adolescentes, que participan en acciones de promoción de alimentación saludable en el marco de huertas escolares. Se realizan acciones individuales o colectivas en colegios con información en alimentación saludable dirigido a: Se realizan 4 jornadas de Salud y Bienestar en 1 Universidades y 1 Instituciones de Educación para el Trabajo y el Desarrollo Humano con la participación de 124 estudiantes, de las cuales se tamizaron y se les brindó orientación de acuerdo al resultado a 11 estudiantes menores de 18 años en el marco de las jornadas de salud y bienestar Se realizan 4 jornadas de Salud y Bienestar en 1 Universidades y 1 Instituciones de Educación para el Trabajo y el Desarrollo Humano con la participación de 124 estudiantes, de las cuales se tamizó y brindó orientación a 11 estudiantes menores de 18 años en el marco de las jornadas de salud y bienestar, 124 estudiantes mayores de 18 años en el marco de las jornadas de salud y bienestar que participan de acciones de promoción de alimentación saludable.</t>
  </si>
  <si>
    <t>Durante el periodo de Enero 2025 a Julio 2025
Entorno Cuidador Comunitario 
DISPOSITIVO COMUNITARIO - CUIDADO COLECTIVO PARA EL BIENESTAR SAN Se realizo acompañamiento a 1 huertas comunitarias con la participación de 10 personas. JORNADAS MAS BIENESTAR- CUIDARTE REDUCCION DE AMBIENTES OBESOGENICOS: acciones 78 en reduccion de ambientes obesogenicos equipos cuidarte 3.736 total de personas, 1.710 hombres, 2.026 mujeres. MAS BIENESTAR A LA COMUNIDAD RAIZAL SAN 2 Acciones de concertación para la adopción de Guías alimentarias para la población colombiana en la comunidad Raizal.
Entorno Cuidador Educativo 
57 Niños, niñas de 5 a 17 años con tamizaje y clasificación nutricional en jardines infantiles o colegios priorizados, de los cuales, se identifican 55 niños, niñas y adolescentes con alteraciones nutricionales por déficit, se identifican 17 niños, niñas y adolescentes con alteraciones nutricionales por exceso, 3 niños, niñas y adolescentes con alteraciones nutricionales que lo requieren y son canalizados a los servicios de salud. 391 niños, niñas y adolescentes, que participan en acciones de promoción de alimentación saludable en el marco de huertas escolares. 4 Tiendas escolares abordadas 4 de personas que participan en acciones de seguridad alimentaria y nutricional en el contexto de tiendas escolares. 4 Tiendas escolares Cumple entre 0 y 79% de los ítems Se realizan acciones individuales o colectivas en colegios con información en alimentación saludable dirigido a: 11 madres, padres y/o cuidadores, Se realizan 33 jornadas de Salud y Bienestar en 20 Universidades y 14 Instituciones de Educación para el Trabajo y el Desarrollo Humano con la participación de 1.140 estudiantes, de las cuales se tamizaron y se les brindó orientación de acuerdo al resultado a 42 estudiantes menores de 18 años en el marco de las jornadas de salud y bienestar Se realizan 38 jornadas de Salud y Bienestar en 20 Universidades y 14 Instituciones de Educación para el Trabajo y el Desarrollo Humano con la participación de 1.140 estudiantes, de las cuales se tamizó y brindó orientación a 42 estudiantes menores de 18 años en el marco de las jornadas de salud y bienestar, 1.140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26 sesiones de promoción de la alimentación saludable en el marco de iniciativas de cuidado y bienestar, con la participación de 34 niños, niñas y adolescentes.</t>
  </si>
  <si>
    <t>En el mes de Julio 2025
Equipos Basicos Extramurales de Hogar
Se realiza intervención a 176 adultos que reciben educación en alimentación saludable. 129 adultos mayores que reciben educación en alimentación saludable. 305 familias, y 305 personas sensibilizadas en reducción de perdidas y desperdicio de alimentos.
Se realizaron acciones educativas en SAN: 5 Asistencias técnicas y/o reuniones en gestión en salud y nutrición en 5 IPS, con la participación de 11 profesionales de la salud de IPS.</t>
  </si>
  <si>
    <t>Durante el periodo de Enero 2025 a Julio 2025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381 adultos que reciben educación en alimentación saludable. 362 adultos mayores que reciben educación en alimentación saludable. 553 familias, y 545 personas sensibilizadas en reducción de perdidas y desperdicio de alimentos.
Se realizaron acciones educativas en SAN: 16 Asistencias técnicas y/o reuniones en gestión en salud y nutrición en 25 IPS, con la participación de 90 profesionales de la salud de IPS.</t>
  </si>
  <si>
    <t>En el mes de Julio 2025
Entorno Cuidado Comunitario
JORNADAS MAS BIENESTAR- CUIDARTE SALUD MENTAL acciones 42 en salud mental equipos cuidarte 1.778 total de personas, 856 hombres, 922 mujeres. DISPOSITIVOS COMUNITARIOS CUIDADO COLECTIVO PARA EL BIENESTAR EN SALUD MENTAL JORNADAS - BIENESTAR INTEGRAL ES MAS SALUD MENTAL se aplicaron 110 prueba SRQ, de las cuales 7 personas presentan tamizaje positivo. Se aplicaron 18 pruebas de detección de consumo de alcohol, tabaco y sustancias -ASSIST, se aplicaron 110 prueba APGAR, se realizaron 10 canalizaciones, 1 Instrumentos del sistema de Vigilancia Epidemiológica del abuso de sustancias psicoactivas - VESPA. BARRAS FUTBOLERAS A partir de la estrategia barras futboleras y salud colectiva se realizaron 1 acciones para la prevención de la conducta suicida. con participación de 12 personas, 1 mujeres y 11 hombres. 3 Acciones para la promoción de la convivencia entre barras de fútbol en el marco de actividad fisica o deportiva con participación de 24 personas, 3 mujeres y 21 hombres. Se realizaron 3 acciones para la promoción de salud mental y/o de la actividad fisica con barras de futbol con participación de 24 personas de las cuales 3 son mujeres y 21 son hombres. El total de grupos abordados son 2 de los cuales por barra son: 1 Barra Los del Sur Bogotá y 1 Barra La Guardia Albirroja.
MAS BIENESTAR A LA COMUNIDAD RAIZAL SALUD MENTAL
En el marco de las acciones de salud mental con la población raizal: Se realizaron 1 acciones de articulación para la prevención del consumo de SPA con participación de 12 personas de las cuales 11 son hombres y 1 son mujeres. 1 Actividades de Promoción de derechos sexuales y derechos reproductivos con participación de 12 personas. Se realizaron 16 actividades en dinamica del barrismo por los gestores con participación de 89 personas.
Entorno Cuidador Educativo
Durante el periodo 1 jardines infantiles contaron con acciones de educación en salud mental con participación de 34 niños y niñas Tambien se abordaron 13 docentes en la educación en salud mental para el abordaje de los niños y niñas y 13 docentes en bienestar emocional y 8 jornadas integrales de salud y bienestar que incluyen la educación en fortalecimiento de habilidades y capacidades para la promoción de salud mental y en 8 jornadas y actividades para la prevención del consumo de consumo de sustancias psicoactivas. logrando la participación de 192 estudiantes en 4 instituciones de educación técnica y en 3 instituciones de educación y canalización a 15 personas. 2 estudiantes participaron de acciones promocionales de salud mental enfocadas al fortalecimiento de habilidades socioemocionales ciclo 1 4 estudiantes participaron de acciones promocionales de salud mental enfocadas al fortalecimiento de habilidades socioemocionales ciclo 2 4 estudiantes participaron de acciones promocionales de salud mental enfocadas al fortalecimiento de habilidades socioemocionales ciclo 3 2 estudiantes participaron de acciones promocionales de salud mental enfocadas al fortalecimiento de habilidades socioemocionales ciclo 4.
Equipos Basicos Extramurales de Hogar
1 Acciones de salud mental en familias con menores de 5 años encontrando que en 2 familias se evidencia que se reducen riesgos relacionados con riesgo psicosocial. Se llevaron a cabo 18 visitas efectivas en casos de riesgos en conducta suicida De las cuales en 2 se dio el cierre del proceso encontrando que en 1 familias se evidencia que se reducen riesgos relacionados con conducta suicida Se llevaron a cabo 17 visitas efectivas en casos de riesgos psicosocial De las cuales en 2 se dio el cierre del proceso encontrando que en 2 familias se evidencia que se reducen riesgos relacionados con riesgo psicosocial.</t>
  </si>
  <si>
    <t>Durante el periodo de Enero 2025 a Julio 2025
Entorno Cuidado Comunitario 
JORNADAS MAS BIENESTAR- CUIDARTE SALUD MENTAL acciones 234 en salud mental equipos cuidarte 10.645 total de personas, 4.991 hombres, 5.654 mujeres. JORNADAS - BIENESTAR INTEGRAL ES MAS SALUD MENTAL se aplicaron 845 prueba SRQ, de las cuales 60 personas presentan tamizaje positivo. Se aplicaron 168 pruebas de detección de consumo de alcohol, tabaco y sustancias -ASSIST, y se aplicaron 62 prueba AUDIT. se aplicaron 845 prueba APGAR, se realizaron 87 canalizaciones, 3 Instrumentos del sistema de Vigilancia Epidemiológica del abuso de sustancias psicoactivas - VESPA. BARRAS FUTBOLERAS A partir de la estrategia barras futboleras y salud colectiva se realizaron 17 acciones para la prevención de la conducta suicida. con participación de 168 personas, 12 mujeres y 156 hombres. 20 Acciones para la promoción de la convivencia entre barras de fútbol en el marco de actividad fisica o deportiva con participación de 203 personas, 15 mujeres y 188 hombres. Se realizaron 5 acciones para la promoción de salud mental y/o de la actividad fisica con barras de futbol con participación de 40 personas de las cuales 5 son mujeres y 35 son hombres. 4 Asesorías psicosociales, dirigidas a 4 personas. 4 son mujeres. El total de grupos abordados son 14 de los cuales por barra son: 7 Barra Los del Sur Bogotá y 7 Barra La Guardia Albirroja.
MAS BIENESTAR A LA COMUNIDAD RAIZAL SALUD MENTAL
En el marco de las acciones de salud mental con la población raizal: en 2 cartografías o mecanismo de identificación sobre la salud mental de la comunidad. Entorno Cuidador Comunitario Se realizaron 14 acciones de articulación para la prevención del consumo de SPA con participación de 152 personas de las cuales 143 son hombres y 9 son mujeres. 14 Actividades de Promoción de derechos sexuales y derechos reproductivos con participación de 158 personas. Se realizaron 97 actividades en dinamica del barrismo por los gestores con participación de 530 personas.
Entorno Cuidador Educativo 
Durante el periodo 4 jardines infantiles contaron con acciones de educación en salud mental con participación de 161 niños y niñas Tambien se abordaron 13 docentes en la educación en salud mental para el abordaje de los niños y niñas y 13 docentes en bienestar emocional y 36 jornadas integrales de salud y bienestar que incluyen la educación en fortalecimiento de habilidades y capacidades para la promoción de salud mental y en 35 jornadas y actividades para la prevención del consumo de consumo de sustancias psicoactivas. logrando la participación de 986 estudiantes en 14 instituciones de educación técnica y en 15 instituciones de educación y canalización a 24 personas. Se han realizado 4 acciones en entornos escolares. Se han realizado 7 sesiones colectivas fortaleciendo habilidades socioemocionales y estrategias de afrontamiento para prevención de problemáticas psicosociales. con 132 niños, niñas, adolescentes y jóvenes en 1 colegios De otra parte, se gestionaron 7 casos individuales mediante la orientación y apoyo con avances en el marco de plan de cuidado en salud mental. De otra parte se adelantaron 1 sesiones de fortalecimiento en salud mental para detección y manejo con 50 docentes para el periodo se gestionaron 4 casos de conducta suicida e identificó aumento en afrontamiento en 6 casos De otra parte, se gestionaron 21 casos individuales mediante la orientación y apoyo con avances en el marco de plan de cuidado en salud mental. De otra parte se adelantaron 1 sesiones de fortalecimiento en salud mental para detección y manejo con 50 docentes 23 estudiantes participaron de acciones promocionales de salud mental enfocadas al fortalecimiento de habilidades socioemocionales ciclo 1 4 estudiantes participaron de acciones promocionales de salud mental enfocadas al fortalecimiento de habilidades socioemocionales ciclo 2 4 estudiantes participaron de acciones promocionales de salud mental enfocadas al fortalecimiento de habilidades socioemocionales ciclo 3 2 estudiantes participaron de acciones promocionales de salud mental enfocadas al fortalecimiento de habilidades socioemocionales ciclo 4.
Equipos Basicos Extramurales de Hogar 
2 Acciones de salud mental en familias con gestantes 11 Acciones de salud mental en familias con menores de 5 años encontrando que en 19 familias se evidencia que se reducen riesgos relacionados con riesgo psicosocial. Se llevaron a cabo 105 visitas efectivas en casos de riesgos en conducta suicida De las cuales en 13 se dio el cierre del proceso encontrando que en 12 familias se evidencia que se reducen riesgos relacionados con conducta suicida Se llevaron a cabo 118 visitas efectivas en casos de riesgos psicosocial De las cuales en 15 se dio el cierre del proceso encontrando que en 15 familias se evidencia que se reducen riesgos relacionados con riesgo psicosocial Se llevaron a cabo 2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16 personas. Se realizó la medición en modificaciones de habilidades y competencias a 16 personas, de las cuales 16 refieren que las intervenciones aportan al mejoramiento de sus habilidades y competencias en salud mental.</t>
  </si>
  <si>
    <t>En el mes de Julio 2025
Entorno Cuidador Comunitario
CARACTERIZACIÓN TERRITORIAL 1 Grupos identificados para el abordaje dimension en condiciones cronicos 5 hombres, 25 mujeres, DISPOSITIVO COMUNITARIO CUIDADO COLECTIVO PARA EL BIENESTAR-CRONICOS 1 sesiones de promoción de prácticas y estilos de vida saludables para la prevención de condiciones crónicas. 1 sesiones en prevención de Enfermedades cardio cerebro vasculares. 1 sesiones en prevención de Cáncer 1 sesiones de Promoción de Actividad física Total de 2 cobertura población adulta (29 – 59 años): 2 mujeres 8 cobertura población personas mayores (60 o más años): 5 hombres 3 mujeres. JORNADAS MAS BIENESTAR CUIDATE SE FELIZ Se cuenta con 3 puntos "Cuídate Sé Feliz" activos, en estos puntos se abordaron 58 personas, de ellas: 29 hombres, 29 mujeres, 11 Toma de mamografía durante los dos últimos años (50 a 69 años) Toma de citología en el último año 19 Examen de PCA o tacto rectal en el último año 16 De las personas registradas como fumadoras se brindó consejería breve en cesación de consumo de tabaco y atención del tabaquismo a 3. JORNADAS MAS BIENESTAR- CUIDARTE CRONICOS acciones 12 para la promoción de hábitos saludables y prevención de condiciones crónicas no transmisibles, 247 hombres, 261 mujeres.
Entorno Cuidador Educativo
Realización de 2 sesiones del ciclo 2 para promover la práctica de la actividad física desde el movimiento activo y el juego activo, Se realizan 8 jornadas de salud y bienestar con punto cuidate sé feliz activo en 3 Universidades en 4 Instituciones de formación para el trabajo y el desarrollo humano en estas jornadas se abordaron 192 personas, de ellas 58 personas se les aplicó tamizaje Findrisc, y 58 personas con condiciones crónicas, mayores de 18 años a las que se les aplicó tamizaje de riesgo cardiovascular OMS, de las cuales 21 personas usan gafas o lentes. Se realiza educación y sensibilización en cáncer de mama en 192 estudiantes universitarios en Instituciones Técnicas de Desarrollo Humano - ITDH, se realiza educación y sensibilización en cáncer de cuello uterino en 192 estudiantes universitarios - ITDH.
Equipos Basicos Extramurales de Hogar
Se aborda 113 personas con condiciones crónicas, realizando canalización a rutas integrales de atención en salud a 5 de ellas, 338 personas a las que se les aplicó tamizaje Findrisc, de las cuales 45 con alta probabilidad de presentar prediabetes o diabetes y 251 personas con condiciones crónicas, mayores de 18 años a las que se les aplicó tamizaje de riesgo cardiovascular OMS, de las cuales 2 personas con alerta de riesgo cardiovascular alto, muy alto y extremadamente alto, 15 personas con alerta de riesgo cardiovascular moderado, 7 personas con tamizaje Cuestionario Breve de EPOC positivo, Durante las intervenciones, se encontraron 5 personas con una condición crónica diagnosticada, 22 canalizadas a la ruta integral de atención en salud, 5 canalizadas a la RIAS para población con riesgo o presencia de alteraciones cardiocerebro vascular y metabólicas manifiestas, 6 canalizadas a la RIAS para población con riesgo o presencias de trastornos visuales o auditivos, de las personas que requerían cita se asignó cita a 6. brindando consejería en cesación de consumo de tabaco y atención del tabaquismo a 20 de las cuales 20 han sido efectivas, correspondiente al 10,0 % En el seguimiento a familias ubicadas en zonas rurales se abordan 84 personas priorizadas por condiciones crónicas, 17 personas con alerta de riesgo cardiovascular alto, muy alto y extremadamente alto, 6 personas con alerta de riesgo cardiovascular moderado, Se realiza seguimiento familiar a 17 personas, con énfasis en la promoción de comportamientos de hábitos saludables y la detección de riesgos, a través de planes de automanejo, realizando 6 acciones de información y educación en: 6 familias con acciones de promoción de hábitos saludables en salud visual, 6 familias con acciones de promoción de hábitos saludables en salud auditiva-comunicativa. Durante el periodo se realizaron 6 canalizaciones a la ruta de alteraciones en salud visual y auditiva, de las cuales 3 fueron efectivas.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2 asesorías en promoción de hábitos saludables y condiciones crónicas, a 1 personas del talento humano en IPS. 4 personas del Talento Humano en entornos cuidadores los temas de fortalecimiento de capacidades fueron: RIAS para población con riesgo o presencia de enfermedades respiratorias crónicas 16 mujeres tamizadas para cáncer de cuello uterino en las IPS de la red pública número de personas tamizadas cáncer prostata: 4, número de personas tamizadas cáncer colon: 2.
Entorno Cuidador Laboral 
Se realizó identificación y caracterización de 20 UTIS CON 41 trabajadores. Se identificaron trabajadores: 41 con consumo de tabaco, 3 con exposición a rayos ultravioleta, 25 que no realizan actividad física, 14 con alerta de riesgo cardiovascular según circunferencia de cintura. 3 con riesgo de alteración auditiva por exposición al ruido, En el entorno cuidador laboral se realizaron tamizajes: 20 personas mayores de 18 años a las que se les aplicó tamizaje Findrisc, de las cuales, 5 con alta probabilidad de presentar diabetes, 5 personas mayores de 18 años a las que se les aplicó tamizaje OMS, donde 1 mujeres sin toma de citología vaginal o prueba de VPH, Se identificaron factores de riesgo para condiciones crónicas en los niños caracterizados, tales como: Se identificaron factores de riesgo para condiciones crónicas en los adolescentes caracterizados, tales como: Entorno Cuidador Laboral: 35 mujeres con IEC para la identificación temprana de cáncer de cuello uterino y cáncer de mama, 20 hombres con IEC para la identificación temprana de cáncer de próstata.</t>
  </si>
  <si>
    <t>Durante el periodo de Enero 2025 a Julio 2025
Entorno Cuidador Comunitario
CARACTERIZACIÓN TERRITORIAL 2 Grupos identificados para el abordaje dimension en condiciones cronicos 7 hombres, 43 mujeres, DISPOSITIVO COMUNITARIO CUIDADO COLECTIVO PARA EL BIENESTAR-CRONICOS 11 sesiones de promoción de prácticas y estilos de vida saludables para la prevención de condiciones crónicas. 9 sesiones en prevención de Enfermedades cardio cerebro vasculares. 2 sesiones en prevención de Cáncer 2 sesiones en prevención de Alteraciones visuales 2 sesiones en prevención de Alteraciones auditivas comunicativas 9 sesiones de Promoción de Actividad física Total de 29 cobertura población joven (14 – 28 años): 12 hombres 17 mujeres Total de 41 cobertura población adulta (29 – 59 años): 10 hombres 31 mujeres 40 cobertura población personas mayores (60 o más años): 25 hombres 15 mujeres. JORNADAS MAS BIENESTAR CUIDATE SE FELIZ Se cuenta con 57 puntos "Cuídate Sé Feliz" activos, en estos puntos se abordaron 1.105 personas, de ellas: 463 hombres, 642 mujeres, 1 personas con tamizaje Cuestionario Breve de EPOC positivo. 196 Toma de mamografía durante los dos últimos años (50 a 69 años) Toma de citología en el último año 327 Examen de PCA o tacto rectal en el último año 175 De las personas registradas como fumadoras se brindó consejería breve en cesación de consumo de tabaco y atención del tabaquismo a 51. JORNADAS MAS BIENESTAR- CUIDARTE CRONICOS acciones 84 para la promoción de hábitos saludables y prevención de condiciones crónicas no transmisibles, 1.303 hombres, 1.449 mujeres. Acciones 24 promoción de prácticas y estilos de vida saludable, cáncer 493 hombres, 570 mujeres.
Entorno Cuidador Educativo 
Se realiza educación y sensibilización en actividad fisica a 127 niños y niñas de jardines infantiles, se realiza educación y sensibilización en salud visual a 28 niños y niñas de jardines infantiles, se realiza educación y sensibilización en salud auditiva comunicativa a 28 niños y niñas de jardines infantiles. Realización de 4 sesiones del ciclo 2 para promover la práctica de la actividad física desde el movimiento activo y el juego activo, con 16 estudiantes. Acciones de educación en salud con 31 familias para la promoción de la actividad física. 3 Colegios intervenidos con información y educación en salud bucal con la participación de 1.020 escolares Se realiza clasificación y sensibilización de la técnica en higiene bucal en cursos a 474 escolares en la sesión 1, se identifican 146 niños para proceso de acompañamiento familiar, de los cuales 30 se canalizan a la ruta de riesgo en alteraciones y trastornos de la salud bucal, se realiza educación de la técnica en higiene bucal cursos a 364 escolares en la sesión 2, se realiza educación de la técnica en higiene bucal en cursos a 364 escolares en la sesión 3, de los cuales 336 apropian la técnica de higiene bucal. se realiza educación y sensibilización en salud bucal a 93 niños y niñas de jardines infantiles. Se realizan 42 jornadas de salud y bienestar con punto cuidate sé feliz activo en 22 Universidades en 16 Instituciones de formación para el trabajo y el desarrollo humano en estas jornadas se abordaron 1.191 personas, de ellas 298 personas se les aplicó tamizaje Findrisc, y 298 personas con condiciones crónicas, mayores de 18 años a las que se les aplicó tamizaje de riesgo cardiovascular OMS, de las cuales 152 personas usan gafas o lentes. Se realiza educación y sensibilización en cáncer de mama en 1.208 estudiantes universitarios en Instituciones Técnicas de Desarrollo Humano - ITDH, se realiza educación y sensibilización en cáncer de cuello uterino en 1.208 estudiantes universitarios - ITDH.
Equipos Basicos Extramurales de Hogar 
Se aborda 362 personas con condiciones crónicas, realizando canalización a rutas integrales de atención en salud a 35 de ellas, 735 personas a las que se les aplicó tamizaje Findrisc, de las cuales 140 con alta probabilidad de presentar prediabetes o diabetes y 703 personas con condiciones crónicas, mayores de 18 años a las que se les aplicó tamizaje de riesgo cardiovascular OMS, de las cuales 10 personas con alerta de riesgo cardiovascular alto, muy alto y extremadamente alto, 61 personas con alerta de riesgo cardiovascular moderado, 10 personas con tamizaje Cuestionario Breve de EPOC positivo, 7 personas sin control y fueron canalizadas a las EAPBS. Durante las intervenciones, se encontraron 215 personas con una condición crónica diagnosticada, 25 sin tratamiento, 95 canalizadas a la ruta integral de atención en salud, 35 canalizadas a la RIAS para población con riesgo o presencia de alteraciones cardiocerebro vascular y metabólicas manifiestas, 1 canalizadas a la RIAS para población con riesgo o presencia de cáncer, 56 canalizadas a la RIAS para población con riesgo o presencias de trastornos visuales o auditivos, de las personas que requerían cita se asignó cita a 13. 497 Personas identificadas con consumo de tabaco, brindando consejería en cesación de consumo de tabaco y atención del tabaquismo a 517 de las cuales 517 han sido efectivas, correspondiente al 100,0 %. En el seguimiento a familias ubicadas en zonas rurales se abordan 95 personas priorizadas por condiciones crónicas, 17 personas con alerta de riesgo cardiovascular alto, muy alto y extremadamente alto, 6 personas con alerta de riesgo cardiovascular moderado, Se realiza seguimiento familiar a 84 personas, con énfasis en la promoción de comportamientos de hábitos saludables y la detección de riesgos, a través de planes de automanejo, realizando 73 acciones de información y educación en: 30 familias con acciones de promoción de hábitos saludables en salud visual, 18 familias con acciones de promoción de hábitos saludables en salud auditiva-comunicativa. Durante el periodo se realizaron 56 canalizaciones a la ruta de alteraciones en salud visual y auditiva, de las cuales 37 fueron efectivas. Se identifican 13 mujeres mayores de 50 años sin tamizaje para cáncer de mama, 8 mujeres mayores de 25 años sin toma de citología, y 5 hombres mayores de 50 años sin tamizaje para cáncer de próstata.
Condiciones Crónicas No Transmisibles 
2 Instrumentos de caracterización para CCNT y asistencias técnicas realizadas para la atención integral a la población con Condiciones Crónicas No Transmisibles, 2 personas del talento humano de IPS priorizadas intervenidas en 2 IPS públicas 9 asesorías en promoción de hábitos saludables y condiciones crónicas, a 2 personas del talento humano en IPS. 535 personas de la comunidad, asociaciones de usuarios y otros actores en salud 10 personas del Talento Humano en entornos cuidadores los temas de fortalecimiento de capacidades fueron: RIAS para población con riesgo o presencia de alteraciones cardio - cerebro - vascular - metabólicas; RIAS para población con riesgo o presencia de enfermedades respiratorias crónicas; Salud Visual y Auditiva; Salud Bucal; 140 mujeres tamizadas para cáncer de cuello uterino en las IPS de la red pública número de personas tamizadas cáncer prostata: 24, número de personas tamizadas cáncer colon: 31.
Entorno Cuidador Laboral 
Se realizó identificación y caracterización de 56 UTIS CON 99 trabajadores. Se identificaron trabajadores: 44 con consumo de tabaco, 1 con consumo problemático de bebidas alcohólicas, 22 con exposición a rayos ultravioleta, 47 que no realizan actividad física, 28 con alerta de riesgo cardiovascular según circunferencia de cintura. 11 con riesgo de alteración auditiva por exposición al ruido, En el entorno cuidador laboral se realizaron tamizajes: 47 personas mayores de 18 años a las que se les aplicó tamizaje Findrisc, de las cuales, 15 con alta probabilidad de presentar diabetes, 14 personas mayores de 18 años a las que se les aplicó tamizaje OMS, donde 7 personas con tamizaje Cuestionario Breve de EPOC positivo, 3 mujeres sin toma de citología vaginal o prueba de VPH, 2 mujeres mayores de 50 años sin tamizaje para cáncer de mama en los últimos 5 años, 2 hombres mayores de 50 años sin tamizaje para cáncer de próstata, Se identificaron factores de riesgo para condiciones crónicas en los niños caracterizados, tales como: con exposición a rayos ultravioleta 19 , Se identificaron factores de riesgo para condiciones crónicas en los adolescentes caracterizados, tales como: Entorno Cuidador Laboral: 51 mujeres con IEC para la identificación temprana de cáncer de cuello uterino y cáncer de mama, 155 hombres con IEC para la identificación temprana de cáncer de próstata.</t>
  </si>
  <si>
    <t>En el mes de Julio 2025
PREVENCIÓN COMBINADA DE LAS ITS
9 Pruebas de VIH.HEPT B realizadas SPAcios de bienestar 14 Pruebas de VIH.HEPT B realizadas bienestar integral es mas salud mental 20 Pruebas de VIH.HEPT B realizadas por localidad en Centros de escucha habitanza en calle, 3 Pruebas de VIH realizadas por localidad en Centros de escucha MujerESalud.
Entorno Institucional
SSR
Prevención combinada de las ITS-VIH
55 Pruebas rápidas de VIH realizadas por los equipos del PIC. 96 Pruebas rápidas de Hept B realizadas por los equipos del PIC. 4.381 Condones entregados en procesos educativos de los equipos del PIC. Canalizaciones y activación de ruta según el Sistema de Referencia y Contrareferencia (SIRC): 1 Personas identificadas sin intervención con diagnostico VIH, y 1 con prueba rápida Hept B positivas. Fortalecimiento técnico talento humano Abordaje intersectorial.</t>
  </si>
  <si>
    <t>Durante el periodo de Enero 2025 a Julio 2025
PREVENCIÓN COMBINADA DE LAS ITS 
149 Pruebas de VIH.HEPT B realizadas SPAcios de bienestar 222 Pruebas de VIH.HEPT B realizadas bienestar integral es mas salud mental 106 Pruebas de VIH.HEPT B realizadas por localidad en Centros de escucha habitanza en calle, 1 pruebas positivas para VIH.HEPT B realizadas por localidad en Centros de escucha habitanza en calle. 47 Pruebas de VIH realizadas por localidad en Centros de escucha MujerESalud, 11 Pruebas de HEPT B realizadas por localidad en Centros de escucha MujerESalud.
Entorno Cuidador Educativo 
Se realizan 27 pruebas de VIH Se realizan 44 pruebas de Hepatitis B.
Entorno Institucional
SSR
Prevención combinada de las ITS-VIH 
1 Pruebas rápidas positivas del total de VIH realizadas en el mes por los equipos del PIC 683 Pruebas rápidas de VIH realizadas por los equipos del PIC. 855 Pruebas rápidas de Hept B realizadas por los equipos del PIC. 27.112 Condones entregados en procesos educativos de los equipos del PIC. Canalizaciones y activación de ruta según el Sistema de Referencia y Contrareferencia (SIRC): 2 Personas identificadas sin intervención con diagnostico VIH, 1 Personas identificadas sin intervención con diagnostico Hept B, y 2 con prueba rápida Hept B positivas. Fortalecimiento técnico talento humano 6 Asistencias técnicas en IPS con fortalecimiento de temas en SSSR con enfasis en prevención de las ITS Abordaje intersectorial.</t>
  </si>
  <si>
    <t>En el mes de Julio 2025
Enfermedades Transmitidas por Vectores-ETV:
3 IPS priorizadas para malaria con stock de medicamentos malaria. 2 asistencias técnicas a IPS. 2 IPS con gestión de información de malaria y leishmaniasis. 2 Pacientes de malaria con verificación de seguimiento al tratamiento. 5 Pacientes con leishmaniasis con verificación de seguimiento al tratamiento. 2 Pacientes con chagas crónico caso probable y/o confirmado en seguimiento en la EAPB. 1 Actividades de información para ETV, con 11 personas que participan. 2 IPS con visita de asistencia técnica para Enfermedades transmitidas por vectores, 2 IPS visitadas. 2 Realizan acciones de información para la prevención de las ETV. 3 Pacientes de dengue con signos de alarma, 2 pacientes malaria, 2 con instauración oportuna de tratamiento, 2 con seguimiento al tratamiento por la IPS. 1 Pacientes con leishmaniasis, 1 con indicación de tratamiento sistémico, 1 recibieron tratamiento, 5 seguimiento al tratamiento por la IPS. 2 Pacientes con chagas crónico con atención inicial.</t>
  </si>
  <si>
    <t>Durante el periodo de Enero 2025 a Julio 2025
Enfermedades Transmitidas por Vectores-ETV: 
21 IPS priorizadas para malaria con stock de medicamentos malaria. 11 asistencias técnicas a IPS. 11 IPS con gestión de información de malaria y leishmaniasis. 9 Pacientes de malaria con verificación de seguimiento al tratamiento. 5 Pacientes con leishmaniasis con verificación de seguimiento al tratamiento. 2 Pacientes con chagas crónico caso probable y/o confirmado en seguimiento en la EAPB. 5 Actividades de información para ETV, con 61 personas que participan. 11 IPS con visita de asistencia técnica para Enfermedades transmitidas por vectores, 11 IPS visitadas. 8 Realizan acciones de información para la prevención de las ETV. 67 Pacientes de dengue con signos de alarma, 17 pacientes malaria, 15 con instauración oportuna de tratamiento, 9 con seguimiento al tratamiento por la IPS. 14 Pacientes con leishmaniasis, 12 con indicación de tratamiento sistémico, 9 recibieron tratamiento, 5 seguimiento al tratamiento por la IPS. 3 Pacientes con chagas crónico con atención inicial.</t>
  </si>
  <si>
    <t>En el mes de Julio 2025
PREVENCIÓN COMBINADA DE LAS ITS</t>
  </si>
  <si>
    <t>Durante el periodo de Enero 2025 a Julio 2025
PREVENCIÓN COMBINADA DE LAS ITS 
20 Pruebas de VIH.HEPT B realizadas bienestar integral es mas salud mental.
Entorno Institucional
SSR
Prevención combinada de las ITS-VIH 
14 Pruebas rápidas de VIH realizadas por los equipos del PIC. 14 Pruebas rápidas de Hept B realizadas por los equipos del PIC. 1.572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3 Articulaciones sectoriales e intersetoriales que fortalecen la respuesta ante el VIH y las Hepatitis.</t>
  </si>
  <si>
    <t xml:space="preserve">En el mes de Julio 2025
Enfermedades Transmitidas por Vectores-ETV:
</t>
  </si>
  <si>
    <t xml:space="preserve">Durante el periodo de Enero 2025 a Julio 2025
Enfermedades Transmitidas por Vectores-ETV: 
</t>
  </si>
  <si>
    <t>En el mes de Julio 2025
PREVENCIÓN COMBINADA DE LAS ITS
41 Pruebas de VIH.HEPT B realizadas por población LGBTI, 1 pruebas positivas para VIH.HEPT B realizadas por localidad a población LGBTI. 106 Pruebas de VIH.HEPT B realizadas SPAcios de bienestar 300 Pruebas de VIH.HEPT B realizadas bienestar integral es mas salud mental 49 Pruebas de VIH.HEPT B realizadas por localidad en Centros de escucha habitanza en calle, 65 Pruebas de VIH realizadas por localidad en Centros de escucha MujerESalud, 13 Pruebas de HEPT B realizadas por localidad en Centros de escucha MujerESalud.
Entorno Cuidador Educativo
Se realizan 31 pruebas de VIH Se realizan 31 pruebas de Hepatitis B.
Entorno Institucional
SSR
Prevención combinada de las ITS-VIH
665 Pruebas rápidas de VIH realizadas por los equipos del PIC. 613 Pruebas rápidas de Hept B realizadas por los equipos del PIC. 8.953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</si>
  <si>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Durante el periodo de Enero 2025 a Julio 2025
PREVENCIÓN COMBINADA DE LAS ITS 
273 Pruebas de VIH.HEPT B realizadas por población LGBTI, 2 pruebas positivas para VIH.HEPT B realizadas por localidad a población LGBTI. 594 Pruebas de VIH.HEPT B realizadas SPAcios de bienestar 2.944 Pruebas de VIH.HEPT B realizadas bienestar integral es mas salud mental 4 pruebas positivas para VIH.HEPT B realizadas bienestar integral es mas salud mental 327 Pruebas de VIH.HEPT B realizadas por localidad en Centros de escucha habitanza en calle, 465 Pruebas de VIH realizadas por localidad en Centros de escucha MujerESalud, 98 Pruebas de HEPT B realizadas por localidad en Centros de escucha MujerESalud.
Entorno Cuidador Educativo 
Se realizan 246 pruebas de VIH de las cuales 1 son reactivas y 1 tienen canalización efectiva Se realizan 246 pruebas de Hepatitis B.
Entorno Institucional
SSR
Prevención combinada de las ITS-VIH 
8 Pruebas rápidas positivas del total de VIH realizadas en el mes por los equipos del PIC 4.482 Pruebas rápidas de VIH realizadas por los equipos del PIC. 4.145 Pruebas rápidas de Hept B realizadas por los equipos del PIC. 50.694 Condones entregados en procesos educativos de los equipos del PIC. Canalizaciones y activación de ruta según el Sistema de Referencia y Contrareferencia (SIRC): y 1 con prueba rápida Hept B positivas. Fortalecimiento técnico talento humano 7 Asistencias técnicas en IPS con fortalecimiento de temas en SSSR con enfasis en prevención de las ITS Abordaje intersectorial 7 Articulaciones sectoriales e intersetoriales que fortalecen la respuesta ante el VIH y las Hepatitis.</t>
  </si>
  <si>
    <t>En el mes de Julio 2025
Enfermedades Transmitidas por Vectores-ETV:
2 IPS priorizadas para malaria con stock de medicamentos malaria. 3 asistencias técnicas a IPS. 6 IPS con gestión de información de malaria y leishmaniasis. 4 Pacientes con leishmaniasis con verificación de seguimiento al tratamiento. 4 Actividades de información para ETV, con 112 personas que participan. 3 IPS con visita de asistencia técnica para Enfermedades transmitidas por vectores, 3 IPS visitadas. 3 Realizan acciones de información para la prevención de las ETV. 1 Pacientes con leishmaniasis, 1 con indicación de tratamiento sistémico, 1 recibieron tratamiento, 4 seguimiento al tratamiento por la IPS.</t>
  </si>
  <si>
    <t>Durante el periodo de Enero 2025 a Julio 2025
Enfermedades Transmitidas por Vectores-ETV: 
14 IPS priorizadas para malaria con stock de medicamentos malaria. 28 asistencias técnicas a IPS. 35 IPS con gestión de información de malaria y leishmaniasis. 4 Pacientes de malaria con verificación de seguimiento al tratamiento. 9 Pacientes con leishmaniasis con verificación de seguimiento al tratamiento. 1 Pacientes con chagas crónico caso probable y/o confirmado en seguimiento en la EAPB. 25 Actividades de información para ETV, con 695 personas que participan. 1 Casos de ETV georreferenciados a otros departamentos. 28 IPS con visita de asistencia técnica para Enfermedades transmitidas por vectores, 28 IPS visitadas. 28 Realizan acciones de información para la prevención de las ETV. 3 Pacientes de dengue con signos de alarma, 4 pacientes malaria, 4 con instauración oportuna de tratamiento, 4 con seguimiento al tratamiento por la IPS. 9 Pacientes con leishmaniasis, 9 con indicación de tratamiento sistémico, 9 recibieron tratamiento, 8 seguimiento al tratamiento por la IPS. 1 Pacientes con chagas crónico con atención inicial.</t>
  </si>
  <si>
    <t>En el mes de Julio 2025
PREVENCIÓN COMBINADA DE LAS ITS
48 Pruebas de VIH.HEPT B realizadas por población LGBTI, 3 pruebas positivas para VIH.HEPT B realizadas por localidad a población LGBTI. 36 Pruebas de VIH.HEPT B realizadas SPAcios de bienestar 42 Pruebas de VIH.HEPT B realizadas bienestar integral es mas salud mental 1 pruebas positivas para VIH.HEPT B realizadas bienestar integral es mas salud mental 52 Pruebas de VIH.HEPT B realizadas por localidad en Centros de escucha habitanza en calle, 50 Pruebas de VIH realizadas por localidad en Centros de escucha MujerESalud, 1 pruebas positivas para VIH realizadas por localidad en Centros de escucha MujerESalud. 12 Pruebas de HEPT B realizadas por localidad en Centros de escucha MujerESalud.
Entorno Cuidador Educativo
Se realizan 10 pruebas de VIH Se realizan 10 pruebas de Hepatitis B.
Entorno Institucional
SSR
Prevención combinada de las ITS-VIH
1 Pruebas rápidas positivas del total de VIH realizadas en el mes por los equipos del PIC 142 Pruebas rápidas de VIH realizadas por los equipos del PIC. 108 Pruebas rápidas de Hept B realizadas por los equipos del PIC. 2.636 Condones entregados en procesos educativos de los equipos del PIC. Canalizaciones y activación de ruta según el Sistema de Referencia y Contrareferencia (SIRC): Fortalecimiento técnico talento humano Abordaje intersectorial.</t>
  </si>
  <si>
    <t>Durante el periodo de Enero 2025 a Julio 2025
PREVENCIÓN COMBINADA DE LAS ITS 
182 Pruebas de VIH.HEPT B realizadas por población LGBTI, 4 pruebas positivas para VIH.HEPT B realizadas por localidad a población LGBTI. 334 Pruebas de VIH.HEPT B realizadas SPAcios de bienestar 874 Pruebas de VIH.HEPT B realizadas bienestar integral es mas salud mental 1 pruebas positivas para VIH.HEPT B realizadas bienestar integral es mas salud mental 232 Pruebas de VIH.HEPT B realizadas por localidad en Centros de escucha habitanza en calle, 1 pruebas positivas para VIH.HEPT B realizadas por localidad en Centros de escucha habitanza en calle. 267 Pruebas de VIH realizadas por localidad en Centros de escucha MujerESalud, 1 pruebas positivas para VIH realizadas por localidad en Centros de escucha MujerESalud. 46 Pruebas de HEPT B realizadas por localidad en Centros de escucha MujerESalud.
Entorno Cuidador Educativo 
Se realizan 30 pruebas de VIH Se realizan 30 pruebas de Hepatitis B.
Entorno Institucional
SSR
Prevención combinada de las ITS-VIH 
2 Pruebas rápidas positivas del total de VIH realizadas en el mes por los equipos del PIC 1.403 Pruebas rápidas de VIH realizadas por los equipos del PIC. 1 Pruebas rápidas positivas del total de Hept B realizadas en el mes por los equipos del PIC 1.192 Pruebas rápidas de Hept B realizadas por los equipos del PIC. 23.290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t>
  </si>
  <si>
    <t>En el mes de Julio 2025
Enfermedades Transmitidas por Vectores-ETV:
4 IPS priorizadas para malaria con stock de medicamentos malaria. 4 asistencias técnicas a IPS. 4 IPS con gestión de información de malaria y leishmaniasis. 2 Pacientes de malaria con verificación de seguimiento al tratamiento. 1 Actividades de información para ETV, con 14 personas que participan. 4 IPS con visita de asistencia técnica para Enfermedades transmitidas por vectores, 4 IPS visitadas. 4 Realizan acciones de información para la prevención de las ETV. 8 Pacientes de dengue con signos de alarma, 3 pacientes malaria, 3 con instauración oportuna de tratamiento, 2 con seguimiento al tratamiento por la IPS.</t>
  </si>
  <si>
    <t>Durante el periodo de Enero 2025 a Julio 2025
Enfermedades Transmitidas por Vectores-ETV: 
22 IPS priorizadas para malaria con stock de medicamentos malaria. 24 asistencias técnicas a IPS. 28 IPS con gestión de información de malaria y leishmaniasis. 3 Pacientes de malaria con verificación de seguimiento al tratamiento. 1 Pacientes con leishmaniasis con verificación de seguimiento al tratamiento. 1 Pacientes con chagas crónico caso probable y/o confirmado en seguimiento en la EAPB. 9 Actividades de información para ETV, con 107 personas que participan. 1 Casos canalizados a las aseguradoras. 24 IPS con visita de asistencia técnica para Enfermedades transmitidas por vectores, 24 IPS visitadas. 24 Realizan acciones de información para la prevención de las ETV. 24 Pacientes de dengue con signos de alarma, 7 pacientes malaria, 7 con instauración oportuna de tratamiento, 3 con seguimiento al tratamiento por la IPS. 5 Pacientes con leishmaniasis, 2 con indicación de tratamiento sistémico, 1 recibieron tratamiento, 1 seguimiento al tratamiento por la IPS. 1 Pacientes con chagas crónico con atención inicial.</t>
  </si>
  <si>
    <t>En el mes de Julio 2025
PREVENCIÓN COMBINADA DE LAS ITS
118 Pruebas de VIH.HEPT B realizadas por población LGBTI, 64 Pruebas de VIH.HEPT B realizadas SPAcios de bienestar 98 Pruebas de VIH.HEPT B realizadas bienestar integral es mas salud mental 26 Pruebas de VIH.HEPT B realizadas por localidad en Centros de escucha habitanza en calle, 17 Pruebas de VIH realizadas por localidad en Centros de escucha MujerESalud, 3 Pruebas de HEPT B realizadas por localidad en Centros de escucha MujerESalud.
Entorno Institucional
SSR
Prevención combinada de las ITS-VIH
180 Pruebas rápidas de VIH realizadas por los equipos del PIC. 166 Pruebas rápidas de Hept B realizadas por los equipos del PIC. 2.400 Condones entregados en procesos educativos de los equipos del PIC. Canalizaciones y activación de ruta según el Sistema de Referencia y Contrareferencia (SIRC): Fortalecimiento técnico talento humano Abordaje intersectorial.</t>
  </si>
  <si>
    <t>Durante el periodo de Enero 2025 a Julio 2025
PREVENCIÓN COMBINADA DE LAS ITS 
492 Pruebas de VIH.HEPT B realizadas por población LGBTI, 550 Pruebas de VIH.HEPT B realizadas SPAcios de bienestar 1 pruebas positivas para VIH.HEPT B realizadas SPAcios de bienestar 988 Pruebas de VIH.HEPT B realizadas bienestar integral es mas salud mental 1 pruebas positivas para VIH.HEPT B realizadas bienestar integral es mas salud mental 98 Pruebas de VIH.HEPT B realizadas por localidad en Centros de escucha habitanza en calle, 117 Pruebas de VIH realizadas por localidad en Centros de escucha MujerESalud, 14 Pruebas de HEPT B realizadas por localidad en Centros de escucha MujerESalud.
Entorno Cuidador Educativo 
Se realizan 220 pruebas de VIH Se realizan 220 pruebas de Hepatitis B.
Entorno Institucional
SSR
Prevención combinada de las ITS-VIH 
2 Pruebas rápidas positivas del total de VIH realizadas en el mes por los equipos del PIC 1.505 Pruebas rápidas de VIH realizadas por los equipos del PIC. 1.402 Pruebas rápidas de Hept B realizadas por los equipos del PIC. 16.728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</si>
  <si>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En el mes de Julio 2025
Enfermedades Transmitidas por Vectores-ETV:
1 Actividades de información para ETV, con 10 personas que participan.</t>
  </si>
  <si>
    <t>Durante el periodo de Enero 2025 a Julio 2025
Enfermedades Transmitidas por Vectores-ETV: 
4 Actividades de información para ETV, con 47 personas que participan.</t>
  </si>
  <si>
    <t>En el mes de Julio 2025
PREVENCIÓN COMBINADA DE LAS ITS
42 Pruebas de VIH.HEPT B realizadas por población LGBTI, 62 Pruebas de VIH.HEPT B realizadas SPAcios de bienestar 163 Pruebas de VIH.HEPT B realizadas bienestar integral es mas salud mental 2 pruebas positivas para VIH.HEPT B realizadas bienestar integral es mas salud mental 40 Pruebas de VIH.HEPT B realizadas por localidad en Centros de escucha habitanza en calle, 1 pruebas positivas para VIH.HEPT B realizadas por localidad en Centros de escucha habitanza en calle. 45 Pruebas de VIH realizadas por localidad en Centros de escucha MujerESalud, 2 Pruebas de HEPT B realizadas por localidad en Centros de escucha MujerESalud.
Entorno Cuidador Educativo
Se realizan 13 pruebas de VIH Se realizan 13 pruebas de Hepatitis B.
Entorno Institucional
SSR
Prevención combinada de las ITS-VIH
2 Pruebas rápidas positivas del total de VIH realizadas en el mes por los equipos del PIC 424 Pruebas rápidas de VIH realizadas por los equipos del PIC. 381 Pruebas rápidas de Hept B realizadas por los equipos del PIC. 4.986 Condones entregados en procesos educativos de los equipos del PIC. Canalizaciones y activación de ruta según el Sistema de Referencia y Contrareferencia (SIRC): 2 Personas identificadas sin intervención con diagnostico VIH, y 2 con prueba rápida VIH positivas. Fortalecimiento técnico talento humano 1 Asistencias técnicas en IPS con fortalecimiento de temas en SSSR con enfasis en prevención de las ITS Abordaje intersectorial 2 Articulaciones sectoriales e intersetoriales que fortalecen la respuesta ante el VIH y las Hepatitis.</t>
  </si>
  <si>
    <t>Durante el periodo de Enero 2025 a Julio 2025
PREVENCIÓN COMBINADA DE LAS ITS 
42 Pruebas de VIH.HEPT B realizadas por población LGBTI, 276 Pruebas de VIH.HEPT B realizadas SPAcios de bienestar 1 pruebas positivas para VIH.HEPT B realizadas SPAcios de bienestar 737 Pruebas de VIH.HEPT B realizadas bienestar integral es mas salud mental 10 pruebas positivas para VIH.HEPT B realizadas bienestar integral es mas salud mental 276 Pruebas de VIH.HEPT B realizadas por localidad en Centros de escucha habitanza en calle, 3 pruebas positivas para VIH.HEPT B realizadas por localidad en Centros de escucha habitanza en calle. 243 Pruebas de VIH realizadas por localidad en Centros de escucha MujerESalud, 44 Pruebas de HEPT B realizadas por localidad en Centros de escucha MujerESalud.
Entorno Cuidador Educativo 
Se realizan 134 pruebas de VIH Se realizan 124 pruebas de Hepatitis B.
Entorno Institucional
SSR
Prevención combinada de las ITS-VIH 
18 Pruebas rápidas positivas del total de VIH realizadas en el mes por los equipos del PIC 2.318 Pruebas rápidas de VIH realizadas por los equipos del PIC. 7 Pruebas rápidas positivas del total de Hept B realizadas en el mes por los equipos del PIC 2.151 Pruebas rápidas de Hept B realizadas por los equipos del PIC. 30.375 Condones entregados en procesos educativos de los equipos del PIC. Canalizaciones y activación de ruta según el Sistema de Referencia y Contrareferencia (SIRC): 14 Personas identificadas sin intervención con diagnostico VIH, y 16 con prueba rápida VIH positivas. Fortalecimiento técnico talento humano 9 Asistencias técnicas en IPS con fortalecimiento de temas en SSSR con enfasis en prevención de las ITS Abordaje intersectorial 5 Articulaciones sectoriales e intersetoriales que fortalecen la respuesta ante el VIH y las Hepatitis.</t>
  </si>
  <si>
    <t>En el mes de Julio 2025
Enfermedades Transmitidas por Vectores-ETV:
3 IPS priorizadas para malaria con stock de medicamentos malaria. 4 asistencias técnicas a IPS. 19 Pacientes con leishmaniasis con verificación de seguimiento al tratamiento. 3 Actividades de información para ETV, con 30 personas que participan. 2 IPS con visita de asistencia técnica para Enfermedades transmitidas por vectores, 2 IPS visitadas. 2 Realizan acciones de información para la prevención de las ETV. 1 Pacientes de dengue con signos de alarma, 1 pacientes malaria, 1 con instauración oportuna de tratamiento, 10 Pacientes con leishmaniasis, 10 con indicación de tratamiento sistémico, 10 recibieron tratamiento, 17 seguimiento al tratamiento por la IPS.</t>
  </si>
  <si>
    <t>Durante el periodo de Enero 2025 a Julio 2025
Enfermedades Transmitidas por Vectores-ETV: 
21 IPS priorizadas para malaria con stock de medicamentos malaria. 15 asistencias técnicas a IPS. 14 IPS con gestión de información de malaria y leishmaniasis. 5 Pacientes de malaria con verificación de seguimiento al tratamiento. 53 Pacientes con leishmaniasis con verificación de seguimiento al tratamiento. 2 Pacientes con chagas crónico caso probable y/o confirmado en seguimiento en la EAPB. 14 Actividades de información para ETV, con 135 personas que participan. 13 IPS con visita de asistencia técnica para Enfermedades transmitidas por vectores, 13 IPS visitadas. 13 Realizan acciones de información para la prevención de las ETV. 16 Pacientes de dengue con signos de alarma, 9 pacientes malaria, 7 con instauración oportuna de tratamiento, 5 con seguimiento al tratamiento por la IPS. 58 Pacientes con leishmaniasis, 58 con indicación de tratamiento sistémico, 56 recibieron tratamiento, 32 seguimiento al tratamiento por la IPS.</t>
  </si>
  <si>
    <t>En el mes de Julio 2025
PREVENCIÓN COMBINADA DE LAS ITS
54 Pruebas de VIH.HEPT B realizadas SPAcios de bienestar 1 pruebas positivas para VIH.HEPT B realizadas SPAcios de bienestar 144 Pruebas de VIH.HEPT B realizadas bienestar integral es mas salud mental 24 Pruebas de VIH.HEPT B realizadas por localidad en Centros de escucha habitanza en calle, 13 Pruebas de VIH realizadas por localidad en Centros de escucha MujerESalud, 1 pruebas positivas para VIH realizadas por localidad en Centros de escucha MujerESalud. 2 Pruebas de HEPT B realizadas por localidad en Centros de escucha MujerESalud.
Entorno Cuidador Educativo
Se realizan 70 pruebas de VIH Se realizan 70 pruebas de Hepatitis B.
Entorno Institucional
SSR
Prevención combinada de las ITS-VIH
349 Pruebas rápidas de VIH realizadas por los equipos del PIC. 1 Pruebas rápidas positivas del total de Hept B realizadas en el mes por los equipos del PIC 334 Pruebas rápidas de Hept B realizadas por los equipos del PIC. 3.625 Condones entregados en procesos educativos de los equipos del PIC. Canalizaciones y activación de ruta según el Sistema de Referencia y Contrareferencia (SIRC): Fortalecimiento técnico talento humano Abordaje intersectorial.</t>
  </si>
  <si>
    <t>Durante el periodo de Enero 2025 a Julio 2025
PREVENCIÓN COMBINADA DE LAS ITS 
50 Pruebas de VIH.HEPT B realizadas por población LGBTI, 327 Pruebas de VIH.HEPT B realizadas SPAcios de bienestar 2 pruebas positivas para VIH.HEPT B realizadas SPAcios de bienestar 1.288 Pruebas de VIH.HEPT B realizadas bienestar integral es mas salud mental 3 pruebas positivas para VIH.HEPT B realizadas bienestar integral es mas salud mental 97 Pruebas de VIH.HEPT B realizadas por localidad en Centros de escucha habitanza en calle, 1 pruebas positivas para VIH.HEPT B realizadas por localidad en Centros de escucha habitanza en calle. 90 Pruebas de VIH realizadas por localidad en Centros de escucha MujerESalud, 1 pruebas positivas para VIH realizadas por localidad en Centros de escucha MujerESalud. 22 Pruebas de HEPT B realizadas por localidad en Centros de escucha MujerESalud.
Entorno Cuidador Educativo 
Se realizan 340 pruebas de VIH de las cuales 1 son reactivas y 1 tienen canalización efectiva Se realizan 340 pruebas de Hepatitis B.
Entorno Institucional
SSR
Prevención combinada de las ITS-VIH 
5 Pruebas rápidas positivas del total de VIH realizadas en el mes por los equipos del PIC 1.786 Pruebas rápidas de VIH realizadas por los equipos del PIC. 3 Pruebas rápidas positivas del total de Hept B realizadas en el mes por los equipos del PIC 1.711 Pruebas rápidas de Hept B realizadas por los equipos del PIC. 16.589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</si>
  <si>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En el mes de Julio 2025
Enfermedades Transmitidas por Vectores-ETV:
1 IPS con gestión de información de malaria y leishmaniasis. 2 Pacientes de malaria con verificación de seguimiento al tratamiento. 4 Pacientes con leishmaniasis con verificación de seguimiento al tratamiento. 3 Actividades de información para ETV, con 44 personas que participan. 2 pacientes malaria, 2 con instauración oportuna de tratamiento, 2 con seguimiento al tratamiento por la IPS. 2 Pacientes con leishmaniasis, 2 con indicación de tratamiento sistémico, 2 recibieron tratamiento, 4 seguimiento al tratamiento por la IPS.</t>
  </si>
  <si>
    <t>Durante el periodo de Enero 2025 a Julio 2025
Enfermedades Transmitidas por Vectores-ETV: 
12 IPS priorizadas para malaria con stock de medicamentos malaria. 9 asistencias técnicas a IPS. 14 IPS con gestión de información de malaria y leishmaniasis. 6 Pacientes de malaria con verificación de seguimiento al tratamiento. 11 Pacientes con leishmaniasis con verificación de seguimiento al tratamiento. 1 Pacientes con chagas crónico caso probable y/o confirmado en seguimiento en la EAPB. 14 Actividades de información para ETV, con 196 personas que participan. 1 Casos de ETV georreferenciados a otros departamentos. 9 IPS con visita de asistencia técnica para Enfermedades transmitidas por vectores, 9 IPS visitadas. 9 Realizan acciones de información para la prevención de las ETV. 3 Pacientes de dengue con signos de alarma, 10 pacientes malaria, 8 con instauración oportuna de tratamiento, 7 con seguimiento al tratamiento por la IPS. 28 Pacientes con leishmaniasis, 27 con indicación de tratamiento sistémico, 26 recibieron tratamiento, 11 seguimiento al tratamiento por la IPS.</t>
  </si>
  <si>
    <t>En el mes de Julio 2025
PREVENCIÓN COMBINADA DE LAS ITS
34 Pruebas de VIH.HEPT B realizadas por población LGBTI, 134 Pruebas de VIH.HEPT B realizadas SPAcios de bienestar 1 pruebas positivas para VIH.HEPT B realizadas SPAcios de bienestar 84 Pruebas de VIH.HEPT B realizadas bienestar integral es mas salud mental 22 Pruebas de VIH.HEPT B realizadas por localidad en Centros de escucha habitanza en calle, 1 pruebas positivas para VIH.HEPT B realizadas por localidad en Centros de escucha habitanza en calle. 11 Pruebas de VIH realizadas por localidad en Centros de escucha MujerESalud, 1 Pruebas de HEPT B realizadas por localidad en Centros de escucha MujerESalud.
Entorno Institucional
SSR
Prevención combinada de las ITS-VIH
2 Pruebas rápidas positivas del total de VIH realizadas en el mes por los equipos del PIC 290 Pruebas rápidas de VIH realizadas por los equipos del PIC. 282 Pruebas rápidas de Hept B realizadas por los equipos del PIC. 7.611 Condones entregados en procesos educativos de los equipos del PIC. Canalizaciones y activación de ruta según el Sistema de Referencia y Contrareferencia (SIRC): Fortalecimiento técnico talento humano Abordaje intersectorial.</t>
  </si>
  <si>
    <t>Durante el periodo de Enero 2025 a Julio 2025
PREVENCIÓN COMBINADA DE LAS ITS 
116 Pruebas de VIH.HEPT B realizadas por población LGBTI, 1 pruebas positivas para VIH.HEPT B realizadas por localidad a población LGBTI. 624 Pruebas de VIH.HEPT B realizadas SPAcios de bienestar 2 pruebas positivas para VIH.HEPT B realizadas SPAcios de bienestar 800 Pruebas de VIH.HEPT B realizadas bienestar integral es mas salud mental 412 Pruebas de VIH.HEPT B realizadas por localidad en Centros de escucha habitanza en calle, 4 pruebas positivas para VIH.HEPT B realizadas por localidad en Centros de escucha habitanza en calle. 111 Pruebas de VIH realizadas por localidad en Centros de escucha MujerESalud, 30 Pruebas de HEPT B realizadas por localidad en Centros de escucha MujerESalud.
Entorno Cuidador Educativo 
Se realizan 60 pruebas de VIH Se realizan 60 pruebas de Hepatitis B.
Entorno Institucional
SSR
Prevención combinada de las ITS-VIH 
19 Pruebas rápidas positivas del total de VIH realizadas en el mes por los equipos del PIC 2.275 Pruebas rápidas de VIH realizadas por los equipos del PIC. 4 Pruebas rápidas positivas del total de Hept B realizadas en el mes por los equipos del PIC 2.200 Pruebas rápidas de Hept B realizadas por los equipos del PIC. 50.284 Condones entregados en procesos educativos de los equipos del PIC. Canalizaciones y activación de ruta según el Sistema de Referencia y Contrareferencia (SIRC): y 2 con prueba rápida VIH positivas. Fortalecimiento técnico talento humano 1 Asistencias técnicas en IPS con fortalecimiento de temas en SSSR con enfasis en prevención de las ITS Abordaje intersectorial 5 Articulaciones sectoriales e intersetoriales que fortalecen la respuesta ante el VIH y las Hepatitis.</t>
  </si>
  <si>
    <t>En el mes de Julio 2025
Enfermedades Transmitidas por Vectores-ETV:
1 IPS priorizadas para malaria con stock de medicamentos malaria. 1 asistencias técnicas a IPS. 1 IPS con gestión de información de malaria y leishmaniasis. 1 Pacientes de malaria con verificación de seguimiento al tratamiento. 1 Pacientes con chagas crónico caso probable y/o confirmado en seguimiento en la EAPB. 1 Casos canalizados a las aseguradoras. 1 IPS con visita de asistencia técnica para Enfermedades transmitidas por vectores, 1 IPS visitadas. 1 Realizan acciones de información para la prevención de las ETV. 1 Pacientes de dengue con signos de alarma, 1 pacientes malaria, 1 con instauración oportuna de tratamiento, 1 con seguimiento al tratamiento por la IPS. 1 Pacientes con leishmaniasis, 1 con indicación de tratamiento sistémico, 1 recibieron tratamiento, 1 Pacientes con chagas crónico con atención inicial.</t>
  </si>
  <si>
    <t>Durante el periodo de Enero 2025 a Julio 2025
Enfermedades Transmitidas por Vectores-ETV: 
25 IPS priorizadas para malaria con stock de medicamentos malaria. 8 asistencias técnicas a IPS. 13 IPS con gestión de información de malaria y leishmaniasis. 10 Pacientes de malaria con verificación de seguimiento al tratamiento. 1 Pacientes con chagas crónico caso probable y/o confirmado en seguimiento en la EAPB. 3 Actividades de información para ETV, con 39 personas que participan. 2 Casos canalizados a las aseguradoras. 8 IPS con visita de asistencia técnica para Enfermedades transmitidas por vectores, 8 IPS visitadas. 8 Realizan acciones de información para la prevención de las ETV. 44 Pacientes de dengue con signos de alarma, 10 pacientes malaria, 10 con instauración oportuna de tratamiento, 10 con seguimiento al tratamiento por la IPS. 5 Pacientes con leishmaniasis, 5 con indicación de tratamiento sistémico, 4 recibieron tratamiento, 1 Pacientes con chagas crónico con atención inicial.</t>
  </si>
  <si>
    <t>En el mes de Julio 2025
PREVENCIÓN COMBINADA DE LAS ITS
52 Pruebas de VIH.HEPT B realizadas por población LGBTI, 19 Pruebas de VIH.HEPT B realizadas SPAcios de bienestar 131 Pruebas de VIH.HEPT B realizadas bienestar integral es mas salud mental 13 Pruebas de VIH.HEPT B realizadas por localidad en Centros de escucha habitanza en calle, 30 Pruebas de VIH realizadas por localidad en Centros de escucha MujerESalud, 8 Pruebas de HEPT B realizadas por localidad en Centros de escucha MujerESalud.
Entorno Cuidador Educativo
Se realizan 59 pruebas de VIH Se realizan 59 pruebas de Hepatitis B.
Entorno Institucional
SSR
Prevención combinada de las ITS-VIH
350 Pruebas rápidas de VIH realizadas por los equipos del PIC. 328 Pruebas rápidas de Hept B realizadas por los equipos del PIC. 5.514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</si>
  <si>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Durante el periodo de Enero 2025 a Julio 2025
PREVENCIÓN COMBINADA DE LAS ITS 
319 Pruebas de VIH.HEPT B realizadas por población LGBTI, 1 pruebas positivas para VIH.HEPT B realizadas por localidad a población LGBTI. 249 Pruebas de VIH.HEPT B realizadas SPAcios de bienestar 1.068 Pruebas de VIH.HEPT B realizadas bienestar integral es mas salud mental 4 pruebas positivas para VIH.HEPT B realizadas bienestar integral es mas salud mental 104 Pruebas de VIH.HEPT B realizadas por localidad en Centros de escucha habitanza en calle, 2 pruebas positivas para VIH.HEPT B realizadas por localidad en Centros de escucha habitanza en calle. 156 Pruebas de VIH realizadas por localidad en Centros de escucha MujerESalud, 35 Pruebas de HEPT B realizadas por localidad en Centros de escucha MujerESalud.
Entorno Cuidador Educativo 
Se realizan 178 pruebas de VIH Se realizan 231 pruebas de Hepatitis B.
Entorno Institucional
SSR
Prevención combinada de las ITS-VIH 
8 Pruebas rápidas positivas del total de VIH realizadas en el mes por los equipos del PIC 2.449 Pruebas rápidas de VIH realizadas por los equipos del PIC. 2.439 Pruebas rápidas de Hept B realizadas por los equipos del PIC. 29.790 Condones entregados en procesos educativos de los equipos del PIC. Canalizaciones y activación de ruta según el Sistema de Referencia y Contrareferencia (SIRC): 4 Personas identificadas sin intervención con diagnostico VIH, y 3 con prueba rápida VIH positivas. Fortalecimiento técnico talento humano 5 Asistencias técnicas en IPS con fortalecimiento de temas en SSSR con enfasis en prevención de las ITS Abordaje intersectorial 2 Articulaciones sectoriales e intersetoriales que fortalecen la respuesta ante el VIH y las Hepatitis.</t>
  </si>
  <si>
    <t>En el mes de Julio 2025
Enfermedades Transmitidas por Vectores-ETV:
1 asistencias técnicas a IPS. 1 IPS con gestión de información de malaria y leishmaniasis. 1 Pacientes con chagas crónico caso probable y/o confirmado en seguimiento en la EAPB. 1 Actividades de información para ETV, con 11 personas que participan. 1 IPS con visita de asistencia técnica para Enfermedades transmitidas por vectores, 1 IPS visitadas. 1 Realizan acciones de información para la prevención de las ETV. 2 Pacientes con leishmaniasis, 2 con indicación de tratamiento sistémico, 2 recibieron tratamiento, 1 Pacientes con chagas crónico con atención inicial.</t>
  </si>
  <si>
    <t>Durante el periodo de Enero 2025 a Julio 2025
Enfermedades Transmitidas por Vectores-ETV: 
6 asistencias técnicas a IPS. 5 IPS con gestión de información de malaria y leishmaniasis. 2 Pacientes de malaria con verificación de seguimiento al tratamiento. 1 Pacientes con leishmaniasis con verificación de seguimiento al tratamiento. 4 Pacientes con chagas crónico caso probable y/o confirmado en seguimiento en la EAPB. 7 Actividades de información para ETV, con 88 personas que participan. 6 IPS con visita de asistencia técnica para Enfermedades transmitidas por vectores, 6 IPS visitadas. 6 Realizan acciones de información para la prevención de las ETV. 38 Pacientes de dengue con signos de alarma, 8 pacientes malaria, 5 con instauración oportuna de tratamiento, 2 con seguimiento al tratamiento por la IPS. 7 Pacientes con leishmaniasis, 7 con indicación de tratamiento sistémico, 5 recibieron tratamiento, 1 Pacientes con chagas crónico con atención inicial.</t>
  </si>
  <si>
    <t>En el mes de Julio 2025
PREVENCIÓN COMBINADA DE LAS ITS
33 Pruebas de VIH.HEPT B realizadas SPAcios de bienestar 84 Pruebas de VIH.HEPT B realizadas bienestar integral es mas salud mental 9 Pruebas de VIH.HEPT B realizadas por localidad en Centros de escucha habitanza en calle, 27 Pruebas de VIH realizadas por localidad en Centros de escucha MujerESalud, 2 Pruebas de HEPT B realizadas por localidad en Centros de escucha MujerESalud.
Entorno Institucional
SSR
Prevención combinada de las ITS-VIH
224 Pruebas rápidas de VIH realizadas por los equipos del PIC. 199 Pruebas rápidas de Hept B realizadas por los equipos del PIC. 6.072 Condones entregados en procesos educativos de los equipos del PIC. Canalizaciones y activación de ruta según el Sistema de Referencia y Contrareferencia (SIRC): Fortalecimiento técnico talento humano Abordaje intersectorial.</t>
  </si>
  <si>
    <t>Durante el periodo de Enero 2025 a Julio 2025
PREVENCIÓN COMBINADA DE LAS ITS 
34 Pruebas de VIH.HEPT B realizadas por población LGBTI, 2 pruebas positivas para VIH.HEPT B realizadas por localidad a población LGBTI. 285 Pruebas de VIH.HEPT B realizadas SPAcios de bienestar 3 pruebas positivas para VIH.HEPT B realizadas SPAcios de bienestar 421 Pruebas de VIH.HEPT B realizadas bienestar integral es mas salud mental 2 pruebas positivas para VIH.HEPT B realizadas bienestar integral es mas salud mental 89 Pruebas de VIH.HEPT B realizadas por localidad en Centros de escucha habitanza en calle, 2 pruebas positivas para VIH.HEPT B realizadas por localidad en Centros de escucha habitanza en calle. 182 Pruebas de VIH realizadas por localidad en Centros de escucha MujerESalud, 30 Pruebas de HEPT B realizadas por localidad en Centros de escucha MujerESalud.
Entorno Cuidador Educativo 
Se realizan 114 pruebas de VIH Se realizan 197 pruebas de Hepatitis B de las cuales 1 son reactivas y 1 tienen canalización efectiva.
Entorno Institucional
SSR
Prevención combinada de las ITS-VIH 
11 Pruebas rápidas positivas del total de VIH realizadas en el mes por los equipos del PIC 1.618 Pruebas rápidas de VIH realizadas por los equipos del PIC. 1 Pruebas rápidas positivas del total de Hept B realizadas en el mes por los equipos del PIC 1.517 Pruebas rápidas de Hept B realizadas por los equipos del PIC. 34.871 Condones entregados en procesos educativos de los equipos del PIC. Canalizaciones y activación de ruta según el Sistema de Referencia y Contrareferencia (SIRC): 2 Personas identificadas sin intervención con diagnostico VIH, y 3 con prueba rápida VIH positivas. Fortalecimiento técnico talento humano 3 Asistencias técnicas en IPS con fortalecimiento de temas en SSSR con enfasis en prevención de las ITS Abordaje intersectorial 3 Articulaciones sectoriales e intersetoriales que fortalecen la respuesta ante el VIH y las Hepatitis.</t>
  </si>
  <si>
    <t>En el mes de Julio 2025
Enfermedades Transmitidas por Vectores-ETV:
2 IPS priorizadas para malaria con stock de medicamentos malaria. 2 asistencias técnicas a IPS. 2 IPS con gestión de información de malaria y leishmaniasis. 2 Pacientes de malaria con verificación de seguimiento al tratamiento. 1 Pacientes con leishmaniasis con verificación de seguimiento al tratamiento. 2 Actividades de información para ETV, con 32 personas que participan. 2 IPS con visita de asistencia técnica para Enfermedades transmitidas por vectores, 2 IPS visitadas. 2 Realizan acciones de información para la prevención de las ETV. 8 Pacientes de dengue con signos de alarma, 3 pacientes malaria, 3 con instauración oportuna de tratamiento, 2 con seguimiento al tratamiento por la IPS. 1 recibieron tratamiento, 1 seguimiento al tratamiento por la IPS.</t>
  </si>
  <si>
    <t>Durante el periodo de Enero 2025 a Julio 2025
Enfermedades Transmitidas por Vectores-ETV: 
14 IPS priorizadas para malaria con stock de medicamentos malaria. 13 asistencias técnicas a IPS. 13 IPS con gestión de información de malaria y leishmaniasis. 9 Pacientes de malaria con verificación de seguimiento al tratamiento. 3 Pacientes con leishmaniasis con verificación de seguimiento al tratamiento. 1 Pacientes con chagas crónico caso probable y/o confirmado en seguimiento en la EAPB. 12 Actividades de información para ETV, con 137 personas que participan. 13 IPS con visita de asistencia técnica para Enfermedades transmitidas por vectores, 13 IPS visitadas. 13 Realizan acciones de información para la prevención de las ETV. 39 Pacientes de dengue con signos de alarma, 15 pacientes malaria, 9 con instauración oportuna de tratamiento, 9 con seguimiento al tratamiento por la IPS. 11 Pacientes con leishmaniasis, 10 con indicación de tratamiento sistémico, 10 recibieron tratamiento, 3 seguimiento al tratamiento por la IPS. 1 Pacientes con chagas crónico con atención inicial.</t>
  </si>
  <si>
    <t>En el mes de Julio 2025
PREVENCIÓN COMBINADA DE LAS ITS
4 Pruebas de VIH.HEPT B realizadas por población LGBTI, 46 Pruebas de VIH.HEPT B realizadas SPAcios de bienestar 131 Pruebas de VIH.HEPT B realizadas bienestar integral es mas salud mental 9 Pruebas de VIH.HEPT B realizadas por localidad en Centros de escucha habitanza en calle, 35 Pruebas de VIH realizadas por localidad en Centros de escucha MujerESalud, 5 Pruebas de HEPT B realizadas por localidad en Centros de escucha MujerESalud.
Entorno Institucional
SSR
Prevención combinada de las ITS-VIH
363 Pruebas rápidas de VIH realizadas por los equipos del PIC. 324 Pruebas rápidas de Hept B realizadas por los equipos del PIC. 7.291 Condones entregados en procesos educativos de los equipos del PIC. Canalizaciones y activación de ruta según el Sistema de Referencia y Contrareferencia (SIRC): 1 Personas identificadas sin intervención con diagnostico VIH, y 1 con prueba rápida VIH positivas. 4 Personas identificadas sin intervención con diagnostico Hept B, y 2 con prueba rápida Hept B positivas. Fortalecimiento técnico talento humano 2 Asistencias técnicas en IPS con fortalecimiento de temas en SSSR con enfasis en prevención de las ITS Abordaje intersectorial.</t>
  </si>
  <si>
    <t>Durante el periodo de Enero 2025 a Julio 2025
PREVENCIÓN COMBINADA DE LAS ITS 
4 Pruebas de VIH.HEPT B realizadas por población LGBTI, 192 Pruebas de VIH.HEPT B realizadas SPAcios de bienestar 1 pruebas positivas para VIH.HEPT B realizadas SPAcios de bienestar 499 Pruebas de VIH.HEPT B realizadas bienestar integral es mas salud mental 87 Pruebas de VIH.HEPT B realizadas por localidad en Centros de escucha habitanza en calle, 251 Pruebas de VIH realizadas por localidad en Centros de escucha MujerESalud, 35 Pruebas de HEPT B realizadas por localidad en Centros de escucha MujerESalud.
Entorno Cuidador Educativo 
Se realizan 68 pruebas de VIH Se realizan 85 pruebas de Hepatitis B.
Entorno Institucional
SSR
Prevención combinada de las ITS-VIH 
9 Profesionales formados (cursos toma y lectura de pruebas rápidas y guías de Práctica Clínica GPC en VIH y Hepatitis B). 2 Pruebas rápidas positivas del total de VIH realizadas en el mes por los equipos del PIC 1.373 Pruebas rápidas de VIH realizadas por los equipos del PIC. 1.226 Pruebas rápidas de Hept B realizadas por los equipos del PIC. 33.613 Condones entregados en procesos educativos de los equipos del PIC. Canalizaciones y activación de ruta según el Sistema de Referencia y Contrareferencia (SIRC): 7 Personas identificadas sin intervención con diagnostico VIH, y 4 con prueba rápida VIH positivas. 6 Personas identificadas sin intervención con diagnostico Hept B, y 3 con prueba rápida Hept B positivas. Fortalecimiento técnico talento humano 3 Asistencias técnicas en IPS con fortalecimiento de temas en SSSR con enfasis en prevención de las ITS Abordaje intersectorial.</t>
  </si>
  <si>
    <t>En el mes de Julio 2025
Enfermedades Transmitidas por Vectores-ETV:
1 IPS priorizadas para malaria con stock de medicamentos malaria. 1 asistencias técnicas a IPS. 1 IPS con gestión de información de malaria y leishmaniasis. 2 Pacientes de malaria con verificación de seguimiento al tratamiento. 1 Pacientes con chagas crónico caso probable y/o confirmado en seguimiento en la EAPB. 1 Actividades de información para ETV, con 10 personas que participan. 1 IPS con visita de asistencia técnica para Enfermedades transmitidas por vectores, 1 IPS visitadas. 1 Realizan acciones de información para la prevención de las ETV. 1 pacientes malaria, 2 con seguimiento al tratamiento por la IPS.</t>
  </si>
  <si>
    <t>Durante el periodo de Enero 2025 a Julio 2025
Enfermedades Transmitidas por Vectores-ETV: 
7 IPS priorizadas para malaria con stock de medicamentos malaria. 5 asistencias técnicas a IPS. 5 IPS con gestión de información de malaria y leishmaniasis. 20 Pacientes de malaria con verificación de seguimiento al tratamiento. 2 Pacientes con leishmaniasis con verificación de seguimiento al tratamiento. 2 Pacientes con chagas crónico caso probable y/o confirmado en seguimiento en la EAPB. 6 Actividades de información para ETV, con 59 personas que participan. 1 Casos de ETV georreferenciados a otros departamentos. 4 IPS con visita de asistencia técnica para Enfermedades transmitidas por vectores, 4 IPS visitadas. 4 Realizan acciones de información para la prevención de las ETV. 11 Pacientes de dengue con signos de alarma, 4 pacientes malaria, 4 con instauración oportuna de tratamiento, 3 con seguimiento al tratamiento por la IPS. 8 Pacientes con leishmaniasis, 7 con indicación de tratamiento sistémico, 6 recibieron tratamiento, 1 seguimiento al tratamiento por la IPS. 1 Pacientes con chagas crónico con atención inicial.</t>
  </si>
  <si>
    <t>En el mes de Julio 2025
PREVENCIÓN COMBINADA DE LAS ITS
15 Pruebas de VIH.HEPT B realizadas por población LGBTI, 45 Pruebas de VIH.HEPT B realizadas SPAcios de bienestar 70 Pruebas de VIH.HEPT B realizadas bienestar integral es mas salud mental 15 Pruebas de VIH.HEPT B realizadas por localidad en Centros de escucha habitanza en calle, 20 Pruebas de VIH realizadas por localidad en Centros de escucha MujerESalud, 10 Pruebas de HEPT B realizadas por localidad en Centros de escucha MujerESalud.
Entorno Institucional
SSR
Prevención combinada de las ITS-VIH
165 Pruebas rápidas de VIH realizadas por los equipos del PIC. 155 Pruebas rápidas de Hept B realizadas por los equipos del PIC. 4.161 Condones entregados en procesos educativos de los equipos del PIC. Canalizaciones y activación de ruta según el Sistema de Referencia y Contrareferencia (SIRC): 1 Personas identificadas sin intervención con diagnostico VIH, y 1 con prueba rápida VIH positivas. 1 Personas identificadas sin intervención con diagnostico Hept B, y 1 con prueba rápida Hept B positivas. Fortalecimiento técnico talento humano Abordaje intersectorial.</t>
  </si>
  <si>
    <t>Durante el periodo de Enero 2025 a Julio 2025
PREVENCIÓN COMBINADA DE LAS ITS 
43 Pruebas de VIH.HEPT B realizadas por población LGBTI, 2 pruebas positivas para VIH.HEPT B realizadas por localidad a población LGBTI. 183 Pruebas de VIH.HEPT B realizadas SPAcios de bienestar 1 pruebas positivas para VIH.HEPT B realizadas SPAcios de bienestar 725 Pruebas de VIH.HEPT B realizadas bienestar integral es mas salud mental 1 pruebas positivas para VIH.HEPT B realizadas bienestar integral es mas salud mental 95 Pruebas de VIH.HEPT B realizadas por localidad en Centros de escucha habitanza en calle, 1 pruebas positivas para VIH.HEPT B realizadas por localidad en Centros de escucha habitanza en calle. 97 Pruebas de VIH realizadas por localidad en Centros de escucha MujerESalud, 15 Pruebas de HEPT B realizadas por localidad en Centros de escucha MujerESalud.
Entorno Cuidador Educativo 
Se realizan 29 pruebas de VIH de las cuales 1 son reactivas y 1 tienen canalización efectiva Se realizan 28 pruebas de Hepatitis B de las cuales 1 son reactivas y 1 tienen canalización efectiva.
Entorno Institucional
SSR
Prevención combinada de las ITS-VIH 
6 Pruebas rápidas positivas del total de VIH realizadas en el mes por los equipos del PIC 1.359 Pruebas rápidas de VIH realizadas por los equipos del PIC. 7 Pruebas rápidas positivas del total de Hept B realizadas en el mes por los equipos del PIC 1.302 Pruebas rápidas de Hept B realizadas por los equipos del PIC. 30.207 Condones entregados en procesos educativos de los equipos del PIC. Canalizaciones y activación de ruta según el Sistema de Referencia y Contrareferencia (SIRC): 2 Personas identificadas sin intervención con diagnostico VIH, y 1 con prueba rápida VIH positivas. 1 Personas identificadas sin intervención con diagnostico Hept B, y 2 con prueba rápida Hept B positivas. Fortalecimiento técnico talento humano 8 Asistencias técnicas en IPS con fortalecimiento de temas en SSSR con enfasis en prevención de las ITS Abordaje intersectorial 8 Articulaciones sectoriales e intersetoriales que fortalecen la respuesta ante el VIH y las Hepatitis.</t>
  </si>
  <si>
    <t>En el mes de Julio 2025
Enfermedades Transmitidas por Vectores-ETV:
1 IPS priorizadas para malaria con stock de medicamentos malaria. 1 Pacientes con leishmaniasis con verificación de seguimiento al tratamiento. 1 Actividades de información para ETV, con 10 personas que participan. 2 Pacientes de dengue con signos de alarma, 1 pacientes malaria, 1 con instauración oportuna de tratamiento, 1 Pacientes con leishmaniasis, 1 con indicación de tratamiento sistémico, 1 recibieron tratamiento, 1 seguimiento al tratamiento por la IPS.</t>
  </si>
  <si>
    <t>Durante el periodo de Enero 2025 a Julio 2025
Enfermedades Transmitidas por Vectores-ETV: 
7 IPS priorizadas para malaria con stock de medicamentos malaria. 5 asistencias técnicas a IPS. 5 IPS con gestión de información de malaria y leishmaniasis. 2 Pacientes de malaria con verificación de seguimiento al tratamiento. 2 Pacientes con leishmaniasis con verificación de seguimiento al tratamiento. 11 Actividades de información para ETV, con 97 personas que participan. 5 IPS con visita de asistencia técnica para Enfermedades transmitidas por vectores, 5 IPS visitadas. 4 Realizan acciones de información para la prevención de las ETV. 50 Pacientes de dengue con signos de alarma, 7 pacientes malaria, 6 con instauración oportuna de tratamiento, 2 con seguimiento al tratamiento por la IPS. 6 Pacientes con leishmaniasis, 6 con indicación de tratamiento sistémico, 6 recibieron tratamiento, 2 seguimiento al tratamiento por la IPS.</t>
  </si>
  <si>
    <t>En el mes de Julio 2025
PREVENCIÓN COMBINADA DE LAS ITS
51 Pruebas de VIH.HEPT B realizadas por población LGBTI, 62 Pruebas de VIH.HEPT B realizadas SPAcios de bienestar 108 Pruebas de VIH.HEPT B realizadas bienestar integral es mas salud mental 1 pruebas positivas para VIH.HEPT B realizadas bienestar integral es mas salud mental 10 Pruebas de VIH.HEPT B realizadas por localidad en Centros de escucha habitanza en calle, 13 Pruebas de VIH realizadas por localidad en Centros de escucha MujerESalud.
Entorno Institucional
SSR
Prevención combinada de las ITS-VIH
1 Pruebas rápidas positivas del total de VIH realizadas en el mes por los equipos del PIC 280 Pruebas rápidas de VIH realizadas por los equipos del PIC. 267 Pruebas rápidas de Hept B realizadas por los equipos del PIC. 3.175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1 Asistencias técnicas en IPS con fortalecimiento de temas en SSSR con enfasis en prevención de las ITS Abordaje intersectorial.</t>
  </si>
  <si>
    <t>Durante el periodo de Enero 2025 a Julio 2025
PREVENCIÓN COMBINADA DE LAS ITS 
105 Pruebas de VIH.HEPT B realizadas por población LGBTI, 2 pruebas positivas para VIH.HEPT B realizadas por localidad a población LGBTI. 332 Pruebas de VIH.HEPT B realizadas SPAcios de bienestar 2 pruebas positivas para VIH.HEPT B realizadas SPAcios de bienestar 703 Pruebas de VIH.HEPT B realizadas bienestar integral es mas salud mental 5 pruebas positivas para VIH.HEPT B realizadas bienestar integral es mas salud mental 82 Pruebas de VIH.HEPT B realizadas por localidad en Centros de escucha habitanza en calle, 184 Pruebas de VIH realizadas por localidad en Centros de escucha MujerESalud, 13 Pruebas de HEPT B realizadas por localidad en Centros de escucha MujerESalud.
Entorno Cuidador Educativo 
Se realizan 219 pruebas de VIH Se realizan 219 pruebas de Hepatitis B.
Entorno Institucional
SSR
Prevención combinada de las ITS-VIH 
7 Pruebas rápidas positivas del total de VIH realizadas en el mes por los equipos del PIC 2.346 Pruebas rápidas de VIH realizadas por los equipos del PIC. 8 Pruebas rápidas positivas del total de Hept B realizadas en el mes por los equipos del PIC 2.220 Pruebas rápidas de Hept B realizadas por los equipos del PIC. 24.325 Condones entregados en procesos educativos de los equipos del PIC. Canalizaciones y activación de ruta según el Sistema de Referencia y Contrareferencia (SIRC): 5 Personas identificadas sin intervención con diagnostico VIH, y 6 con prueba rápida VIH positivas. y 1 con prueba rápida Hept B positivas. Fortalecimiento técnico talento humano 11 Asistencias técnicas en IPS con fortalecimiento de temas en SSSR con enfasis en prevención de las ITS Abordaje intersectorial 2 Articulaciones sectoriales e intersetoriales que fortalecen la respuesta ante el VIH y las Hepatitis.</t>
  </si>
  <si>
    <t>En el mes de Julio 2025
Enfermedades Transmitidas por Vectores-ETV:
1 IPS priorizadas para malaria con stock de medicamentos malaria. 2 asistencias técnicas a IPS. 1 Pacientes de malaria con verificación de seguimiento al tratamiento. 1 Actividades de información para ETV, con 11 personas que participan. 2 IPS con visita de asistencia técnica para Enfermedades transmitidas por vectores, 2 IPS visitadas. 2 Realizan acciones de información para la prevención de las ETV. 1 con seguimiento al tratamiento por la IPS.</t>
  </si>
  <si>
    <t>Durante el periodo de Enero 2025 a Julio 2025
Enfermedades Transmitidas por Vectores-ETV: 
7 IPS priorizadas para malaria con stock de medicamentos malaria. 13 asistencias técnicas a IPS. 7 IPS con gestión de información de malaria y leishmaniasis. 4 Pacientes de malaria con verificación de seguimiento al tratamiento. 1 Pacientes con chagas crónico caso probable y/o confirmado en seguimiento en la EAPB. 16 Actividades de información para ETV, con 168 personas que participan. 13 IPS con visita de asistencia técnica para Enfermedades transmitidas por vectores, 13 IPS visitadas. 13 Realizan acciones de información para la prevención de las ETV. 4 Pacientes de dengue con signos de alarma, 5 pacientes malaria, 5 con instauración oportuna de tratamiento, 4 con seguimiento al tratamiento por la IPS. 1 Pacientes con leishmaniasis, 1 con indicación de tratamiento sistémico, 1 recibieron tratamiento.</t>
  </si>
  <si>
    <t>En el mes de Julio 2025
PREVENCIÓN COMBINADA DE LAS ITS
46 Pruebas de VIH.HEPT B realizadas por población LGBTI, 38 Pruebas de VIH.HEPT B realizadas SPAcios de bienestar 147 Pruebas de VIH.HEPT B realizadas bienestar integral es mas salud mental 3 pruebas positivas para VIH.HEPT B realizadas bienestar integral es mas salud mental 9 Pruebas de VIH.HEPT B realizadas por localidad en Centros de escucha habitanza en calle, 42 Pruebas de VIH realizadas por localidad en Centros de escucha MujerESalud, 13 Pruebas de HEPT B realizadas por localidad en Centros de escucha MujerESalud.
Entorno Cuidador Educativo
Se realizan 133 pruebas de VIH Se realizan 133 pruebas de Hepatitis B.
Entorno Institucional
SSR
Prevención combinada de las ITS-VIH
496 Pruebas rápidas de VIH realizadas por los equipos del PIC. 467 Pruebas rápidas de Hept B realizadas por los equipos del PIC. 5.369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2 Articulaciones sectoriales e intersetoriales que fortalecen la respuesta ante el VIH y las Hepatitis.</t>
  </si>
  <si>
    <t>Durante el periodo de Enero 2025 a Julio 2025
PREVENCIÓN COMBINADA DE LAS ITS 
367 Pruebas de VIH.HEPT B realizadas por población LGBTI, 2 pruebas positivas para VIH.HEPT B realizadas por localidad a población LGBTI. 307 Pruebas de VIH.HEPT B realizadas SPAcios de bienestar 996 Pruebas de VIH.HEPT B realizadas bienestar integral es mas salud mental 9 pruebas positivas para VIH.HEPT B realizadas bienestar integral es mas salud mental 173 Pruebas de VIH.HEPT B realizadas por localidad en Centros de escucha habitanza en calle, 285 Pruebas de VIH realizadas por localidad en Centros de escucha MujerESalud, 73 Pruebas de HEPT B realizadas por localidad en Centros de escucha MujerESalud.
Entorno Cuidador Educativo 
Se realizan 785 pruebas de VIH Se realizan 784 pruebas de Hepatitis B.
Entorno Institucional
SSR
Prevención combinada de las ITS-VIH 
6 Pruebas rápidas positivas del total de VIH realizadas en el mes por los equipos del PIC 2.870 Pruebas rápidas de VIH realizadas por los equipos del PIC. 8 Pruebas rápidas positivas del total de Hept B realizadas en el mes por los equipos del PIC 2.720 Pruebas rápidas de Hept B realizadas por los equipos del PIC. 29.098 Condones entregados en procesos educativos de los equipos del PIC. Canalizaciones y activación de ruta según el Sistema de Referencia y Contrareferencia (SIRC): 6 Personas identificadas sin intervención con diagnostico VIH, y 6 con prueba rápida VIH positivas. 3 Personas identificadas sin intervención con diagnostico Hept B, y 3 con prueba rápida Hept B positivas. Fortalecimiento técnico talento humano 27 Asistencias técnicas en IPS con fortalecimiento de temas en SSSR con enfasis en prevención de las ITS Abordaje intersectorial 13 Articulaciones sectoriales e intersetoriales que fortalecen la respuesta ante el VIH y las Hepatitis.</t>
  </si>
  <si>
    <t>En el mes de Julio 2025
Enfermedades Transmitidas por Vectores-ETV:
2 IPS priorizadas para malaria con stock de medicamentos malaria. 3 asistencias técnicas a IPS. 4 IPS con gestión de información de malaria y leishmaniasis. 1 Pacientes de malaria con verificación de seguimiento al tratamiento. 2 Pacientes con leishmaniasis con verificación de seguimiento al tratamiento. 2 Actividades de información para ETV, con 20 personas que participan. 3 IPS con visita de asistencia técnica para Enfermedades transmitidas por vectores, 3 IPS visitadas. 3 Realizan acciones de información para la prevención de las ETV. 2 Pacientes de dengue con signos de alarma, 1 pacientes malaria, 1 con instauración oportuna de tratamiento, 1 con seguimiento al tratamiento por la IPS. 1 Pacientes con leishmaniasis, 1 con indicación de tratamiento sistémico, 1 recibieron tratamiento.</t>
  </si>
  <si>
    <t>Durante el periodo de Enero 2025 a Julio 2025
Enfermedades Transmitidas por Vectores-ETV: 
18 IPS priorizadas para malaria con stock de medicamentos malaria. 16 asistencias técnicas a IPS. 32 IPS con gestión de información de malaria y leishmaniasis. 8 Pacientes de malaria con verificación de seguimiento al tratamiento. 6 Pacientes con leishmaniasis con verificación de seguimiento al tratamiento. 2 Pacientes con chagas crónico caso probable y/o confirmado en seguimiento en la EAPB. 15 Actividades de información para ETV, con 156 personas que participan. 16 IPS con visita de asistencia técnica para Enfermedades transmitidas por vectores, 16 IPS visitadas. 16 Realizan acciones de información para la prevención de las ETV. 24 Pacientes de dengue con signos de alarma, 11 pacientes malaria, 11 con instauración oportuna de tratamiento, 8 con seguimiento al tratamiento por la IPS. 15 Pacientes con leishmaniasis, 15 con indicación de tratamiento sistémico, 13 recibieron tratamiento, 4 seguimiento al tratamiento por la IPS. 1 Pacientes con chagas crónico con atención inicial.</t>
  </si>
  <si>
    <t>En el mes de Julio 2025
PREVENCIÓN COMBINADA DE LAS ITS
4 Pruebas de VIH.HEPT B realizadas por población LGBTI, 38 Pruebas de VIH.HEPT B realizadas SPAcios de bienestar 122 Pruebas de VIH.HEPT B realizadas bienestar integral es mas salud mental 21 Pruebas de VIH.HEPT B realizadas por localidad en Centros de escucha habitanza en calle, 30 Pruebas de VIH realizadas por localidad en Centros de escucha MujerESalud, 10 Pruebas de HEPT B realizadas por localidad en Centros de escucha MujerESalud.
Entorno Cuidador Educativo
Se realizan 84 pruebas de VIH Se realizan 84 pruebas de Hepatitis B.
Entorno Institucional
SSR
Prevención combinada de las ITS-VIH
219 Pruebas rápidas de VIH realizadas por los equipos del PIC. 199 Pruebas rápidas de Hept B realizadas por los equipos del PIC. 1.389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</si>
  <si>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Durante el periodo de Enero 2025 a Julio 2025
PREVENCIÓN COMBINADA DE LAS ITS 
55 Pruebas de VIH.HEPT B realizadas por población LGBTI, 285 Pruebas de VIH.HEPT B realizadas SPAcios de bienestar 1 pruebas positivas para VIH.HEPT B realizadas SPAcios de bienestar 763 Pruebas de VIH.HEPT B realizadas bienestar integral es mas salud mental 4 pruebas positivas para VIH.HEPT B realizadas bienestar integral es mas salud mental 189 Pruebas de VIH.HEPT B realizadas por localidad en Centros de escucha habitanza en calle, 3 pruebas positivas para VIH.HEPT B realizadas por localidad en Centros de escucha habitanza en calle. 198 Pruebas de VIH realizadas por localidad en Centros de escucha MujerESalud, 46 Pruebas de HEPT B realizadas por localidad en Centros de escucha MujerESalud.
Entorno Cuidador Educativo 
Se realizan 268 pruebas de VIH Se realizan 280 pruebas de Hepatitis B.
Entorno Institucional
SSR
Prevención combinada de las ITS-VIH 
9 Pruebas rápidas positivas del total de VIH realizadas en el mes por los equipos del PIC 1.932 Pruebas rápidas de VIH realizadas por los equipos del PIC. 9 Pruebas rápidas positivas del total de Hept B realizadas en el mes por los equipos del PIC 2.054 Pruebas rápidas de Hept B realizadas por los equipos del PIC. 20.187 Condones entregados en procesos educativos de los equipos del PIC. Canalizaciones y activación de ruta según el Sistema de Referencia y Contrareferencia (SIRC): 7 Personas identificadas sin intervención con diagnostico VIH, y 9 con prueba rápida VIH positivas. 1 Personas identificadas sin intervención con diagnostico Hept B, y 1 con prueba rápida Hept B positivas. Fortalecimiento técnico talento humano 15 Asistencias técnicas en IPS con fortalecimiento de temas en SSSR con enfasis en prevención de las ITS Abordaje intersectorial 6 Articulaciones sectoriales e intersetoriales que fortalecen la respuesta ante el VIH y las Hepatitis.</t>
  </si>
  <si>
    <t>En el mes de Julio 2025
Enfermedades Transmitidas por Vectores-ETV:
1 IPS priorizadas para malaria con stock de medicamentos malaria. 2 asistencias técnicas a IPS. 2 Actividades de información para ETV, con 26 personas que participan. 2 IPS con visita de asistencia técnica para Enfermedades transmitidas por vectores, 2 IPS visitadas. 2 Realizan acciones de información para la prevención de las ETV.</t>
  </si>
  <si>
    <t>Durante el periodo de Enero 2025 a Julio 2025
Enfermedades Transmitidas por Vectores-ETV: 
7 IPS priorizadas para malaria con stock de medicamentos malaria. 16 asistencias técnicas a IPS. 6 IPS con gestión de información de malaria y leishmaniasis. 6 Pacientes de malaria con verificación de seguimiento al tratamiento. 1 Pacientes con chagas crónico caso probable y/o confirmado en seguimiento en la EAPB. 14 Actividades de información para ETV, con 148 personas que participan. 16 IPS con visita de asistencia técnica para Enfermedades transmitidas por vectores, 16 IPS visitadas. 16 Realizan acciones de información para la prevención de las ETV. 4 Pacientes de dengue con signos de alarma, 6 pacientes malaria, 6 con instauración oportuna de tratamiento, 6 con seguimiento al tratamiento por la IPS. 1 Pacientes con leishmaniasis, 1 con indicación de tratamiento sistémico, 1 recibieron tratamiento.</t>
  </si>
  <si>
    <t>En el mes de Julio 2025
PREVENCIÓN COMBINADA DE LAS ITS
15 Pruebas de VIH.HEPT B realizadas por población LGBTI, 41 Pruebas de VIH.HEPT B realizadas SPAcios de bienestar 529 Pruebas de VIH.HEPT B realizadas bienestar integral es mas salud mental 1 pruebas positivas para VIH.HEPT B realizadas bienestar integral es mas salud mental 8 Pruebas de VIH.HEPT B realizadas por localidad en Centros de escucha habitanza en calle, 39 Pruebas de VIH realizadas por localidad en Centros de escucha MujerESalud, 11 Pruebas de HEPT B realizadas por localidad en Centros de escucha MujerESalud.
Entorno Cuidador Educativo
Se realizan 64 pruebas de VIH Se realizan 64 pruebas de Hepatitis B.
Entorno Institucional
SSR
Prevención combinada de las ITS-VIH
2 Pruebas rápidas positivas del total de VIH realizadas en el mes por los equipos del PIC 504 Pruebas rápidas de VIH realizadas por los equipos del PIC. 476 Pruebas rápidas de Hept B realizadas por los equipos del PIC. 8.377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</si>
  <si>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Durante el periodo de Enero 2025 a Julio 2025
PREVENCIÓN COMBINADA DE LAS ITS 
491 Pruebas de VIH.HEPT B realizadas por población LGBTI, 6 pruebas positivas para VIH.HEPT B realizadas por localidad a población LGBTI. 411 Pruebas de VIH.HEPT B realizadas SPAcios de bienestar 1 pruebas positivas para VIH.HEPT B realizadas SPAcios de bienestar 2.363 Pruebas de VIH.HEPT B realizadas bienestar integral es mas salud mental 3 pruebas positivas para VIH.HEPT B realizadas bienestar integral es mas salud mental 78 Pruebas de VIH.HEPT B realizadas por localidad en Centros de escucha habitanza en calle, 156 Pruebas de VIH realizadas por localidad en Centros de escucha MujerESalud, 40 Pruebas de HEPT B realizadas por localidad en Centros de escucha MujerESalud.
Entorno Cuidador Educativo 
Se realizan 449 pruebas de VIH de las cuales 1 son reactivas Se realizan 449 pruebas de Hepatitis B.
Entorno Institucional
SSR
Prevención combinada de las ITS-VIH 
15 Pruebas rápidas positivas del total de VIH realizadas en el mes por los equipos del PIC 3.389 Pruebas rápidas de VIH realizadas por los equipos del PIC. 2 Pruebas rápidas positivas del total de Hept B realizadas en el mes por los equipos del PIC 3.126 Pruebas rápidas de Hept B realizadas por los equipos del PIC. 45.057 Condones entregados en procesos educativos de los equipos del PIC. Canalizaciones y activación de ruta según el Sistema de Referencia y Contrareferencia (SIRC): Fortalecimiento técnico talento humano 8 Asistencias técnicas en IPS con fortalecimiento de temas en SSSR con enfasis en prevención de las ITS Abordaje intersectorial 6 Articulaciones sectoriales e intersetoriales que fortalecen la respuesta ante el VIH y las Hepatitis.</t>
  </si>
  <si>
    <t>En el mes de Julio 2025
Enfermedades Transmitidas por Vectores-ETV:
2 IPS priorizadas para malaria con stock de medicamentos malaria. 3 asistencias técnicas a IPS. 2 Actividades de información para ETV, con 56 personas que participan. 3 IPS con visita de asistencia técnica para Enfermedades transmitidas por vectores, 3 IPS visitadas. 3 Realizan acciones de información para la prevención de las ETV. 1 Pacientes de dengue con signos de alarma.</t>
  </si>
  <si>
    <t>Durante el periodo de Enero 2025 a Julio 2025
Enfermedades Transmitidas por Vectores-ETV: 
14 IPS priorizadas para malaria con stock de medicamentos malaria. 13 asistencias técnicas a IPS. 7 IPS con gestión de información de malaria y leishmaniasis. 3 Pacientes de malaria con verificación de seguimiento al tratamiento. 2 Pacientes con chagas crónico caso probable y/o confirmado en seguimiento en la EAPB. 20 Actividades de información para ETV, con 623 personas que participan. 1 Casos de ETV georreferenciados a otros departamentos. 13 IPS con visita de asistencia técnica para Enfermedades transmitidas por vectores, 13 IPS visitadas. 13 Realizan acciones de información para la prevención de las ETV. 1 Pacientes de dengue con signos de alarma, 3 pacientes malaria, 2 con instauración oportuna de tratamiento, 2 con seguimiento al tratamiento por la IPS. 2 Pacientes con chagas crónico con atención inicial.</t>
  </si>
  <si>
    <t>En el mes de Julio 2025
PREVENCIÓN COMBINADA DE LAS ITS
19 Pruebas de VIH.HEPT B realizadas por población LGBTI, 53 Pruebas de VIH.HEPT B realizadas SPAcios de bienestar 250 Pruebas de VIH.HEPT B realizadas bienestar integral es mas salud mental 22 Pruebas de VIH.HEPT B realizadas por localidad en Centros de escucha habitanza en calle, 26 Pruebas de VIH realizadas por localidad en Centros de escucha MujerESalud, 1 Pruebas de HEPT B realizadas por localidad en Centros de escucha MujerESalud.
Entorno Cuidador Educativo
Se realizan 8 pruebas de VIH Se realizan 8 pruebas de Hepatitis B.
Entorno Institucional
SSR
Prevención combinada de las ITS-VIH
2 Pruebas rápidas positivas del total de VIH realizadas en el mes por los equipos del PIC 306 Pruebas rápidas de VIH realizadas por los equipos del PIC. 281 Pruebas rápidas de Hept B realizadas por los equipos del PIC. 3.475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</si>
  <si>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Durante el periodo de Enero 2025 a Julio 2025
PREVENCIÓN COMBINADA DE LAS ITS 
211 Pruebas de VIH.HEPT B realizadas por población LGBTI, 3 pruebas positivas para VIH.HEPT B realizadas por localidad a población LGBTI. 382 Pruebas de VIH.HEPT B realizadas SPAcios de bienestar 1 pruebas positivas para VIH.HEPT B realizadas SPAcios de bienestar 2.195 Pruebas de VIH.HEPT B realizadas bienestar integral es mas salud mental 1 pruebas positivas para VIH.HEPT B realizadas bienestar integral es mas salud mental 145 Pruebas de VIH.HEPT B realizadas por localidad en Centros de escucha habitanza en calle, 264 Pruebas de VIH realizadas por localidad en Centros de escucha MujerESalud, 38 Pruebas de HEPT B realizadas por localidad en Centros de escucha MujerESalud.
Entorno Cuidador Educativo 
Se realizan 62 pruebas de VIH Se realizan 52 pruebas de Hepatitis B.
Entorno Institucional
SSR
Prevención combinada de las ITS-VIH 
376 Pruebas rápidas positivas del total de VIH realizadas en el mes por los equipos del PIC 1.918 Pruebas rápidas de VIH realizadas por los equipos del PIC. 2.042 Pruebas rápidas de Hept B realizadas por los equipos del PIC. 28.549 Condones entregados en procesos educativos de los equipos del PIC. Canalizaciones y activación de ruta según el Sistema de Referencia y Contrareferencia (SIRC): Fortalecimiento técnico talento humano 12 Asistencias técnicas en IPS con fortalecimiento de temas en SSSR con enfasis en prevención de las ITS Abordaje intersectorial 6 Articulaciones sectoriales e intersetoriales que fortalecen la respuesta ante el VIH y las Hepatitis.</t>
  </si>
  <si>
    <t>En el mes de Julio 2025
Enfermedades Transmitidas por Vectores-ETV:
1 IPS priorizadas para malaria con stock de medicamentos malaria. 2 asistencias técnicas a IPS. 2 IPS con gestión de información de malaria y leishmaniasis. 2 Pacientes con leishmaniasis con verificación de seguimiento al tratamiento. 2 Actividades de información para ETV, con 56 personas que participan. 2 IPS con visita de asistencia técnica para Enfermedades transmitidas por vectores, 2 IPS visitadas. 2 Realizan acciones de información para la prevención de las ETV. 2 seguimiento al tratamiento por la IPS.</t>
  </si>
  <si>
    <t>Durante el periodo de Enero 2025 a Julio 2025
Enfermedades Transmitidas por Vectores-ETV: 
7 IPS priorizadas para malaria con stock de medicamentos malaria. 15 asistencias técnicas a IPS. 9 IPS con gestión de información de malaria y leishmaniasis. 1 Pacientes de malaria con verificación de seguimiento al tratamiento. 2 Pacientes con leishmaniasis con verificación de seguimiento al tratamiento. 2 Pacientes con chagas crónico caso probable y/o confirmado en seguimiento en la EAPB. 11 Actividades de información para ETV, con 303 personas que participan. 15 IPS con visita de asistencia técnica para Enfermedades transmitidas por vectores, 15 IPS visitadas. 15 Realizan acciones de información para la prevención de las ETV. 1 pacientes malaria, 1 con instauración oportuna de tratamiento, 1 con seguimiento al tratamiento por la IPS. 2 Pacientes con leishmaniasis, 2 con indicación de tratamiento sistémico, 2 recibieron tratamiento, 2 seguimiento al tratamiento por la IPS. 2 Pacientes con chagas crónico con atención inicial.</t>
  </si>
  <si>
    <t>En el mes de Julio 2025
PREVENCIÓN COMBINADA DE LAS ITS
18 Pruebas de VIH.HEPT B realizadas por población LGBTI, 56 Pruebas de VIH.HEPT B realizadas SPAcios de bienestar 322 Pruebas de VIH.HEPT B realizadas bienestar integral es mas salud mental 2 pruebas positivas para VIH.HEPT B realizadas bienestar integral es mas salud mental 28 Pruebas de VIH.HEPT B realizadas por localidad en Centros de escucha habitanza en calle, 1 pruebas positivas para VIH.HEPT B realizadas por localidad en Centros de escucha habitanza en calle. 28 Pruebas de VIH realizadas por localidad en Centros de escucha MujerESalud, 1 pruebas positivas para VIH realizadas por localidad en Centros de escucha MujerESalud. 5 Pruebas de HEPT B realizadas por localidad en Centros de escucha MujerESalud.
Entorno Institucional
SSR
Prevención combinada de las ITS-VIH
3 Pruebas rápidas positivas del total de VIH realizadas en el mes por los equipos del PIC 284 Pruebas rápidas de VIH realizadas por los equipos del PIC. 2 Pruebas rápidas positivas del total de Hept B realizadas en el mes por los equipos del PIC 261 Pruebas rápidas de Hept B realizadas por los equipos del PIC. 3.448 Condones entregados en procesos educativos de los equipos del PIC. Canalizaciones y activación de ruta según el Sistema de Referencia y Contrareferencia (SIRC): Fortalecimiento técnico talento humano Abordaje intersectorial 7 Articulaciones sectoriales e intersetoriales que fortalecen la respuesta ante el VIH y las Hepatitis.</t>
  </si>
  <si>
    <t>Durante el periodo de Enero 2025 a Julio 2025
PREVENCIÓN COMBINADA DE LAS ITS 
166 Pruebas de VIH.HEPT B realizadas por población LGBTI, 368 Pruebas de VIH.HEPT B realizadas SPAcios de bienestar 1 pruebas positivas para VIH.HEPT B realizadas SPAcios de bienestar 1.630 Pruebas de VIH.HEPT B realizadas bienestar integral es mas salud mental 6 pruebas positivas para VIH.HEPT B realizadas bienestar integral es mas salud mental 72 Pruebas de VIH.HEPT B realizadas por localidad en Centros de escucha habitanza en calle, 1 pruebas positivas para VIH.HEPT B realizadas por localidad en Centros de escucha habitanza en calle. 187 Pruebas de VIH realizadas por localidad en Centros de escucha MujerESalud, 1 pruebas positivas para VIH realizadas por localidad en Centros de escucha MujerESalud. 37 Pruebas de HEPT B realizadas por localidad en Centros de escucha MujerESalud.
Entorno Institucional
SSR
Prevención combinada de las ITS-VIH 
11 Pruebas rápidas positivas del total de VIH realizadas en el mes por los equipos del PIC 1.787 Pruebas rápidas de VIH realizadas por los equipos del PIC. 4 Pruebas rápidas positivas del total de Hept B realizadas en el mes por los equipos del PIC 1.634 Pruebas rápidas de Hept B realizadas por los equipos del PIC. 26.760 Condones entregados en procesos educativos de los equipos del PIC. Canalizaciones y activación de ruta según el Sistema de Referencia y Contrareferencia (SIRC): 1 Personas identificadas sin intervención con diagnostico VIH, y 2 con prueba rápida VIH positivas. Fortalecimiento técnico talento humano 1 Asistencias técnicas en IPS con fortalecimiento de temas en SSSR con enfasis en prevención de las ITS Abordaje intersectorial 20 Articulaciones sectoriales e intersetoriales que fortalecen la respuesta ante el VIH y las Hepatitis.</t>
  </si>
  <si>
    <t>En el mes de Julio 2025
Enfermedades Transmitidas por Vectores-ETV:
3 IPS priorizadas para malaria con stock de medicamentos malaria. 3 asistencias técnicas a IPS. 3 IPS con gestión de información de malaria y leishmaniasis. 3 Actividades de información para ETV, con 40 personas que participan. 3 IPS con visita de asistencia técnica para Enfermedades transmitidas por vectores, 3 IPS visitadas. 3 Realizan acciones de información para la prevención de las ETV. 1 Pacientes de dengue con signos de alarma.</t>
  </si>
  <si>
    <t>Durante el periodo de Enero 2025 a Julio 2025
Enfermedades Transmitidas por Vectores-ETV: 
27 IPS priorizadas para malaria con stock de medicamentos malaria. 15 asistencias técnicas a IPS. 21 IPS con gestión de información de malaria y leishmaniasis. 7 Pacientes de malaria con verificación de seguimiento al tratamiento. 1 Pacientes con chagas crónico caso probable y/o confirmado en seguimiento en la EAPB. 24 Actividades de información para ETV, con 319 personas que participan. 15 IPS con visita de asistencia técnica para Enfermedades transmitidas por vectores, 15 IPS visitadas. 15 Realizan acciones de información para la prevención de las ETV. 14 Pacientes de dengue con signos de alarma, 11 pacientes malaria, 10 con instauración oportuna de tratamiento, 7 con seguimiento al tratamiento por la IPS. 3 Pacientes con leishmaniasis, 3 con indicación de tratamiento sistémico, 3 recibieron tratamiento.</t>
  </si>
  <si>
    <t>En el mes de Julio 2025
PREVENCIÓN COMBINADA DE LAS ITS
82 Pruebas de VIH.HEPT B realizadas por población LGBTI, 1 pruebas positivas para VIH.HEPT B realizadas por localidad a población LGBTI. 156 Pruebas de VIH.HEPT B realizadas SPAcios de bienestar 390 Pruebas de VIH.HEPT B realizadas bienestar integral es mas salud mental 1 pruebas positivas para VIH.HEPT B realizadas bienestar integral es mas salud mental 8 Pruebas de VIH.HEPT B realizadas por localidad en Centros de escucha habitanza en calle, 10 Pruebas de VIH realizadas por localidad en Centros de escucha MujerESalud, 2 Pruebas de HEPT B realizadas por localidad en Centros de escucha MujerESalud.
Entorno Cuidador Educativo
Se realizan 40 pruebas de VIH Se realizan 40 pruebas de Hepatitis B.
Entorno Institucional
SSR
Prevención combinada de las ITS-VIH
3 Pruebas rápidas positivas del total de VIH realizadas en el mes por los equipos del PIC 436 Pruebas rápidas de VIH realizadas por los equipos del PIC. 428 Pruebas rápidas de Hept B realizadas por los equipos del PIC. 5.292 Condones entregados en procesos educativos de los equipos del PIC. Canalizaciones y activación de ruta según el Sistema de Referencia y Contrareferencia (SIRC): Fortalecimiento técnico talento humano Abordaje intersectorial.</t>
  </si>
  <si>
    <t>Durante el periodo de Enero 2025 a Julio 2025
PREVENCIÓN COMBINADA DE LAS ITS 
858 Pruebas de VIH.HEPT B realizadas por población LGBTI, 4 pruebas positivas para VIH.HEPT B realizadas por localidad a población LGBTI. 946 Pruebas de VIH.HEPT B realizadas SPAcios de bienestar 2 pruebas positivas para VIH.HEPT B realizadas SPAcios de bienestar 1.980 Pruebas de VIH.HEPT B realizadas bienestar integral es mas salud mental 4 pruebas positivas para VIH.HEPT B realizadas bienestar integral es mas salud mental 148 Pruebas de VIH.HEPT B realizadas por localidad en Centros de escucha habitanza en calle, 2 pruebas positivas para VIH.HEPT B realizadas por localidad en Centros de escucha habitanza en calle. 143 Pruebas de VIH realizadas por localidad en Centros de escucha MujerESalud, 26 Pruebas de HEPT B realizadas por localidad en Centros de escucha MujerESalud.
Entorno Cuidador Educativo 
Se realizan 370 pruebas de VIH Se realizan 370 pruebas de Hepatitis B.
Entorno Institucional
SSR
Prevención combinada de las ITS-VIH 
17 Pruebas rápidas positivas del total de VIH realizadas en el mes por los equipos del PIC 2.729 Pruebas rápidas de VIH realizadas por los equipos del PIC. 1 Pruebas rápidas positivas del total de Hept B realizadas en el mes por los equipos del PIC 2.612 Pruebas rápidas de Hept B realizadas por los equipos del PIC. 33.749 Condones entregados en procesos educativos de los equipos del PIC. Canalizaciones y activación de ruta según el Sistema de Referencia y Contrareferencia (SIRC): y 1 con prueba rápida VIH positivas. Fortalecimiento técnico talento humano 3 Asistencias técnicas en IPS con fortalecimiento de temas en SSSR con enfasis en prevención de las ITS Abordaje intersectorial 4 Articulaciones sectoriales e intersetoriales que fortalecen la respuesta ante el VIH y las Hepatitis.</t>
  </si>
  <si>
    <t>En el mes de Julio 2025
Enfermedades Transmitidas por Vectores-ETV:
1 IPS priorizadas para malaria con stock de medicamentos malaria. 1 asistencias técnicas a IPS. 1 IPS con gestión de información de malaria y leishmaniasis. 1 Pacientes con chagas crónico caso probable y/o confirmado en seguimiento en la EAPB. 1 IPS con visita de asistencia técnica para Enfermedades transmitidas por vectores, 1 IPS visitadas. 1 Realizan acciones de información para la prevención de las ETV.</t>
  </si>
  <si>
    <t>Durante el periodo de Enero 2025 a Julio 2025
Enfermedades Transmitidas por Vectores-ETV: 
1 IPS priorizadas para malaria con stock de medicamentos malaria. 1 asistencias técnicas a IPS. 1 IPS con gestión de información de malaria y leishmaniasis. 1 Pacientes con chagas crónico caso probable y/o confirmado en seguimiento en la EAPB. 2 Actividades de información para ETV, con 27 personas que participan. 1 IPS con visita de asistencia técnica para Enfermedades transmitidas por vectores, 1 IPS visitadas. 1 Realizan acciones de información para la prevención de las ETV. 1 Pacientes de dengue con signos de alarma.</t>
  </si>
  <si>
    <t>En el mes de Julio 2025
PREVENCIÓN COMBINADA DE LAS ITS
79 Pruebas de VIH.HEPT B realizadas por población LGBTI, 1 pruebas positivas para VIH.HEPT B realizadas por localidad a población LGBTI. 64 Pruebas de VIH.HEPT B realizadas SPAcios de bienestar 1 pruebas positivas para VIH.HEPT B realizadas SPAcios de bienestar 110 Pruebas de VIH.HEPT B realizadas bienestar integral es mas salud mental 1 pruebas positivas para VIH.HEPT B realizadas bienestar integral es mas salud mental 14 Pruebas de VIH.HEPT B realizadas por localidad en Centros de escucha habitanza en calle, 15 Pruebas de VIH realizadas por localidad en Centros de escucha MujerESalud.
Entorno Cuidador Educativo
Se realizan 41 pruebas de VIH Se realizan 41 pruebas de Hepatitis B.
Entorno Institucional
SSR
Prevención combinada de las ITS-VIH
3 Pruebas rápidas positivas del total de VIH realizadas en el mes por los equipos del PIC 361 Pruebas rápidas de VIH realizadas por los equipos del PIC. 346 Pruebas rápidas de Hept B realizadas por los equipos del PIC. 4.611 Condones entregados en procesos educativos de los equipos del PIC. Canalizaciones y activación de ruta según el Sistema de Referencia y Contrareferencia (SIRC): 1 Personas identificadas sin intervención con diagnostico VIH, y 1 con prueba rápida Hept B positivas. Fortalecimiento técnico talento humano Abordaje intersectorial.</t>
  </si>
  <si>
    <t>Durante el periodo de Enero 2025 a Julio 2025
PREVENCIÓN COMBINADA DE LAS ITS 
650 Pruebas de VIH.HEPT B realizadas por población LGBTI, 13 pruebas positivas para VIH.HEPT B realizadas por localidad a población LGBTI. 453 Pruebas de VIH.HEPT B realizadas SPAcios de bienestar 4 pruebas positivas para VIH.HEPT B realizadas SPAcios de bienestar 845 Pruebas de VIH.HEPT B realizadas bienestar integral es mas salud mental 3 pruebas positivas para VIH.HEPT B realizadas bienestar integral es mas salud mental 79 Pruebas de VIH.HEPT B realizadas por localidad en Centros de escucha habitanza en calle, 1 pruebas positivas para VIH.HEPT B realizadas por localidad en Centros de escucha habitanza en calle. 178 Pruebas de VIH realizadas por localidad en Centros de escucha MujerESalud, 41 Pruebas de HEPT B realizadas por localidad en Centros de escucha MujerESalud.
Entorno Cuidador Educativo 
Se realizan 241 pruebas de VIH de las cuales 1 son reactivas y 1 tienen canalización efectiva Se realizan 287 pruebas de Hepatitis B.
Entorno Institucional
SSR
Prevención combinada de las ITS-VIH 
24 Pruebas rápidas positivas del total de VIH realizadas en el mes por los equipos del PIC 2.465 Pruebas rápidas de VIH realizadas por los equipos del PIC. 2.425 Pruebas rápidas de Hept B realizadas por los equipos del PIC. 27.601 Condones entregados en procesos educativos de los equipos del PIC. Canalizaciones y activación de ruta según el Sistema de Referencia y Contrareferencia (SIRC): 4 Personas identificadas sin intervención con diagnostico VIH, y 1 con prueba rápida VIH positivas. y 1 con prueba rápida Hept B positivas. Fortalecimiento técnico talento humano 4 Asistencias técnicas en IPS con fortalecimiento de temas en SSSR con enfasis en prevención de las ITS Abordaje intersectorial 5.737 Articulaciones sectoriales e intersetoriales que fortalecen la respuesta ante el VIH y las Hepatitis.</t>
  </si>
  <si>
    <t>En el mes de Julio 2025
Enfermedades Transmitidas por Vectores-ETV:
3 IPS priorizadas para malaria con stock de medicamentos malaria. 2 asistencias técnicas a IPS. 2 IPS con gestión de información de malaria y leishmaniasis. 6 Pacientes de malaria con verificación de seguimiento al tratamiento. 1 Pacientes con chagas crónico caso probable y/o confirmado en seguimiento en la EAPB. 2 Actividades de información para ETV, con 20 personas que participan. 2 IPS con visita de asistencia técnica para Enfermedades transmitidas por vectores, 2 IPS visitadas. 2 Realizan acciones de información para la prevención de las ETV. 5 Pacientes de dengue con signos de alarma, 6 pacientes malaria, 6 con instauración oportuna de tratamiento, 6 con seguimiento al tratamiento por la IPS. 1 Pacientes con leishmaniasis, 1 con indicación de tratamiento sistémico, 1 recibieron tratamiento, 1 Pacientes con chagas crónico con atención inicial.</t>
  </si>
  <si>
    <t>Durante el periodo de Enero 2025 a Julio 2025
Enfermedades Transmitidas por Vectores-ETV: 
21 IPS priorizadas para malaria con stock de medicamentos malaria. 15 asistencias técnicas a IPS. 17 IPS con gestión de información de malaria y leishmaniasis. 20 Pacientes de malaria con verificación de seguimiento al tratamiento. 1 Pacientes con chagas crónico caso probable y/o confirmado en seguimiento en la EAPB. 15 Actividades de información para ETV, con 172 personas que participan. 15 IPS con visita de asistencia técnica para Enfermedades transmitidas por vectores, 15 IPS visitadas. 15 Realizan acciones de información para la prevención de las ETV. 101 Pacientes de dengue con signos de alarma, 51 pacientes malaria, 48 con instauración oportuna de tratamiento, 22 con seguimiento al tratamiento por la IPS. 12 Pacientes con leishmaniasis, 10 con indicación de tratamiento sistémico, 7 recibieron tratamiento, 1 Pacientes con chagas crónico con atención inicial.</t>
  </si>
  <si>
    <t>En el mes de Julio 2025
Programa Ampliado de Inmunizaciones - PAI
Menor de un año de edad: POLIO: 3eras dosis aplicadas 484, cumplimiento 10,4 % PENTAVALENTE: 3eras dosis aplicadas 485, cumplimiento 10,4 % BCG: dosis aplicadas 988, cumplimiento 21,3 % ROTAVIRUS: 2das dosis aplicadas 493, cumplimiento 10,6 % De un año de edad: TRIPLE VIRAL: dosis aplicadas 421, 8,8 cumplimiento NEUMOCOCO REFUERZO: dosis aplicadas 422, cumplimiento 8,9 % HEPATITIS A: dosis aplicada 423 , cumplimiento 8,9 % VARICELA: dosis aplicadas 416 , cumplimiento 8,7 % FIEBRE AMARILLA en población de 1 año: 297 dosis aplicadas, cumplimiento 6,2 % Tdap de gestantes: dosis aplicadas 508, 3.793 Dosis aplicadas de Fiebre Amarilla para viajeros. Fuente: SIS-151 RESUMEN MENSUAL DE VACUNACIÓN - Corte 31/07/2025. 28 IPS con distribución de medicamentos inmunobiológicos, insumos y dispositivos médicos 28 Visitas de asistencia técnica a IPS de la red pública y privada (técnicos sistemas de información) 27 Talento humano en salud con fortalecimiento técnico del PAI en IPS públicas y privadas 59 IPS activas en el REPS con validación mensual equipo PAI Se asistió a 1 asistencia técnica Distrital por coordinador/a PAI y profesionales de apoyo Se realizó 1 reunión local PAI Se realizarón 2 articulaciones 2 Con otros actores (JAC, Colia, Riapi, centros comerciales, iglesias, entre otros) 40 Jornadas extramurales de vacunación tactica de concentación (parques, centros comerciales, igelsias, supercades, entre otros).</t>
  </si>
  <si>
    <t>Durante el periodo de Enero 2025 a Julio 2025
Entorno Cuidador Educativo 
Se realizan 37 sesiones de sensibilización en vacunación a comunidad educativa abordando 2 directores locales de educación y subdirectores locales de integración social, 6 rectores, directivos y docentes, 26 padres de familia y 354 estudiantes. Se gestionaron y realizaron 7 jornadas de vacunación con 297 dosis aplicadas de VPH. Se realizaron 153 seguimientos telefonicos a población susceptible.
Programa Ampliado de Inmunizaciones - PAI 
Se realizarón 2 visitas de seguimiento a IPS de la red pública y privada (EAPV, excursiones de temperatura, bajas coberturas, entre otras) Donde se dejarón 7 planes de mejoramiento en IPS públicas o privadas 2 Seguimiento y/o cierres a planes de mejora de las IPS públicas y privadas Menor de un año de edad: POLIO: 3eras dosis aplicadas 2.860, cumplimiento 61,1 % PENTAVALENTE: 3eras dosis aplicadas 2.861, cumplimiento 61,1 % BCG: dosis aplicadas 6.278, cumplimiento 134,1 % ROTAVIRUS: 2das dosis aplicadas 2.898, cumplimiento 62,0 % De un año de edad: TRIPLE VIRAL: dosis aplicadas 2.797, 54,1 cumplimiento NEUMOCOCO REFUERZO: dosis aplicadas 2.767, cumplimiento 53,6 % HEPATITIS A: dosis aplicada 2.796, cumplimiento 54,0 % VARICELA: dosis aplicadas 2.786, cumplimiento 53,9 % FIEBRE AMARILLA en población de 1 año: 2.690 dosis aplicadas, cumplimiento 51,8 % Tdap de gestantes: dosis aplicadas 3.425, 19.023 Dosis aplicadas de Fiebre Amarilla para viajeros. Fuente: SIS-151 RESUMEN MENSUAL DE VACUNACIÓN - Corte 31/07/2025. 203 IPS con distribución de medicamentos inmunobiológicos, insumos y dispositivos médicos 259 Visitas de asistencia técnica a IPS de la red pública y privada (técnicos sistemas de información) 134 Visitas de asistencia técnica a IPS de la red pública y privada (profesionales) Donde se dejaron 19 planes de mejoramiento a IPS públicas y privadas 11 Seguimiento y/o cierre a planes de mejora de las IPS públicas y privadas 184 Talento humano en salud con fortalecimiento técnico del PAI en IPS públicas y privadas 413 IPS activas en el REPS con validación mensual equipo PAI Se asistió a 5 asistencia técnica Distrital por coordinador/a PAI y profesionales de apoyo Se realizó 7 reunión local PAI Se realizarón 14 articulaciones 9 Con otros actores (JAC, Colia, Riapi, centros comerciales, iglesias, entre otros) 2 otros sectores (SED, ICBF, SDIS, secretaría de la mujer, IDRD, entre otros) 6 Jornadas extramurales de vacunación realizadas en SED Privadas 1 Jornadas extramurales de vacunación realizadas en ICBF 1 Jornadas extramurales de vacunación realizadas en SDIS (infancia) 1 Jornadas extramurales de vacunación realizadas en SDIS (vejez) 215 Jornadas extramurales de vacunación tactica de concentación (parques, centros comerciales, igelsias, supercades, entre otros) 1 Jornadas extramurales de vacunación tactica de casa a casa (barrios intervenidos).</t>
  </si>
  <si>
    <t>En el mes de Julio 2025
Gestión de Programas y Acciones
Se realizaron 13 asistencias técnicas a IPS públicas y privadas, con relación a procesos de diagnóstico, tratamiento y seguimiento de los casos de tuberculosis sensible, farmacorresistente y coinfección TB/VIH, en el contexto del modelo de atención integral en salud. 19 funcionarios de la red pública y privada de la ciudad, recibió fortalecimiento de capacidades frente al manejo programático de la tuberculosis de acuerdo a la normatividad actual. Se identificaron 711 sintomáticos respiratorios en instituciones públicas y privadas de la localidad, se procesaron 338 cultivos en medio líquido, Y 184 pruebas moleculares, de acuerdo a los algoritmos para diagnóstico de la Tuberculosis. 19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6 visitas domiciliarias a pacientes del programa, en las cuales se canalizaron 5 contactos sintomáticos respiratorios o con condiciones de riesgo para desarrollo de Tuberculosis. Se sensibilizaron 20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1 seguimientos telefónicos a pacientes del Programa de eliminación de Hansen.</t>
  </si>
  <si>
    <t>Durante el periodo de Enero 2025 a Julio 2025
Gestión de Programas y Acciones 
Se realizaron 88 asistencias técnicas a IPS públicas y privadas, con relación a procesos de diagnóstico, tratamiento y seguimiento de los casos de tuberculosis sensible, farmacorresistente y coinfección TB/VIH, en el contexto del modelo de atención integral en salud. 106 funcionarios de la red pública y privada de la ciudad, recibió fortalecimiento de capacidades frente al manejo programático de la tuberculosis de acuerdo a la normatividad actual. Se identificaron 4.136 sintomáticos respiratorios en instituciones públicas y privadas de la localidad, se procesaron 2.660 cultivos en medio líquido, Y 1.301 pruebas moleculares, de acuerdo a los algoritmos para diagnóstico de la Tuberculosis. 131 personas iniciaron tratamiento para Tuberculosis, para gestión de la administración del tratamiento directamente observado, en articulaciòn con las rutas de atención integral de las EAPB e IPS públicas y privadas. Se identificaron 22 personas con co infección TB/VIH para ingreso a programa de atención integral. Se realizaron 60 visitas domiciliarias a pacientes del programa, en las cuales se canalizaron 26 contactos sintomáticos respiratorios o con condiciones de riesgo para desarrollo de Tuberculosis. Se sensibilizaron 69 personas de la comunidad en promoción y mantenimiento de la salud y prevención de la tuberculosis. Participación en 6 unidades de análisis de mortalidad evitable por tuberculosis y TB/VIH-SIDA. Se realizaron 15 asistencias técnicas en proceso de diagnóstico, tratamiento y seguimiento de los casos de lepra. Fortalecimiento de capacidades a 15 funcionarios de la red pública y privada de la ciudad, frente al manejo programático de la Lepra. Seguimiento a 1 casos de Lepra para ingreso al programa. Se realizaron 1 visitas domiciliarias a personas con Hansen. Se realizaron 11 seguimientos telefónicos a pacientes del Programa de eliminación de Hansen.</t>
  </si>
  <si>
    <t>En el mes de Julio 2025
Entorno Cuidador Educativo
Se realizan 7 sesiones de sensibilización en vacunación a comunidad educativa 8 rectores, directivos y docentes, y 68 estudiantes.
Programa Ampliado de Inmunizaciones - PAI
Menor de un año de edad: POLIO: 3eras dosis aplicadas 3, cumplimiento 50,0 % PENTAVALENTE: 3eras dosis aplicadas 3, cumplimiento 50,0 % ROTAVIRUS: 2das dosis aplicadas 3, cumplimiento 50,0 % De un año de edad: TRIPLE VIRAL: dosis aplicadas 3, 33,3 cumplimiento NEUMOCOCO REFUERZO: dosis aplicadas 3, cumplimiento 33,3 % HEPATITIS A: dosis aplicada 3, cumplimiento 33,3 % VARICELA: dosis aplicadas 3, cumplimiento 33,3 % FIEBRE AMARILLA en población de 1 año: 2 dosis aplicadas, cumplimiento 22,2 % Tdap de gestantes: dosis aplicadas 1, Fuente: SIS-151 RESUMEN MENSUAL DE VACUNACIÓN - Corte 31/07/2025. 1 IPS con distribución de medicamentos inmunobiológicos, insumos y dispositivos médicos 1 Visitas de asistencia técnica a IPS de la red pública y privada (técnicos sistemas de información) 1 Visitas de asistencia técnica a IPS de la red pública y privada (profesionales) 4 Talento humano en salud con fortalecimiento técnico del PAI en IPS públicas y privadas 1 IPS activas en el REPS con validación mensual equipo PAI Se asistió a 1 asistencia técnica Distrital por coordinador/a PAI y profesionales de apoyo Se realizó 1 reunión local PAI Se realizarón 4 articulaciones 4 otros sectores (SED, ICBF, SDIS, secretaría de la mujer, IDRD, entre otros) 6 Jornadas extramurales de vacunación realizadas en SED Públicas. 2 Jornadas extramurales de vacunación tactica de concentación (parques, centros comerciales, igelsias, supercades, entre otros).</t>
  </si>
  <si>
    <t>Durante el periodo de Enero 2025 a Julio 2025
Entorno Cuidador Educativo 
Se realizan 10 sesiones de sensibilización en vacunación a comunidad educativa 10 rectores, directivos y docentes, 12 padres de familia y 94 estudiantes.
Programa Ampliado de Inmunizaciones - PAI 
Menor de un año de edad: POLIO: 3eras dosis aplicadas 13, cumplimiento 140,6 % PENTAVALENTE: 3eras dosis aplicadas 13, cumplimiento 140,6 % cumplimiento 0,0 % ROTAVIRUS: 2das dosis aplicadas 12, cumplimiento 136,7 % De un año de edad: TRIPLE VIRAL: dosis aplicadas 8, 67,2 cumplimiento NEUMOCOCO REFUERZO: dosis aplicadas 8, cumplimiento 67,2 % HEPATITIS A: dosis aplicada 8, cumplimiento 67,2 % VARICELA: dosis aplicadas 8, cumplimiento 67,2 % FIEBRE AMARILLA en población de 1 año: 9 dosis aplicadas, cumplimiento 49,5 % Tdap de gestantes: dosis aplicadas 9, Fuente: SIS-151 RESUMEN MENSUAL DE VACUNACIÓN - Corte 31/07/2025. 6 IPS con distribución de medicamentos inmunobiológicos, insumos y dispositivos médicos 6 Visitas de asistencia técnica a IPS de la red pública y privada (técnicos sistemas de información) 5 Visitas de asistencia técnica a IPS de la red pública y privada (profesionales) 44 Talento humano en salud con fortalecimiento técnico del PAI en IPS públicas y privadas 7 IPS activas en el REPS con validación mensual equipo PAI Se asistió a 6 asistencia técnica Distrital por coordinador/a PAI y profesionales de apoyo Se realizó 7 reunión local PAI Se realizarón 25 articulaciones 8 Con otros actores (JAC, Colia, Riapi, centros comerciales, iglesias, entre otros) 17 otros sectores (SED, ICBF, SDIS, secretaría de la mujer, IDRD, entre otros) 16 Jornadas extramurales de vacunación realizadas en SED Públicas. 13 Jornadas extramurales de vacunación tactica de concentación (parques, centros comerciales, igelsias, supercades, entre otros).</t>
  </si>
  <si>
    <t>En el mes de Julio 2025
Gestión de Programas y Acciones</t>
  </si>
  <si>
    <t xml:space="preserve">Durante el periodo de Enero 2025 a Julio 2025
Gestión de Programas y Acciones </t>
  </si>
  <si>
    <t>En el mes de Julio 2025
Entorno Cuidador Educativo
Se realizan 1.220 sesiones de sensibilización en vacunación a comunidad educativa 1.220 padres de familia Se realizaron 1.220 seguimientos telefonicos a población susceptible.
Programa Ampliado de Inmunizaciones - PAI
Menor de un año de edad: POLIO: 3eras dosis aplicadas 579, cumplimiento 16,6 % PENTAVALENTE: 3eras dosis aplicadas 578, cumplimiento 16,6 % BCG: dosis aplicadas 270, cumplimiento 7,7 % ROTAVIRUS: 2das dosis aplicadas 614, cumplimiento 17,6 % De un año de edad: TRIPLE VIRAL: dosis aplicadas 638, 17,0 cumplimiento NEUMOCOCO REFUERZO: dosis aplicadas 633, cumplimiento 16,8 % HEPATITIS A: dosis aplicada 641 , cumplimiento 17,0 % VARICELA: dosis aplicadas 641, cumplimiento 17,0 % FIEBRE AMARILLA en población de 1 año: 997 dosis aplicadas, cumplimiento 26,5 % Tdap de gestantes: dosis aplicadas 382, 727 Dosis aplicadas de Fiebre Amarilla para viajeros. Fuente: SIS-151 RESUMEN MENSUAL DE VACUNACIÓN - Corte 31/07/2025. 10 IPS con distribución de medicamentos inmunobiológicos, insumos y dispositivos médicos 12 Visitas de asistencia técnica a IPS de la red pública y privada (técnicos sistemas de información) 12 Visitas de asistencia técnica a IPS de la red pública y privada (profesionales) 13 Talento humano en salud con fortalecimiento técnico del PAI en IPS públicas y privadas 10 IPS activas en el REPS con validación mensual equipo PAI Se asistió a 1 asistencia técnica Distrital por coordinador/a PAI y profesionales de apoyo Se realizó 1 reunión local PAI Se realizarón 8 articulaciones 3 Con otros actores (JAC, Colia, Riapi, centros comerciales, iglesias, entre otros) 5 otros sectores (SED, ICBF, SDIS, secretaría de la mujer, IDRD, entre otros) 3 Jornadas extramurales de vacunación realizadas en SED Privadas 38 Jornadas extramurales de vacunación realizadas en ICBF 14 Jornadas extramurales de vacunación realizadas en SDIS (infancia) 7 Jornadas extramurales de vacunación realizadas en SDIS (vejez) 15 Jornadas extramurales de vacunación tactica de concentación (parques, centros comerciales, igelsias, supercades, entre otros) 1 Jornadas extramurales de vacunación tactica de casa a casa (barrios intervenidos). Se realizarón 1 visitas de seguimiento a IPS de la red pública y privada (EAPV, excursiones de temperatura, bajas coberturas, entre otras).</t>
  </si>
  <si>
    <t>Durante el periodo de Enero 2025 a Julio 2025
Entorno Cuidador Educativo 
Se realizan 1.224 sesiones de sensibilización en vacunación a comunidad educativa abordando 1 directores locales de educación y subdirectores locales de integración social, 1.223 padres de familia Se gestionaron y realizaron 22 jornadas de vacunación con 864 dosis aplicadas de VPH. Se realizaron 4.410 seguimientos telefonicos a población susceptible.
Programa Ampliado de Inmunizaciones - PAI 
Menor de un año de edad: POLIO: 3eras dosis aplicadas 3.489, cumplimiento 93,8 % PENTAVALENTE: 3eras dosis aplicadas 3.490, cumplimiento 93,9 % BCG: dosis aplicadas 1.684, cumplimiento 45,1 % ROTAVIRUS: 2das dosis aplicadas 3.329, cumplimiento 89,6 % De un año de edad: TRIPLE VIRAL: dosis aplicadas 3.381, 79,4 cumplimiento NEUMOCOCO REFUERZO: dosis aplicadas 3.344, cumplimiento 78,5 % HEPATITIS A: dosis aplicada 3.417, cumplimiento 80,2 % VARICELA: dosis aplicadas 3.422, cumplimiento 80,3 % FIEBRE AMARILLA en población de 1 año: 4.129 dosis aplicadas, cumplimiento 97,8 % Tdap de gestantes: dosis aplicadas 2.458, 16.389 Dosis aplicadas de Fiebre Amarilla para viajeros. Fuente: SIS-151 RESUMEN MENSUAL DE VACUNACIÓN - Corte 31/07/2025. 67 IPS con distribución de medicamentos inmunobiológicos, insumos y dispositivos médicos 82 Visitas de asistencia técnica a IPS de la red pública y privada (técnicos sistemas de información) 70 Visitas de asistencia técnica a IPS de la red pública y privada (profesionales) 104 Talento humano en salud con fortalecimiento técnico del PAI en IPS públicas y privadas 70 IPS activas en el REPS con validación mensual equipo PAI Se asistió a 6 asistencia técnica Distrital por coordinador/a PAI y profesionales de apoyo Se realizó 7 reunión local PAI Se realizarón 87 articulaciones 42 Con otros actores (JAC, Colia, Riapi, centros comerciales, iglesias, entre otros) 45 otros sectores (SED, ICBF, SDIS, secretaría de la mujer, IDRD, entre otros) 32 Jornadas extramurales de vacunación realizadas en SED Públicas. 15 Jornadas extramurales de vacunación realizadas en SED Privadas 78 Jornadas extramurales de vacunación realizadas en ICBF 49 Jornadas extramurales de vacunación realizadas en SDIS (infancia) 14 Jornadas extramurales de vacunación realizadas en SDIS (vejez) 159 Jornadas extramurales de vacunación tactica de concentación (parques, centros comerciales, igelsias, supercades, entre otros) 3 Jornadas extramurales de vacunación tactica de casa a casa (barrios intervenidos). Se realizarón 1 visitas de seguimiento a IPS de la red pública y privada (EAPV, excursiones de temperatura, bajas coberturas, entre otras).</t>
  </si>
  <si>
    <t>En el mes de Julio 2025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Se identificaron 272 sintomáticos respiratorios en instituciones públicas y privadas de la localidad, se procesaron 86 cultivos en medio líquido, Y 44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14 visitas domiciliarias a pacientes del programa, Se sensibilizaron 11 personas de la comunidad en promoción y mantenimiento de la salud y prevención de la tuberculosis. Se realizaron 2 asistencias técnicas en proceso de diagnóstico, tratamiento y seguimiento de los casos de lepra. Fortalecimiento de capacidades a 2 funcionarios de la red pública y privada de la ciudad, frente al manejo programático de la Lepra. Se realizaron 2 visitas domiciliarias a personas con Hansen. Se realizaron 2 seguimientos telefónicos a pacientes del Programa de eliminación de Hansen.</t>
  </si>
  <si>
    <t>Durante el periodo de Enero 2025 a Julio 2025
Gestión de Programas y Acciones 
Se realizaron 28 asistencias técnicas a IPS públicas y privadas, con relación a procesos de diagnóstico, tratamiento y seguimiento de los casos de tuberculosis sensible, farmacorresistente y coinfección TB/VIH, en el contexto del modelo de atención integral en salud. Se identificaron 2.053 sintomáticos respiratorios en instituciones públicas y privadas de la localidad, se procesaron 1.066 cultivos en medio líquido, Y 312 pruebas moleculares, de acuerdo a los algoritmos para diagnóstico de la Tuberculosis. 26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165 visitas domiciliarias a pacientes del programa, Se sensibilizaron 318 personas de la comunidad en promoción y mantenimiento de la salud y prevención de la tuberculosis. Participación en 2 unidades de análisis de mortalidad evitable por tuberculosis y TB/VIH-SIDA. Se realizaron 7 asistencias técnicas en proceso de diagnóstico, tratamiento y seguimiento de los casos de lepra. Fortalecimiento de capacidades a 7 funcionarios de la red pública y privada de la ciudad, frente al manejo programático de la Lepra. Se distribuyeron 5 blíster de Poliquimioterapia a personas con Hansen. Se realizaron 7 visitas domiciliarias a personas con Hansen. Se sensibilizaron 16 personas de la comunidad con relación a signos y síntomas de la enfermedad de Hansen. Se realizaron 18 seguimientos telefónicos a pacientes del Programa de eliminación de Hansen.</t>
  </si>
  <si>
    <t>En el mes de Julio 2025
Entorno Cuidador Educativo
Se realizaron 146 seguimientos telefonicos a población susceptible.
Programa Ampliado de Inmunizaciones - PAI
Menor de un año de edad: POLIO: 3eras dosis aplicadas 289, cumplimiento 9,4 % PENTAVALENTE: 3eras dosis aplicadas 289, cumplimiento 9,4 % BCG: dosis aplicadas 668, cumplimiento 21,8 % ROTAVIRUS: 2das dosis aplicadas 227, cumplimiento 7,4 % De un año de edad: TRIPLE VIRAL: dosis aplicadas 225, 7,8 cumplimiento NEUMOCOCO REFUERZO: dosis aplicadas 225 , cumplimiento 7,8 % HEPATITIS A: dosis aplicada 226, cumplimiento 7,8 % VARICELA: dosis aplicadas 227, cumplimiento 7,8 % FIEBRE AMARILLA en población de 1 año: 298 dosis aplicadas, cumplimiento 10,3 % Tdap de gestantes: dosis aplicadas 359 , Fuente: SIS-151 RESUMEN MENSUAL DE VACUNACIÓN - Corte 31/07/2025. 10 IPS con distribución de medicamentos inmunobiológicos, insumos y dispositivos médicos 14 Visitas de asistencia técnica a IPS de la red pública y privada (técnicos sistemas de información) 14 Visitas de asistencia técnica a IPS de la red pública y privada (profesionales) Donde se dejaron 3 planes de mejoramiento a IPS públicas y privadas 5 Seguimiento y/o cierre a planes de mejora de las IPS públicas y privadas 22 Talento humano en salud con fortalecimiento técnico del PAI en IPS públicas y privadas 14 IPS activas en el REPS con validación mensual equipo PAI Se asistió a 1 asistencia técnica Distrital por coordinador/a PAI y profesionales de apoyo Se realizó 1 reunión local PAI Se realizarón 4 articulaciones 2 Con otros actores (JAC, Colia, Riapi, centros comerciales, iglesias, entre otros) 2 otros sectores (SED, ICBF, SDIS, secretaría de la mujer, IDRD, entre otros) 1 Jornadas extramurales de vacunación realizadas en ICBF 19 Jornadas extramurales de vacunación realizadas en SDIS (infancia) 2 Jornadas extramurales de vacunación realizadas en SDIS (vejez) 8 Jornadas extramurales de vacunación tactica de concentación (parques, centros comerciales, igelsias, supercades, entre otros).</t>
  </si>
  <si>
    <t>Durante el periodo de Enero 2025 a Julio 2025
Entorno Cuidador Educativo 
Se realizan 24 sesiones de sensibilización en vacunación a comunidad educativa abordando 10 directores locales de educación y subdirectores locales de integración social, 17 rectores, directivos y docentes, 161 padres de familia y 286 estudiantes. Se gestionaron y realizaron 29 jornadas de vacunación con 304 dosis aplicadas de VPH. Se realizaron 2.471 seguimientos telefonicos a población susceptible.
Programa Ampliado de Inmunizaciones - PAI 
Menor de un año de edad: POLIO: 3eras dosis aplicadas 1.565, cumplimiento 56,4 % PENTAVALENTE: 3eras dosis aplicadas 1.566, cumplimiento 56,5 % BCG: dosis aplicadas 4.288, cumplimiento 155,0 % ROTAVIRUS: 2das dosis aplicadas 1.623, cumplimiento 59,0 % De un año de edad: TRIPLE VIRAL: dosis aplicadas 1.306, 44,0 cumplimiento NEUMOCOCO REFUERZO: dosis aplicadas 1.297, cumplimiento 43,8 % HEPATITIS A: dosis aplicada 1.317, cumplimiento 44,4 % VARICELA: dosis aplicadas 1.322, cumplimiento 44,6 % FIEBRE AMARILLA en población de 1 año: 1.393 dosis aplicadas, cumplimiento 47,1 % Tdap de gestantes: dosis aplicadas 2.499, Fuente: SIS-151 RESUMEN MENSUAL DE VACUNACIÓN - Corte 31/07/2025. 70 IPS con distribución de medicamentos inmunobiológicos, insumos y dispositivos médicos 96 Visitas de asistencia técnica a IPS de la red pública y privada (técnicos sistemas de información) 96 Visitas de asistencia técnica a IPS de la red pública y privada (profesionales) Donde se dejaron 6 planes de mejoramiento a IPS públicas y privadas 14 Seguimiento y/o cierre a planes de mejora de las IPS públicas y privadas 118 Talento humano en salud con fortalecimiento técnico del PAI en IPS públicas y privadas 97 IPS activas en el REPS con validación mensual equipo PAI Se asistió a 7 asistencia técnica Distrital por coordinador/a PAI y profesionales de apoyo Se realizó 7 reunión local PAI Se realizarón 31 articulaciones 21 Con otros actores (JAC, Colia, Riapi, centros comerciales, iglesias, entre otros) 10 otros sectores (SED, ICBF, SDIS, secretaría de la mujer, IDRD, entre otros) 24 Jornadas extramurales de vacunación realizadas en SED Públicas. 11 Jornadas extramurales de vacunación realizadas en SED Privadas 5 Jornadas extramurales de vacunación realizadas en ICBF 20 Jornadas extramurales de vacunación realizadas en SDIS (infancia) 9 Jornadas extramurales de vacunación realizadas en SDIS (vejez) 74 Jornadas extramurales de vacunación tactica de concentación (parques, centros comerciales, igelsias, supercades, entre otros) 8 Jornadas extramurales de vacunación tactica de casa a casa (barrios intervenidos). Se realizarón 1 visitas de seguimiento a IPS de la red pública y privada (EAPV, excursiones de temperatura, bajas coberturas, entre otras).</t>
  </si>
  <si>
    <t>En el mes de Julio 2025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21 funcionarios de la red pública y privada de la ciudad, recibió fortalecimiento de capacidades frente al manejo programático de la tuberculosis de acuerdo a la normatividad actual. Se identificaron 345 sintomáticos respiratorios en instituciones públicas y privadas de la localidad, se procesaron 210 cultivos en medio líquido, Y 334 pruebas moleculares, de acuerdo a los algoritmos para diagnóstico de la Tuberculosis. 18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35 visitas domiciliarias a pacientes del programa, en las cuales se canalizaron 1 contactos sintomáticos respiratorios o con condiciones de riesgo para desarrollo de Tuberculosis. Se sensibilizaron 6 personas de la comunidad en promoción y mantenimiento de la salud y prevención de la tuberculosis. Participación en 2 unidades de análisis de mortalidad evitable por tuberculosis y TB/VIH-SIDA. Se realizaron 1 seguimientos telefónicos a pacientes del Programa de eliminación de Hansen.</t>
  </si>
  <si>
    <t>Durante el periodo de Enero 2025 a Julio 2025
Gestión de Programas y Acciones 
Se realizaron 57 asistencias técnicas a IPS públicas y privadas, con relación a procesos de diagnóstico, tratamiento y seguimiento de los casos de tuberculosis sensible, farmacorresistente y coinfección TB/VIH, en el contexto del modelo de atención integral en salud. 233 funcionarios de la red pública y privada de la ciudad, recibió fortalecimiento de capacidades frente al manejo programático de la tuberculosis de acuerdo a la normatividad actual. Se identificaron 3.482 sintomáticos respiratorios en instituciones públicas y privadas de la localidad, se procesaron 2.144 cultivos en medio líquido, Y 2.257 pruebas moleculares, de acuerdo a los algoritmos para diagnóstico de la Tuberculosis. 116 personas iniciaron tratamiento para Tuberculosis, para gestión de la administración del tratamiento directamente observado, en articulaciòn con las rutas de atención integral de las EAPB e IPS públicas y privadas. Se identificaron 11 personas con co infección TB/VIH para ingreso a programa de atención integral. Se realizaron 200 visitas domiciliarias a pacientes del programa, en las cuales se canalizaron 35 contactos sintomáticos respiratorios o con condiciones de riesgo para desarrollo de Tuberculosis. Se sensibilizaron 160 personas de la comunidad en promoción y mantenimiento de la salud y prevención de la tuberculosis. Participación en 8 unidades de análisis de mortalidad evitable por tuberculosis y TB/VIH-SIDA. Se realizaron 3 asistencias técnicas en proceso de diagnóstico, tratamiento y seguimiento de los casos de lepra. Fortalecimiento de capacidades a 5 funcionarios de la red pública y privada de la ciudad, frente al manejo programático de la Lepra. Se realizaron 5 visitas domiciliarias a personas con Hansen. Se sensibilizaron 15 personas de la comunidad con relación a signos y síntomas de la enfermedad de Hansen. Se realizaron 13 seguimientos telefónicos a pacientes del Programa de eliminación de Hansen.</t>
  </si>
  <si>
    <t>En el mes de Julio 2025
Entorno Cuidador Educativo
Se realizaron 18 seguimientos telefonicos a población susceptible.
Programa Ampliado de Inmunizaciones -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5 Jornadas extramurales de vacunación tactica de concentación (parques, centros comerciales, igelsias, supercades, entre otros).</t>
  </si>
  <si>
    <t>Durante el periodo de Enero 2025 a Julio 2025
Entorno Cuidador Educativo 
Se abordaron 3 directores locales de educación y subdirectores locales de integración social, 4 padres de familia Se gestionaron y realizaron 5 jornadas de vacunación con 48 dosis aplicadas de VPH. Se realizaron 229 seguimientos telefonicos a población susceptible.
Programa Ampliado de Inmunizaciones - PAI 
Se asistió a 7 asistencia técnica Distrital por coordinador/a PAI y profesionales de apoyo Se realizó 7 reunión local PAI Se realizarón 14 articulaciones 9 Con otros actores (JAC, Colia, Riapi, centros comerciales, iglesias, entre otros) 5 otros sectores (SED, ICBF, SDIS, secretaría de la mujer, IDRD, entre otros) 7 Jornadas extramurales de vacunación realizadas en SED Privadas 1 Jornadas extramurales de vacunación realizadas en SDIS (infancia) 30 Jornadas extramurales de vacunación tactica de concentación (parques, centros comerciales, igelsias, supercades, entre otros) 1 Jornadas extramurales de vacunación tactica de casa a casa (barrios intervenidos) 1 Jornadas extramurales de vacunación asentamientos indígenas.</t>
  </si>
  <si>
    <t>En el mes de Julio 2025
Gestión de Programas y Acciones
Se realizaron 2 asistencias técnicas a IPS públicas y privadas, con relación a procesos de diagnóstico, tratamiento y seguimiento de los casos de tuberculosis sensible, farmacorresistente y coinfección TB/VIH, en el contexto del modelo de atención integral en salud. 1 funcionarios de la red pública y privada de la ciudad, recibió fortalecimiento de capacidades frente al manejo programático de la tuberculosis de acuerdo a la normatividad actual. Se identificaron 4 sintomáticos respiratorios en instituciones públicas y privadas de la localidad, se procesaron 3 cultivos en medio líquido, Y 3 pruebas moleculares, de acuerdo a los algoritmos para diagnóstico de la Tuberculosis.</t>
  </si>
  <si>
    <t>Durante el periodo de Enero 2025 a Julio 2025
Gestión de Programas y Acciones 
Se realizaron 11 asistencias técnicas a IPS públicas y privadas, con relación a procesos de diagnóstico, tratamiento y seguimiento de los casos de tuberculosis sensible, farmacorresistente y coinfección TB/VIH, en el contexto del modelo de atención integral en salud. 28 funcionarios de la red pública y privada de la ciudad, recibió fortalecimiento de capacidades frente al manejo programático de la tuberculosis de acuerdo a la normatividad actual. Se identificaron 15 sintomáticos respiratorios en instituciones públicas y privadas de la localidad, se procesaron 10 cultivos en medio líquido, Y 4 pruebas moleculares, de acuerdo a los algoritmos para diagnóstico de la Tuberculosis. Se realizaron 4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sensibilizaron 15 personas de la comunidad con relación a signos y síntomas de la enfermedad de Hansen.</t>
  </si>
  <si>
    <t>En el mes de Julio 2025
Programa Ampliado de Inmunizaciones - PAI
Menor de un año de edad: POLIO: 3eras dosis aplicadas 291, cumplimiento 6,5 % PENTAVALENTE: 3eras dosis aplicadas 291, cumplimiento 6,5 % ROTAVIRUS: 2das dosis aplicadas 257, cumplimiento 5,7 % De un año de edad: TRIPLE VIRAL: dosis aplicadas 233, 4,8 cumplimiento NEUMOCOCO REFUERZO: dosis aplicadas 234, cumplimiento 4,8 % HEPATITIS A: dosis aplicada 239, cumplimiento 4,9 % VARICELA: dosis aplicadas 240, cumplimiento 5,0 % FIEBRE AMARILLA en población de 1 año: 303 dosis aplicadas, cumplimiento 6,3 % Tdap de gestantes: dosis aplicadas 314, Fuente: SIS-151 RESUMEN MENSUAL DE VACUNACIÓN - Corte 31/07/2025. 12 IPS con distribución de medicamentos inmunobiológicos, insumos y dispositivos médicos 5 Visitas de asistencia técnica a IPS de la red pública y privada (técnicos sistemas de información) 7 Visitas de asistencia técnica a IPS de la red pública y privada (profesionales) 14 Talento humano en salud con fortalecimiento técnico del PAI en IPS públicas y privadas 19 IPS activas en el REPS con validación mensual equipo PAI Se asistió a 1 asistencia técnica Distrital por coordinador/a PAI y profesionales de apoyo Se realizó 1 reunión local PAI Se realizarón 4 articulaciones 1 Con otros actores (JAC, Colia, Riapi, centros comerciales, iglesias, entre otros) 4 otros sectores (SED, ICBF, SDIS, secretaría de la mujer, IDRD, entre otros) 2 Jornadas extramurales de vacunación realizadas en SDIS (vejez) 9 Jornadas extramurales de vacunación tactica de concentación (parques, centros comerciales, igelsias, supercades, entre otros).</t>
  </si>
  <si>
    <t>Durante el periodo de Enero 2025 a Julio 2025
Entorno Cuidador Educativo 
Se gestionaron y realizaron 1 jornadas de vacunación con 48 dosis aplicadas de VPH. Se realizaron 330 seguimientos telefonicos a población susceptible.
Programa Ampliado de Inmunizaciones - PAI 
Menor de un año de edad: POLIO: 3eras dosis aplicadas 1.829, cumplimiento 45,5 % PENTAVALENTE: 3eras dosis aplicadas 1.829, cumplimiento 45,5 % cumplimiento 0,0 % ROTAVIRUS: 2das dosis aplicadas 1.883, cumplimiento 47,2 % De un año de edad: TRIPLE VIRAL: dosis aplicadas 1.751, 37,7 cumplimiento NEUMOCOCO REFUERZO: dosis aplicadas 1.738, cumplimiento 37,5 % HEPATITIS A: dosis aplicada 1.755, cumplimiento 37,9 % VARICELA: dosis aplicadas 1.755, cumplimiento 37,8 % FIEBRE AMARILLA en población de 1 año: 1.840 dosis aplicadas, cumplimiento 39,6 % Tdap de gestantes: dosis aplicadas 2.370, Fuente: SIS-151 RESUMEN MENSUAL DE VACUNACIÓN - Corte 31/07/2025. 86 IPS con distribución de medicamentos inmunobiológicos, insumos y dispositivos médicos 49 Visitas de asistencia técnica a IPS de la red pública y privada (técnicos sistemas de información) 51 Visitas de asistencia técnica a IPS de la red pública y privada (profesionales) 108 Talento humano en salud con fortalecimiento técnico del PAI en IPS públicas y privadas 137 IPS activas en el REPS con validación mensual equipo PAI Se asistió a 7 asistencia técnica Distrital por coordinador/a PAI y profesionales de apoyo Se realizó 7 reunión local PAI Se realizarón 17 articulaciones 7 Con otros actores (JAC, Colia, Riapi, centros comerciales, iglesias, entre otros) 11 otros sectores (SED, ICBF, SDIS, secretaría de la mujer, IDRD, entre otros) 7 Jornadas extramurales de vacunación realizadas en SED Públicas. 4 Jornadas extramurales de vacunación realizadas en SED Privadas 1 Jornadas extramurales de vacunación realizadas en ICBF 1 Jornadas extramurales de vacunación realizadas en SDIS (infancia) 5 Jornadas extramurales de vacunación realizadas en SDIS (vejez) 42 Jornadas extramurales de vacunación tactica de concentación (parques, centros comerciales, igelsias, supercades, entre otros) 5 Jornadas extramurales de vacunación tactica de casa a casa (barrios intervenidos).</t>
  </si>
  <si>
    <t>En el mes de Julio 2025
Gestión de Programas y Acciones
Se realizaron 3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272 sintomáticos respiratorios en instituciones públicas y privadas de la localidad, se procesaron 270 cultivos en medio líquido, Y 10 pruebas moleculares, de acuerdo a los algoritmos para diagnóstico de la Tuberculosis. 11 personas iniciaron tratamiento para Tuberculosis, para gestión de la administración del tratamiento directamente observado, en articulaciòn con las rutas de atención integral de las EAPB e IPS públicas y privadas. Se realizaron 21 visitas domiciliarias a pacientes del programa, Se sensibilizaron 150 personas de la comunidad en promoción y mantenimiento de la salud y prevención de la tuberculosis. Participación en 2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realizaron 1 seguimientos telefónicos a pacientes del Programa de eliminación de Hansen.</t>
  </si>
  <si>
    <t>Durante el periodo de Enero 2025 a Julio 2025
Gestión de Programas y Acciones 
Se realizaron 26 asistencias técnicas a IPS públicas y privadas, con relación a procesos de diagnóstico, tratamiento y seguimiento de los casos de tuberculosis sensible, farmacorresistente y coinfección TB/VIH, en el contexto del modelo de atención integral en salud. 26 funcionarios de la red pública y privada de la ciudad, recibió fortalecimiento de capacidades frente al manejo programático de la tuberculosis de acuerdo a la normatividad actual. Se identificaron 1.876 sintomáticos respiratorios en instituciones públicas y privadas de la localidad, se procesaron 1.867 cultivos en medio líquido, Y 39 pruebas moleculares, de acuerdo a los algoritmos para diagnóstico de la Tuberculosis. 47 personas iniciaron tratamiento para Tuberculosis, para gestión de la administración del tratamiento directamente observado, en articulaciòn con las rutas de atención integral de las EAPB e IPS públicas y privadas. Se realizaron 121 visitas domiciliarias a pacientes del programa, Se sensibilizaron 600 personas de la comunidad en promoción y mantenimiento de la salud y prevención de la tuberculosis. Participación en 2 unidades de análisis de mortalidad evitable por tuberculosis y TB/VIH-SIDA. Se realizaron 9 asistencias técnicas en proceso de diagnóstico, tratamiento y seguimiento de los casos de lepra. Fortalecimiento de capacidades a 9 funcionarios de la red pública y privada de la ciudad, frente al manejo programático de la Lepra. Seguimiento a 1 casos de Lepra para ingreso al programa. Se realizaron 6 seguimientos telefónicos a pacientes del Programa de eliminación de Hansen.</t>
  </si>
  <si>
    <t>En el mes de Julio 2025
Entorno Cuidador Educativo
Se abordaronn 1 directores locales de educación y subdirectores locales de integración social, Se gestionaron y realizaron 1 jornadas de vacunación con 7 dosis aplicadas de VPH.
Programa Ampliado de Inmunizaciones - PAI
Menor de un año de edad: POLIO: 3eras dosis aplicadas 247, cumplimiento 8,9 % PENTAVALENTE: 3eras dosis aplicadas 247, cumplimiento 8,9 % BCG: dosis aplicadas 2, cumplimiento 0,1 % ROTAVIRUS: 2das dosis aplicadas 241, cumplimiento 8,7 % De un año de edad: TRIPLE VIRAL: dosis aplicadas 189, 5,6 cumplimiento NEUMOCOCO REFUERZO: dosis aplicadas 192, cumplimiento 5,7 % HEPATITIS A: dosis aplicada 192, cumplimiento 5,7 % VARICELA: dosis aplicadas 188, cumplimiento 5,6 % FIEBRE AMARILLA en población de 1 año: 219 dosis aplicadas, cumplimiento 6,5 % Tdap de gestantes: dosis aplicadas 548, Fuente: SIS-151 RESUMEN MENSUAL DE VACUNACIÓN - Corte 31/07/2025. 6 IPS con distribución de medicamentos inmunobiológicos, insumos y dispositivos médicos 8 Visitas de asistencia técnica a IPS de la red pública y privada (técnicos sistemas de información) 8 Visitas de asistencia técnica a IPS de la red pública y privada (profesionales) Donde se dejaron 2 planes de mejoramiento a IPS públicas y privadas 5 Seguimiento y/o cierre a planes de mejora de las IPS públicas y privadas 7 Talento humano en salud con fortalecimiento técnico del PAI en IPS públicas y privadas 7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2 Jornadas extramurales de vacunación realizadas en SED Privadas 1 Jornadas extramurales de vacunación realizadas en SDIS (vejez) 33 Jornadas extramurales de vacunación tactica de concentación (parques, centros comerciales, igelsias, supercades, entre otros) 1 Jornadas extramurales de vacunación asentamientos indígenas.</t>
  </si>
  <si>
    <t>Durante el periodo de Enero 2025 a Julio 2025
Entorno Cuidador Educativo 
Se realizan 12 sesiones de sensibilización en vacunación a comunidad educativa abordando 2 directores locales de educación y subdirectores locales de integración social, 20 padres de familia y 454 estudiantes. Se gestionaron y realizaron 14 jornadas de vacunación con 60 dosis aplicadas de VPH. Se realizaron 172 seguimientos telefonicos a población susceptible.
Programa Ampliado de Inmunizaciones - PAI 
Menor de un año de edad: POLIO: 3eras dosis aplicadas 1.314, cumplimiento 47,6 % PENTAVALENTE: 3eras dosis aplicadas 1.314, cumplimiento 47,6 % BCG: dosis aplicadas 3, cumplimiento 0,1 % ROTAVIRUS: 2das dosis aplicadas 1.374, cumplimiento 49,1 % De un año de edad: TRIPLE VIRAL: dosis aplicadas 1.166, 42,6 cumplimiento NEUMOCOCO REFUERZO: dosis aplicadas 1.175, cumplimiento 42,9 % HEPATITIS A: dosis aplicada 1.175, cumplimiento 42,8 % VARICELA: dosis aplicadas 1.176, cumplimiento 43,2 % FIEBRE AMARILLA en población de 1 año: 1.236 dosis aplicadas, cumplimiento 45,1 % Tdap de gestantes: dosis aplicadas 3.565, Fuente: SIS-151 RESUMEN MENSUAL DE VACUNACIÓN - Corte 31/07/2025. 42 IPS con distribución de medicamentos inmunobiológicos, insumos y dispositivos médicos 56 Visitas de asistencia técnica a IPS de la red pública y privada (técnicos sistemas de información) 56 Visitas de asistencia técnica a IPS de la red pública y privada (profesionales) Donde se dejaron 4 planes de mejoramiento a IPS públicas y privadas 15 Seguimiento y/o cierre a planes de mejora de las IPS públicas y privadas 49 Talento humano en salud con fortalecimiento técnico del PAI en IPS públicas y privadas 49 IPS activas en el REPS con validación mensual equipo PAI Se asistió a 7 asistencia técnica Distrital por coordinador/a PAI y profesionales de apoyo Se realizó 7 reunión local PAI Se realizarón 23 articulaciones 14 Con otros actores (JAC, Colia, Riapi, centros comerciales, iglesias, entre otros) 9 otros sectores (SED, ICBF, SDIS, secretaría de la mujer, IDRD, entre otros) 6 Jornadas extramurales de vacunación realizadas en SED Públicas. 4 Jornadas extramurales de vacunación realizadas en SED Privadas 2 Jornadas extramurales de vacunación realizadas en ICBF 2 Jornadas extramurales de vacunación realizadas en SDIS (infancia) 3 Jornadas extramurales de vacunación realizadas en SDIS (vejez) 214 Jornadas extramurales de vacunación tactica de concentación (parques, centros comerciales, igelsias, supercades, entre otros) 1 Jornadas extramurales de vacunación tactica de casa a casa (barrios intervenidos) 2 Jornadas extramurales de vacunación asentamientos indígenas.</t>
  </si>
  <si>
    <t>En el mes de Julio 2025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6 funcionarios de la red pública y privada de la ciudad, recibió fortalecimiento de capacidades frente al manejo programático de la tuberculosis de acuerdo a la normatividad actual. Se identificaron 383 sintomáticos respiratorios en instituciones públicas y privadas de la localidad, se procesaron 400 cultivos en medio líquido, Y 204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1 visitas domiciliarias a pacientes del programa, Participación en 1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distribuyeron 11 blíster de Poliquimioterapia a personas con Hansen. Seguimiento a 2 casos de Lepra para ingreso al programa. Se realizaron 3 seguimientos telefónicos a pacientes del Programa de eliminación de Hansen.</t>
  </si>
  <si>
    <t>Durante el periodo de Enero 2025 a Julio 2025
Gestión de Programas y Acciones 
Se realizaron 34 asistencias técnicas a IPS públicas y privadas, con relación a procesos de diagnóstico, tratamiento y seguimiento de los casos de tuberculosis sensible, farmacorresistente y coinfección TB/VIH, en el contexto del modelo de atención integral en salud. 219 funcionarios de la red pública y privada de la ciudad, recibió fortalecimiento de capacidades frente al manejo programático de la tuberculosis de acuerdo a la normatividad actual. Se identificaron 2.667 sintomáticos respiratorios en instituciones públicas y privadas de la localidad, se procesaron 2.382 cultivos en medio líquido, Y 1.508 pruebas moleculares, de acuerdo a los algoritmos para diagnóstico de la Tuberculosis. 82 personas iniciaron tratamiento para Tuberculosis, para gestión de la administración del tratamiento directamente observado, en articulaciòn con las rutas de atención integral de las EAPB e IPS públicas y privadas. Se identificaron 24 personas con co infección TB/VIH para ingreso a programa de atención integral. Se realizaron 17 visitas domiciliarias a pacientes del programa, en las cuales se canalizaron 4 contactos sintomáticos respiratorios o con condiciones de riesgo para desarrollo de Tuberculosis. Se sensibilizaron 22 personas de la comunidad en promoción y mantenimiento de la salud y prevención de la tuberculosis. Participación en 12 unidades de análisis de mortalidad evitable por tuberculosis y TB/VIH-SIDA. Se realizaron 7 asistencias técnicas en proceso de diagnóstico, tratamiento y seguimiento de los casos de lepra. Fortalecimiento de capacidades a 7 funcionarios de la red pública y privada de la ciudad, frente al manejo programático de la Lepra. Se distribuyeron 142 blíster de Poliquimioterapia a personas con Hansen. Seguimiento a 12 casos de Lepra para ingreso al programa. Se sensibilizaron 25 personas de la comunidad con relación a signos y síntomas de la enfermedad de Hansen. Se realizaron 21 seguimientos telefónicos a pacientes del Programa de eliminación de Hansen.</t>
  </si>
  <si>
    <t>En el mes de Julio 2025
Programa Ampliado de Inmunizaciones - PAI
Menor de un año de edad: POLIO: 3eras dosis aplicadas 12, cumplimiento 12,0 % PENTAVALENTE: 3eras dosis aplicadas 12, cumplimiento 12,0 % BCG: dosis aplicadas 518, cumplimiento 518,0 % ROTAVIRUS: 2das dosis aplicadas 7, cumplimiento 7,0 % De un año de edad: TRIPLE VIRAL: dosis aplicadas 8, 6,2 cumplimiento NEUMOCOCO REFUERZO: dosis aplicadas 8, cumplimiento 6,2 % HEPATITIS A: dosis aplicada 8, cumplimiento 6,2 % VARICELA: dosis aplicadas 8, cumplimiento 6,2 % FIEBRE AMARILLA en población de 1 año: 9 dosis aplicadas, cumplimiento 6,9 % Tdap de gestantes: dosis aplicadas 14, Fuente: SIS-151 RESUMEN MENSUAL DE VACUNACIÓN - Corte 31/07/2025. 3 IPS con distribución de medicamentos inmunobiológicos, insumos y dispositivos médicos 3 Visitas de asistencia técnica a IPS de la red pública y privada (técnicos sistemas de información) 3 Visitas de asistencia técnica a IPS de la red pública y privada (profesionales) 2 Seguimiento y/o cierre a planes de mejora de las IPS públicas y privadas 3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6 articulaciones 3 Con otros actores (JAC, Colia, Riapi, centros comerciales, iglesias, entre otros) 3 otros sectores (SED, ICBF, SDIS, secretaría de la mujer, IDRD, entre otros) 1 Jornadas extramurales de vacunación realizadas en SED Públicas. 15 Jornadas extramurales de vacunación realizadas en SDIS (infancia) 16 Jornadas extramurales de vacunación realizadas en SDIS (vejez) 24 Jornadas extramurales de vacunación tactica de concentación (parques, centros comerciales, igelsias, supercades, entre otros) 3 Jornadas extramurales de vacunación asentamientos indígenas.</t>
  </si>
  <si>
    <t>Durante el periodo de Enero 2025 a Julio 2025
Entorno Cuidador Educativo 
Se realizan 18 sesiones de sensibilización en vacunación a comunidad educativa 11 rectores, directivos y docentes, y 770 estudiantes. Se gestionaron y realizaron 3 jornadas de vacunación con 8 dosis aplicadas de VPH. Se realizaron 1.437 seguimientos telefonicos a población susceptible.
Programa Ampliado de Inmunizaciones - PAI 
Menor de un año de edad: POLIO: 3eras dosis aplicadas 52, cumplimiento 48,1 % PENTAVALENTE: 3eras dosis aplicadas 52, cumplimiento 48,1 % BCG: dosis aplicadas 3.071, cumplimiento 2.818,5 % ROTAVIRUS: 2das dosis aplicadas 49, cumplimiento 44,8 % De un año de edad: TRIPLE VIRAL: dosis aplicadas 56, 38,2 cumplimiento NEUMOCOCO REFUERZO: dosis aplicadas 55, cumplimiento 37,4 % HEPATITIS A: dosis aplicada 59, cumplimiento 40,1 % VARICELA: dosis aplicadas 59 , cumplimiento 40,1 % FIEBRE AMARILLA en población de 1 año: 46 dosis aplicadas, cumplimiento 30,4 % Tdap de gestantes: dosis aplicadas 63, Fuente: SIS-151 RESUMEN MENSUAL DE VACUNACIÓN - Corte 31/07/2025. 21 IPS con distribución de medicamentos inmunobiológicos, insumos y dispositivos médicos 22 Visitas de asistencia técnica a IPS de la red pública y privada (técnicos sistemas de información) 22 Visitas de asistencia técnica a IPS de la red pública y privada (profesionales) 2 Seguimiento y/o cierre a planes de mejora de las IPS públicas y privadas 21 Talento humano en salud con fortalecimiento técnico del PAI en IPS públicas y privadas 22 IPS activas en el REPS con validación mensual equipo PAI Se asistió a 7 asistencia técnica Distrital por coordinador/a PAI y profesionales de apoyo Se realizó 7 reunión local PAI Se realizarón 26 articulaciones 16 Con otros actores (JAC, Colia, Riapi, centros comerciales, iglesias, entre otros) 10 otros sectores (SED, ICBF, SDIS, secretaría de la mujer, IDRD, entre otros) 5 Jornadas extramurales de vacunación realizadas en SED Públicas. 9 Jornadas extramurales de vacunación realizadas en SED Privadas 3 Jornadas extramurales de vacunación realizadas en ICBF 28 Jornadas extramurales de vacunación realizadas en SDIS (infancia) 30 Jornadas extramurales de vacunación realizadas en SDIS (vejez) 131 Jornadas extramurales de vacunación tactica de concentación (parques, centros comerciales, igelsias, supercades, entre otros) 11 Jornadas extramurales de vacunación asentamientos indígenas.</t>
  </si>
  <si>
    <t>En el mes de Julio 2025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15 funcionarios de la red pública y privada de la ciudad, recibió fortalecimiento de capacidades frente al manejo programático de la tuberculosis de acuerdo a la normatividad actual. Se identificaron 219 sintomáticos respiratorios en instituciones públicas y privadas de la localidad, se procesaron 395 cultivos en medio líquido, Y 316 pruebas moleculares, de acuerdo a los algoritmos para diagnóstico de la Tuberculosis. 17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8 visitas domiciliarias a pacientes del programa, Se sensibilizaron 36 personas de la comunidad en promoción y mantenimiento de la salud y prevención de la tuberculosis. Participación en 1 unidades de análisis de mortalidad evitable por tuberculosis y TB/VIH-SIDA. Seguimiento a 1 casos de Lepra para ingreso al programa.</t>
  </si>
  <si>
    <t>Durante el periodo de Enero 2025 a Julio 2025
Gestión de Programas y Acciones 
Se realizaron 36 asistencias técnicas a IPS públicas y privadas, con relación a procesos de diagnóstico, tratamiento y seguimiento de los casos de tuberculosis sensible, farmacorresistente y coinfección TB/VIH, en el contexto del modelo de atención integral en salud. 188 funcionarios de la red pública y privada de la ciudad, recibió fortalecimiento de capacidades frente al manejo programático de la tuberculosis de acuerdo a la normatividad actual. Se identificaron 1.686 sintomáticos respiratorios en instituciones públicas y privadas de la localidad, se procesaron 2.394 cultivos en medio líquido, Y 1.904 pruebas moleculares, de acuerdo a los algoritmos para diagnóstico de la Tuberculosis. 93 personas iniciaron tratamiento para Tuberculosis, para gestión de la administración del tratamiento directamente observado, en articulaciòn con las rutas de atención integral de las EAPB e IPS públicas y privadas. Se identificaron 14 personas con co infección TB/VIH para ingreso a programa de atención integral. Se realizaron 49 visitas domiciliarias a pacientes del programa, en las cuales se canalizaron 5 contactos sintomáticos respiratorios o con condiciones de riesgo para desarrollo de Tuberculosis. Se sensibilizaron 188 personas de la comunidad en promoción y mantenimiento de la salud y prevención de la tuberculosis. Participación en 6 unidades de análisis de mortalidad evitable por tuberculosis y TB/VIH-SIDA. Se realizaron 3 asistencias técnicas en proceso de diagnóstico, tratamiento y seguimiento de los casos de lepra. Fortalecimiento de capacidades a 7 funcionarios de la red pública y privada de la ciudad, frente al manejo programático de la Lepra. Seguimiento a 1 casos de Lepra para ingreso al programa. Se realizaron 1 visitas domiciliarias a personas con Hansen. Se sensibilizaron 16 personas de la comunidad con relación a signos y síntomas de la enfermedad de Hansen.</t>
  </si>
  <si>
    <t>En el mes de Julio 2025
Programa Ampliado de Inmunizaciones - PAI
Menor de un año de edad: POLIO: 3eras dosis aplicadas 250, cumplimiento 11,4 % PENTAVALENTE: 3eras dosis aplicadas 249, cumplimiento 11,3 % BCG: dosis aplicadas 1.050, cumplimiento 47,7 % ROTAVIRUS: 2das dosis aplicadas 272, cumplimiento 12,4 % De un año de edad: TRIPLE VIRAL: dosis aplicadas 180 , 7,1 cumplimiento NEUMOCOCO REFUERZO: dosis aplicadas 184, cumplimiento 7,2 % HEPATITIS A: dosis aplicada 182, cumplimiento 7,1 % VARICELA: dosis aplicadas 182, cumplimiento 7,1 % FIEBRE AMARILLA en población de 1 año: 204 dosis aplicadas, cumplimiento 8,0 % Tdap de gestantes: dosis aplicadas 329, Fuente: SIS-151 RESUMEN MENSUAL DE VACUNACIÓN - Corte 31/07/2025. 13 IPS con distribución de medicamentos inmunobiológicos, insumos y dispositivos médicos 12 Visitas de asistencia técnica a IPS de la red pública y privada (técnicos sistemas de información) 4 Visitas de asistencia técnica a IPS de la red pública y privada (profesionales) Donde se dejaron 1 planes de mejoramiento a IPS públicas y privadas 15 Talento humano en salud con fortalecimiento técnico del PAI en IPS públicas y privadas 20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8 Jornadas extramurales de vacunación tactica de concentación (parques, centros comerciales, igelsias, supercades, entre otros).</t>
  </si>
  <si>
    <t>Durante el periodo de Enero 2025 a Julio 2025
Entorno Cuidador Educativo 
Se realizan 2 sesiones de sensibilización en vacunación a comunidad educativa abordando 1 directores locales de educación y subdirectores locales de integración social, 9 rectores, directivos y docentes, Se gestionaron y realizaron 3 jornadas de vacunación con 47 dosis aplicadas de VPH. Se realizaron 2 seguimientos telefonicos a población susceptible.
Programa Ampliado de Inmunizaciones - PAI 
Menor de un año de edad: POLIO: 3eras dosis aplicadas 1.611, cumplimiento 55,6 % PENTAVALENTE: 3eras dosis aplicadas 1.611, cumplimiento 55,5 % BCG: dosis aplicadas 8.127, cumplimiento 248,6 % ROTAVIRUS: 2das dosis aplicadas 1.703, cumplimiento 58,9 % De un año de edad: TRIPLE VIRAL: dosis aplicadas 1.098, 31,6 cumplimiento NEUMOCOCO REFUERZO: dosis aplicadas 1.105, cumplimiento 31,7 % HEPATITIS A: dosis aplicada 1.100, cumplimiento 31,5 % VARICELA: dosis aplicadas 1.103, cumplimiento 31,6 % FIEBRE AMARILLA en población de 1 año: 1.207 dosis aplicadas, cumplimiento 35,0 % Tdap de gestantes: dosis aplicadas 2.421, Fuente: SIS-151 RESUMEN MENSUAL DE VACUNACIÓN - Corte 31/07/2025. 103 IPS con distribución de medicamentos inmunobiológicos, insumos y dispositivos médicos 106 Visitas de asistencia técnica a IPS de la red pública y privada (técnicos sistemas de información) 78 Visitas de asistencia técnica a IPS de la red pública y privada (profesionales) Donde se dejaron 11 planes de mejoramiento a IPS públicas y privadas 9 Seguimiento y/o cierre a planes de mejora de las IPS públicas y privadas 93 Talento humano en salud con fortalecimiento técnico del PAI en IPS públicas y privadas 140 IPS activas en el REPS con validación mensual equipo PAI Se asistió a 6 asistencia técnica Distrital por coordinador/a PAI y profesionales de apoyo Se realizó 7 reunión local PAI Se realizarón 12 articulaciones 14 Con otros actores (JAC, Colia, Riapi, centros comerciales, iglesias, entre otros) 4 otros sectores (SED, ICBF, SDIS, secretaría de la mujer, IDRD, entre otros) 4 Jornadas extramurales de vacunación realizadas en SED Privadas 1 Jornadas extramurales de vacunación realizadas en SDIS (vejez) 74 Jornadas extramurales de vacunación tactica de concentación (parques, centros comerciales, igelsias, supercades, entre otros). 1 Seguimiento y/o cierres a planes de mejora de las IPS públicas y privadas.</t>
  </si>
  <si>
    <t>En el mes de Julio 2025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12 funcionarios de la red pública y privada de la ciudad, recibió fortalecimiento de capacidades frente al manejo programático de la tuberculosis de acuerdo a la normatividad actual. Se identificaron 517 sintomáticos respiratorios en instituciones públicas y privadas de la localidad, se procesaron 453 cultivos en medio líquido, Y 288 pruebas moleculares, de acuerdo a los algoritmos para diagnóstico de la Tuberculosis. 17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3 visitas domiciliarias a pacientes del programa, Se sensibilizaron 7 personas de la comunidad en promoción y mantenimiento de la salud y prevención de la tuberculosis.</t>
  </si>
  <si>
    <t>Durante el periodo de Enero 2025 a Julio 2025
Gestión de Programas y Acciones 
Se realizaron 42 asistencias técnicas a IPS públicas y privadas, con relación a procesos de diagnóstico, tratamiento y seguimiento de los casos de tuberculosis sensible, farmacorresistente y coinfección TB/VIH, en el contexto del modelo de atención integral en salud. 49 funcionarios de la red pública y privada de la ciudad, recibió fortalecimiento de capacidades frente al manejo programático de la tuberculosis de acuerdo a la normatividad actual. Se identificaron 5.078 sintomáticos respiratorios en instituciones públicas y privadas de la localidad, se procesaron 2.080 cultivos en medio líquido, Y 1.317 pruebas moleculares, de acuerdo a los algoritmos para diagnóstico de la Tuberculosis. 71 personas iniciaron tratamiento para Tuberculosis, para gestión de la administración del tratamiento directamente observado, en articulaciòn con las rutas de atención integral de las EAPB e IPS públicas y privadas. Se identificaron 10 personas con co infección TB/VIH para ingreso a programa de atención integral. Se realizaron 26 visitas domiciliarias a pacientes del programa, Se sensibilizaron 129 personas de la comunidad en promoción y mantenimiento de la salud y prevención de la tuberculosis. Participación en 2 unidades de análisis de mortalidad evitable por tuberculosis y TB/VIH-SIDA. Se realizaron 10 asistencias técnicas en proceso de diagnóstico, tratamiento y seguimiento de los casos de lepra. Fortalecimiento de capacidades a 11 funcionarios de la red pública y privada de la ciudad, frente al manejo programático de la Lepra. Se distribuyeron 3 blíster de Poliquimioterapia a personas con Hansen. Se realizaron 1 seguimientos telefónicos a pacientes del Programa de eliminación de Hansen.</t>
  </si>
  <si>
    <t>En el mes de Julio 2025
Programa Ampliado de Inmunizaciones - PAI
Menor de un año de edad: POLIO: 3eras dosis aplicadas 311, cumplimiento 8,7 % PENTAVALENTE: 3eras dosis aplicadas 311, cumplimiento 8,7 % BCG: dosis aplicadas 536, cumplimiento 14,9 % ROTAVIRUS: 2das dosis aplicadas 334, cumplimiento 9,3 % De un año de edad: TRIPLE VIRAL: dosis aplicadas 236, 6,2 cumplimiento NEUMOCOCO REFUERZO: dosis aplicadas 237, cumplimiento 6,2 % HEPATITIS A: dosis aplicada 239, cumplimiento 6,3 % VARICELA: dosis aplicadas 238, cumplimiento 6,2 % FIEBRE AMARILLA en población de 1 año: 265 dosis aplicadas, cumplimiento 6,9 % Tdap de gestantes: dosis aplicadas 266, 839 Dosis aplicadas de Fiebre Amarilla para viajeros. Fuente: SIS-151 RESUMEN MENSUAL DE VACUNACIÓN - Corte 31/07/2025. 18 IPS con distribución de medicamentos inmunobiológicos, insumos y dispositivos médicos 17 Visitas de asistencia técnica a IPS de la red pública y privada (técnicos sistemas de información) 19 Visitas de asistencia técnica a IPS de la red pública y privada (profesionales) Donde se dejaron 2 planes de mejoramiento a IPS públicas y privadas 1 Seguimiento y/o cierre a planes de mejora de las IPS públicas y privadas 27 Talento humano en salud con fortalecimiento técnico del PAI en IPS públicas y privadas 30 IPS activas en el REPS con validación mensual equipo PAI Se asistió a 1 asistencia técnica Distrital por coordinador/a PAI y profesionales de apoyo Se realizó 1 reunión local PAI 11 Jornadas extramurales de vacunación tactica de concentación (parques, centros comerciales, igelsias, supercades, entre otros).</t>
  </si>
  <si>
    <t>Durante el periodo de Enero 2025 a Julio 2025
Entorno Cuidador Educativo 
Se realizan 17 sesiones de sensibilización en vacunación a comunidad educativa 10 rectores, directivos y docentes, y 88 estudiantes. Se gestionaron y realizaron 5 jornadas de vacunación con 164 dosis aplicadas de VPH. Se realizaron 3 seguimientos telefonicos a población susceptible.
Programa Ampliado de Inmunizaciones - PAI 
Menor de un año de edad: POLIO: 3eras dosis aplicadas 1.975, cumplimiento 65,0 % PENTAVALENTE: 3eras dosis aplicadas 1.973, cumplimiento 65,0 % BCG: dosis aplicadas 3.583, cumplimiento 119,1 % ROTAVIRUS: 2das dosis aplicadas 2.224, cumplimiento 73,6 % De un año de edad: TRIPLE VIRAL: dosis aplicadas 1.904, 59,9 cumplimiento NEUMOCOCO REFUERZO: dosis aplicadas 1.884, cumplimiento 59,4 % HEPATITIS A: dosis aplicada 1.916, cumplimiento 60,3 % VARICELA: dosis aplicadas 1.912, cumplimiento 60,0 % FIEBRE AMARILLA en población de 1 año: 1.585 dosis aplicadas, cumplimiento 49,6 % Tdap de gestantes: dosis aplicadas 1.875, 6.287 Dosis aplicadas de Fiebre Amarilla para viajeros. Fuente: SIS-151 RESUMEN MENSUAL DE VACUNACIÓN - Corte 31/07/2025. 132 IPS con distribución de medicamentos inmunobiológicos, insumos y dispositivos médicos 130 Visitas de asistencia técnica a IPS de la red pública y privada (técnicos sistemas de información) 116 Visitas de asistencia técnica a IPS de la red pública y privada (profesionales) Donde se dejaron 18 planes de mejoramiento a IPS públicas y privadas 25 Seguimiento y/o cierre a planes de mejora de las IPS públicas y privadas 165 Talento humano en salud con fortalecimiento técnico del PAI en IPS públicas y privadas 211 IPS activas en el REPS con validación mensual equipo PAI Se asistió a 6 asistencia técnica Distrital por coordinador/a PAI y profesionales de apoyo Se realizó 7 reunión local PAI Se realizarón 6 articulaciones 13 Con otros actores (JAC, Colia, Riapi, centros comerciales, iglesias, entre otros) 2 otros sectores (SED, ICBF, SDIS, secretaría de la mujer, IDRD, entre otros) 2 Jornadas extramurales de vacunación realizadas en SED Privadas 2 Jornadas extramurales de vacunación realizadas en ICBF 2 Jornadas extramurales de vacunación realizadas en SDIS (infancia) 165 Jornadas extramurales de vacunación tactica de concentación (parques, centros comerciales, igelsias, supercades, entre otros) 2 Jornadas extramurales de vacunación asentamientos indígenas. 4 Seguimiento y/o cierres a planes de mejora de las IPS públicas y privadas.</t>
  </si>
  <si>
    <t>En el mes de Julio 2025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12 funcionarios de la red pública y privada de la ciudad, recibió fortalecimiento de capacidades frente al manejo programático de la tuberculosis de acuerdo a la normatividad actual. Se identificaron 381 sintomáticos respiratorios en instituciones públicas y privadas de la localidad, se procesaron 136 cultivos en medio líquido, Y 62 pruebas moleculares, de acuerdo a los algoritmos para diagnóstico de la Tuberculosis. 14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4 visitas domiciliarias a pacientes del programa. Se realizaron 1 seguimientos telefónicos a pacientes del Programa de eliminación de Hansen.</t>
  </si>
  <si>
    <t>Durante el periodo de Enero 2025 a Julio 2025
Gestión de Programas y Acciones 
Se realizaron 48 asistencias técnicas a IPS públicas y privadas, con relación a procesos de diagnóstico, tratamiento y seguimiento de los casos de tuberculosis sensible, farmacorresistente y coinfección TB/VIH, en el contexto del modelo de atención integral en salud. 123 funcionarios de la red pública y privada de la ciudad, recibió fortalecimiento de capacidades frente al manejo programático de la tuberculosis de acuerdo a la normatividad actual. Se identificaron 3.040 sintomáticos respiratorios en instituciones públicas y privadas de la localidad, se procesaron 615 cultivos en medio líquido, Y 578 pruebas moleculares, de acuerdo a los algoritmos para diagnóstico de la Tuberculosis. 60 personas iniciaron tratamiento para Tuberculosis, para gestión de la administración del tratamiento directamente observado, en articulaciòn con las rutas de atención integral de las EAPB e IPS públicas y privadas. Se identificaron 12 personas con co infección TB/VIH para ingreso a programa de atención integral. Se realizaron 17 visitas domiciliarias a pacientes del programa, en las cuales se canalizaron 3 contactos sintomáticos respiratorios o con condiciones de riesgo para desarrollo de Tuberculosis. Se sensibilizaron 89 personas de la comunidad en promoción y mantenimiento de la salud y prevención de la tuberculosis. Participación en 2 unidades de análisis de mortalidad evitable por tuberculosis y TB/VIH-SIDA. Se realizaron 7 asistencias técnicas en proceso de diagnóstico, tratamiento y seguimiento de los casos de lepra. Fortalecimiento de capacidades a 9 funcionarios de la red pública y privada de la ciudad, frente al manejo programático de la Lepra. Se realizaron 1 visitas domiciliarias a personas con Hansen. Se realizaron 6 seguimientos telefónicos a pacientes del Programa de eliminación de Hansen.</t>
  </si>
  <si>
    <t>En el mes de Julio 2025
Programa Ampliado de Inmunizaciones - PAI
Menor de un año de edad: POLIO: 3eras dosis aplicadas 618, cumplimiento 9,9 % PENTAVALENTE: 3eras dosis aplicadas 618, cumplimiento 9,9 % BCG: dosis aplicadas 282, cumplimiento 4,5 % ROTAVIRUS: 2das dosis aplicadas 583, cumplimiento 9,3 % De un año de edad: TRIPLE VIRAL: dosis aplicadas 568, 8,3 cumplimiento NEUMOCOCO REFUERZO: dosis aplicadas 564, cumplimiento 8,2 % HEPATITIS A: dosis aplicada 571, cumplimiento 8,3 % VARICELA: dosis aplicadas 574, cumplimiento 8,3 % FIEBRE AMARILLA en población de 1 año: 584 dosis aplicadas, cumplimiento 8,5 % Tdap de gestantes: dosis aplicadas 501, 678 Dosis aplicadas de Fiebre Amarilla para viajeros. Fuente: SIS-151 RESUMEN MENSUAL DE VACUNACIÓN - Corte 31/07/2025. 25 IPS con distribución de medicamentos inmunobiológicos, insumos y dispositivos médicos 16 Visitas de asistencia técnica a IPS de la red pública y privada (técnicos sistemas de información) 16 Visitas de asistencia técnica a IPS de la red pública y privada (profesionales) Donde se dejaron 3 planes de mejoramiento a IPS públicas y privadas 7 Seguimiento y/o cierre a planes de mejora de las IPS públicas y privadas 27 Talento humano en salud con fortalecimiento técnico del PAI en IPS públicas y privadas 34 IPS activas en el REPS con validación mensual equipo PAI Se asistió a 1 asistencia técnica Distrital por coordinador/a PAI y profesionales de apoyo Se realizó 1 reunión local PAI Se realizarón 1 articulaciones 1 Con otros actores (JAC, Colia, Riapi, centros comerciales, iglesias, entre otros) 2 Jornadas extramurales de vacunación realizadas en SED Privadas 2 Jornadas extramurales de vacunación realizadas en ICBF 1 Jornadas extramurales de vacunación realizadas en SDIS (infancia) 1 Jornadas extramurales de vacunación realizadas en SDIS (vejez) 47 Jornadas extramurales de vacunación tactica de concentación (parques, centros comerciales, igelsias, supercades, entre otros).</t>
  </si>
  <si>
    <t>Durante el periodo de Enero 2025 a Julio 2025
Entorno Cuidador Educativo 
Se realizan 56 sesiones de sensibilización en vacunación a comunidad educativa abordando 4 directores locales de educación y subdirectores locales de integración social, 23 rectores, directivos y docentes, 55 padres de familia y 401 estudiantes. Se gestionaron y realizaron 18 jornadas de vacunación con 443 dosis aplicadas de VPH. Se realizaron 7 seguimientos telefonicos a población susceptible.
Programa Ampliado de Inmunizaciones - PAI 
Menor de un año de edad: POLIO: 3eras dosis aplicadas 3.770, cumplimiento 58,1 % PENTAVALENTE: 3eras dosis aplicadas 3.772, cumplimiento 58,1 % BCG: dosis aplicadas 2.076, cumplimiento 31,9 % ROTAVIRUS: 2das dosis aplicadas 3.577, cumplimiento 55,2 % De un año de edad: TRIPLE VIRAL: dosis aplicadas 3.328, 49,9 cumplimiento NEUMOCOCO REFUERZO: dosis aplicadas 3.309, cumplimiento 49,4 % HEPATITIS A: dosis aplicada 3.331, cumplimiento 50,0 % VARICELA: dosis aplicadas 3.337, cumplimiento 49,9 % FIEBRE AMARILLA en población de 1 año: 3.686 dosis aplicadas, cumplimiento 55,2 % Tdap de gestantes: dosis aplicadas 3.380, 3.282 Dosis aplicadas de Fiebre Amarilla para viajeros. Fuente: SIS-151 RESUMEN MENSUAL DE VACUNACIÓN - Corte 31/07/2025. 187 IPS con distribución de medicamentos inmunobiológicos, insumos y dispositivos médicos 131 Visitas de asistencia técnica a IPS de la red pública y privada (técnicos sistemas de información) 113 Visitas de asistencia técnica a IPS de la red pública y privada (profesionales) Donde se dejaron 26 planes de mejoramiento a IPS públicas y privadas 11 Seguimiento y/o cierre a planes de mejora de las IPS públicas y privadas 173 Talento humano en salud con fortalecimiento técnico del PAI en IPS públicas y privadas 236 IPS activas en el REPS con validación mensual equipo PAI Se asistió a 5 asistencia técnica Distrital por coordinador/a PAI y profesionales de apoyo Se realizó 7 reunión local PAI Se realizarón 10 articulaciones 41 Con otros actores (JAC, Colia, Riapi, centros comerciales, iglesias, entre otros) 3 otros sectores (SED, ICBF, SDIS, secretaría de la mujer, IDRD, entre otros) 2 Jornadas extramurales de vacunación realizadas en SED Públicas. 11 Jornadas extramurales de vacunación realizadas en SED Privadas 6 Jornadas extramurales de vacunación realizadas en ICBF 7 Jornadas extramurales de vacunación realizadas en SDIS (infancia) 3 Jornadas extramurales de vacunación realizadas en SDIS (vejez) 289 Jornadas extramurales de vacunación tactica de concentación (parques, centros comerciales, igelsias, supercades, entre otros) 4 Jornadas extramurales de vacunación tactica de casa a casa (barrios intervenidos) 1 Jornadas extramurales de vacunación asentamientos indígenas. Se realizarón 1 visitas de seguimiento a IPS de la red pública y privada (EAPV, excursiones de temperatura, bajas coberturas, entre otras).</t>
  </si>
  <si>
    <t>En el mes de Julio 2025
Gestión de Programas y Acciones
Se realizaron 3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771 sintomáticos respiratorios en instituciones públicas y privadas de la localidad, se procesaron 412 cultivos en medio líquido, Y 204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realizaron 17 visitas domiciliarias a pacientes del programa, Se realizaron 2 seguimientos telefónicos a pacientes del Programa de eliminación de Hansen.</t>
  </si>
  <si>
    <t>Durante el periodo de Enero 2025 a Julio 2025
Gestión de Programas y Acciones 
Se realizaron 57 asistencias técnicas a IPS públicas y privadas, con relación a procesos de diagnóstico, tratamiento y seguimiento de los casos de tuberculosis sensible, farmacorresistente y coinfección TB/VIH, en el contexto del modelo de atención integral en salud. 75 funcionarios de la red pública y privada de la ciudad, recibió fortalecimiento de capacidades frente al manejo programático de la tuberculosis de acuerdo a la normatividad actual. Se identificaron 4.715 sintomáticos respiratorios en instituciones públicas y privadas de la localidad, se procesaron 1.423 cultivos en medio líquido, Y 923 pruebas moleculares, de acuerdo a los algoritmos para diagnóstico de la Tuberculosis. 40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157 visitas domiciliarias a pacientes del programa, en las cuales se canalizaron 15 contactos sintomáticos respiratorios o con condiciones de riesgo para desarrollo de Tuberculosis. Se sensibilizaron 94 personas de la comunidad en promoción y mantenimiento de la salud y prevención de la tuberculosis. Participación en 3 unidades de análisis de mortalidad evitable por tuberculosis y TB/VIH-SIDA. Se realizaron 11 asistencias técnicas en proceso de diagnóstico, tratamiento y seguimiento de los casos de lepra. Fortalecimiento de capacidades a 10 funcionarios de la red pública y privada de la ciudad, frente al manejo programático de la Lepra. Se distribuyeron 2 blíster de Poliquimioterapia a personas con Hansen. Se realizaron 4 visitas domiciliarias a personas con Hansen. Se realizaron 14 seguimientos telefónicos a pacientes del Programa de eliminación de Hansen.</t>
  </si>
  <si>
    <t>En el mes de Julio 2025
Entorno Cuidador Educativo
Se realizan 1 sesiones de sensibilización en vacunación a comunidad educativa Se gestionaron y realizaron 1 jornadas de vacunación con 15 dosis aplicadas de VPH.
Programa Ampliado de Inmunizaciones - PAI
Menor de un año de edad: POLIO: 3eras dosis aplicadas 357, cumplimiento 12,6 % PENTAVALENTE: 3eras dosis aplicadas 354, cumplimiento 12,5 % BCG: dosis aplicadas 85, cumplimiento 3,0 % ROTAVIRUS: 2das dosis aplicadas 340, cumplimiento 12,0 % De un año de edad: TRIPLE VIRAL: dosis aplicadas 280, 8,2 cumplimiento NEUMOCOCO REFUERZO: dosis aplicadas 281, cumplimiento 8,2 % HEPATITIS A: dosis aplicada 282, cumplimiento 8,2 % VARICELA: dosis aplicadas 284, cumplimiento 8,3 % FIEBRE AMARILLA en población de 1 año: 343 dosis aplicadas, cumplimiento 10,0 % Tdap de gestantes: dosis aplicadas 293, Fuente: SIS-151 RESUMEN MENSUAL DE VACUNACIÓN - Corte 31/07/2025. 20 IPS con distribución de medicamentos inmunobiológicos, insumos y dispositivos médicos 16 Visitas de asistencia técnica a IPS de la red pública y privada (técnicos sistemas de información) 14 Visitas de asistencia técnica a IPS de la red pública y privada (profesionales) Donde se dejaron 5 planes de mejoramiento a IPS públicas y privadas 3 Seguimiento y/o cierre a planes de mejora de las IPS públicas y privadas 19 Talento humano en salud con fortalecimiento técnico del PAI en IPS públicas y privadas 22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1 Jornadas extramurales de vacunación realizadas en ICBF 1 Jornadas extramurales de vacunación realizadas en SDIS (infancia) 6 Jornadas extramurales de vacunación realizadas en SDIS (vejez) 15 Jornadas extramurales de vacunación tactica de concentación (parques, centros comerciales, igelsias, supercades, entre otros).</t>
  </si>
  <si>
    <t>Durante el periodo de Enero 2025 a Julio 2025
Entorno Cuidador Educativo 
Se realizan 38 sesiones de sensibilización en vacunación a comunidad educativa abordando 4 directores locales de educación y subdirectores locales de integración social, 3 rectores, directivos y docentes, 127 padres de familia y 226 estudiantes. Se gestionaron y realizaron 11 jornadas de vacunación con 456 dosis aplicadas de VPH. Se realizaron 402 seguimientos telefonicos a población susceptible.
Programa Ampliado de Inmunizaciones - PAI 
3 Seguimiento y/o cierres a planes de mejora de las IPS públicas y privadas Menor de un año de edad: POLIO: 3eras dosis aplicadas 1.964, cumplimiento 71,4 % PENTAVALENTE: 3eras dosis aplicadas 1.960, cumplimiento 71,2 % BCG: dosis aplicadas 541, cumplimiento 19,7 % ROTAVIRUS: 2das dosis aplicadas 1.913, cumplimiento 69,6 % De un año de edad: TRIPLE VIRAL: dosis aplicadas 1.905, 61,0 cumplimiento NEUMOCOCO REFUERZO: dosis aplicadas 1.892, cumplimiento 60,5 % HEPATITIS A: dosis aplicada 1.913, cumplimiento 61,3 % VARICELA: dosis aplicadas 1.916, cumplimiento 61,4 % FIEBRE AMARILLA en población de 1 año: 1.915 dosis aplicadas, cumplimiento 61,1 % Tdap de gestantes: dosis aplicadas 1.920, Fuente: SIS-151 RESUMEN MENSUAL DE VACUNACIÓN - Corte 31/07/2025. 139 IPS con distribución de medicamentos inmunobiológicos, insumos y dispositivos médicos 123 Visitas de asistencia técnica a IPS de la red pública y privada (técnicos sistemas de información) 101 Visitas de asistencia técnica a IPS de la red pública y privada (profesionales) Donde se dejaron 8 planes de mejoramiento a IPS públicas y privadas 15 Seguimiento y/o cierre a planes de mejora de las IPS públicas y privadas 120 Talento humano en salud con fortalecimiento técnico del PAI en IPS públicas y privadas 154 IPS activas en el REPS con validación mensual equipo PAI Se asistió a 5 asistencia técnica Distrital por coordinador/a PAI y profesionales de apoyo Se realizó 7 reunión local PAI Se realizarón 12 articulaciones 9 Con otros actores (JAC, Colia, Riapi, centros comerciales, iglesias, entre otros) 3 otros sectores (SED, ICBF, SDIS, secretaría de la mujer, IDRD, entre otros) 6 Jornadas extramurales de vacunación realizadas en SED Privadas 1 Jornadas extramurales de vacunación realizadas en ICBF 2 Jornadas extramurales de vacunación realizadas en SDIS (infancia) 6 Jornadas extramurales de vacunación realizadas en SDIS (vejez) 88 Jornadas extramurales de vacunación tactica de concentación (parques, centros comerciales, igelsias, supercades, entre otros) 3 Jornadas extramurales de vacunación tactica de casa a casa (barrios intervenidos) 41 Jornadas extramurales de vacunación asentamientos indígenas.</t>
  </si>
  <si>
    <t>En el mes de Julio 2025
Gestión de Programas y Acciones
Se realizaron 9 asistencias técnicas a IPS públicas y privadas, con relación a procesos de diagnóstico, tratamiento y seguimiento de los casos de tuberculosis sensible, farmacorresistente y coinfección TB/VIH, en el contexto del modelo de atención integral en salud. 10 funcionarios de la red pública y privada de la ciudad, recibió fortalecimiento de capacidades frente al manejo programático de la tuberculosis de acuerdo a la normatividad actual. Se identificaron 392 sintomáticos respiratorios en instituciones públicas y privadas de la localidad, se procesaron 291 cultivos en medio líquido, Y 113 pruebas moleculares, de acuerdo a los algoritmos para diagnóstico de la Tuberculosis. 7 personas iniciaron tratamiento para Tuberculosis, para gestión de la administración del tratamiento directamente observado, en articulaciòn con las rutas de atención integral de las EAPB e IPS públicas y privadas. Se realizaron 15 visitas domiciliarias a pacientes del programa, Se realizaron 1 visitas domiciliarias a personas con Hansen. Se realizaron 4 seguimientos telefónicos a pacientes del Programa de eliminación de Hansen.</t>
  </si>
  <si>
    <t>Durante el periodo de Enero 2025 a Julio 2025
Gestión de Programas y Acciones 
Se realizaron 51 asistencias técnicas a IPS públicas y privadas, con relación a procesos de diagnóstico, tratamiento y seguimiento de los casos de tuberculosis sensible, farmacorresistente y coinfección TB/VIH, en el contexto del modelo de atención integral en salud. 144 funcionarios de la red pública y privada de la ciudad, recibió fortalecimiento de capacidades frente al manejo programático de la tuberculosis de acuerdo a la normatividad actual. Se identificaron 3.262 sintomáticos respiratorios en instituciones públicas y privadas de la localidad, se procesaron 1.428 cultivos en medio líquido, Y 630 pruebas moleculares, de acuerdo a los algoritmos para diagnóstico de la Tuberculosis. 55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122 visitas domiciliarias a pacientes del programa, en las cuales se canalizaron 29 contactos sintomáticos respiratorios o con condiciones de riesgo para desarrollo de Tuberculosis. Se sensibilizaron 103 personas de la comunidad en promoción y mantenimiento de la salud y prevención de la tuberculosis. Participación en 2 unidades de análisis de mortalidad evitable por tuberculosis y TB/VIH-SIDA. Se realizaron 10 asistencias técnicas en proceso de diagnóstico, tratamiento y seguimiento de los casos de lepra. Fortalecimiento de capacidades a 10 funcionarios de la red pública y privada de la ciudad, frente al manejo programático de la Lepra. Se distribuyeron 10 blíster de Poliquimioterapia a personas con Hansen. Se realizaron 3 visitas domiciliarias a personas con Hansen. Se realizaron 16 seguimientos telefónicos a pacientes del Programa de eliminación de Hansen.</t>
  </si>
  <si>
    <t>En el mes de Julio 2025
Entorno Cuidador Educativo
Se abordaron 1 directores locales de educación y subdirectores locales de integración social, 4 padres de familia y 3 estudiantes. Se gestionaron y realizaron 2 jornadas de vacunación con 124 dosis aplicadas de VPH.
Programa Ampliado de Inmunizaciones - PAI
Menor de un año de edad: POLIO: 3eras dosis aplicadas 288, cumplimiento 14,4 % PENTAVALENTE: 3eras dosis aplicadas 286, cumplimiento 14,3 % BCG: dosis aplicadas 34, cumplimiento 1,7 % ROTAVIRUS: 2das dosis aplicadas 284, cumplimiento 14,2 % De un año de edad: TRIPLE VIRAL: dosis aplicadas 172, 7,7 cumplimiento NEUMOCOCO REFUERZO: dosis aplicadas 167, cumplimiento 7,5 % HEPATITIS A: dosis aplicada 168, cumplimiento 7,6 % VARICELA: dosis aplicadas 168, cumplimiento 7,6 % FIEBRE AMARILLA en población de 1 año: 225 dosis aplicadas, cumplimiento 10,1 % Tdap de gestantes: dosis aplicadas 256, 17.158 Dosis aplicadas de Fiebre Amarilla para viajeros. Fuente: SIS-151 RESUMEN MENSUAL DE VACUNACIÓN - Corte 31/07/2025. 16 IPS con distribución de medicamentos inmunobiológicos, insumos y dispositivos médicos 8 Visitas de asistencia técnica a IPS de la red pública y privada (técnicos sistemas de información) 8 Visitas de asistencia técnica a IPS de la red pública y privada (profesionales) Donde se dejaron 1 planes de mejoramiento a IPS públicas y privadas 15 Talento humano en salud con fortalecimiento técnico del PAI en IPS públicas y privadas 16 IPS activas en el REPS con validación mensual equipo PAI Se asistió a 1 asistencia técnica Distrital por coordinador/a PAI y profesionales de apoyo Se realizó 1 reunión local PAI Se realizarón 5 articulaciones 1 Con otros actores (JAC, Colia, Riapi, centros comerciales, iglesias, entre otros) 2 otros sectores (SED, ICBF, SDIS, secretaría de la mujer, IDRD, entre otros) 1 Jornadas extramurales de vacunación realizadas en SDIS (infancia) 6 Jornadas extramurales de vacunación tactica de concentación (parques, centros comerciales, igelsias, supercades, entre otros) 2 Jornadas extramurales de vacunación tactica de casa a casa (barrios intervenidos).</t>
  </si>
  <si>
    <t>Durante el periodo de Enero 2025 a Julio 2025
Entorno Cuidador Educativo 
Se realizan 8 sesiones de sensibilización en vacunación a comunidad educativa abordando 1 directores locales de educación y subdirectores locales de integración social, 2 rectores, directivos y docentes, 5 padres de familia y 93 estudiantes. Se gestionaron y realizaron 3 jornadas de vacunación con 202 dosis aplicadas de VPH. Se realizaron 342 seguimientos telefonicos a población susceptible.
Programa Ampliado de Inmunizaciones - PAI 
Menor de un año de edad: POLIO: 3eras dosis aplicadas 1.618, cumplimiento 76,6 % PENTAVALENTE: 3eras dosis aplicadas 1.617, cumplimiento 76,5 % BCG: dosis aplicadas 195, cumplimiento 9,0 % ROTAVIRUS: 2das dosis aplicadas 1.640, cumplimiento 77,8 % De un año de edad: TRIPLE VIRAL: dosis aplicadas 1.202, 50,6 cumplimiento NEUMOCOCO REFUERZO: dosis aplicadas 1.188, cumplimiento 50,1 % HEPATITIS A: dosis aplicada 1.191, cumplimiento 50,2 % VARICELA: dosis aplicadas 1.189, cumplimiento 50,2 % FIEBRE AMARILLA en población de 1 año: 1.377 dosis aplicadas, cumplimiento 58,2 % Tdap de gestantes: dosis aplicadas 1.572, 90.124 Dosis aplicadas de Fiebre Amarilla para viajeros. Fuente: SIS-151 RESUMEN MENSUAL DE VACUNACIÓN - Corte 31/07/2025. 112 IPS con distribución de medicamentos inmunobiológicos, insumos y dispositivos médicos 68 Visitas de asistencia técnica a IPS de la red pública y privada (técnicos sistemas de información) 47 Visitas de asistencia técnica a IPS de la red pública y privada (profesionales) Donde se dejaron 4 planes de mejoramiento a IPS públicas y privadas 1 Seguimiento y/o cierre a planes de mejora de las IPS públicas y privadas 100 Talento humano en salud con fortalecimiento técnico del PAI en IPS públicas y privadas 111 IPS activas en el REPS con validación mensual equipo PAI Se asistió a 7 asistencia técnica Distrital por coordinador/a PAI y profesionales de apoyo Se realizó 7 reunión local PAI Se realizarón 17 articulaciones 7 Con otros actores (JAC, Colia, Riapi, centros comerciales, iglesias, entre otros) 8 otros sectores (SED, ICBF, SDIS, secretaría de la mujer, IDRD, entre otros) 7 Jornadas extramurales de vacunación realizadas en SED Públicas. 22 Jornadas extramurales de vacunación realizadas en SED Privadas 1 Jornadas extramurales de vacunación realizadas en SDIS (infancia) 133 Jornadas extramurales de vacunación tactica de concentación (parques, centros comerciales, igelsias, supercades, entre otros) 7 Jornadas extramurales de vacunación tactica de casa a casa (barrios intervenidos). Se realizarón 1 visitas de seguimiento a IPS de la red pública y privada (EAPV, excursiones de temperatura, bajas coberturas, entre otras).</t>
  </si>
  <si>
    <t>En el mes de Julio 2025
Gestión de Programas y Acciones
Se realizaron 3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301 sintomáticos respiratorios en instituciones públicas y privadas de la localidad, se procesaron 201 cultivos en medio líquido, Y 3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realizaron 7 visitas domiciliarias a pacientes del programa, en las cuales se canalizaron 2 contactos sintomáticos respiratorios o con condiciones de riesgo para desarrollo de Tuberculosis. Se sensibilizaron 33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t>
  </si>
  <si>
    <t>Durante el periodo de Enero 2025 a Julio 2025
Gestión de Programas y Acciones 
Se realizaron 27 asistencias técnicas a IPS públicas y privadas, con relación a procesos de diagnóstico, tratamiento y seguimiento de los casos de tuberculosis sensible, farmacorresistente y coinfección TB/VIH, en el contexto del modelo de atención integral en salud. 27 funcionarios de la red pública y privada de la ciudad, recibió fortalecimiento de capacidades frente al manejo programático de la tuberculosis de acuerdo a la normatividad actual. Se identificaron 2.175 sintomáticos respiratorios en instituciones públicas y privadas de la localidad, se procesaron 1.756 cultivos en medio líquido, Y 10 pruebas moleculares, de acuerdo a los algoritmos para diagnóstico de la Tuberculosis. 14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61 visitas domiciliarias a pacientes del programa, en las cuales se canalizaron 33 contactos sintomáticos respiratorios o con condiciones de riesgo para desarrollo de Tuberculosis. Se sensibilizaron 141 personas de la comunidad en promoción y mantenimiento de la salud y prevención de la tuberculosis. Se realizaron 10 asistencias técnicas en proceso de diagnóstico, tratamiento y seguimiento de los casos de lepra. Fortalecimiento de capacidades a 10 funcionarios de la red pública y privada de la ciudad, frente al manejo programático de la Lepra.</t>
  </si>
  <si>
    <t>En el mes de Julio 2025
Entorno Cuidador Educativo
Se gestionaron y realizaron 1 jornadas de vacunación con 18 dosis aplicadas de VPH.
Programa Ampliado de Inmunizaciones - PAI
Menor de un año de edad: POLIO: 3eras dosis aplicadas 714, cumplimiento 9,3 % PENTAVALENTE: 3eras dosis aplicadas 716, cumplimiento 9,3 % BCG: dosis aplicadas 232, cumplimiento 3,0 % ROTAVIRUS: 2das dosis aplicadas 634, cumplimiento 8,2 % De un año de edad: TRIPLE VIRAL: dosis aplicadas 652, 7,7 cumplimiento NEUMOCOCO REFUERZO: dosis aplicadas 648, cumplimiento 7,6 % HEPATITIS A: dosis aplicada 658, cumplimiento 7,8 % VARICELA: dosis aplicadas 657, cumplimiento 7,7 % FIEBRE AMARILLA en población de 1 año: 603 dosis aplicadas, cumplimiento 7,1 % Tdap de gestantes: dosis aplicadas 499, Fuente: SIS-151 RESUMEN MENSUAL DE VACUNACIÓN - Corte 31/07/2025. 26 IPS con distribución de medicamentos inmunobiológicos, insumos y dispositivos médicos 15 Visitas de asistencia técnica a IPS de la red pública y privada (técnicos sistemas de información) 13 Visitas de asistencia técnica a IPS de la red pública y privada (profesionales) 31 Talento humano en salud con fortalecimiento técnico del PAI en IPS públicas y privadas 31 IPS activas en el REPS con validación mensual equipo PAI Se asistió a 1 asistencia técnica Distrital por coordinador/a PAI y profesionales de apoyo Se realizó 1 reunión local PAI Se realizarón 4 articulaciones 2 Con otros actores (JAC, Colia, Riapi, centros comerciales, iglesias, entre otros) 2 otros sectores (SED, ICBF, SDIS, secretaría de la mujer, IDRD, entre otros) 2 Jornadas extramurales de vacunación realizadas en SED Públicas. 6 Jornadas extramurales de vacunación realizadas en SDIS (infancia) 30 Jornadas extramurales de vacunación tactica de concentación (parques, centros comerciales, igelsias, supercades, entre otros) 3 Jornadas extramurales de vacunación tactica de casa a casa (barrios intervenidos). Se realizarón 1 visitas de seguimiento a IPS de la red pública y privada (EAPV, excursiones de temperatura, bajas coberturas, entre otras) Donde se dejarón 1 planes de mejoramiento en IPS públicas o privadas.</t>
  </si>
  <si>
    <t>Durante el periodo de Enero 2025 a Julio 2025
Entorno Cuidador Educativo 
Se realizan 116 sesiones de sensibilización en vacunación a comunidad educativa abordando 2 directores locales de educación y subdirectores locales de integración social, 10 rectores, directivos y docentes, 19 padres de familia y 881 estudiantes. Se gestionaron y realizaron 12 jornadas de vacunación con 625 dosis aplicadas de VPH. Se realizaron 994 seguimientos telefonicos a población susceptible.
Programa Ampliado de Inmunizaciones - PAI 
Menor de un año de edad: POLIO: 3eras dosis aplicadas 4.228, cumplimiento 52,6 % PENTAVALENTE: 3eras dosis aplicadas 4.230, cumplimiento 52,6 % BCG: dosis aplicadas 1.690, cumplimiento 20,9 % ROTAVIRUS: 2das dosis aplicadas 4.064, cumplimiento 50,6 % De un año de edad: TRIPLE VIRAL: dosis aplicadas 4.080, 43,1 cumplimiento NEUMOCOCO REFUERZO: dosis aplicadas 4.029, cumplimiento 42,5 % HEPATITIS A: dosis aplicada 4.124, cumplimiento 43,5 % VARICELA: dosis aplicadas 4.119, cumplimiento 43,4 % FIEBRE AMARILLA en población de 1 año: 4.171 dosis aplicadas, cumplimiento 43,9 % Tdap de gestantes: dosis aplicadas 3.649, Fuente: SIS-151 RESUMEN MENSUAL DE VACUNACIÓN - Corte 31/07/2025. 173 IPS con distribución de medicamentos inmunobiológicos, insumos y dispositivos médicos 112 Visitas de asistencia técnica a IPS de la red pública y privada (técnicos sistemas de información) 110 Visitas de asistencia técnica a IPS de la red pública y privada (profesionales) Donde se dejaron 1 planes de mejoramiento a IPS públicas y privadas 1 Seguimiento y/o cierre a planes de mejora de las IPS públicas y privadas 190 Talento humano en salud con fortalecimiento técnico del PAI en IPS públicas y privadas 210 IPS activas en el REPS con validación mensual equipo PAI Se asistió a 7 asistencia técnica Distrital por coordinador/a PAI y profesionales de apoyo Se realizó 7 reunión local PAI Se realizarón 16 articulaciones 8 Con otros actores (JAC, Colia, Riapi, centros comerciales, iglesias, entre otros) 8 otros sectores (SED, ICBF, SDIS, secretaría de la mujer, IDRD, entre otros) 34 Jornadas extramurales de vacunación realizadas en SED Públicas. 1 Jornadas extramurales de vacunación realizadas en SED Privadas 8 Jornadas extramurales de vacunación realizadas en SDIS (infancia) 6 Jornadas extramurales de vacunación realizadas en SDIS (vejez) 382 Jornadas extramurales de vacunación tactica de concentación (parques, centros comerciales, igelsias, supercades, entre otros) 7 Jornadas extramurales de vacunación tactica de casa a casa (barrios intervenidos). Se realizarón 2 visitas de seguimiento a IPS de la red pública y privada (EAPV, excursiones de temperatura, bajas coberturas, entre otras) Donde se dejarón 1 planes de mejoramiento en IPS públicas o privadas.</t>
  </si>
  <si>
    <t>En el mes de Julio 2025
Gestión de Programas y Acciones
Se realizaron 6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1.089 sintomáticos respiratorios en instituciones públicas y privadas de la localidad, se procesaron 1.001 cultivos en medio líquido, Y 18 pruebas moleculares, de acuerdo a los algoritmos para diagnóstico de la Tuberculosis. 20 personas iniciaron tratamiento para Tuberculosis, para gestión de la administración del tratamiento directamente observado, en articulaciòn con las rutas de atención integral de las EAPB e IPS públicas y privadas. Se realizaron 32 visitas domiciliarias a pacientes del programa, en las cuales se canalizaron 14 contactos sintomáticos respiratorios o con condiciones de riesgo para desarrollo de Tuberculosis. Se sensibilizaron 5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distribuyeron 3 blíster de Poliquimioterapia a personas con Hansen. Seguimiento a 1 casos de Lepra para ingreso al programa. Se realizaron 1 visitas domiciliarias a personas con Hansen. Se realizaron 6 seguimientos telefónicos a pacientes del Programa de eliminación de Hansen.</t>
  </si>
  <si>
    <t>Durante el periodo de Enero 2025 a Julio 2025
Gestión de Programas y Acciones 
Se realizaron 50 asistencias técnicas a IPS públicas y privadas, con relación a procesos de diagnóstico, tratamiento y seguimiento de los casos de tuberculosis sensible, farmacorresistente y coinfección TB/VIH, en el contexto del modelo de atención integral en salud. 60 funcionarios de la red pública y privada de la ciudad, recibió fortalecimiento de capacidades frente al manejo programático de la tuberculosis de acuerdo a la normatividad actual. Se identificaron 7.064 sintomáticos respiratorios en instituciones públicas y privadas de la localidad, se procesaron 5.606 cultivos en medio líquido, Y 105 pruebas moleculares, de acuerdo a los algoritmos para diagnóstico de la Tuberculosis. 120 personas iniciaron tratamiento para Tuberculosis, para gestión de la administración del tratamiento directamente observado, en articulaciòn con las rutas de atención integral de las EAPB e IPS públicas y privadas. Se identificaron 15 personas con co infección TB/VIH para ingreso a programa de atención integral. Se realizaron 235 visitas domiciliarias a pacientes del programa, en las cuales se canalizaron 116 contactos sintomáticos respiratorios o con condiciones de riesgo para desarrollo de Tuberculosis. Se sensibilizaron 116 personas de la comunidad en promoción y mantenimiento de la salud y prevención de la tuberculosis. Participación en 3 unidades de análisis de mortalidad evitable por tuberculosis y TB/VIH-SIDA. Se realizaron 7 asistencias técnicas en proceso de diagnóstico, tratamiento y seguimiento de los casos de lepra. Fortalecimiento de capacidades a 13 funcionarios de la red pública y privada de la ciudad, frente al manejo programático de la Lepra. Se distribuyeron 11 blíster de Poliquimioterapia a personas con Hansen. Seguimiento a 1 casos de Lepra para ingreso al programa. Se realizaron 2 visitas domiciliarias a personas con Hansen. Se realizaron 19 seguimientos telefónicos a pacientes del Programa de eliminación de Hansen.</t>
  </si>
  <si>
    <t>En el mes de Julio 2025
Programa Ampliado de Inmunizaciones - PAI
Menor de un año de edad: POLIO: 3eras dosis aplicadas 429, cumplimiento 12,1 % PENTAVALENTE: 3eras dosis aplicadas 430, cumplimiento 12,2 % BCG: dosis aplicadas 76, cumplimiento 2,1 % ROTAVIRUS: 2das dosis aplicadas 441, cumplimiento 12,5 % De un año de edad: TRIPLE VIRAL: dosis aplicadas 388 , 10,0 cumplimiento NEUMOCOCO REFUERZO: dosis aplicadas 388, cumplimiento 10,0 % HEPATITIS A: dosis aplicada 388, cumplimiento 10,0 % VARICELA: dosis aplicadas 394, cumplimiento 10,2 % FIEBRE AMARILLA en población de 1 año: 330 dosis aplicadas, cumplimiento 8,5 % Tdap de gestantes: dosis aplicadas 253, 5.677 Dosis aplicadas de Fiebre Amarilla para viajeros. Fuente: SIS-151 RESUMEN MENSUAL DE VACUNACIÓN - Corte 31/07/2025. 14 IPS con distribución de medicamentos inmunobiológicos, insumos y dispositivos médicos 8 Visitas de asistencia técnica a IPS de la red pública y privada (técnicos sistemas de información) 8 Visitas de asistencia técnica a IPS de la red pública y privada (profesionales) Donde se dejaron 1 planes de mejoramiento a IPS públicas y privadas 14 Talento humano en salud con fortalecimiento técnico del PAI en IPS públicas y privadas 13 IPS activas en el REPS con validación mensual equipo PAI Se asistió a 1 asistencia técnica Distrital por coordinador/a PAI y profesionales de apoyo Se realizó 1 reunión local PAI Se realizarón 4 articulaciones 3 Con otros actores (JAC, Colia, Riapi, centros comerciales, iglesias, entre otros) 2 otros sectores (SED, ICBF, SDIS, secretaría de la mujer, IDRD, entre otros) 13 Jornadas extramurales de vacunación realizadas en SDIS (infancia) 2 Jornadas extramurales de vacunación realizadas en SDIS (vejez) 15 Jornadas extramurales de vacunación tactica de concentación (parques, centros comerciales, igelsias, supercades, entre otros) 4 Jornadas extramurales de vacunación tactica de casa a casa (barrios intervenidos).</t>
  </si>
  <si>
    <t>Durante el periodo de Enero 2025 a Julio 2025
Entorno Cuidador Educativo 
Se realizan 103 sesiones de sensibilización en vacunación a comunidad educativa abordando 2 directores locales de educación y subdirectores locales de integración social, 10 rectores, directivos y docentes, 17 padres de familia y 667 estudiantes. Se gestionaron y realizaron 21 jornadas de vacunación con 1.025 dosis aplicadas de VPH. Se realizaron 1.659 seguimientos telefonicos a población susceptible.
Programa Ampliado de Inmunizaciones - PAI 
Menor de un año de edad: POLIO: 3eras dosis aplicadas 2.392, cumplimiento 72,5 % PENTAVALENTE: 3eras dosis aplicadas 2.393, cumplimiento 72,7 % BCG: dosis aplicadas 396, cumplimiento 12,0 % ROTAVIRUS: 2das dosis aplicadas 2.389, cumplimiento 72,5 % De un año de edad: TRIPLE VIRAL: dosis aplicadas 2.424, 70,7 cumplimiento NEUMOCOCO REFUERZO: dosis aplicadas 2.414, cumplimiento 70,5 % HEPATITIS A: dosis aplicada 2.446, cumplimiento 71,3 % VARICELA: dosis aplicadas 2.448, cumplimiento 71,5 % FIEBRE AMARILLA en población de 1 año: 2.333 dosis aplicadas, cumplimiento 68,3 % Tdap de gestantes: dosis aplicadas 1.763, 24.893 Dosis aplicadas de Fiebre Amarilla para viajeros. Fuente: SIS-151 RESUMEN MENSUAL DE VACUNACIÓN - Corte 31/07/2025. 97 IPS con distribución de medicamentos inmunobiológicos, insumos y dispositivos médicos 58 Visitas de asistencia técnica a IPS de la red pública y privada (técnicos sistemas de información) 59 Visitas de asistencia técnica a IPS de la red pública y privada (profesionales) Donde se dejaron 1 planes de mejoramiento a IPS públicas y privadas 2 Seguimiento y/o cierre a planes de mejora de las IPS públicas y privadas 86 Talento humano en salud con fortalecimiento técnico del PAI en IPS públicas y privadas 93 IPS activas en el REPS con validación mensual equipo PAI Se asistió a 7 asistencia técnica Distrital por coordinador/a PAI y profesionales de apoyo Se realizó 7 reunión local PAI Se realizarón 16 articulaciones 9 Con otros actores (JAC, Colia, Riapi, centros comerciales, iglesias, entre otros) 8 otros sectores (SED, ICBF, SDIS, secretaría de la mujer, IDRD, entre otros) 23 Jornadas extramurales de vacunación realizadas en SED Públicas. 2 Jornadas extramurales de vacunación realizadas en SED Privadas 17 Jornadas extramurales de vacunación realizadas en SDIS (infancia) 3 Jornadas extramurales de vacunación realizadas en SDIS (vejez) 202 Jornadas extramurales de vacunación tactica de concentación (parques, centros comerciales, igelsias, supercades, entre otros) 18 Jornadas extramurales de vacunación tactica de casa a casa (barrios intervenidos). Se realizarón 2 visitas de seguimiento a IPS de la red pública y privada (EAPV, excursiones de temperatura, bajas coberturas, entre otras).</t>
  </si>
  <si>
    <t>En el mes de Julio 2025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4 funcionarios de la red pública y privada de la ciudad, recibió fortalecimiento de capacidades frente al manejo programático de la tuberculosis de acuerdo a la normatividad actual. Se identificaron 287 sintomáticos respiratorios en instituciones públicas y privadas de la localidad, se procesaron 285 cultivos en medio líquido, Y 2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realizaron 19 visitas domiciliarias a pacientes del programa, Se sensibilizaron 79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2 seguimientos telefónicos a pacientes del Programa de eliminación de Hansen.</t>
  </si>
  <si>
    <t>Durante el periodo de Enero 2025 a Julio 2025
Gestión de Programas y Acciones 
Se realizaron 28 asistencias técnicas a IPS públicas y privadas, con relación a procesos de diagnóstico, tratamiento y seguimiento de los casos de tuberculosis sensible, farmacorresistente y coinfección TB/VIH, en el contexto del modelo de atención integral en salud. 28 funcionarios de la red pública y privada de la ciudad, recibió fortalecimiento de capacidades frente al manejo programático de la tuberculosis de acuerdo a la normatividad actual. Se identificaron 1.814 sintomáticos respiratorios en instituciones públicas y privadas de la localidad, se procesaron 1.800 cultivos en medio líquido, Y 18 pruebas moleculares, de acuerdo a los algoritmos para diagnóstico de la Tuberculosis. 24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135 visitas domiciliarias a pacientes del programa, Se sensibilizaron 500 personas de la comunidad en promoción y mantenimiento de la salud y prevención de la tuberculosis. Participación en 1 unidades de análisis de mortalidad evitable por tuberculosis y TB/VIH-SIDA. Se realizaron 10 asistencias técnicas en proceso de diagnóstico, tratamiento y seguimiento de los casos de lepra. Fortalecimiento de capacidades a 10 funcionarios de la red pública y privada de la ciudad, frente al manejo programático de la Lepra. Se distribuyeron 10 blíster de Poliquimioterapia a personas con Hansen. Se realizaron 7 visitas domiciliarias a personas con Hansen. Se realizaron 18 seguimientos telefónicos a pacientes del Programa de eliminación de Hansen.</t>
  </si>
  <si>
    <t>En el mes de Julio 2025
Entorno Cuidador Educativo
Se realizan 14 sesiones de sensibilización en vacunación a comunidad educativa abordando 14 directores locales de educación y subdirectores locales de integración social, 1 rectores, directivos y docentes, y 149 estudiantes.
Programa Ampliado de Inmunizaciones - PAI
Menor de un año de edad: POLIO: 3eras dosis aplicadas 49, cumplimiento 7,4 % PENTAVALENTE: 3eras dosis aplicadas 49, cumplimiento 7,4 % ROTAVIRUS: 2das dosis aplicadas 32, cumplimiento 4,8 % De un año de edad: TRIPLE VIRAL: dosis aplicadas 37, 5,2 cumplimiento NEUMOCOCO REFUERZO: dosis aplicadas 37, cumplimiento 5,2 % HEPATITIS A: dosis aplicada 37 , cumplimiento 5,2 % VARICELA: dosis aplicadas 37, cumplimiento 5,2 % FIEBRE AMARILLA en población de 1 año: 56 dosis aplicadas, cumplimiento 7,8 % Tdap de gestantes: dosis aplicadas 35, Fuente: SIS-151 RESUMEN MENSUAL DE VACUNACIÓN - Corte 31/07/2025. 4 IPS con distribución de medicamentos inmunobiológicos, insumos y dispositivos médicos 4 Visitas de asistencia técnica a IPS de la red pública y privada (técnicos sistemas de información) 4 Visitas de asistencia técnica a IPS de la red pública y privada (profesionales) 6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11 articulaciones 5 Con otros actores (JAC, Colia, Riapi, centros comerciales, iglesias, entre otros) 6 otros sectores (SED, ICBF, SDIS, secretaría de la mujer, IDRD, entre otros) 3 Jornadas extramurales de vacunación realizadas en SED Públicas. 5 Jornadas extramurales de vacunación realizadas en SED Privadas 4 Jornadas extramurales de vacunación realizadas en SDIS (infancia) 1 Jornadas extramurales de vacunación tactica de casa a casa (barrios intervenidos). Se realizarón 1 visitas de seguimiento a IPS de la red pública y privada (EAPV, excursiones de temperatura, bajas coberturas, entre otras) Donde se dejarón 1 planes de mejoramiento en IPS públicas o privadas.</t>
  </si>
  <si>
    <t>Durante el periodo de Enero 2025 a Julio 2025
Entorno Cuidador Educativo 
Se realizan 19 sesiones de sensibilización en vacunación a comunidad educativa abordando 15 directores locales de educación y subdirectores locales de integración social, 1 rectores, directivos y docentes, 33 padres de familia y 185 estudiantes. Se gestionaron y realizaron 9 jornadas de vacunación con 133 dosis aplicadas de VPH. Se realizaron 1.689 seguimientos telefonicos a población susceptible.
Programa Ampliado de Inmunizaciones - PAI 
Menor de un año de edad: POLIO: 3eras dosis aplicadas 375, cumplimiento 46,0 % PENTAVALENTE: 3eras dosis aplicadas 374, cumplimiento 45,9 % cumplimiento 0,0 % ROTAVIRUS: 2das dosis aplicadas 347, cumplimiento 42,9 % De un año de edad: TRIPLE VIRAL: dosis aplicadas 309, 29,8 cumplimiento NEUMOCOCO REFUERZO: dosis aplicadas 306, cumplimiento 29,4 % HEPATITIS A: dosis aplicada 309, cumplimiento 29,8 % VARICELA: dosis aplicadas 309, cumplimiento 29,8 % FIEBRE AMARILLA en población de 1 año: 365 dosis aplicadas, cumplimiento 36,9 % Tdap de gestantes: dosis aplicadas 269, Fuente: SIS-151 RESUMEN MENSUAL DE VACUNACIÓN - Corte 31/07/2025. 28 IPS con distribución de medicamentos inmunobiológicos, insumos y dispositivos médicos 28 Visitas de asistencia técnica a IPS de la red pública y privada (técnicos sistemas de información) 20 Visitas de asistencia técnica a IPS de la red pública y privada (profesionales) 72 Talento humano en salud con fortalecimiento técnico del PAI en IPS públicas y privadas 29 IPS activas en el REPS con validación mensual equipo PAI Se asistió a 6 asistencia técnica Distrital por coordinador/a PAI y profesionales de apoyo Se realizó 7 reunión local PAI Se realizarón 73 articulaciones 44 Con otros actores (JAC, Colia, Riapi, centros comerciales, iglesias, entre otros) 29 otros sectores (SED, ICBF, SDIS, secretaría de la mujer, IDRD, entre otros) 4 Jornadas extramurales de vacunación realizadas en SED Públicas. 9 Jornadas extramurales de vacunación realizadas en SED Privadas 44 Jornadas extramurales de vacunación realizadas en ICBF 9 Jornadas extramurales de vacunación realizadas en SDIS (infancia) 1 Jornadas extramurales de vacunación realizadas en SDIS (vejez) 80 Jornadas extramurales de vacunación tactica de concentación (parques, centros comerciales, igelsias, supercades, entre otros) 3 Jornadas extramurales de vacunación tactica de casa a casa (barrios intervenidos). Se realizarón 1 visitas de seguimiento a IPS de la red pública y privada (EAPV, excursiones de temperatura, bajas coberturas, entre otras) Donde se dejarón 1 planes de mejoramiento en IPS públicas o privadas.</t>
  </si>
  <si>
    <t>En el mes de Julio 2025
Gestión de Programas y Acciones
Se realizaron 3 asistencias técnicas a IPS públicas y privadas, con relación a procesos de diagnóstico, tratamiento y seguimiento de los casos de tuberculosis sensible, farmacorresistente y coinfección TB/VIH, en el contexto del modelo de atención integral en salud. Se identificaron 91 sintomáticos respiratorios en instituciones públicas y privadas de la localidad, se procesaron 75 cultivos en medio líquido, Y 44 pruebas moleculares, de acuerdo a los algoritmos para diagnóstico de la Tuberculosis. 5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2 visitas domiciliarias a pacientes del programa. Se realizaron 1 asistencias técnicas en proceso de diagnóstico, tratamiento y seguimiento de los casos de lepra. Fortalecimiento de capacidades a 7 funcionarios de la red pública y privada de la ciudad, frente al manejo programático de la Lepra. Se realizaron 1 seguimientos telefónicos a pacientes del Programa de eliminación de Hansen.</t>
  </si>
  <si>
    <t>Durante el periodo de Enero 2025 a Julio 2025
Gestión de Programas y Acciones 
Se realizaron 17 asistencias técnicas a IPS públicas y privadas, con relación a procesos de diagnóstico, tratamiento y seguimiento de los casos de tuberculosis sensible, farmacorresistente y coinfección TB/VIH, en el contexto del modelo de atención integral en salud. 10 funcionarios de la red pública y privada de la ciudad, recibió fortalecimiento de capacidades frente al manejo programático de la tuberculosis de acuerdo a la normatividad actual. Se identificaron 552 sintomáticos respiratorios en instituciones públicas y privadas de la localidad, se procesaron 443 cultivos en medio líquido, Y 249 pruebas moleculares, de acuerdo a los algoritmos para diagnóstico de la Tuberculosis. 21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27 visitas domiciliarias a pacientes del programa, Se sensibilizaron 22 personas de la comunidad en promoción y mantenimiento de la salud y prevención de la tuberculosis. Se realizaron 2 asistencias técnicas en proceso de diagnóstico, tratamiento y seguimiento de los casos de lepra. Fortalecimiento de capacidades a 8 funcionarios de la red pública y privada de la ciudad, frente al manejo programático de la Lepra. Se realizaron 1 visitas domiciliarias a personas con Hansen. Se realizaron 7 seguimientos telefónicos a pacientes del Programa de eliminación de Hansen.</t>
  </si>
  <si>
    <t>En el mes de Julio 2025
Programa Ampliado de Inmunizaciones - PAI
Menor de un año de edad: POLIO: 3eras dosis aplicadas 225, cumplimiento 25,2 % PENTAVALENTE: 3eras dosis aplicadas 225, cumplimiento 25,2 % ROTAVIRUS: 2das dosis aplicadas 225, cumplimiento 25,2 % De un año de edad: TRIPLE VIRAL: dosis aplicadas 208, 19,7 cumplimiento NEUMOCOCO REFUERZO: dosis aplicadas 206 , cumplimiento 19,5 % HEPATITIS A: dosis aplicada 208, cumplimiento 19,7 % VARICELA: dosis aplicadas 207, cumplimiento 19,6 % FIEBRE AMARILLA en población de 1 año: 421 dosis aplicadas, cumplimiento 39,8 % Tdap de gestantes: dosis aplicadas 75, Fuente: SIS-151 RESUMEN MENSUAL DE VACUNACIÓN - Corte 31/07/2025. 4 IPS con distribución de medicamentos inmunobiológicos, insumos y dispositivos médicos 4 Visitas de asistencia técnica a IPS de la red pública y privada (técnicos sistemas de información) 4 Visitas de asistencia técnica a IPS de la red pública y privada (profesionales) 6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10 articulaciones 4 Con otros actores (JAC, Colia, Riapi, centros comerciales, iglesias, entre otros) 6 otros sectores (SED, ICBF, SDIS, secretaría de la mujer, IDRD, entre otros) 3 Jornadas extramurales de vacunación realizadas en SED Públicas. 1 Jornadas extramurales de vacunación realizadas en SED Privadas 11 Jornadas extramurales de vacunación realizadas en SDIS (infancia) 2 Jornadas extramurales de vacunación realizadas en SDIS (vejez) 6 Jornadas extramurales de vacunación tactica de concentación (parques, centros comerciales, igelsias, supercades, entre otros) 1 Jornadas extramurales de vacunación tactica de casa a casa (barrios intervenidos) 1 Jornadas extramurales de vacunación asentamientos indígenas.</t>
  </si>
  <si>
    <t>Durante el periodo de Enero 2025 a Julio 2025
Entorno Cuidador Educativo 
Se realizan 1 sesiones de sensibilización en vacunación a comunidad educativa y 10 estudiantes. Se gestionaron y realizaron 24 jornadas de vacunación con 752 dosis aplicadas de VPH.
Programa Ampliado de Inmunizaciones - PAI 
Se realizarón 1 visitas de seguimiento a IPS de la red pública y privada (EAPV, excursiones de temperatura, bajas coberturas, entre otras) Menor de un año de edad: POLIO: 3eras dosis aplicadas 1.366, cumplimiento 95,4 % PENTAVALENTE: 3eras dosis aplicadas 1.366, cumplimiento 95,4 % cumplimiento 0,0 % ROTAVIRUS: 2das dosis aplicadas 1.185, cumplimiento 84,6 % De un año de edad: TRIPLE VIRAL: dosis aplicadas 1.396, 98,6 cumplimiento NEUMOCOCO REFUERZO: dosis aplicadas 1.379, cumplimiento 97,4 % HEPATITIS A: dosis aplicada 1.403, cumplimiento 99,2 % VARICELA: dosis aplicadas 1.401, cumplimiento 99,0 % FIEBRE AMARILLA en población de 1 año: 1.635 dosis aplicadas, cumplimiento 121,8 % Tdap de gestantes: dosis aplicadas 518, Fuente: SIS-151 RESUMEN MENSUAL DE VACUNACIÓN - Corte 31/07/2025. 26 IPS con distribución de medicamentos inmunobiológicos, insumos y dispositivos médicos 26 Visitas de asistencia técnica a IPS de la red pública y privada (técnicos sistemas de información) 22 Visitas de asistencia técnica a IPS de la red pública y privada (profesionales) 62 Talento humano en salud con fortalecimiento técnico del PAI en IPS públicas y privadas 21 IPS activas en el REPS con validación mensual equipo PAI Se asistió a 6 asistencia técnica Distrital por coordinador/a PAI y profesionales de apoyo Se realizó 7 reunión local PAI Se realizarón 57 articulaciones 26 Con otros actores (JAC, Colia, Riapi, centros comerciales, iglesias, entre otros) 31 otros sectores (SED, ICBF, SDIS, secretaría de la mujer, IDRD, entre otros) 29 Jornadas extramurales de vacunación realizadas en SED Públicas. 1 Jornadas extramurales de vacunación realizadas en SED Privadas 23 Jornadas extramurales de vacunación realizadas en ICBF 34 Jornadas extramurales de vacunación realizadas en SDIS (infancia) 9 Jornadas extramurales de vacunación realizadas en SDIS (vejez) 60 Jornadas extramurales de vacunación tactica de concentación (parques, centros comerciales, igelsias, supercades, entre otros) 3 Jornadas extramurales de vacunación tactica de casa a casa (barrios intervenidos) 5 Jornadas extramurales de vacunación asentamientos indígenas.</t>
  </si>
  <si>
    <t>En el mes de Julio 2025
Gestión de Programas y Acciones
Se realizaron 3 asistencias técnicas a IPS públicas y privadas, con relación a procesos de diagnóstico, tratamiento y seguimiento de los casos de tuberculosis sensible, farmacorresistente y coinfección TB/VIH, en el contexto del modelo de atención integral en salud. Se identificaron 68 sintomáticos respiratorios en instituciones públicas y privadas de la localidad, se procesaron 53 cultivos en medio líquido, Y 10 pruebas moleculares, de acuerdo a los algoritmos para diagnóstico de la Tuberculosis. Se realizaron 15 visitas domiciliarias a pacientes del programa, Se realizaron 2 seguimientos telefónicos a pacientes del Programa de eliminación de Hansen.</t>
  </si>
  <si>
    <t>Durante el periodo de Enero 2025 a Julio 2025
Gestión de Programas y Acciones 
Se realizaron 25 asistencias técnicas a IPS públicas y privadas, con relación a procesos de diagnóstico, tratamiento y seguimiento de los casos de tuberculosis sensible, farmacorresistente y coinfección TB/VIH, en el contexto del modelo de atención integral en salud. 13 funcionarios de la red pública y privada de la ciudad, recibió fortalecimiento de capacidades frente al manejo programático de la tuberculosis de acuerdo a la normatividad actual. Se identificaron 530 sintomáticos respiratorios en instituciones públicas y privadas de la localidad, se procesaron 393 cultivos en medio líquido, Y 109 pruebas moleculares, de acuerdo a los algoritmos para diagnóstico de la Tuberculosis. 2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99 visitas domiciliarias a pacientes del programa, en las cuales se canalizaron 16 contactos sintomáticos respiratorios o con condiciones de riesgo para desarrollo de Tuberculosis. Se sensibilizaron 68 personas de la comunidad en promoción y mantenimiento de la salud y prevención de la tuberculosis. Se realizaron 3 asistencias técnicas en proceso de diagnóstico, tratamiento y seguimiento de los casos de lepra. Fortalecimiento de capacidades a 3 funcionarios de la red pública y privada de la ciudad, frente al manejo programático de la Lepra. Se realizaron 3 visitas domiciliarias a personas con Hansen. Se realizaron 18 seguimientos telefónicos a pacientes del Programa de eliminación de Hansen.</t>
  </si>
  <si>
    <t>En el mes de Julio 2025
Entorno Cuidador Educativo
Se realizaron 509 seguimientos telefonicos a población susceptible.
Programa Ampliado de Inmunizaciones - PAI
Menor de un año de edad: POLIO: 3eras dosis aplicadas 298, cumplimiento 11,3 % PENTAVALENTE: 3eras dosis aplicadas 298, cumplimiento 11,3 % BCG: dosis aplicadas 360, cumplimiento 13,7 % ROTAVIRUS: 2das dosis aplicadas 213, cumplimiento 8,1 % De un año de edad: TRIPLE VIRAL: dosis aplicadas 288, 9,0 cumplimiento NEUMOCOCO REFUERZO: dosis aplicadas 285, cumplimiento 8,9 % HEPATITIS A: dosis aplicada 290, cumplimiento 9,1 % VARICELA: dosis aplicadas 291, cumplimiento 9,1 % FIEBRE AMARILLA en población de 1 año: 306 dosis aplicadas, cumplimiento 9,6 % Tdap de gestantes: dosis aplicadas 103, Fuente: SIS-151 RESUMEN MENSUAL DE VACUNACIÓN - Corte 31/07/2025. 9 IPS con distribución de medicamentos inmunobiológicos, insumos y dispositivos médicos 10 Visitas de asistencia técnica a IPS de la red pública y privada (técnicos sistemas de información) 10 Visitas de asistencia técnica a IPS de la red pública y privada (profesionales) 12 Talento humano en salud con fortalecimiento técnico del PAI en IPS públicas y privadas 9 IPS activas en el REPS con validación mensual equipo PAI Se asistió a 1 asistencia técnica Distrital por coordinador/a PAI y profesionales de apoyo Se realizó 1 reunión local PAI Se realizarón 7 articulaciones 4 Con otros actores (JAC, Colia, Riapi, centros comerciales, iglesias, entre otros) 3 otros sectores (SED, ICBF, SDIS, secretaría de la mujer, IDRD, entre otros) 4 Jornadas extramurales de vacunación realizadas en SDIS (infancia) 2 Jornadas extramurales de vacunación realizadas en SDIS (vejez) 14 Jornadas extramurales de vacunación tactica de concentación (parques, centros comerciales, igelsias, supercades, entre otros) 1 Jornadas extramurales de vacunación asentamientos indígenas.</t>
  </si>
  <si>
    <t>Durante el periodo de Enero 2025 a Julio 2025
Entorno Cuidador Educativo 
Se abordaron 4 directores locales de educación y subdirectores locales de integración social, Se gestionaron y realizaron 8 jornadas de vacunación con 67 dosis aplicadas de VPH. Se realizaron 2.802 seguimientos telefonicos a población susceptible.
Programa Ampliado de Inmunizaciones - PAI 
Menor de un año de edad: POLIO: 3eras dosis aplicadas 2.007, cumplimiento 76,4 % PENTAVALENTE: 3eras dosis aplicadas 2.007, cumplimiento 76,4 % BCG: dosis aplicadas 2.209, cumplimiento 84,1 % ROTAVIRUS: 2das dosis aplicadas 1.761, cumplimiento 66,1 % De un año de edad: TRIPLE VIRAL: dosis aplicadas 1.901, 55,7 cumplimiento NEUMOCOCO REFUERZO: dosis aplicadas 1.864, cumplimiento 54,5 % HEPATITIS A: dosis aplicada 1.928, cumplimiento 56,6 % VARICELA: dosis aplicadas 1.930, cumplimiento 56,6 % FIEBRE AMARILLA en población de 1 año: 2.082 dosis aplicadas, cumplimiento 60,9 % Tdap de gestantes: dosis aplicadas 804, Fuente: SIS-151 RESUMEN MENSUAL DE VACUNACIÓN - Corte 31/07/2025. 63 IPS con distribución de medicamentos inmunobiológicos, insumos y dispositivos médicos 70 Visitas de asistencia técnica a IPS de la red pública y privada (técnicos sistemas de información) 70 Visitas de asistencia técnica a IPS de la red pública y privada (profesionales) Donde se dejaron 3 planes de mejoramiento a IPS públicas y privadas 10 Seguimiento y/o cierre a planes de mejora de las IPS públicas y privadas 88 Talento humano en salud con fortalecimiento técnico del PAI en IPS públicas y privadas 63 IPS activas en el REPS con validación mensual equipo PAI Se asistió a 7 asistencia técnica Distrital por coordinador/a PAI y profesionales de apoyo Se realizó 7 reunión local PAI Se realizarón 32 articulaciones 20 Con otros actores (JAC, Colia, Riapi, centros comerciales, iglesias, entre otros) 12 otros sectores (SED, ICBF, SDIS, secretaría de la mujer, IDRD, entre otros) 12 Jornadas extramurales de vacunación realizadas en SED Públicas. 1 Jornadas extramurales de vacunación realizadas en SED Privadas 8 Jornadas extramurales de vacunación realizadas en ICBF 8 Jornadas extramurales de vacunación realizadas en SDIS (infancia) 3 Jornadas extramurales de vacunación realizadas en SDIS (vejez) 76 Jornadas extramurales de vacunación tactica de concentación (parques, centros comerciales, igelsias, supercades, entre otros) 12 Jornadas extramurales de vacunación tactica de casa a casa (barrios intervenidos) 6 Jornadas extramurales de vacunación asentamientos indígenas.</t>
  </si>
  <si>
    <t>En el mes de Julio 2025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277 sintomáticos respiratorios en instituciones públicas y privadas de la localidad, se procesaron 215 cultivos en medio líquido, Y 176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17 visitas domiciliarias a pacientes del programa, en las cuales se canalizaron 9 contactos sintomáticos respiratorios o con condiciones de riesgo para desarrollo de Tuberculosis. Se realizaron 3 seguimientos telefónicos a pacientes del Programa de eliminación de Hansen.</t>
  </si>
  <si>
    <t>Durante el periodo de Enero 2025 a Julio 2025
Gestión de Programas y Acciones 
Se realizaron 38 asistencias técnicas a IPS públicas y privadas, con relación a procesos de diagnóstico, tratamiento y seguimiento de los casos de tuberculosis sensible, farmacorresistente y coinfección TB/VIH, en el contexto del modelo de atención integral en salud. 146 funcionarios de la red pública y privada de la ciudad, recibió fortalecimiento de capacidades frente al manejo programático de la tuberculosis de acuerdo a la normatividad actual. Se identificaron 1.914 sintomáticos respiratorios en instituciones públicas y privadas de la localidad, se procesaron 1.490 cultivos en medio líquido, Y 1.325 pruebas moleculares, de acuerdo a los algoritmos para diagnóstico de la Tuberculosis. 82 personas iniciaron tratamiento para Tuberculosis, para gestión de la administración del tratamiento directamente observado, en articulaciòn con las rutas de atención integral de las EAPB e IPS públicas y privadas. Se identificaron 7 personas con co infección TB/VIH para ingreso a programa de atención integral. Se realizaron 147 visitas domiciliarias a pacientes del programa, en las cuales se canalizaron 46 contactos sintomáticos respiratorios o con condiciones de riesgo para desarrollo de Tuberculosis. Se sensibilizaron 59 personas de la comunidad en promoción y mantenimiento de la salud y prevención de la tuberculosis. Participación en 5 unidades de análisis de mortalidad evitable por tuberculosis y TB/VIH-SIDA. Se realizaron 1 visitas domiciliarias a personas con Hansen. Se sensibilizaron 20 personas de la comunidad con relación a signos y síntomas de la enfermedad de Hansen. Se realizaron 9 seguimientos telefónicos a pacientes del Programa de eliminación de Hansen.</t>
  </si>
  <si>
    <t>En el mes de Julio 2025
Entorno Cuidador Educativo
Se realizaron 123 seguimientos telefonicos a población susceptible.
Programa Ampliado de Inmunizaciones - PAI
Menor de un año de edad: POLIO: 3eras dosis aplicadas 36, cumplimiento 13,3 % PENTAVALENTE: 3eras dosis aplicadas 35, cumplimiento 13,0 % ROTAVIRUS: 2das dosis aplicadas 24, cumplimiento 8,9 % De un año de edad: TRIPLE VIRAL: dosis aplicadas 31, 12,5 cumplimiento NEUMOCOCO REFUERZO: dosis aplicadas 30, cumplimiento 12,1 % HEPATITIS A: dosis aplicada 32, cumplimiento 12,9 % VARICELA: dosis aplicadas 31, cumplimiento 12,5 % FIEBRE AMARILLA en población de 1 año: 22 dosis aplicadas, cumplimiento 8,9 % Tdap de gestantes: dosis aplicadas 28, Fuente: SIS-151 RESUMEN MENSUAL DE VACUNACIÓN - Corte 31/07/2025. 2 IPS con distribución de medicamentos inmunobiológicos, insumos y dispositivos médicos 4 Visitas de asistencia técnica a IPS de la red pública y privada (técnicos sistemas de información) 4 Visitas de asistencia técnica a IPS de la red pública y privada (profesionales) 1 Seguimiento y/o cierre a planes de mejora de las IPS públicas y privadas 4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4 articulaciones 2 Con otros actores (JAC, Colia, Riapi, centros comerciales, iglesias, entre otros) 2 otros sectores (SED, ICBF, SDIS, secretaría de la mujer, IDRD, entre otros) 7 Jornadas extramurales de vacunación realizadas en SDIS (infancia) 23 Jornadas extramurales de vacunación tactica de concentación (parques, centros comerciales, igelsias, supercades, entre otros) 2 Jornadas extramurales de vacunación tactica de casa a casa (barrios intervenidos) 4 Jornadas extramurales de vacunación asentamientos indígenas.</t>
  </si>
  <si>
    <t>Durante el periodo de Enero 2025 a Julio 2025
Entorno Cuidador Educativo 
Se realizan 4 sesiones de sensibilización en vacunación a comunidad educativa abordando 3 directores locales de educación y subdirectores locales de integración social, 8 rectores, directivos y docentes, y 360 estudiantes. Se gestionaron y realizaron 8 jornadas de vacunación con 53 dosis aplicadas de VPH. Se realizaron 416 seguimientos telefonicos a población susceptible.
Programa Ampliado de Inmunizaciones - PAI 
Menor de un año de edad: POLIO: 3eras dosis aplicadas 163, cumplimiento 60,3 % PENTAVALENTE: 3eras dosis aplicadas 162, cumplimiento 60,0 % cumplimiento 0,0 % ROTAVIRUS: 2das dosis aplicadas 140, cumplimiento 51,7 % De un año de edad: TRIPLE VIRAL: dosis aplicadas 14, 60,2 cumplimiento NEUMOCOCO REFUERZO: dosis aplicadas 145, cumplimiento 58,6 % HEPATITIS A: dosis aplicada 151, cumplimiento 60,9 % VARICELA: dosis aplicadas 150, cumplimiento 60,6 % FIEBRE AMARILLA en población de 1 año: 144 dosis aplicadas, cumplimiento 58,2 % Tdap de gestantes: dosis aplicadas 184, Fuente: SIS-151 RESUMEN MENSUAL DE VACUNACIÓN - Corte 31/07/2025. 18 IPS con distribución de medicamentos inmunobiológicos, insumos y dispositivos médicos 28 Visitas de asistencia técnica a IPS de la red pública y privada (técnicos sistemas de información) 28 Visitas de asistencia técnica a IPS de la red pública y privada (profesionales) Donde se dejaron 3 planes de mejoramiento a IPS públicas y privadas 7 Seguimiento y/o cierre a planes de mejora de las IPS públicas y privadas 24 Talento humano en salud con fortalecimiento técnico del PAI en IPS públicas y privadas 28 IPS activas en el REPS con validación mensual equipo PAI Se asistió a 10 asistencia técnica Distrital por coordinador/a PAI y profesionales de apoyo Se realizó 7 reunión local PAI Se realizarón 27 articulaciones 17 Con otros actores (JAC, Colia, Riapi, centros comerciales, iglesias, entre otros) 10 otros sectores (SED, ICBF, SDIS, secretaría de la mujer, IDRD, entre otros) 24 Jornadas extramurales de vacunación realizadas en SED Públicas. 6 Jornadas extramurales de vacunación realizadas en SED Privadas 9 Jornadas extramurales de vacunación realizadas en SDIS (infancia) 87 Jornadas extramurales de vacunación tactica de concentación (parques, centros comerciales, igelsias, supercades, entre otros) 4 Jornadas extramurales de vacunación tactica de casa a casa (barrios intervenidos) 7 Jornadas extramurales de vacunación asentamientos indígenas.</t>
  </si>
  <si>
    <t>En el mes de Julio 2025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59 sintomáticos respiratorios en instituciones públicas y privadas de la localidad, se procesaron 36 cultivos en medio líquido, Y 20 pruebas moleculares, de acuerdo a los algoritmos para diagnóstico de la Tuberculosis. Se realizaron 11 visitas domiciliarias a pacientes del programa.</t>
  </si>
  <si>
    <t>Durante el periodo de Enero 2025 a Julio 2025
Gestión de Programas y Acciones 
Se realizaron 44 asistencias técnicas a IPS públicas y privadas, con relación a procesos de diagnóstico, tratamiento y seguimiento de los casos de tuberculosis sensible, farmacorresistente y coinfección TB/VIH, en el contexto del modelo de atención integral en salud. 67 funcionarios de la red pública y privada de la ciudad, recibió fortalecimiento de capacidades frente al manejo programático de la tuberculosis de acuerdo a la normatividad actual. Se identificaron 381 sintomáticos respiratorios en instituciones públicas y privadas de la localidad, se procesaron 204 cultivos en medio líquido, Y 167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64 visitas domiciliarias a pacientes del programa, en las cuales se canalizaron 2 contactos sintomáticos respiratorios o con condiciones de riesgo para desarrollo de Tuberculosis. Se sensibilizaron 46 personas de la comunidad en promoción y mantenimiento de la salud y prevención de la tuberculosis. Participación en 7 unidades de análisis de mortalidad evitable por tuberculosis y TB/VIH-SIDA. Se realizaron 2 asistencias técnicas en proceso de diagnóstico, tratamiento y seguimiento de los casos de lepra. Fortalecimiento de capacidades a 2 funcionarios de la red pública y privada de la ciudad, frente al manejo programático de la Lepra. Se sensibilizaron 20 personas de la comunidad con relación a signos y síntomas de la enfermedad de Hansen. Se realizaron 5 seguimientos telefónicos a pacientes del Programa de eliminación de Hansen.</t>
  </si>
  <si>
    <t>En el mes de Julio 2025
Programa Ampliado de Inmunizaciones - PAI
Menor de un año de edad: POLIO: 3eras dosis aplicadas 458, cumplimiento 12,3 % PENTAVALENTE: 3eras dosis aplicadas 459, cumplimiento 12,3 % BCG: dosis aplicadas 437, cumplimiento 11,7 % ROTAVIRUS: 2das dosis aplicadas 487, cumplimiento 13,1 % De un año de edad: TRIPLE VIRAL: dosis aplicadas 321, 9,5 cumplimiento NEUMOCOCO REFUERZO: dosis aplicadas 311, cumplimiento 9,2 % HEPATITIS A: dosis aplicada 321, cumplimiento 9,5 % VARICELA: dosis aplicadas 323, cumplimiento 9,6 % FIEBRE AMARILLA en población de 1 año: 242 dosis aplicadas, cumplimiento 7,2 % Tdap de gestantes: dosis aplicadas 638, Fuente: SIS-151 RESUMEN MENSUAL DE VACUNACIÓN - Corte 31/07/2025. 19 IPS con distribución de medicamentos inmunobiológicos, insumos y dispositivos médicos 17 Visitas de asistencia técnica a IPS de la red pública y privada (técnicos sistemas de información) 17 Visitas de asistencia técnica a IPS de la red pública y privada (profesionales) Donde se dejaron 4 planes de mejoramiento a IPS públicas y privadas 2 Seguimiento y/o cierre a planes de mejora de las IPS públicas y privadas 20 Talento humano en salud con fortalecimiento técnico del PAI en IPS públicas y privadas 61 IPS activas en el REPS con validación mensual equipo PAI Se asistió a 1 asistencia técnica Distrital por coordinador/a PAI y profesionales de apoyo Se realizó 1 reunión local PAI 4 Jornadas extramurales de vacunación realizadas en SDIS (vejez) 13 Jornadas extramurales de vacunación tactica de concentación (parques, centros comerciales, igelsias, supercades, entre otros).</t>
  </si>
  <si>
    <t>Durante el periodo de Enero 2025 a Julio 2025
Entorno Cuidador Educativo 
Se realizan 16 sesiones de sensibilización en vacunación a comunidad educativa abordando 2 directores locales de educación y subdirectores locales de integración social, 3 rectores, directivos y docentes, 1 padres de familia y 10 estudiantes. Se gestionaron y realizaron 4 jornadas de vacunación con 7 dosis aplicadas de VPH. Se realizaron 5 seguimientos telefonicos a población susceptible.
Programa Ampliado de Inmunizaciones - PAI 
Se realizarón 1 visitas de seguimiento a IPS de la red pública y privada (EAPV, excursiones de temperatura, bajas coberturas, entre otras) Donde se dejarón 1 planes de mejoramiento en IPS públicas o privadas 9 Seguimiento y/o cierres a planes de mejora de las IPS públicas y privadas Menor de un año de edad: POLIO: 3eras dosis aplicadas 2.534, cumplimiento 79,6 % PENTAVALENTE: 3eras dosis aplicadas 2.536, cumplimiento 79,6 % BCG: dosis aplicadas 3.058, cumplimiento 96,2 % ROTAVIRUS: 2das dosis aplicadas 2.981, cumplimiento 94,0 % De un año de edad: TRIPLE VIRAL: dosis aplicadas 2.009, 62,6 cumplimiento NEUMOCOCO REFUERZO: dosis aplicadas 2.013, cumplimiento 63,1 % HEPATITIS A: dosis aplicada 1.969, cumplimiento 62,0 % VARICELA: dosis aplicadas 1.983, cumplimiento 62,0 % FIEBRE AMARILLA en población de 1 año: 1.723 dosis aplicadas, cumplimiento 54,0 % Tdap de gestantes: dosis aplicadas 4.474, Fuente: SIS-151 RESUMEN MENSUAL DE VACUNACIÓN - Corte 31/07/2025. 132 IPS con distribución de medicamentos inmunobiológicos, insumos y dispositivos médicos 190 Visitas de asistencia técnica a IPS de la red pública y privada (técnicos sistemas de información) 152 Visitas de asistencia técnica a IPS de la red pública y privada (profesionales) Donde se dejaron 17 planes de mejoramiento a IPS públicas y privadas 21 Seguimiento y/o cierre a planes de mejora de las IPS públicas y privadas 160 Talento humano en salud con fortalecimiento técnico del PAI en IPS públicas y privadas 427 IPS activas en el REPS con validación mensual equipo PAI Se asistió a 5 asistencia técnica Distrital por coordinador/a PAI y profesionales de apoyo Se realizó 7 reunión local PAI Se realizarón 5 articulaciones 5 Con otros actores (JAC, Colia, Riapi, centros comerciales, iglesias, entre otros) 2 otros sectores (SED, ICBF, SDIS, secretaría de la mujer, IDRD, entre otros) 1 Jornadas extramurales de vacunación realizadas en SED Públicas. 1 Jornadas extramurales de vacunación realizadas en ICBF 4 Jornadas extramurales de vacunación realizadas en SDIS (vejez) 83 Jornadas extramurales de vacunación tactica de concentación (parques, centros comerciales, igelsias, supercades, entre otros).</t>
  </si>
  <si>
    <t>En el mes de Julio 2025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230 sintomáticos respiratorios en instituciones públicas y privadas de la localidad, se procesaron 208 cultivos en medio líquido, Y 126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 visitas domiciliarias a pacientes del programa, Se sensibilizaron 33 personas de la comunidad en promoción y mantenimiento de la salud y prevención de la tuberculosis. Se realizaron 1 seguimientos telefónicos a pacientes del Programa de eliminación de Hansen.</t>
  </si>
  <si>
    <t>Durante el periodo de Enero 2025 a Julio 2025
Gestión de Programas y Acciones 
Se realizaron 55 asistencias técnicas a IPS públicas y privadas, con relación a procesos de diagnóstico, tratamiento y seguimiento de los casos de tuberculosis sensible, farmacorresistente y coinfección TB/VIH, en el contexto del modelo de atención integral en salud. 61 funcionarios de la red pública y privada de la ciudad, recibió fortalecimiento de capacidades frente al manejo programático de la tuberculosis de acuerdo a la normatividad actual. Se identificaron 2.429 sintomáticos respiratorios en instituciones públicas y privadas de la localidad, se procesaron 1.266 cultivos en medio líquido, Y 1.321 pruebas moleculares, de acuerdo a los algoritmos para diagnóstico de la Tuberculosis. 87 personas iniciaron tratamiento para Tuberculosis, para gestión de la administración del tratamiento directamente observado, en articulaciòn con las rutas de atención integral de las EAPB e IPS públicas y privadas. Se identificaron 7 personas con co infección TB/VIH para ingreso a programa de atención integral. Se realizaron 3 visitas domiciliarias a pacientes del programa, Se sensibilizaron 47 personas de la comunidad en promoción y mantenimiento de la salud y prevención de la tuberculosis. Participación en 2 unidades de análisis de mortalidad evitable por tuberculosis y TB/VIH-SIDA. Se realizaron 12 asistencias técnicas en proceso de diagnóstico, tratamiento y seguimiento de los casos de lepra. Fortalecimiento de capacidades a 13 funcionarios de la red pública y privada de la ciudad, frente al manejo programático de la Lepra. Se distribuyeron 5 blíster de Poliquimioterapia a personas con Hansen. Se realizaron 2 visitas domiciliarias a personas con Hansen. Se realizaron 3 seguimientos telefónicos a pacientes del Programa de eliminación de Hansen.</t>
  </si>
  <si>
    <t>En el mes de Julio 2025
Vigilancia en Salud Pública
La red de operadores de VSP en el distrito: Se realizó el mantenimiento del Sistema de EEVV, a través de 15 asesorías y asistencias técnicas. De las 302 instituciones que hacen parte de la red de vigilancia en salud pública de los diferentes subsistemas para el periodo, 212 corresponden a Unidades Informadoras 90 a Unidades Notificadoras. Como fortalecimiento a la operación de la red de VSP se realizaron las siguientes acciones para los sistemas: Red de operadores de la Vigilancia en Salud Pública, con abordaje de hasta 4 subsistemas 18 asesorías y/o asistencias técnicas, red de operadores de la Vigilancia en Salud Pública, con abordaje de más de 4 de subsistemas 10 asesorías y/o asistencias técnicas, red de operadores de la Vigilancia en Salud Pública de Unidades Informadoras-UI 26 asesorías y/o asistencias técnicas. Se realizó el mantenimiento de los subsistemas a través de 54 asesorías y asistencias técnicas.
Dentro de las acciones realizadas de mitigación y control relacionadas con los eventos de interés en salud pública, frente al componente transmisibles: Se visitaron 3.560 viviendas, se abordaron 8.615 personas y el resultado consolidado de MRCV a las 9 manzanas en las acciones de bloqueo y BAC fue: 1 Bloqueos SR, 6 Bloqueos SRC, 25 Bloqueos TF, 1 Bloqueos Meningitis, y se administraron 500 biológicos Como fortalecimiento a la gestión de la información del subsistema transmisibles se realizaron las siguientes asistencias técnicas UPGD: 1 fortalecimiento UPGD Vigilancia Epidemiológica Ocupacional de los Trabajadores de la Economía informal -SIVISTRA 55 casos notificados y 21 IEC efectivas. Vigilancia Epidemiológica de Enfermedades Huerfanas 58 casos notificados y 2 IEC efectivas. Numero de casos que cruzan entre el evento 342 y 215 2 Sistema de Vigilancia Epidemiológica en Salud Oral SISVESO: 64 casos notificados 3 IEC efectivas. Sistema de Vigilancia epidemiológica en Crónicas_Cáncer en menores 18 años casos notificados 12 Sistema de Vigilancia epidemiológica en Crónicas_Cáncer de mama y cuello uterino casos notificados 196.
Subsistema SISVAN: Mantenimiento y fortalecimiento del Sistema de Vigilancia Alimentaria y Nutricional (SISVAN) en 5 Unidades Primarias Generadoras de Datos privadas, 24 Seguimiento a atenciones en menores de 5 años 8 caracterizaciones a gestantes 5 caracterizaciones a recién nacidos, 3 caracterizaciones a menores de 5 años, 2 canalizaciones realizadas por medio del SIRC. Subsistema de vigilancia en Salud Pública de Lesiones de Causa Externa (SIVELCE) Subsistema de Vigilancia en Salud Pública de la Conducta Suicida (SISVECOS) Número de casos de Ideación suicida 141, IEC efectivas 38 de Ideación suicida, Número de casos notificados de Lesiones por quemaduras 25 Número de casos notificados de Amenaza suicida 5, IEC efectivas 3 de Lesiones por quemaduras IEC efectivas de de Amenaza suicida 7, Accidentes domésticos en menores 11 años: 9 casos notificados, Número de casos notificados de Intento suicida 61 IEC efectivas 10 Accidentes domésticos, IEC efectivas 16 de Intento suicida, Subsistema de vigilancia en salud pública en violencia intrafamiliar y de genero (SIVIM) Total de casos notificados de violencia intrafamiliar y de género: 73 y con IEC: 56 Total de casos notificados de violencia intrafamiliar y de género en mujeres: 152 y en hombres: 5. Casos notificados de violencia sexual: 68 y con IEC: 28. Casos notificados de violencia en niños, niñas y adolescentes: 121 y con IEC: 28 Dentro de las acciones de Vigilancia en Salud Pública relacionadas con los Eventos de Interés en Salud Sexual y Reproductiva y Salud Materno Infantil, se realizaron 4 investigaciones Epidemiológicas de Campo de alto impacto. se realizaron 1 IEC Sífilis Congénita, se realizaron 1 IEC Sífilis Gestacional, se realizaron 2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públicas 3 Unidades de análisis de casos sin muestra eventos transmisibles discriminados así: EPV 3, 1 Unidades de análisis de eventos Transmisibles, discriminadas así: 1 Mortalidad por IRA-EDA menor de 5 años, Desde Vigilancia a Eventos Transmisibles, se intervinieron 31 casos de alto impacto COVID 1, EPV 29, Otros eventos transmisibles 1, Desde Vigilancia a Eventos Transmisibles, se intervinieron 6 casos de control TB 5, EPV 1, Vigilancia Epidemiológica Basada en Comunidad 9 Notificaciones de situaciones problemáticas 1 Comités de vigilancia epidemiológica comunitaria - COVECOM. 10 Asistencias Técnicas a la Red de Vigilancia Comunitaria para la VEBC, 5 Investigaciones socio epidemiológicas de campo -ISEC- VEBC.
Subsistema VESPA: Gestantes casos notificados: 2 Gestantes IEC efectivas: 1 Casos captados de mayores de 18 años pero menores de 30: 4 (No incluye gestantes) Casos captados de mayores de 18 años pero menores de 30: 4 Total de casos captados de menores de 18 años 11 Casos de menores de 18 años con IEC efectivas: 6 N° de casos remitidos a través del SIRC desde VESPA: 2 N° de casos remitidos a servicios PSPIC desde VESPA: 7 N° de casos remitidos a SPAcios de bienestar (Servicios de acogida) 4.</t>
  </si>
  <si>
    <t>Durante el periodo de Enero 2025 a Julio 2025
Vigilancia en Salud Pública 
La red de operadores de VSP en el distrito: Se realizó el mantenimiento del Sistema de EEVV, a través de 144 asesorías y asistencias técnicas. De las 2.111 instituciones que hacen parte de la red de vigilancia en salud pública de los diferentes subsistemas para el periodo, 1.491 corresponden a Unidades Informadoras 620 a Unidades Notificadoras. Como fortalecimiento a la operación de la red de VSP se realizaron las siguientes acciones para los sistemas: Red de operadores de la Vigilancia en Salud Pública, con abordaje de hasta 4 subsistemas 102 asesorías y/o asistencias técnicas, red de operadores de la Vigilancia en Salud Pública, con abordaje de más de 4 de subsistemas 89 asesorías y/o asistencias técnicas, red de operadores de la Vigilancia en Salud Pública de Unidades Informadoras-UI 230 asesorías y/o asistencias técnicas. Se realizó el mantenimiento de los subsistemas a través de 421 asesorías y asistencias técnicas.
Dentro de las acciones realizadas de mitigación y control relacionadas con los eventos de interés en salud pública, frente al componente transmisibles: Se visitaron 21.809 viviendas, se abordaron 51.631 personas y el resultado consolidado de MRCV a las 9 manzanas en las acciones de bloqueo y BAC fue: 15 Bloqueos SR, 40 Bloqueos SRC, 122 Bloqueos TF, 7 Bloqueos Meningitis, y se administraron 2.765 biológicos Se realizó la entrega de 254 quimioprofilaxis para la contención de 72 casos probables de tosferina y 2 de meningitis, habiendo utilizado 600 tabletas de azitromicina, 35 frascos de azitromicina suspensión y 152 tabletas de rifampicina y 9 tabletas de ciprofloxacina; de la misma manera se asignaron 51 tabletas de azitromicina, 39 frascos de azitromicina suspensión Como fortalecimiento a la gestión de la información del subsistema transmisibles se realizaron las siguientes asistencias técnicas UPGD: 18 UPGD críticas 8 fortalecimiento UPGD Vigilancia Epidemiológica Ocupacional de los Trabajadores de la Economía informal -SIVISTRA 330 casos notificados y 80 IEC efectivas. Vigilancia Epidemiológica de Enfermedades Huerfanas 371 casos notificados y 22 IEC efectivas. Numero de casos que cruzan entre el evento 342 y 215 17 y se notificaron al SIVIGILA 5 Número de casos que cruzan entre el evento 342 y RLCPD 1 Sistema de Vigilancia Epidemiológica en Salud Oral SISVESO: 456 casos notificados 33 IEC efectivas. Sistema de Vigilancia epidemiológica en Crónicas_Cáncer en menores 18 años casos notificados 77 y 1 IEC efectivas. Sistema de Vigilancia epidemiológica en Crónicas_Cáncer de mama y cuello uterino casos notificados 1.167 y 23 IEC efectivas.
Subsistema SISVAN: Mantenimiento y fortalecimiento del Sistema de Vigilancia Alimentaria y Nutricional (SISVAN) en 13 Unidades Primarias Generadoras de Datos públicas Mantenimiento y fortalecimiento del Sistema de Vigilancia Alimentaria y Nutricional (SISVAN) en 49 Unidades Primarias Generadoras de Datos privadas, 92 Seguimiento a atenciones a recién nacidos 147 Seguimiento a atenciones en menores de 5 años 56 caracterizaciones a gestantes 14 caracterizaciones a recién nacidos, 27 caracterizaciones a menores de 5 años, 6 canalizaciones realizadas por medio del SIRC. Subsistema de vigilancia en Salud Pública de Lesiones de Causa Externa (SIVELCE) Subsistema de Vigilancia en Salud Pública de la Conducta Suicida (SISVECOS) Número de casos de Ideación suicida 1.105, IEC efectivas 299 de Ideación suicida, Número de casos notificados de Lesiones por quemaduras 374 Número de casos notificados de Amenaza suicida 105 , IEC efectivas 29 de Lesiones por quemaduras IEC efectivas de de Amenaza suicida 43, Accidentes domésticos en menores 11 años: 234 casos notificados, Número de casos notificados de Intento suicida 376 IEC efectivas 59 Accidentes domésticos, IEC efectivas 96 de Intento suicida, Número de casos notificados de Lesiones por artefactos pirotécnicos 1 Número de casos notificados de muerte por suicidio 16 IEC efectivas 7 de Lesiones por artefactos pirotécnicos, IEC efectivas 3 de muerte por suicidio Número de Unidades de análisis realizadas 1 Subsistema de vigilancia en salud pública en violencia intrafamiliar y de genero (SIVIM) Total de casos notificados de violencia intrafamiliar y de género: 1.446 y con IEC: 336 Total de casos notificados de violencia intrafamiliar y de género en mujeres: 889 y en hombres: 88. Casos notificados de violencia sexual: 530 y con IEC: 178. Casos notificados de violencia en niños, niñas y adolescentes: 879 y con IEC: 197 Dentro de las acciones de Vigilancia en Salud Pública relacionadas con los Eventos de Interés en Salud Sexual y Reproductiva y Salud Materno Infantil, se realizaron 17 investigaciones Epidemiológicas de Campo de alto impacto. se realizaron 2 IEC Mortalidad Perinatal. se realizaron 2 IEC Sífilis Congénita, se realizaron 11 IEC Sífilis Gestacional, se realizaron 2 IEC Transmisión materno perinatal VIH – Hepatitis B. Frente al análisis de los eventos de SSR, se realizaron 2 unidades de análisis, se realizaron 2 Mortalidad Perinatal, Como acciones de mitigación de riesgo y oportunidad al seguimiento de la SSR – SMI, realizan 1 asistencia de monitoreo a UPGD públicas Como acciones de mitigación de riesgo y oportunidad al seguimiento de la SSR – SMI, realizan 3 asistencia de monitoreo a UPGD privadas 9 Unidades de análisis de casos sin muestra eventos transmisibles discriminados así: EPV 7, 11 Unidades de análisis de eventos Transmisibles, discriminadas así: 4 TB y micobacterias, 3 Mortalidad por IRA-EDA menor de 5 años, 3 mortalidad EPV, 2 EAPV, Desde Vigilancia a Eventos Transmisibles, se intervinieron 171 casos de alto impacto TB 1, COVID 2, EPV 161, Otros eventos transmisibles 6, Desde Vigilancia a Eventos Transmisibles, se intervinieron 47 casos de control TB 38, EPV 9, contactos identificados en IEC de TB y canallizados al SIRC 20, Vigilancia Epidemiológica Basada en Comunidad 53 Notificaciones de situaciones problemáticas 4 Comités de vigilancia epidemiológica comunitaria - COVECOM. 70 Asistencias Técnicas a la Red de Vigilancia Comunitaria para la VEBC, 52 Fortalecimiento de capacidades en salud para la ReVCom 30 Investigaciones socio epidemiológicas de campo -ISEC- VEBC 26 y se notificaron al SIVIGILA.
Subsistema VESPA: Gestantes casos notificados: 44 Gestantes IEC efectivas: 7 Casos captados de mayores de 18 años pero menores de 30: 38 (No incluye gestantes) Casos captados de mayores de 18 años pero menores de 30: 3 IEC Efectivas (No incluye gestantes) Casos captados de mayores de 18 años pero menores de 30: 39 IEC Fallidas 1 (No incluye gestantes) Total de casos captados de menores de 18 años 275 Casos de menores de 18 años con IEC efectivas: 97 Casos de menores de 18 años con IEC Fallidas: 11 N° de casos remitidos a través del SIRC desde VESPA: 64 N° de casos remitidos a servicios PSPIC desde VESPA: 101 N° de casos remitidos a SPAcios de bienestar (Servicios de acogida) 52.</t>
  </si>
  <si>
    <t>En el mes de Julio 2025
Vigilancia en Salud Pública
La red de operadores de VSP en el distrito: Se realizó el mantenimiento del Sistema de EEVV, a través de 2 asesorías y asistencias técnicas. De las 6 instituciones que hacen parte de la red de vigilancia en salud pública de los diferentes subsistemas para el periodo, 4 corresponden a Unidades Informadoras 2 a Unidades Notificadoras.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5 casos notificados y 14 IEC efectivas. Sistema de Vigilancia Epidemiológica en Salud Oral SISVESO: 8 casos notificados Vigilancia en Salud Pública
Subsistema SISVAN: Subsistema de vigilancia en Salud Pública de Lesiones de Causa Externa (SIVELCE) Subsistema de Vigilancia en Salud Pública de la Conducta Suicida (SISVECOS) Subsistema de vigilancia en salud pública en violencia intrafamiliar y de genero (SIVIM) Total de casos notificados de violencia intrafamiliar y de género: 1 y con IEC: 1 Total de casos notificados de violencia intrafamiliar y de género en mujeres: 1 Casos notificados de violencia en niños, niñas y adolescentes: 3 y con IEC: 1 Vigilancia Epidemiológica Basada en Comunidad 6 Notificaciones de situaciones problemáticas 6 Asistencias Técnicas a la Red de Vigilancia Comunitaria para la VEBC, 1 Investigaciones socio epidemiológicas de campo -ISEC- VEBC.</t>
  </si>
  <si>
    <t>Durante el periodo de Enero 2025 a Julio 2025
Vigilancia en Salud Pública 
La red de operadores de VSP en el distrito: Se realizó el mantenimiento del Sistema de EEVV, a través de 14 asesorías y asistencias técnicas. De las 42 instituciones que hacen parte de la red de vigilancia en salud pública de los diferentes subsistemas para el periodo, 28 corresponden a Unidades Informadoras 14 a Unidades Notificadoras. Como fortalecimiento a la operación de la red de VSP se realizaron las siguientes acciones para los sistemas: red de operadores de la Vigilancia en Salud Pública, con abordaje de más de 4 de subsistemas 4 asesorías y/o asistencias técnicas, red de operadores de la Vigilancia en Salud Pública de Unidades Informadoras-UI 4 asesorías y/o asistencias técnicas. Se realizó el mantenimiento de los subsistemas a través de 8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71 casos notificados y 101 IEC efectivas. Sistema de Vigilancia Epidemiológica en Salud Oral SISVESO: 39 casos notificados 1 IEC efectivas. 
Subsistema SISVAN: Mantenimiento y fortalecimiento del Sistema de Vigilancia Alimentaria y Nutricional (SISVAN) en 4 Unidades Primarias Generadoras de Datos públicas 2 Seguimiento a atenciones a recién nacidos 1 Seguimiento a atenciones en menores de 5 años Subsistema de vigilancia en Salud Pública de Lesiones de Causa Externa (SIVELCE) Subsistema de Vigilancia en Salud Pública de la Conducta Suicida (SISVECOS) Número de casos notificados de Lesiones por quemaduras 4 IEC efectivas 3 de Lesiones por quemaduras Accidentes domésticos en menores 11 años: 1 casos notificados, IEC efectivas 1 Accidentes domésticos, Subsistema de vigilancia en salud pública en violencia intrafamiliar y de genero (SIVIM) Total de casos notificados de violencia intrafamiliar y de género: 8 y con IEC: 5 Total de casos notificados de violencia intrafamiliar y de género en mujeres: 6 y en hombres: 2. Casos notificados de violencia sexual: 3 y con IEC: 2. Casos notificados de violencia en niños, niñas y adolescentes: 20 y con IEC: 9 Vigilancia Epidemiológica Basada en Comunidad 35 Notificaciones de situaciones problemáticas 3 Comités de vigilancia epidemiológica comunitaria - COVECOM. 42 Asistencias Técnicas a la Red de Vigilancia Comunitaria para la VEBC, 7 Investigaciones socio epidemiológicas de campo -ISEC- VEBC.</t>
  </si>
  <si>
    <t>En el mes de Julio 2025
Vigilancia en Salud Pública
La red de operadores de VSP en el distrito: Se realizó el mantenimiento del Sistema de EEVV, a través de 3 asesorías y asistencias técnicas. De las 102 instituciones que hacen parte de la red de vigilancia en salud pública de los diferentes subsistemas para el periodo, 83 corresponden a Unidades Informadoras 19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2 asesorías y/o asistencias técnicas, red de operadores de la Vigilancia en Salud Pública de Unidades Informadoras-UI 10 asesorías y/o asistencias técnicas. Se realizó el mantenimiento de los subsistemas a través de 14 asesorías y asistencias técnicas.
Dentro de las acciones realizadas de mitigación y control relacionadas con los eventos de interés en salud pública, frente al componente transmisibles: Se visitaron 11.005 viviendas, se abordaron 30.339 personas y el resultado consolidado de MRCV a las 9 manzanas en las acciones de bloqueo y BAC fue: 8 Bloqueos SR, 11 Bloqueos SRC, 33 Bloqueos TF, 2 Bloqueos Meningitis, y se administraron 967 biológicos Se realizó la entrega de 21 quimioprofilaxis para la contención de 28 casos probables de tosferina 35 frascos de azitromicina suspensión Como fortalecimiento a la gestión de la información del subsistema transmisibles se realizaron las siguientes asistencias técnicas UPGD: Vigilancia Epidemiológica Ocupacional de los Trabajadores de la Economía informal -SIVISTRA 88 casos notificados y 15 IEC efectivas. Vigilancia Epidemiológica de Enfermedades Huerfanas 3 casos notificados y 25 IEC efectivas. y realizaron 2 ajustes al SIVIGILA. Sistema de Vigilancia Epidemiológica en Salud Oral SISVESO: 168 casos notificados 25 IEC efectivas. Sistema de Vigilancia epidemiológica en Crónicas_Cáncer en menores 18 años casos notificados 4 y 2 IEC efectivas. Sistema de Vigilancia epidemiológica en Crónicas_Cáncer de mama y cuello uterino casos notificados 9 y 19 IEC efectivas.
Subsistema SISVAN: Mantenimiento y fortalecimiento del Sistema de Vigilancia Alimentaria y Nutricional (SISVAN) en 1 Unidades Primarias Generadoras de Datos públicas Mantenimiento y fortalecimiento del Sistema de Vigilancia Alimentaria y Nutricional (SISVAN) en 2 Unidades Primarias Generadoras de Datos privadas, 7 Seguimiento a atenciones a recién nacidos 49 Seguimiento a atenciones en menores de 5 años 32 caracterizaciones a gestantes 6 caracterizaciones a recién nacidos, 18 caracterizaciones a menores de 5 años, 17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326, IEC efectivas 90 de Ideación suicida, Número de casos notificados de Lesiones por quemaduras 23 Número de casos notificados de Amenaza suicida 26, IEC efectivas 13 de Lesiones por quemaduras IEC efectivas de de Amenaza suicida 6, Accidentes domésticos en menores 11 años: 105 casos notificados, Número de casos notificados de Intento suicida 103 IEC efectivas 41 Accidentes domésticos, IEC efectivas 26 de Intento suicida, Número de casos notificados de Lesiones por artefactos pirotécnicos 1 Número de casos notificados de muerte por suicidio 1 IEC efectivas 1 de muerte por suicidio Número de Unidades de análisis realizadas 1 Subsistema de vigilancia en salud pública en violencia intrafamiliar y de genero (SIVIM) Total de casos notificados de violencia intrafamiliar y de género: 146 y con IEC: 27 Total de casos notificados de violencia intrafamiliar y de género en mujeres: 123 y en hombres: 23. Casos notificados de violencia sexual: 314 y con IEC: 114. Casos notificados de violencia en niños, niñas y adolescentes: 329 y con IEC: 72 Dentro de las acciones de Vigilancia en Salud Pública relacionadas con los Eventos de Interés en Salud Sexual y Reproductiva y Salud Materno Infantil, se realizaron 14 investigaciones Epidemiológicas de Campo de alto impacto. se realizaron 13 IEC Sífilis Gestacional, se realizaron 1 IEC Transmisión materno perinatal VIH – Hepatitis B. Frente al análisis de los eventos de SSR, se realizaron 1 unidades de análisis, se realizaron 1 Sífilis Congénita, 2 Unidades de análisis de eventos Transmisibles, discriminadas así: 1 Mortalidad por IRA-EDA menor de 5 años, 1 mortalidad EPV, Desde Vigilancia a Eventos Transmisibles, se intervinieron 48 casos de alto impacto EPV 48, Desde Vigilancia a Eventos Transmisibles, se intervinieron 11 casos de control TB 11 , contactos identificados en IEC de TB y canallizados al SIRC 1, Vigilancia Epidemiológica Basada en Comunidad 12 Notificaciones de situaciones problemáticas 1 Comités de vigilancia epidemiológica comunitaria - COVECOM. 5 Asistencias Técnicas a la Red de Vigilancia Comunitaria para la VEBC, 5 Investigaciones socio epidemiológicas de campo -ISEC- VEBC.
Subsistema VESPA: Gestantes casos notificados: 2 Casos captados de mayores de 18 años pero menores de 30: 40 (No incluye gestantes) Casos captados de mayores de 18 años pero menores de 30: 41 IEC Fallidas 2 (No incluye gestantes) Total de casos captados de menores de 18 años 36 Casos de menores de 18 años con IEC efectivas: 20 Casos de menores de 18 años con IEC Fallidas: 11 N° de casos remitidos a través del SIRC desde VESPA: 18 N° de casos remitidos a servicios PSPIC desde VESPA: 18 N° de casos de consumo abusivo de spa remitidos a entorno educativo desde VESPA: 12 N° de casos remitidos a SPAcios de bienestar (Servicios de acogida) 4.</t>
  </si>
  <si>
    <t>Durante el periodo de Enero 2025 a Julio 2025
Vigilancia en Salud Pública 
La red de operadores de VSP en el distrito: Se realizó el mantenimiento del Sistema de EEVV, a través de 22 asesorías y asistencias técnicas. De las 714 instituciones que hacen parte de la red de vigilancia en salud pública de los diferentes subsistemas para el periodo, 578 corresponden a Unidades Informadoras 136 a Unidades Notificadoras. Como fortalecimiento a la operación de la red de VSP se realizaron las siguientes acciones para los sistemas: Red de operadores de la Vigilancia en Salud Pública, con abordaje de hasta 4 subsistemas 14 asesorías y/o asistencias técnicas, red de operadores de la Vigilancia en Salud Pública, con abordaje de más de 4 de subsistemas 28 asesorías y/o asistencias técnicas, red de operadores de la Vigilancia en Salud Pública de Unidades Informadoras-UI 90 asesorías y/o asistencias técnicas. Se realizó el mantenimiento de los subsistemas a través de 132 asesorías y asistencias técnicas.
Dentro de las acciones realizadas de mitigación y control relacionadas con los eventos de interés en salud pública, frente al componente transmisibles: Se visitaron 59.242 viviendas, se abordaron 171.153 personas y el resultado consolidado de MRCV a las 9 manzanas en las acciones de bloqueo y BAC fue: 43 Bloqueos SR, 75 Bloqueos SRC, 1 Bloqueos PFA, 166 Bloqueos TF, 21 Bloqueos Meningitis, y se administraron 5.392 biológicos Se realizó la entrega de 641 quimioprofilaxis para la contención de 149 casos probables de tosferina y 8 de meningitis, habiendo utilizado 984 tabletas de azitromicina, 278 frascos de azitromicina suspensión y 7 tabletas de rifampicina y 99 tabletas de ciprofloxacina; 247 frascos de azitromicina suspensión Como fortalecimiento a la gestión de la información del subsistema transmisibles se realizaron las siguientes asistencias técnicas UPGD: 4 UPGD críticas 3 fortalecimiento UPGD Vigilancia Epidemiológica Ocupacional de los Trabajadores de la Economía informal -SIVISTRA 424 casos notificados y 88 IEC efectivas. Vigilancia Epidemiológica de Enfermedades Huerfanas 23 casos notificados y 147 IEC efectivas. Numero de casos que cruzan entre el evento 342 y 215 5 y se notificaron al SIVIGILA 1 y realizaron 7 ajustes al SIVIGILA. Sistema de Vigilancia Epidemiológica en Salud Oral SISVESO: 1.183 casos notificados 141 IEC efectivas. Sistema de Vigilancia epidemiológica en Crónicas_Cáncer en menores 18 años casos notificados 8 y 8 IEC efectivas. Unidades de analisis realizadas 1 Sistema de Vigilancia epidemiológica en Crónicas_Cáncer de mama y cuello uterino casos notificados 73 y 131 IEC efectivas. Unidades de analisis realizadas 2.
Subsistema SISVAN: Mantenimiento y fortalecimiento del Sistema de Vigilancia Alimentaria y Nutricional (SISVAN) en 15 Unidades Primarias Generadoras de Datos públicas Mantenimiento y fortalecimiento del Sistema de Vigilancia Alimentaria y Nutricional (SISVAN) en 24 Unidades Primarias Generadoras de Datos privadas, 252 Seguimiento a atenciones a recién nacidos 507 Seguimiento a atenciones en menores de 5 años 214 caracterizaciones a gestantes 41 caracterizaciones a recién nacidos, 109 caracterizaciones a menores de 5 años, 129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1.860, IEC efectivas 664 de Ideación suicida, Número de casos notificados de Lesiones por quemaduras 189 Número de casos notificados de Amenaza suicida 127, IEC efectivas 75 de Lesiones por quemaduras IEC efectivas de de Amenaza suicida 38, Accidentes domésticos en menores 11 años: 573 casos notificados, Número de casos notificados de Intento suicida 519 IEC efectivas 264 Accidentes domésticos, IEC efectivas 163 de Intento suicida, Número de casos notificados de Lesiones por artefactos pirotécnicos 8 Número de casos notificados de muerte por suicidio 16 IEC efectivas 9 de Lesiones por artefactos pirotécnicos, IEC efectivas 7 de muerte por suicidio Número de Unidades de análisis realizadas 2 Subsistema de vigilancia en salud pública en violencia intrafamiliar y de genero (SIVIM) Total de casos notificados de violencia intrafamiliar y de género: 896 y con IEC: 228 Total de casos notificados de violencia intrafamiliar y de género en mujeres: 747 y en hombres: 149. Casos notificados de violencia sexual: 1.798 y con IEC: 625. Casos notificados de violencia en niños, niñas y adolescentes: 1.703 y con IEC: 464 Dentro de las acciones de Vigilancia en Salud Pública relacionadas con los Eventos de Interés en Salud Sexual y Reproductiva y Salud Materno Infantil, se realizaron 92 investigaciones Epidemiológicas de Campo de alto impacto. se realizaron 4 IEC Mortalidad Perinatal. se realizaron 72 IEC Sífilis Gestacional, se realizaron 11 IEC Morbilidad Materna Extrema, se realizaron 5 IEC Transmisión materno perinatal VIH – Hepatitis B. Frente al análisis de los eventos de SSR, se realizaron 3 unidades de análisis, se realizaron 1 Mortalidad Materna, se realizaron 1 Mortalidad Perinatal, se realizaron 2 Sífilis Congénita, Como acciones de mitigación de riesgo y oportunidad al seguimiento de la SSR – SMI, realizan 2 asistencia de monitoreo a UPGD públicas Como acciones de mitigación de riesgo y oportunidad al seguimiento de la SSR – SMI, realizan 3 asistencia de monitoreo a UPGD privadas 1 Unidades de análisis de casos sin muestra eventos transmisibles discriminados así: EPV 1 , 8 Unidades de análisis de eventos Transmisibles, discriminadas así: 3 TB y micobacterias, 2 Mortalidad por IRA-EDA menor de 5 años, 3 mortalidad EPV, Desde Vigilancia a Eventos Transmisibles, se intervinieron 322 casos de alto impacto TB 1, COVID 1, mortalidad IRA menor de 5 años 1, EPV 307, ETV 1, Otros eventos transmisibles 11, Desde Vigilancia a Eventos Transmisibles, se intervinieron 69 casos de control TB 66, EPV 3, contactos identificados en IEC de TB y canallizados al SIRC 29, Vigilancia Epidemiológica Basada en Comunidad 153 Notificaciones de situaciones problemáticas 4 Comités de vigilancia epidemiológica comunitaria - COVECOM. 60 Asistencias Técnicas a la Red de Vigilancia Comunitaria para la VEBC, 41 Fortalecimiento de capacidades en salud para la ReVCom 33 Investigaciones socio epidemiológicas de campo -ISEC- VEBC.
Subsistema VESPA: Gestantes casos notificados: 5 Gestantes IEC fallidas: 3 Casos captados de mayores de 18 años pero menores de 30: 157 (No incluye gestantes) Casos captados de mayores de 18 años pero menores de 30: 17 IEC Efectivas (No incluye gestantes) Casos captados de mayores de 18 años pero menores de 30: 161 IEC Fallidas 25 (No incluye gestantes) Total de casos captados de menores de 18 años 308 Casos de menores de 18 años con IEC efectivas: 75 Casos de menores de 18 años con IEC Fallidas: 59 N° de casos remitidos a través del SIRC desde VESPA: 96 N° de casos remitidos a servicios PSPIC desde VESPA: 79 N° de casos de consumo abusivo de spa remitidos a entorno educativo desde VESPA: 47 N° de casos remitidos a SPAcios de bienestar (Servicios de acogida) 28.</t>
  </si>
  <si>
    <t>En el mes de Julio 2025
Vigilancia en Salud Pública
La red de operadores de VSP en el distrito: Se realizó el mantenimiento del Sistema de EEVV, a través de 3 asesorías y asistencias técnicas. De las 89 instituciones que hacen parte de la red de vigilancia en salud pública de los diferentes subsistemas para el periodo, 68 corresponden a Unidades Informadoras 21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5 asesorías y/o asistencias técnicas, red de operadores de la Vigilancia en Salud Pública de Unidades Informadoras-UI 7 asesorías y/o asistencias técnicas. Se realizó el mantenimiento de los subsistemas a través de 14 asesorías y asistencias técnicas.
Dentro de las acciones realizadas de mitigación y control relacionadas con los eventos de interés en salud pública, frente al componente transmisibles: Se visitaron 4.548 viviendas, se abordaron 15.779 personas y el resultado consolidado de MRCV a las 9 manzanas en las acciones de bloqueo y BAC fue: 4 Bloqueos SR, 5 Bloqueos SRC, 1 Bloqueos PFA, 20 Bloqueos TF, y se administraron 373 biológicos Se realizó la entrega de 28 quimioprofilaxis para la contención de 10 casos probables de tosferina y 1 de meningitis, habiendo utilizado 15 tabletas de azitromicina, 15 frascos de azitromicina suspensión y 3 tabletas de ciprofloxacina; Como fortalecimiento a la gestión de la información del subsistema transmisibles se realizaron las siguientes asistencias técnicas UPGD: 3 fortalecimiento UPGD Vigilancia Epidemiológica Ocupacional de los Trabajadores de la Economía informal -SIVISTRA 61 casos notificados y 26 IEC efectivas. Vigilancia Epidemiológica de Enfermedades Huerfanas 6 casos notificados y 9 IEC efectivas. Número de casos que cruzan entre el evento 342 y RLCPD 1 y realizaron 1 ajustes al SIVIGILA. Sistema de Vigilancia Epidemiológica en Salud Oral SISVESO: 115 casos notificados 14 IEC efectivas. Sistema de Vigilancia epidemiológica en Crónicas_Cáncer en menores 18 años casos notificados 2 Sistema de Vigilancia epidemiológica en Crónicas_Cáncer de mama y cuello uterino casos notificados 16 y 6 IEC efectivas.
Subsistema SISVAN: Mantenimiento y fortalecimiento del Sistema de Vigilancia Alimentaria y Nutricional (SISVAN) en 2 Unidades Primarias Generadoras de Datos públicas Mantenimiento y fortalecimiento del Sistema de Vigilancia Alimentaria y Nutricional (SISVAN) en 3 Unidades Primarias Generadoras de Datos privadas, 25 Seguimiento a atenciones a recién nacidos 33 Seguimiento a atenciones en menores de 5 años 20 caracterizaciones a gestantes 4 caracterizaciones a recién nacidos, 13 caracterizaciones a menores de 5 años, 4 canalizaciones realizadas por medio del SIRC. Subsistema de vigilancia en Salud Pública de Lesiones de Causa Externa (SIVELCE) Subsistema de Vigilancia en Salud Pública de la Conducta Suicida (SISVECOS) Número de casos de Ideación suicida 170 , IEC efectivas 62 de Ideación suicida, Número de casos notificados de Lesiones por quemaduras 53 Número de casos notificados de Amenaza suicida 7, IEC efectivas 4 de Lesiones por quemaduras IEC efectivas de de Amenaza suicida 3, Accidentes domésticos en menores 11 años: 46 casos notificados, Número de casos notificados de Intento suicida 56 IEC efectivas 11 Accidentes domésticos, IEC efectivas 38 de Intento suicida, Subsistema de vigilancia en salud pública en violencia intrafamiliar y de genero (SIVIM) Total de casos notificados de violencia intrafamiliar y de género: 321 y con IEC: 86 Total de casos notificados de violencia intrafamiliar y de género en mujeres: 230 y en hombres: 91. Casos notificados de violencia sexual: 143 y con IEC: 40. Casos notificados de violencia en niños, niñas y adolescentes: 206 y con IEC: 57 Dentro de las acciones de Vigilancia en Salud Pública relacionadas con los Eventos de Interés en Salud Sexual y Reproductiva y Salud Materno Infantil, se realizaron 5 investigaciones Epidemiológicas de Campo de alto impacto. se realizaron 4 IEC Sífilis Gestacional, se realizaron 1 IEC Transmisión materno perinatal VIH – Hepatitis B. 3 Unidades de análisis de casos sin muestra eventos transmisibles discriminados así: EPV 2, ETV 1, Desde Vigilancia a Eventos Transmisibles, se intervinieron 36 casos de alto impacto TB 5, EPV 31, Desde Vigilancia a Eventos Transmisibles, se intervinieron 10 casos de control TB 8, EPV 2, contactos identificados en IEC de TB y canallizados al SIRC 13, Vigilancia Epidemiológica Basada en Comunidad 13 Notificaciones de situaciones problemáticas 10 Asistencias Técnicas a la Red de Vigilancia Comunitaria para la VEBC, 2 Fortalecimiento de capacidades en salud para la ReVCom 4 Investigaciones socio epidemiológicas de campo -ISEC- VEBC.
Subsistema VESPA: Casos captados de mayores de 18 años pero menores de 30: 15 (No incluye gestantes) Casos captados de mayores de 18 años pero menores de 30: 1 IEC Efectivas (No incluye gestantes) Casos captados de mayores de 18 años pero menores de 30: 15 IEC Fallidas 5 (No incluye gestantes) Total de casos captados de menores de 18 años 14 Casos de menores de 18 años con IEC efectivas: 13 Casos de menores de 18 años con IEC Fallidas: 21 N° de casos remitidos a través del SIRC desde VESPA: 6 N° de casos remitidos a servicios PSPIC desde VESPA: 2 N° de casos de consumo abusivo de spa remitidos a entorno educativo desde VESPA: 2 N° de casos remitidos a SPAcios de bienestar (Servicios de acogida) 2.</t>
  </si>
  <si>
    <t>Durante el periodo de Enero 2025 a Julio 2025
Vigilancia en Salud Pública 
La red de operadores de VSP en el distrito: Se realizó el mantenimiento del Sistema de EEVV, a través de 24 asesorías y asistencias técnicas. De las 646 instituciones que hacen parte de la red de vigilancia en salud pública de los diferentes subsistemas para el periodo, 499 corresponden a Unidades Informadoras 147 a Unidades Notificadoras. Como fortalecimiento a la operación de la red de VSP se realizaron las siguientes acciones para los sistemas: Red de operadores de la Vigilancia en Salud Pública, con abordaje de hasta 4 subsistemas 20 asesorías y/o asistencias técnicas, red de operadores de la Vigilancia en Salud Pública, con abordaje de más de 4 de subsistemas 29 asesorías y/o asistencias técnicas, red de operadores de la Vigilancia en Salud Pública de Unidades Informadoras-UI 74 asesorías y/o asistencias técnicas. Se realizó el mantenimiento de los subsistemas a través de 123 asesorías y asistencias técnicas.
Dentro de las acciones realizadas de mitigación y control relacionadas con los eventos de interés en salud pública, frente al componente transmisibles: Se visitaron 39.561 viviendas, se abordaron 134.115 personas y el resultado consolidado de MRCV a las 9 manzanas en las acciones de bloqueo y BAC fue: 25 Bloqueos SR, 35 Bloqueos SRC, 3 Bloqueos PFA, 110 Bloqueos TF, 3 Bloqueos Meningitis, y se administraron 1.613 biológicos Se realizó la entrega de 360 quimioprofilaxis para la contención de 91 casos probables de tosferina y 2 de meningitis, habiendo utilizado 693 tabletas de azitromicina, 101 frascos de azitromicina suspensión y 4 tabletas de ciprofloxacina; de la misma manera se asignaron 52 tabletas de azitromicina, 52 frascos de azitromicina suspensión y 1 tabletas de ciprofloxacina; Como fortalecimiento a la gestión de la información del subsistema transmisibles se realizaron las siguientes asistencias técnicas UPGD: 3 UPGD críticas 16 fortalecimiento UPGD Vigilancia Epidemiológica Ocupacional de los Trabajadores de la Economía informal -SIVISTRA 373 casos notificados y 176 IEC efectivas. Vigilancia Epidemiológica de Enfermedades Huerfanas 28 casos notificados y 92 IEC efectivas. Numero de casos que cruzan entre el evento 342 y 215 1 y se notificaron al SIVIGILA 1 Número de casos que cruzan entre el evento 342 y RLCPD 3 y realizaron 3 ajustes al SIVIGILA. Sistema de Vigilancia Epidemiológica en Salud Oral SISVESO: 735 casos notificados 99 IEC efectivas. Sistema de Vigilancia epidemiológica en Crónicas_Cáncer en menores 18 años casos notificados 4 y 3 IEC efectivas. Sistema de Vigilancia epidemiológica en Crónicas_Cáncer de mama y cuello uterino casos notificados 127 y 91 IEC efectivas. Unidades de analisis realizadas 1.
Subsistema SISVAN: Mantenimiento y fortalecimiento del Sistema de Vigilancia Alimentaria y Nutricional (SISVAN) en 10 Unidades Primarias Generadoras de Datos públicas Mantenimiento y fortalecimiento del Sistema de Vigilancia Alimentaria y Nutricional (SISVAN) en 27 Unidades Primarias Generadoras de Datos privadas, 120 Seguimiento a atenciones a recién nacidos 260 Seguimiento a atenciones en menores de 5 años 151 caracterizaciones a gestantes 26 caracterizaciones a recién nacidos, 64 caracterizaciones a menores de 5 años, 49 canalizaciones realizadas por medio del SIRC. Subsistema de vigilancia en Salud Pública de Lesiones de Causa Externa (SIVELCE) Subsistema de Vigilancia en Salud Pública de la Conducta Suicida (SISVECOS) Número de casos de Ideación suicida 1.132 , IEC efectivas 446 de Ideación suicida, Número de casos notificados de Lesiones por quemaduras 405 Número de casos notificados de Amenaza suicida 91, IEC efectivas 45 de Lesiones por quemaduras IEC efectivas de de Amenaza suicida 41 , Accidentes domésticos en menores 11 años: 334 casos notificados, Número de casos notificados de Intento suicida 367 IEC efectivas 114 Accidentes domésticos, IEC efectivas 180 de Intento suicida, Número de casos notificados de muerte por suicidio 4 IEC efectivas 1 de muerte por suicidio Subsistema de vigilancia en salud pública en violencia intrafamiliar y de genero (SIVIM) Total de casos notificados de violencia intrafamiliar y de género: 1.853 y con IEC: 548 Total de casos notificados de violencia intrafamiliar y de género en mujeres: 1.145 y en hombres: 470 . Casos notificados de violencia sexual: 827 y con IEC: 218. Casos notificados de violencia en niños, niñas y adolescentes: 1.182 y con IEC: 380 Dentro de las acciones de Vigilancia en Salud Pública relacionadas con los Eventos de Interés en Salud Sexual y Reproductiva y Salud Materno Infantil, se realizaron 39 investigaciones Epidemiológicas de Campo de alto impacto. Se realizaron 1 IEC Mortalidad Materna, se realizaron 4 IEC Mortalidad Perinatal. se realizaron 23 IEC Sífilis Gestacional, se realizaron 7 IEC Morbilidad Materna Extrema, se realizaron 1 IEC Defectos Congénitos, se realizaron 3 IEC Transmisión materno perinatal VIH – Hepatitis B. Frente al análisis de los eventos de SSR, se realizaron 3 unidades de análisis, se realizaron 1 Mortalidad Materna, se realizaron 1 Mortalidad Perinatal, se realizaron 1 Defectos Congénitos, Como acciones de mitigación de riesgo y oportunidad al seguimiento de la SSR – SMI, realizan 1 asistencia de monitoreo a UPGD públicas Como acciones de mitigación de riesgo y oportunidad al seguimiento de la SSR – SMI, realizan 3 asistencia de monitoreo a UPGD privadas 24 Unidades de análisis de casos sin muestra eventos transmisibles discriminados así: EPV 2, ETV 22, 3 Unidades de análisis de eventos Transmisibles, discriminadas así: 1 Mortalidad por IRA-EDA menor de 5 años, 2 mortalidad EPV, Desde Vigilancia a Eventos Transmisibles, se intervinieron 213 casos de alto impacto TB 38, mortalidad IRA menor de 5 años 1, EPV 170, ETV 2, Otros eventos transmisibles 2, Desde Vigilancia a Eventos Transmisibles, se intervinieron 67 casos de control TB 58, EPV 9, contactos identificados en IEC de TB y canallizados al SIRC 91, Vigilancia Epidemiológica Basada en Comunidad 77 Notificaciones de situaciones problemáticas 3 Comités de vigilancia epidemiológica comunitaria - COVECOM. 72 Asistencias Técnicas a la Red de Vigilancia Comunitaria para la VEBC, 18 Fortalecimiento de capacidades en salud para la ReVCom 30 Investigaciones socio epidemiológicas de campo -ISEC- VEBC.
Subsistema VESPA: Gestantes casos notificados: 3 Gestantes IEC efectivas: 1 Casos captados de mayores de 18 años pero menores de 30: 111 (No incluye gestantes) Casos captados de mayores de 18 años pero menores de 30: 6 IEC Efectivas (No incluye gestantes) Casos captados de mayores de 18 años pero menores de 30: 111 IEC Fallidas 24 (No incluye gestantes) Total de casos captados de menores de 18 años 77 Casos de menores de 18 años con IEC efectivas: 70 Casos de menores de 18 años con IEC Fallidas: 130 N° de casos remitidos a través del SIRC desde VESPA: 52 N° de casos remitidos a servicios PSPIC desde VESPA: 18 N° de casos de consumo abusivo de spa remitidos a entorno educativo desde VESPA: 16 N° de casos remitidos a SPAcios de bienestar (Servicios de acogida) 4.</t>
  </si>
  <si>
    <t>En el mes de Julio 2025
Vigilancia en Salud Pública
La red de operadores de VSP en el distrito: De las 19 instituciones que hacen parte de la red de vigilancia en salud pública de los diferentes subsistemas para el periodo, 9 corresponden a Unidades Informadoras 10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de Unidades Informadoras-UI 2 asesorías y/o asistencias técnicas. Se realizó el mantenimiento de los subsistemas a través de 6 asesorías y asistencias técnicas.
Dentro de las acciones realizadas de mitigación y control relacionadas con los eventos de interés en salud pública, frente al componente transmisibles: Se visitaron 218 viviendas, se abordaron 481 personas y el resultado consolidado de MRCV a las 9 manzanas en las acciones de bloqueo y BAC fue: 1 Bloqueos TF, Como fortalecimiento a la gestión de la información del subsistema transmisibles se realizaron las siguientes asistencias técnicas UPGD: Vigilancia Epidemiológica Ocupacional de los Trabajadores de la Economía informal -SIVISTRA 5 casos notificados y 5 IEC efectivas. Sistema de Vigilancia Epidemiológica en Salud Oral SISVESO: 24 casos notificados.
Subsistema SISVAN: Mantenimiento y fortalecimiento del Sistema de Vigilancia Alimentaria y Nutricional (SISVAN) en 4 Unidades Primarias Generadoras de Datos privadas, 5 Seguimiento a atenciones a recién nacidos 3 Seguimiento a atenciones en menores de 5 años 5 caracterizaciones a gestantes 1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11, IEC efectivas 1 de Ideación suicida, Número de casos notificados de Lesiones por quemaduras 2 Número de casos notificados de Amenaza suicida 2, IEC efectivas 1 de Lesiones por quemaduras Número de casos notificados de Intento suicida 3 Subsistema de vigilancia en salud pública en violencia intrafamiliar y de genero (SIVIM) Total de casos notificados de violencia intrafamiliar y de género: 19 y con IEC: 4 Total de casos notificados de violencia intrafamiliar y de género en mujeres: 12 y en hombres: 7. Casos notificados de violencia sexual: 4 Casos notificados de violencia en niños, niñas y adolescentes: 13 y con IEC: 1 Desde Vigilancia a Eventos Transmisibles, se intervinieron 1 casos de alto impacto IRAG INUSITADO 1, Desde Vigilancia a Eventos Transmisibles, se intervinieron 3 casos de control TB 3, contactos identificados en IEC de TB y canallizados al SIRC 1, Vigilancia Epidemiológica Basada en Comunidad 4 Notificaciones de situaciones problemáticas 1 Comités de vigilancia epidemiológica comunitaria - COVECOM. 7 Asistencias Técnicas a la Red de Vigilancia Comunitaria para la VEBC, 6 Fortalecimiento de capacidades en salud para la ReVCom 1 Investigaciones socio epidemiológicas de campo -ISEC- VEBC.
Subsistema VESPA: Casos captados de mayores de 18 años pero menores de 30: 4 (No incluye gestantes) Casos captados de mayores de 18 años pero menores de 30: 4 Total de casos captados de menores de 18 años 1 Casos de menores de 18 años con IEC Fallidas: 4.</t>
  </si>
  <si>
    <t>Durante el periodo de Enero 2025 a Julio 2025
Vigilancia en Salud Pública 
La red de operadores de VSP en el distrito: De las 135 instituciones que hacen parte de la red de vigilancia en salud pública de los diferentes subsistemas para el periodo, 63 corresponden a Unidades Informadoras 72 a Unidades Notificadoras. Como fortalecimiento a la operación de la red de VSP se realizaron las siguientes acciones para los sistemas: Red de operadores de la Vigilancia en Salud Pública, con abordaje de hasta 4 subsistemas 22 asesorías y/o asistencias técnicas, red de operadores de la Vigilancia en Salud Pública, con abordaje de más de 4 de subsistemas 2 asesorías y/o asistencias técnicas, red de operadores de la Vigilancia en Salud Pública de Unidades Informadoras-UI 11 asesorías y/o asistencias técnicas. Se realizó el mantenimiento de los subsistemas a través de 35 asesorías y asistencias técnicas.
Dentro de las acciones realizadas de mitigación y control relacionadas con los eventos de interés en salud pública, frente al componente transmisibles: Se visitaron 1.314 viviendas, se abordaron 3.972 personas y el resultado consolidado de MRCV a las 9 manzanas en las acciones de bloqueo y BAC fue: 1 Bloqueos SR, 4 Bloqueos TF, y se administraron 73 biológicos Se realizó la entrega de 3 quimioprofilaxis para la contención de 1 casos probables de tosferina habiendo utilizado 9 tabletas de azitromicina, de la misma manera se asignaron 4 tabletas de azitromicina, 6 frascos de azitromicina suspensión Como fortalecimiento a la gestión de la información del subsistema transmisibles se realizaron las siguientes asistencias técnicas UPGD: 6 fortalecimiento UPGD Vigilancia Epidemiológica Ocupacional de los Trabajadores de la Economía informal -SIVISTRA 29 casos notificados y 30 IEC efectivas. y 1 IEC efectivas. Sistema de Vigilancia Epidemiológica en Salud Oral SISVESO: 123 casos notificados 1 IEC efectivas. y 1 IEC efectivas. Vigilancia en Salud Pública
Subsistema SISVAN: Mantenimiento y fortalecimiento del Sistema de Vigilancia Alimentaria y Nutricional (SISVAN) en 2 Unidades Primarias Generadoras de Datos públicas Mantenimiento y fortalecimiento del Sistema de Vigilancia Alimentaria y Nutricional (SISVAN) en 4 Unidades Primarias Generadoras de Datos privadas, 8 Seguimiento a atenciones a recién nacidos 11 Seguimiento a atenciones en menores de 5 años 10 caracterizaciones a gestantes 2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88, IEC efectivas 9 de Ideación suicida, Número de casos notificados de Lesiones por quemaduras 23 Número de casos notificados de Amenaza suicida 4, IEC efectivas 1 de Lesiones por quemaduras IEC efectivas de de Amenaza suicida 2, Accidentes domésticos en menores 11 años: 17 casos notificados, Número de casos notificados de Intento suicida 28 IEC efectivas 2 Accidentes domésticos, IEC efectivas 8 de Intento suicida, Subsistema de vigilancia en salud pública en violencia intrafamiliar y de genero (SIVIM) Total de casos notificados de violencia intrafamiliar y de género: 109 y con IEC: 13 Total de casos notificados de violencia intrafamiliar y de género en mujeres: 72 y en hombres: 29. Casos notificados de violencia sexual: 44 y con IEC: 3. Casos notificados de violencia en niños, niñas y adolescentes: 63 y con IEC: 7 Desde Vigilancia a Eventos Transmisibles, se intervinieron 4 casos de alto impacto IRAG INUSITADO 1, EPV 3, Desde Vigilancia a Eventos Transmisibles, se intervinieron 5 casos de control TB 5, contactos identificados en IEC de TB y canallizados al SIRC 1, Vigilancia Epidemiológica Basada en Comunidad 23 Notificaciones de situaciones problemáticas 4 Comités de vigilancia epidemiológica comunitaria - COVECOM. 32 Asistencias Técnicas a la Red de Vigilancia Comunitaria para la VEBC, 19 Fortalecimiento de capacidades en salud para la ReVCom 14 Investigaciones socio epidemiológicas de campo -ISEC- VEBC.
Subsistema VESPA: Casos captados de mayores de 18 años pero menores de 30: 20 (No incluye gestantes) Casos captados de mayores de 18 años pero menores de 30: 1 IEC Efectivas (No incluye gestantes) Casos captados de mayores de 18 años pero menores de 30: 20 IEC Fallidas 1 (No incluye gestantes) Total de casos captados de menores de 18 años 4 Casos de menores de 18 años con IEC efectivas: 1 Casos de menores de 18 años con IEC Fallidas: 9 N° de casos remitidos a través del SIRC desde VESPA: 1.</t>
  </si>
  <si>
    <t>En el mes de Julio 2025
Vigilancia en Salud Pública
La red de operadores de VSP en el distrito: Se realizó el mantenimiento del Sistema de EEVV, a través de 6 asesorías y asistencias técnicas. De las 119 instituciones que hacen parte de la red de vigilancia en salud pública de los diferentes subsistemas para el periodo, 94 corresponden a Unidades Informadoras 25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3 asesorías y/o asistencias técnicas, red de operadores de la Vigilancia en Salud Pública de Unidades Informadoras-UI 25 asesorías y/o asistencias técnicas. Se realizó el mantenimiento de los subsistemas a través de 31 asesorías y asistencias técnicas.
Dentro de las acciones realizadas de mitigación y control relacionadas con los eventos de interés en salud pública, frente al componente transmisibles: Se visitaron 611 viviendas, se abordaron 1.878 personas y el resultado consolidado de MRCV a las 9 manzanas en las acciones de bloqueo y BAC fue: 1 Bloqueos SRC, 3 Bloqueos TF, y se administraron 16 biológicos Como fortalecimiento a la gestión de la información del subsistema transmisibles se realizaron las siguientes asistencias técnicas UPGD: Vigilancia Epidemiológica Ocupacional de los Trabajadores de la Economía informal -SIVISTRA 23 casos notificados y 10 IEC efectivas. Vigilancia Epidemiológica de Enfermedades Huerfanas 11 casos notificados y 3 IEC efectivas. Sistema de Vigilancia Epidemiológica en Salud Oral SISVESO: 51 casos notificados 1 IEC efectivas. Sistema de Vigilancia epidemiológica en Crónicas_Cáncer en menores 18 años casos notificados 3 y 1 IEC efectivas. Sistema de Vigilancia epidemiológica en Crónicas_Cáncer de mama y cuello uterino casos notificados 10 y 4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3 Seguimiento a atenciones en menores de 5 años 3 caracterizaciones a gestantes 5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138, IEC efectivas 39 de Ideación suicida, Número de casos notificados de Lesiones por quemaduras 29 Número de casos notificados de Amenaza suicida 13, IEC efectivas 2 de Lesiones por quemaduras IEC efectivas de de Amenaza suicida 7, Accidentes domésticos en menores 11 años: 12 casos notificados, Número de casos notificados de Intento suicida 38 IEC efectivas 4 Accidentes domésticos, IEC efectivas 9 de Intento suicida, Subsistema de vigilancia en salud pública en violencia intrafamiliar y de genero (SIVIM) Total de casos notificados de violencia intrafamiliar y de género: 108 y con IEC: 12 Total de casos notificados de violencia intrafamiliar y de género en mujeres: 71 y en hombres: 37. Casos notificados de violencia sexual: 87 y con IEC: 9. Casos notificados de violencia en niños, niñas y adolescentes: 101 y con IEC: 7 3 Unidades de análisis de eventos Transmisibles, discriminadas así: 3 TB y micobacterias, Desde Vigilancia a Eventos Transmisibles, se intervinieron 16 casos de alto impacto TB 11, EPV 5, Desde Vigilancia a Eventos Transmisibles, se intervinieron 4 casos de control TB 4, Vigilancia Epidemiológica Basada en Comunidad 14 Notificaciones de situaciones problemáticas 1 Comités de vigilancia epidemiológica comunitaria - COVECOM. 6 Asistencias Técnicas a la Red de Vigilancia Comunitaria para la VEBC, 4 Investigaciones socio epidemiológicas de campo -ISEC- VEBC.
Subsistema VESPA: Casos captados de mayores de 18 años pero menores de 30: 23 (No incluye gestantes) Casos captados de mayores de 18 años pero menores de 30: 25 Total de casos captados de menores de 18 años 6 Casos de menores de 18 años con IEC efectivas: 1 N° de casos remitidos a través del SIRC desde VESPA: 1.</t>
  </si>
  <si>
    <t>Durante el periodo de Enero 2025 a Julio 2025
Vigilancia en Salud Pública 
La red de operadores de VSP en el distrito: Se realizó el mantenimiento del Sistema de EEVV, a través de 36 asesorías y asistencias técnicas. De las 836 instituciones que hacen parte de la red de vigilancia en salud pública de los diferentes subsistemas para el periodo, 659 corresponden a Unidades Informadoras 177 a Unidades Notificadoras. Como fortalecimiento a la operación de la red de VSP se realizaron las siguientes acciones para los sistemas: Red de operadores de la Vigilancia en Salud Pública, con abordaje de hasta 4 subsistemas 26 asesorías y/o asistencias técnicas, red de operadores de la Vigilancia en Salud Pública, con abordaje de más de 4 de subsistemas 29 asesorías y/o asistencias técnicas, red de operadores de la Vigilancia en Salud Pública de Unidades Informadoras-UI 113 asesorías y/o asistencias técnicas. Se realizó el mantenimiento de los subsistemas a través de 168 asesorías y asistencias técnicas.
Dentro de las acciones realizadas de mitigación y control relacionadas con los eventos de interés en salud pública, frente al componente transmisibles: Se visitaron 11.521 viviendas, se abordaron 38.694 personas y el resultado consolidado de MRCV a las 9 manzanas en las acciones de bloqueo y BAC fue: 9 Bloqueos SR, 16 Bloqueos SRC, 21 Bloqueos TF, 3 Bloqueos Meningitis, y se administraron 196 biológicos Se realizó la entrega de 71 quimioprofilaxis para la contención de 20 casos probables de tosferina y 1 de meningitis, habiendo utilizado 165 tabletas de azitromicina, 9 frascos de azitromicina suspensión y 32 tabletas de rifampicina 24 frascos de azitromicina suspensión Como fortalecimiento a la gestión de la información del subsistema transmisibles se realizaron las siguientes asistencias técnicas UPGD: 2 UPGD críticas 1 fortalecimiento UPGD Vigilancia Epidemiológica Ocupacional de los Trabajadores de la Economía informal -SIVISTRA 91 casos notificados y 51 IEC efectivas. Vigilancia Epidemiológica de Enfermedades Huerfanas 99 casos notificados y 21 IEC efectivas. Numero de casos que cruzan entre el evento 342 y 215 1 y se notificaron al SIVIGILA 1 Número de casos que cruzan entre el evento 342 y RLCPD 4 y realizaron 1 ajustes al SIVIGILA. Sistema de Vigilancia Epidemiológica en Salud Oral SISVESO: 365 casos notificados 21 IEC efectivas. Sistema de Vigilancia epidemiológica en Crónicas_Cáncer en menores 18 años casos notificados 6 y 1 IEC efectivas. Sistema de Vigilancia epidemiológica en Crónicas_Cáncer de mama y cuello uterino casos notificados 36 y 33 IEC efectivas. Unidades de analisis realizadas 1.
Subsistema SISVAN: Mantenimiento y fortalecimiento del Sistema de Vigilancia Alimentaria y Nutricional (SISVAN) en 8 Unidades Primarias Generadoras de Datos públicas Mantenimiento y fortalecimiento del Sistema de Vigilancia Alimentaria y Nutricional (SISVAN) en 28 Unidades Primarias Generadoras de Datos privadas, 37 Seguimiento a atenciones a recién nacidos 41 Seguimiento a atenciones en menores de 5 años 15 caracterizaciones a gestantes 4 caracterizaciones a recién nacidos, 15 caracterizaciones a menores de 5 años, 21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845, IEC efectivas 235 de Ideación suicida, Número de casos notificados de Lesiones por quemaduras 243 Número de casos notificados de Amenaza suicida 88, IEC efectivas 12 de Lesiones por quemaduras IEC efectivas de de Amenaza suicida 24, Accidentes domésticos en menores 11 años: 148 casos notificados, Número de casos notificados de Intento suicida 210 IEC efectivas 15 Accidentes domésticos, IEC efectivas 50 de Intento suicida, Número de casos notificados de Lesiones por artefactos pirotécnicos 2 Subsistema de vigilancia en salud pública en violencia intrafamiliar y de genero (SIVIM) Total de casos notificados de violencia intrafamiliar y de género: 810 y con IEC: 95 Total de casos notificados de violencia intrafamiliar y de género en mujeres: 451 y en hombres: 198. Casos notificados de violencia sexual: 492 y con IEC: 41. Casos notificados de violencia en niños, niñas y adolescentes: 481 y con IEC: 51 Dentro de las acciones de Vigilancia en Salud Pública relacionadas con los Eventos de Interés en Salud Sexual y Reproductiva y Salud Materno Infantil, se realizaron 5 investigaciones Epidemiológicas de Campo de alto impacto. se realizaron 2 IEC Sífilis Gestacional, se realizaron 1 IEC Morbilidad Materna Extrema, se realizaron 2 IEC Transmisión materno perinatal VIH – Hepatitis B. Frente al análisis de los eventos de SSR, se realizaron 2 unidades de análisis, se realizaron 1 Morbilidad Materna Extrema, se realizaron 1 Transmisión materno perinatal VIH – Hepatitis B. Como acciones de mitigación de riesgo y oportunidad al seguimiento de la SSR – SMI, realizan 2 asistencia de monitoreo a UPGD privadas 4 Unidades de análisis de casos sin muestra eventos transmisibles discriminados así: EPV 2, ETV 2, 4 Unidades de análisis de eventos Transmisibles, discriminadas así: 3 TB y micobacterias, 1 mortalidad EPV, Desde Vigilancia a Eventos Transmisibles, se intervinieron 111 casos de alto impacto TB 55, EPV 48, ETV 7, Otros eventos transmisibles 1 , Desde Vigilancia a Eventos Transmisibles, se intervinieron 20 casos de control TB 18 , EPV 2, contactos identificados en IEC de TB y canallizados al SIRC 11, Vigilancia Epidemiológica Basada en Comunidad 72 Notificaciones de situaciones problemáticas 4 Comités de vigilancia epidemiológica comunitaria - COVECOM. 37 Asistencias Técnicas a la Red de Vigilancia Comunitaria para la VEBC, 25 Fortalecimiento de capacidades en salud para la ReVCom 19 Investigaciones socio epidemiológicas de campo -ISEC- VEBC.
Subsistema VESPA: Gestantes casos notificados: 3 Gestantes IEC efectivas: 1 Gestantes IEC fallidas: 1 Casos captados de mayores de 18 años pero menores de 30: 164 (No incluye gestantes) Casos captados de mayores de 18 años pero menores de 30: 10 IEC Efectivas (No incluye gestantes) Casos captados de mayores de 18 años pero menores de 30: 168 IEC Fallidas 9 (No incluye gestantes) Total de casos captados de menores de 18 años 88 Casos de menores de 18 años con IEC efectivas: 8 Casos de menores de 18 años con IEC Fallidas: 3 N° de casos remitidos a través del SIRC desde VESPA: 19 N° de casos remitidos a servicios PSPIC desde VESPA: 4 N° de casos de consumo abusivo de spa remitidos a entorno educativo desde VESPA: 1.</t>
  </si>
  <si>
    <t>En el mes de Julio 2025
Vigilancia en Salud Pública
La red de operadores de VSP en el distrito: Se realizó el mantenimiento del Sistema de EEVV, a través de 1 asesorías y asistencias técnicas. De las 38 instituciones que hacen parte de la red de vigilancia en salud pública de los diferentes subsistemas para el periodo, 25 corresponden a Unidades Informadoras 13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3 asesorías y/o asistencias técnicas, red de operadores de la Vigilancia en Salud Pública de Unidades Informadoras-UI 4 asesorías y/o asistencias técnicas. Se realizó el mantenimiento de los subsistemas a través de 8 asesorías y asistencias técnicas.
Dentro de las acciones realizadas de mitigación y control relacionadas con los eventos de interés en salud pública, frente al componente transmisibles: Se visitaron 760 viviendas, se abordaron 2.475 personas y el resultado consolidado de MRCV a las 9 manzanas en las acciones de bloqueo y BAC fue: 1 Bloqueos SR, 4 Bloqueos TF, y se administraron 43 biológicos Se realizó la entrega de 10 quimioprofilaxis para la contención de 2 casos probables de tosferina habiendo utilizado 15 tabletas de azitromicina, 2 frascos de azitromicina suspensión Como fortalecimiento a la gestión de la información del subsistema transmisibles se realizaron las siguientes asistencias técnicas UPGD: 1 UPGD críticas Vigilancia Epidemiológica Ocupacional de los Trabajadores de la Economía informal -SIVISTRA 17 casos notificados Vigilancia Epidemiológica de Enfermedades Huerfanas 11 casos notificados y 4 IEC efectivas. Número de casos que cruzan entre el evento 342 y RLCPD 1 y realizaron 1 ajustes al SIVIGILA. Sistema de Vigilancia Epidemiológica en Salud Oral SISVESO: 106 casos notificados 2 IEC efectivas. Sistema de Vigilancia epidemiológica en Crónicas_Cáncer en menores 18 años casos notificados 6 Sistema de Vigilancia epidemiológica en Crónicas_Cáncer de mama y cuello uterino casos notificados 4 y 3 IEC efectivas.
Subsistema SISVAN: Mantenimiento y fortalecimiento del Sistema de Vigilancia Alimentaria y Nutricional (SISVAN) en 4 Unidades Primarias Generadoras de Datos privadas, 5 Seguimiento a atenciones a recién nacidos 3 Seguimiento a atenciones en menores de 5 años 5 caracterizaciones a gestantes 1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24, IEC efectivas 9 de Ideación suicida, Número de casos notificados de Lesiones por quemaduras 14 Número de casos notificados de Amenaza suicida 6, IEC efectivas 1 de Lesiones por quemaduras IEC efectivas de de Amenaza suicida 1, Accidentes domésticos en menores 11 años: 8 casos notificados, Número de casos notificados de Intento suicida 15 IEC efectivas 2 Accidentes domésticos, IEC efectivas 5 de Intento suicida, Subsistema de vigilancia en salud pública en violencia intrafamiliar y de genero (SIVIM) Total de casos notificados de violencia intrafamiliar y de género: 40 y con IEC: 7 Total de casos notificados de violencia intrafamiliar y de género en mujeres: 28 y en hombres: 12. Casos notificados de violencia sexual: 18 y con IEC: 3 . Casos notificados de violencia en niños, niñas y adolescentes: 21 y con IEC: 6 Como acciones de mitigación de riesgo y oportunidad al seguimiento de la SSR – SMI, realizan 1 asistencia de monitoreo a UPGD públicas Desde Vigilancia a Eventos Transmisibles, se intervinieron 4 casos de alto impacto EPV 4, Desde Vigilancia a Eventos Transmisibles, se intervinieron 5 casos de control TB 3, EPV 2, Vigilancia Epidemiológica Basada en Comunidad 6 Notificaciones de situaciones problemáticas 6 Asistencias Técnicas a la Red de Vigilancia Comunitaria para la VEBC, 2 Investigaciones socio epidemiológicas de campo -ISEC- VEBC.
Subsistema VESPA: Casos captados de mayores de 18 años pero menores de 30: 3 (No incluye gestantes) Casos captados de mayores de 18 años pero menores de 30: 3 IEC Fallidas 1 (No incluye gestantes) Total de casos captados de menores de 18 años 8 Casos de menores de 18 años con IEC Fallidas: 6 N° de casos remitidos a través del SIRC desde VESPA: 1.</t>
  </si>
  <si>
    <t>Durante el periodo de Enero 2025 a Julio 2025
Vigilancia en Salud Pública 
La red de operadores de VSP en el distrito: Se realizó el mantenimiento del Sistema de EEVV, a través de 8 asesorías y asistencias técnicas. De las 264 instituciones que hacen parte de la red de vigilancia en salud pública de los diferentes subsistemas para el periodo, 169 corresponden a Unidades Informadoras 95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19 asesorías y/o asistencias técnicas, red de operadores de la Vigilancia en Salud Pública de Unidades Informadoras-UI 27 asesorías y/o asistencias técnicas. Se realizó el mantenimiento de los subsistemas a través de 57 asesorías y asistencias técnicas.
Dentro de las acciones realizadas de mitigación y control relacionadas con los eventos de interés en salud pública, frente al componente transmisibles: Se visitaron 5.643 viviendas, se abordaron 18.159 personas y el resultado consolidado de MRCV a las 9 manzanas en las acciones de bloqueo y BAC fue: 4 Bloqueos SR, 4 Bloqueos SRC, 18 Bloqueos TF, y se administraron 153 biológicos Se realizó la entrega de 73 quimioprofilaxis para la contención de 14 casos probables de tosferina habiendo utilizado 120 tabletas de azitromicina, 30 frascos de azitromicina suspensión de la misma manera se asignaron 4 tabletas de azitromicina, 28 frascos de azitromicina suspensión Como fortalecimiento a la gestión de la información del subsistema transmisibles se realizaron las siguientes asistencias técnicas UPGD: 3 UPGD críticas 7 fortalecimiento UPGD Vigilancia Epidemiológica Ocupacional de los Trabajadores de la Economía informal -SIVISTRA 96 casos notificados y 46 IEC efectivas. Vigilancia Epidemiológica de Enfermedades Huerfanas 34 casos notificados y 19 IEC efectivas. Número de casos que cruzan entre el evento 342 y RLCPD 2 y realizaron 2 ajustes al SIVIGILA. Sistema de Vigilancia Epidemiológica en Salud Oral SISVESO: 739 casos notificados 15 IEC efectivas. Sistema de Vigilancia epidemiológica en Crónicas_Cáncer en menores 18 años casos notificados 13 y 1 IEC efectivas. Sistema de Vigilancia epidemiológica en Crónicas_Cáncer de mama y cuello uterino casos notificados 38 y 22 IEC efectivas.
Subsistema SISVAN: Mantenimiento y fortalecimiento del Sistema de Vigilancia Alimentaria y Nutricional (SISVAN) en 4 Unidades Primarias Generadoras de Datos públicas Mantenimiento y fortalecimiento del Sistema de Vigilancia Alimentaria y Nutricional (SISVAN) en 22 Unidades Primarias Generadoras de Datos privadas, 32 Seguimiento a atenciones a recién nacidos 52 Seguimiento a atenciones en menores de 5 años 21 caracterizaciones a gestantes 7 caracterizaciones a recién nacidos, 18 caracterizaciones a menores de 5 años, 7 canalizaciones realizadas por medio del SIRC. Subsistema de vigilancia en Salud Pública de Lesiones de Causa Externa (SIVELCE) Subsistema de Vigilancia en Salud Pública de la Conducta Suicida (SISVECOS) Número de casos de Ideación suicida 240, IEC efectivas 57 de Ideación suicida, Número de casos notificados de Lesiones por quemaduras 94 Número de casos notificados de Amenaza suicida 24, IEC efectivas 6 de Lesiones por quemaduras IEC efectivas de de Amenaza suicida 11, Accidentes domésticos en menores 11 años: 67 casos notificados, Número de casos notificados de Intento suicida 88 IEC efectivas 15 Accidentes domésticos, IEC efectivas 26 de Intento suicida, Número de casos notificados de Lesiones por artefactos pirotécnicos 1 Número de casos notificados de muerte por suicidio 1 IEC efectivas 1 de Lesiones por artefactos pirotécnicos, Subsistema de vigilancia en salud pública en violencia intrafamiliar y de genero (SIVIM) Total de casos notificados de violencia intrafamiliar y de género: 325 y con IEC: 57 Total de casos notificados de violencia intrafamiliar y de género en mujeres: 192 y en hombres: 82. Casos notificados de violencia sexual: 151 y con IEC: 26. Casos notificados de violencia en niños, niñas y adolescentes: 200 y con IEC: 48 Dentro de las acciones de Vigilancia en Salud Pública relacionadas con los Eventos de Interés en Salud Sexual y Reproductiva y Salud Materno Infantil, se realizaron 7 investigaciones Epidemiológicas de Campo de alto impacto. se realizaron 1 IEC Mortalidad Perinatal. se realizaron 3 IEC Sífilis Gestacional, se realizaron 2 IEC Morbilidad Materna Extrema, se realizaron 1 IEC Transmisión materno perinatal VIH – Hepatitis B. Como acciones de mitigación de riesgo y oportunidad al seguimiento de la SSR – SMI, realizan 1 asistencia de monitoreo a UPGD públicas Como acciones de mitigación de riesgo y oportunidad al seguimiento de la SSR – SMI, realizan 3 asistencia de monitoreo a UPGD privadas 4 Unidades de análisis de casos sin muestra eventos transmisibles discriminados así: ETV 4, 9 Unidades de análisis de eventos Transmisibles, discriminadas así: 9 TB y micobacterias, Desde Vigilancia a Eventos Transmisibles, se intervinieron 26 casos de alto impacto EPV 24, Otros eventos transmisibles 2, Desde Vigilancia a Eventos Transmisibles, se intervinieron 24 casos de control TB 19, EPV 5, contactos identificados en IEC de TB y canallizados al SIRC 2, Vigilancia Epidemiológica Basada en Comunidad 56 Notificaciones de situaciones problemáticas 3 Comités de vigilancia epidemiológica comunitaria - COVECOM. 49 Asistencias Técnicas a la Red de Vigilancia Comunitaria para la VEBC, 16 Fortalecimiento de capacidades en salud para la ReVCom 22 Investigaciones socio epidemiológicas de campo -ISEC- VEBC.
Subsistema VESPA: Casos captados de mayores de 18 años pero menores de 30: 29 (No incluye gestantes) Casos captados de mayores de 18 años pero menores de 30: 29 IEC Fallidas 3 (No incluye gestantes) Total de casos captados de menores de 18 años 27 Casos de menores de 18 años con IEC efectivas: 20 Casos de menores de 18 años con IEC Fallidas: 41 N° de casos remitidos a través del SIRC desde VESPA: 13 N° de casos remitidos a servicios PSPIC desde VESPA: 4 N° de casos de consumo abusivo de spa remitidos a entorno educativo desde VESPA: 3 N° de casos remitidos a SPAcios de bienestar (Servicios de acogida) 1.</t>
  </si>
  <si>
    <t>En el mes de Julio 2025
Vigilancia en Salud Pública
La red de operadores de VSP en el distrito: Se realizó el mantenimiento del Sistema de EEVV, a través de 6 asesorías y asistencias técnicas. De las 32 instituciones que hacen parte de la red de vigilancia en salud pública de los diferentes subsistemas para el periodo, 24 corresponden a Unidades Informadoras 8 a Unidades Notificadoras. Como fortalecimiento a la operación de la red de VSP se realizaron las siguientes acciones para los sistemas: red de operadores de la Vigilancia en Salud Pública, con abordaje de más de 4 de subsistemas 1 asesorías y/o asistencias técnicas, red de operadores de la Vigilancia en Salud Pública de Unidades Informadoras-UI 2 asesorías y/o asistencias técnicas. Se realizó el mantenimiento de los subsistemas a través de 3 asesorías y asistencias técnicas.
Dentro de las acciones realizadas de mitigación y control relacionadas con los eventos de interés en salud pública, frente al componente transmisibles: Se visitaron 1.114 viviendas, se abordaron 3.819 personas y el resultado consolidado de MRCV a las 9 manzanas en las acciones de bloqueo y BAC fue: 2 Bloqueos SR, 7 Bloqueos TF, y se administraron 56 biológicos Se realizó la entrega de 12 quimioprofilaxis para la contención de 6 casos probables de tosferina y 1 de meningitis, habiendo utilizado 9 tabletas de azitromicina, 12 frascos de azitromicina suspensión y 3 tabletas de ciprofloxacina; Como fortalecimiento a la gestión de la información del subsistema transmisibles se realizaron las siguientes asistencias técnicas UPGD: 1 UPGD críticas 1 fortalecimiento UPGD Vigilancia Epidemiológica Ocupacional de los Trabajadores de la Economía informal -SIVISTRA 9 casos notificados y 8 IEC efectivas. Vigilancia Epidemiológica de Enfermedades Huerfanas 53 casos notificados y 5 IEC efectivas. Número de casos que cruzan entre el evento 342 y RLCPD 8 y realizaron 8 ajustes al SIVIGILA. Sistema de Vigilancia Epidemiológica en Salud Oral SISVESO: 12 casos notificados 3 IEC efectivas. Sistema de Vigilancia epidemiológica en Crónicas_Cáncer en menores 18 años casos notificados 44 Sistema de Vigilancia epidemiológica en Crónicas_Cáncer de mama y cuello uterino casos notificados 8 y 6 IEC efectivas.
Subsistema SISVAN: Mantenimiento y fortalecimiento del Sistema de Vigilancia Alimentaria y Nutricional (SISVAN) en 1 Unidades Primarias Generadoras de Datos privadas, 3 Seguimiento a atenciones a recién nacidos 3 Seguimiento a atenciones en menores de 5 años 7 caracterizaciones a gestantes 1 caracterizaciones a menores de 5 años, 2 canalizaciones realizadas por medio del SIRC. Subsistema de vigilancia en Salud Pública de Lesiones de Causa Externa (SIVELCE) Subsistema de Vigilancia en Salud Pública de la Conducta Suicida (SISVECOS) Número de casos de Ideación suicida 35, IEC efectivas 5 de Ideación suicida, Número de casos notificados de Lesiones por quemaduras 10 Número de casos notificados de Amenaza suicida 5, IEC efectivas 1 de Lesiones por quemaduras IEC efectivas de de Amenaza suicida 1, Accidentes domésticos en menores 11 años: 10 casos notificados, Número de casos notificados de Intento suicida 13 IEC efectivas 1 Accidentes domésticos, IEC efectivas 4 de Intento suicida, Subsistema de vigilancia en salud pública en violencia intrafamiliar y de genero (SIVIM) Total de casos notificados de violencia intrafamiliar y de género: 79 y con IEC: 17 Total de casos notificados de violencia intrafamiliar y de género en mujeres: 50 y en hombres: 29. Casos notificados de violencia sexual: 36 y con IEC: 4. Casos notificados de violencia en niños, niñas y adolescentes: 58 y con IEC: 13 Dentro de las acciones de Vigilancia en Salud Pública relacionadas con los Eventos de Interés en Salud Sexual y Reproductiva y Salud Materno Infantil, se realizaron 1 investigaciones Epidemiológicas de Campo de alto impacto. se realizaron 1 IEC Sífilis Gestacional, 2 Unidades de análisis de casos sin muestra eventos transmisibles discriminados así: ETV 2, 2 Unidades de análisis de eventos Transmisibles, discriminadas así: 1 TB y micobacterias, 1 mortalidad EPV, Desde Vigilancia a Eventos Transmisibles, se intervinieron 9 casos de alto impacto EPV 9, Desde Vigilancia a Eventos Transmisibles, se intervinieron 1 casos de control TB 1, contactos identificados en IEC de TB y canallizados al SIRC 12, Vigilancia Epidemiológica Basada en Comunidad 5 Notificaciones de situaciones problemáticas 1 Comités de vigilancia epidemiológica comunitaria - COVECOM. 6 Asistencias Técnicas a la Red de Vigilancia Comunitaria para la VEBC, 4 Investigaciones socio epidemiológicas de campo -ISEC- VEBC.
Subsistema VESPA: Casos captados de mayores de 18 años pero menores de 30: 11 (No incluye gestantes) Casos captados de mayores de 18 años pero menores de 30: 11 Total de casos captados de menores de 18 años 4 Casos de menores de 18 años con IEC efectivas: 1 Casos de menores de 18 años con IEC Fallidas: 4 N° de casos remitidos a través del SIRC desde VESPA: 1.</t>
  </si>
  <si>
    <t>Durante el periodo de Enero 2025 a Julio 2025
Vigilancia en Salud Pública 
La red de operadores de VSP en el distrito: Se realizó el mantenimiento del Sistema de EEVV, a través de 39 asesorías y asistencias técnicas. De las 226 instituciones que hacen parte de la red de vigilancia en salud pública de los diferentes subsistemas para el periodo, 170 corresponden a Unidades Informadoras 56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14 asesorías y/o asistencias técnicas, red de operadores de la Vigilancia en Salud Pública de Unidades Informadoras-UI 26 asesorías y/o asistencias técnicas. Se realizó el mantenimiento de los subsistemas a través de 41 asesorías y asistencias técnicas.
Dentro de las acciones realizadas de mitigación y control relacionadas con los eventos de interés en salud pública, frente al componente transmisibles: Se visitaron 14.972 viviendas, se abordaron 45.333 personas y el resultado consolidado de MRCV a las 9 manzanas en las acciones de bloqueo y BAC fue: 7 Bloqueos SR, 12 Bloqueos SRC, 44 Bloqueos TF, 2 Bloqueos Meningitis, y se administraron 643 biológicos Se realizó la entrega de 258 quimioprofilaxis para la contención de 36 casos probables de tosferina y 3 de meningitis, habiendo utilizado 561 tabletas de azitromicina, 64 frascos de azitromicina suspensión y 10 tabletas de ciprofloxacina; de la misma manera se asignaron 52 tabletas de azitromicina, 30 frascos de azitromicina suspensión Como fortalecimiento a la gestión de la información del subsistema transmisibles se realizaron las siguientes asistencias técnicas UPGD: 9 UPGD críticas 14 fortalecimiento UPGD Vigilancia Epidemiológica Ocupacional de los Trabajadores de la Economía informal -SIVISTRA 59 casos notificados y 73 IEC efectivas. Vigilancia Epidemiológica de Enfermedades Huerfanas 337 casos notificados y 17 IEC efectivas. Número de casos que cruzan entre el evento 342 y RLCPD 25 y realizaron 24 ajustes al SIVIGILA. Sistema de Vigilancia Epidemiológica en Salud Oral SISVESO: 115 casos notificados 21 IEC efectivas. Sistema de Vigilancia epidemiológica en Crónicas_Cáncer en menores 18 años casos notificados 194 y 2 IEC efectivas. Sistema de Vigilancia epidemiológica en Crónicas_Cáncer de mama y cuello uterino casos notificados 71 y 19 IEC efectivas.
Subsistema SISVAN: Mantenimiento y fortalecimiento del Sistema de Vigilancia Alimentaria y Nutricional (SISVAN) en 2 Unidades Primarias Generadoras de Datos públicas Mantenimiento y fortalecimiento del Sistema de Vigilancia Alimentaria y Nutricional (SISVAN) en 8 Unidades Primarias Generadoras de Datos privadas, 32 Seguimiento a atenciones a recién nacidos 64 Seguimiento a atenciones en menores de 5 años 26 caracterizaciones a gestantes 9 caracterizaciones a recién nacidos, 7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295, IEC efectivas 60 de Ideación suicida, Número de casos notificados de Lesiones por quemaduras 69 Número de casos notificados de Amenaza suicida 35, IEC efectivas 4 de Lesiones por quemaduras IEC efectivas de de Amenaza suicida 12, Accidentes domésticos en menores 11 años: 72 casos notificados, Número de casos notificados de Intento suicida 104 IEC efectivas 20 Accidentes domésticos, IEC efectivas 28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490 y con IEC: 106 Total de casos notificados de violencia intrafamiliar y de género en mujeres: 271 y en hombres: 145. Casos notificados de violencia sexual: 225 y con IEC: 37. Casos notificados de violencia en niños, niñas y adolescentes: 346 y con IEC: 79 Dentro de las acciones de Vigilancia en Salud Pública relacionadas con los Eventos de Interés en Salud Sexual y Reproductiva y Salud Materno Infantil, se realizaron 17 investigaciones Epidemiológicas de Campo de alto impacto. se realizaron 3 IEC Mortalidad Perinatal. se realizaron 1 IEC Sífilis Congénita, se realizaron 9 IEC Sífilis Gestacional, se realizaron 3 IEC Morbilidad Materna Extrema, se realizaron 1 IEC Transmisión materno perinatal VIH – Hepatitis B. Frente al análisis de los eventos de SSR, se realizaron 1 unidades de análisis, se realizaron 1 Mortalidad Perinatal, Como acciones de mitigación de riesgo y oportunidad al seguimiento de la SSR – SMI, realizan 2 asistencia de monitoreo a UPGD privadas 16 Unidades de análisis de casos sin muestra eventos transmisibles discriminados así: EPV 1, ETV 15, 12 Unidades de análisis de eventos Transmisibles, discriminadas así: 2 TB y micobacterias, 1 Mortalidad por IRA-EDA menor de 5 años, 4 mortalidad EPV, 1 EAPV, 1 ETV, 1 mortalidad por IRAG inusitado, 2 otros eventos transmisibles Desde Vigilancia a Eventos Transmisibles, se intervinieron 67 casos de alto impacto TB 1, IRAG INUSITADO 1, mortalidad IRA menor de 5 años 1, EPV 50, Desde Vigilancia a Eventos Transmisibles, se intervinieron 30 casos de control TB 26, EPV 4, contactos identificados en IEC de TB y canallizados al SIRC 17, Vigilancia Epidemiológica Basada en Comunidad 51 Notificaciones de situaciones problemáticas 4 Comités de vigilancia epidemiológica comunitaria - COVECOM. 52 Asistencias Técnicas a la Red de Vigilancia Comunitaria para la VEBC, 11 Fortalecimiento de capacidades en salud para la ReVCom 21 Investigaciones socio epidemiológicas de campo -ISEC- VEBC.
Subsistema VESPA: Casos captados de mayores de 18 años pero menores de 30: 64 (No incluye gestantes) Casos captados de mayores de 18 años pero menores de 30: 1 IEC Efectivas (No incluye gestantes) Casos captados de mayores de 18 años pero menores de 30: 64 IEC Fallidas 6 (No incluye gestantes) Total de casos captados de menores de 18 años 18 Casos de menores de 18 años con IEC efectivas: 11 Casos de menores de 18 años con IEC Fallidas: 38 N° de casos remitidos a través del SIRC desde VESPA: 10 N° de casos remitidos a servicios PSPIC desde VESPA: 2 N° de casos remitidos a SPAcios de bienestar (Servicios de acogida) 2.</t>
  </si>
  <si>
    <t>En el mes de Julio 2025
Vigilancia en Salud Pública
La red de operadores de VSP en el distrito: Se realizó el mantenimiento del Sistema de EEVV, a través de 11 asesorías y asistencias técnicas. De las 100 instituciones que hacen parte de la red de vigilancia en salud pública de los diferentes subsistemas para el periodo, 63 corresponden a Unidades Informadoras 37 a Unidades Notificadoras. Como fortalecimiento a la operación de la red de VSP se realizaron las siguientes acciones para los sistemas: Red de operadores de la Vigilancia en Salud Pública, con abordaje de hasta 4 subsistemas 7 asesorías y/o asistencias técnicas, red de operadores de la Vigilancia en Salud Pública, con abordaje de más de 4 de subsistemas 6 asesorías y/o asistencias técnicas, red de operadores de la Vigilancia en Salud Pública de Unidades Informadoras-UI 10 asesorías y/o asistencias técnicas. Se realizó el mantenimiento de los subsistemas a través de 23 asesorías y asistencias técnicas.
Dentro de las acciones realizadas de mitigación y control relacionadas con los eventos de interés en salud pública, frente al componente transmisibles: Se visitaron 494 viviendas, se abordaron 852 personas y el resultado consolidado de MRCV a las 9 manzanas en las acciones de bloqueo y BAC fue: 1 Bloqueos SRC, 4 Bloqueos TF, y se administraron 53 biológicos Como fortalecimiento a la gestión de la información del subsistema transmisibles se realizaron las siguientes asistencias técnicas UPGD: 1 fortalecimiento UPGD Vigilancia Epidemiológica Ocupacional de los Trabajadores de la Economía informal -SIVISTRA 1 casos notificados y 10 IEC efectivas. Vigilancia Epidemiológica de Enfermedades Huerfanas 24 casos notificados Numero de casos que cruzan entre el evento 342 y 215 3 y se notificaron al SIVIGILA 1 Sistema de Vigilancia Epidemiológica en Salud Oral SISVESO: 40 casos notificados Sistema de Vigilancia epidemiológica en Crónicas_Cáncer de mama y cuello uterino casos notificados 90.
Subsistema SISVAN: Mantenimiento y fortalecimiento del Sistema de Vigilancia Alimentaria y Nutricional (SISVAN) en 6 Unidades Primarias Generadoras de Datos privadas, 4 Seguimiento a atenciones en menores de 5 años 1 caracterizaciones a gestantes Subsistema de vigilancia en Salud Pública de Lesiones de Causa Externa (SIVELCE) Subsistema de Vigilancia en Salud Pública de la Conducta Suicida (SISVECOS) Número de casos de Ideación suicida 58, IEC efectivas 20 de Ideación suicida, Número de casos notificados de Lesiones por quemaduras 3 Número de casos notificados de Amenaza suicida 4, IEC efectivas de de Amenaza suicida 2, Número de casos notificados de Intento suicida 19 IEC efectivas 1 Accidentes domésticos, IEC efectivas 8 de Intento suicida, Número de casos notificados de muerte por suicidio 1 Subsistema de vigilancia en salud pública en violencia intrafamiliar y de genero (SIVIM) Total de casos notificados de violencia intrafamiliar y de género: 33 y con IEC: 13 Total de casos notificados de violencia intrafamiliar y de género en mujeres: 52 Casos notificados de violencia sexual: 38 y con IEC: 12. Casos notificados de violencia en niños, niñas y adolescentes: 33 y con IEC: 7 Desde Vigilancia a Eventos Transmisibles, se intervinieron 5 casos de alto impacto COVID 1, EPV 4, TB 3, EPV 1, Vigilancia Epidemiológica Basada en Comunidad 5 Notificaciones de situaciones problemáticas 1 Comités de vigilancia epidemiológica comunitaria - COVECOM. 6 Asistencias Técnicas a la Red de Vigilancia Comunitaria para la VEBC, 2 Investigaciones socio epidemiológicas de campo -ISEC- VEBC.
Subsistema VESPA: Casos captados de mayores de 18 años pero menores de 30: 10 (No incluye gestantes) Casos captados de mayores de 18 años pero menores de 30: 10 Total de casos captados de menores de 18 años 1 Casos de menores de 18 años con IEC efectivas: 1 N° de casos remitidos a través del SIRC desde VESPA: 1 N° de casos remitidos a servicios PSPIC desde VESPA: 1.</t>
  </si>
  <si>
    <t>Durante el periodo de Enero 2025 a Julio 2025
Vigilancia en Salud Pública 
La red de operadores de VSP en el distrito: Se realizó el mantenimiento del Sistema de EEVV, a través de 93 asesorías y asistencias técnicas. De las 710 instituciones que hacen parte de la red de vigilancia en salud pública de los diferentes subsistemas para el periodo, 449 corresponden a Unidades Informadoras 261 a Unidades Notificadoras. Como fortalecimiento a la operación de la red de VSP se realizaron las siguientes acciones para los sistemas: Red de operadores de la Vigilancia en Salud Pública, con abordaje de hasta 4 subsistemas 33 asesorías y/o asistencias técnicas, red de operadores de la Vigilancia en Salud Pública, con abordaje de más de 4 de subsistemas 34 asesorías y/o asistencias técnicas, red de operadores de la Vigilancia en Salud Pública de Unidades Informadoras-UI 70 asesorías y/o asistencias técnicas. Se realizó el mantenimiento de los subsistemas a través de 137 asesorías y asistencias técnicas.
Dentro de las acciones realizadas de mitigación y control relacionadas con los eventos de interés en salud pública, frente al componente transmisibles: Se visitaron 2.276 viviendas, se abordaron 5.282 personas y el resultado consolidado de MRCV a las 9 manzanas en las acciones de bloqueo y BAC fue: 9 Bloqueos SR, 6 Bloqueos SRC, 18 Bloqueos TF, y se administraron 444 biológicos Se realizó la entrega de 31 quimioprofilaxis para la contención de 9 casos probables de tosferina habiendo utilizado 72 tabletas de azitromicina, 7 frascos de azitromicina suspensión de la misma manera se asignaron 65 tabletas de azitromicina, 8 frascos de azitromicina suspensión Como fortalecimiento a la gestión de la información del subsistema transmisibles se realizaron las siguientes asistencias técnicas UPGD: 2 UPGD críticas 8 fortalecimiento UPGD Vigilancia Epidemiológica Ocupacional de los Trabajadores de la Economía informal -SIVISTRA 7 casos notificados y 38 IEC efectivas. Vigilancia Epidemiológica de Enfermedades Huerfanas 121 casos notificados y 6 IEC efectivas. Numero de casos que cruzan entre el evento 342 y 215 14 y se notificaron al SIVIGILA 7 Sistema de Vigilancia Epidemiológica en Salud Oral SISVESO: 318 casos notificados 1 IEC efectivas. Sistema de Vigilancia epidemiológica en Crónicas_Cáncer en menores 18 años casos notificados 2 Sistema de Vigilancia epidemiológica en Crónicas_Cáncer de mama y cuello uterino casos notificados 595 y 9 IEC efectivas.
Subsistema SISVAN: Mantenimiento y fortalecimiento del Sistema de Vigilancia Alimentaria y Nutricional (SISVAN) en 44 Unidades Primarias Generadoras de Datos privadas, 22 Seguimiento a atenciones a recién nacidos 46 Seguimiento a atenciones en menores de 5 años 1 caracterizaciones a gestantes Subsistema de vigilancia en Salud Pública de Lesiones de Causa Externa (SIVELCE) Subsistema de Vigilancia en Salud Pública de la Conducta Suicida (SISVECOS) Número de casos de Ideación suicida 473, IEC efectivas 175 de Ideación suicida, Número de casos notificados de Lesiones por quemaduras 83 Número de casos notificados de Amenaza suicida 45, IEC efectivas 3 de Lesiones por quemaduras IEC efectivas de de Amenaza suicida 16 , Accidentes domésticos en menores 11 años: 66 casos notificados, Número de casos notificados de Intento suicida 149 IEC efectivas 15 Accidentes domésticos, IEC efectivas 36 de Intento suicida, Número de casos notificados de muerte por suicidio 4 IEC efectivas 1 de Lesiones por artefactos pirotécnicos, Subsistema de vigilancia en salud pública en violencia intrafamiliar y de genero (SIVIM) Total de casos notificados de violencia intrafamiliar y de género: 501 y con IEC: 54 Total de casos notificados de violencia intrafamiliar y de género en mujeres: 304 y en hombres: 18. Casos notificados de violencia sexual: 224 y con IEC: 41. Casos notificados de violencia en niños, niñas y adolescentes: 253 y con IEC: 32 Dentro de las acciones de Vigilancia en Salud Pública relacionadas con los Eventos de Interés en Salud Sexual y Reproductiva y Salud Materno Infantil, se realizaron 2 investigaciones Epidemiológicas de Campo de alto impacto. se realizaron 2 IEC Sífilis Gestacional, Como acciones de mitigación de riesgo y oportunidad al seguimiento de la SSR – SMI, realizan 6 asistencia de monitoreo a UPGD privadas 7 Unidades de análisis de casos sin muestra eventos transmisibles discriminados así: EPV 5, 4 Unidades de análisis de eventos Transmisibles, discriminadas así: 4 TB y micobacterias, 3 mortalidad EPV, Desde Vigilancia a Eventos Transmisibles, se intervinieron 30 casos de alto impacto COVID 1, EPV 28, Desde Vigilancia a Eventos Transmisibles, se intervinieron 8 casos de control TB 10, EPV 2, contactos identificados en IEC de TB y canallizados al SIRC 4, Vigilancia Epidemiológica Basada en Comunidad 31 Notificaciones de situaciones problemáticas 4 Comités de vigilancia epidemiológica comunitaria - COVECOM. 42 Asistencias Técnicas a la Red de Vigilancia Comunitaria para la VEBC, 10 Fortalecimiento de capacidades en salud para la ReVCom 21 Investigaciones socio epidemiológicas de campo -ISEC- VEBC 12 y se notificaron al SIVIGILA.
Subsistema VESPA: Gestantes casos notificados: 13 Gestantes IEC efectivas: 1 Gestantes IEC fallidas: 3 Casos captados de mayores de 18 años pero menores de 30: 45 (No incluye gestantes) Casos captados de mayores de 18 años pero menores de 30: 2 IEC Efectivas (No incluye gestantes) Casos captados de mayores de 18 años pero menores de 30: 47 Total de casos captados de menores de 18 años 435 Casos de menores de 18 años con IEC efectivas: 105 Casos de menores de 18 años con IEC Fallidas: 9 N° de casos remitidos a través del SIRC desde VESPA: 67 N° de casos remitidos a servicios PSPIC desde VESPA: 104 N° de casos remitidos a SPAcios de bienestar (Servicios de acogida) 9.</t>
  </si>
  <si>
    <t>En el mes de Julio 2025
Vigilancia en Salud Pública
La red de operadores de VSP en el distrito: Se realizó el mantenimiento del Sistema de EEVV, a través de 10 asesorías y asistencias técnicas. De las 112 instituciones que hacen parte de la red de vigilancia en salud pública de los diferentes subsistemas para el periodo, 74 corresponden a Unidades Informadoras 38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9 asesorías y/o asistencias técnicas, red de operadores de la Vigilancia en Salud Pública de Unidades Informadoras-UI 15 asesorías y/o asistencias técnicas. Se realizó el mantenimiento de los subsistemas a través de 29 asesorías y asistencias técnicas.
Dentro de las acciones realizadas de mitigación y control relacionadas con los eventos de interés en salud pública, frente al componente transmisibles: Se visitaron 2.744 viviendas, se abordaron 5.818 personas y el resultado consolidado de MRCV a las 9 manzanas en las acciones de bloqueo y BAC fue: 4 Bloqueos SRC, 7 Bloqueos TF, y se administraron 171 biológicos Se realizó la entrega de 1 quimioprofilaxis para la contención de 1 casos probables de tosferina 3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49 casos notificados y 6 IEC efectivas. Vigilancia Epidemiológica de Enfermedades Huerfanas 23 casos notificados Numero de casos que cruzan entre el evento 342 y 215 1 Sistema de Vigilancia Epidemiológica en Salud Oral SISVESO: 25 casos notificados 1 IEC efectivas. Sistema de Vigilancia epidemiológica en Crónicas_Cáncer en menores 18 años casos notificados 9 Sistema de Vigilancia epidemiológica en Crónicas_Cáncer de mama y cuello uterino casos notificados 9 y 1 IEC efectivas.
Subsistema SISVAN: Mantenimiento y fortalecimiento del Sistema de Vigilancia Alimentaria y Nutricional (SISVAN) en 1 Unidades Primarias Generadoras de Datos públicas Mantenimiento y fortalecimiento del Sistema de Vigilancia Alimentaria y Nutricional (SISVAN) en 5 Unidades Primarias Generadoras de Datos privadas, 13 Seguimiento a atenciones en menores de 5 años 1 caracterizaciones a gestantes Subsistema de vigilancia en Salud Pública de Lesiones de Causa Externa (SIVELCE) Subsistema de Vigilancia en Salud Pública de la Conducta Suicida (SISVECOS) Número de casos de Ideación suicida 36, IEC efectivas 11 de Ideación suicida, Número de casos notificados de Lesiones por quemaduras 4 Número de casos notificados de Amenaza suicida 5 , IEC efectivas de de Amenaza suicida 2, Accidentes domésticos en menores 11 años: 1 casos notificados, Número de casos notificados de Intento suicida 14 IEC efectivas 6 Accidentes domésticos, IEC efectivas 4 de Intento suicida, Número de casos notificados de muerte por suicidio 1 Subsistema de vigilancia en salud pública en violencia intrafamiliar y de genero (SIVIM) Total de casos notificados de violencia intrafamiliar y de género: 26 y con IEC: 12 Total de casos notificados de violencia intrafamiliar y de género en mujeres: 46 y en hombres: 1. Casos notificados de violencia sexual: 25 y con IEC: 6. Casos notificados de violencia en niños, niñas y adolescentes: 33 y con IEC: 2 Dentro de las acciones de Vigilancia en Salud Pública relacionadas con los Eventos de Interés en Salud Sexual y Reproductiva y Salud Materno Infantil, se realizaron 1 investigaciones Epidemiológicas de Campo de alto impacto. se realizaron 1 IEC Sífilis Gestacional, 1 Unidades de análisis de casos sin muestra eventos transmisibles discriminados así: EPV 1, Desde Vigilancia a Eventos Transmisibles, se intervinieron 12 casos de alto impacto EPV 11, Otros eventos transmisibles 1, Desde Vigilancia a Eventos Transmisibles, se intervinieron 3 casos de control TB 3 , contactos identificados en IEC de TB y canallizados al SIRC 3, Vigilancia Epidemiológica Basada en Comunidad 4 Notificaciones de situaciones problemáticas 7 Asistencias Técnicas a la Red de Vigilancia Comunitaria para la VEBC, 3 Investigaciones socio epidemiológicas de campo -ISEC- VEBC.
Subsistema VESPA: Gestantes casos notificados: 1 Casos captados de mayores de 18 años pero menores de 30: 3 (No incluye gestantes) Casos captados de mayores de 18 años pero menores de 30: 3 Total de casos captados de menores de 18 años 6 Casos de menores de 18 años con IEC efectivas: 2 N° de casos remitidos a través del SIRC desde VESPA: 1 N° de casos remitidos a servicios PSPIC desde VESPA: 2.</t>
  </si>
  <si>
    <t>Durante el periodo de Enero 2025 a Julio 2025
Vigilancia en Salud Pública 
La red de operadores de VSP en el distrito: Se realizó el mantenimiento del Sistema de EEVV, a través de 100 asesorías y asistencias técnicas. De las 800 instituciones que hacen parte de la red de vigilancia en salud pública de los diferentes subsistemas para el periodo, 541 corresponden a Unidades Informadoras 259 a Unidades Notificadoras. Como fortalecimiento a la operación de la red de VSP se realizaron las siguientes acciones para los sistemas: Red de operadores de la Vigilancia en Salud Pública, con abordaje de hasta 4 subsistemas 32 asesorías y/o asistencias técnicas, red de operadores de la Vigilancia en Salud Pública, con abordaje de más de 4 de subsistemas 45 asesorías y/o asistencias técnicas, red de operadores de la Vigilancia en Salud Pública de Unidades Informadoras-UI 90 asesorías y/o asistencias técnicas. Se realizó el mantenimiento de los subsistemas a través de 167 asesorías y asistencias técnicas.
Dentro de las acciones realizadas de mitigación y control relacionadas con los eventos de interés en salud pública, frente al componente transmisibles: Se visitaron 7.561 viviendas, se abordaron 17.309 personas y el resultado consolidado de MRCV a las 9 manzanas en las acciones de bloqueo y BAC fue: 3 Bloqueos SR, 13 Bloqueos SRC, 24 Bloqueos TF, 1 Bloqueos Meningitis, y se administraron 605 biológicos Se realizó la entrega de 54 quimioprofilaxis para la contención de 14 casos probables de tosferina y 1 de meningitis, habiendo utilizado 138 tabletas de azitromicina, 11 frascos de azitromicina suspensión y 16 tabletas de rifampicina de la misma manera se asignaron 65 tabletas de azitromicina, 8 frascos de azitromicina suspensión Como fortalecimiento a la gestión de la información del subsistema transmisibles se realizaron las siguientes asistencias técnicas UPGD: 5 UPGD críticas 5 fortalecimiento UPGD Vigilancia Epidemiológica Ocupacional de los Trabajadores de la Economía informal -SIVISTRA 302 casos notificados y 46 IEC efectivas. Vigilancia Epidemiológica de Enfermedades Huerfanas 210 casos notificados y 15 IEC efectivas. Numero de casos que cruzan entre el evento 342 y 215 10 y se notificaron al SIVIGILA 4 Sistema de Vigilancia Epidemiológica en Salud Oral SISVESO: 168 casos notificados 19 IEC efectivas. Sistema de Vigilancia epidemiológica en Crónicas_Cáncer en menores 18 años casos notificados 31 Sistema de Vigilancia epidemiológica en Crónicas_Cáncer de mama y cuello uterino casos notificados 82 y 12 IEC efectivas.
Subsistema SISVAN: Mantenimiento y fortalecimiento del Sistema de Vigilancia Alimentaria y Nutricional (SISVAN) en 3 Unidades Primarias Generadoras de Datos públicas Mantenimiento y fortalecimiento del Sistema de Vigilancia Alimentaria y Nutricional (SISVAN) en 31 Unidades Primarias Generadoras de Datos privadas, 25 Seguimiento a atenciones a recién nacidos 60 Seguimiento a atenciones en menores de 5 años 19 caracterizaciones a gestantes 3 caracterizaciones a menores de 5 años, Subsistema de vigilancia en Salud Pública de Lesiones de Causa Externa (SIVELCE) Subsistema de Vigilancia en Salud Pública de la Conducta Suicida (SISVECOS) Número de casos de Ideación suicida 360, IEC efectivas 109 de Ideación suicida, Número de casos notificados de Lesiones por quemaduras 105 Número de casos notificados de Amenaza suicida 40, IEC efectivas 12 de Lesiones por quemaduras IEC efectivas de de Amenaza suicida 10, Accidentes domésticos en menores 11 años: 100 casos notificados, Número de casos notificados de Intento suicida 112 IEC efectivas 41 Accidentes domésticos, IEC efectivas 28 de Intento suicida, Número de casos notificados de muerte por suicidio 7 Subsistema de vigilancia en salud pública en violencia intrafamiliar y de genero (SIVIM) Total de casos notificados de violencia intrafamiliar y de género: 509 y con IEC: 84 Total de casos notificados de violencia intrafamiliar y de género en mujeres: 254 y en hombres: 34. Casos notificados de violencia sexual: 189 y con IEC: 35. Casos notificados de violencia en niños, niñas y adolescentes: 313 y con IEC: 39 Dentro de las acciones de Vigilancia en Salud Pública relacionadas con los Eventos de Interés en Salud Sexual y Reproductiva y Salud Materno Infantil, se realizaron 7 investigaciones Epidemiológicas de Campo de alto impacto. se realizaron 2 IEC Mortalidad Perinatal. se realizaron 1 IEC Sífilis Congénita, se realizaron 4 IEC Sífilis Gestacional, Frente al análisis de los eventos de SSR, se realizaron 2 unidades de análisis, se realizaron 2 Mortalidad Perinatal, Como acciones de mitigación de riesgo y oportunidad al seguimiento de la SSR – SMI, realizan 1 asistencia de monitoreo a UPGD públicas Como acciones de mitigación de riesgo y oportunidad al seguimiento de la SSR – SMI, realizan 6 asistencia de monitoreo a UPGD privadas 4 Unidades de análisis de casos sin muestra eventos transmisibles discriminados así: EPV 4, 1 Mortalidad por IRA-EDA menor de 5 años, Desde Vigilancia a Eventos Transmisibles, se intervinieron 42 casos de alto impacto TB 1, COVID 1, EPV 40, Otros eventos transmisibles 1, Desde Vigilancia a Eventos Transmisibles, se intervinieron 12 casos de control TB 11, EPV 1, contactos identificados en IEC de TB y canallizados al SIRC 12, Vigilancia Epidemiológica Basada en Comunidad 47 Notificaciones de situaciones problemáticas 3 Comités de vigilancia epidemiológica comunitaria - COVECOM. 49 Asistencias Técnicas a la Red de Vigilancia Comunitaria para la VEBC, 43 Fortalecimiento de capacidades en salud para la ReVCom 21 Investigaciones socio epidemiológicas de campo -ISEC- VEBC 21 y se notificaron al SIVIGILA.
Subsistema VESPA: Gestantes casos notificados: 9 Gestantes IEC efectivas: 1 Casos captados de mayores de 18 años pero menores de 30: 28 (No incluye gestantes) Casos captados de mayores de 18 años pero menores de 30: 4 IEC Efectivas (No incluye gestantes) Casos captados de mayores de 18 años pero menores de 30: 28 Total de casos captados de menores de 18 años 44 Casos de menores de 18 años con IEC efectivas: 12 Casos de menores de 18 años con IEC Fallidas: 3 N° de casos remitidos a través del SIRC desde VESPA: 14 N° de casos remitidos a servicios PSPIC desde VESPA: 17 N° de casos de consumo abusivo de spa remitidos a entorno educativo desde VESPA: 2 N° de casos remitidos a SPAcios de bienestar (Servicios de acogida) 12.</t>
  </si>
  <si>
    <t>En el mes de Julio 2025
Vigilancia en Salud Pública
La red de operadores de VSP en el distrito: Se realizó el mantenimiento del Sistema de EEVV, a través de 6 asesorías y asistencias técnicas. De las 185 instituciones que hacen parte de la red de vigilancia en salud pública de los diferentes subsistemas para el periodo, 126 corresponden a Unidades Informadoras 59 a Unidades Notificadoras. Como fortalecimiento a la operación de la red de VSP se realizaron las siguientes acciones para los sistemas: Red de operadores de la Vigilancia en Salud Pública, con abordaje de hasta 4 subsistemas 8 asesorías y/o asistencias técnicas, red de operadores de la Vigilancia en Salud Pública, con abordaje de más de 4 de subsistemas 13 asesorías y/o asistencias técnicas, red de operadores de la Vigilancia en Salud Pública de Unidades Informadoras-UI 15 asesorías y/o asistencias técnicas. Se realizó el mantenimiento de los subsistemas a través de 36 asesorías y asistencias técnicas.
Dentro de las acciones realizadas de mitigación y control relacionadas con los eventos de interés en salud pública, frente al componente transmisibles: Se visitaron 10.455 viviendas, se abordaron 23.724 personas y el resultado consolidado de MRCV a las 9 manzanas en las acciones de bloqueo y BAC fue: 6 Bloqueos SR, 10 Bloqueos SRC, 3 Bloqueos PFA, 46 Bloqueos TF, y se administraron 963 biológicos Se realizó la entrega de 6 quimioprofilaxis para la contención de 3 casos probables de tosferina 9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45 casos notificados y 17 IEC efectivas. Vigilancia Epidemiológica de Enfermedades Huerfanas 42 casos notificados y 12 IEC efectivas. Numero de casos que cruzan entre el evento 342 y 215 1 Sistema de Vigilancia Epidemiológica en Salud Oral SISVESO: 102 casos notificados 8 IEC efectivas. Sistema de Vigilancia epidemiológica en Crónicas_Cáncer de mama y cuello uterino casos notificados 30 y 7 IEC efectivas. Unidades de analisis realizadas 1.
Subsistema SISVAN: Mantenimiento y fortalecimiento del Sistema de Vigilancia Alimentaria y Nutricional (SISVAN) en 1 Unidades Primarias Generadoras de Datos públicas Mantenimiento y fortalecimiento del Sistema de Vigilancia Alimentaria y Nutricional (SISVAN) en 9 Unidades Primarias Generadoras de Datos privadas, 63 Seguimiento a atenciones en menores de 5 años 23 caracterizaciones a gestantes 8 caracterizaciones a recién nacidos, 11 caracterizaciones a menores de 5 años, Subsistema de vigilancia en Salud Pública de Lesiones de Causa Externa (SIVELCE) Subsistema de Vigilancia en Salud Pública de la Conducta Suicida (SISVECOS) Número de casos de Ideación suicida 331, IEC efectivas 102 de Ideación suicida, Número de casos notificados de Lesiones por quemaduras 34 Número de casos notificados de Amenaza suicida 30, IEC efectivas 7 de Lesiones por quemaduras IEC efectivas de de Amenaza suicida 7, Accidentes domésticos en menores 11 años: 11 casos notificados, Número de casos notificados de Intento suicida 98 IEC efectivas 27 Accidentes domésticos, IEC efectivas 19 de Intento suicida, Número de casos notificados de Lesiones por artefactos pirotécnicos 1 Número de casos notificados de muerte por suicidio 6 IEC efectivas 3 de muerte por suicidio Número de Unidades de análisis realizadas 2 Subsistema de vigilancia en salud pública en violencia intrafamiliar y de genero (SIVIM) Total de casos notificados de violencia intrafamiliar y de género: 260 y con IEC: 164 Total de casos notificados de violencia intrafamiliar y de género en mujeres: 449 y en hombres: 3. Casos notificados de violencia sexual: 218 y con IEC: 76. Casos notificados de violencia en niños, niñas y adolescentes: 405 y con IEC: 111 Dentro de las acciones de Vigilancia en Salud Pública relacionadas con los Eventos de Interés en Salud Sexual y Reproductiva y Salud Materno Infantil, se realizaron 12 investigaciones Epidemiológicas de Campo de alto impacto. se realizaron 2 IEC Sífilis Congénita, se realizaron 10 IEC Sífilis Gestacional, 2 Unidades de análisis de eventos Transmisibles, discriminadas así: 2 Mortalidad por IRA-EDA menor de 5 años, Desde Vigilancia a Eventos Transmisibles, se intervinieron 68 casos de alto impacto TB 1, COVID 1, EPV 62, Otros eventos transmisibles 4, Desde Vigilancia a Eventos Transmisibles, se intervinieron 8 casos de control TB 5, EPV 3, contactos identificados en IEC de TB y canallizados al SIRC 3 , Vigilancia Epidemiológica Basada en Comunidad 7 Notificaciones de situaciones problemáticas 10 Asistencias Técnicas a la Red de Vigilancia Comunitaria para la VEBC, 4 Investigaciones socio epidemiológicas de campo -ISEC- VEBC.
Subsistema VESPA: Gestantes casos notificados: 3 Gestantes IEC efectivas: 3 Casos captados de mayores de 18 años pero menores de 30: 21 (No incluye gestantes) Casos captados de mayores de 18 años pero menores de 30: 1 IEC Efectivas (No incluye gestantes) Casos captados de mayores de 18 años pero menores de 30: 21 IEC Fallidas 2 (No incluye gestantes) Total de casos captados de menores de 18 años 79 Casos de menores de 18 años con IEC efectivas: 55 Casos de menores de 18 años con IEC Fallidas: 3 N° de casos remitidos a través del SIRC desde VESPA: 34 N° de casos remitidos a servicios PSPIC desde VESPA: 56 N° de casos remitidos a SPAcios de bienestar (Servicios de acogida) 31.</t>
  </si>
  <si>
    <t>Durante el periodo de Enero 2025 a Julio 2025
Vigilancia en Salud Pública 
La red de operadores de VSP en el distrito: Se realizó el mantenimiento del Sistema de EEVV, a través de 64 asesorías y asistencias técnicas. De las 1.307 instituciones que hacen parte de la red de vigilancia en salud pública de los diferentes subsistemas para el periodo, 884 corresponden a Unidades Informadoras 423 a Unidades Notificadoras. Como fortalecimiento a la operación de la red de VSP se realizaron las siguientes acciones para los sistemas: Red de operadores de la Vigilancia en Salud Pública, con abordaje de hasta 4 subsistemas 54 asesorías y/o asistencias técnicas, red de operadores de la Vigilancia en Salud Pública, con abordaje de más de 4 de subsistemas 83 asesorías y/o asistencias técnicas, red de operadores de la Vigilancia en Salud Pública de Unidades Informadoras-UI 143 asesorías y/o asistencias técnicas. Se realizó el mantenimiento de los subsistemas a través de 280 asesorías y asistencias técnicas.
Dentro de las acciones realizadas de mitigación y control relacionadas con los eventos de interés en salud pública, frente al componente transmisibles: Se visitaron 61.540 viviendas, se abordaron 146.187 personas y el resultado consolidado de MRCV a las 9 manzanas en las acciones de bloqueo y BAC fue: 36 Bloqueos SR, 100 Bloqueos SRC, 4 Bloqueos PFA, 229 Bloqueos TF, 5 Bloqueos Meningitis, 1 Bloqueos Difteria, y se administraron 6.481 biológicos Se realizó la entrega de 421 quimioprofilaxis para la contención de 128 casos probables de tosferina y 1 de meningitis, habiendo utilizado 1.005 tabletas de azitromicina, 118 frascos de azitromicina suspensión y 9 tabletas de ciprofloxacina; de la misma manera se asignaron 48 tabletas de azitromicina, 81 frascos de azitromicina suspensión Como fortalecimiento a la gestión de la información del subsistema transmisibles se realizaron las siguientes asistencias técnicas UPGD: 7 UPGD críticas 9 fortalecimiento UPGD Vigilancia Epidemiológica Ocupacional de los Trabajadores de la Economía informal -SIVISTRA 264 casos notificados y 97 IEC efectivas. Vigilancia Epidemiológica de Enfermedades Huerfanas 120 casos notificados y 84 IEC efectivas. Numero de casos que cruzan entre el evento 342 y 215 6 y se notificaron al SIVIGILA 1 Sistema de Vigilancia Epidemiológica en Salud Oral SISVESO: 647 casos notificados 114 IEC efectivas. Sistema de Vigilancia epidemiológica en Crónicas_Cáncer en menores 18 años casos notificados 11 y 2 IEC efectivas. Unidades de analisis realizadas 1 Sistema de Vigilancia epidemiológica en Crónicas_Cáncer de mama y cuello uterino casos notificados 147 y 68 IEC efectivas. Unidades de analisis realizadas 2.
Subsistema SISVAN: Mantenimiento y fortalecimiento del Sistema de Vigilancia Alimentaria y Nutricional (SISVAN) en 11 Unidades Primarias Generadoras de Datos públicas Mantenimiento y fortalecimiento del Sistema de Vigilancia Alimentaria y Nutricional (SISVAN) en 55 Unidades Primarias Generadoras de Datos privadas, 260 Seguimiento a atenciones a recién nacidos 386 Seguimiento a atenciones en menores de 5 años 127 caracterizaciones a gestantes 42 caracterizaciones a recién nacidos, 83 caracterizaciones a menores de 5 años, 17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2.604, IEC efectivas 662 de Ideación suicida, Número de casos notificados de Lesiones por quemaduras 819 Número de casos notificados de Amenaza suicida 283, IEC efectivas 78 de Lesiones por quemaduras IEC efectivas de de Amenaza suicida 58, Accidentes domésticos en menores 11 años: 500 casos notificados, Número de casos notificados de Intento suicida 767 IEC efectivas 250 Accidentes domésticos, IEC efectivas 165 de Intento suicida, Número de casos notificados de Lesiones por artefactos pirotécnicos 6 Número de casos notificados de muerte por suicidio 29 IEC efectivas 3 de Lesiones por artefactos pirotécnicos, IEC efectivas 7 de muerte por suicidio Número de Unidades de análisis realizadas 3 Subsistema de vigilancia en salud pública en violencia intrafamiliar y de genero (SIVIM) Total de casos notificados de violencia intrafamiliar y de género: 4.601 y con IEC: 1.011 Total de casos notificados de violencia intrafamiliar y de género en mujeres: 2.576 y en hombres: 235. Casos notificados de violencia sexual: 1.634 y con IEC: 466. Casos notificados de violencia en niños, niñas y adolescentes: 3.091 y con IEC: 675 Dentro de las acciones de Vigilancia en Salud Pública relacionadas con los Eventos de Interés en Salud Sexual y Reproductiva y Salud Materno Infantil, se realizaron 70 investigaciones Epidemiológicas de Campo de alto impacto. Se realizaron 1 IEC Mortalidad Materna, se realizaron 4 IEC Mortalidad Perinatal. se realizaron 6 IEC Sífilis Congénita, se realizaron 54 IEC Sífilis Gestacional, se realizaron 1 IEC Morbilidad Materna Extrema, se realizaron 1 IEC Defectos Congénitos, se realizaron 3 IEC Transmisión materno perinatal VIH – Hepatitis B. Frente al análisis de los eventos de SSR, se realizaron 4 unidades de análisis, se realizaron 1 Mortalidad Materna, se realizaron 2 Mortalidad Perinatal, se realizaron 1 Morbilidad Materna Extrema, Como acciones de mitigación de riesgo y oportunidad al seguimiento de la SSR – SMI, realizan 1 asistencia de monitoreo a UPGD públicas Como acciones de mitigación de riesgo y oportunidad al seguimiento de la SSR – SMI, realizan 3 asistencia de monitoreo a UPGD privadas 3 Unidades de análisis de casos sin muestra eventos transmisibles discriminados así: EPV 3, 8 Unidades de análisis de eventos Transmisibles, discriminadas así: 2 TB y micobacterias, 3 Mortalidad por IRA-EDA menor de 5 años, 3 mortalidad EPV, 2 EAPV, Desde Vigilancia a Eventos Transmisibles, se intervinieron 366 casos de alto impacto TB 3, COVID 2, mortalidad IRA menor de 5 años 2, EPV 342, EAPV 3, Otros eventos transmisibles 13, Desde Vigilancia a Eventos Transmisibles, se intervinieron 78 casos de control TB 64, EPV 14, contactos identificados en IEC de TB y canallizados al SIRC 97, Vigilancia Epidemiológica Basada en Comunidad 58 Notificaciones de situaciones problemáticas 3 Comités de vigilancia epidemiológica comunitaria - COVECOM. 70 Asistencias Técnicas a la Red de Vigilancia Comunitaria para la VEBC, 50 Fortalecimiento de capacidades en salud para la ReVCom 29 Investigaciones socio epidemiológicas de campo -ISEC- VEBC 27 y se notificaron al SIVIGILA.
Subsistema VESPA: Gestantes casos notificados: 184 Gestantes IEC efectivas: 70 Gestantes IEC fallidas: 5 Casos captados de mayores de 18 años pero menores de 30: 142 (No incluye gestantes) Casos captados de mayores de 18 años pero menores de 30: 8 IEC Efectivas (No incluye gestantes) Casos captados de mayores de 18 años pero menores de 30: 146 IEC Fallidas 4 (No incluye gestantes) Total de casos captados de menores de 18 años 463 Casos de menores de 18 años con IEC efectivas: 234 Casos de menores de 18 años con IEC Fallidas: 28 N° de casos remitidos a través del SIRC desde VESPA: 152 N° de casos remitidos a servicios PSPIC desde VESPA: 244 N° de casos de consumo abusivo de spa remitidos a entorno educativo desde VESPA: 2 N° de casos remitidos a SPAcios de bienestar (Servicios de acogida) 217.</t>
  </si>
  <si>
    <t>En el mes de Julio 2025
Vigilancia en Salud Pública
La red de operadores de VSP en el distrito: Se realizó el mantenimiento del Sistema de EEVV, a través de 8 asesorías y asistencias técnicas. De las 184 instituciones que hacen parte de la red de vigilancia en salud pública de los diferentes subsistemas para el periodo, 134 corresponden a Unidades Informadoras 50 a Unidades Notificadoras. Como fortalecimiento a la operación de la red de VSP se realizaron las siguientes acciones para los sistemas: Red de operadores de la Vigilancia en Salud Pública, con abordaje de hasta 4 subsistemas 10 asesorías y/o asistencias técnicas, red de operadores de la Vigilancia en Salud Pública, con abordaje de más de 4 de subsistemas 7 asesorías y/o asistencias técnicas, red de operadores de la Vigilancia en Salud Pública de Unidades Informadoras-UI 19 asesorías y/o asistencias técnicas. Se realizó el mantenimiento de los subsistemas a través de 36 asesorías y asistencias técnicas.
Dentro de las acciones realizadas de mitigación y control relacionadas con los eventos de interés en salud pública, frente al componente transmisibles: Se visitaron 9.736 viviendas, se abordaron 15.469 personas y el resultado consolidado de MRCV a las 9 manzanas en las acciones de bloqueo y BAC fue: 4 Bloqueos SR, 15 Bloqueos SRC, 26 Bloqueos TF, 2 Bloqueos Meningitis, y se administraron 662 biológicos Se realizó la entrega de 1 quimioprofilaxis para la contención de 1 casos probables de tosferina 2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34 casos notificados y 29 IEC efectivas. Vigilancia Epidemiológica de Enfermedades Huerfanas 37 casos notificados y 7 IEC efectivas. Sistema de Vigilancia Epidemiológica en Salud Oral SISVESO: 49 casos notificados 7 IEC efectivas. Sistema de Vigilancia epidemiológica en Crónicas_Cáncer en menores 18 años casos notificados 1 Sistema de Vigilancia epidemiológica en Crónicas_Cáncer de mama y cuello uterino casos notificados 11 y 9 IEC efectivas.
Subsistema SISVAN: Mantenimiento y fortalecimiento del Sistema de Vigilancia Alimentaria y Nutricional (SISVAN) en 3 Unidades Primarias Generadoras de Datos públicas Mantenimiento y fortalecimiento del Sistema de Vigilancia Alimentaria y Nutricional (SISVAN) en 4 Unidades Primarias Generadoras de Datos privadas, 37 Seguimiento a atenciones en menores de 5 años 17 caracterizaciones a gestantes 1 caracterizaciones a recién nacidos, 9 caracterizaciones a menores de 5 años, Subsistema de vigilancia en Salud Pública de Lesiones de Causa Externa (SIVELCE) Subsistema de Vigilancia en Salud Pública de la Conducta Suicida (SISVECOS) Número de casos de Ideación suicida 204, IEC efectivas 117 de Ideación suicida, Número de casos notificados de Lesiones por quemaduras 21 Número de casos notificados de Amenaza suicida 20, IEC efectivas 5 de Lesiones por quemaduras IEC efectivas de de Amenaza suicida 13, Accidentes domésticos en menores 11 años: 7 casos notificados, Número de casos notificados de Intento suicida 74 IEC efectivas 33 Accidentes domésticos, IEC efectivas 26 de Intento suicida, Número de casos notificados de muerte por suicidio 1 IEC efectivas 1 de muerte por suicidio Subsistema de vigilancia en salud pública en violencia intrafamiliar y de genero (SIVIM) Total de casos notificados de violencia intrafamiliar y de género: 151 y con IEC: 125 Total de casos notificados de violencia intrafamiliar y de género en mujeres: 315 y en hombres: 7. Casos notificados de violencia sexual: 205 y con IEC: 74. Casos notificados de violencia en niños, niñas y adolescentes: 279 y con IEC: 100 Dentro de las acciones de Vigilancia en Salud Pública relacionadas con los Eventos de Interés en Salud Sexual y Reproductiva y Salud Materno Infantil, se realizaron 4 investigaciones Epidemiológicas de Campo de alto impacto. se realizaron 3 IEC Sífilis Gestacional, se realizaron 1 IEC Transmisión materno perinatal VIH – Hepatitis B. Desde Vigilancia a Eventos Transmisibles, se intervinieron 45 casos de alto impacto EPV 44, Otros eventos transmisibles 1, Desde Vigilancia a Eventos Transmisibles, se intervinieron 14 casos de control TB 13, EPV 1, contactos identificados en IEC de TB y canallizados al SIRC 25, Vigilancia Epidemiológica Basada en Comunidad 9 Notificaciones de situaciones problemáticas 10 Asistencias Técnicas a la Red de Vigilancia Comunitaria para la VEBC, 5 Investigaciones socio epidemiológicas de campo -ISEC- VEBC.
Subsistema VESPA: Casos captados de mayores de 18 años pero menores de 30: 21 (No incluye gestantes) Casos captados de mayores de 18 años pero menores de 30: 21 Total de casos captados de menores de 18 años 49 Casos de menores de 18 años con IEC efectivas: 1 Casos de menores de 18 años con IEC Fallidas: 3 N° de casos remitidos a través del SIRC desde VESPA: 23 N° de casos remitidos a servicios PSPIC desde VESPA: 24.</t>
  </si>
  <si>
    <t>Durante el periodo de Enero 2025 a Julio 2025
Vigilancia en Salud Pública 
La red de operadores de VSP en el distrito: Se realizó el mantenimiento del Sistema de EEVV, a través de 54 asesorías y asistencias técnicas. De las 1.311 instituciones que hacen parte de la red de vigilancia en salud pública de los diferentes subsistemas para el periodo, 959 corresponden a Unidades Informadoras 352 a Unidades Notificadoras. Como fortalecimiento a la operación de la red de VSP se realizaron las siguientes acciones para los sistemas: Red de operadores de la Vigilancia en Salud Pública, con abordaje de hasta 4 subsistemas 53 asesorías y/o asistencias técnicas, red de operadores de la Vigilancia en Salud Pública, con abordaje de más de 4 de subsistemas 49 asesorías y/o asistencias técnicas, red de operadores de la Vigilancia en Salud Pública de Unidades Informadoras-UI 150 asesorías y/o asistencias técnicas. Se realizó el mantenimiento de los subsistemas a través de 252 asesorías y asistencias técnicas.
Dentro de las acciones realizadas de mitigación y control relacionadas con los eventos de interés en salud pública, frente al componente transmisibles: Se visitaron 41.694 viviendas, se abordaron 86.749 personas y el resultado consolidado de MRCV a las 9 manzanas en las acciones de bloqueo y BAC fue: 29 Bloqueos SR, 73 Bloqueos SRC, 103 Bloqueos TF, 6 Bloqueos Meningitis, y se administraron 3.299 biológicos Se realizó la entrega de 192 quimioprofilaxis para la contención de 57 casos probables de tosferina habiendo utilizado 471 tabletas de azitromicina, 48 frascos de azitromicina suspensión de la misma manera se asignaron 51 tabletas de azitromicina, 64 frascos de azitromicina suspensión Como fortalecimiento a la gestión de la información del subsistema transmisibles se realizaron las siguientes asistencias técnicas UPGD: 6 UPGD críticas 8 fortalecimiento UPGD Vigilancia Epidemiológica Ocupacional de los Trabajadores de la Economía informal -SIVISTRA 208 casos notificados y 112 IEC efectivas. Vigilancia Epidemiológica de Enfermedades Huerfanas 173 casos notificados y 79 IEC efectivas. Numero de casos que cruzan entre el evento 342 y 215 1 y se notificaron al SIVIGILA 1 Número de casos que cruzan entre el evento 342 y RLCPD 1 Sistema de Vigilancia Epidemiológica en Salud Oral SISVESO: 349 casos notificados 57 IEC efectivas. Sistema de Vigilancia epidemiológica en Crónicas_Cáncer en menores 18 años casos notificados 11 y 2 IEC efectivas. Sistema de Vigilancia epidemiológica en Crónicas_Cáncer de mama y cuello uterino casos notificados 98 y 66 IEC efectivas. Unidades de analisis realizadas 1.
Subsistema SISVAN: Mantenimiento y fortalecimiento del Sistema de Vigilancia Alimentaria y Nutricional (SISVAN) en 21 Unidades Primarias Generadoras de Datos públicas Mantenimiento y fortalecimiento del Sistema de Vigilancia Alimentaria y Nutricional (SISVAN) en 28 Unidades Primarias Generadoras de Datos privadas, 154 Seguimiento a atenciones a recién nacidos 240 Seguimiento a atenciones en menores de 5 años 112 caracterizaciones a gestantes 26 caracterizaciones a recién nacidos, 61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1.556, IEC efectivas 739 de Ideación suicida, Número de casos notificados de Lesiones por quemaduras 549 Número de casos notificados de Amenaza suicida 164, IEC efectivas 64 de Lesiones por quemaduras IEC efectivas de de Amenaza suicida 71, Accidentes domésticos en menores 11 años: 339 casos notificados, Número de casos notificados de Intento suicida 567 IEC efectivas 199 Accidentes domésticos, IEC efectivas 202 de Intento suicida, Número de casos notificados de Lesiones por artefactos pirotécnicos 6 Número de casos notificados de muerte por suicidio 23 IEC efectivas 5 de Lesiones por artefactos pirotécnicos, IEC efectivas 3 de muerte por suicidio Subsistema de vigilancia en salud pública en violencia intrafamiliar y de genero (SIVIM) Total de casos notificados de violencia intrafamiliar y de género: 2.985 y con IEC: 650 Total de casos notificados de violencia intrafamiliar y de género en mujeres: 1.658 y en hombres: 149. Casos notificados de violencia sexual: 1.270 y con IEC: 433. Casos notificados de violencia en niños, niñas y adolescentes: 2.033 y con IEC: 515 Dentro de las acciones de Vigilancia en Salud Pública relacionadas con los Eventos de Interés en Salud Sexual y Reproductiva y Salud Materno Infantil, se realizaron 26 investigaciones Epidemiológicas de Campo de alto impacto. se realizaron 1 IEC Mortalidad Perinatal. se realizaron 2 IEC Sífilis Congénita, se realizaron 21 IEC Sífilis Gestacional, se realizaron 1 IEC Defectos Congénitos, se realizaron 1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privadas 3 Unidades de análisis de casos sin muestra eventos transmisibles discriminados así: EPV 3, Desde Vigilancia a Eventos Transmisibles, se intervinieron 196 casos de alto impacto COVID 1, EPV 188, Otros eventos transmisibles 5, Desde Vigilancia a Eventos Transmisibles, se intervinieron 67 casos de control TB 60, EPV 6, EAPV 1, contactos identificados en IEC de TB y canallizados al SIRC 92, Vigilancia Epidemiológica Basada en Comunidad 61 Notificaciones de situaciones problemáticas 3 Comités de vigilancia epidemiológica comunitaria - COVECOM. 70 Asistencias Técnicas a la Red de Vigilancia Comunitaria para la VEBC, 54 Fortalecimiento de capacidades en salud para la ReVCom 32 Investigaciones socio epidemiológicas de campo -ISEC- VEBC 28 y se notificaron al SIVIGILA.
Subsistema VESPA: Gestantes casos notificados: 104 Gestantes IEC efectivas: 36 Casos captados de mayores de 18 años pero menores de 30: 109 (No incluye gestantes) Casos captados de mayores de 18 años pero menores de 30: 8 IEC Efectivas (No incluye gestantes) Casos captados de mayores de 18 años pero menores de 30: 110 IEC Fallidas 1 (No incluye gestantes) Total de casos captados de menores de 18 años 329 Casos de menores de 18 años con IEC efectivas: 111 Casos de menores de 18 años con IEC Fallidas: 14 N° de casos remitidos a través del SIRC desde VESPA: 125 N° de casos remitidos a servicios PSPIC desde VESPA: 140 N° de casos de consumo abusivo de spa remitidos a entorno educativo desde VESPA: 2 N° de casos remitidos a SPAcios de bienestar (Servicios de acogida) 107.</t>
  </si>
  <si>
    <t>En el mes de Julio 2025
Vigilancia en Salud Pública
La red de operadores de VSP en el distrito: Se realizó el mantenimiento del Sistema de EEVV, a través de 6 asesorías y asistencias técnicas. De las 120 instituciones que hacen parte de la red de vigilancia en salud pública de los diferentes subsistemas para el periodo, 89 corresponden a Unidades Informadoras 31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4 asesorías y/o asistencias técnicas, red de operadores de la Vigilancia en Salud Pública de Unidades Informadoras-UI 29 asesorías y/o asistencias técnicas. Se realizó el mantenimiento de los subsistemas a través de 34 asesorías y asistencias técnicas.
Dentro de las acciones realizadas de mitigación y control relacionadas con los eventos de interés en salud pública, frente al componente transmisibles: Se visitaron 2.031 viviendas, se abordaron 6.783 personas y el resultado consolidado de MRCV a las 9 manzanas en las acciones de bloqueo y BAC fue: 1 Bloqueos SR, 7 Bloqueos SRC, 4 Bloqueos TF, 1 Bloqueos Meningitis, y se administraron 61 biológicos Se realizó la entrega de 10 quimioprofilaxis para la contención de 3 casos probables de tosferina y 1 de meningitis, 6 frascos de azitromicina suspensión y 4 tabletas de ciprofloxacina; de la misma manera se asignaron 4 tabletas de azitromicina, Como fortalecimiento a la gestión de la información del subsistema transmisibles se realizaron las siguientes asistencias técnicas UPGD: Vigilancia Epidemiológica Ocupacional de los Trabajadores de la Economía informal -SIVISTRA 52 casos notificados y 7 IEC efectivas. Vigilancia Epidemiológica de Enfermedades Huerfanas 33 casos notificados y 3 IEC efectivas. Sistema de Vigilancia Epidemiológica en Salud Oral SISVESO: 67 casos notificados 6 IEC efectivas. Sistema de Vigilancia epidemiológica en Crónicas_Cáncer de mama y cuello uterino casos notificados 3 y 3 IEC efectivas.
Subsistema SISVAN: Mantenimiento y fortalecimiento del Sistema de Vigilancia Alimentaria y Nutricional (SISVAN) en 1 Unidades Primarias Generadoras de Datos públicas Mantenimiento y fortalecimiento del Sistema de Vigilancia Alimentaria y Nutricional (SISVAN) en 3 Unidades Primarias Generadoras de Datos privadas, 8 Seguimiento a atenciones en menores de 5 años 4 caracterizaciones a gestantes 8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149, IEC efectivas 47 de Ideación suicida, Número de casos notificados de Lesiones por quemaduras 64 Número de casos notificados de Amenaza suicida 9, IEC efectivas 3 de Lesiones por quemaduras IEC efectivas de de Amenaza suicida 4, Accidentes domésticos en menores 11 años: 30 casos notificados, Número de casos notificados de Intento suicida 37 IEC efectivas 3 Accidentes domésticos, IEC efectivas 17 de Intento suicida, Número de Unidades de análisis realizadas 1 Subsistema de vigilancia en salud pública en violencia intrafamiliar y de genero (SIVIM) Total de casos notificados de violencia intrafamiliar y de género: 129 y con IEC: 10 Total de casos notificados de violencia intrafamiliar y de género en mujeres: 90 y en hombres: 39. Casos notificados de violencia sexual: 92 y con IEC: 13. Casos notificados de violencia en niños, niñas y adolescentes: 120 y con IEC: 7 Dentro de las acciones de Vigilancia en Salud Pública relacionadas con los Eventos de Interés en Salud Sexual y Reproductiva y Salud Materno Infantil, se realizaron 1 investigaciones Epidemiológicas de Campo de alto impacto. se realizaron 1 IEC Mortalidad Perinatal. 1 Unidades de análisis de eventos Transmisibles, discriminadas así: 1 Mortalidad por IRA-EDA menor de 5 años, Desde Vigilancia a Eventos Transmisibles, se intervinieron 17 casos de alto impacto mortalidad IRA menor de 5 años 1, EPV 15, ETV 1, Desde Vigilancia a Eventos Transmisibles, se intervinieron 4 casos de control TB 2, EPV 2, contactos identificados en IEC de TB y canallizados al SIRC 2, Vigilancia Epidemiológica Basada en Comunidad 9 Notificaciones de situaciones problemáticas 1 Comités de vigilancia epidemiológica comunitaria - COVECOM. 8 Asistencias Técnicas a la Red de Vigilancia Comunitaria para la VEBC, 4 Investigaciones socio epidemiológicas de campo -ISEC- VEBC.
Subsistema VESPA: Gestantes casos notificados: 2 Gestantes IEC efectivas: 2 Casos captados de mayores de 18 años pero menores de 30: 6 (No incluye gestantes) Casos captados de mayores de 18 años pero menores de 30: 6 Total de casos captados de menores de 18 años 2 Casos de menores de 18 años con IEC efectivas: 2 N° de casos remitidos a través del SIRC desde VESPA: 10.</t>
  </si>
  <si>
    <t>Durante el periodo de Enero 2025 a Julio 2025
Vigilancia en Salud Pública 
La red de operadores de VSP en el distrito: Se realizó el mantenimiento del Sistema de EEVV, a través de 46 asesorías y asistencias técnicas. De las 846 instituciones que hacen parte de la red de vigilancia en salud pública de los diferentes subsistemas para el periodo, 635 corresponden a Unidades Informadoras 211 a Unidades Notificadoras. Como fortalecimiento a la operación de la red de VSP se realizaron las siguientes acciones para los sistemas: Red de operadores de la Vigilancia en Salud Pública, con abordaje de hasta 4 subsistemas 28 asesorías y/o asistencias técnicas, red de operadores de la Vigilancia en Salud Pública, con abordaje de más de 4 de subsistemas 36 asesorías y/o asistencias técnicas, red de operadores de la Vigilancia en Salud Pública de Unidades Informadoras-UI 114 asesorías y/o asistencias técnicas. Se realizó el mantenimiento de los subsistemas a través de 178 asesorías y asistencias técnicas.
Dentro de las acciones realizadas de mitigación y control relacionadas con los eventos de interés en salud pública, frente al componente transmisibles: Se visitaron 15.470 viviendas, se abordaron 52.145 personas y el resultado consolidado de MRCV a las 9 manzanas en las acciones de bloqueo y BAC fue: 16 Bloqueos SR, 33 Bloqueos SRC, 49 Bloqueos TF, 3 Bloqueos Meningitis, y se administraron 407 biológicos Se realizó la entrega de 179 quimioprofilaxis para la contención de 55 casos probables de tosferina y 3 de meningitis, habiendo utilizado 426 tabletas de azitromicina, 34 frascos de azitromicina suspensión y 32 tabletas de rifampicina y 9 tabletas de ciprofloxacina; de la misma manera se asignaron 19 tabletas de azitromicina, 54 frascos de azitromicina suspensión Como fortalecimiento a la gestión de la información del subsistema transmisibles se realizaron las siguientes asistencias técnicas UPGD: 1 UPGD críticas 2 fortalecimiento UPGD Vigilancia Epidemiológica Ocupacional de los Trabajadores de la Economía informal -SIVISTRA 365 casos notificados y 57 IEC efectivas. Vigilancia Epidemiológica de Enfermedades Huerfanas 70 casos notificados y 21 IEC efectivas. Numero de casos que cruzan entre el evento 342 y 215 1 Número de casos que cruzan entre el evento 342 y RLCPD 3 Sistema de Vigilancia Epidemiológica en Salud Oral SISVESO: 468 casos notificados 36 IEC efectivas. Sistema de Vigilancia epidemiológica en Crónicas_Cáncer en menores 18 años casos notificados 1 Sistema de Vigilancia epidemiológica en Crónicas_Cáncer de mama y cuello uterino casos notificados 25 y 20 IEC efectivas. Unidades de analisis realizadas 1 Vigilancia en Salud Pública
Subsistema SISVAN: Mantenimiento y fortalecimiento del Sistema de Vigilancia Alimentaria y Nutricional (SISVAN) en 14 Unidades Primarias Generadoras de Datos públicas Mantenimiento y fortalecimiento del Sistema de Vigilancia Alimentaria y Nutricional (SISVAN) en 22 Unidades Primarias Generadoras de Datos privadas, 82 Seguimiento a atenciones a recién nacidos 51 Seguimiento a atenciones en menores de 5 años 29 caracterizaciones a gestantes 6 caracterizaciones a recién nacidos, 27 caracterizaciones a menores de 5 años, 31 canalizaciones realizadas por medio del SIRC. Subsistema de vigilancia en Salud Pública de Lesiones de Causa Externa (SIVELCE) Subsistema de Vigilancia en Salud Pública de la Conducta Suicida (SISVECOS) Número de casos de Ideación suicida 1.008, IEC efectivas 299 de Ideación suicida, Número de casos notificados de Lesiones por quemaduras 472 Número de casos notificados de Amenaza suicida 76, IEC efectivas 20 de Lesiones por quemaduras IEC efectivas de de Amenaza suicida 21, Accidentes domésticos en menores 11 años: 222 casos notificados, Número de casos notificados de Intento suicida 241 IEC efectivas 42 Accidentes domésticos, IEC efectivas 81 de Intento suicida, Número de casos notificados de Lesiones por artefactos pirotécnicos 7 Número de casos notificados de muerte por suicidio 4 IEC efectivas 1 de Lesiones por artefactos pirotécnicos, IEC efectivas 1 de muerte por suicidio Número de Unidades de análisis realizadas 1 Subsistema de vigilancia en salud pública en violencia intrafamiliar y de genero (SIVIM) Total de casos notificados de violencia intrafamiliar y de género: 1.106 y con IEC: 160 Total de casos notificados de violencia intrafamiliar y de género en mujeres: 540 y en hombres: 208. Casos notificados de violencia sexual: 594 y con IEC: 47. Casos notificados de violencia en niños, niñas y adolescentes: 540 y con IEC: 86 Dentro de las acciones de Vigilancia en Salud Pública relacionadas con los Eventos de Interés en Salud Sexual y Reproductiva y Salud Materno Infantil, se realizaron 11 investigaciones Epidemiológicas de Campo de alto impacto. se realizaron 3 IEC Mortalidad Perinatal. se realizaron 7 IEC Sífilis Gestacional, se realizaron 1 IEC Transmisión materno perinatal VIH – Hepatitis B. Como acciones de mitigación de riesgo y oportunidad al seguimiento de la SSR – SMI, realizan 2 asistencia de monitoreo a UPGD públicas Como acciones de mitigación de riesgo y oportunidad al seguimiento de la SSR – SMI, realizan 1 asistencia de monitoreo a UPGD privadas 1 Unidades de análisis de casos sin muestra eventos transmisibles discriminados así: EPV 1, 1 Unidades de análisis de eventos Transmisibles, discriminadas así: 1 Mortalidad por IRA-EDA menor de 5 años, Desde Vigilancia a Eventos Transmisibles, se intervinieron 138 casos de alto impacto IRAG INUSITADO 1, COVID 2, mortalidad IRA menor de 5 años 1, EPV 121, EAPV 1, ETV 9, Otros eventos transmisibles 2, Desde Vigilancia a Eventos Transmisibles, se intervinieron 33 casos de control TB 27, EPV 5, EAPV 1, contactos identificados en IEC de TB y canallizados al SIRC 6, Vigilancia Epidemiológica Basada en Comunidad 64 Notificaciones de situaciones problemáticas 4 Comités de vigilancia epidemiológica comunitaria - COVECOM. 45 Asistencias Técnicas a la Red de Vigilancia Comunitaria para la VEBC, 40 Fortalecimiento de capacidades en salud para la ReVCom 20 Investigaciones socio epidemiológicas de campo -ISEC- VEBC.
Subsistema VESPA: Gestantes casos notificados: 9 Gestantes IEC efectivas: 7 Casos captados de mayores de 18 años pero menores de 30: 153 (No incluye gestantes) Casos captados de mayores de 18 años pero menores de 30: 3 IEC Efectivas (No incluye gestantes) Casos captados de mayores de 18 años pero menores de 30: 157 IEC Fallidas 11 (No incluye gestantes) Total de casos captados de menores de 18 años 25 Casos de menores de 18 años con IEC efectivas: 13 Casos de menores de 18 años con IEC Fallidas: 3 N° de casos remitidos a través del SIRC desde VESPA: 31 N° de casos remitidos a servicios PSPIC desde VESPA: 2 N° de casos de consumo abusivo de spa remitidos a entorno educativo desde VESPA: 1 N° de casos remitidos a SPAcios de bienestar (Servicios de acogida) 1.</t>
  </si>
  <si>
    <t>En el mes de Julio 2025
Vigilancia en Salud Pública
La red de operadores de VSP en el distrito: Se realizó el mantenimiento del Sistema de EEVV, a través de 8 asesorías y asistencias técnicas. De las 202 instituciones que hacen parte de la red de vigilancia en salud pública de los diferentes subsistemas para el periodo, 156 corresponden a Unidades Informadoras 46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15 asesorías y/o asistencias técnicas, red de operadores de la Vigilancia en Salud Pública de Unidades Informadoras-UI 13 asesorías y/o asistencias técnicas. Se realizó el mantenimiento de los subsistemas a través de 33 asesorías y asistencias técnicas.
Dentro de las acciones realizadas de mitigación y control relacionadas con los eventos de interés en salud pública, frente al componente transmisibles: Se visitaron 8.066 viviendas, se abordaron 27.898 personas y el resultado consolidado de MRCV a las 9 manzanas en las acciones de bloqueo y BAC fue: 13 Bloqueos SR, 11 Bloqueos SRC, 1 Bloqueos PFA, 23 Bloqueos TF, 1 Bloqueos Meningitis, y se administraron 281 biológicos Se realizó la entrega de 17 quimioprofilaxis para la contención de 11 casos probables de tosferina y 1 de meningitis, 24 frascos de azitromicina suspensión y 16 tabletas de rifampicina Como fortalecimiento a la gestión de la información del subsistema transmisibles se realizaron las siguientes asistencias técnicas UPGD: 1 UPGD críticas 2 fortalecimiento UPGD Vigilancia Epidemiológica Ocupacional de los Trabajadores de la Economía informal -SIVISTRA 46 casos notificados y 27 IEC efectivas. Vigilancia Epidemiológica de Enfermedades Huerfanas 11 casos notificados y 16 IEC efectivas. Sistema de Vigilancia Epidemiológica en Salud Oral SISVESO: 111 casos notificados 19 IEC efectivas. Sistema de Vigilancia epidemiológica en Crónicas_Cáncer en menores 18 años casos notificados 3 y 2 IEC efectivas. Sistema de Vigilancia epidemiológica en Crónicas_Cáncer de mama y cuello uterino casos notificados 34 y 11 IEC efectivas.
Subsistema SISVAN: Mantenimiento y fortalecimiento del Sistema de Vigilancia Alimentaria y Nutricional (SISVAN) en 5 Unidades Primarias Generadoras de Datos públicas Mantenimiento y fortalecimiento del Sistema de Vigilancia Alimentaria y Nutricional (SISVAN) en 8 Unidades Primarias Generadoras de Datos privadas, 26 Seguimiento a atenciones en menores de 5 años 20 caracterizaciones a gestantes 11 caracterizaciones a recién nacidos, 8 caracterizaciones a menores de 5 años, 22 canalizaciones realizadas por medio del SIRC. Subsistema de vigilancia en Salud Pública de Lesiones de Causa Externa (SIVELCE) Subsistema de Vigilancia en Salud Pública de la Conducta Suicida (SISVECOS) Número de casos de Ideación suicida 387, IEC efectivas 131 de Ideación suicida, Número de casos notificados de Lesiones por quemaduras 187 Número de casos notificados de Amenaza suicida 38, IEC efectivas 19 de Lesiones por quemaduras IEC efectivas de de Amenaza suicida 16, Accidentes domésticos en menores 11 años: 80 casos notificados, Número de casos notificados de Intento suicida 129 IEC efectivas 17 Accidentes domésticos, IEC efectivas 33 de Intento suicida, Número de casos notificados de muerte por suicidio 1 IEC efectivas 1 de muerte por suicidio Subsistema de vigilancia en salud pública en violencia intrafamiliar y de genero (SIVIM) Total de casos notificados de violencia intrafamiliar y de género: 473 y con IEC: 43 Total de casos notificados de violencia intrafamiliar y de género en mujeres: 304 y en hombres: 169. Casos notificados de violencia sexual: 371 y con IEC: 26 . Casos notificados de violencia en niños, niñas y adolescentes: 518 y con IEC: 25 Dentro de las acciones de Vigilancia en Salud Pública relacionadas con los Eventos de Interés en Salud Sexual y Reproductiva y Salud Materno Infantil, se realizaron 9 investigaciones Epidemiológicas de Campo de alto impacto. Se realizaron 1 IEC Mortalidad Materna, se realizaron 2 IEC Mortalidad Perinatal. se realizaron 1 IEC Sífilis Congénita, se realizaron 5 IEC Sífilis Gestacional, Frente al análisis de los eventos de SSR, se realizaron 1 unidades de análisis, se realizaron 1 Mortalidad Materna, Como acciones de mitigación de riesgo y oportunidad al seguimiento de la SSR – SMI, realizan 4 asistencia de monitoreo a UPGD privadas 1 Unidades de análisis de casos sin muestra eventos transmisibles discriminados así: ETV 1, Desde Vigilancia a Eventos Transmisibles, se intervinieron 48 casos de alto impacto TB 1, mortalidad IRA menor de 5 años 1, EPV 44, Otros eventos transmisibles 2, Desde Vigilancia a Eventos Transmisibles, se intervinieron 23 casos de control TB 19, EPV 4, contactos identificados en IEC de TB y canallizados al SIRC 5, Vigilancia Epidemiológica Basada en Comunidad 9 Notificaciones de situaciones problemáticas 8 Asistencias Técnicas a la Red de Vigilancia Comunitaria para la VEBC, 3 Investigaciones socio epidemiológicas de campo -ISEC- VEBC.
Subsistema VESPA: Gestantes casos notificados: 4 Gestantes IEC efectivas: 2 Gestantes IEC fallidas: 2 Casos captados de mayores de 18 años pero menores de 30: 44 (No incluye gestantes) Casos captados de mayores de 18 años pero menores de 30: 1 IEC Efectivas (No incluye gestantes) Casos captados de mayores de 18 años pero menores de 30: 45 IEC Fallidas 1 (No incluye gestantes) Total de casos captados de menores de 18 años 27 Casos de menores de 18 años con IEC efectivas: 25 N° de casos remitidos a través del SIRC desde VESPA: 24 N° de casos remitidos a servicios PSPIC desde VESPA: 2 N° de casos de consumo abusivo de spa remitidos a entorno educativo desde VESPA: 2.</t>
  </si>
  <si>
    <t>Durante el periodo de Enero 2025 a Julio 2025
Vigilancia en Salud Pública 
La red de operadores de VSP en el distrito: Se realizó el mantenimiento del Sistema de EEVV, a través de 45 asesorías y asistencias técnicas. De las 1.443 instituciones que hacen parte de la red de vigilancia en salud pública de los diferentes subsistemas para el periodo, 1.120 corresponden a Unidades Informadoras 323 a Unidades Notificadoras. Como fortalecimiento a la operación de la red de VSP se realizaron las siguientes acciones para los sistemas: Red de operadores de la Vigilancia en Salud Pública, con abordaje de hasta 4 subsistemas 24 asesorías y/o asistencias técnicas, red de operadores de la Vigilancia en Salud Pública, con abordaje de más de 4 de subsistemas 88 asesorías y/o asistencias técnicas, red de operadores de la Vigilancia en Salud Pública de Unidades Informadoras-UI 156 asesorías y/o asistencias técnicas. Se realizó el mantenimiento de los subsistemas a través de 268 asesorías y asistencias técnicas.
Dentro de las acciones realizadas de mitigación y control relacionadas con los eventos de interés en salud pública, frente al componente transmisibles: Se visitaron 55.499 viviendas, se abordaron 194.468 personas y el resultado consolidado de MRCV a las 9 manzanas en las acciones de bloqueo y BAC fue: 77 Bloqueos SR, 81 Bloqueos SRC, 2 Bloqueos PFA, 135 Bloqueos TF, 11 Bloqueos Meningitis, y se administraron 1.461 biológicos Se realizó la entrega de 484 quimioprofilaxis para la contención de 128 casos probables de tosferina y 4 de meningitis, habiendo utilizado 1.038 tabletas de azitromicina, 149 frascos de azitromicina suspensión y 80 tabletas de rifampicina y 6 tabletas de ciprofloxacina; de la misma manera se asignaron 102 tabletas de azitromicina, 187 frascos de azitromicina suspensión y 1 tabletas de ciprofloxacina; Como fortalecimiento a la gestión de la información del subsistema transmisibles se realizaron las siguientes asistencias técnicas UPGD: 5 UPGD críticas 14 fortalecimiento UPGD Vigilancia Epidemiológica Ocupacional de los Trabajadores de la Economía informal -SIVISTRA 309 casos notificados y 206 IEC efectivas. Vigilancia Epidemiológica de Enfermedades Huerfanas 37 casos notificados y 113 IEC efectivas. Número de casos que cruzan entre el evento 342 y RLCPD 6 y realizaron 2 ajustes al SIVIGILA. Sistema de Vigilancia Epidemiológica en Salud Oral SISVESO: 777 casos notificados 106 IEC efectivas. Sistema de Vigilancia epidemiológica en Crónicas_Cáncer en menores 18 años casos notificados 15 y 2 IEC efectivas. Sistema de Vigilancia epidemiológica en Crónicas_Cáncer de mama y cuello uterino casos notificados 281 y 86 IEC efectivas.
Subsistema SISVAN: Mantenimiento y fortalecimiento del Sistema de Vigilancia Alimentaria y Nutricional (SISVAN) en 29 Unidades Primarias Generadoras de Datos públicas Mantenimiento y fortalecimiento del Sistema de Vigilancia Alimentaria y Nutricional (SISVAN) en 56 Unidades Primarias Generadoras de Datos privadas, 218 Seguimiento a atenciones a recién nacidos 254 Seguimiento a atenciones en menores de 5 años 130 caracterizaciones a gestantes 73 caracterizaciones a recién nacidos, 80 caracterizaciones a menores de 5 años, 107 canalizaciones realizadas por medio del SIRC. Subsistema de vigilancia en Salud Pública de Lesiones de Causa Externa (SIVELCE) Subsistema de Vigilancia en Salud Pública de la Conducta Suicida (SISVECOS) Número de casos de Ideación suicida 2.804 , IEC efectivas 908 de Ideación suicida, Número de casos notificados de Lesiones por quemaduras 970 Número de casos notificados de Amenaza suicida 289, IEC efectivas 77 de Lesiones por quemaduras IEC efectivas de de Amenaza suicida 111, Accidentes domésticos en menores 11 años: 606 casos notificados, Número de casos notificados de Intento suicida 868 IEC efectivas 94 Accidentes domésticos, IEC efectivas 246 de Intento suicida, Número de casos notificados de Lesiones por artefactos pirotécnicos 4 Número de casos notificados de muerte por suicidio 8 IEC efectivas 4 de Lesiones por artefactos pirotécnicos, IEC efectivas 3 de muerte por suicidio Subsistema de vigilancia en salud pública en violencia intrafamiliar y de genero (SIVIM) Total de casos notificados de violencia intrafamiliar y de género: 3.564 y con IEC: 680 Total de casos notificados de violencia intrafamiliar y de género en mujeres: 2.134 y en hombres: 781. Casos notificados de violencia sexual: 2.371 y con IEC: 279. Casos notificados de violencia en niños, niñas y adolescentes: 2.374 y con IEC: 442 Dentro de las acciones de Vigilancia en Salud Pública relacionadas con los Eventos de Interés en Salud Sexual y Reproductiva y Salud Materno Infantil, se realizaron 69 investigaciones Epidemiológicas de Campo de alto impacto. Se realizaron 6 IEC Mortalidad Materna, se realizaron 12 IEC Mortalidad Perinatal. se realizaron 4 IEC Sífilis Congénita, se realizaron 41 IEC Sífilis Gestacional, se realizaron 6 IEC Transmisión materno perinatal VIH – Hepatitis B. Frente al análisis de los eventos de SSR, se realizaron 5 unidades de análisis, se realizaron 2 Mortalidad Materna, se realizaron 3 Mortalidad Perinatal, Como acciones de mitigación de riesgo y oportunidad al seguimiento de la SSR – SMI, realizan 2 asistencia de monitoreo a UPGD públicas Como acciones de mitigación de riesgo y oportunidad al seguimiento de la SSR – SMI, realizan 9 asistencia de monitoreo a UPGD privadas 9 Unidades de análisis de casos sin muestra eventos transmisibles discriminados así: IRA Evento 348 -345 3, ETV 6, 5 Unidades de análisis de eventos Transmisibles, discriminadas así: 2 TB y micobacterias, 1 mortalidad EPV, 2 EAPV, Desde Vigilancia a Eventos Transmisibles, se intervinieron 363 casos de alto impacto TB 4, IRAG INUSITADO 1, COVID 1, mortalidad IRA menor de 5 años 2, EPV 324, EAPV 3, ETV 18, Otros eventos transmisibles 7, Desde Vigilancia a Eventos Transmisibles, se intervinieron 105 casos de control TB 87, EPV 17, EAPV 1, contactos identificados en IEC de TB y canallizados al SIRC 37, Vigilancia Epidemiológica Basada en Comunidad 131 Notificaciones de situaciones problemáticas 3 Comités de vigilancia epidemiológica comunitaria - COVECOM. 65 Asistencias Técnicas a la Red de Vigilancia Comunitaria para la VEBC, 73 Fortalecimiento de capacidades en salud para la ReVCom 29 Investigaciones socio epidemiológicas de campo -ISEC- VEBC.
Subsistema VESPA: Gestantes casos notificados: 55 Gestantes IEC efectivas: 30 Gestantes IEC fallidas: 10 Casos captados de mayores de 18 años pero menores de 30: 350 (No incluye gestantes) Casos captados de mayores de 18 años pero menores de 30: 22 IEC Efectivas (No incluye gestantes) Casos captados de mayores de 18 años pero menores de 30: 391 IEC Fallidas 26 (No incluye gestantes) Total de casos captados de menores de 18 años 142 Casos de menores de 18 años con IEC efectivas: 108 Casos de menores de 18 años con IEC Fallidas: 7 N° de casos remitidos a través del SIRC desde VESPA: 157 N° de casos remitidos a servicios PSPIC desde VESPA: 21 N° de casos de consumo abusivo de spa remitidos a entorno educativo desde VESPA: 9 N° de casos remitidos a SPAcios de bienestar (Servicios de acogida) 13.</t>
  </si>
  <si>
    <t>En el mes de Julio 2025
Vigilancia en Salud Pública
La red de operadores de VSP en el distrito: Se realizó el mantenimiento del Sistema de EEVV, a través de 1 asesorías y asistencias técnicas. De las 124 instituciones que hacen parte de la red de vigilancia en salud pública de los diferentes subsistemas para el periodo, 98 corresponden a Unidades Informadoras 26 a Unidades Notificadoras. Como fortalecimiento a la operación de la red de VSP se realizaron las siguientes acciones para los sistemas: Red de operadores de la Vigilancia en Salud Pública, con abordaje de hasta 4 subsistemas 7 asesorías y/o asistencias técnicas, red de operadores de la Vigilancia en Salud Pública, con abordaje de más de 4 de subsistemas 5 asesorías y/o asistencias técnicas, red de operadores de la Vigilancia en Salud Pública de Unidades Informadoras-UI 11 asesorías y/o asistencias técnicas. Se realizó el mantenimiento de los subsistemas a través de 23 asesorías y asistencias técnicas.
Dentro de las acciones realizadas de mitigación y control relacionadas con los eventos de interés en salud pública, frente al componente transmisibles: Se visitaron 7.138 viviendas, se abordaron 27.780 personas y el resultado consolidado de MRCV a las 9 manzanas en las acciones de bloqueo y BAC fue: 7 Bloqueos SR, 9 Bloqueos SRC, 2 Bloqueos PFA, 32 Bloqueos TF, y se administraron 302 biológicos Se realizó la entrega de 14 quimioprofilaxis para la contención de 12 casos probables de tosferina 40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19 casos notificados y 30 IEC efectivas. y 15 IEC efectivas. Sistema de Vigilancia Epidemiológica en Salud Oral SISVESO: 102 casos notificados 21 IEC efectivas. Sistema de Vigilancia epidemiológica en Crónicas_Cáncer en menores 18 años casos notificados 2 Sistema de Vigilancia epidemiológica en Crónicas_Cáncer de mama y cuello uterino casos notificados 7 y 16 IEC efectivas.
Subsistema SISVAN: Mantenimiento y fortalecimiento del Sistema de Vigilancia Alimentaria y Nutricional (SISVAN) en 2 Unidades Primarias Generadoras de Datos públicas Mantenimiento y fortalecimiento del Sistema de Vigilancia Alimentaria y Nutricional (SISVAN) en 4 Unidades Primarias Generadoras de Datos privadas, 22 Seguimiento a atenciones en menores de 5 años 28 caracterizaciones a gestantes 3 caracterizaciones a recién nacidos, 2 caracterizaciones a menores de 5 años, 31 canalizaciones realizadas por medio del SIRC. Subsistema de vigilancia en Salud Pública de Lesiones de Causa Externa (SIVELCE) Subsistema de Vigilancia en Salud Pública de la Conducta Suicida (SISVECOS) Número de casos de Ideación suicida 289, IEC efectivas 145 de Ideación suicida, Número de casos notificados de Lesiones por quemaduras 108 Número de casos notificados de Amenaza suicida 28, IEC efectivas 14 de Lesiones por quemaduras IEC efectivas de de Amenaza suicida 8, Accidentes domésticos en menores 11 años: 42 casos notificados, Número de casos notificados de Intento suicida 106 IEC efectivas 16 Accidentes domésticos, IEC efectivas 29 de Intento suicida, Número de casos notificados de muerte por suicidio 1 IEC efectivas 1 de muerte por suicidio Subsistema de vigilancia en salud pública en violencia intrafamiliar y de genero (SIVIM) Total de casos notificados de violencia intrafamiliar y de género: 393 y con IEC: 35 Total de casos notificados de violencia intrafamiliar y de género en mujeres: 271 y en hombres: 122. Casos notificados de violencia sexual: 268 y con IEC: 25. Casos notificados de violencia en niños, niñas y adolescentes: 419 y con IEC: 44 Dentro de las acciones de Vigilancia en Salud Pública relacionadas con los Eventos de Interés en Salud Sexual y Reproductiva y Salud Materno Infantil, se realizaron 8 investigaciones Epidemiológicas de Campo de alto impacto. se realizaron 1 IEC Mortalidad Perinatal. se realizaron 7 IEC Sífilis Gestacional, Frente al análisis de los eventos de SSR, se realizaron 1 unidades de análisis, se realizaron 1 Mortalidad Materna, 1 Unidades de análisis de casos sin muestra eventos transmisibles discriminados así: ETV 1, 2 Unidades de análisis de eventos Transmisibles, discriminadas así: 1 Mortalidad por IRA-EDA menor de 5 años, 1 mortalidad EPV, Desde Vigilancia a Eventos Transmisibles, se intervinieron 49 casos de alto impacto mortalidad IRA menor de 5 años 1, EPV 48, Desde Vigilancia a Eventos Transmisibles, se intervinieron 9 casos de control TB 8, EPV 1, contactos identificados en IEC de TB y canallizados al SIRC 3, Vigilancia Epidemiológica Basada en Comunidad 17 Notificaciones de situaciones problemáticas 8 Asistencias Técnicas a la Red de Vigilancia Comunitaria para la VEBC, 3 Investigaciones socio epidemiológicas de campo -ISEC- VEBC.
Subsistema VESPA: Gestantes casos notificados: 2 Gestantes IEC efectivas: 1 Casos captados de mayores de 18 años pero menores de 30: 35 (No incluye gestantes) Casos captados de mayores de 18 años pero menores de 30: 37 Total de casos captados de menores de 18 años 17 Casos de menores de 18 años con IEC efectivas: 17 N° de casos remitidos a través del SIRC desde VESPA: 16.</t>
  </si>
  <si>
    <t>Durante el periodo de Enero 2025 a Julio 2025
Vigilancia en Salud Pública 
La red de operadores de VSP en el distrito: Se realizó el mantenimiento del Sistema de EEVV, a través de 8 asesorías y asistencias técnicas. De las 872 instituciones que hacen parte de la red de vigilancia en salud pública de los diferentes subsistemas para el periodo, 686 corresponden a Unidades Informadoras 186 a Unidades Notificadoras. Como fortalecimiento a la operación de la red de VSP se realizaron las siguientes acciones para los sistemas: Red de operadores de la Vigilancia en Salud Pública, con abordaje de hasta 4 subsistemas 31 asesorías y/o asistencias técnicas, red de operadores de la Vigilancia en Salud Pública, con abordaje de más de 4 de subsistemas 33 asesorías y/o asistencias técnicas, red de operadores de la Vigilancia en Salud Pública de Unidades Informadoras-UI 106 asesorías y/o asistencias técnicas. Se realizó el mantenimiento de los subsistemas a través de 170 asesorías y asistencias técnicas.
Dentro de las acciones realizadas de mitigación y control relacionadas con los eventos de interés en salud pública, frente al componente transmisibles: Se visitaron 38.648 viviendas, se abordaron 140.922 personas y el resultado consolidado de MRCV a las 9 manzanas en las acciones de bloqueo y BAC fue: 38 Bloqueos SR, 69 Bloqueos SRC, 3 Bloqueos PFA, 109 Bloqueos TF, 7 Bloqueos Meningitis, y se administraron 1.352 biológicos Se realizó la entrega de 295 quimioprofilaxis para la contención de 86 casos probables de tosferina y 4 de meningitis, habiendo utilizado 633 tabletas de azitromicina, 105 frascos de azitromicina suspensión y 24 tabletas de rifampicina y 15 tabletas de ciprofloxacina; de la misma manera se asignaron 81 tabletas de azitromicina, 159 frascos de azitromicina suspensión Como fortalecimiento a la gestión de la información del subsistema transmisibles se realizaron las siguientes asistencias técnicas UPGD: 1 UPGD críticas 5 fortalecimiento UPGD Vigilancia Epidemiológica Ocupacional de los Trabajadores de la Economía informal -SIVISTRA 120 casos notificados y 196 IEC efectivas. Vigilancia Epidemiológica de Enfermedades Huerfanas 1 casos notificados y 104 IEC efectivas. Sistema de Vigilancia Epidemiológica en Salud Oral SISVESO: 712 casos notificados 87 IEC efectivas. Sistema de Vigilancia epidemiológica en Crónicas_Cáncer en menores 18 años casos notificados 2 y 1 IEC efectivas. Unidades de analisis realizadas 1 Sistema de Vigilancia epidemiológica en Crónicas_Cáncer de mama y cuello uterino casos notificados 55 y 116 IEC efectivas. Unidades de analisis realizadas 1.
Subsistema SISVAN: Mantenimiento y fortalecimiento del Sistema de Vigilancia Alimentaria y Nutricional (SISVAN) en 15 Unidades Primarias Generadoras de Datos públicas Mantenimiento y fortalecimiento del Sistema de Vigilancia Alimentaria y Nutricional (SISVAN) en 18 Unidades Primarias Generadoras de Datos privadas, 187 Seguimiento a atenciones a recién nacidos 211 Seguimiento a atenciones en menores de 5 años 238 caracterizaciones a gestantes 14 caracterizaciones a recién nacidos, 40 caracterizaciones a menores de 5 años, 257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2.117, IEC efectivas 1 por agresión con ácido, álcalis o corrosivos ejercido por terceros IEC efectivas 668 de Ideación suicida, Número de casos notificados de Lesiones por quemaduras 668 Número de casos notificados de Amenaza suicida 203, IEC efectivas 60 de Lesiones por quemaduras IEC efectivas de de Amenaza suicida 55, Accidentes domésticos en menores 11 años: 314 casos notificados, Número de casos notificados de Intento suicida 553 IEC efectivas 63 Accidentes domésticos, IEC efectivas 157 de Intento suicida, Número de casos notificados de Lesiones por artefactos pirotécnicos 4 Número de casos notificados de muerte por suicidio 5 IEC efectivas 3 de Lesiones por artefactos pirotécnicos, IEC efectivas 4 de muerte por suicidio Número de Unidades de análisis realizadas 1 Subsistema de vigilancia en salud pública en violencia intrafamiliar y de genero (SIVIM) Total de casos notificados de violencia intrafamiliar y de género: 2.992 y con IEC: 582 Total de casos notificados de violencia intrafamiliar y de género en mujeres: 1.628 y en hombres: 608. Casos notificados de violencia sexual: 1.915 y con IEC: 212. Casos notificados de violencia en niños, niñas y adolescentes: 2.021 y con IEC: 395 Dentro de las acciones de Vigilancia en Salud Pública relacionadas con los Eventos de Interés en Salud Sexual y Reproductiva y Salud Materno Infantil, se realizaron 52 investigaciones Epidemiológicas de Campo de alto impacto. Se realizaron 2 IEC Mortalidad Materna, se realizaron 11 IEC Mortalidad Perinatal. se realizaron 4 IEC Sífilis Congénita, se realizaron 34 IEC Sífilis Gestacional, se realizaron 1 IEC Transmisión materno perinatal VIH – Hepatitis B. Frente al análisis de los eventos de SSR, se realizaron 6 unidades de análisis, se realizaron 2 Mortalidad Materna, se realizaron 4 Mortalidad Perinatal, Como acciones de mitigación de riesgo y oportunidad al seguimiento de la SSR – SMI, realizan 3 asistencia de monitoreo a UPGD privadas 3 Unidades de análisis de casos sin muestra eventos transmisibles discriminados así: ETV 3, 6 Unidades de análisis de eventos Transmisibles, discriminadas así: 2 Mortalidad por IRA-EDA menor de 5 años, 2 mortalidad EPV, 1 EAPV, 1 mortalidad por IRAG inusitado, Desde Vigilancia a Eventos Transmisibles, se intervinieron 246 casos de alto impacto IRAG INUSITADO 1, mortalidad IRA menor de 5 años 2, EPV 231, EAPV 2, ETV 9, Otros eventos transmisibles 1, Desde Vigilancia a Eventos Transmisibles, se intervinieron 76 casos de control TB 70, EPV 5, EAPV 1, contactos identificados en IEC de TB y canallizados al SIRC 15, Vigilancia Epidemiológica Basada en Comunidad 133 Notificaciones de situaciones problemáticas 3 Comités de vigilancia epidemiológica comunitaria - COVECOM. 63 Asistencias Técnicas a la Red de Vigilancia Comunitaria para la VEBC, 65 Fortalecimiento de capacidades en salud para la ReVCom 30 Investigaciones socio epidemiológicas de campo -ISEC- VEBC.
Subsistema VESPA: Gestantes casos notificados: 16 Gestantes IEC efectivas: 10 Gestantes IEC fallidas: 4 Casos captados de mayores de 18 años pero menores de 30: 364 (No incluye gestantes) Casos captados de mayores de 18 años pero menores de 30: 34 IEC Efectivas (No incluye gestantes) Casos captados de mayores de 18 años pero menores de 30: 375 IEC Fallidas 30 (No incluye gestantes) Total de casos captados de menores de 18 años 129 Casos de menores de 18 años con IEC efectivas: 76 Casos de menores de 18 años con IEC Fallidas: 15 N° de casos remitidos a través del SIRC desde VESPA: 132 N° de casos remitidos a servicios PSPIC desde VESPA: 21 N° de casos de consumo abusivo de spa remitidos a entorno educativo desde VESPA: 24 N° de casos remitidos a SPAcios de bienestar (Servicios de acogida) 13.</t>
  </si>
  <si>
    <t>En el mes de Julio 2025
Vigilancia en Salud Pública
La red de operadores de VSP en el distrito: Se realizó el mantenimiento del Sistema de EEVV, a través de 4 asesorías y asistencias técnicas. De las 63 instituciones que hacen parte de la red de vigilancia en salud pública de los diferentes subsistemas para el periodo, 49 corresponden a Unidades Informadoras 14 a Unidades Notificadoras. Como fortalecimiento a la operación de la red de VSP se realizaron las siguientes acciones para los sistemas: red de operadores de la Vigilancia en Salud Pública, con abordaje de más de 4 de subsistemas 2 asesorías y/o asistencias técnicas, red de operadores de la Vigilancia en Salud Pública de Unidades Informadoras-UI 2 asesorías y/o asistencias técnicas. Se realizó el mantenimiento de los subsistemas a través de 4 asesorías y asistencias técnicas.
Dentro de las acciones realizadas de mitigación y control relacionadas con los eventos de interés en salud pública, frente al componente transmisibles: Se visitaron 2.111 viviendas, se abordaron 6.470 personas y el resultado consolidado de MRCV a las 9 manzanas en las acciones de bloqueo y BAC fue: 2 Bloqueos SR, 1 Bloqueos SRC, 5 Bloqueos TF, 1 Bloqueos Meningitis, y se administraron 123 biológicos Se realizó la entrega de 3 quimioprofilaxis para la contención de 3 casos probables de tosferina 4 frascos de azitromicina suspensión Como fortalecimiento a la gestión de la información del subsistema transmisibles se realizaron las siguientes asistencias técnicas UPGD: 1 UPGD críticas Vigilancia Epidemiológica Ocupacional de los Trabajadores de la Economía informal -SIVISTRA 14 casos notificados y 10 IEC efectivas. Vigilancia Epidemiológica de Enfermedades Huerfanas 1 casos notificados y 7 IEC efectivas. Sistema de Vigilancia Epidemiológica en Salud Oral SISVESO: 11 casos notificados 3 IEC efectivas. Sistema de Vigilancia epidemiológica en Crónicas_Cáncer en menores 18 años casos notificados 2 y 1 IEC efectivas. Sistema de Vigilancia epidemiológica en Crónicas_Cáncer de mama y cuello uterino casos notificados 1 y 4 IEC efectivas.
Subsistema SISVAN: Mantenimiento y fortalecimiento del Sistema de Vigilancia Alimentaria y Nutricional (SISVAN) en 1 Unidades Primarias Generadoras de Datos públicas 27 Seguimiento a atenciones a recién nacidos 7 Seguimiento a atenciones en menores de 5 años 11 caracterizaciones a gestantes 1 caracterizaciones a recién nacidos, 4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96, IEC efectivas 24 de Ideación suicida, Número de casos notificados de Lesiones por quemaduras 5 Número de casos notificados de Amenaza suicida 5, IEC efectivas 2 de Lesiones por quemaduras IEC efectivas de de Amenaza suicida 3, Accidentes domésticos en menores 11 años: 25 casos notificados, Número de casos notificados de Intento suicida 22 IEC efectivas 11 Accidentes domésticos, IEC efectivas 7 de Intento suicida, Número de casos notificados de muerte por suicidio 1 Subsistema de vigilancia en salud pública en violencia intrafamiliar y de genero (SIVIM) Total de casos notificados de violencia intrafamiliar y de género: 30 y con IEC: 3 Total de casos notificados de violencia intrafamiliar y de género en mujeres: 24 y en hombres: 6. Casos notificados de violencia sexual: 56 y con IEC: 22. Casos notificados de violencia en niños, niñas y adolescentes: 51 y con IEC: 7 Dentro de las acciones de Vigilancia en Salud Pública relacionadas con los Eventos de Interés en Salud Sexual y Reproductiva y Salud Materno Infantil, se realizaron 5 investigaciones Epidemiológicas de Campo de alto impacto. se realizaron 5 IEC Sífilis Gestacional, Frente al análisis de los eventos de SSR, se realizaron 2 unidades de análisis, se realizaron 2 Mortalidad Perinatal, 1 Unidades de análisis de casos sin muestra eventos transmisibles discriminados así: EPV 1, Desde Vigilancia a Eventos Transmisibles, se intervinieron 8 casos de alto impacto EPV 8, Desde Vigilancia a Eventos Transmisibles, se intervinieron 1 casos de control TB 1 , Vigilancia Epidemiológica Basada en Comunidad 6 Notificaciones de situaciones problemáticas 1 Comités de vigilancia epidemiológica comunitaria - COVECOM. 2 Asistencias Técnicas a la Red de Vigilancia Comunitaria para la VEBC.
Subsistema VESPA: Casos captados de mayores de 18 años pero menores de 30: 19 (No incluye gestantes) Casos captados de mayores de 18 años pero menores de 30: 19 Total de casos captados de menores de 18 años 8 Casos de menores de 18 años con IEC efectivas: 1 Casos de menores de 18 años con IEC Fallidas: 2 N° de casos remitidos a través del SIRC desde VESPA: 2 N° de casos remitidos a servicios PSPIC desde VESPA: 2 N° de casos de consumo abusivo de spa remitidos a entorno educativo desde VESPA: 1 N° de casos remitidos a SPAcios de bienestar (Servicios de acogida) 1.</t>
  </si>
  <si>
    <t>Durante el periodo de Enero 2025 a Julio 2025
Vigilancia en Salud Pública 
La red de operadores de VSP en el distrito: Se realizó el mantenimiento del Sistema de EEVV, a través de 28 asesorías y asistencias técnicas. De las 441 instituciones que hacen parte de la red de vigilancia en salud pública de los diferentes subsistemas para el periodo, 346 corresponden a Unidades Informadoras 95 a Unidades Notificadoras. Como fortalecimiento a la operación de la red de VSP se realizaron las siguientes acciones para los sistemas: Red de operadores de la Vigilancia en Salud Pública, con abordaje de hasta 4 subsistemas 8 asesorías y/o asistencias técnicas, red de operadores de la Vigilancia en Salud Pública, con abordaje de más de 4 de subsistemas 20 asesorías y/o asistencias técnicas, red de operadores de la Vigilancia en Salud Pública de Unidades Informadoras-UI 49 asesorías y/o asistencias técnicas. Se realizó el mantenimiento de los subsistemas a través de 77 asesorías y asistencias técnicas.
Dentro de las acciones realizadas de mitigación y control relacionadas con los eventos de interés en salud pública, frente al componente transmisibles: Se visitaron 12.982 viviendas, se abordaron 37.446 personas y el resultado consolidado de MRCV a las 9 manzanas en las acciones de bloqueo y BAC fue: 7 Bloqueos SR, 14 Bloqueos SRC, 25 Bloqueos TF, 4 Bloqueos Meningitis, y se administraron 724 biológicos Se realizó la entrega de 43 quimioprofilaxis para la contención de 18 casos probables de tosferina y 2 de meningitis, habiendo utilizado 96 tabletas de azitromicina, 18 frascos de azitromicina suspensión y 2 tabletas de ciprofloxacina; de la misma manera se asignaron 99 tabletas de azitromicina, 51 frascos de azitromicina suspensión Como fortalecimiento a la gestión de la información del subsistema transmisibles se realizaron las siguientes asistencias técnicas UPGD: 3 UPGD críticas 3 fortalecimiento UPGD Vigilancia Epidemiológica Ocupacional de los Trabajadores de la Economía informal -SIVISTRA 124 casos notificados y 74 IEC efectivas. Vigilancia Epidemiológica de Enfermedades Huerfanas 9 casos notificados y 55 IEC efectivas. Sistema de Vigilancia Epidemiológica en Salud Oral SISVESO: 181 casos notificados 20 IEC efectivas. Sistema de Vigilancia epidemiológica en Crónicas_Cáncer en menores 18 años casos notificados 14 y 2 IEC efectivas. Sistema de Vigilancia epidemiológica en Crónicas_Cáncer de mama y cuello uterino casos notificados 5 y 39 IEC efectivas.
Subsistema SISVAN: Mantenimiento y fortalecimiento del Sistema de Vigilancia Alimentaria y Nutricional (SISVAN) en 9 Unidades Primarias Generadoras de Datos públicas Mantenimiento y fortalecimiento del Sistema de Vigilancia Alimentaria y Nutricional (SISVAN) en 8 Unidades Primarias Generadoras de Datos privadas, 65 Seguimiento a atenciones a recién nacidos 73 Seguimiento a atenciones en menores de 5 años 77 caracterizaciones a gestantes 11 caracterizaciones a recién nacidos, 20 caracterizaciones a menores de 5 años, 36 canalizaciones realizadas por medio del SIRC. Subsistema de vigilancia en Salud Pública de Lesiones de Causa Externa (SIVELCE) Subsistema de Vigilancia en Salud Pública de la Conducta Suicida (SISVECOS) Número de casos de Ideación suicida 473, IEC efectivas 145 de Ideación suicida, Número de casos notificados de Lesiones por quemaduras 36 Número de casos notificados de Amenaza suicida 28, IEC efectivas 15 de Lesiones por quemaduras IEC efectivas de de Amenaza suicida 9, Accidentes domésticos en menores 11 años: 123 casos notificados, Número de casos notificados de Intento suicida 144 IEC efectivas 60 Accidentes domésticos, IEC efectivas 40 de Intento suicida, Número de casos notificados de Lesiones por artefactos pirotécnicos 2 Número de casos notificados de muerte por suicidio 1 IEC efectivas 4 de Lesiones por artefactos pirotécnicos, IEC efectivas 1 de muerte por suicidio Subsistema de vigilancia en salud pública en violencia intrafamiliar y de genero (SIVIM) Total de casos notificados de violencia intrafamiliar y de género: 201 y con IEC: 59 Total de casos notificados de violencia intrafamiliar y de género en mujeres: 167 y en hombres: 34. Casos notificados de violencia sexual: 305 y con IEC: 90. Casos notificados de violencia en niños, niñas y adolescentes: 271 y con IEC: 62 Dentro de las acciones de Vigilancia en Salud Pública relacionadas con los Eventos de Interés en Salud Sexual y Reproductiva y Salud Materno Infantil, se realizaron 24 investigaciones Epidemiológicas de Campo de alto impacto. se realizaron 4 IEC Mortalidad Perinatal. se realizaron 18 IEC Sífilis Gestacional, se realizaron 1 IEC Morbilidad Materna Extrema, se realizaron 1 IEC Transmisión materno perinatal VIH – Hepatitis B. Frente al análisis de los eventos de SSR, se realizaron 3 unidades de análisis, se realizaron 3 Mortalidad Perinatal, Como acciones de mitigación de riesgo y oportunidad al seguimiento de la SSR – SMI, realizan 2 asistencia de monitoreo a UPGD públicas 1 Unidades de análisis de casos sin muestra eventos transmisibles discriminados así: EPV 1, 4 Unidades de análisis de eventos Transmisibles, discriminadas así: 1 mortalidad EPV, 1 EAPV, 2 ETV, Desde Vigilancia a Eventos Transmisibles, se intervinieron 56 casos de alto impacto EPV 51, Otros eventos transmisibles 5, Desde Vigilancia a Eventos Transmisibles, se intervinieron 7 casos de control TB 6, EPV 1, Vigilancia Epidemiológica Basada en Comunidad 52 Notificaciones de situaciones problemáticas 4 Comités de vigilancia epidemiológica comunitaria - COVECOM. 21 Asistencias Técnicas a la Red de Vigilancia Comunitaria para la VEBC, 16 Fortalecimiento de capacidades en salud para la ReVCom 6 Investigaciones socio epidemiológicas de campo -ISEC- VEBC.
Subsistema VESPA: Gestantes casos notificados: 1 Gestantes IEC fallidas: 1 Casos captados de mayores de 18 años pero menores de 30: 53 (No incluye gestantes) Casos captados de mayores de 18 años pero menores de 30: 3 IEC Efectivas (No incluye gestantes) Casos captados de mayores de 18 años pero menores de 30: 54 IEC Fallidas 8 (No incluye gestantes) Total de casos captados de menores de 18 años 67 Casos de menores de 18 años con IEC efectivas: 12 Casos de menores de 18 años con IEC Fallidas: 7 N° de casos remitidos a través del SIRC desde VESPA: 15 N° de casos remitidos a servicios PSPIC desde VESPA: 14 N° de casos de consumo abusivo de spa remitidos a entorno educativo desde VESPA: 9 N° de casos remitidos a SPAcios de bienestar (Servicios de acogida) 5.</t>
  </si>
  <si>
    <t>En el mes de Julio 2025
Vigilancia en Salud Pública
La red de operadores de VSP en el distrito: Se realizó el mantenimiento del Sistema de EEVV, a través de 2 asesorías y asistencias técnicas. De las 89 instituciones que hacen parte de la red de vigilancia en salud pública de los diferentes subsistemas para el periodo, 75 corresponden a Unidades Informadoras 14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9 asesorías y/o asistencias técnicas, red de operadores de la Vigilancia en Salud Pública de Unidades Informadoras-UI 17 asesorías y/o asistencias técnicas. Se realizó el mantenimiento de los subsistemas a través de 29 asesorías y asistencias técnicas.
Dentro de las acciones realizadas de mitigación y control relacionadas con los eventos de interés en salud pública, frente al componente transmisibles: Se visitaron 4.193 viviendas, se abordaron 11.453 personas y el resultado consolidado de MRCV a las 9 manzanas en las acciones de bloqueo y BAC fue: 2 Bloqueos SR, 4 Bloqueos SRC, 17 Bloqueos TF, y se administraron 482 biológicos Se realizó la entrega de 30 quimioprofilaxis para la contención de 18 casos probables de tosferina 40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17 casos notificados y 21 IEC efectivas. y 5 IEC efectivas. Sistema de Vigilancia Epidemiológica en Salud Oral SISVESO: 81 casos notificados 9 IEC efectivas. y 1 IEC efectivas. y 10 IEC efectivas.
Subsistema SISVAN: Mantenimiento y fortalecimiento del Sistema de Vigilancia Alimentaria y Nutricional (SISVAN) en 6 Unidades Primarias Generadoras de Datos privadas, 25 Seguimiento a atenciones a recién nacidos 26 Seguimiento a atenciones en menores de 5 años 13 caracterizaciones a gestantes 4 caracterizaciones a recién nacidos, 4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179 , IEC efectivas 64 de Ideación suicida, Número de casos notificados de Lesiones por quemaduras 15 Número de casos notificados de Amenaza suicida 11, IEC efectivas 10 de Lesiones por quemaduras IEC efectivas de de Amenaza suicida 1, Accidentes domésticos en menores 11 años: 36 casos notificados, Número de casos notificados de Intento suicida 39 IEC efectivas 21 Accidentes domésticos, IEC efectivas 11 de Intento suicida, Número de casos notificados de Lesiones por artefactos pirotécnicos 1 Número de casos notificados de muerte por suicidio 3 IEC efectivas 1 de muerte por suicidio Subsistema de vigilancia en salud pública en violencia intrafamiliar y de genero (SIVIM) Total de casos notificados de violencia intrafamiliar y de género: 80 y con IEC: 13 Total de casos notificados de violencia intrafamiliar y de género en mujeres: 69 y en hombres: 11. Casos notificados de violencia sexual: 187 y con IEC: 52 . Casos notificados de violencia en niños, niñas y adolescentes: 186 y con IEC: 29 Dentro de las acciones de Vigilancia en Salud Pública relacionadas con los Eventos de Interés en Salud Sexual y Reproductiva y Salud Materno Infantil, se realizaron 8 investigaciones Epidemiológicas de Campo de alto impacto. se realizaron 7 IEC Sífilis Gestacional, se realizaron 1 IEC Transmisión materno perinatal VIH – Hepatitis B. Frente al análisis de los eventos de SSR, se realizaron 1 unidades de análisis, se realizaron 1 Sífilis Congénita, Desde Vigilancia a Eventos Transmisibles, se intervinieron 24 casos de alto impacto EPV 24, Desde Vigilancia a Eventos Transmisibles, se intervinieron 9 casos de control TB 8, EPV 1, contactos identificados en IEC de TB y canallizados al SIRC 3, Vigilancia Epidemiológica Basada en Comunidad 37 Notificaciones de situaciones problemáticas 13 Asistencias Técnicas a la Red de Vigilancia Comunitaria para la VEBC, 5 Investigaciones socio epidemiológicas de campo -ISEC- VEBC.
Subsistema VESPA: Gestantes casos notificados: 3 Gestantes IEC efectivas: 1 Casos captados de mayores de 18 años pero menores de 30: 20 (No incluye gestantes) Casos captados de mayores de 18 años pero menores de 30: 2 IEC Efectivas (No incluye gestantes) Casos captados de mayores de 18 años pero menores de 30: 20 Total de casos captados de menores de 18 años 21 Casos de menores de 18 años con IEC efectivas: 4 Casos de menores de 18 años con IEC Fallidas: 6 N° de casos remitidos a través del SIRC desde VESPA: 4 N° de casos remitidos a servicios PSPIC desde VESPA: 4 N° de casos de consumo abusivo de spa remitidos a entorno educativo desde VESPA: 1 N° de casos remitidos a SPAcios de bienestar (Servicios de acogida) 3.</t>
  </si>
  <si>
    <t>Durante el periodo de Enero 2025 a Julio 2025
Vigilancia en Salud Pública 
La red de operadores de VSP en el distrito: Se realizó el mantenimiento del Sistema de EEVV, a través de 14 asesorías y asistencias técnicas. De las 626 instituciones que hacen parte de la red de vigilancia en salud pública de los diferentes subsistemas para el periodo, 522 corresponden a Unidades Informadoras 104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33 asesorías y/o asistencias técnicas, red de operadores de la Vigilancia en Salud Pública de Unidades Informadoras-UI 89 asesorías y/o asistencias técnicas. Se realizó el mantenimiento de los subsistemas a través de 131 asesorías y asistencias técnicas.
Dentro de las acciones realizadas de mitigación y control relacionadas con los eventos de interés en salud pública, frente al componente transmisibles: Se visitaron 27.933 viviendas, se abordaron 82.134 personas y el resultado consolidado de MRCV a las 9 manzanas en las acciones de bloqueo y BAC fue: 26 Bloqueos SR, 30 Bloqueos SRC, 2 Bloqueos PFA, 86 Bloqueos TF, 4 Bloqueos Meningitis, y se administraron 2.559 biológicos Se realizó la entrega de 309 quimioprofilaxis para la contención de 82 casos probables de tosferina y 1 de meningitis, habiendo utilizado 496 tabletas de azitromicina, 189 frascos de azitromicina suspensión y 5 tabletas de ciprofloxacina; de la misma manera se asignaron 99 tabletas de azitromicina, 220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123 casos notificados y 154 IEC efectivas. Vigilancia Epidemiológica de Enfermedades Huerfanas 1 casos notificados y 44 IEC efectivas. Sistema de Vigilancia Epidemiológica en Salud Oral SISVESO: 481 casos notificados 87 IEC efectivas. y 9 IEC efectivas. Sistema de Vigilancia epidemiológica en Crónicas_Cáncer de mama y cuello uterino casos notificados 3 y 70 IEC efectivas.
Subsistema SISVAN: Mantenimiento y fortalecimiento del Sistema de Vigilancia Alimentaria y Nutricional (SISVAN) en 16 Unidades Primarias Generadoras de Datos públicas Mantenimiento y fortalecimiento del Sistema de Vigilancia Alimentaria y Nutricional (SISVAN) en 18 Unidades Primarias Generadoras de Datos privadas, 141 Seguimiento a atenciones a recién nacidos 216 Seguimiento a atenciones en menores de 5 años 115 caracterizaciones a gestantes 25 caracterizaciones a recién nacidos, 53 caracterizaciones a menores de 5 años, 72 canalizaciones realizadas por medio del SIRC. Subsistema de vigilancia en Salud Pública de Lesiones de Causa Externa (SIVELCE) Subsistema de Vigilancia en Salud Pública de la Conducta Suicida (SISVECOS) Número de casos de Ideación suicida 1.130, IEC efectivas 480 de Ideación suicida, Número de casos notificados de Lesiones por quemaduras 111 Número de casos notificados de Amenaza suicida 88, IEC efectivas 53 de Lesiones por quemaduras IEC efectivas de de Amenaza suicida 26, Accidentes domésticos en menores 11 años: 254 casos notificados, Número de casos notificados de Intento suicida 282 IEC efectivas 135 Accidentes domésticos, IEC efectivas 95 de Intento suicida, Número de casos notificados de Lesiones por artefactos pirotécnicos 5 Número de casos notificados de muerte por suicidio 13 IEC efectivas 5 de muerte por suicidio Número de Unidades de análisis realizadas 1 Subsistema de vigilancia en salud pública en violencia intrafamiliar y de genero (SIVIM) Total de casos notificados de violencia intrafamiliar y de género: 523 y con IEC: 189 Total de casos notificados de violencia intrafamiliar y de género en mujeres: 432 y en hombres: 91. Casos notificados de violencia sexual: 997 y con IEC: 330. Casos notificados de violencia en niños, niñas y adolescentes: 966 y con IEC: 188 Dentro de las acciones de Vigilancia en Salud Pública relacionadas con los Eventos de Interés en Salud Sexual y Reproductiva y Salud Materno Infantil, se realizaron 47 investigaciones Epidemiológicas de Campo de alto impacto. Se realizaron 1 IEC Mortalidad Materna, se realizaron 7 IEC Mortalidad Perinatal. se realizaron 3 IEC Sífilis Congénita, se realizaron 28 IEC Sífilis Gestacional, se realizaron 7 IEC Morbilidad Materna Extrema, se realizaron 1 IEC Transmisión materno perinatal VIH – Hepatitis B. Frente al análisis de los eventos de SSR, se realizaron 3 unidades de análisis, se realizaron 1 Mortalidad Materna, se realizaron 1 Mortalidad Perinatal, se realizaron 1 Sífilis Congénita, Como acciones de mitigación de riesgo y oportunidad al seguimiento de la SSR – SMI, realizan 1 asistencia de monitoreo a UPGD públicas Como acciones de mitigación de riesgo y oportunidad al seguimiento de la SSR – SMI, realizan 2 asistencia de monitoreo a UPGD privadas 3 Unidades de análisis de eventos Transmisibles, discriminadas así: 3 Mortalidad por IRA-EDA menor de 5 años, Desde Vigilancia a Eventos Transmisibles, se intervinieron 168 casos de alto impacto TB 1, COVID 2, mortalidad IRA menor de 5 años 3, EPV 155, EAPV 2, Otros eventos transmisibles 5, Desde Vigilancia a Eventos Transmisibles, se intervinieron 43 casos de control TB 38 , EPV 5 , contactos identificados en IEC de TB y canallizados al SIRC 14 , Vigilancia Epidemiológica Basada en Comunidad 143 Notificaciones de situaciones problemáticas 2 Comités de vigilancia epidemiológica comunitaria - COVECOM. 59 Asistencias Técnicas a la Red de Vigilancia Comunitaria para la VEBC, 26 Fortalecimiento de capacidades en salud para la ReVCom 31 Investigaciones socio epidemiológicas de campo -ISEC- VEBC.
Subsistema VESPA: Gestantes casos notificados: 6 Gestantes IEC efectivas: 3 Casos captados de mayores de 18 años pero menores de 30: 93 (No incluye gestantes) Casos captados de mayores de 18 años pero menores de 30: 9 IEC Efectivas (No incluye gestantes) Casos captados de mayores de 18 años pero menores de 30: 96 IEC Fallidas 14 (No incluye gestantes) Total de casos captados de menores de 18 años 184 Casos de menores de 18 años con IEC efectivas: 49 Casos de menores de 18 años con IEC Fallidas: 38 N° de casos remitidos a través del SIRC desde VESPA: 72 N° de casos remitidos a servicios PSPIC desde VESPA: 56 N° de casos de consumo abusivo de spa remitidos a entorno educativo desde VESPA: 37 N° de casos remitidos a SPAcios de bienestar (Servicios de acogida) 20.</t>
  </si>
  <si>
    <t>En el mes de Julio 2025
Vigilancia en Salud Pública
La red de operadores de VSP en el distrito: Se realizó el mantenimiento del Sistema de EEVV, a través de 6 asesorías y asistencias técnicas. De las 75 instituciones que hacen parte de la red de vigilancia en salud pública de los diferentes subsistemas para el periodo, 55 corresponden a Unidades Informadoras 20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6 asesorías y/o asistencias técnicas, red de operadores de la Vigilancia en Salud Pública de Unidades Informadoras-UI 8 asesorías y/o asistencias técnicas. Se realizó el mantenimiento de los subsistemas a través de 17 asesorías y asistencias técnicas.
Dentro de las acciones realizadas de mitigación y control relacionadas con los eventos de interés en salud pública, frente al componente transmisibles: Se visitaron 7.726 viviendas, se abordaron 26.403 personas y el resultado consolidado de MRCV a las 9 manzanas en las acciones de bloqueo y BAC fue: 6 Bloqueos SR, 4 Bloqueos SRC, 1 Bloqueos PFA, 21 Bloqueos TF, 1 Bloqueos Meningitis, y se administraron 302 biológicos Se realizó la entrega de 18 quimioprofilaxis para la contención de 9 casos probables de tosferina y 1 de meningitis, habiendo utilizado 12 tabletas de azitromicina, 9 frascos de azitromicina suspensión y 12 tabletas de rifampicina y 13 tabletas de ciprofloxacina; 1 frascos de azitromicina suspensión Como fortalecimiento a la gestión de la información del subsistema transmisibles se realizaron las siguientes asistencias técnicas UPGD: 3 fortalecimiento UPGD Vigilancia Epidemiológica Ocupacional de los Trabajadores de la Economía informal -SIVISTRA 55 casos notificados y 24 IEC efectivas. Vigilancia Epidemiológica de Enfermedades Huerfanas 53 casos notificados y 13 IEC efectivas. Número de casos que cruzan entre el evento 342 y RLCPD 13 y realizaron 13 ajustes al SIVIGILA. Sistema de Vigilancia Epidemiológica en Salud Oral SISVESO: 99 casos notificados 14 IEC efectivas. Sistema de Vigilancia epidemiológica en Crónicas_Cáncer en menores 18 años casos notificados 8 y 2 IEC efectivas. Sistema de Vigilancia epidemiológica en Crónicas_Cáncer de mama y cuello uterino casos notificados 24 y 13 IEC efectivas.
Subsistema SISVAN: Mantenimiento y fortalecimiento del Sistema de Vigilancia Alimentaria y Nutricional (SISVAN) en 3 Unidades Primarias Generadoras de Datos públicas Mantenimiento y fortalecimiento del Sistema de Vigilancia Alimentaria y Nutricional (SISVAN) en 2 Unidades Primarias Generadoras de Datos privadas, 29 Seguimiento a atenciones a recién nacidos 37 Seguimiento a atenciones en menores de 5 años 17 caracterizaciones a gestantes 5 caracterizaciones a recién nacidos, 9 caracterizaciones a menores de 5 años, 6 canalizaciones realizadas por medio del SIRC. Subsistema de vigilancia en Salud Pública de Lesiones de Causa Externa (SIVELCE) Subsistema de Vigilancia en Salud Pública de la Conducta Suicida (SISVECOS) Número de casos de Ideación suicida 176, IEC efectivas 49 de Ideación suicida, Número de casos notificados de Lesiones por quemaduras 48 Número de casos notificados de Amenaza suicida 19, IEC efectivas 5 de Lesiones por quemaduras IEC efectivas de de Amenaza suicida 10, Accidentes domésticos en menores 11 años: 37 casos notificados, Número de casos notificados de Intento suicida 40 IEC efectivas 10 Accidentes domésticos, IEC efectivas 23 de Intento suicida, Número de casos notificados de muerte por suicidio 1 Número de Unidades de análisis realizadas 1 Subsistema de vigilancia en salud pública en violencia intrafamiliar y de genero (SIVIM) Total de casos notificados de violencia intrafamiliar y de género: 285 y con IEC: 91 Total de casos notificados de violencia intrafamiliar y de género en mujeres: 212 y en hombres: 73. Casos notificados de violencia sexual: 142 y con IEC: 49. Casos notificados de violencia en niños, niñas y adolescentes: 170 y con IEC: 67 Dentro de las acciones de Vigilancia en Salud Pública relacionadas con los Eventos de Interés en Salud Sexual y Reproductiva y Salud Materno Infantil, se realizaron 5 investigaciones Epidemiológicas de Campo de alto impacto. se realizaron 1 IEC Sífilis Congénita, se realizaron 4 IEC Sífilis Gestacional, 1 Unidades de análisis de casos sin muestra eventos transmisibles discriminados así: EPV 1, 1 Unidades de análisis de eventos Transmisibles, discriminadas así: 1 Mortalidad por IRA-EDA menor de 5 años, Desde Vigilancia a Eventos Transmisibles, se intervinieron 34 casos de alto impacto EPV 34, Desde Vigilancia a Eventos Transmisibles, se intervinieron 13 casos de control TB 10, EPV 3, contactos identificados en IEC de TB y canallizados al SIRC 14, Vigilancia Epidemiológica Basada en Comunidad 15 Notificaciones de situaciones problemáticas 11 Asistencias Técnicas a la Red de Vigilancia Comunitaria para la VEBC, 5 Investigaciones socio epidemiológicas de campo -ISEC- VEBC.
Subsistema VESPA: Casos captados de mayores de 18 años pero menores de 30: 33 (No incluye gestantes) Casos captados de mayores de 18 años pero menores de 30: 2 IEC Efectivas (No incluye gestantes) Casos captados de mayores de 18 años pero menores de 30: 33 IEC Fallidas 3 (No incluye gestantes) Total de casos captados de menores de 18 años 4 Casos de menores de 18 años con IEC efectivas: 23 Casos de menores de 18 años con IEC Fallidas: 23 N° de casos remitidos a través del SIRC desde VESPA: 15 N° de casos remitidos a servicios PSPIC desde VESPA: 2 N° de casos de consumo abusivo de spa remitidos a entorno educativo desde VESPA: 1 N° de casos remitidos a SPAcios de bienestar (Servicios de acogida) 1.</t>
  </si>
  <si>
    <t>Durante el periodo de Enero 2025 a Julio 2025
Vigilancia en Salud Pública 
La red de operadores de VSP en el distrito: Se realizó el mantenimiento del Sistema de EEVV, a través de 44 asesorías y asistencias técnicas. De las 541 instituciones que hacen parte de la red de vigilancia en salud pública de los diferentes subsistemas para el periodo, 395 corresponden a Unidades Informadoras 146 a Unidades Notificadoras. Como fortalecimiento a la operación de la red de VSP se realizaron las siguientes acciones para los sistemas: Red de operadores de la Vigilancia en Salud Pública, con abordaje de hasta 4 subsistemas 17 asesorías y/o asistencias técnicas, red de operadores de la Vigilancia en Salud Pública, con abordaje de más de 4 de subsistemas 32 asesorías y/o asistencias técnicas, red de operadores de la Vigilancia en Salud Pública de Unidades Informadoras-UI 63 asesorías y/o asistencias técnicas. Se realizó el mantenimiento de los subsistemas a través de 112 asesorías y asistencias técnicas.
Dentro de las acciones realizadas de mitigación y control relacionadas con los eventos de interés en salud pública, frente al componente transmisibles: Se visitaron 52.490 viviendas, se abordaron 177.709 personas y el resultado consolidado de MRCV a las 9 manzanas en las acciones de bloqueo y BAC fue: 32 Bloqueos SR, 34 Bloqueos SRC, 2 Bloqueos PFA, 139 Bloqueos TF, 9 Bloqueos Meningitis, y se administraron 1.727 biológicos Se realizó la entrega de 440 quimioprofilaxis para la contención de 120 casos probables de tosferina y 3 de meningitis, habiendo utilizado 996 tabletas de azitromicina, 146 frascos de azitromicina suspensión y 28 tabletas de rifampicina y 13 tabletas de ciprofloxacina; de la misma manera se asignaron 90 tabletas de azitromicina, 69 frascos de azitromicina suspensión y 2 tabletas de ciprofloxacina; Como fortalecimiento a la gestión de la información del subsistema transmisibles se realizaron las siguientes asistencias técnicas UPGD: 1 UPGD críticas 20 fortalecimiento UPGD Vigilancia Epidemiológica Ocupacional de los Trabajadores de la Economía informal -SIVISTRA 491 casos notificados y 120 IEC efectivas. Vigilancia Epidemiológica de Enfermedades Huerfanas 320 casos notificados y 113 IEC efectivas. Numero de casos que cruzan entre el evento 342 y 215 2 y se notificaron al SIVIGILA 2 Número de casos que cruzan entre el evento 342 y RLCPD 33 y realizaron 30 ajustes al SIVIGILA. Sistema de Vigilancia Epidemiológica en Salud Oral SISVESO: 622 casos notificados 100 IEC efectivas. Sistema de Vigilancia epidemiológica en Crónicas_Cáncer en menores 18 años casos notificados 55 y 6 IEC efectivas. Unidades de analisis realizadas 1 Sistema de Vigilancia epidemiológica en Crónicas_Cáncer de mama y cuello uterino casos notificados 137 y 78 IEC efectivas. Unidades de analisis realizadas 2.
Subsistema SISVAN: Mantenimiento y fortalecimiento del Sistema de Vigilancia Alimentaria y Nutricional (SISVAN) en 19 Unidades Primarias Generadoras de Datos públicas Mantenimiento y fortalecimiento del Sistema de Vigilancia Alimentaria y Nutricional (SISVAN) en 8 Unidades Primarias Generadoras de Datos privadas, 165 Seguimiento a atenciones a recién nacidos 254 Seguimiento a atenciones en menores de 5 años 148 caracterizaciones a gestantes 29 caracterizaciones a recién nacidos, 78 caracterizaciones a menores de 5 años, 41 canalizaciones realizadas por medio del SIRC. Subsistema de vigilancia en Salud Pública de Lesiones de Causa Externa (SIVELCE) Subsistema de Vigilancia en Salud Pública de la Conducta Suicida (SISVECOS) Número de casos de Ideación suicida 1.068, IEC efectivas 354 de Ideación suicida, Número de casos notificados de Lesiones por quemaduras 359 Número de casos notificados de Amenaza suicida 123, IEC efectivas 24 de Lesiones por quemaduras IEC efectivas de de Amenaza suicida 43, Accidentes domésticos en menores 11 años: 361 casos notificados, Número de casos notificados de Intento suicida 314 IEC efectivas 113 Accidentes domésticos, IEC efectivas 142 de Intento suicida, Número de casos notificados de Lesiones por artefactos pirotécnicos 3 Número de casos notificados de muerte por suicidio 9 IEC efectivas 3 de Lesiones por artefactos pirotécnicos, IEC efectivas 2 de muerte por suicidio Número de Unidades de análisis realizadas 2 Subsistema de vigilancia en salud pública en violencia intrafamiliar y de genero (SIVIM) Total de casos notificados de violencia intrafamiliar y de género: 2.086 y con IEC: 610 Total de casos notificados de violencia intrafamiliar y de género en mujeres: 1.268 y en hombres: 512. Casos notificados de violencia sexual: 1.018 y con IEC: 276. Casos notificados de violencia en niños, niñas y adolescentes: 1.350 y con IEC: 439 Dentro de las acciones de Vigilancia en Salud Pública relacionadas con los Eventos de Interés en Salud Sexual y Reproductiva y Salud Materno Infantil, se realizaron 39 investigaciones Epidemiológicas de Campo de alto impacto. se realizaron 4 IEC Mortalidad Perinatal. se realizaron 3 IEC Sífilis Congénita, se realizaron 19 IEC Sífilis Gestacional, se realizaron 9 IEC Morbilidad Materna Extrema, se realizaron 4 IEC Transmisión materno perinatal VIH – Hepatitis B. Frente al análisis de los eventos de SSR, se realizaron 3 unidades de análisis, se realizaron 1 Sífilis Congénita, se realizaron 1 Morbilidad Materna Extrema, se realizaron 1 Transmisión materno perinatal VIH – Hepatitis B. Como acciones de mitigación de riesgo y oportunidad al seguimiento de la SSR – SMI, realizan 3 asistencia de monitoreo a UPGD públicas 8 Unidades de análisis de casos sin muestra eventos transmisibles discriminados así: EPV 1, ETV 7, 5 Unidades de análisis de eventos Transmisibles, discriminadas así: 2 TB y micobacterias, 1 Mortalidad por IRA-EDA menor de 5 años, 2 mortalidad EPV, Desde Vigilancia a Eventos Transmisibles, se intervinieron 220 casos de alto impacto TB 4, COVID 1, mortalidad IRA menor de 5 años 1, EPV 208, EAPV 1, Otros eventos transmisibles 5, Desde Vigilancia a Eventos Transmisibles, se intervinieron 68 casos de control TB 56, EPV 12, contactos identificados en IEC de TB y canallizados al SIRC 101, Vigilancia Epidemiológica Basada en Comunidad 102 Notificaciones de situaciones problemáticas 3 Comités de vigilancia epidemiológica comunitaria - COVECOM. 74 Asistencias Técnicas a la Red de Vigilancia Comunitaria para la VEBC, 13 Fortalecimiento de capacidades en salud para la ReVCom 35 Investigaciones socio epidemiológicas de campo -ISEC- VEBC.
Subsistema VESPA: Gestantes casos notificados: 1 Gestantes IEC efectivas: 1 Casos captados de mayores de 18 años pero menores de 30: 151 (No incluye gestantes) Casos captados de mayores de 18 años pero menores de 30: 9 IEC Efectivas (No incluye gestantes) Casos captados de mayores de 18 años pero menores de 30: 151 IEC Fallidas 12 (No incluye gestantes) Total de casos captados de menores de 18 años 55 Casos de menores de 18 años con IEC efectivas: 120 Casos de menores de 18 años con IEC Fallidas: 105 N° de casos remitidos a través del SIRC desde VESPA: 93 N° de casos remitidos a servicios PSPIC desde VESPA: 27 N° de casos de consumo abusivo de spa remitidos a entorno educativo desde VESPA: 18 N° de casos remitidos a SPAcios de bienestar (Servicios de acogida) 9.</t>
  </si>
  <si>
    <t>En el mes de Julio 2025
Vigilancia en Salud Pública
La red de operadores de VSP en el distrito: Se realizó el mantenimiento del Sistema de EEVV, a través de 3 asesorías y asistencias técnicas. De las 45 instituciones que hacen parte de la red de vigilancia en salud pública de los diferentes subsistemas para el periodo, 27 corresponden a Unidades Informadoras 18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3 asesorías y/o asistencias técnicas, red de operadores de la Vigilancia en Salud Pública de Unidades Informadoras-UI 5 asesorías y/o asistencias técnicas. Se realizó el mantenimiento de los subsistemas a través de 10 asesorías y asistencias técnicas.
Dentro de las acciones realizadas de mitigación y control relacionadas con los eventos de interés en salud pública, frente al componente transmisibles: Se visitaron 2.851 viviendas, se abordaron 8.592 personas y el resultado consolidado de MRCV a las 9 manzanas en las acciones de bloqueo y BAC fue: 10 Bloqueos TF, 1 Bloqueos Meningitis, y se administraron 86 biológicos Se realizó la entrega de 7 quimioprofilaxis para la contención de 5 casos probables de tosferina 12 frascos de azitromicina suspensión Como fortalecimiento a la gestión de la información del subsistema transmisibles se realizaron las siguientes asistencias técnicas UPGD: Vigilancia Epidemiológica Ocupacional de los Trabajadores de la Economía informal -SIVISTRA 18 casos notificados y 11 IEC efectivas. Vigilancia Epidemiológica de Enfermedades Huerfanas 16 casos notificados y 6 IEC efectivas. Número de casos que cruzan entre el evento 342 y RLCPD 2 y realizaron 2 ajustes al SIVIGILA. Sistema de Vigilancia Epidemiológica en Salud Oral SISVESO: 44 casos notificados 4 IEC efectivas. Sistema de Vigilancia epidemiológica en Crónicas_Cáncer en menores 18 años casos notificados 1 y 7 IEC efectivas.
Subsistema SISVAN: Mantenimiento y fortalecimiento del Sistema de Vigilancia Alimentaria y Nutricional (SISVAN) en 2 Unidades Primarias Generadoras de Datos públicas Mantenimiento y fortalecimiento del Sistema de Vigilancia Alimentaria y Nutricional (SISVAN) en 1 Unidades Primarias Generadoras de Datos privadas, 5 Seguimiento a atenciones a recién nacidos 10 Seguimiento a atenciones en menores de 5 años 4 caracterizaciones a gestantes 1 caracterizaciones a recién nacidos, 1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53, IEC efectivas 6 de Ideación suicida, Número de casos notificados de Lesiones por quemaduras 27 Número de casos notificados de Amenaza suicida 4, Accidentes domésticos en menores 11 años: 15 casos notificados, Número de casos notificados de Intento suicida 16 IEC efectivas 2 Accidentes domésticos, IEC efectivas 1 de Intento suicida, Subsistema de vigilancia en salud pública en violencia intrafamiliar y de genero (SIVIM) Total de casos notificados de violencia intrafamiliar y de género: 85 y con IEC: 14 Total de casos notificados de violencia intrafamiliar y de género en mujeres: 62 y en hombres: 23. Casos notificados de violencia sexual: 37 y con IEC: 7. Casos notificados de violencia en niños, niñas y adolescentes: 50 y con IEC: 11 1 Unidades de análisis de casos sin muestra eventos transmisibles discriminados así: ETV 1, Desde Vigilancia a Eventos Transmisibles, se intervinieron 15 casos de alto impacto TB 1, EPV 12, Otros eventos transmisibles 2, Desde Vigilancia a Eventos Transmisibles, se intervinieron 5 casos de control TB 5, contactos identificados en IEC de TB y canallizados al SIRC 7, Vigilancia Epidemiológica Basada en Comunidad 16 Notificaciones de situaciones problemáticas 1 Comités de vigilancia epidemiológica comunitaria - COVECOM. 10 Asistencias Técnicas a la Red de Vigilancia Comunitaria para la VEBC, 6 Investigaciones socio epidemiológicas de campo -ISEC- VEBC.
Subsistema VESPA: Casos captados de mayores de 18 años pero menores de 30: 10 (No incluye gestantes) Casos captados de mayores de 18 años pero menores de 30: 1 IEC Efectivas (No incluye gestantes) Casos captados de mayores de 18 años pero menores de 30: 10 IEC Fallidas 4 (No incluye gestantes) Total de casos captados de menores de 18 años 5 Casos de menores de 18 años con IEC efectivas: 13 Casos de menores de 18 años con IEC Fallidas: 17 N° de casos remitidos a través del SIRC desde VESPA: 9 N° de casos remitidos a servicios PSPIC desde VESPA: 2 N° de casos de consumo abusivo de spa remitidos a entorno educativo desde VESPA: 1 N° de casos remitidos a SPAcios de bienestar (Servicios de acogida) 1.</t>
  </si>
  <si>
    <t>Durante el periodo de Enero 2025 a Julio 2025
Vigilancia en Salud Pública 
La red de operadores de VSP en el distrito: Se realizó el mantenimiento del Sistema de EEVV, a través de 20 asesorías y asistencias técnicas. De las 319 instituciones que hacen parte de la red de vigilancia en salud pública de los diferentes subsistemas para el periodo, 194 corresponden a Unidades Informadoras 125 a Unidades Notificadoras. Como fortalecimiento a la operación de la red de VSP se realizaron las siguientes acciones para los sistemas: Red de operadores de la Vigilancia en Salud Pública, con abordaje de hasta 4 subsistemas 25 asesorías y/o asistencias técnicas, red de operadores de la Vigilancia en Salud Pública, con abordaje de más de 4 de subsistemas 13 asesorías y/o asistencias técnicas, red de operadores de la Vigilancia en Salud Pública de Unidades Informadoras-UI 30 asesorías y/o asistencias técnicas. Se realizó el mantenimiento de los subsistemas a través de 68 asesorías y asistencias técnicas.
Dentro de las acciones realizadas de mitigación y control relacionadas con los eventos de interés en salud pública, frente al componente transmisibles: Se visitaron 15.762 viviendas, se abordaron 50.262 personas y el resultado consolidado de MRCV a las 9 manzanas en las acciones de bloqueo y BAC fue: 7 Bloqueos SR, 6 Bloqueos SRC, 46 Bloqueos TF, 2 Bloqueos Meningitis, y se administraron 570 biológicos Se realizó la entrega de 122 quimioprofilaxis para la contención de 31 casos probables de tosferina habiendo utilizado 249 tabletas de azitromicina, 55 frascos de azitromicina suspensión de la misma manera se asignaron 16 tabletas de azitromicina, 8 frascos de azitromicina suspensión Como fortalecimiento a la gestión de la información del subsistema transmisibles se realizaron las siguientes asistencias técnicas UPGD: 5 fortalecimiento UPGD Vigilancia Epidemiológica Ocupacional de los Trabajadores de la Economía informal -SIVISTRA 119 casos notificados y 73 IEC efectivas. Vigilancia Epidemiológica de Enfermedades Huerfanas 103 casos notificados y 17 IEC efectivas. Número de casos que cruzan entre el evento 342 y RLCPD 5 y realizaron 4 ajustes al SIVIGILA. Sistema de Vigilancia Epidemiológica en Salud Oral SISVESO: 229 casos notificados 23 IEC efectivas. Sistema de Vigilancia epidemiológica en Crónicas_Cáncer en menores 18 años casos notificados 5 y 2 IEC efectivas. Sistema de Vigilancia epidemiológica en Crónicas_Cáncer de mama y cuello uterino casos notificados 2 y 34 IEC efectivas.
Subsistema SISVAN: Mantenimiento y fortalecimiento del Sistema de Vigilancia Alimentaria y Nutricional (SISVAN) en 10 Unidades Primarias Generadoras de Datos públicas Mantenimiento y fortalecimiento del Sistema de Vigilancia Alimentaria y Nutricional (SISVAN) en 7 Unidades Primarias Generadoras de Datos privadas, 47 Seguimiento a atenciones a recién nacidos 46 Seguimiento a atenciones en menores de 5 años 22 caracterizaciones a gestantes 5 caracterizaciones a recién nacidos, 6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347, IEC efectivas 70 de Ideación suicida, Número de casos notificados de Lesiones por quemaduras 139 Número de casos notificados de Amenaza suicida 36 , IEC efectivas 3 de Lesiones por quemaduras IEC efectivas de de Amenaza suicida 9, Accidentes domésticos en menores 11 años: 85 casos notificados, Número de casos notificados de Intento suicida 93 IEC efectivas 17 Accidentes domésticos, IEC efectivas 24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577 y con IEC: 107 Total de casos notificados de violencia intrafamiliar y de género en mujeres: 382 y en hombres: 117. Casos notificados de violencia sexual: 251 y con IEC: 38. Casos notificados de violencia en niños, niñas y adolescentes: 331 y con IEC: 75 Dentro de las acciones de Vigilancia en Salud Pública relacionadas con los Eventos de Interés en Salud Sexual y Reproductiva y Salud Materno Infantil, se realizaron 13 investigaciones Epidemiológicas de Campo de alto impacto. se realizaron 1 IEC Mortalidad Perinatal. se realizaron 8 IEC Sífilis Gestacional, se realizaron 3 IEC Morbilidad Materna Extrema, se realizaron 1 IEC Transmisión materno perinatal VIH – Hepatitis B. Como acciones de mitigación de riesgo y oportunidad al seguimiento de la SSR – SMI, realizan 2 asistencia de monitoreo a UPGD públicas 4 Unidades de análisis de casos sin muestra eventos transmisibles discriminados así: ETV 4, 3 Unidades de análisis de eventos Transmisibles, discriminadas así: 2 Mortalidad por IRA-EDA menor de 5 años, 1 EAPV, Desde Vigilancia a Eventos Transmisibles, se intervinieron 70 casos de alto impacto TB 6, mortalidad IRA menor de 5 años 1, EPV 56, Otros eventos transmisibles 7, Desde Vigilancia a Eventos Transmisibles, se intervinieron 40 casos de control TB 39, EPV 1 , contactos identificados en IEC de TB y canallizados al SIRC 25, Vigilancia Epidemiológica Basada en Comunidad 83 Notificaciones de situaciones problemáticas 4 Comités de vigilancia epidemiológica comunitaria - COVECOM. 71 Asistencias Técnicas a la Red de Vigilancia Comunitaria para la VEBC, 23 Fortalecimiento de capacidades en salud para la ReVCom 32 Investigaciones socio epidemiológicas de campo -ISEC- VEBC.
Subsistema VESPA: Casos captados de mayores de 18 años pero menores de 30: 56 (No incluye gestantes) Casos captados de mayores de 18 años pero menores de 30: 5 IEC Efectivas (No incluye gestantes) Casos captados de mayores de 18 años pero menores de 30: 56 IEC Fallidas 8 (No incluye gestantes) Total de casos captados de menores de 18 años 20 Casos de menores de 18 años con IEC efectivas: 30 Casos de menores de 18 años con IEC Fallidas: 44 N° de casos remitidos a través del SIRC desde VESPA: 25 N° de casos remitidos a servicios PSPIC desde VESPA: 6 N° de casos de consumo abusivo de spa remitidos a entorno educativo desde VESPA: 4 N° de casos remitidos a SPAcios de bienestar (Servicios de acogida) 3.</t>
  </si>
  <si>
    <t>En el mes de Julio 2025
Vigilancia en Salud Pública
La red de operadores de VSP en el distrito: Se realizó el mantenimiento del Sistema de EEVV, a través de 4 asesorías y asistencias técnicas. De las 236 instituciones que hacen parte de la red de vigilancia en salud pública de los diferentes subsistemas para el periodo, 173 corresponden a Unidades Informadoras 63 a Unidades Notificadoras. Como fortalecimiento a la operación de la red de VSP se realizaron las siguientes acciones para los sistemas: Red de operadores de la Vigilancia en Salud Pública, con abordaje de hasta 4 subsistemas 11 asesorías y/o asistencias técnicas, red de operadores de la Vigilancia en Salud Pública, con abordaje de más de 4 de subsistemas 8 asesorías y/o asistencias técnicas, red de operadores de la Vigilancia en Salud Pública de Unidades Informadoras-UI 33 asesorías y/o asistencias técnicas. Se realizó el mantenimiento de los subsistemas a través de 52 asesorías y asistencias técnicas.
Dentro de las acciones realizadas de mitigación y control relacionadas con los eventos de interés en salud pública, frente al componente transmisibles: Se visitaron 248 viviendas, se abordaron 582 personas y el resultado consolidado de MRCV a las 9 manzanas en las acciones de bloqueo y BAC fue: 1 Bloqueos SR, 1 Bloqueos SRC, 2 Bloqueos TF, y se administraron 49 biológicos Como fortalecimiento a la gestión de la información del subsistema transmisibles se realizaron las siguientes asistencias técnicas UPGD: Vigilancia Epidemiológica Ocupacional de los Trabajadores de la Economía informal -SIVISTRA 7 casos notificados y 1 IEC efectivas. Vigilancia Epidemiológica de Enfermedades Huerfanas 69 casos notificados Numero de casos que cruzan entre el evento 342 y 215 1 Sistema de Vigilancia Epidemiológica en Salud Oral SISVESO: 37 casos notificados Sistema de Vigilancia epidemiológica en Crónicas_Cáncer en menores 18 años casos notificados 21 Sistema de Vigilancia epidemiológica en Crónicas_Cáncer de mama y cuello uterino casos notificados 103.
Subsistema SISVAN: Mantenimiento y fortalecimiento del Sistema de Vigilancia Alimentaria y Nutricional (SISVAN) en 8 Unidades Primarias Generadoras de Datos privadas, 16 Seguimiento a atenciones en menores de 5 años 1 caracterizaciones a gestantes Subsistema de vigilancia en Salud Pública de Lesiones de Causa Externa (SIVELCE) Subsistema de Vigilancia en Salud Pública de la Conducta Suicida (SISVECOS) Número de casos de Ideación suicida 36, IEC efectivas 13 de Ideación suicida, Número de casos notificados de Lesiones por quemaduras 6 Número de casos notificados de Amenaza suicida 1, Número de casos notificados de Intento suicida 11 IEC efectivas 1 Accidentes domésticos, IEC efectivas 4 de Intento suicida, Número de casos notificados de muerte por suicidio 2 Subsistema de vigilancia en salud pública en violencia intrafamiliar y de genero (SIVIM) Total de casos notificados de violencia intrafamiliar y de género: 57 y con IEC: 7 Total de casos notificados de violencia intrafamiliar y de género en mujeres: 47 Casos notificados de violencia sexual: 24 y con IEC: 5 . Casos notificados de violencia en niños, niñas y adolescentes: 22 y con IEC: 5 Dentro de las acciones de Vigilancia en Salud Pública relacionadas con los Eventos de Interés en Salud Sexual y Reproductiva y Salud Materno Infantil, se realizaron 1 investigaciones Epidemiológicas de Campo de alto impacto. se realizaron 1 IEC Sífilis Gestacional, Como acciones de mitigación de riesgo y oportunidad al seguimiento de la SSR – SMI, realizan 1 asistencia de monitoreo a UPGD privadas 3 Unidades de análisis de eventos Transmisibles, discriminadas así: 1 mortalidad EPV, 1 EAPV, 1 mortalidad por IRAG inusitado, Desde Vigilancia a Eventos Transmisibles, se intervinieron 4 casos de alto impacto EPV 4, Desde Vigilancia a Eventos Transmisibles, se intervinieron 3 casos de control TB 1, EPV 2, Vigilancia Epidemiológica Basada en Comunidad 7 Notificaciones de situaciones problemáticas 1 Comités de vigilancia epidemiológica comunitaria - COVECOM. 7 Asistencias Técnicas a la Red de Vigilancia Comunitaria para la VEBC, 3 Investigaciones socio epidemiológicas de campo -ISEC- VEBC.
Subsistema VESPA: Casos captados de mayores de 18 años pero menores de 30: 9 (No incluye gestantes) Casos captados de mayores de 18 años pero menores de 30: 9 Total de casos captados de menores de 18 años 2 Casos de menores de 18 años con IEC efectivas: 1 N° de casos remitidos a través del SIRC desde VESPA: 1 N° de casos remitidos a servicios PSPIC desde VESPA: 1.</t>
  </si>
  <si>
    <t>Durante el periodo de Enero 2025 a Julio 2025
Vigilancia en Salud Pública 
La red de operadores de VSP en el distrito: Se realizó el mantenimiento del Sistema de EEVV, a través de 81 asesorías y asistencias técnicas. De las 1.652 instituciones que hacen parte de la red de vigilancia en salud pública de los diferentes subsistemas para el periodo, 1.217 corresponden a Unidades Informadoras 435 a Unidades Notificadoras. Como fortalecimiento a la operación de la red de VSP se realizaron las siguientes acciones para los sistemas: Red de operadores de la Vigilancia en Salud Pública, con abordaje de hasta 4 subsistemas 85 asesorías y/o asistencias técnicas, red de operadores de la Vigilancia en Salud Pública, con abordaje de más de 4 de subsistemas 46 asesorías y/o asistencias técnicas, red de operadores de la Vigilancia en Salud Pública de Unidades Informadoras-UI 202 asesorías y/o asistencias técnicas. Se realizó el mantenimiento de los subsistemas a través de 333 asesorías y asistencias técnicas.
Dentro de las acciones realizadas de mitigación y control relacionadas con los eventos de interés en salud pública, frente al componente transmisibles: Se visitaron 3.440 viviendas, se abordaron 9.181 personas y el resultado consolidado de MRCV a las 9 manzanas en las acciones de bloqueo y BAC fue: 10 Bloqueos SR, 5 Bloqueos SRC, 24 Bloqueos TF, y se administraron 788 biológicos Se realizó la entrega de 35 quimioprofilaxis para la contención de 12 casos probables de tosferina habiendo utilizado 78 tabletas de azitromicina, 14 frascos de azitromicina suspensión de la misma manera se asignaron 15 tabletas de azitromicina, 23 frascos de azitromicina suspensión Como fortalecimiento a la gestión de la información del subsistema transmisibles se realizaron las siguientes asistencias técnicas UPGD: 6 UPGD críticas 13 fortalecimiento UPGD Vigilancia Epidemiológica Ocupacional de los Trabajadores de la Economía informal -SIVISTRA 41 casos notificados y 12 IEC efectivas. Vigilancia Epidemiológica de Enfermedades Huerfanas 433 casos notificados y 1 IEC efectivas. Numero de casos que cruzan entre el evento 342 y 215 17 y se notificaron al SIVIGILA 7 Número de casos que cruzan entre el evento 342 y RLCPD 7 y realizaron 6 ajustes al SIVIGILA. Sistema de Vigilancia Epidemiológica en Salud Oral SISVESO: 282 casos notificados 3 IEC efectivas. Sistema de Vigilancia epidemiológica en Crónicas_Cáncer en menores 18 años casos notificados 151 Sistema de Vigilancia epidemiológica en Crónicas_Cáncer de mama y cuello uterino casos notificados 678 y 5 IEC efectivas. Vigilancia en Salud Pública
Subsistema SISVAN: Mantenimiento y fortalecimiento del Sistema de Vigilancia Alimentaria y Nutricional (SISVAN) en 2 Unidades Primarias Generadoras de Datos públicas Mantenimiento y fortalecimiento del Sistema de Vigilancia Alimentaria y Nutricional (SISVAN) en 50 Unidades Primarias Generadoras de Datos privadas, 27 Seguimiento a atenciones a recién nacidos 85 Seguimiento a atenciones en menores de 5 años 9 caracterizaciones a gestantes 1 caracterizaciones a recién nacidos, 2 caracterizaciones a menores de 5 años, 1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367 , IEC efectivas 86 de Ideación suicida, Número de casos notificados de Lesiones por quemaduras 125 Número de casos notificados de Amenaza suicida 26, IEC efectivas de de Amenaza suicida 6, Accidentes domésticos en menores 11 años: 68 casos notificados, Número de casos notificados de Intento suicida 125 IEC efectivas 22 Accidentes domésticos, IEC efectivas 25 de Intento suicida, Número de casos notificados de muerte por suicidio 11 IEC efectivas 2 de Lesiones por artefactos pirotécnicos, Subsistema de vigilancia en salud pública en violencia intrafamiliar y de genero (SIVIM) Total de casos notificados de violencia intrafamiliar y de género: 469 y con IEC: 41 Total de casos notificados de violencia intrafamiliar y de género en mujeres: 235 y en hombres: 28. Casos notificados de violencia sexual: 169 y con IEC: 30. Casos notificados de violencia en niños, niñas y adolescentes: 266 y con IEC: 26 Dentro de las acciones de Vigilancia en Salud Pública relacionadas con los Eventos de Interés en Salud Sexual y Reproductiva y Salud Materno Infantil, se realizaron 6 investigaciones Epidemiológicas de Campo de alto impacto. se realizaron 5 IEC Sífilis Gestacional, se realizaron 1 IEC Transmisión materno perinatal VIH – Hepatitis B. Como acciones de mitigación de riesgo y oportunidad al seguimiento de la SSR – SMI, realizan 4 asistencia de monitoreo a UPGD privadas 2 Unidades de análisis de casos sin muestra eventos transmisibles discriminados así: EPV 2, 11 Unidades de análisis de eventos Transmisibles, discriminadas así: 2 TB y micobacterias, 5 mortalidad EPV, 5 EAPV, 1 mortalidad por IRAG inusitado, Desde Vigilancia a Eventos Transmisibles, se intervinieron 32 casos de alto impacto COVID 2, EPV 28, Otros eventos transmisibles 2, Desde Vigilancia a Eventos Transmisibles, se intervinieron 12 casos de control TB 4, EPV 8, Vigilancia Epidemiológica Basada en Comunidad 37 Notificaciones de situaciones problemáticas 4 Comités de vigilancia epidemiológica comunitaria - COVECOM. 49 Asistencias Técnicas a la Red de Vigilancia Comunitaria para la VEBC, 24 Fortalecimiento de capacidades en salud para la ReVCom 21 Investigaciones socio epidemiológicas de campo -ISEC- VEBC 17 y se notificaron al SIVIGILA.
Subsistema VESPA: Gestantes casos notificados: 25 Casos captados de mayores de 18 años pero menores de 30: 32 (No incluye gestantes) Casos captados de mayores de 18 años pero menores de 30: 1 IEC Efectivas (No incluye gestantes) Casos captados de mayores de 18 años pero menores de 30: 32 Total de casos captados de menores de 18 años 61 Casos de menores de 18 años con IEC efectivas: 16 N° de casos remitidos a través del SIRC desde VESPA: 15 N° de casos remitidos a servicios PSPIC desde VESPA: 16 N° de casos remitidos a SPAcios de bienestar (Servicios de acogida) 7.</t>
  </si>
  <si>
    <t>Resultados acumulados PDD
2024 a 30 de septiembre 2025</t>
  </si>
  <si>
    <t>La Secretaría Distrital de Salud avanzó en el cumplimiento de la Meta 22 mediante la ejecución integral del plan de acción para la prevención y manejo del bajo peso al nacer. Se fortalecieron las capacidades de las EAPB e IPS a través de asistencias técnicas y acompañamientos, y se consolidó la articulación entre los equipos territoriales y el nivel central.
Se mantuvo activa la mesa interdependencias como espacio de coordinación interinstitucional y se brindó acompañamiento a gestantes, niños y niñas con bajo peso al nacer desde los entornos institucional, hogar y gestión de programas y estrategias, promoviendo la adherencia al Programa Madre Canguro y a las Rutas de Atención Integral. Desde el SISVAN, se fortaleció el seguimiento a recién nacidos y se afianzó el trabajo conjunto con la SDIS, ICBF y SDDE para facilitar la vinculación de la población priorizada a los servicios sociales y de salud, contribuyendo al mejoramiento de los determinantes asociados al bajo peso al nacer.</t>
  </si>
  <si>
    <t>La Secretaría Distrital de Salud avanzó en la reducción del riesgo de desnutrición aguda en menores de 5 años mediante acciones integrales de atención, prevención y articulación intersectorial. Se fortaleció la gestión de casos prioritarios, en especial en comunidades indígenas, garantizando la atención en salud y el acceso a programas de apoyo alimentario.
Se consolidaron procesos de asistencia técnica con EAPB, IPS y equipos territoriales para mejorar la identificación y manejo de casos, en concordancia con la normativa vigente (Circular 014 de 2023). Asimismo, se implementó la ruta integral de atención en salud para niños y niñas con riesgo de desnutrición aguda, orientando la detección temprana, el diagnóstico oportuno y el seguimiento integral, iniciando el seguimiento a la adherencia a la ruta por parte de las Instituciones Prestadoras de Servicios de Salud -IPS. 
En coordinación con la SDIS, la SED y el ICBF, se puso en marcha la ruta intersectorial para la atención del riesgo de desnutrición aguda, estableciendo flujos de información y mecanismos de derivación que fortalecen la vinculación de los casos a la oferta social y alimentaria del Distrito. Paralelamente, se desarrollaron acciones de educación alimentaria y acompañamiento familiar en los entornos hogar, comunitario y educativo, promoviendo prácticas de alimentación saludable y prevención de la desnutrición en la primera infancia.</t>
  </si>
  <si>
    <t>La Secretaría Distrital de Salud avanzó en el cumplimiento de la Meta 27 mediante la implementación de una estrategia integral para la promoción, protección y apoyo a la lactancia materna exclusiva en menores de seis meses. Se desarrollaron acciones en los entornos comunitario, educativo, institucional y hogar, dirigidas a gestantes, lactantes, cuidadores y familias, fortaleciendo la educación en salud pública, el acompañamiento familiar y la canalización a servicios especializados de las IPS.
Se promovió la articulación interinstitucional a través del Comité Distrital de Apoyo a la Lactancia Materna y se brindó orientación técnica para la implementación de acciones en los diferentes entornos de vida. Asimismo, se impulsó la oferta del Banco de Leche Humana de la USS Kennedy y se fortaleció el monitoreo de indicadores relacionados con el inicio temprano de la lactancia y la atención a la primera infancia.
Estas acciones han contribuido a mantener la promoción activa de la lactancia materna exclusiva en el Distrito, consolidando una respuesta coordinada entre los sectores de salud, educación y desarrollo social, con enfoque diferencial y territorial.</t>
  </si>
  <si>
    <t>La Secretaría Distrital de Salud continuó fortaleciendo la implementación de la estrategia Salas Amigas de la Familia Lactante del entorno laboral (SAFL-L), conforme a la Resolución 2423 de 2018 y a la guía distrital de implementación. Se brindó orientación técnica a instituciones públicas y privadas para la creación y mantenimiento de salas con concepto satisfactorio, y se promovió su inscripción en el marco del Plan de Salud Pública de Intervenciones Colectivas a través de los Entornos Cuidadores.
Asimismo, se participó en mesas técnicas para la armonización de lineamientos del Plan de Intervenciones Colectivas, garantizando la coherencia con las prioridades del Plan Distrital de Desarrollo 2024–2027. Estas acciones han permitido mantener el funcionamiento de las Salas Amigas activas en el Distrito y avanzar en la meta de ampliar su cobertura hacia 2027, incluyendo la promoción de zonas de lactancia en espacio público según la normatividad vigente.</t>
  </si>
  <si>
    <t xml:space="preserve">La Secretaría Distrital de Salud avanzó en la reducción de la prevalencia de retraso en talla en niños y niñas menores de dos años mediante acciones integrales de gestión, educación y articulación intersectorial. Se fortaleció la coordinación con la SDIS, la SED, las EAPB y las IPS a través de la Mesa Intersectorial de Alteraciones Nutricionales, garantizando el seguimiento y acompañamiento de los casos priorizados, y la promoción de la alimentación saludable a través de procesos de educación alimentaria y nutricional.
Se desarrollaron actividades educativas y comunicativas dirigidas a familias, gestantes y cuidadores sobre lactancia materna, alimentación complementaria y prácticas saludables, así como asistencias técnicas a los equipos territoriales para unificar criterios en valoración antropométrica y manejo de riesgos nutricionales.
</t>
  </si>
  <si>
    <t>La Secretaría Distrital de Salud avanzó en la reducción de la malnutrición en la población de 5 a 17 años mediante acciones de promoción de la alimentación saludable y hábitos de vida saludables en los entornos educativo, comunitario y hogar. Se desarrollaron procesos pedagógicos en instituciones educativas, jornadas de salud y bienestar en universidades e instituciones de educación para el trabajo, y espacios formativos con familias, madres, padres y cuidadores, fortaleciendo la educación alimentaria y nutricional en los diferentes contextos.
Se impulsó la implementación de huertas escolares como estrategia educativa y práctica para promover el consumo de alimentos naturales y sostenibles. Asimismo, se avanzó en la actualización de los lineamientos técnicos del Plan de Salud Pública de Intervenciones Colectivas, incorporando acciones específicas para intervenir el estado nutricional de los escolares, y se fortaleció la articulación intersectorial en el marco de la CISAN y la Mesa de Alteraciones Nutricionales.</t>
  </si>
  <si>
    <t xml:space="preserve">La Secretaría Distrital de Salud avanzó en el cumplimiento de la meta de realizar acciones de comunicación y educación para la salud alimentaria y nutricional, fortaleciendo la implementación del Plan Distrital de Educación Alimentaria y Nutricional (PDEAN). Se definió el cronograma para la producción y circulación de herramientas educativas, en articulación con la Oficina Asesora de Comunicaciones, Equipo de Educación para la Salud Pública, la Secretaría Distrital de Integración Social y entidades de la Unidad Técnica de Apoyo de la CISAN.
En el marco del Plan de Salud Pública de Intervenciones Colectivas, se adelantaron acciones educativas en los entornos cuidadores comunitario, educativo y laboral, promoviendo la alimentación saludable y sostenible. 
También se realizaron procesos de concertación para adaptar las Guías Alimentarias Basadas en Alimentos a las poblaciones negra–afrocolombiana, palenquera y raizal, con la participación activa de sus comunidades.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</si>
</sst>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
    <numFmt numFmtId="176" formatCode="mmmm"/>
    <numFmt numFmtId="177" formatCode="_-* #,##0_-;\-* #,##0_-;_-* &quot;-&quot;??_-;_-@_-"/>
    <numFmt numFmtId="178" formatCode="0.0"/>
    <numFmt numFmtId="179" formatCode="_-&quot;$&quot;\ * #,##0.0000_-;\-&quot;$&quot;\ * #,##0.0000_-;_-&quot;$&quot;\ * &quot;-&quot;_-;_-@_-"/>
    <numFmt numFmtId="180" formatCode="#,##0.00000_ ;[Red]\-#,##0.00000\ "/>
    <numFmt numFmtId="181" formatCode="#,##0;[Red]#,##0"/>
    <numFmt numFmtId="182" formatCode="0.0000"/>
    <numFmt numFmtId="183" formatCode="&quot;$&quot;\ #,##0"/>
  </numFmts>
  <fonts count="84" x14ac:knownFonts="1">
    <font>
      <sz val="9"/>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rgb="FFC00000"/>
      <name val="Arial Narrow"/>
      <family val="2"/>
    </font>
    <font>
      <b/>
      <sz val="10"/>
      <color theme="0"/>
      <name val="Arial"/>
      <family val="2"/>
    </font>
    <font>
      <sz val="8"/>
      <color theme="1"/>
      <name val="Calibri"/>
      <family val="2"/>
    </font>
    <font>
      <sz val="10"/>
      <name val="Arial Narrow"/>
      <family val="2"/>
    </font>
    <font>
      <b/>
      <i/>
      <sz val="11"/>
      <color rgb="FFC00000"/>
      <name val="Aptos Narrow"/>
      <family val="2"/>
      <scheme val="minor"/>
    </font>
    <font>
      <sz val="9"/>
      <color theme="1"/>
      <name val="Calibri"/>
      <family val="2"/>
    </font>
    <font>
      <sz val="11"/>
      <name val="Aptos Narrow"/>
      <family val="2"/>
      <scheme val="minor"/>
    </font>
    <font>
      <b/>
      <sz val="11"/>
      <name val="Aptos Narrow"/>
      <family val="2"/>
      <scheme val="minor"/>
    </font>
    <font>
      <sz val="10"/>
      <color rgb="FF000000"/>
      <name val="Calibri"/>
      <family val="2"/>
    </font>
    <font>
      <b/>
      <sz val="12"/>
      <name val="Arial Narrow"/>
      <family val="2"/>
    </font>
    <font>
      <sz val="9"/>
      <name val="Calibri"/>
      <family val="2"/>
    </font>
    <font>
      <sz val="9"/>
      <color rgb="FFFF0000"/>
      <name val="Aptos Narrow"/>
      <family val="2"/>
      <scheme val="minor"/>
    </font>
    <font>
      <sz val="10"/>
      <color rgb="FFFF0000"/>
      <name val="Aptos Narrow"/>
      <family val="2"/>
      <scheme val="minor"/>
    </font>
    <font>
      <sz val="10"/>
      <color rgb="FFFF0000"/>
      <name val="Arial Narrow"/>
      <family val="2"/>
    </font>
    <font>
      <sz val="10"/>
      <name val="Aptos Narrow"/>
      <family val="2"/>
      <scheme val="minor"/>
    </font>
    <font>
      <b/>
      <sz val="10"/>
      <name val="Aptos Narrow"/>
      <family val="2"/>
      <scheme val="minor"/>
    </font>
    <font>
      <b/>
      <sz val="12"/>
      <name val="Aptos Narrow"/>
      <family val="2"/>
      <scheme val="minor"/>
    </font>
    <font>
      <b/>
      <sz val="11"/>
      <color rgb="FFFF0000"/>
      <name val="Calibri"/>
      <family val="2"/>
    </font>
    <font>
      <sz val="8"/>
      <color theme="1"/>
      <name val="Aptos Narrow"/>
      <family val="2"/>
      <scheme val="minor"/>
    </font>
    <font>
      <b/>
      <sz val="8"/>
      <name val="Aptos Narrow"/>
      <family val="2"/>
      <scheme val="minor"/>
    </font>
    <font>
      <sz val="9"/>
      <name val="Aptos Narrow"/>
      <family val="2"/>
      <scheme val="minor"/>
    </font>
    <font>
      <b/>
      <sz val="9"/>
      <color rgb="FF000000"/>
      <name val="Aptos Narrow"/>
      <family val="2"/>
      <scheme val="minor"/>
    </font>
    <font>
      <sz val="9"/>
      <color rgb="FF000000"/>
      <name val="Aptos Narrow"/>
      <family val="2"/>
      <scheme val="minor"/>
    </font>
    <font>
      <sz val="8"/>
      <name val="Aptos Narrow"/>
      <family val="2"/>
      <scheme val="minor"/>
    </font>
    <font>
      <sz val="8"/>
      <color rgb="FF000000"/>
      <name val="Aptos Narrow"/>
      <family val="2"/>
      <scheme val="minor"/>
    </font>
    <font>
      <b/>
      <sz val="8"/>
      <color rgb="FF000000"/>
      <name val="Aptos Narrow"/>
      <family val="2"/>
      <scheme val="minor"/>
    </font>
    <font>
      <sz val="8"/>
      <color theme="1"/>
      <name val="Aptos Narrow"/>
      <family val="2"/>
      <scheme val="minor"/>
    </font>
  </fonts>
  <fills count="61">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rgb="FFFFFF00"/>
        <bgColor indexed="64"/>
      </patternFill>
    </fill>
    <fill>
      <patternFill patternType="solid">
        <fgColor theme="4" tint="-0.249977111117893"/>
        <bgColor theme="4"/>
      </patternFill>
    </fill>
    <fill>
      <patternFill patternType="solid">
        <fgColor theme="1"/>
        <bgColor theme="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499984740745262"/>
        <bgColor rgb="FF000000"/>
      </patternFill>
    </fill>
    <fill>
      <patternFill patternType="solid">
        <fgColor rgb="FFFFFF66"/>
        <bgColor indexed="64"/>
      </patternFill>
    </fill>
    <fill>
      <patternFill patternType="solid">
        <fgColor rgb="FF66FF99"/>
        <bgColor indexed="64"/>
      </patternFill>
    </fill>
    <fill>
      <patternFill patternType="solid">
        <fgColor theme="4" tint="0.79998168889431442"/>
        <bgColor theme="4" tint="0.79998168889431442"/>
      </patternFill>
    </fill>
    <fill>
      <patternFill patternType="solid">
        <fgColor rgb="FFFFFFEF"/>
        <bgColor indexed="64"/>
      </patternFill>
    </fill>
    <fill>
      <patternFill patternType="solid">
        <fgColor rgb="FF579EC9"/>
        <bgColor indexed="64"/>
      </patternFill>
    </fill>
    <fill>
      <patternFill patternType="solid">
        <fgColor theme="3" tint="0.749992370372631"/>
        <bgColor indexed="64"/>
      </patternFill>
    </fill>
    <fill>
      <patternFill patternType="solid">
        <fgColor rgb="FF00B050"/>
        <bgColor rgb="FF000000"/>
      </patternFill>
    </fill>
  </fills>
  <borders count="1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style="thin">
        <color theme="4" tint="0.3999755851924192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diagonal/>
    </border>
    <border>
      <left style="medium">
        <color rgb="FF000000"/>
      </left>
      <right/>
      <top/>
      <bottom/>
      <diagonal/>
    </border>
    <border>
      <left style="thin">
        <color rgb="FF000000"/>
      </left>
      <right style="thin">
        <color rgb="FF000000"/>
      </right>
      <top style="thin">
        <color rgb="FF000000"/>
      </top>
      <bottom style="medium">
        <color indexed="64"/>
      </bottom>
      <diagonal/>
    </border>
    <border>
      <left style="medium">
        <color rgb="FF000000"/>
      </left>
      <right/>
      <top style="thin">
        <color indexed="64"/>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style="medium">
        <color rgb="FF000000"/>
      </top>
      <bottom style="thin">
        <color rgb="FF000000"/>
      </bottom>
      <diagonal/>
    </border>
    <border>
      <left/>
      <right style="thin">
        <color rgb="FF000000"/>
      </right>
      <top style="thin">
        <color rgb="FF000000"/>
      </top>
      <bottom style="medium">
        <color indexed="64"/>
      </bottom>
      <diagonal/>
    </border>
    <border>
      <left/>
      <right style="thin">
        <color rgb="FF000000"/>
      </right>
      <top style="thin">
        <color rgb="FF000000"/>
      </top>
      <bottom style="thin">
        <color indexed="64"/>
      </bottom>
      <diagonal/>
    </border>
    <border>
      <left/>
      <right style="thin">
        <color rgb="FF000000"/>
      </right>
      <top/>
      <bottom style="thin">
        <color rgb="FF000000"/>
      </bottom>
      <diagonal/>
    </border>
    <border>
      <left/>
      <right style="medium">
        <color indexed="64"/>
      </right>
      <top style="medium">
        <color indexed="64"/>
      </top>
      <bottom style="medium">
        <color indexed="64"/>
      </bottom>
      <diagonal/>
    </border>
    <border>
      <left/>
      <right style="thin">
        <color theme="3" tint="0.499984740745262"/>
      </right>
      <top style="thin">
        <color theme="3" tint="0.499984740745262"/>
      </top>
      <bottom style="thin">
        <color theme="3" tint="0.499984740745262"/>
      </bottom>
      <diagonal/>
    </border>
    <border>
      <left/>
      <right/>
      <top/>
      <bottom style="thin">
        <color theme="4" tint="0.39997558519241921"/>
      </bottom>
      <diagonal/>
    </border>
    <border>
      <left style="thin">
        <color theme="4" tint="-0.249977111117893"/>
      </left>
      <right style="thin">
        <color theme="4" tint="-0.249977111117893"/>
      </right>
      <top style="thin">
        <color theme="4" tint="-0.249977111117893"/>
      </top>
      <bottom/>
      <diagonal/>
    </border>
    <border>
      <left style="thin">
        <color theme="3" tint="0.499984740745262"/>
      </left>
      <right/>
      <top style="thin">
        <color theme="3" tint="0.499984740745262"/>
      </top>
      <bottom style="thin">
        <color theme="3" tint="0.499984740745262"/>
      </bottom>
      <diagonal/>
    </border>
  </borders>
  <cellStyleXfs count="16">
    <xf numFmtId="0" fontId="0" fillId="0" borderId="0"/>
    <xf numFmtId="42" fontId="7" fillId="0" borderId="0" applyFont="0" applyFill="0" applyBorder="0" applyAlignment="0" applyProtection="0"/>
    <xf numFmtId="0" fontId="7" fillId="0" borderId="0"/>
    <xf numFmtId="44" fontId="7" fillId="0" borderId="0" applyFont="0" applyFill="0" applyBorder="0" applyAlignment="0" applyProtection="0"/>
    <xf numFmtId="0" fontId="11" fillId="0" borderId="0"/>
    <xf numFmtId="0" fontId="17" fillId="0" borderId="0"/>
    <xf numFmtId="9" fontId="4" fillId="0" borderId="0" applyFont="0" applyFill="0" applyBorder="0" applyAlignment="0" applyProtection="0"/>
    <xf numFmtId="9" fontId="7"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44"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929">
    <xf numFmtId="0" fontId="0" fillId="0" borderId="0" xfId="0"/>
    <xf numFmtId="42" fontId="0" fillId="0" borderId="0" xfId="1" applyFont="1" applyAlignment="1" applyProtection="1">
      <alignment vertical="center"/>
      <protection locked="0"/>
    </xf>
    <xf numFmtId="0" fontId="7"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4" fillId="0" borderId="0" xfId="1" applyFont="1" applyAlignment="1" applyProtection="1">
      <alignment vertical="center"/>
      <protection locked="0"/>
    </xf>
    <xf numFmtId="42" fontId="5" fillId="3" borderId="1" xfId="1" applyFont="1" applyFill="1" applyBorder="1" applyAlignment="1" applyProtection="1">
      <alignment horizontal="center" vertical="center" wrapText="1"/>
      <protection locked="0"/>
    </xf>
    <xf numFmtId="42" fontId="10" fillId="4" borderId="1" xfId="1" applyFont="1" applyFill="1" applyBorder="1" applyAlignment="1" applyProtection="1">
      <alignment horizontal="center" vertical="center" wrapText="1"/>
      <protection locked="0"/>
    </xf>
    <xf numFmtId="42" fontId="5" fillId="3" borderId="4" xfId="1" applyFont="1" applyFill="1" applyBorder="1" applyAlignment="1" applyProtection="1">
      <alignment horizontal="center" vertical="center" wrapText="1"/>
      <protection locked="0"/>
    </xf>
    <xf numFmtId="49" fontId="5" fillId="5" borderId="4" xfId="4" applyNumberFormat="1" applyFont="1" applyFill="1" applyBorder="1" applyAlignment="1" applyProtection="1">
      <alignment horizontal="center" vertical="center" wrapText="1"/>
      <protection locked="0"/>
    </xf>
    <xf numFmtId="49" fontId="10" fillId="6" borderId="1" xfId="4" applyNumberFormat="1" applyFont="1" applyFill="1" applyBorder="1" applyAlignment="1" applyProtection="1">
      <alignment horizontal="center" vertical="center" wrapText="1"/>
      <protection locked="0"/>
    </xf>
    <xf numFmtId="49" fontId="5" fillId="7" borderId="4" xfId="4" applyNumberFormat="1" applyFont="1" applyFill="1" applyBorder="1" applyAlignment="1" applyProtection="1">
      <alignment horizontal="center" vertical="center" wrapText="1"/>
      <protection locked="0"/>
    </xf>
    <xf numFmtId="49" fontId="12" fillId="8" borderId="4" xfId="4" applyNumberFormat="1" applyFont="1" applyFill="1" applyBorder="1" applyAlignment="1" applyProtection="1">
      <alignment horizontal="center" vertical="center" wrapText="1"/>
      <protection locked="0"/>
    </xf>
    <xf numFmtId="164" fontId="12" fillId="8" borderId="4" xfId="3" applyNumberFormat="1" applyFont="1" applyFill="1" applyBorder="1" applyAlignment="1" applyProtection="1">
      <alignment horizontal="center" vertical="center" wrapText="1"/>
      <protection locked="0"/>
    </xf>
    <xf numFmtId="165" fontId="6" fillId="9" borderId="1" xfId="1" applyNumberFormat="1" applyFont="1" applyFill="1" applyBorder="1" applyAlignment="1" applyProtection="1">
      <alignment vertical="center" wrapText="1"/>
      <protection locked="0"/>
    </xf>
    <xf numFmtId="165" fontId="4" fillId="0" borderId="1" xfId="1" applyNumberFormat="1" applyFont="1" applyBorder="1" applyAlignment="1" applyProtection="1">
      <alignment vertical="center" wrapText="1"/>
      <protection locked="0"/>
    </xf>
    <xf numFmtId="165" fontId="6" fillId="9" borderId="4" xfId="1" applyNumberFormat="1" applyFont="1" applyFill="1" applyBorder="1" applyAlignment="1" applyProtection="1">
      <alignment vertical="center" wrapText="1"/>
      <protection locked="0"/>
    </xf>
    <xf numFmtId="165" fontId="4" fillId="10" borderId="4" xfId="2" applyNumberFormat="1" applyFont="1" applyFill="1" applyBorder="1" applyAlignment="1" applyProtection="1">
      <alignment vertical="center" wrapText="1"/>
      <protection locked="0"/>
    </xf>
    <xf numFmtId="165" fontId="13" fillId="0" borderId="1" xfId="2" applyNumberFormat="1" applyFont="1" applyBorder="1" applyAlignment="1" applyProtection="1">
      <alignment vertical="center" wrapText="1"/>
      <protection locked="0"/>
    </xf>
    <xf numFmtId="165" fontId="4" fillId="0" borderId="1" xfId="2" applyNumberFormat="1" applyFont="1" applyBorder="1" applyAlignment="1" applyProtection="1">
      <alignment vertical="center" wrapText="1"/>
      <protection locked="0"/>
    </xf>
    <xf numFmtId="0" fontId="4" fillId="0" borderId="0" xfId="2" applyFont="1" applyAlignment="1" applyProtection="1">
      <alignment vertical="center"/>
      <protection locked="0"/>
    </xf>
    <xf numFmtId="164" fontId="4" fillId="0" borderId="0" xfId="3" applyNumberFormat="1" applyFont="1" applyAlignment="1" applyProtection="1">
      <alignment vertical="center"/>
      <protection locked="0"/>
    </xf>
    <xf numFmtId="3" fontId="6" fillId="11" borderId="4" xfId="1" applyNumberFormat="1" applyFont="1" applyFill="1" applyBorder="1" applyAlignment="1" applyProtection="1">
      <alignment vertical="center" wrapText="1"/>
      <protection locked="0"/>
    </xf>
    <xf numFmtId="3" fontId="6" fillId="11" borderId="4" xfId="2" applyNumberFormat="1" applyFont="1" applyFill="1" applyBorder="1" applyAlignment="1" applyProtection="1">
      <alignment vertical="center" wrapText="1"/>
      <protection locked="0"/>
    </xf>
    <xf numFmtId="4" fontId="7" fillId="0" borderId="0" xfId="2" applyNumberFormat="1" applyAlignment="1" applyProtection="1">
      <alignment vertical="center"/>
      <protection locked="0"/>
    </xf>
    <xf numFmtId="3" fontId="4" fillId="0" borderId="1" xfId="2" applyNumberFormat="1" applyFont="1" applyBorder="1" applyAlignment="1" applyProtection="1">
      <alignment vertical="center" wrapText="1"/>
      <protection locked="0"/>
    </xf>
    <xf numFmtId="3" fontId="6" fillId="9" borderId="4" xfId="2" applyNumberFormat="1" applyFont="1" applyFill="1" applyBorder="1" applyAlignment="1" applyProtection="1">
      <alignment vertical="center" wrapText="1"/>
      <protection locked="0"/>
    </xf>
    <xf numFmtId="166" fontId="14" fillId="11" borderId="4" xfId="1" applyNumberFormat="1" applyFont="1" applyFill="1" applyBorder="1" applyAlignment="1" applyProtection="1">
      <alignment vertical="center"/>
      <protection locked="0"/>
    </xf>
    <xf numFmtId="0" fontId="14" fillId="0" borderId="0" xfId="2" applyFont="1" applyAlignment="1" applyProtection="1">
      <alignment vertical="center"/>
      <protection locked="0"/>
    </xf>
    <xf numFmtId="164" fontId="14" fillId="0" borderId="0" xfId="3" applyNumberFormat="1" applyFont="1" applyAlignment="1" applyProtection="1">
      <alignment vertical="center"/>
      <protection locked="0"/>
    </xf>
    <xf numFmtId="166" fontId="14" fillId="0" borderId="4" xfId="1" applyNumberFormat="1" applyFont="1" applyFill="1" applyBorder="1" applyAlignment="1" applyProtection="1">
      <alignment vertical="center"/>
      <protection locked="0"/>
    </xf>
    <xf numFmtId="49" fontId="10" fillId="12" borderId="4" xfId="4" applyNumberFormat="1" applyFont="1" applyFill="1" applyBorder="1" applyAlignment="1" applyProtection="1">
      <alignment horizontal="center" vertical="center" wrapText="1"/>
      <protection locked="0"/>
    </xf>
    <xf numFmtId="49" fontId="10" fillId="12" borderId="1" xfId="4" applyNumberFormat="1" applyFont="1" applyFill="1" applyBorder="1" applyAlignment="1" applyProtection="1">
      <alignment horizontal="center" vertical="center" wrapText="1"/>
      <protection locked="0"/>
    </xf>
    <xf numFmtId="0" fontId="15" fillId="0" borderId="4" xfId="2" applyFont="1" applyBorder="1" applyAlignment="1" applyProtection="1">
      <alignment horizontal="center" vertical="center" wrapText="1"/>
      <protection locked="0"/>
    </xf>
    <xf numFmtId="0" fontId="4" fillId="0" borderId="4" xfId="2" applyFont="1" applyBorder="1" applyAlignment="1" applyProtection="1">
      <alignment horizontal="center" vertical="center" wrapText="1"/>
      <protection locked="0"/>
    </xf>
    <xf numFmtId="167" fontId="4" fillId="0" borderId="4" xfId="2" applyNumberFormat="1" applyFont="1" applyBorder="1" applyAlignment="1" applyProtection="1">
      <alignment horizontal="center" vertical="center" wrapText="1"/>
      <protection locked="0"/>
    </xf>
    <xf numFmtId="168" fontId="4" fillId="0" borderId="1" xfId="2" applyNumberFormat="1" applyFont="1" applyBorder="1" applyAlignment="1" applyProtection="1">
      <alignment horizontal="center" vertical="center" wrapText="1"/>
      <protection locked="0"/>
    </xf>
    <xf numFmtId="3" fontId="6" fillId="11" borderId="1" xfId="2" applyNumberFormat="1" applyFont="1" applyFill="1" applyBorder="1" applyAlignment="1">
      <alignment vertical="center" wrapText="1"/>
    </xf>
    <xf numFmtId="3" fontId="6" fillId="11" borderId="2" xfId="2" applyNumberFormat="1" applyFont="1" applyFill="1" applyBorder="1" applyAlignment="1">
      <alignment vertical="center" wrapText="1"/>
    </xf>
    <xf numFmtId="3" fontId="6" fillId="11" borderId="3" xfId="2" applyNumberFormat="1" applyFont="1" applyFill="1" applyBorder="1" applyAlignment="1">
      <alignment vertical="center" wrapText="1"/>
    </xf>
    <xf numFmtId="0" fontId="14" fillId="11" borderId="4" xfId="2" applyFont="1" applyFill="1" applyBorder="1" applyAlignment="1">
      <alignment vertical="center"/>
    </xf>
    <xf numFmtId="0" fontId="14" fillId="0" borderId="4" xfId="2" applyFont="1" applyBorder="1" applyAlignment="1">
      <alignment vertical="center"/>
    </xf>
    <xf numFmtId="0" fontId="17" fillId="0" borderId="0" xfId="5"/>
    <xf numFmtId="0" fontId="17" fillId="0" borderId="0" xfId="5" applyAlignment="1">
      <alignment horizontal="center"/>
    </xf>
    <xf numFmtId="169" fontId="19" fillId="13" borderId="14" xfId="5" applyNumberFormat="1" applyFont="1" applyFill="1" applyBorder="1" applyAlignment="1">
      <alignment horizontal="center" vertical="center" wrapText="1"/>
    </xf>
    <xf numFmtId="169" fontId="20" fillId="13" borderId="15" xfId="5" applyNumberFormat="1" applyFont="1" applyFill="1" applyBorder="1" applyAlignment="1">
      <alignment horizontal="center" vertical="center" wrapText="1"/>
    </xf>
    <xf numFmtId="169" fontId="19" fillId="13" borderId="16" xfId="5" applyNumberFormat="1" applyFont="1" applyFill="1" applyBorder="1" applyAlignment="1">
      <alignment horizontal="center" vertical="center" wrapText="1"/>
    </xf>
    <xf numFmtId="169" fontId="19" fillId="13" borderId="15" xfId="5" applyNumberFormat="1" applyFont="1" applyFill="1" applyBorder="1" applyAlignment="1">
      <alignment horizontal="center" vertical="center" wrapText="1"/>
    </xf>
    <xf numFmtId="169" fontId="20" fillId="13" borderId="9" xfId="5" applyNumberFormat="1" applyFont="1" applyFill="1" applyBorder="1" applyAlignment="1">
      <alignment horizontal="center" vertical="center" wrapText="1"/>
    </xf>
    <xf numFmtId="169" fontId="19" fillId="13" borderId="9" xfId="5" applyNumberFormat="1" applyFont="1" applyFill="1" applyBorder="1" applyAlignment="1">
      <alignment horizontal="center" vertical="center" wrapText="1"/>
    </xf>
    <xf numFmtId="169" fontId="19" fillId="13" borderId="17" xfId="5" applyNumberFormat="1" applyFont="1" applyFill="1" applyBorder="1" applyAlignment="1">
      <alignment horizontal="center" vertical="center" wrapText="1"/>
    </xf>
    <xf numFmtId="169" fontId="19" fillId="13" borderId="18" xfId="5" applyNumberFormat="1" applyFont="1" applyFill="1" applyBorder="1" applyAlignment="1">
      <alignment horizontal="center" vertical="center" wrapText="1"/>
    </xf>
    <xf numFmtId="169" fontId="19" fillId="13" borderId="19" xfId="5" applyNumberFormat="1" applyFont="1" applyFill="1" applyBorder="1" applyAlignment="1">
      <alignment horizontal="center" vertical="center" wrapText="1"/>
    </xf>
    <xf numFmtId="169" fontId="21" fillId="0" borderId="20" xfId="5" applyNumberFormat="1" applyFont="1" applyBorder="1" applyAlignment="1">
      <alignment horizontal="center" vertical="center"/>
    </xf>
    <xf numFmtId="0" fontId="17" fillId="0" borderId="21" xfId="5" applyBorder="1" applyAlignment="1">
      <alignment horizontal="left" vertical="center" wrapText="1" indent="1"/>
    </xf>
    <xf numFmtId="170" fontId="22" fillId="0" borderId="20" xfId="5" applyNumberFormat="1" applyFont="1" applyBorder="1" applyAlignment="1">
      <alignment horizontal="center" vertical="center"/>
    </xf>
    <xf numFmtId="170" fontId="22" fillId="0" borderId="8" xfId="5" applyNumberFormat="1" applyFont="1" applyBorder="1" applyAlignment="1">
      <alignment horizontal="center" vertical="center"/>
    </xf>
    <xf numFmtId="0" fontId="17" fillId="0" borderId="8" xfId="5" applyBorder="1" applyAlignment="1">
      <alignment horizontal="left" vertical="center" wrapText="1" indent="1"/>
    </xf>
    <xf numFmtId="1" fontId="17" fillId="0" borderId="8" xfId="5" applyNumberFormat="1" applyBorder="1" applyAlignment="1">
      <alignment horizontal="center" vertical="center"/>
    </xf>
    <xf numFmtId="171" fontId="17" fillId="0" borderId="8" xfId="5" applyNumberFormat="1" applyBorder="1" applyAlignment="1">
      <alignment horizontal="center" vertical="center"/>
    </xf>
    <xf numFmtId="0" fontId="17" fillId="0" borderId="8" xfId="5" applyBorder="1" applyAlignment="1">
      <alignment horizontal="left" vertical="center" indent="1"/>
    </xf>
    <xf numFmtId="0" fontId="17" fillId="0" borderId="21" xfId="5" applyBorder="1" applyAlignment="1">
      <alignment horizontal="left" vertical="center" indent="1"/>
    </xf>
    <xf numFmtId="169" fontId="21" fillId="0" borderId="9" xfId="5" applyNumberFormat="1" applyFont="1" applyBorder="1" applyAlignment="1">
      <alignment horizontal="center" vertical="center" wrapText="1"/>
    </xf>
    <xf numFmtId="0" fontId="17" fillId="0" borderId="9" xfId="5" applyBorder="1" applyAlignment="1">
      <alignment horizontal="left" vertical="center" wrapText="1"/>
    </xf>
    <xf numFmtId="0" fontId="23" fillId="0" borderId="9" xfId="5" applyFont="1" applyBorder="1" applyAlignment="1">
      <alignment horizontal="left" vertical="top" wrapText="1"/>
    </xf>
    <xf numFmtId="169" fontId="21" fillId="0" borderId="22" xfId="5" applyNumberFormat="1" applyFont="1" applyBorder="1" applyAlignment="1">
      <alignment horizontal="center" vertical="center" wrapText="1"/>
    </xf>
    <xf numFmtId="0" fontId="17" fillId="0" borderId="9" xfId="5" applyBorder="1" applyAlignment="1">
      <alignment horizontal="left" vertical="top" wrapText="1"/>
    </xf>
    <xf numFmtId="169" fontId="21" fillId="0" borderId="23" xfId="5" applyNumberFormat="1" applyFont="1" applyBorder="1" applyAlignment="1">
      <alignment horizontal="center" vertical="center" wrapText="1"/>
    </xf>
    <xf numFmtId="169" fontId="21" fillId="0" borderId="24" xfId="5" applyNumberFormat="1" applyFont="1" applyBorder="1" applyAlignment="1">
      <alignment horizontal="center" vertical="center" wrapText="1"/>
    </xf>
    <xf numFmtId="0" fontId="23" fillId="0" borderId="23" xfId="5" applyFont="1" applyBorder="1" applyAlignment="1">
      <alignment horizontal="left" vertical="center" wrapText="1" indent="1"/>
    </xf>
    <xf numFmtId="169" fontId="24" fillId="0" borderId="22" xfId="5" applyNumberFormat="1" applyFont="1" applyBorder="1" applyAlignment="1">
      <alignment horizontal="left" vertical="center" wrapText="1" indent="1"/>
    </xf>
    <xf numFmtId="169" fontId="21" fillId="0" borderId="25" xfId="5" applyNumberFormat="1" applyFont="1" applyBorder="1" applyAlignment="1">
      <alignment horizontal="center" vertical="center" wrapText="1"/>
    </xf>
    <xf numFmtId="0" fontId="23" fillId="0" borderId="26" xfId="5" applyFont="1" applyBorder="1" applyAlignment="1">
      <alignment horizontal="left" vertical="center" wrapText="1" indent="1"/>
    </xf>
    <xf numFmtId="169" fontId="24" fillId="0" borderId="25" xfId="5" applyNumberFormat="1" applyFont="1" applyBorder="1" applyAlignment="1">
      <alignment horizontal="left" vertical="center" wrapText="1" indent="1"/>
    </xf>
    <xf numFmtId="169" fontId="21" fillId="0" borderId="27" xfId="5" applyNumberFormat="1" applyFont="1" applyBorder="1" applyAlignment="1">
      <alignment horizontal="center" vertical="center"/>
    </xf>
    <xf numFmtId="0" fontId="17" fillId="0" borderId="28" xfId="5" applyBorder="1" applyAlignment="1">
      <alignment horizontal="left" vertical="center" indent="1"/>
    </xf>
    <xf numFmtId="0" fontId="17" fillId="0" borderId="8" xfId="5" applyBorder="1" applyAlignment="1">
      <alignment horizontal="center" vertical="center"/>
    </xf>
    <xf numFmtId="169" fontId="21" fillId="0" borderId="29" xfId="5" applyNumberFormat="1" applyFont="1" applyBorder="1" applyAlignment="1">
      <alignment horizontal="center" vertical="center" wrapText="1"/>
    </xf>
    <xf numFmtId="0" fontId="23" fillId="0" borderId="10" xfId="5" applyFont="1" applyBorder="1" applyAlignment="1">
      <alignment horizontal="left" vertical="top" wrapText="1"/>
    </xf>
    <xf numFmtId="169" fontId="21" fillId="0" borderId="10" xfId="5" applyNumberFormat="1" applyFont="1" applyBorder="1" applyAlignment="1">
      <alignment horizontal="center" vertical="center" wrapText="1"/>
    </xf>
    <xf numFmtId="0" fontId="17" fillId="0" borderId="10" xfId="5" applyBorder="1" applyAlignment="1">
      <alignment horizontal="left" vertical="center" wrapText="1"/>
    </xf>
    <xf numFmtId="170" fontId="22" fillId="0" borderId="27" xfId="5" applyNumberFormat="1" applyFont="1" applyBorder="1" applyAlignment="1">
      <alignment horizontal="center" vertical="center"/>
    </xf>
    <xf numFmtId="170" fontId="22" fillId="0" borderId="30" xfId="5" applyNumberFormat="1" applyFont="1" applyBorder="1" applyAlignment="1">
      <alignment horizontal="center" vertical="center"/>
    </xf>
    <xf numFmtId="0" fontId="17" fillId="0" borderId="30" xfId="5" applyBorder="1" applyAlignment="1">
      <alignment horizontal="left" vertical="center" wrapText="1" indent="1"/>
    </xf>
    <xf numFmtId="1" fontId="17" fillId="0" borderId="30" xfId="5" applyNumberFormat="1" applyBorder="1" applyAlignment="1">
      <alignment horizontal="center" vertical="center"/>
    </xf>
    <xf numFmtId="171" fontId="17" fillId="0" borderId="30" xfId="5" applyNumberFormat="1" applyBorder="1" applyAlignment="1">
      <alignment horizontal="center" vertical="center"/>
    </xf>
    <xf numFmtId="0" fontId="17" fillId="0" borderId="30" xfId="5" applyBorder="1" applyAlignment="1">
      <alignment horizontal="center" vertical="center"/>
    </xf>
    <xf numFmtId="0" fontId="17" fillId="0" borderId="30" xfId="5" applyBorder="1" applyAlignment="1">
      <alignment horizontal="left" vertical="center" indent="1"/>
    </xf>
    <xf numFmtId="0" fontId="17" fillId="0" borderId="28" xfId="5" applyBorder="1" applyAlignment="1">
      <alignment horizontal="left" vertical="center" wrapText="1" indent="1"/>
    </xf>
    <xf numFmtId="0" fontId="17" fillId="0" borderId="0" xfId="5" applyAlignment="1">
      <alignment horizontal="left" vertical="center" wrapText="1" indent="1"/>
    </xf>
    <xf numFmtId="169" fontId="21" fillId="0" borderId="31" xfId="5" applyNumberFormat="1" applyFont="1" applyBorder="1" applyAlignment="1">
      <alignment horizontal="center" vertical="center" wrapText="1"/>
    </xf>
    <xf numFmtId="0" fontId="17" fillId="0" borderId="10" xfId="5" applyBorder="1" applyAlignment="1">
      <alignment horizontal="left" vertical="top" wrapText="1"/>
    </xf>
    <xf numFmtId="169" fontId="21" fillId="0" borderId="32" xfId="5" applyNumberFormat="1" applyFont="1" applyBorder="1" applyAlignment="1">
      <alignment horizontal="center" vertical="center" wrapText="1"/>
    </xf>
    <xf numFmtId="169" fontId="21"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6" fillId="0" borderId="4" xfId="0" applyNumberFormat="1" applyFont="1" applyBorder="1" applyAlignment="1">
      <alignment horizontal="center" vertical="center"/>
    </xf>
    <xf numFmtId="169" fontId="16" fillId="0" borderId="34" xfId="0" applyNumberFormat="1" applyFont="1" applyBorder="1" applyAlignment="1">
      <alignment horizontal="center" vertical="center"/>
    </xf>
    <xf numFmtId="0" fontId="23"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6" fillId="14" borderId="5" xfId="0" applyFont="1" applyFill="1" applyBorder="1" applyAlignment="1">
      <alignment horizontal="left" vertical="center" indent="1"/>
    </xf>
    <xf numFmtId="170" fontId="16" fillId="9" borderId="39" xfId="0" applyNumberFormat="1" applyFont="1" applyFill="1" applyBorder="1" applyAlignment="1">
      <alignment horizontal="center" vertical="center"/>
    </xf>
    <xf numFmtId="0" fontId="16" fillId="14" borderId="4" xfId="0" applyFont="1" applyFill="1" applyBorder="1" applyAlignment="1">
      <alignment horizontal="center" vertical="center"/>
    </xf>
    <xf numFmtId="0" fontId="21" fillId="9" borderId="4" xfId="0" applyFont="1" applyFill="1" applyBorder="1" applyAlignment="1">
      <alignment horizontal="left" vertical="center" indent="1"/>
    </xf>
    <xf numFmtId="169" fontId="16" fillId="9" borderId="4" xfId="0" applyNumberFormat="1" applyFont="1" applyFill="1" applyBorder="1" applyAlignment="1">
      <alignment horizontal="center" vertical="center"/>
    </xf>
    <xf numFmtId="170" fontId="16" fillId="9" borderId="41" xfId="0" applyNumberFormat="1" applyFont="1" applyFill="1" applyBorder="1" applyAlignment="1">
      <alignment horizontal="center" vertical="center"/>
    </xf>
    <xf numFmtId="49" fontId="27"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30" fillId="12" borderId="34" xfId="4" applyNumberFormat="1" applyFont="1" applyFill="1" applyBorder="1" applyAlignment="1" applyProtection="1">
      <alignment horizontal="center" vertical="center" wrapText="1"/>
      <protection hidden="1"/>
    </xf>
    <xf numFmtId="49" fontId="12"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7"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9" fillId="15" borderId="0" xfId="0" applyFont="1" applyFill="1" applyAlignment="1" applyProtection="1">
      <alignment vertical="center" wrapText="1"/>
      <protection hidden="1"/>
    </xf>
    <xf numFmtId="49" fontId="12" fillId="12" borderId="54" xfId="4" applyNumberFormat="1" applyFont="1" applyFill="1" applyBorder="1" applyAlignment="1" applyProtection="1">
      <alignment horizontal="center" vertical="center" wrapText="1"/>
      <protection hidden="1"/>
    </xf>
    <xf numFmtId="49" fontId="36" fillId="7" borderId="54" xfId="4" applyNumberFormat="1" applyFont="1" applyFill="1" applyBorder="1" applyAlignment="1" applyProtection="1">
      <alignment horizontal="center" vertical="center" wrapText="1"/>
      <protection hidden="1"/>
    </xf>
    <xf numFmtId="49" fontId="36" fillId="19" borderId="54" xfId="4" applyNumberFormat="1" applyFont="1" applyFill="1" applyBorder="1" applyAlignment="1" applyProtection="1">
      <alignment horizontal="center" vertical="center" wrapText="1"/>
      <protection hidden="1"/>
    </xf>
    <xf numFmtId="49" fontId="36" fillId="5" borderId="54" xfId="4" applyNumberFormat="1" applyFont="1" applyFill="1" applyBorder="1" applyAlignment="1" applyProtection="1">
      <alignment horizontal="center" vertical="center" wrapText="1"/>
      <protection hidden="1"/>
    </xf>
    <xf numFmtId="49" fontId="36" fillId="20" borderId="54" xfId="4" applyNumberFormat="1" applyFont="1" applyFill="1" applyBorder="1" applyAlignment="1" applyProtection="1">
      <alignment horizontal="center" vertical="center" wrapText="1"/>
      <protection hidden="1"/>
    </xf>
    <xf numFmtId="49" fontId="36" fillId="21" borderId="54" xfId="4" applyNumberFormat="1" applyFont="1" applyFill="1" applyBorder="1" applyAlignment="1" applyProtection="1">
      <alignment horizontal="center" vertical="center" wrapText="1"/>
      <protection hidden="1"/>
    </xf>
    <xf numFmtId="166" fontId="42" fillId="24" borderId="55" xfId="1" applyNumberFormat="1" applyFont="1" applyFill="1" applyBorder="1" applyAlignment="1" applyProtection="1">
      <alignment horizontal="right" vertical="center" wrapText="1"/>
      <protection hidden="1"/>
    </xf>
    <xf numFmtId="49" fontId="36" fillId="35" borderId="54" xfId="4" applyNumberFormat="1" applyFont="1" applyFill="1" applyBorder="1" applyAlignment="1" applyProtection="1">
      <alignment horizontal="center" vertical="center" wrapText="1"/>
      <protection hidden="1"/>
    </xf>
    <xf numFmtId="42" fontId="41" fillId="35" borderId="54" xfId="1" applyFont="1" applyFill="1" applyBorder="1" applyAlignment="1" applyProtection="1">
      <alignment horizontal="center" vertical="center" wrapText="1"/>
      <protection hidden="1"/>
    </xf>
    <xf numFmtId="165" fontId="43" fillId="0" borderId="0" xfId="0" applyNumberFormat="1" applyFont="1"/>
    <xf numFmtId="165" fontId="38" fillId="24" borderId="55" xfId="1" applyNumberFormat="1" applyFont="1" applyFill="1" applyBorder="1" applyAlignment="1" applyProtection="1">
      <alignment horizontal="right" vertical="center" wrapText="1"/>
      <protection hidden="1"/>
    </xf>
    <xf numFmtId="165" fontId="44" fillId="0" borderId="54" xfId="0" applyNumberFormat="1" applyFont="1" applyBorder="1" applyAlignment="1">
      <alignment horizontal="right" vertical="center"/>
    </xf>
    <xf numFmtId="165" fontId="44" fillId="22" borderId="5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69" fontId="22" fillId="0" borderId="45" xfId="0" applyNumberFormat="1" applyFont="1" applyBorder="1" applyAlignment="1">
      <alignment horizontal="center" vertical="center"/>
    </xf>
    <xf numFmtId="165" fontId="0" fillId="0" borderId="0" xfId="0" applyNumberFormat="1" applyAlignment="1">
      <alignment horizontal="right" vertical="center"/>
    </xf>
    <xf numFmtId="49" fontId="36" fillId="20" borderId="45" xfId="4" applyNumberFormat="1" applyFont="1" applyFill="1" applyBorder="1" applyAlignment="1" applyProtection="1">
      <alignment horizontal="center" vertical="center" wrapText="1"/>
      <protection hidden="1"/>
    </xf>
    <xf numFmtId="164" fontId="36" fillId="20" borderId="45" xfId="3" applyNumberFormat="1" applyFont="1" applyFill="1" applyBorder="1" applyAlignment="1" applyProtection="1">
      <alignment horizontal="center" vertical="center" wrapText="1"/>
      <protection hidden="1"/>
    </xf>
    <xf numFmtId="165" fontId="34" fillId="0" borderId="45" xfId="0" applyNumberFormat="1" applyFont="1" applyBorder="1" applyAlignment="1">
      <alignment horizontal="right" vertical="center" wrapText="1"/>
    </xf>
    <xf numFmtId="165" fontId="34"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49" fontId="37" fillId="20" borderId="45" xfId="4" applyNumberFormat="1" applyFont="1" applyFill="1" applyBorder="1" applyAlignment="1" applyProtection="1">
      <alignment horizontal="center" vertical="center" wrapText="1"/>
      <protection hidden="1"/>
    </xf>
    <xf numFmtId="42" fontId="12" fillId="12" borderId="45" xfId="1" applyFont="1" applyFill="1" applyBorder="1" applyAlignment="1" applyProtection="1">
      <alignment horizontal="center" vertical="center" wrapText="1"/>
      <protection hidden="1"/>
    </xf>
    <xf numFmtId="0" fontId="12" fillId="12" borderId="45" xfId="1" applyNumberFormat="1" applyFont="1" applyFill="1" applyBorder="1" applyAlignment="1" applyProtection="1">
      <alignment horizontal="center" vertical="center" wrapText="1"/>
      <protection hidden="1"/>
    </xf>
    <xf numFmtId="42" fontId="12" fillId="30" borderId="45" xfId="1" applyFont="1" applyFill="1" applyBorder="1" applyAlignment="1" applyProtection="1">
      <alignment horizontal="center" vertical="center" wrapText="1"/>
      <protection hidden="1"/>
    </xf>
    <xf numFmtId="0" fontId="12" fillId="30" borderId="45" xfId="1" applyNumberFormat="1" applyFont="1" applyFill="1" applyBorder="1" applyAlignment="1" applyProtection="1">
      <alignment horizontal="center" vertical="center" wrapText="1"/>
      <protection hidden="1"/>
    </xf>
    <xf numFmtId="42" fontId="12" fillId="23" borderId="45" xfId="1" applyFont="1" applyFill="1" applyBorder="1" applyAlignment="1" applyProtection="1">
      <alignment horizontal="center" vertical="center" wrapText="1"/>
      <protection hidden="1"/>
    </xf>
    <xf numFmtId="42" fontId="12" fillId="28" borderId="45" xfId="1" applyFont="1" applyFill="1" applyBorder="1" applyAlignment="1" applyProtection="1">
      <alignment horizontal="center" vertical="center" wrapText="1"/>
      <protection hidden="1"/>
    </xf>
    <xf numFmtId="42" fontId="12" fillId="4" borderId="45" xfId="1" applyFont="1" applyFill="1" applyBorder="1" applyAlignment="1" applyProtection="1">
      <alignment horizontal="center" vertical="center" wrapText="1"/>
      <protection hidden="1"/>
    </xf>
    <xf numFmtId="42" fontId="12" fillId="32" borderId="45" xfId="1" applyFont="1" applyFill="1" applyBorder="1" applyAlignment="1" applyProtection="1">
      <alignment horizontal="center" vertical="center" wrapText="1"/>
      <protection hidden="1"/>
    </xf>
    <xf numFmtId="49" fontId="12" fillId="8" borderId="45" xfId="4" applyNumberFormat="1" applyFont="1" applyFill="1" applyBorder="1" applyAlignment="1" applyProtection="1">
      <alignment horizontal="center" vertical="center" wrapText="1"/>
      <protection hidden="1"/>
    </xf>
    <xf numFmtId="49" fontId="36" fillId="3" borderId="45" xfId="4" applyNumberFormat="1" applyFont="1" applyFill="1" applyBorder="1" applyAlignment="1" applyProtection="1">
      <alignment horizontal="center" vertical="center" wrapText="1"/>
      <protection hidden="1"/>
    </xf>
    <xf numFmtId="0" fontId="31" fillId="0" borderId="45" xfId="0" applyFont="1" applyBorder="1" applyAlignment="1">
      <alignment horizontal="center" vertical="center"/>
    </xf>
    <xf numFmtId="0" fontId="15" fillId="0" borderId="45" xfId="2" applyFont="1" applyBorder="1" applyAlignment="1" applyProtection="1">
      <alignment horizontal="center" vertical="center" wrapText="1"/>
      <protection locked="0"/>
    </xf>
    <xf numFmtId="0" fontId="4" fillId="0" borderId="45" xfId="2" applyFont="1" applyBorder="1" applyAlignment="1" applyProtection="1">
      <alignment horizontal="center" vertical="center" wrapText="1"/>
      <protection locked="0"/>
    </xf>
    <xf numFmtId="167" fontId="4" fillId="0" borderId="45" xfId="2" applyNumberFormat="1" applyFont="1" applyBorder="1" applyAlignment="1" applyProtection="1">
      <alignment horizontal="center" vertical="center" wrapText="1"/>
      <protection locked="0"/>
    </xf>
    <xf numFmtId="168" fontId="4" fillId="0" borderId="45" xfId="2" applyNumberFormat="1" applyFont="1" applyBorder="1" applyAlignment="1" applyProtection="1">
      <alignment horizontal="center" vertical="center" wrapText="1"/>
      <protection locked="0"/>
    </xf>
    <xf numFmtId="165" fontId="34" fillId="0" borderId="45" xfId="0" applyNumberFormat="1" applyFont="1" applyBorder="1" applyAlignment="1">
      <alignment vertical="center"/>
    </xf>
    <xf numFmtId="173" fontId="34" fillId="0" borderId="45" xfId="6" applyNumberFormat="1" applyFont="1" applyFill="1" applyBorder="1" applyAlignment="1" applyProtection="1">
      <alignment horizontal="center" vertical="center" wrapText="1"/>
      <protection hidden="1"/>
    </xf>
    <xf numFmtId="165" fontId="34" fillId="0" borderId="45" xfId="0" applyNumberFormat="1" applyFont="1" applyBorder="1" applyAlignment="1" applyProtection="1">
      <alignment vertical="center" wrapText="1"/>
      <protection hidden="1"/>
    </xf>
    <xf numFmtId="49" fontId="12" fillId="4" borderId="45" xfId="4" applyNumberFormat="1" applyFont="1" applyFill="1" applyBorder="1" applyAlignment="1" applyProtection="1">
      <alignment horizontal="center" vertical="center" wrapText="1"/>
      <protection hidden="1"/>
    </xf>
    <xf numFmtId="166" fontId="38" fillId="24" borderId="55" xfId="1" applyNumberFormat="1" applyFont="1" applyFill="1" applyBorder="1" applyAlignment="1" applyProtection="1">
      <alignment horizontal="right" vertical="center" wrapText="1"/>
      <protection hidden="1"/>
    </xf>
    <xf numFmtId="0" fontId="8" fillId="2" borderId="0" xfId="0" applyFont="1" applyFill="1" applyAlignment="1" applyProtection="1">
      <alignment vertical="center"/>
      <protection locked="0"/>
    </xf>
    <xf numFmtId="49" fontId="36" fillId="36" borderId="45" xfId="4" applyNumberFormat="1" applyFont="1" applyFill="1" applyBorder="1" applyAlignment="1" applyProtection="1">
      <alignment horizontal="center" vertical="center" wrapText="1"/>
      <protection locked="0"/>
    </xf>
    <xf numFmtId="0" fontId="36" fillId="15" borderId="45" xfId="0" applyFont="1" applyFill="1" applyBorder="1" applyAlignment="1" applyProtection="1">
      <alignment horizontal="center" vertical="center" wrapText="1"/>
      <protection locked="0"/>
    </xf>
    <xf numFmtId="42" fontId="36" fillId="15" borderId="45" xfId="1" applyFont="1" applyFill="1" applyBorder="1" applyAlignment="1" applyProtection="1">
      <alignment horizontal="center" vertical="center" wrapText="1"/>
      <protection locked="0"/>
    </xf>
    <xf numFmtId="169" fontId="47" fillId="9" borderId="45" xfId="0" applyNumberFormat="1" applyFont="1" applyFill="1" applyBorder="1" applyAlignment="1" applyProtection="1">
      <alignment horizontal="center" vertical="center"/>
      <protection locked="0"/>
    </xf>
    <xf numFmtId="165" fontId="34" fillId="0" borderId="45" xfId="2" applyNumberFormat="1" applyFont="1" applyBorder="1" applyAlignment="1" applyProtection="1">
      <alignment vertical="center" wrapText="1"/>
      <protection locked="0"/>
    </xf>
    <xf numFmtId="165" fontId="12" fillId="9" borderId="45" xfId="2" applyNumberFormat="1" applyFont="1" applyFill="1" applyBorder="1" applyAlignment="1" applyProtection="1">
      <alignment vertical="center" wrapText="1"/>
      <protection locked="0"/>
    </xf>
    <xf numFmtId="0" fontId="8" fillId="2" borderId="0" xfId="0" applyFont="1" applyFill="1" applyProtection="1">
      <protection hidden="1"/>
    </xf>
    <xf numFmtId="169" fontId="48"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3" fillId="0" borderId="45" xfId="0" applyNumberFormat="1" applyFont="1" applyBorder="1" applyAlignment="1">
      <alignment horizontal="right" vertical="center"/>
    </xf>
    <xf numFmtId="4" fontId="49" fillId="16" borderId="45" xfId="0" applyNumberFormat="1" applyFont="1" applyFill="1" applyBorder="1" applyAlignment="1">
      <alignment horizontal="left" vertical="center" wrapText="1" indent="1"/>
    </xf>
    <xf numFmtId="42" fontId="4" fillId="2" borderId="1" xfId="1" applyFont="1" applyFill="1" applyBorder="1" applyAlignment="1" applyProtection="1">
      <alignment vertical="center" wrapText="1"/>
      <protection locked="0"/>
    </xf>
    <xf numFmtId="0" fontId="29" fillId="15" borderId="38" xfId="0" applyFont="1" applyFill="1" applyBorder="1" applyAlignment="1" applyProtection="1">
      <alignment vertical="center" wrapText="1"/>
      <protection hidden="1"/>
    </xf>
    <xf numFmtId="165" fontId="34"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8"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165" fontId="4" fillId="9" borderId="4" xfId="3" applyNumberFormat="1" applyFont="1" applyFill="1" applyBorder="1" applyAlignment="1" applyProtection="1">
      <alignment vertical="center" wrapText="1"/>
      <protection locked="0"/>
    </xf>
    <xf numFmtId="0" fontId="50" fillId="24" borderId="4" xfId="5" applyFont="1" applyFill="1" applyBorder="1" applyAlignment="1">
      <alignment horizontal="center" vertical="center" wrapText="1"/>
    </xf>
    <xf numFmtId="3" fontId="4" fillId="0" borderId="4" xfId="5" applyNumberFormat="1" applyFont="1" applyBorder="1" applyAlignment="1">
      <alignment horizontal="center"/>
    </xf>
    <xf numFmtId="0" fontId="4" fillId="0" borderId="4" xfId="5" applyFont="1" applyBorder="1" applyAlignment="1">
      <alignment horizontal="center"/>
    </xf>
    <xf numFmtId="3" fontId="13" fillId="0" borderId="4" xfId="5" applyNumberFormat="1" applyFont="1" applyBorder="1" applyAlignment="1">
      <alignment horizontal="center" vertical="center"/>
    </xf>
    <xf numFmtId="3" fontId="10" fillId="11" borderId="4" xfId="5" applyNumberFormat="1" applyFont="1" applyFill="1" applyBorder="1" applyAlignment="1">
      <alignment horizontal="center" vertical="center"/>
    </xf>
    <xf numFmtId="3" fontId="13" fillId="11" borderId="4" xfId="5" applyNumberFormat="1" applyFont="1" applyFill="1" applyBorder="1" applyAlignment="1">
      <alignment horizontal="center" vertical="center"/>
    </xf>
    <xf numFmtId="0" fontId="4" fillId="10" borderId="4" xfId="5" applyFont="1" applyFill="1" applyBorder="1" applyAlignment="1">
      <alignment horizontal="center"/>
    </xf>
    <xf numFmtId="3" fontId="4" fillId="10" borderId="4" xfId="5" applyNumberFormat="1" applyFont="1" applyFill="1" applyBorder="1" applyAlignment="1">
      <alignment horizontal="center"/>
    </xf>
    <xf numFmtId="3" fontId="13" fillId="10" borderId="4" xfId="5" applyNumberFormat="1" applyFont="1" applyFill="1" applyBorder="1" applyAlignment="1">
      <alignment horizontal="center" vertical="center"/>
    </xf>
    <xf numFmtId="3" fontId="5" fillId="34" borderId="4" xfId="5" applyNumberFormat="1" applyFont="1" applyFill="1" applyBorder="1" applyAlignment="1">
      <alignment horizontal="center" vertical="center"/>
    </xf>
    <xf numFmtId="0" fontId="21" fillId="0" borderId="0" xfId="0" applyFont="1"/>
    <xf numFmtId="174" fontId="34" fillId="0" borderId="54" xfId="6" applyNumberFormat="1" applyFont="1" applyBorder="1" applyAlignment="1" applyProtection="1">
      <alignment horizontal="center" vertical="center"/>
      <protection locked="0"/>
    </xf>
    <xf numFmtId="10" fontId="34" fillId="0" borderId="54" xfId="6" applyNumberFormat="1" applyFont="1" applyBorder="1" applyAlignment="1">
      <alignment horizontal="center" vertical="center"/>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9" fontId="0" fillId="0" borderId="0" xfId="6" applyFont="1"/>
    <xf numFmtId="10" fontId="38" fillId="24" borderId="55" xfId="6" applyNumberFormat="1" applyFont="1" applyFill="1" applyBorder="1" applyAlignment="1" applyProtection="1">
      <alignment horizontal="right" vertical="center" wrapText="1"/>
      <protection hidden="1"/>
    </xf>
    <xf numFmtId="10" fontId="0" fillId="0" borderId="45" xfId="6" applyNumberFormat="1"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42" fontId="0" fillId="0" borderId="0" xfId="1" applyFont="1" applyFill="1" applyAlignment="1" applyProtection="1">
      <alignment vertical="center"/>
      <protection locked="0"/>
    </xf>
    <xf numFmtId="165" fontId="4" fillId="0" borderId="1" xfId="1" applyNumberFormat="1" applyFont="1" applyFill="1" applyBorder="1" applyAlignment="1" applyProtection="1">
      <alignment vertical="center" wrapText="1"/>
      <protection locked="0"/>
    </xf>
    <xf numFmtId="174" fontId="34" fillId="0" borderId="54" xfId="6" applyNumberFormat="1" applyFont="1" applyFill="1" applyBorder="1" applyAlignment="1" applyProtection="1">
      <alignment horizontal="center" vertical="center"/>
      <protection locked="0"/>
    </xf>
    <xf numFmtId="10" fontId="0" fillId="0" borderId="54" xfId="6" applyNumberFormat="1" applyFont="1" applyBorder="1" applyAlignment="1">
      <alignment horizontal="center" vertical="center"/>
    </xf>
    <xf numFmtId="49" fontId="53" fillId="12" borderId="34" xfId="4" applyNumberFormat="1" applyFont="1" applyFill="1" applyBorder="1" applyAlignment="1" applyProtection="1">
      <alignment horizontal="center" vertical="center" wrapText="1"/>
      <protection hidden="1"/>
    </xf>
    <xf numFmtId="10" fontId="34" fillId="33" borderId="54" xfId="6" applyNumberFormat="1" applyFont="1" applyFill="1" applyBorder="1" applyAlignment="1">
      <alignment horizontal="center" vertical="center"/>
    </xf>
    <xf numFmtId="9" fontId="34" fillId="33" borderId="54" xfId="6" applyFont="1" applyFill="1" applyBorder="1" applyAlignment="1">
      <alignment horizontal="center" vertical="center"/>
    </xf>
    <xf numFmtId="0" fontId="7" fillId="0" borderId="0" xfId="2" applyProtection="1">
      <protection hidden="1"/>
    </xf>
    <xf numFmtId="0" fontId="7" fillId="0" borderId="0" xfId="2" applyAlignment="1" applyProtection="1">
      <alignment vertical="center"/>
      <protection hidden="1"/>
    </xf>
    <xf numFmtId="0" fontId="54" fillId="39" borderId="35" xfId="2" applyFont="1" applyFill="1" applyBorder="1" applyAlignment="1" applyProtection="1">
      <alignment horizontal="center" vertical="center" wrapText="1"/>
      <protection hidden="1"/>
    </xf>
    <xf numFmtId="42" fontId="54" fillId="39" borderId="35" xfId="1" applyFont="1" applyFill="1" applyBorder="1" applyAlignment="1" applyProtection="1">
      <alignment horizontal="center" vertical="center" wrapText="1"/>
      <protection hidden="1"/>
    </xf>
    <xf numFmtId="42" fontId="54" fillId="25" borderId="35" xfId="1" applyFont="1" applyFill="1" applyBorder="1" applyAlignment="1" applyProtection="1">
      <alignment horizontal="center" vertical="center" wrapText="1"/>
      <protection hidden="1"/>
    </xf>
    <xf numFmtId="176" fontId="54" fillId="25" borderId="35" xfId="2" applyNumberFormat="1" applyFont="1" applyFill="1" applyBorder="1" applyAlignment="1" applyProtection="1">
      <alignment horizontal="center" vertical="center" wrapText="1"/>
      <protection hidden="1"/>
    </xf>
    <xf numFmtId="176" fontId="54" fillId="34" borderId="35" xfId="2" applyNumberFormat="1" applyFont="1" applyFill="1" applyBorder="1" applyAlignment="1" applyProtection="1">
      <alignment horizontal="center" vertical="center" wrapText="1"/>
      <protection hidden="1"/>
    </xf>
    <xf numFmtId="170" fontId="13" fillId="0" borderId="1" xfId="2" applyNumberFormat="1" applyFont="1" applyBorder="1" applyAlignment="1" applyProtection="1">
      <alignment horizontal="center" vertical="center"/>
      <protection hidden="1"/>
    </xf>
    <xf numFmtId="170" fontId="4" fillId="0" borderId="1" xfId="2" applyNumberFormat="1" applyFont="1" applyBorder="1" applyAlignment="1" applyProtection="1">
      <alignment horizontal="center" vertical="center" wrapText="1"/>
      <protection hidden="1"/>
    </xf>
    <xf numFmtId="168" fontId="4" fillId="0" borderId="1" xfId="2" applyNumberFormat="1" applyFont="1" applyBorder="1" applyAlignment="1" applyProtection="1">
      <alignment horizontal="center" vertical="center" wrapText="1"/>
      <protection hidden="1"/>
    </xf>
    <xf numFmtId="169" fontId="4" fillId="0" borderId="1" xfId="2" applyNumberFormat="1" applyFont="1" applyBorder="1" applyAlignment="1" applyProtection="1">
      <alignment horizontal="center" vertical="center" wrapText="1"/>
      <protection hidden="1"/>
    </xf>
    <xf numFmtId="165" fontId="4" fillId="0" borderId="1" xfId="2" applyNumberFormat="1" applyFont="1" applyBorder="1" applyAlignment="1" applyProtection="1">
      <alignment vertical="center"/>
      <protection hidden="1"/>
    </xf>
    <xf numFmtId="3" fontId="55" fillId="18" borderId="4" xfId="1" applyNumberFormat="1" applyFont="1" applyFill="1" applyBorder="1" applyAlignment="1" applyProtection="1">
      <alignment vertical="center"/>
      <protection hidden="1"/>
    </xf>
    <xf numFmtId="42" fontId="0" fillId="0" borderId="0" xfId="1" applyFont="1" applyAlignment="1" applyProtection="1">
      <alignment vertical="center"/>
      <protection hidden="1"/>
    </xf>
    <xf numFmtId="3" fontId="7" fillId="0" borderId="0" xfId="2" applyNumberFormat="1" applyAlignment="1" applyProtection="1">
      <alignment vertical="center"/>
      <protection hidden="1"/>
    </xf>
    <xf numFmtId="0" fontId="7" fillId="0" borderId="0" xfId="2" applyAlignment="1">
      <alignment vertical="center" wrapText="1"/>
    </xf>
    <xf numFmtId="0" fontId="7" fillId="0" borderId="0" xfId="2" applyAlignment="1">
      <alignment horizontal="center" vertical="center" wrapText="1"/>
    </xf>
    <xf numFmtId="0" fontId="7" fillId="0" borderId="0" xfId="2" applyAlignment="1" applyProtection="1">
      <alignment vertical="center" wrapText="1"/>
      <protection hidden="1"/>
    </xf>
    <xf numFmtId="0" fontId="7" fillId="0" borderId="0" xfId="2" applyAlignment="1" applyProtection="1">
      <alignment horizontal="center" vertical="center" wrapText="1"/>
      <protection hidden="1"/>
    </xf>
    <xf numFmtId="165" fontId="57" fillId="2" borderId="0" xfId="2" applyNumberFormat="1" applyFont="1" applyFill="1" applyAlignment="1">
      <alignment vertical="center" wrapText="1"/>
    </xf>
    <xf numFmtId="49" fontId="27" fillId="12" borderId="58" xfId="4" applyNumberFormat="1" applyFont="1" applyFill="1" applyBorder="1" applyAlignment="1" applyProtection="1">
      <alignment horizontal="center" vertical="center" wrapText="1"/>
      <protection hidden="1"/>
    </xf>
    <xf numFmtId="49" fontId="27" fillId="12" borderId="39" xfId="4" applyNumberFormat="1" applyFont="1" applyFill="1" applyBorder="1" applyAlignment="1" applyProtection="1">
      <alignment horizontal="center" vertical="center" wrapText="1"/>
      <protection hidden="1"/>
    </xf>
    <xf numFmtId="49" fontId="27" fillId="12" borderId="62" xfId="4" applyNumberFormat="1" applyFont="1" applyFill="1" applyBorder="1" applyAlignment="1" applyProtection="1">
      <alignment horizontal="center" vertical="center" wrapText="1"/>
      <protection hidden="1"/>
    </xf>
    <xf numFmtId="49" fontId="12" fillId="42" borderId="39" xfId="4" applyNumberFormat="1" applyFont="1" applyFill="1" applyBorder="1" applyAlignment="1" applyProtection="1">
      <alignment horizontal="center" vertical="center" wrapText="1"/>
      <protection hidden="1"/>
    </xf>
    <xf numFmtId="49" fontId="12" fillId="4" borderId="39" xfId="4" applyNumberFormat="1" applyFont="1" applyFill="1" applyBorder="1" applyAlignment="1" applyProtection="1">
      <alignment horizontal="center" vertical="center" wrapText="1"/>
      <protection hidden="1"/>
    </xf>
    <xf numFmtId="49" fontId="12" fillId="23" borderId="39" xfId="4" applyNumberFormat="1" applyFont="1" applyFill="1" applyBorder="1" applyAlignment="1" applyProtection="1">
      <alignment horizontal="center" vertical="center" wrapText="1"/>
      <protection hidden="1"/>
    </xf>
    <xf numFmtId="49" fontId="12" fillId="30" borderId="39" xfId="4" applyNumberFormat="1" applyFont="1" applyFill="1" applyBorder="1" applyAlignment="1" applyProtection="1">
      <alignment horizontal="center" vertical="center" wrapText="1"/>
      <protection hidden="1"/>
    </xf>
    <xf numFmtId="49" fontId="12" fillId="12" borderId="39" xfId="4" applyNumberFormat="1" applyFont="1" applyFill="1" applyBorder="1" applyAlignment="1" applyProtection="1">
      <alignment horizontal="center" vertical="center" wrapText="1"/>
      <protection hidden="1"/>
    </xf>
    <xf numFmtId="49" fontId="12" fillId="43" borderId="39" xfId="4" applyNumberFormat="1" applyFont="1" applyFill="1" applyBorder="1" applyAlignment="1" applyProtection="1">
      <alignment horizontal="center" vertical="center" wrapText="1"/>
      <protection hidden="1"/>
    </xf>
    <xf numFmtId="49" fontId="12" fillId="8" borderId="39" xfId="4" applyNumberFormat="1" applyFont="1" applyFill="1" applyBorder="1" applyAlignment="1" applyProtection="1">
      <alignment horizontal="center" vertical="center" wrapText="1"/>
      <protection hidden="1"/>
    </xf>
    <xf numFmtId="49" fontId="36" fillId="3" borderId="39" xfId="4" applyNumberFormat="1" applyFont="1" applyFill="1" applyBorder="1" applyAlignment="1" applyProtection="1">
      <alignment horizontal="center" vertical="center" wrapText="1"/>
      <protection hidden="1"/>
    </xf>
    <xf numFmtId="49" fontId="36" fillId="3" borderId="40" xfId="4" applyNumberFormat="1" applyFont="1" applyFill="1" applyBorder="1" applyAlignment="1" applyProtection="1">
      <alignment horizontal="center" vertical="center" wrapText="1"/>
      <protection hidden="1"/>
    </xf>
    <xf numFmtId="0" fontId="59" fillId="0" borderId="5" xfId="2" applyFont="1" applyBorder="1" applyAlignment="1" applyProtection="1">
      <alignment horizontal="center" vertical="center" wrapText="1"/>
      <protection hidden="1"/>
    </xf>
    <xf numFmtId="0" fontId="7" fillId="0" borderId="4" xfId="2" applyBorder="1" applyAlignment="1" applyProtection="1">
      <alignment horizontal="center" vertical="center" wrapText="1"/>
      <protection hidden="1"/>
    </xf>
    <xf numFmtId="169" fontId="7" fillId="0" borderId="4" xfId="2" applyNumberFormat="1" applyBorder="1" applyAlignment="1" applyProtection="1">
      <alignment horizontal="center" vertical="center" wrapText="1"/>
      <protection hidden="1"/>
    </xf>
    <xf numFmtId="0" fontId="55" fillId="10" borderId="4" xfId="2" applyFont="1" applyFill="1" applyBorder="1" applyAlignment="1" applyProtection="1">
      <alignment horizontal="center" vertical="center" wrapText="1"/>
      <protection hidden="1"/>
    </xf>
    <xf numFmtId="0" fontId="59" fillId="10" borderId="4" xfId="2" applyFont="1" applyFill="1" applyBorder="1" applyAlignment="1" applyProtection="1">
      <alignment horizontal="left" vertical="top" wrapText="1" indent="1"/>
      <protection hidden="1"/>
    </xf>
    <xf numFmtId="0" fontId="59" fillId="0" borderId="1" xfId="2" applyFont="1" applyBorder="1" applyAlignment="1" applyProtection="1">
      <alignment horizontal="center" vertical="center" wrapText="1"/>
      <protection hidden="1"/>
    </xf>
    <xf numFmtId="167" fontId="59" fillId="0" borderId="1" xfId="2" applyNumberFormat="1" applyFont="1" applyBorder="1" applyAlignment="1" applyProtection="1">
      <alignment horizontal="center" vertical="center" wrapText="1"/>
      <protection hidden="1"/>
    </xf>
    <xf numFmtId="168" fontId="7" fillId="0" borderId="1" xfId="2" applyNumberFormat="1" applyBorder="1" applyAlignment="1" applyProtection="1">
      <alignment horizontal="center" vertical="center" wrapText="1"/>
      <protection hidden="1"/>
    </xf>
    <xf numFmtId="165" fontId="60" fillId="0" borderId="4" xfId="2" applyNumberFormat="1" applyFont="1" applyBorder="1" applyAlignment="1" applyProtection="1">
      <alignment vertical="center" wrapText="1"/>
      <protection hidden="1"/>
    </xf>
    <xf numFmtId="173" fontId="60" fillId="0" borderId="4" xfId="7" applyNumberFormat="1" applyFont="1" applyFill="1" applyBorder="1" applyAlignment="1" applyProtection="1">
      <alignment horizontal="center" vertical="center" wrapText="1"/>
      <protection hidden="1"/>
    </xf>
    <xf numFmtId="173" fontId="60" fillId="0" borderId="41" xfId="7" applyNumberFormat="1" applyFont="1" applyFill="1" applyBorder="1" applyAlignment="1" applyProtection="1">
      <alignment horizontal="center" vertical="center" wrapText="1"/>
      <protection hidden="1"/>
    </xf>
    <xf numFmtId="165" fontId="7"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2" fillId="11" borderId="4" xfId="2" applyNumberFormat="1" applyFont="1" applyFill="1" applyBorder="1" applyAlignment="1" applyProtection="1">
      <alignment vertical="center" wrapText="1"/>
      <protection hidden="1"/>
    </xf>
    <xf numFmtId="173" fontId="12" fillId="11" borderId="4" xfId="7" applyNumberFormat="1" applyFont="1" applyFill="1" applyBorder="1" applyAlignment="1" applyProtection="1">
      <alignment horizontal="center" vertical="center" wrapText="1"/>
      <protection hidden="1"/>
    </xf>
    <xf numFmtId="0" fontId="56" fillId="0" borderId="0" xfId="2" applyFont="1" applyAlignment="1" applyProtection="1">
      <alignment vertical="center" wrapText="1"/>
      <protection hidden="1"/>
    </xf>
    <xf numFmtId="3" fontId="7"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2" fillId="11" borderId="4" xfId="6" applyNumberFormat="1" applyFont="1" applyFill="1" applyBorder="1" applyAlignment="1" applyProtection="1">
      <alignment horizontal="center" vertical="center" wrapText="1"/>
      <protection hidden="1"/>
    </xf>
    <xf numFmtId="10" fontId="7" fillId="0" borderId="0" xfId="6" applyNumberFormat="1" applyFont="1" applyAlignment="1" applyProtection="1">
      <alignment horizontal="center" vertical="center" wrapText="1"/>
      <protection hidden="1"/>
    </xf>
    <xf numFmtId="165" fontId="60" fillId="33" borderId="4" xfId="2" applyNumberFormat="1" applyFont="1" applyFill="1" applyBorder="1" applyAlignment="1" applyProtection="1">
      <alignment vertical="center" wrapText="1"/>
      <protection hidden="1"/>
    </xf>
    <xf numFmtId="10" fontId="60" fillId="33" borderId="4" xfId="6" applyNumberFormat="1" applyFont="1" applyFill="1" applyBorder="1" applyAlignment="1" applyProtection="1">
      <alignment horizontal="center" vertical="center" wrapText="1"/>
      <protection hidden="1"/>
    </xf>
    <xf numFmtId="164" fontId="53" fillId="45" borderId="39" xfId="3" applyNumberFormat="1" applyFont="1" applyFill="1" applyBorder="1" applyAlignment="1" applyProtection="1">
      <alignment horizontal="center" vertical="center" wrapText="1"/>
      <protection hidden="1"/>
    </xf>
    <xf numFmtId="49" fontId="12" fillId="45" borderId="39" xfId="4" applyNumberFormat="1" applyFont="1" applyFill="1" applyBorder="1" applyAlignment="1" applyProtection="1">
      <alignment horizontal="center" vertical="center" wrapText="1"/>
      <protection hidden="1"/>
    </xf>
    <xf numFmtId="42" fontId="12" fillId="47" borderId="45" xfId="1" applyFont="1" applyFill="1" applyBorder="1" applyAlignment="1" applyProtection="1">
      <alignment horizontal="center" vertical="center" wrapText="1"/>
      <protection hidden="1"/>
    </xf>
    <xf numFmtId="0" fontId="12" fillId="47" borderId="45" xfId="1" applyNumberFormat="1" applyFont="1" applyFill="1" applyBorder="1" applyAlignment="1" applyProtection="1">
      <alignment horizontal="center" vertical="center" wrapText="1"/>
      <protection hidden="1"/>
    </xf>
    <xf numFmtId="165" fontId="34" fillId="33" borderId="45" xfId="0" applyNumberFormat="1" applyFont="1" applyFill="1" applyBorder="1" applyAlignment="1">
      <alignment vertical="center"/>
    </xf>
    <xf numFmtId="173" fontId="34" fillId="33" borderId="45" xfId="6" applyNumberFormat="1" applyFont="1" applyFill="1" applyBorder="1" applyAlignment="1" applyProtection="1">
      <alignment horizontal="center" vertical="center" wrapText="1"/>
      <protection hidden="1"/>
    </xf>
    <xf numFmtId="3" fontId="34" fillId="0" borderId="45" xfId="6"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vertical="center"/>
      <protection locked="0"/>
    </xf>
    <xf numFmtId="0" fontId="16" fillId="14" borderId="7" xfId="0" applyFont="1" applyFill="1" applyBorder="1" applyAlignment="1">
      <alignment horizontal="left" vertical="center" indent="1"/>
    </xf>
    <xf numFmtId="169" fontId="16" fillId="0" borderId="65" xfId="0" applyNumberFormat="1" applyFont="1" applyBorder="1" applyAlignment="1">
      <alignment horizontal="center" vertical="center"/>
    </xf>
    <xf numFmtId="0" fontId="23" fillId="0" borderId="37" xfId="0" applyFont="1" applyBorder="1" applyAlignment="1">
      <alignment horizontal="left" vertical="center" indent="1"/>
    </xf>
    <xf numFmtId="0" fontId="0" fillId="0" borderId="43" xfId="0" applyBorder="1" applyAlignment="1">
      <alignment horizontal="left" vertical="center" indent="1"/>
    </xf>
    <xf numFmtId="169" fontId="16" fillId="0" borderId="67" xfId="0" applyNumberFormat="1" applyFont="1" applyBorder="1" applyAlignment="1">
      <alignment horizontal="center" vertical="center"/>
    </xf>
    <xf numFmtId="0" fontId="23" fillId="0" borderId="68" xfId="0" applyFont="1" applyBorder="1" applyAlignment="1">
      <alignment horizontal="left" vertical="center" indent="1"/>
    </xf>
    <xf numFmtId="0" fontId="0" fillId="0" borderId="38" xfId="0" applyBorder="1" applyAlignment="1">
      <alignment horizontal="left" vertical="center" indent="1"/>
    </xf>
    <xf numFmtId="0" fontId="0" fillId="0" borderId="44" xfId="0" applyBorder="1" applyAlignment="1">
      <alignment horizontal="left" vertical="center" indent="1"/>
    </xf>
    <xf numFmtId="169" fontId="16" fillId="0" borderId="70" xfId="0" applyNumberFormat="1" applyFont="1" applyBorder="1" applyAlignment="1">
      <alignment horizontal="center" vertical="center"/>
    </xf>
    <xf numFmtId="0" fontId="23" fillId="0" borderId="71" xfId="0" applyFont="1" applyBorder="1" applyAlignment="1">
      <alignment horizontal="left" vertical="center" indent="1"/>
    </xf>
    <xf numFmtId="0" fontId="0" fillId="0" borderId="72" xfId="0" applyBorder="1" applyAlignment="1">
      <alignment horizontal="left" vertical="center" indent="1"/>
    </xf>
    <xf numFmtId="0" fontId="0" fillId="0" borderId="73" xfId="0" applyBorder="1" applyAlignment="1">
      <alignment horizontal="left" vertical="center" indent="1"/>
    </xf>
    <xf numFmtId="172" fontId="34" fillId="0" borderId="54" xfId="0" applyNumberFormat="1" applyFont="1" applyBorder="1" applyAlignment="1">
      <alignment horizontal="center" vertical="center"/>
    </xf>
    <xf numFmtId="3" fontId="34" fillId="0" borderId="54" xfId="0" applyNumberFormat="1" applyFont="1" applyBorder="1" applyAlignment="1">
      <alignment horizontal="center" vertical="center"/>
    </xf>
    <xf numFmtId="0" fontId="0" fillId="37" borderId="54" xfId="0" applyFill="1" applyBorder="1" applyAlignment="1">
      <alignment horizontal="center" vertical="center"/>
    </xf>
    <xf numFmtId="3" fontId="34" fillId="37" borderId="54" xfId="0" applyNumberFormat="1" applyFont="1" applyFill="1" applyBorder="1" applyAlignment="1">
      <alignment horizontal="center" vertical="center"/>
    </xf>
    <xf numFmtId="0" fontId="0" fillId="48" borderId="54" xfId="0" applyFill="1" applyBorder="1" applyAlignment="1">
      <alignment horizontal="center" vertical="center"/>
    </xf>
    <xf numFmtId="172" fontId="34" fillId="48" borderId="54" xfId="0" applyNumberFormat="1" applyFont="1" applyFill="1" applyBorder="1" applyAlignment="1">
      <alignment horizontal="center" vertical="center"/>
    </xf>
    <xf numFmtId="9" fontId="34" fillId="0" borderId="54" xfId="6" applyFont="1" applyBorder="1" applyAlignment="1">
      <alignment horizontal="center" vertical="center"/>
    </xf>
    <xf numFmtId="0" fontId="13" fillId="0" borderId="54" xfId="0" applyFont="1" applyBorder="1" applyAlignment="1">
      <alignment horizontal="center" vertical="center"/>
    </xf>
    <xf numFmtId="9" fontId="34" fillId="22" borderId="54" xfId="6" applyFont="1" applyFill="1" applyBorder="1" applyAlignment="1">
      <alignment horizontal="center" vertical="center"/>
    </xf>
    <xf numFmtId="10" fontId="34" fillId="22" borderId="54" xfId="6" applyNumberFormat="1" applyFont="1" applyFill="1" applyBorder="1" applyAlignment="1">
      <alignment horizontal="center" vertical="center"/>
    </xf>
    <xf numFmtId="172" fontId="34" fillId="22" borderId="54" xfId="0" applyNumberFormat="1" applyFont="1" applyFill="1" applyBorder="1" applyAlignment="1">
      <alignment horizontal="center" vertical="center"/>
    </xf>
    <xf numFmtId="173" fontId="34" fillId="22" borderId="54" xfId="6" applyNumberFormat="1" applyFont="1" applyFill="1" applyBorder="1" applyAlignment="1">
      <alignment horizontal="center" vertical="center"/>
    </xf>
    <xf numFmtId="3" fontId="34" fillId="22" borderId="54" xfId="0" applyNumberFormat="1" applyFont="1" applyFill="1" applyBorder="1" applyAlignment="1">
      <alignment horizontal="center" vertical="center"/>
    </xf>
    <xf numFmtId="172" fontId="34" fillId="0" borderId="54" xfId="0" applyNumberFormat="1" applyFont="1" applyBorder="1" applyAlignment="1">
      <alignment vertical="center"/>
    </xf>
    <xf numFmtId="0" fontId="61" fillId="0" borderId="0" xfId="10" applyFont="1" applyAlignment="1">
      <alignment vertical="center"/>
    </xf>
    <xf numFmtId="0" fontId="3" fillId="0" borderId="0" xfId="10" applyAlignment="1">
      <alignment vertical="center"/>
    </xf>
    <xf numFmtId="165" fontId="55" fillId="2" borderId="74" xfId="10" applyNumberFormat="1" applyFont="1" applyFill="1" applyBorder="1" applyAlignment="1">
      <alignment vertical="center"/>
    </xf>
    <xf numFmtId="165" fontId="3" fillId="0" borderId="0" xfId="10" applyNumberFormat="1" applyAlignment="1">
      <alignment vertical="center"/>
    </xf>
    <xf numFmtId="0" fontId="5" fillId="49" borderId="75" xfId="10" applyFont="1" applyFill="1" applyBorder="1" applyAlignment="1">
      <alignment horizontal="center" vertical="top" wrapText="1"/>
    </xf>
    <xf numFmtId="0" fontId="5" fillId="49" borderId="74" xfId="10" applyFont="1" applyFill="1" applyBorder="1" applyAlignment="1">
      <alignment horizontal="center" vertical="top" wrapText="1"/>
    </xf>
    <xf numFmtId="0" fontId="5" fillId="50" borderId="74" xfId="10" applyFont="1" applyFill="1" applyBorder="1" applyAlignment="1">
      <alignment horizontal="center" vertical="top" wrapText="1"/>
    </xf>
    <xf numFmtId="0" fontId="5" fillId="50" borderId="76" xfId="10" applyFont="1" applyFill="1" applyBorder="1" applyAlignment="1">
      <alignment horizontal="center" vertical="top" wrapText="1"/>
    </xf>
    <xf numFmtId="0" fontId="5" fillId="50" borderId="0" xfId="10" applyFont="1" applyFill="1" applyAlignment="1">
      <alignment horizontal="center" vertical="top" wrapText="1"/>
    </xf>
    <xf numFmtId="0" fontId="3" fillId="0" borderId="0" xfId="10" applyAlignment="1">
      <alignment vertical="center" wrapText="1"/>
    </xf>
    <xf numFmtId="170" fontId="4" fillId="0" borderId="74" xfId="10" applyNumberFormat="1" applyFont="1" applyBorder="1" applyAlignment="1">
      <alignment horizontal="center" vertical="center"/>
    </xf>
    <xf numFmtId="14" fontId="4" fillId="0" borderId="74" xfId="10" applyNumberFormat="1" applyFont="1" applyBorder="1" applyAlignment="1">
      <alignment horizontal="center" vertical="center"/>
    </xf>
    <xf numFmtId="0" fontId="4" fillId="0" borderId="74" xfId="10" applyFont="1" applyBorder="1" applyAlignment="1">
      <alignment horizontal="left" vertical="center" indent="1"/>
    </xf>
    <xf numFmtId="168" fontId="4" fillId="0" borderId="74" xfId="10" applyNumberFormat="1" applyFont="1" applyBorder="1" applyAlignment="1">
      <alignment horizontal="center" vertical="center"/>
    </xf>
    <xf numFmtId="165" fontId="4" fillId="0" borderId="74" xfId="10" applyNumberFormat="1" applyFont="1" applyBorder="1" applyAlignment="1">
      <alignment vertical="center"/>
    </xf>
    <xf numFmtId="3" fontId="4" fillId="0" borderId="74" xfId="10" applyNumberFormat="1" applyFont="1" applyBorder="1" applyAlignment="1">
      <alignment vertical="center"/>
    </xf>
    <xf numFmtId="0" fontId="4" fillId="0" borderId="74" xfId="10" applyFont="1" applyBorder="1" applyAlignment="1">
      <alignment horizontal="center" vertical="center"/>
    </xf>
    <xf numFmtId="169" fontId="4" fillId="0" borderId="74" xfId="10" applyNumberFormat="1" applyFont="1" applyBorder="1" applyAlignment="1">
      <alignment horizontal="center" vertical="center"/>
    </xf>
    <xf numFmtId="169" fontId="4" fillId="0" borderId="74" xfId="10" applyNumberFormat="1" applyFont="1" applyBorder="1" applyAlignment="1">
      <alignment vertical="center"/>
    </xf>
    <xf numFmtId="169" fontId="4" fillId="0" borderId="0" xfId="10" applyNumberFormat="1" applyFont="1" applyAlignment="1">
      <alignment horizontal="center" vertical="center"/>
    </xf>
    <xf numFmtId="170" fontId="4" fillId="0" borderId="0" xfId="10" applyNumberFormat="1" applyFont="1" applyAlignment="1">
      <alignment horizontal="center" vertical="center"/>
    </xf>
    <xf numFmtId="14" fontId="4" fillId="0" borderId="0" xfId="10" applyNumberFormat="1" applyFont="1" applyAlignment="1">
      <alignment horizontal="center" vertical="center"/>
    </xf>
    <xf numFmtId="0" fontId="4" fillId="0" borderId="0" xfId="10" applyFont="1" applyAlignment="1">
      <alignment horizontal="left" vertical="center" indent="1"/>
    </xf>
    <xf numFmtId="168" fontId="4" fillId="0" borderId="0" xfId="10" applyNumberFormat="1" applyFont="1" applyAlignment="1">
      <alignment horizontal="center" vertical="center"/>
    </xf>
    <xf numFmtId="165" fontId="4" fillId="0" borderId="0" xfId="10" applyNumberFormat="1" applyFont="1" applyAlignment="1">
      <alignment vertical="center"/>
    </xf>
    <xf numFmtId="3" fontId="4" fillId="0" borderId="0" xfId="10" applyNumberFormat="1" applyFont="1" applyAlignment="1">
      <alignment vertical="center"/>
    </xf>
    <xf numFmtId="0" fontId="4" fillId="0" borderId="0" xfId="10" applyFont="1" applyAlignment="1">
      <alignment horizontal="center" vertical="center"/>
    </xf>
    <xf numFmtId="165" fontId="4" fillId="51" borderId="0" xfId="10" applyNumberFormat="1" applyFont="1" applyFill="1" applyAlignment="1">
      <alignment vertical="center"/>
    </xf>
    <xf numFmtId="169" fontId="4" fillId="51" borderId="74" xfId="10" applyNumberFormat="1" applyFont="1" applyFill="1" applyBorder="1" applyAlignment="1">
      <alignment horizontal="center" vertical="center"/>
    </xf>
    <xf numFmtId="169" fontId="4" fillId="52" borderId="74" xfId="10" applyNumberFormat="1" applyFont="1" applyFill="1" applyBorder="1" applyAlignment="1">
      <alignment horizontal="center" vertical="center"/>
    </xf>
    <xf numFmtId="165" fontId="4" fillId="48" borderId="74" xfId="10" applyNumberFormat="1" applyFont="1" applyFill="1" applyBorder="1" applyAlignment="1">
      <alignment vertical="center"/>
    </xf>
    <xf numFmtId="168" fontId="4" fillId="48" borderId="74" xfId="10" applyNumberFormat="1" applyFont="1" applyFill="1" applyBorder="1" applyAlignment="1">
      <alignment horizontal="center" vertical="center"/>
    </xf>
    <xf numFmtId="165" fontId="4" fillId="48" borderId="0" xfId="10" applyNumberFormat="1" applyFont="1" applyFill="1" applyAlignment="1">
      <alignment vertical="center"/>
    </xf>
    <xf numFmtId="165" fontId="0" fillId="0" borderId="1" xfId="1" applyNumberFormat="1" applyFont="1" applyBorder="1" applyAlignment="1" applyProtection="1">
      <alignment vertical="center"/>
      <protection locked="0"/>
    </xf>
    <xf numFmtId="0" fontId="62" fillId="0" borderId="0" xfId="2" applyFont="1" applyAlignment="1" applyProtection="1">
      <alignment vertical="center"/>
      <protection hidden="1"/>
    </xf>
    <xf numFmtId="165" fontId="7" fillId="0" borderId="0" xfId="2" applyNumberFormat="1" applyAlignment="1" applyProtection="1">
      <alignment vertical="center"/>
      <protection hidden="1"/>
    </xf>
    <xf numFmtId="176" fontId="54" fillId="40" borderId="35" xfId="2" applyNumberFormat="1" applyFont="1" applyFill="1" applyBorder="1" applyAlignment="1" applyProtection="1">
      <alignment horizontal="center" vertical="center" wrapText="1"/>
      <protection hidden="1"/>
    </xf>
    <xf numFmtId="0" fontId="63" fillId="37" borderId="0" xfId="10" applyFont="1" applyFill="1"/>
    <xf numFmtId="0" fontId="63" fillId="0" borderId="0" xfId="10" applyFont="1"/>
    <xf numFmtId="0" fontId="64" fillId="37" borderId="0" xfId="10" applyFont="1" applyFill="1"/>
    <xf numFmtId="0" fontId="65" fillId="54" borderId="3" xfId="10" applyFont="1" applyFill="1" applyBorder="1"/>
    <xf numFmtId="0" fontId="65" fillId="54" borderId="81" xfId="10" applyFont="1" applyFill="1" applyBorder="1"/>
    <xf numFmtId="0" fontId="65" fillId="55" borderId="81" xfId="10" applyFont="1" applyFill="1" applyBorder="1"/>
    <xf numFmtId="0" fontId="0" fillId="0" borderId="0" xfId="0" pivotButton="1"/>
    <xf numFmtId="168" fontId="0" fillId="0" borderId="0" xfId="0" applyNumberFormat="1" applyAlignment="1">
      <alignment horizontal="left"/>
    </xf>
    <xf numFmtId="0" fontId="0" fillId="0" borderId="45" xfId="2" applyFont="1" applyBorder="1" applyAlignment="1" applyProtection="1">
      <alignment horizontal="center" vertical="center" wrapText="1"/>
      <protection locked="0"/>
    </xf>
    <xf numFmtId="167" fontId="0" fillId="0" borderId="45" xfId="2" applyNumberFormat="1" applyFont="1" applyBorder="1" applyAlignment="1" applyProtection="1">
      <alignment horizontal="center" vertical="center" wrapText="1"/>
      <protection locked="0"/>
    </xf>
    <xf numFmtId="168" fontId="0" fillId="0" borderId="45" xfId="2" applyNumberFormat="1" applyFont="1" applyBorder="1" applyAlignment="1" applyProtection="1">
      <alignment horizontal="center" vertical="center" wrapText="1"/>
      <protection locked="0"/>
    </xf>
    <xf numFmtId="166" fontId="0" fillId="0" borderId="0" xfId="0" applyNumberFormat="1"/>
    <xf numFmtId="166" fontId="0" fillId="0" borderId="0" xfId="0" applyNumberFormat="1" applyProtection="1">
      <protection locked="0"/>
    </xf>
    <xf numFmtId="44" fontId="0" fillId="0" borderId="0" xfId="0" applyNumberFormat="1"/>
    <xf numFmtId="0" fontId="0" fillId="0" borderId="0" xfId="0" applyAlignment="1">
      <alignment horizontal="left"/>
    </xf>
    <xf numFmtId="44" fontId="6" fillId="56" borderId="82" xfId="0" applyNumberFormat="1" applyFont="1" applyFill="1" applyBorder="1"/>
    <xf numFmtId="165" fontId="0" fillId="0" borderId="1" xfId="2" applyNumberFormat="1" applyFont="1" applyBorder="1" applyAlignment="1" applyProtection="1">
      <alignment vertical="center"/>
      <protection hidden="1"/>
    </xf>
    <xf numFmtId="169"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4" fontId="0"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170" fontId="13" fillId="0" borderId="35" xfId="2" applyNumberFormat="1" applyFont="1" applyBorder="1" applyAlignment="1" applyProtection="1">
      <alignment horizontal="center" vertical="center"/>
      <protection hidden="1"/>
    </xf>
    <xf numFmtId="170" fontId="4" fillId="0" borderId="35" xfId="2" applyNumberFormat="1" applyFont="1" applyBorder="1" applyAlignment="1" applyProtection="1">
      <alignment horizontal="center" vertical="center" wrapText="1"/>
      <protection hidden="1"/>
    </xf>
    <xf numFmtId="14" fontId="0" fillId="0" borderId="35" xfId="2" applyNumberFormat="1" applyFont="1" applyBorder="1" applyAlignment="1" applyProtection="1">
      <alignment horizontal="center" vertical="center" wrapText="1"/>
      <protection hidden="1"/>
    </xf>
    <xf numFmtId="168" fontId="0" fillId="0" borderId="35" xfId="2" applyNumberFormat="1" applyFont="1" applyBorder="1" applyAlignment="1" applyProtection="1">
      <alignment horizontal="center" vertical="center" wrapText="1"/>
      <protection hidden="1"/>
    </xf>
    <xf numFmtId="169" fontId="4" fillId="0" borderId="35" xfId="2" applyNumberFormat="1" applyFont="1" applyBorder="1" applyAlignment="1" applyProtection="1">
      <alignment horizontal="center" vertical="center" wrapText="1"/>
      <protection hidden="1"/>
    </xf>
    <xf numFmtId="165" fontId="4" fillId="0" borderId="35" xfId="2" applyNumberFormat="1" applyFont="1" applyBorder="1" applyAlignment="1" applyProtection="1">
      <alignment vertical="center"/>
      <protection hidden="1"/>
    </xf>
    <xf numFmtId="165" fontId="4" fillId="0" borderId="35" xfId="1" applyNumberFormat="1" applyFont="1" applyFill="1" applyBorder="1" applyAlignment="1" applyProtection="1">
      <alignment vertical="center"/>
      <protection locked="0"/>
    </xf>
    <xf numFmtId="165" fontId="0" fillId="0" borderId="35" xfId="1" applyNumberFormat="1" applyFont="1" applyBorder="1" applyAlignment="1" applyProtection="1">
      <alignment vertical="center"/>
      <protection locked="0"/>
    </xf>
    <xf numFmtId="168" fontId="0" fillId="0" borderId="37" xfId="2" applyNumberFormat="1" applyFont="1" applyBorder="1" applyAlignment="1" applyProtection="1">
      <alignment horizontal="center" vertical="center" wrapText="1"/>
      <protection hidden="1"/>
    </xf>
    <xf numFmtId="2" fontId="7" fillId="0" borderId="0" xfId="2" applyNumberFormat="1" applyProtection="1">
      <protection hidden="1"/>
    </xf>
    <xf numFmtId="2" fontId="54" fillId="25" borderId="35" xfId="1" applyNumberFormat="1" applyFont="1" applyFill="1" applyBorder="1" applyAlignment="1" applyProtection="1">
      <alignment horizontal="center" vertical="center" wrapText="1"/>
      <protection hidden="1"/>
    </xf>
    <xf numFmtId="2" fontId="4" fillId="0" borderId="1" xfId="1" applyNumberFormat="1" applyFont="1" applyFill="1" applyBorder="1" applyAlignment="1" applyProtection="1">
      <alignment vertical="center"/>
      <protection locked="0"/>
    </xf>
    <xf numFmtId="2" fontId="0" fillId="0" borderId="1" xfId="1" applyNumberFormat="1" applyFont="1" applyBorder="1" applyAlignment="1" applyProtection="1">
      <alignment vertical="center"/>
      <protection locked="0"/>
    </xf>
    <xf numFmtId="2" fontId="4" fillId="0" borderId="35" xfId="1" applyNumberFormat="1" applyFont="1" applyFill="1" applyBorder="1" applyAlignment="1" applyProtection="1">
      <alignment vertical="center"/>
      <protection locked="0"/>
    </xf>
    <xf numFmtId="2" fontId="0" fillId="0" borderId="0" xfId="1" applyNumberFormat="1" applyFont="1" applyAlignment="1" applyProtection="1">
      <alignment vertical="center"/>
      <protection hidden="1"/>
    </xf>
    <xf numFmtId="2" fontId="7" fillId="0" borderId="0" xfId="2" applyNumberFormat="1" applyAlignment="1" applyProtection="1">
      <alignment horizontal="right"/>
      <protection hidden="1"/>
    </xf>
    <xf numFmtId="2" fontId="54" fillId="25" borderId="35" xfId="1" applyNumberFormat="1" applyFont="1" applyFill="1" applyBorder="1" applyAlignment="1" applyProtection="1">
      <alignment horizontal="right" vertical="center" wrapText="1"/>
      <protection hidden="1"/>
    </xf>
    <xf numFmtId="2" fontId="4" fillId="0" borderId="1" xfId="1" applyNumberFormat="1" applyFont="1" applyFill="1" applyBorder="1" applyAlignment="1" applyProtection="1">
      <alignment horizontal="right" vertical="center"/>
      <protection locked="0"/>
    </xf>
    <xf numFmtId="2" fontId="0" fillId="0" borderId="1" xfId="1" applyNumberFormat="1" applyFont="1" applyBorder="1" applyAlignment="1" applyProtection="1">
      <alignment horizontal="right" vertical="center"/>
      <protection locked="0"/>
    </xf>
    <xf numFmtId="2" fontId="4" fillId="0" borderId="35" xfId="1" applyNumberFormat="1" applyFont="1" applyFill="1" applyBorder="1" applyAlignment="1" applyProtection="1">
      <alignment horizontal="right" vertical="center"/>
      <protection locked="0"/>
    </xf>
    <xf numFmtId="2" fontId="0" fillId="0" borderId="0" xfId="1" applyNumberFormat="1" applyFont="1" applyAlignment="1" applyProtection="1">
      <alignment horizontal="right" vertical="center"/>
      <protection hidden="1"/>
    </xf>
    <xf numFmtId="165" fontId="0" fillId="0" borderId="2" xfId="1" applyNumberFormat="1" applyFont="1" applyBorder="1" applyAlignment="1" applyProtection="1">
      <alignment vertical="center"/>
      <protection locked="0"/>
    </xf>
    <xf numFmtId="165" fontId="0" fillId="0" borderId="36" xfId="1" applyNumberFormat="1" applyFont="1" applyBorder="1" applyAlignment="1" applyProtection="1">
      <alignment vertical="center"/>
      <protection locked="0"/>
    </xf>
    <xf numFmtId="165" fontId="0" fillId="0" borderId="80" xfId="1" applyNumberFormat="1" applyFont="1" applyBorder="1" applyAlignment="1" applyProtection="1">
      <alignment vertical="center"/>
      <protection locked="0"/>
    </xf>
    <xf numFmtId="165" fontId="0" fillId="0" borderId="84" xfId="1" applyNumberFormat="1" applyFont="1" applyBorder="1" applyAlignment="1" applyProtection="1">
      <alignment vertical="center"/>
      <protection locked="0"/>
    </xf>
    <xf numFmtId="0" fontId="13" fillId="0" borderId="85" xfId="2" applyFont="1" applyBorder="1" applyAlignment="1" applyProtection="1">
      <alignment horizontal="center" vertical="center"/>
      <protection hidden="1"/>
    </xf>
    <xf numFmtId="170" fontId="13" fillId="0" borderId="86" xfId="2" applyNumberFormat="1" applyFont="1" applyBorder="1" applyAlignment="1" applyProtection="1">
      <alignment horizontal="center" vertical="center"/>
      <protection hidden="1"/>
    </xf>
    <xf numFmtId="170" fontId="4" fillId="0" borderId="86" xfId="2" applyNumberFormat="1" applyFont="1" applyBorder="1" applyAlignment="1" applyProtection="1">
      <alignment horizontal="center" vertical="center" wrapText="1"/>
      <protection hidden="1"/>
    </xf>
    <xf numFmtId="14" fontId="0" fillId="0" borderId="86" xfId="2" applyNumberFormat="1" applyFont="1" applyBorder="1" applyAlignment="1" applyProtection="1">
      <alignment horizontal="center" vertical="center" wrapText="1"/>
      <protection hidden="1"/>
    </xf>
    <xf numFmtId="168" fontId="0" fillId="0" borderId="86" xfId="2" applyNumberFormat="1" applyFont="1" applyBorder="1" applyAlignment="1" applyProtection="1">
      <alignment horizontal="center" vertical="center" wrapText="1"/>
      <protection hidden="1"/>
    </xf>
    <xf numFmtId="168" fontId="4" fillId="0" borderId="86" xfId="2" applyNumberFormat="1" applyFont="1" applyBorder="1" applyAlignment="1" applyProtection="1">
      <alignment horizontal="center" vertical="center" wrapText="1"/>
      <protection hidden="1"/>
    </xf>
    <xf numFmtId="169" fontId="4" fillId="0" borderId="86" xfId="2" applyNumberFormat="1" applyFont="1" applyBorder="1" applyAlignment="1" applyProtection="1">
      <alignment horizontal="center" vertical="center" wrapText="1"/>
      <protection hidden="1"/>
    </xf>
    <xf numFmtId="165" fontId="4" fillId="0" borderId="86" xfId="2" applyNumberFormat="1" applyFont="1" applyBorder="1" applyAlignment="1" applyProtection="1">
      <alignment vertical="center"/>
      <protection hidden="1"/>
    </xf>
    <xf numFmtId="165" fontId="4" fillId="0" borderId="86" xfId="1" applyNumberFormat="1" applyFont="1" applyFill="1" applyBorder="1" applyAlignment="1" applyProtection="1">
      <alignment vertical="center"/>
      <protection locked="0"/>
    </xf>
    <xf numFmtId="2" fontId="4" fillId="0" borderId="86" xfId="1" applyNumberFormat="1" applyFont="1" applyFill="1" applyBorder="1" applyAlignment="1" applyProtection="1">
      <alignment horizontal="right" vertical="center"/>
      <protection locked="0"/>
    </xf>
    <xf numFmtId="2" fontId="4" fillId="0" borderId="86" xfId="1" applyNumberFormat="1" applyFont="1" applyFill="1" applyBorder="1" applyAlignment="1" applyProtection="1">
      <alignment vertical="center"/>
      <protection locked="0"/>
    </xf>
    <xf numFmtId="165" fontId="0" fillId="0" borderId="86" xfId="1" applyNumberFormat="1" applyFont="1" applyBorder="1" applyAlignment="1" applyProtection="1">
      <alignment vertical="center"/>
      <protection locked="0"/>
    </xf>
    <xf numFmtId="165" fontId="0" fillId="0" borderId="88" xfId="1" applyNumberFormat="1" applyFont="1" applyBorder="1" applyAlignment="1" applyProtection="1">
      <alignment vertical="center"/>
      <protection locked="0"/>
    </xf>
    <xf numFmtId="165" fontId="0" fillId="0" borderId="87" xfId="1" applyNumberFormat="1" applyFont="1" applyBorder="1" applyAlignment="1" applyProtection="1">
      <alignment vertical="center"/>
      <protection locked="0"/>
    </xf>
    <xf numFmtId="165" fontId="0" fillId="0" borderId="89" xfId="1" applyNumberFormat="1" applyFont="1" applyBorder="1" applyAlignment="1" applyProtection="1">
      <alignment vertical="center"/>
      <protection locked="0"/>
    </xf>
    <xf numFmtId="0" fontId="13" fillId="0" borderId="90" xfId="2" applyFont="1" applyBorder="1" applyAlignment="1" applyProtection="1">
      <alignment horizontal="center" vertical="center"/>
      <protection hidden="1"/>
    </xf>
    <xf numFmtId="0" fontId="13" fillId="0" borderId="91" xfId="2" applyFont="1" applyBorder="1" applyAlignment="1" applyProtection="1">
      <alignment horizontal="center" vertical="center"/>
      <protection hidden="1"/>
    </xf>
    <xf numFmtId="168" fontId="0" fillId="0" borderId="80" xfId="2" applyNumberFormat="1" applyFont="1" applyBorder="1" applyAlignment="1" applyProtection="1">
      <alignment horizontal="center" vertical="center" wrapText="1"/>
      <protection hidden="1"/>
    </xf>
    <xf numFmtId="165" fontId="4" fillId="0" borderId="36" xfId="2" applyNumberFormat="1" applyFont="1" applyBorder="1" applyAlignment="1" applyProtection="1">
      <alignment vertical="center"/>
      <protection hidden="1"/>
    </xf>
    <xf numFmtId="169" fontId="4" fillId="0" borderId="37" xfId="2" applyNumberFormat="1" applyFont="1" applyBorder="1" applyAlignment="1" applyProtection="1">
      <alignment horizontal="center" vertical="center" wrapText="1"/>
      <protection hidden="1"/>
    </xf>
    <xf numFmtId="2" fontId="4" fillId="0" borderId="36" xfId="1" applyNumberFormat="1" applyFont="1" applyFill="1" applyBorder="1" applyAlignment="1" applyProtection="1">
      <alignment horizontal="right" vertical="center"/>
      <protection locked="0"/>
    </xf>
    <xf numFmtId="165" fontId="4" fillId="0" borderId="37" xfId="2" applyNumberFormat="1" applyFont="1" applyBorder="1" applyAlignment="1" applyProtection="1">
      <alignment vertical="center"/>
      <protection hidden="1"/>
    </xf>
    <xf numFmtId="165" fontId="4" fillId="0" borderId="80" xfId="2" applyNumberFormat="1" applyFont="1" applyBorder="1" applyAlignment="1" applyProtection="1">
      <alignment vertical="center"/>
      <protection hidden="1"/>
    </xf>
    <xf numFmtId="169" fontId="4" fillId="0" borderId="84" xfId="2" applyNumberFormat="1" applyFont="1" applyBorder="1" applyAlignment="1" applyProtection="1">
      <alignment horizontal="center" vertical="center" wrapText="1"/>
      <protection hidden="1"/>
    </xf>
    <xf numFmtId="0" fontId="13" fillId="0" borderId="92" xfId="2" applyFont="1" applyBorder="1" applyAlignment="1" applyProtection="1">
      <alignment horizontal="center" vertical="center"/>
      <protection hidden="1"/>
    </xf>
    <xf numFmtId="170" fontId="13" fillId="0" borderId="37" xfId="2" applyNumberFormat="1" applyFont="1" applyBorder="1" applyAlignment="1" applyProtection="1">
      <alignment horizontal="center" vertical="center"/>
      <protection hidden="1"/>
    </xf>
    <xf numFmtId="170" fontId="4" fillId="0" borderId="37" xfId="2" applyNumberFormat="1" applyFont="1" applyBorder="1" applyAlignment="1" applyProtection="1">
      <alignment horizontal="center" vertical="center" wrapText="1"/>
      <protection hidden="1"/>
    </xf>
    <xf numFmtId="14" fontId="0" fillId="0" borderId="37" xfId="2" applyNumberFormat="1" applyFont="1" applyBorder="1" applyAlignment="1" applyProtection="1">
      <alignment horizontal="center" vertical="center" wrapText="1"/>
      <protection hidden="1"/>
    </xf>
    <xf numFmtId="168" fontId="0" fillId="0" borderId="68" xfId="2" applyNumberFormat="1" applyFont="1" applyBorder="1" applyAlignment="1" applyProtection="1">
      <alignment horizontal="center" vertical="center" wrapText="1"/>
      <protection hidden="1"/>
    </xf>
    <xf numFmtId="0" fontId="13" fillId="0" borderId="80" xfId="2" applyFont="1" applyBorder="1" applyAlignment="1" applyProtection="1">
      <alignment horizontal="center" vertical="center"/>
      <protection hidden="1"/>
    </xf>
    <xf numFmtId="170" fontId="13" fillId="0" borderId="80" xfId="2" applyNumberFormat="1" applyFont="1" applyBorder="1" applyAlignment="1" applyProtection="1">
      <alignment horizontal="center" vertical="center"/>
      <protection hidden="1"/>
    </xf>
    <xf numFmtId="170" fontId="4" fillId="0" borderId="80" xfId="2" applyNumberFormat="1" applyFont="1" applyBorder="1" applyAlignment="1" applyProtection="1">
      <alignment horizontal="center" vertical="center" wrapText="1"/>
      <protection hidden="1"/>
    </xf>
    <xf numFmtId="14" fontId="0" fillId="0" borderId="80" xfId="2" applyNumberFormat="1" applyFont="1" applyBorder="1" applyAlignment="1" applyProtection="1">
      <alignment horizontal="center" vertical="center" wrapText="1"/>
      <protection hidden="1"/>
    </xf>
    <xf numFmtId="165" fontId="4" fillId="0" borderId="2" xfId="2" applyNumberFormat="1" applyFont="1" applyBorder="1" applyAlignment="1" applyProtection="1">
      <alignment vertical="center"/>
      <protection hidden="1"/>
    </xf>
    <xf numFmtId="165" fontId="0" fillId="0" borderId="2" xfId="2" applyNumberFormat="1" applyFont="1" applyBorder="1" applyAlignment="1" applyProtection="1">
      <alignment vertical="center"/>
      <protection hidden="1"/>
    </xf>
    <xf numFmtId="165" fontId="4" fillId="0" borderId="89" xfId="2" applyNumberFormat="1" applyFont="1" applyBorder="1" applyAlignment="1" applyProtection="1">
      <alignment vertical="center"/>
      <protection hidden="1"/>
    </xf>
    <xf numFmtId="165" fontId="4" fillId="0" borderId="84" xfId="2" applyNumberFormat="1" applyFont="1" applyBorder="1" applyAlignment="1" applyProtection="1">
      <alignment vertical="center"/>
      <protection hidden="1"/>
    </xf>
    <xf numFmtId="165" fontId="4" fillId="0" borderId="0" xfId="2" applyNumberFormat="1" applyFont="1" applyAlignment="1" applyProtection="1">
      <alignment vertical="center"/>
      <protection hidden="1"/>
    </xf>
    <xf numFmtId="178" fontId="7" fillId="0" borderId="0" xfId="2" applyNumberFormat="1" applyProtection="1">
      <protection hidden="1"/>
    </xf>
    <xf numFmtId="178" fontId="7" fillId="0" borderId="0" xfId="2" applyNumberFormat="1" applyAlignment="1" applyProtection="1">
      <alignment vertical="center"/>
      <protection hidden="1"/>
    </xf>
    <xf numFmtId="178" fontId="54" fillId="39" borderId="35" xfId="2" applyNumberFormat="1" applyFont="1" applyFill="1" applyBorder="1" applyAlignment="1" applyProtection="1">
      <alignment horizontal="center" vertical="center" wrapText="1"/>
      <protection hidden="1"/>
    </xf>
    <xf numFmtId="178" fontId="55" fillId="18" borderId="4" xfId="1" applyNumberFormat="1" applyFont="1" applyFill="1" applyBorder="1" applyAlignment="1" applyProtection="1">
      <alignment vertical="center"/>
      <protection hidden="1"/>
    </xf>
    <xf numFmtId="165" fontId="10" fillId="9" borderId="35" xfId="1" applyNumberFormat="1" applyFont="1" applyFill="1" applyBorder="1" applyAlignment="1" applyProtection="1">
      <alignment vertical="center"/>
      <protection hidden="1"/>
    </xf>
    <xf numFmtId="165" fontId="10" fillId="9" borderId="1" xfId="1" applyNumberFormat="1" applyFont="1" applyFill="1" applyBorder="1" applyAlignment="1" applyProtection="1">
      <alignment vertical="center"/>
      <protection hidden="1"/>
    </xf>
    <xf numFmtId="0" fontId="13" fillId="0" borderId="94" xfId="2" applyFont="1" applyBorder="1" applyAlignment="1" applyProtection="1">
      <alignment horizontal="center" vertical="center"/>
      <protection hidden="1"/>
    </xf>
    <xf numFmtId="170" fontId="13" fillId="0" borderId="59" xfId="2" applyNumberFormat="1" applyFont="1" applyBorder="1" applyAlignment="1" applyProtection="1">
      <alignment horizontal="center" vertical="center"/>
      <protection hidden="1"/>
    </xf>
    <xf numFmtId="170" fontId="4" fillId="0" borderId="59" xfId="2" applyNumberFormat="1" applyFont="1" applyBorder="1" applyAlignment="1" applyProtection="1">
      <alignment horizontal="center" vertical="center" wrapText="1"/>
      <protection hidden="1"/>
    </xf>
    <xf numFmtId="14" fontId="0" fillId="0" borderId="59" xfId="2" applyNumberFormat="1" applyFont="1" applyBorder="1" applyAlignment="1" applyProtection="1">
      <alignment horizontal="center" vertical="center" wrapText="1"/>
      <protection hidden="1"/>
    </xf>
    <xf numFmtId="168" fontId="0" fillId="0" borderId="59" xfId="2" applyNumberFormat="1" applyFont="1" applyBorder="1" applyAlignment="1" applyProtection="1">
      <alignment horizontal="center" vertical="center" wrapText="1"/>
      <protection hidden="1"/>
    </xf>
    <xf numFmtId="169" fontId="4" fillId="0" borderId="59" xfId="2" applyNumberFormat="1" applyFont="1" applyBorder="1" applyAlignment="1" applyProtection="1">
      <alignment horizontal="center" vertical="center" wrapText="1"/>
      <protection hidden="1"/>
    </xf>
    <xf numFmtId="165" fontId="4" fillId="0" borderId="60" xfId="2" applyNumberFormat="1" applyFont="1" applyBorder="1" applyAlignment="1" applyProtection="1">
      <alignment vertical="center"/>
      <protection hidden="1"/>
    </xf>
    <xf numFmtId="165" fontId="4" fillId="0" borderId="59" xfId="2" applyNumberFormat="1" applyFont="1" applyBorder="1" applyAlignment="1" applyProtection="1">
      <alignment vertical="center"/>
      <protection hidden="1"/>
    </xf>
    <xf numFmtId="2" fontId="4" fillId="0" borderId="59" xfId="1" applyNumberFormat="1" applyFont="1" applyFill="1" applyBorder="1" applyAlignment="1" applyProtection="1">
      <alignment horizontal="right" vertical="center"/>
      <protection locked="0"/>
    </xf>
    <xf numFmtId="2" fontId="4" fillId="0" borderId="59" xfId="1" applyNumberFormat="1" applyFont="1" applyFill="1" applyBorder="1" applyAlignment="1" applyProtection="1">
      <alignment vertical="center"/>
      <protection locked="0"/>
    </xf>
    <xf numFmtId="165" fontId="0" fillId="0" borderId="59" xfId="1" applyNumberFormat="1" applyFont="1" applyBorder="1" applyAlignment="1" applyProtection="1">
      <alignment vertical="center"/>
      <protection locked="0"/>
    </xf>
    <xf numFmtId="165" fontId="0" fillId="0" borderId="93" xfId="1" applyNumberFormat="1" applyFont="1" applyBorder="1" applyAlignment="1" applyProtection="1">
      <alignment vertical="center"/>
      <protection locked="0"/>
    </xf>
    <xf numFmtId="165" fontId="0" fillId="0" borderId="60" xfId="1" applyNumberFormat="1" applyFont="1" applyBorder="1" applyAlignment="1" applyProtection="1">
      <alignment vertical="center"/>
      <protection locked="0"/>
    </xf>
    <xf numFmtId="0" fontId="0" fillId="0" borderId="95" xfId="0" applyBorder="1"/>
    <xf numFmtId="0" fontId="0" fillId="0" borderId="96" xfId="0" applyBorder="1"/>
    <xf numFmtId="0" fontId="0" fillId="0" borderId="97" xfId="0" applyBorder="1"/>
    <xf numFmtId="0" fontId="0" fillId="0" borderId="98" xfId="0" applyBorder="1"/>
    <xf numFmtId="0" fontId="0" fillId="0" borderId="99" xfId="0" applyBorder="1"/>
    <xf numFmtId="0" fontId="0" fillId="0" borderId="100" xfId="0" applyBorder="1"/>
    <xf numFmtId="0" fontId="0" fillId="0" borderId="101" xfId="0" applyBorder="1"/>
    <xf numFmtId="0" fontId="0" fillId="0" borderId="102" xfId="0" applyBorder="1"/>
    <xf numFmtId="0" fontId="0" fillId="0" borderId="103" xfId="0" applyBorder="1"/>
    <xf numFmtId="165" fontId="10" fillId="9" borderId="86" xfId="1" applyNumberFormat="1" applyFont="1" applyFill="1" applyBorder="1" applyAlignment="1" applyProtection="1">
      <alignment vertical="center"/>
      <protection hidden="1"/>
    </xf>
    <xf numFmtId="165" fontId="10" fillId="9" borderId="80" xfId="1" applyNumberFormat="1" applyFont="1" applyFill="1" applyBorder="1" applyAlignment="1" applyProtection="1">
      <alignment vertical="center"/>
      <protection hidden="1"/>
    </xf>
    <xf numFmtId="165" fontId="10" fillId="9" borderId="37" xfId="1" applyNumberFormat="1" applyFont="1" applyFill="1" applyBorder="1" applyAlignment="1" applyProtection="1">
      <alignment vertical="center"/>
      <protection hidden="1"/>
    </xf>
    <xf numFmtId="165" fontId="10" fillId="9" borderId="4" xfId="1" applyNumberFormat="1" applyFont="1" applyFill="1" applyBorder="1" applyAlignment="1" applyProtection="1">
      <alignment vertical="center"/>
      <protection hidden="1"/>
    </xf>
    <xf numFmtId="0" fontId="66" fillId="37" borderId="4" xfId="2" applyFont="1" applyFill="1" applyBorder="1" applyAlignment="1" applyProtection="1">
      <alignment horizontal="center" vertical="center" wrapText="1"/>
      <protection locked="0"/>
    </xf>
    <xf numFmtId="0" fontId="13" fillId="37" borderId="4" xfId="2" applyFont="1" applyFill="1" applyBorder="1" applyAlignment="1" applyProtection="1">
      <alignment horizontal="center" vertical="center" wrapText="1"/>
      <protection locked="0"/>
    </xf>
    <xf numFmtId="167" fontId="13" fillId="37" borderId="4" xfId="2" applyNumberFormat="1" applyFont="1" applyFill="1" applyBorder="1" applyAlignment="1" applyProtection="1">
      <alignment horizontal="center" vertical="center" wrapText="1"/>
      <protection locked="0"/>
    </xf>
    <xf numFmtId="168" fontId="13" fillId="37" borderId="1" xfId="2" applyNumberFormat="1" applyFont="1" applyFill="1" applyBorder="1" applyAlignment="1" applyProtection="1">
      <alignment horizontal="center" vertical="center" wrapText="1"/>
      <protection locked="0"/>
    </xf>
    <xf numFmtId="165" fontId="13" fillId="37" borderId="1" xfId="1" applyNumberFormat="1" applyFont="1" applyFill="1" applyBorder="1" applyAlignment="1" applyProtection="1">
      <alignment vertical="center" wrapText="1"/>
      <protection locked="0"/>
    </xf>
    <xf numFmtId="165" fontId="13" fillId="37" borderId="1" xfId="2" applyNumberFormat="1" applyFont="1" applyFill="1" applyBorder="1" applyAlignment="1" applyProtection="1">
      <alignment vertical="center" wrapText="1"/>
      <protection locked="0"/>
    </xf>
    <xf numFmtId="0" fontId="67" fillId="37" borderId="0" xfId="2" applyFont="1" applyFill="1" applyAlignment="1" applyProtection="1">
      <alignment vertical="center"/>
      <protection locked="0"/>
    </xf>
    <xf numFmtId="0" fontId="15" fillId="37" borderId="4" xfId="2" applyFont="1" applyFill="1" applyBorder="1" applyAlignment="1" applyProtection="1">
      <alignment horizontal="center" vertical="center" wrapText="1"/>
      <protection locked="0"/>
    </xf>
    <xf numFmtId="0" fontId="4" fillId="37" borderId="4" xfId="2" applyFont="1" applyFill="1" applyBorder="1" applyAlignment="1" applyProtection="1">
      <alignment horizontal="center" vertical="center" wrapText="1"/>
      <protection locked="0"/>
    </xf>
    <xf numFmtId="167" fontId="4" fillId="37" borderId="4" xfId="2" applyNumberFormat="1" applyFont="1" applyFill="1" applyBorder="1" applyAlignment="1" applyProtection="1">
      <alignment horizontal="center" vertical="center" wrapText="1"/>
      <protection locked="0"/>
    </xf>
    <xf numFmtId="168" fontId="4" fillId="37" borderId="1" xfId="2" applyNumberFormat="1" applyFont="1" applyFill="1" applyBorder="1" applyAlignment="1" applyProtection="1">
      <alignment horizontal="center" vertical="center" wrapText="1"/>
      <protection locked="0"/>
    </xf>
    <xf numFmtId="165" fontId="4" fillId="37" borderId="1" xfId="1" applyNumberFormat="1" applyFont="1" applyFill="1" applyBorder="1" applyAlignment="1" applyProtection="1">
      <alignment vertical="center" wrapText="1"/>
      <protection locked="0"/>
    </xf>
    <xf numFmtId="165" fontId="4" fillId="37" borderId="1" xfId="2" applyNumberFormat="1" applyFont="1" applyFill="1" applyBorder="1" applyAlignment="1" applyProtection="1">
      <alignment vertical="center" wrapText="1"/>
      <protection locked="0"/>
    </xf>
    <xf numFmtId="0" fontId="7" fillId="37" borderId="0" xfId="2" applyFill="1" applyAlignment="1" applyProtection="1">
      <alignment vertical="center"/>
      <protection locked="0"/>
    </xf>
    <xf numFmtId="165" fontId="13" fillId="9" borderId="4" xfId="3" applyNumberFormat="1" applyFont="1" applyFill="1" applyBorder="1" applyAlignment="1" applyProtection="1">
      <alignment vertical="center" wrapText="1"/>
      <protection locked="0"/>
    </xf>
    <xf numFmtId="177" fontId="7" fillId="0" borderId="0" xfId="15" applyNumberFormat="1" applyFont="1" applyAlignment="1" applyProtection="1">
      <alignment vertical="center"/>
      <protection hidden="1"/>
    </xf>
    <xf numFmtId="165" fontId="6" fillId="22" borderId="104" xfId="2" applyNumberFormat="1" applyFont="1" applyFill="1" applyBorder="1" applyAlignment="1" applyProtection="1">
      <alignment vertical="center"/>
      <protection hidden="1"/>
    </xf>
    <xf numFmtId="165" fontId="6" fillId="22" borderId="4" xfId="2" applyNumberFormat="1" applyFont="1" applyFill="1" applyBorder="1" applyAlignment="1" applyProtection="1">
      <alignment vertical="center"/>
      <protection hidden="1"/>
    </xf>
    <xf numFmtId="10" fontId="0" fillId="16" borderId="4" xfId="7" applyNumberFormat="1" applyFont="1" applyFill="1" applyBorder="1" applyAlignment="1" applyProtection="1">
      <alignment horizontal="center" vertical="center" wrapText="1"/>
      <protection hidden="1"/>
    </xf>
    <xf numFmtId="10" fontId="15" fillId="18" borderId="4" xfId="7" applyNumberFormat="1" applyFont="1" applyFill="1" applyBorder="1" applyAlignment="1" applyProtection="1">
      <alignment horizontal="center" vertical="center"/>
      <protection hidden="1"/>
    </xf>
    <xf numFmtId="168" fontId="0" fillId="0" borderId="83" xfId="2" applyNumberFormat="1" applyFont="1" applyBorder="1" applyAlignment="1" applyProtection="1">
      <alignment horizontal="center" vertical="center" wrapText="1"/>
      <protection hidden="1"/>
    </xf>
    <xf numFmtId="0" fontId="4" fillId="0" borderId="84" xfId="2" applyFont="1" applyBorder="1" applyAlignment="1" applyProtection="1">
      <alignment horizontal="left" vertical="center" wrapText="1" indent="1"/>
      <protection hidden="1"/>
    </xf>
    <xf numFmtId="0" fontId="0" fillId="0" borderId="84" xfId="2" applyFont="1" applyBorder="1" applyAlignment="1" applyProtection="1">
      <alignment horizontal="left" vertical="center" wrapText="1" indent="1"/>
      <protection hidden="1"/>
    </xf>
    <xf numFmtId="0" fontId="4" fillId="0" borderId="106" xfId="2" applyFont="1" applyBorder="1" applyAlignment="1" applyProtection="1">
      <alignment horizontal="left" vertical="center" wrapText="1" indent="1"/>
      <protection hidden="1"/>
    </xf>
    <xf numFmtId="0" fontId="4" fillId="0" borderId="107" xfId="2" applyFont="1" applyBorder="1" applyAlignment="1" applyProtection="1">
      <alignment horizontal="left" vertical="center" wrapText="1" indent="1"/>
      <protection hidden="1"/>
    </xf>
    <xf numFmtId="0" fontId="4" fillId="0" borderId="105" xfId="2" applyFont="1" applyBorder="1" applyAlignment="1" applyProtection="1">
      <alignment horizontal="left" vertical="center" wrapText="1" indent="1"/>
      <protection hidden="1"/>
    </xf>
    <xf numFmtId="168" fontId="0" fillId="0" borderId="4" xfId="2" applyNumberFormat="1" applyFont="1" applyBorder="1" applyAlignment="1" applyProtection="1">
      <alignment horizontal="center" vertical="center" wrapText="1"/>
      <protection hidden="1"/>
    </xf>
    <xf numFmtId="172" fontId="0" fillId="0" borderId="4" xfId="2" applyNumberFormat="1" applyFont="1" applyBorder="1" applyAlignment="1" applyProtection="1">
      <alignment horizontal="center" vertical="center" wrapText="1"/>
      <protection hidden="1"/>
    </xf>
    <xf numFmtId="178" fontId="0" fillId="0" borderId="4" xfId="2" applyNumberFormat="1" applyFont="1" applyBorder="1" applyAlignment="1" applyProtection="1">
      <alignment horizontal="center" vertical="center" wrapText="1"/>
      <protection hidden="1"/>
    </xf>
    <xf numFmtId="165" fontId="0" fillId="0" borderId="4" xfId="1" applyNumberFormat="1" applyFont="1" applyBorder="1" applyAlignment="1" applyProtection="1">
      <alignment vertical="center"/>
      <protection locked="0"/>
    </xf>
    <xf numFmtId="165" fontId="7" fillId="0" borderId="4" xfId="2" applyNumberFormat="1" applyBorder="1" applyAlignment="1" applyProtection="1">
      <alignment vertical="center"/>
      <protection hidden="1"/>
    </xf>
    <xf numFmtId="165" fontId="10" fillId="9" borderId="59" xfId="1" applyNumberFormat="1" applyFont="1" applyFill="1" applyBorder="1" applyAlignment="1" applyProtection="1">
      <alignment vertical="center"/>
      <protection hidden="1"/>
    </xf>
    <xf numFmtId="165" fontId="0" fillId="0" borderId="80" xfId="1" applyNumberFormat="1" applyFont="1" applyFill="1" applyBorder="1" applyAlignment="1" applyProtection="1">
      <alignment vertical="center"/>
      <protection locked="0"/>
    </xf>
    <xf numFmtId="1" fontId="4" fillId="0" borderId="4" xfId="2" applyNumberFormat="1" applyFont="1" applyBorder="1" applyAlignment="1" applyProtection="1">
      <alignment horizontal="center" vertical="center" wrapText="1"/>
      <protection hidden="1"/>
    </xf>
    <xf numFmtId="1" fontId="59" fillId="0" borderId="4" xfId="0" applyNumberFormat="1" applyFont="1" applyBorder="1" applyAlignment="1">
      <alignment horizontal="center" vertical="center"/>
    </xf>
    <xf numFmtId="1" fontId="0" fillId="0" borderId="4" xfId="2" applyNumberFormat="1" applyFont="1" applyBorder="1" applyAlignment="1" applyProtection="1">
      <alignment horizontal="center" vertical="center" wrapText="1"/>
      <protection hidden="1"/>
    </xf>
    <xf numFmtId="165" fontId="0" fillId="0" borderId="1" xfId="1" applyNumberFormat="1" applyFont="1" applyFill="1" applyBorder="1" applyAlignment="1" applyProtection="1">
      <alignment vertical="center"/>
      <protection locked="0"/>
    </xf>
    <xf numFmtId="165" fontId="0" fillId="0" borderId="59" xfId="1" applyNumberFormat="1" applyFont="1" applyFill="1" applyBorder="1" applyAlignment="1" applyProtection="1">
      <alignment vertical="center"/>
      <protection locked="0"/>
    </xf>
    <xf numFmtId="10" fontId="34" fillId="0" borderId="54" xfId="6" applyNumberFormat="1" applyFont="1" applyFill="1" applyBorder="1" applyAlignment="1" applyProtection="1">
      <alignment horizontal="center" vertical="center"/>
      <protection locked="0"/>
    </xf>
    <xf numFmtId="10" fontId="34" fillId="0" borderId="54" xfId="6" applyNumberFormat="1" applyFont="1" applyBorder="1" applyAlignment="1" applyProtection="1">
      <alignment horizontal="center" vertical="center"/>
      <protection locked="0"/>
    </xf>
    <xf numFmtId="10" fontId="34" fillId="37" borderId="54" xfId="6" applyNumberFormat="1" applyFont="1" applyFill="1" applyBorder="1" applyAlignment="1" applyProtection="1">
      <alignment horizontal="center" vertical="center"/>
      <protection locked="0"/>
    </xf>
    <xf numFmtId="173" fontId="34" fillId="0" borderId="54" xfId="6" applyNumberFormat="1" applyFont="1" applyFill="1" applyBorder="1" applyAlignment="1" applyProtection="1">
      <alignment horizontal="center" vertical="center"/>
      <protection locked="0"/>
    </xf>
    <xf numFmtId="173" fontId="34" fillId="0" borderId="54" xfId="6" applyNumberFormat="1" applyFont="1" applyBorder="1" applyAlignment="1" applyProtection="1">
      <alignment horizontal="center" vertical="center"/>
      <protection locked="0"/>
    </xf>
    <xf numFmtId="9" fontId="34" fillId="0" borderId="54" xfId="6" applyFont="1" applyBorder="1" applyAlignment="1" applyProtection="1">
      <alignment horizontal="center" vertical="center"/>
      <protection locked="0"/>
    </xf>
    <xf numFmtId="3" fontId="34" fillId="37" borderId="54" xfId="6" applyNumberFormat="1" applyFont="1" applyFill="1" applyBorder="1" applyAlignment="1" applyProtection="1">
      <alignment horizontal="center" vertical="center"/>
      <protection locked="0"/>
    </xf>
    <xf numFmtId="1" fontId="35" fillId="0" borderId="54" xfId="6" applyNumberFormat="1" applyFont="1" applyBorder="1" applyAlignment="1">
      <alignment horizontal="center" vertical="center"/>
    </xf>
    <xf numFmtId="1" fontId="34" fillId="0" borderId="54" xfId="6" applyNumberFormat="1" applyFont="1" applyBorder="1" applyAlignment="1" applyProtection="1">
      <alignment horizontal="center" vertical="center"/>
      <protection locked="0"/>
    </xf>
    <xf numFmtId="1" fontId="34" fillId="0" borderId="54" xfId="6" applyNumberFormat="1" applyFont="1" applyFill="1" applyBorder="1" applyAlignment="1" applyProtection="1">
      <alignment horizontal="center" vertical="center"/>
      <protection locked="0"/>
    </xf>
    <xf numFmtId="3" fontId="34" fillId="33" borderId="54" xfId="6" applyNumberFormat="1" applyFont="1" applyFill="1" applyBorder="1" applyAlignment="1">
      <alignment horizontal="center" vertical="center"/>
    </xf>
    <xf numFmtId="1" fontId="34" fillId="33" borderId="54" xfId="6" applyNumberFormat="1" applyFont="1" applyFill="1" applyBorder="1" applyAlignment="1">
      <alignment horizontal="center" vertical="center"/>
    </xf>
    <xf numFmtId="3" fontId="34" fillId="0" borderId="54" xfId="0" applyNumberFormat="1" applyFont="1" applyBorder="1" applyAlignment="1">
      <alignment vertical="center"/>
    </xf>
    <xf numFmtId="1" fontId="34" fillId="41" borderId="54" xfId="6" applyNumberFormat="1" applyFont="1" applyFill="1" applyBorder="1" applyAlignment="1" applyProtection="1">
      <alignment horizontal="center" vertical="center"/>
      <protection locked="0"/>
    </xf>
    <xf numFmtId="0" fontId="34" fillId="37" borderId="54" xfId="6" applyNumberFormat="1" applyFont="1" applyFill="1" applyBorder="1" applyAlignment="1" applyProtection="1">
      <alignment horizontal="center" vertical="center"/>
      <protection locked="0"/>
    </xf>
    <xf numFmtId="1" fontId="34" fillId="37" borderId="54" xfId="6" applyNumberFormat="1" applyFont="1" applyFill="1" applyBorder="1" applyAlignment="1" applyProtection="1">
      <alignment horizontal="center" vertical="center"/>
      <protection locked="0"/>
    </xf>
    <xf numFmtId="173" fontId="34" fillId="37" borderId="54" xfId="6" applyNumberFormat="1" applyFont="1" applyFill="1" applyBorder="1" applyAlignment="1">
      <alignment horizontal="center" vertical="center"/>
    </xf>
    <xf numFmtId="173" fontId="34" fillId="0" borderId="54" xfId="6" applyNumberFormat="1" applyFont="1" applyBorder="1" applyAlignment="1">
      <alignment horizontal="center" vertical="center"/>
    </xf>
    <xf numFmtId="173" fontId="34" fillId="33" borderId="54" xfId="6" applyNumberFormat="1" applyFont="1" applyFill="1" applyBorder="1" applyAlignment="1">
      <alignment horizontal="center" vertical="center"/>
    </xf>
    <xf numFmtId="0" fontId="34" fillId="0" borderId="54" xfId="6" applyNumberFormat="1" applyFont="1" applyBorder="1" applyAlignment="1" applyProtection="1">
      <alignment horizontal="center" vertical="center"/>
      <protection locked="0"/>
    </xf>
    <xf numFmtId="3" fontId="34" fillId="0" borderId="54" xfId="6" applyNumberFormat="1" applyFont="1" applyBorder="1" applyAlignment="1" applyProtection="1">
      <alignment horizontal="center" vertical="center"/>
      <protection locked="0"/>
    </xf>
    <xf numFmtId="173" fontId="34" fillId="48" borderId="54" xfId="6" applyNumberFormat="1" applyFont="1" applyFill="1" applyBorder="1" applyAlignment="1" applyProtection="1">
      <alignment horizontal="center" vertical="center"/>
      <protection locked="0"/>
    </xf>
    <xf numFmtId="9" fontId="34" fillId="37" borderId="54" xfId="6" applyFont="1" applyFill="1" applyBorder="1" applyAlignment="1">
      <alignment horizontal="center" vertical="center"/>
    </xf>
    <xf numFmtId="173" fontId="34" fillId="37" borderId="54" xfId="6" applyNumberFormat="1" applyFont="1" applyFill="1" applyBorder="1" applyAlignment="1" applyProtection="1">
      <alignment horizontal="center" vertical="center"/>
      <protection locked="0"/>
    </xf>
    <xf numFmtId="0" fontId="34" fillId="37" borderId="54" xfId="6" applyNumberFormat="1" applyFont="1" applyFill="1" applyBorder="1" applyAlignment="1">
      <alignment horizontal="center" vertical="center"/>
    </xf>
    <xf numFmtId="3" fontId="70" fillId="33" borderId="54" xfId="6" applyNumberFormat="1" applyFont="1" applyFill="1" applyBorder="1" applyAlignment="1">
      <alignment horizontal="center" vertical="center"/>
    </xf>
    <xf numFmtId="10" fontId="34" fillId="37" borderId="54" xfId="0" applyNumberFormat="1" applyFont="1" applyFill="1" applyBorder="1" applyAlignment="1">
      <alignment horizontal="center" vertical="center"/>
    </xf>
    <xf numFmtId="10" fontId="34" fillId="22" borderId="54" xfId="0" applyNumberFormat="1" applyFont="1" applyFill="1" applyBorder="1" applyAlignment="1">
      <alignment horizontal="center" vertical="center"/>
    </xf>
    <xf numFmtId="173" fontId="0" fillId="0" borderId="54" xfId="6" applyNumberFormat="1" applyFont="1" applyBorder="1" applyAlignment="1">
      <alignment horizontal="center" vertical="center"/>
    </xf>
    <xf numFmtId="1" fontId="0" fillId="0" borderId="54" xfId="6" applyNumberFormat="1" applyFont="1" applyBorder="1" applyAlignment="1">
      <alignment horizontal="center" vertical="center"/>
    </xf>
    <xf numFmtId="178" fontId="0" fillId="0" borderId="45" xfId="6" applyNumberFormat="1" applyFont="1" applyBorder="1" applyAlignment="1">
      <alignment horizontal="center" vertical="center" wrapText="1"/>
    </xf>
    <xf numFmtId="1" fontId="0" fillId="0" borderId="45" xfId="6" applyNumberFormat="1" applyFont="1" applyBorder="1" applyAlignment="1">
      <alignment horizontal="center" vertical="center" wrapText="1"/>
    </xf>
    <xf numFmtId="165" fontId="7" fillId="0" borderId="0" xfId="2" applyNumberFormat="1" applyAlignment="1" applyProtection="1">
      <alignment vertical="center"/>
      <protection locked="0"/>
    </xf>
    <xf numFmtId="165" fontId="10" fillId="9" borderId="1" xfId="1" applyNumberFormat="1" applyFont="1" applyFill="1" applyBorder="1" applyAlignment="1" applyProtection="1">
      <alignment vertical="center" wrapText="1"/>
      <protection locked="0"/>
    </xf>
    <xf numFmtId="179" fontId="0" fillId="0" borderId="0" xfId="1" applyNumberFormat="1" applyFont="1" applyAlignment="1" applyProtection="1">
      <alignment vertical="center"/>
      <protection locked="0"/>
    </xf>
    <xf numFmtId="180" fontId="34" fillId="0" borderId="45" xfId="2" applyNumberFormat="1" applyFont="1" applyBorder="1" applyAlignment="1" applyProtection="1">
      <alignment vertical="center" wrapText="1"/>
      <protection locked="0"/>
    </xf>
    <xf numFmtId="165" fontId="8" fillId="2" borderId="0" xfId="0" applyNumberFormat="1" applyFont="1" applyFill="1" applyAlignment="1" applyProtection="1">
      <alignment vertical="center"/>
      <protection locked="0"/>
    </xf>
    <xf numFmtId="165" fontId="36" fillId="15" borderId="45" xfId="1" applyNumberFormat="1" applyFont="1" applyFill="1" applyBorder="1" applyAlignment="1" applyProtection="1">
      <alignment horizontal="center" vertical="center" wrapText="1"/>
      <protection locked="0"/>
    </xf>
    <xf numFmtId="10" fontId="34" fillId="37" borderId="54" xfId="6" applyNumberFormat="1" applyFont="1" applyFill="1" applyBorder="1" applyAlignment="1">
      <alignment horizontal="center" vertical="center"/>
    </xf>
    <xf numFmtId="10" fontId="13" fillId="37" borderId="45" xfId="6" applyNumberFormat="1" applyFont="1" applyFill="1" applyBorder="1" applyAlignment="1" applyProtection="1">
      <alignment horizontal="center" vertical="center" wrapText="1"/>
      <protection locked="0" hidden="1"/>
    </xf>
    <xf numFmtId="2" fontId="13" fillId="37" borderId="45" xfId="6" applyNumberFormat="1" applyFont="1" applyFill="1" applyBorder="1" applyAlignment="1" applyProtection="1">
      <alignment horizontal="center" vertical="center" wrapText="1"/>
      <protection locked="0" hidden="1"/>
    </xf>
    <xf numFmtId="182" fontId="13" fillId="37" borderId="45" xfId="6" applyNumberFormat="1" applyFont="1" applyFill="1" applyBorder="1" applyAlignment="1" applyProtection="1">
      <alignment horizontal="center" vertical="center" wrapText="1"/>
      <protection locked="0" hidden="1"/>
    </xf>
    <xf numFmtId="174" fontId="13" fillId="37" borderId="45" xfId="6" applyNumberFormat="1" applyFont="1" applyFill="1" applyBorder="1" applyAlignment="1" applyProtection="1">
      <alignment horizontal="center" vertical="center" wrapText="1"/>
      <protection locked="0" hidden="1"/>
    </xf>
    <xf numFmtId="9" fontId="13" fillId="37" borderId="45" xfId="6" applyFont="1" applyFill="1" applyBorder="1" applyAlignment="1" applyProtection="1">
      <alignment horizontal="center" vertical="center" wrapText="1"/>
      <protection locked="0" hidden="1"/>
    </xf>
    <xf numFmtId="1" fontId="13" fillId="37" borderId="45" xfId="6" applyNumberFormat="1" applyFont="1" applyFill="1" applyBorder="1" applyAlignment="1" applyProtection="1">
      <alignment horizontal="center" vertical="center" wrapText="1"/>
      <protection locked="0" hidden="1"/>
    </xf>
    <xf numFmtId="173" fontId="13" fillId="37" borderId="45" xfId="6" applyNumberFormat="1" applyFont="1" applyFill="1" applyBorder="1" applyAlignment="1" applyProtection="1">
      <alignment horizontal="center" vertical="center" wrapText="1"/>
      <protection locked="0" hidden="1"/>
    </xf>
    <xf numFmtId="0" fontId="13" fillId="37" borderId="45" xfId="15" applyNumberFormat="1" applyFont="1" applyFill="1" applyBorder="1" applyAlignment="1" applyProtection="1">
      <alignment horizontal="center" vertical="center" wrapText="1"/>
      <protection locked="0" hidden="1"/>
    </xf>
    <xf numFmtId="181" fontId="13" fillId="37" borderId="45" xfId="6" applyNumberFormat="1" applyFont="1" applyFill="1" applyBorder="1" applyAlignment="1" applyProtection="1">
      <alignment horizontal="center" vertical="center" wrapText="1"/>
      <protection locked="0" hidden="1"/>
    </xf>
    <xf numFmtId="178" fontId="13" fillId="37" borderId="45" xfId="6" applyNumberFormat="1" applyFont="1" applyFill="1" applyBorder="1" applyAlignment="1" applyProtection="1">
      <alignment horizontal="center" vertical="center" wrapText="1"/>
      <protection locked="0" hidden="1"/>
    </xf>
    <xf numFmtId="10" fontId="60" fillId="37" borderId="54" xfId="6" applyNumberFormat="1" applyFont="1" applyFill="1" applyBorder="1" applyAlignment="1" applyProtection="1">
      <alignment horizontal="center" vertical="center"/>
      <protection locked="0"/>
    </xf>
    <xf numFmtId="173" fontId="60" fillId="37" borderId="54" xfId="6" applyNumberFormat="1" applyFont="1" applyFill="1" applyBorder="1" applyAlignment="1" applyProtection="1">
      <alignment horizontal="center" vertical="center"/>
      <protection locked="0"/>
    </xf>
    <xf numFmtId="9" fontId="60" fillId="37" borderId="54" xfId="6" applyFont="1" applyFill="1" applyBorder="1" applyAlignment="1" applyProtection="1">
      <alignment horizontal="center" vertical="center"/>
      <protection locked="0"/>
    </xf>
    <xf numFmtId="3" fontId="60" fillId="37" borderId="54" xfId="6" applyNumberFormat="1" applyFont="1" applyFill="1" applyBorder="1" applyAlignment="1" applyProtection="1">
      <alignment horizontal="center" vertical="center"/>
      <protection locked="0"/>
    </xf>
    <xf numFmtId="1" fontId="60" fillId="37" borderId="54" xfId="6" applyNumberFormat="1" applyFont="1" applyFill="1" applyBorder="1" applyAlignment="1" applyProtection="1">
      <alignment horizontal="center" vertical="center"/>
      <protection locked="0"/>
    </xf>
    <xf numFmtId="0" fontId="60" fillId="37" borderId="54" xfId="6" applyNumberFormat="1" applyFont="1" applyFill="1" applyBorder="1" applyAlignment="1" applyProtection="1">
      <alignment horizontal="center" vertical="center"/>
      <protection locked="0"/>
    </xf>
    <xf numFmtId="173" fontId="60" fillId="37" borderId="54" xfId="6" applyNumberFormat="1" applyFont="1" applyFill="1" applyBorder="1" applyAlignment="1">
      <alignment horizontal="center" vertical="center"/>
    </xf>
    <xf numFmtId="174" fontId="60" fillId="37" borderId="54" xfId="6" applyNumberFormat="1" applyFont="1" applyFill="1" applyBorder="1" applyAlignment="1" applyProtection="1">
      <alignment horizontal="center" vertical="center"/>
      <protection locked="0"/>
    </xf>
    <xf numFmtId="3" fontId="60" fillId="37" borderId="54" xfId="0" applyNumberFormat="1" applyFont="1" applyFill="1" applyBorder="1" applyAlignment="1">
      <alignment horizontal="center" vertical="center"/>
    </xf>
    <xf numFmtId="9" fontId="60" fillId="37" borderId="54" xfId="6" applyFont="1" applyFill="1" applyBorder="1" applyAlignment="1">
      <alignment horizontal="center" vertical="center"/>
    </xf>
    <xf numFmtId="10" fontId="35" fillId="10" borderId="54" xfId="6" applyNumberFormat="1" applyFont="1" applyFill="1" applyBorder="1" applyAlignment="1">
      <alignment horizontal="center" vertical="center"/>
    </xf>
    <xf numFmtId="9" fontId="35" fillId="10" borderId="54" xfId="6" applyFont="1" applyFill="1" applyBorder="1" applyAlignment="1">
      <alignment horizontal="center" vertical="center"/>
    </xf>
    <xf numFmtId="1" fontId="35" fillId="10" borderId="54" xfId="6" applyNumberFormat="1" applyFont="1" applyFill="1" applyBorder="1" applyAlignment="1">
      <alignment horizontal="center" vertical="center"/>
    </xf>
    <xf numFmtId="169" fontId="48" fillId="0" borderId="0" xfId="0" applyNumberFormat="1" applyFont="1" applyAlignment="1">
      <alignment horizontal="center" vertical="center"/>
    </xf>
    <xf numFmtId="0" fontId="0" fillId="0" borderId="0" xfId="0" applyAlignment="1">
      <alignment horizontal="left" vertical="center" wrapText="1" indent="1"/>
    </xf>
    <xf numFmtId="177" fontId="74" fillId="2" borderId="4" xfId="15" applyNumberFormat="1" applyFont="1" applyFill="1" applyBorder="1" applyAlignment="1" applyProtection="1">
      <alignment vertical="center"/>
      <protection hidden="1"/>
    </xf>
    <xf numFmtId="165" fontId="13" fillId="10" borderId="4" xfId="2" applyNumberFormat="1" applyFont="1" applyFill="1" applyBorder="1" applyAlignment="1" applyProtection="1">
      <alignment vertical="center" wrapText="1"/>
      <protection locked="0"/>
    </xf>
    <xf numFmtId="0" fontId="0" fillId="0" borderId="45" xfId="0" applyBorder="1" applyAlignment="1" applyProtection="1">
      <alignment horizontal="center" vertical="center" wrapText="1"/>
      <protection locked="0" hidden="1"/>
    </xf>
    <xf numFmtId="0" fontId="0" fillId="0" borderId="45" xfId="0" applyBorder="1" applyAlignment="1" applyProtection="1">
      <alignment horizontal="center" vertical="center"/>
      <protection locked="0" hidden="1"/>
    </xf>
    <xf numFmtId="0" fontId="0" fillId="0" borderId="45" xfId="6" applyNumberFormat="1" applyFont="1" applyBorder="1" applyAlignment="1" applyProtection="1">
      <alignment horizontal="center" vertical="center" wrapText="1"/>
      <protection locked="0" hidden="1"/>
    </xf>
    <xf numFmtId="0" fontId="0" fillId="0" borderId="45" xfId="6" applyNumberFormat="1" applyFont="1" applyBorder="1" applyAlignment="1" applyProtection="1">
      <alignment horizontal="center" vertical="center"/>
      <protection locked="0" hidden="1"/>
    </xf>
    <xf numFmtId="0" fontId="75" fillId="0" borderId="45" xfId="0" applyFont="1" applyBorder="1" applyAlignment="1">
      <alignment horizontal="left" vertical="top" wrapText="1"/>
    </xf>
    <xf numFmtId="0" fontId="75" fillId="37" borderId="45" xfId="0" applyFont="1" applyFill="1" applyBorder="1" applyAlignment="1">
      <alignment horizontal="left" vertical="top" wrapText="1"/>
    </xf>
    <xf numFmtId="0" fontId="13" fillId="37" borderId="45" xfId="0" applyFont="1" applyFill="1" applyBorder="1" applyAlignment="1" applyProtection="1">
      <alignment horizontal="center" vertical="center"/>
      <protection locked="0" hidden="1"/>
    </xf>
    <xf numFmtId="0" fontId="13" fillId="37" borderId="109" xfId="0" applyFont="1" applyFill="1" applyBorder="1" applyAlignment="1" applyProtection="1">
      <alignment horizontal="center" vertical="center"/>
      <protection locked="0" hidden="1"/>
    </xf>
    <xf numFmtId="0" fontId="13" fillId="37" borderId="45" xfId="6" applyNumberFormat="1" applyFont="1" applyFill="1" applyBorder="1" applyAlignment="1" applyProtection="1">
      <alignment horizontal="center" vertical="center"/>
      <protection locked="0" hidden="1"/>
    </xf>
    <xf numFmtId="0" fontId="13" fillId="37" borderId="4" xfId="0" applyFont="1" applyFill="1" applyBorder="1" applyAlignment="1" applyProtection="1">
      <alignment horizontal="center" vertical="center"/>
      <protection locked="0" hidden="1"/>
    </xf>
    <xf numFmtId="0" fontId="13" fillId="37" borderId="4" xfId="6" applyNumberFormat="1" applyFont="1" applyFill="1" applyBorder="1" applyAlignment="1" applyProtection="1">
      <alignment vertical="center"/>
      <protection locked="0" hidden="1"/>
    </xf>
    <xf numFmtId="0" fontId="13" fillId="37" borderId="109" xfId="6" applyNumberFormat="1" applyFont="1" applyFill="1" applyBorder="1" applyAlignment="1" applyProtection="1">
      <alignment horizontal="center" vertical="center"/>
      <protection locked="0" hidden="1"/>
    </xf>
    <xf numFmtId="165" fontId="0" fillId="0" borderId="0" xfId="0" applyNumberFormat="1"/>
    <xf numFmtId="168" fontId="0" fillId="0" borderId="0" xfId="0" applyNumberFormat="1"/>
    <xf numFmtId="177" fontId="0" fillId="0" borderId="0" xfId="0" applyNumberFormat="1"/>
    <xf numFmtId="0" fontId="39" fillId="17" borderId="0" xfId="0" applyFont="1" applyFill="1" applyAlignment="1" applyProtection="1">
      <alignment horizontal="center" vertical="center" wrapText="1"/>
      <protection hidden="1"/>
    </xf>
    <xf numFmtId="165" fontId="34" fillId="22" borderId="45" xfId="0" applyNumberFormat="1" applyFont="1" applyFill="1" applyBorder="1" applyAlignment="1">
      <alignment vertical="center"/>
    </xf>
    <xf numFmtId="173" fontId="34" fillId="22" borderId="45" xfId="6" applyNumberFormat="1" applyFont="1" applyFill="1" applyBorder="1" applyAlignment="1" applyProtection="1">
      <alignment horizontal="center" vertical="center" wrapText="1"/>
      <protection hidden="1"/>
    </xf>
    <xf numFmtId="44" fontId="34" fillId="22" borderId="45" xfId="11" applyFont="1" applyFill="1" applyBorder="1" applyAlignment="1" applyProtection="1">
      <alignment horizontal="center" vertical="center" wrapText="1"/>
      <protection hidden="1"/>
    </xf>
    <xf numFmtId="173" fontId="34" fillId="0" borderId="45" xfId="6" applyNumberFormat="1" applyFont="1" applyBorder="1" applyAlignment="1" applyProtection="1">
      <alignment horizontal="center" vertical="center" wrapText="1"/>
      <protection hidden="1"/>
    </xf>
    <xf numFmtId="173" fontId="38" fillId="24" borderId="55" xfId="6" applyNumberFormat="1" applyFont="1" applyFill="1" applyBorder="1" applyAlignment="1" applyProtection="1">
      <alignment horizontal="center" vertical="center" wrapText="1"/>
      <protection hidden="1"/>
    </xf>
    <xf numFmtId="0" fontId="36" fillId="53" borderId="81" xfId="10" applyFont="1" applyFill="1" applyBorder="1" applyAlignment="1">
      <alignment horizontal="center" vertical="center" wrapText="1" indent="1"/>
    </xf>
    <xf numFmtId="177" fontId="36" fillId="53" borderId="65" xfId="12" applyNumberFormat="1" applyFont="1" applyFill="1" applyBorder="1" applyAlignment="1">
      <alignment horizontal="center" vertical="center" wrapText="1"/>
    </xf>
    <xf numFmtId="169" fontId="1" fillId="0" borderId="45" xfId="0" applyNumberFormat="1" applyFont="1" applyBorder="1" applyAlignment="1">
      <alignment horizontal="center" vertical="center"/>
    </xf>
    <xf numFmtId="0" fontId="8" fillId="2" borderId="0" xfId="2" applyFont="1" applyFill="1" applyAlignment="1" applyProtection="1">
      <alignment horizontal="center" vertical="center"/>
      <protection hidden="1"/>
    </xf>
    <xf numFmtId="176" fontId="54" fillId="34" borderId="78" xfId="2" applyNumberFormat="1" applyFont="1" applyFill="1" applyBorder="1" applyAlignment="1" applyProtection="1">
      <alignment horizontal="center" vertical="center" wrapText="1"/>
      <protection hidden="1"/>
    </xf>
    <xf numFmtId="176" fontId="54" fillId="34" borderId="79" xfId="2" applyNumberFormat="1" applyFont="1" applyFill="1" applyBorder="1" applyAlignment="1" applyProtection="1">
      <alignment horizontal="center" vertical="center" wrapText="1"/>
      <protection hidden="1"/>
    </xf>
    <xf numFmtId="0" fontId="6" fillId="56" borderId="110" xfId="0" applyFont="1" applyFill="1" applyBorder="1"/>
    <xf numFmtId="0" fontId="15" fillId="9" borderId="4" xfId="2" applyFont="1" applyFill="1" applyBorder="1" applyAlignment="1" applyProtection="1">
      <alignment horizontal="center" vertical="center" wrapText="1"/>
      <protection locked="0"/>
    </xf>
    <xf numFmtId="0" fontId="4" fillId="9" borderId="4" xfId="2" applyFont="1" applyFill="1" applyBorder="1" applyAlignment="1" applyProtection="1">
      <alignment horizontal="center" vertical="center" wrapText="1"/>
      <protection locked="0"/>
    </xf>
    <xf numFmtId="167" fontId="4" fillId="9" borderId="4" xfId="2" applyNumberFormat="1" applyFont="1" applyFill="1" applyBorder="1" applyAlignment="1" applyProtection="1">
      <alignment horizontal="center" vertical="center" wrapText="1"/>
      <protection locked="0"/>
    </xf>
    <xf numFmtId="168" fontId="4" fillId="9" borderId="1" xfId="2" applyNumberFormat="1" applyFont="1" applyFill="1" applyBorder="1" applyAlignment="1" applyProtection="1">
      <alignment horizontal="center" vertical="center" wrapText="1"/>
      <protection locked="0"/>
    </xf>
    <xf numFmtId="165" fontId="7" fillId="9" borderId="0" xfId="2" applyNumberFormat="1" applyFill="1" applyAlignment="1" applyProtection="1">
      <alignment vertical="center"/>
      <protection locked="0"/>
    </xf>
    <xf numFmtId="0" fontId="7" fillId="9" borderId="0" xfId="2" applyFill="1" applyAlignment="1" applyProtection="1">
      <alignment vertical="center"/>
      <protection locked="0"/>
    </xf>
    <xf numFmtId="3" fontId="4" fillId="9" borderId="1" xfId="2" applyNumberFormat="1" applyFont="1" applyFill="1" applyBorder="1" applyAlignment="1" applyProtection="1">
      <alignment vertical="center" wrapText="1"/>
      <protection locked="0"/>
    </xf>
    <xf numFmtId="164" fontId="0" fillId="9" borderId="0" xfId="3" applyNumberFormat="1" applyFont="1" applyFill="1" applyAlignment="1" applyProtection="1">
      <alignment vertical="center"/>
      <protection locked="0"/>
    </xf>
    <xf numFmtId="177" fontId="6" fillId="56" borderId="82" xfId="0" applyNumberFormat="1" applyFont="1" applyFill="1" applyBorder="1"/>
    <xf numFmtId="0" fontId="6" fillId="56" borderId="82" xfId="0" applyFont="1" applyFill="1" applyBorder="1" applyAlignment="1">
      <alignment horizontal="left"/>
    </xf>
    <xf numFmtId="165" fontId="14" fillId="0" borderId="0" xfId="2" applyNumberFormat="1" applyFont="1" applyAlignment="1" applyProtection="1">
      <alignment vertical="center"/>
      <protection locked="0"/>
    </xf>
    <xf numFmtId="3" fontId="7" fillId="37" borderId="0" xfId="2" applyNumberFormat="1" applyFill="1" applyAlignment="1" applyProtection="1">
      <alignment vertical="center"/>
      <protection locked="0"/>
    </xf>
    <xf numFmtId="0" fontId="14" fillId="37" borderId="0" xfId="2" applyFont="1" applyFill="1" applyAlignment="1" applyProtection="1">
      <alignment horizontal="center" vertical="center"/>
      <protection locked="0"/>
    </xf>
    <xf numFmtId="43" fontId="7" fillId="37" borderId="0" xfId="15" applyFont="1" applyFill="1" applyAlignment="1" applyProtection="1">
      <alignment vertical="center"/>
      <protection locked="0"/>
    </xf>
    <xf numFmtId="42" fontId="0" fillId="37" borderId="0" xfId="1" applyFont="1" applyFill="1" applyAlignment="1" applyProtection="1">
      <alignment vertical="center"/>
      <protection locked="0"/>
    </xf>
    <xf numFmtId="164" fontId="0" fillId="37" borderId="0" xfId="3" applyNumberFormat="1" applyFont="1" applyFill="1" applyAlignment="1" applyProtection="1">
      <alignment vertical="center"/>
      <protection locked="0"/>
    </xf>
    <xf numFmtId="165" fontId="4" fillId="11" borderId="4" xfId="2" applyNumberFormat="1" applyFont="1" applyFill="1" applyBorder="1" applyAlignment="1" applyProtection="1">
      <alignment vertical="center" wrapText="1"/>
      <protection locked="0"/>
    </xf>
    <xf numFmtId="165" fontId="13" fillId="11" borderId="4" xfId="2" applyNumberFormat="1" applyFont="1" applyFill="1" applyBorder="1" applyAlignment="1" applyProtection="1">
      <alignment vertical="center" wrapText="1"/>
      <protection locked="0"/>
    </xf>
    <xf numFmtId="0" fontId="0" fillId="0" borderId="47" xfId="0" applyBorder="1" applyAlignment="1">
      <alignment horizontal="center" vertical="center"/>
    </xf>
    <xf numFmtId="0" fontId="0" fillId="0" borderId="48" xfId="0" applyBorder="1" applyAlignment="1">
      <alignment horizontal="center" vertical="center"/>
    </xf>
    <xf numFmtId="175" fontId="49" fillId="16" borderId="45" xfId="0" applyNumberFormat="1" applyFont="1" applyFill="1" applyBorder="1" applyAlignment="1">
      <alignment horizontal="center" vertical="center" wrapText="1" indent="1"/>
    </xf>
    <xf numFmtId="175" fontId="13" fillId="37" borderId="45" xfId="6" applyNumberFormat="1" applyFont="1" applyFill="1" applyBorder="1" applyAlignment="1" applyProtection="1">
      <alignment horizontal="center" vertical="center" wrapText="1"/>
      <protection locked="0" hidden="1"/>
    </xf>
    <xf numFmtId="9" fontId="49" fillId="16" borderId="45" xfId="0" applyNumberFormat="1" applyFont="1" applyFill="1" applyBorder="1" applyAlignment="1">
      <alignment horizontal="center" vertical="center" wrapText="1" indent="1"/>
    </xf>
    <xf numFmtId="9" fontId="34" fillId="37" borderId="54" xfId="6" applyFont="1" applyFill="1" applyBorder="1" applyAlignment="1" applyProtection="1">
      <alignment horizontal="center" vertical="center"/>
      <protection locked="0"/>
    </xf>
    <xf numFmtId="174" fontId="34" fillId="37" borderId="54" xfId="6" applyNumberFormat="1" applyFont="1" applyFill="1" applyBorder="1" applyAlignment="1" applyProtection="1">
      <alignment horizontal="center" vertical="center"/>
      <protection locked="0"/>
    </xf>
    <xf numFmtId="175" fontId="34" fillId="0" borderId="54" xfId="6" applyNumberFormat="1" applyFont="1" applyBorder="1" applyAlignment="1" applyProtection="1">
      <alignment horizontal="center" vertical="center"/>
      <protection locked="0"/>
    </xf>
    <xf numFmtId="175" fontId="34" fillId="37" borderId="54" xfId="6" applyNumberFormat="1" applyFont="1" applyFill="1" applyBorder="1" applyAlignment="1" applyProtection="1">
      <alignment horizontal="center" vertical="center"/>
      <protection locked="0"/>
    </xf>
    <xf numFmtId="173" fontId="35" fillId="10" borderId="54" xfId="6" applyNumberFormat="1" applyFont="1" applyFill="1" applyBorder="1" applyAlignment="1">
      <alignment horizontal="center" vertical="center"/>
    </xf>
    <xf numFmtId="173" fontId="34" fillId="37" borderId="54" xfId="0" applyNumberFormat="1" applyFont="1" applyFill="1" applyBorder="1" applyAlignment="1">
      <alignment horizontal="center" vertical="center"/>
    </xf>
    <xf numFmtId="4" fontId="28" fillId="37" borderId="45" xfId="10" applyNumberFormat="1" applyFont="1" applyFill="1" applyBorder="1" applyAlignment="1" applyProtection="1">
      <alignment horizontal="left" vertical="top" wrapText="1"/>
      <protection locked="0"/>
    </xf>
    <xf numFmtId="0" fontId="4" fillId="37" borderId="4" xfId="5" applyFont="1" applyFill="1" applyBorder="1" applyAlignment="1">
      <alignment horizontal="center"/>
    </xf>
    <xf numFmtId="3" fontId="4" fillId="37" borderId="4" xfId="5" applyNumberFormat="1" applyFont="1" applyFill="1" applyBorder="1" applyAlignment="1">
      <alignment horizontal="center"/>
    </xf>
    <xf numFmtId="3" fontId="13" fillId="37" borderId="4" xfId="5" applyNumberFormat="1" applyFont="1" applyFill="1" applyBorder="1" applyAlignment="1">
      <alignment horizontal="center" vertical="center"/>
    </xf>
    <xf numFmtId="3" fontId="0" fillId="0" borderId="4" xfId="0" applyNumberFormat="1" applyBorder="1" applyAlignment="1">
      <alignment horizontal="center" vertical="center"/>
    </xf>
    <xf numFmtId="0" fontId="50" fillId="24" borderId="34" xfId="5" applyFont="1" applyFill="1" applyBorder="1" applyAlignment="1">
      <alignment horizontal="center" vertical="center" wrapText="1"/>
    </xf>
    <xf numFmtId="177" fontId="7" fillId="0" borderId="0" xfId="2" applyNumberFormat="1" applyProtection="1">
      <protection hidden="1"/>
    </xf>
    <xf numFmtId="2" fontId="4" fillId="0" borderId="80" xfId="1" applyNumberFormat="1" applyFont="1" applyFill="1" applyBorder="1" applyAlignment="1" applyProtection="1">
      <alignment vertical="center"/>
      <protection locked="0"/>
    </xf>
    <xf numFmtId="2" fontId="4" fillId="0" borderId="37" xfId="1" applyNumberFormat="1" applyFont="1" applyFill="1" applyBorder="1" applyAlignment="1" applyProtection="1">
      <alignment vertical="center"/>
      <protection locked="0"/>
    </xf>
    <xf numFmtId="42" fontId="75" fillId="0" borderId="0" xfId="1" applyFont="1" applyAlignment="1" applyProtection="1">
      <alignment vertical="center"/>
      <protection locked="0"/>
    </xf>
    <xf numFmtId="44" fontId="22" fillId="0" borderId="0" xfId="0" applyNumberFormat="1" applyFont="1"/>
    <xf numFmtId="0" fontId="62" fillId="0" borderId="4" xfId="2" applyFont="1" applyBorder="1" applyAlignment="1" applyProtection="1">
      <alignment vertical="center"/>
      <protection hidden="1"/>
    </xf>
    <xf numFmtId="2" fontId="4" fillId="0" borderId="4" xfId="1" applyNumberFormat="1" applyFont="1" applyFill="1" applyBorder="1" applyAlignment="1" applyProtection="1">
      <alignment vertical="center"/>
      <protection locked="0"/>
    </xf>
    <xf numFmtId="177" fontId="4" fillId="0" borderId="4" xfId="15" applyNumberFormat="1" applyFont="1" applyFill="1" applyBorder="1" applyAlignment="1" applyProtection="1">
      <alignment vertical="center"/>
      <protection locked="0"/>
    </xf>
    <xf numFmtId="177" fontId="77" fillId="0" borderId="1" xfId="15" applyNumberFormat="1" applyFont="1" applyFill="1" applyBorder="1" applyAlignment="1" applyProtection="1">
      <alignment vertical="center"/>
      <protection hidden="1"/>
    </xf>
    <xf numFmtId="10" fontId="60" fillId="0" borderId="54" xfId="6" applyNumberFormat="1" applyFont="1" applyFill="1" applyBorder="1" applyAlignment="1" applyProtection="1">
      <alignment horizontal="center" vertical="center"/>
      <protection locked="0"/>
    </xf>
    <xf numFmtId="173" fontId="60" fillId="0" borderId="54" xfId="6" applyNumberFormat="1" applyFont="1" applyFill="1" applyBorder="1" applyAlignment="1" applyProtection="1">
      <alignment horizontal="center" vertical="center"/>
      <protection locked="0"/>
    </xf>
    <xf numFmtId="173" fontId="60" fillId="0" borderId="54" xfId="6" applyNumberFormat="1" applyFont="1" applyBorder="1" applyAlignment="1" applyProtection="1">
      <alignment horizontal="center" vertical="center"/>
      <protection locked="0"/>
    </xf>
    <xf numFmtId="9" fontId="60" fillId="0" borderId="54" xfId="6" applyFont="1" applyBorder="1" applyAlignment="1" applyProtection="1">
      <alignment horizontal="center" vertical="center"/>
      <protection locked="0"/>
    </xf>
    <xf numFmtId="1" fontId="60" fillId="0" borderId="54" xfId="6" applyNumberFormat="1" applyFont="1" applyBorder="1" applyAlignment="1" applyProtection="1">
      <alignment horizontal="center" vertical="center"/>
      <protection locked="0"/>
    </xf>
    <xf numFmtId="10" fontId="60" fillId="0" borderId="54" xfId="6" applyNumberFormat="1" applyFont="1" applyBorder="1" applyAlignment="1" applyProtection="1">
      <alignment horizontal="center" vertical="center"/>
      <protection locked="0"/>
    </xf>
    <xf numFmtId="10" fontId="60" fillId="37" borderId="54" xfId="6" applyNumberFormat="1" applyFont="1" applyFill="1" applyBorder="1" applyAlignment="1">
      <alignment horizontal="center" vertical="center"/>
    </xf>
    <xf numFmtId="174" fontId="60" fillId="0" borderId="54" xfId="6" applyNumberFormat="1" applyFont="1" applyBorder="1" applyAlignment="1" applyProtection="1">
      <alignment horizontal="center" vertical="center"/>
      <protection locked="0"/>
    </xf>
    <xf numFmtId="3" fontId="60" fillId="0" borderId="54" xfId="0" applyNumberFormat="1" applyFont="1" applyBorder="1" applyAlignment="1">
      <alignment horizontal="center" vertical="center"/>
    </xf>
    <xf numFmtId="0" fontId="68" fillId="0" borderId="54" xfId="0" applyFont="1" applyBorder="1" applyAlignment="1">
      <alignment horizontal="center" vertical="center"/>
    </xf>
    <xf numFmtId="173" fontId="60" fillId="0" borderId="54" xfId="6" applyNumberFormat="1" applyFont="1" applyFill="1" applyBorder="1" applyAlignment="1">
      <alignment horizontal="center" vertical="center"/>
    </xf>
    <xf numFmtId="0" fontId="60" fillId="0" borderId="54" xfId="6" applyNumberFormat="1" applyFont="1" applyBorder="1" applyAlignment="1">
      <alignment horizontal="center" vertical="center"/>
    </xf>
    <xf numFmtId="0" fontId="68" fillId="0" borderId="54" xfId="0" applyFont="1" applyBorder="1" applyAlignment="1">
      <alignment vertical="top" wrapText="1"/>
    </xf>
    <xf numFmtId="175" fontId="60" fillId="37" borderId="54" xfId="6" applyNumberFormat="1" applyFont="1" applyFill="1" applyBorder="1" applyAlignment="1" applyProtection="1">
      <alignment horizontal="center" vertical="center"/>
      <protection locked="0"/>
    </xf>
    <xf numFmtId="174" fontId="35" fillId="10" borderId="54" xfId="6" applyNumberFormat="1" applyFont="1" applyFill="1" applyBorder="1" applyAlignment="1">
      <alignment horizontal="center" vertical="center"/>
    </xf>
    <xf numFmtId="9" fontId="60" fillId="0" borderId="54" xfId="6" applyFont="1" applyBorder="1" applyAlignment="1">
      <alignment horizontal="center" vertical="center"/>
    </xf>
    <xf numFmtId="0" fontId="4" fillId="0" borderId="4" xfId="0" applyFont="1" applyBorder="1" applyAlignment="1">
      <alignment vertical="center"/>
    </xf>
    <xf numFmtId="0" fontId="4" fillId="0" borderId="4" xfId="0" applyFont="1" applyBorder="1"/>
    <xf numFmtId="0" fontId="10" fillId="11" borderId="4" xfId="5" applyFont="1" applyFill="1" applyBorder="1"/>
    <xf numFmtId="0" fontId="13" fillId="0" borderId="4" xfId="5" applyFont="1" applyBorder="1" applyAlignment="1" applyProtection="1">
      <alignment vertical="center"/>
      <protection locked="0"/>
    </xf>
    <xf numFmtId="0" fontId="13" fillId="0" borderId="4" xfId="5" applyFont="1" applyBorder="1" applyProtection="1">
      <protection locked="0"/>
    </xf>
    <xf numFmtId="0" fontId="52" fillId="0" borderId="4" xfId="0" applyFont="1" applyBorder="1"/>
    <xf numFmtId="0" fontId="5" fillId="34" borderId="4" xfId="5" applyFont="1" applyFill="1" applyBorder="1" applyAlignment="1">
      <alignment horizontal="center" vertical="center"/>
    </xf>
    <xf numFmtId="0" fontId="4" fillId="58" borderId="4" xfId="5" applyFont="1" applyFill="1" applyBorder="1" applyAlignment="1">
      <alignment horizontal="center"/>
    </xf>
    <xf numFmtId="10" fontId="35" fillId="57" borderId="54" xfId="6" applyNumberFormat="1" applyFont="1" applyFill="1" applyBorder="1" applyAlignment="1">
      <alignment horizontal="center" vertical="center"/>
    </xf>
    <xf numFmtId="173" fontId="35" fillId="57" borderId="54" xfId="6" applyNumberFormat="1" applyFont="1" applyFill="1" applyBorder="1" applyAlignment="1">
      <alignment horizontal="center" vertical="center"/>
    </xf>
    <xf numFmtId="1" fontId="35" fillId="57" borderId="54" xfId="6" applyNumberFormat="1" applyFont="1" applyFill="1" applyBorder="1" applyAlignment="1">
      <alignment horizontal="center" vertical="center"/>
    </xf>
    <xf numFmtId="0" fontId="60" fillId="37" borderId="54" xfId="6" applyNumberFormat="1" applyFont="1" applyFill="1" applyBorder="1" applyAlignment="1">
      <alignment horizontal="center" vertical="center"/>
    </xf>
    <xf numFmtId="175" fontId="13" fillId="37" borderId="47" xfId="6" applyNumberFormat="1" applyFont="1" applyFill="1" applyBorder="1" applyAlignment="1" applyProtection="1">
      <alignment horizontal="center" vertical="center" wrapText="1"/>
      <protection locked="0"/>
    </xf>
    <xf numFmtId="173" fontId="60" fillId="37" borderId="54" xfId="0" applyNumberFormat="1" applyFont="1" applyFill="1" applyBorder="1" applyAlignment="1">
      <alignment horizontal="center" vertical="center"/>
    </xf>
    <xf numFmtId="4" fontId="80" fillId="37" borderId="45" xfId="0" applyNumberFormat="1" applyFont="1" applyFill="1" applyBorder="1" applyAlignment="1" applyProtection="1">
      <alignment vertical="top" wrapText="1"/>
      <protection locked="0"/>
    </xf>
    <xf numFmtId="4" fontId="81" fillId="37" borderId="45" xfId="0" applyNumberFormat="1" applyFont="1" applyFill="1" applyBorder="1" applyAlignment="1" applyProtection="1">
      <alignment vertical="top" wrapText="1"/>
      <protection locked="0"/>
    </xf>
    <xf numFmtId="4" fontId="83" fillId="37" borderId="45" xfId="0" applyNumberFormat="1" applyFont="1" applyFill="1" applyBorder="1" applyAlignment="1" applyProtection="1">
      <alignment vertical="top" wrapText="1"/>
      <protection locked="0"/>
    </xf>
    <xf numFmtId="183" fontId="48" fillId="0" borderId="111" xfId="0" applyNumberFormat="1" applyFont="1" applyBorder="1" applyAlignment="1">
      <alignment horizontal="right" vertical="center"/>
    </xf>
    <xf numFmtId="164" fontId="0" fillId="0" borderId="0" xfId="3" applyNumberFormat="1" applyFont="1" applyFill="1" applyAlignment="1" applyProtection="1">
      <alignment vertical="center"/>
      <protection locked="0"/>
    </xf>
    <xf numFmtId="183" fontId="48" fillId="0" borderId="0" xfId="0" applyNumberFormat="1" applyFont="1" applyAlignment="1">
      <alignment horizontal="right" vertical="center"/>
    </xf>
    <xf numFmtId="165" fontId="7" fillId="37" borderId="0" xfId="2" applyNumberFormat="1" applyFill="1" applyAlignment="1" applyProtection="1">
      <alignment vertical="center"/>
      <protection locked="0"/>
    </xf>
    <xf numFmtId="177" fontId="7" fillId="37" borderId="0" xfId="15" applyNumberFormat="1" applyFont="1" applyFill="1" applyAlignment="1" applyProtection="1">
      <alignment vertical="center"/>
      <protection locked="0"/>
    </xf>
    <xf numFmtId="177" fontId="7" fillId="0" borderId="0" xfId="2" applyNumberFormat="1" applyAlignment="1" applyProtection="1">
      <alignment vertical="center"/>
      <protection hidden="1"/>
    </xf>
    <xf numFmtId="49" fontId="38" fillId="60" borderId="4" xfId="4" applyNumberFormat="1" applyFont="1" applyFill="1" applyBorder="1" applyAlignment="1" applyProtection="1">
      <alignment horizontal="center" vertical="center" wrapText="1"/>
      <protection hidden="1"/>
    </xf>
    <xf numFmtId="4" fontId="81" fillId="37" borderId="112" xfId="0" applyNumberFormat="1" applyFont="1" applyFill="1" applyBorder="1" applyAlignment="1" applyProtection="1">
      <alignment vertical="top" wrapText="1"/>
      <protection locked="0"/>
    </xf>
    <xf numFmtId="4" fontId="28" fillId="37" borderId="112" xfId="10" applyNumberFormat="1" applyFont="1" applyFill="1" applyBorder="1" applyAlignment="1" applyProtection="1">
      <alignment horizontal="left" vertical="top" wrapText="1"/>
      <protection locked="0"/>
    </xf>
    <xf numFmtId="0" fontId="0" fillId="0" borderId="4" xfId="0" applyBorder="1" applyAlignment="1">
      <alignment vertical="center"/>
    </xf>
    <xf numFmtId="0" fontId="40" fillId="33" borderId="34" xfId="0" applyFont="1" applyFill="1" applyBorder="1" applyAlignment="1" applyProtection="1">
      <alignment horizontal="center" vertical="center" wrapText="1"/>
      <protection hidden="1"/>
    </xf>
    <xf numFmtId="0" fontId="38" fillId="34" borderId="34" xfId="0" applyFont="1" applyFill="1" applyBorder="1" applyAlignment="1" applyProtection="1">
      <alignment horizontal="center" vertical="center" wrapText="1"/>
      <protection hidden="1"/>
    </xf>
    <xf numFmtId="0" fontId="39" fillId="17" borderId="34" xfId="0" applyFont="1" applyFill="1" applyBorder="1" applyAlignment="1" applyProtection="1">
      <alignment horizontal="center" vertical="center" wrapText="1"/>
      <protection hidden="1"/>
    </xf>
    <xf numFmtId="0" fontId="39" fillId="17" borderId="35" xfId="0" applyFont="1" applyFill="1" applyBorder="1" applyAlignment="1" applyProtection="1">
      <alignment horizontal="center" vertical="center" wrapText="1"/>
      <protection hidden="1"/>
    </xf>
    <xf numFmtId="0" fontId="39" fillId="17" borderId="36" xfId="0" applyFont="1" applyFill="1" applyBorder="1" applyAlignment="1" applyProtection="1">
      <alignment horizontal="center" vertical="center" wrapText="1"/>
      <protection hidden="1"/>
    </xf>
    <xf numFmtId="0" fontId="39" fillId="17" borderId="56" xfId="0" applyFont="1" applyFill="1" applyBorder="1" applyAlignment="1" applyProtection="1">
      <alignment horizontal="center" vertical="center" wrapText="1"/>
      <protection hidden="1"/>
    </xf>
    <xf numFmtId="0" fontId="39" fillId="17" borderId="37" xfId="0" applyFont="1" applyFill="1" applyBorder="1" applyAlignment="1" applyProtection="1">
      <alignment horizontal="center" vertical="center" wrapText="1"/>
      <protection hidden="1"/>
    </xf>
    <xf numFmtId="0" fontId="39" fillId="17" borderId="0" xfId="0" applyFont="1" applyFill="1" applyAlignment="1" applyProtection="1">
      <alignment horizontal="center" vertical="center" wrapText="1"/>
      <protection hidden="1"/>
    </xf>
    <xf numFmtId="0" fontId="39" fillId="17" borderId="57" xfId="0" applyFont="1" applyFill="1" applyBorder="1" applyAlignment="1" applyProtection="1">
      <alignment horizontal="center" vertical="center" wrapText="1"/>
      <protection hidden="1"/>
    </xf>
    <xf numFmtId="0" fontId="39" fillId="24" borderId="37" xfId="0" applyFont="1" applyFill="1" applyBorder="1" applyAlignment="1" applyProtection="1">
      <alignment horizontal="center" vertical="center" wrapText="1"/>
      <protection hidden="1"/>
    </xf>
    <xf numFmtId="0" fontId="39" fillId="24" borderId="0" xfId="0" applyFont="1" applyFill="1" applyAlignment="1" applyProtection="1">
      <alignment horizontal="center" vertical="center" wrapText="1"/>
      <protection hidden="1"/>
    </xf>
    <xf numFmtId="42" fontId="39" fillId="25" borderId="37" xfId="1" applyFont="1" applyFill="1" applyBorder="1" applyAlignment="1" applyProtection="1">
      <alignment horizontal="center" vertical="center" wrapText="1"/>
      <protection hidden="1"/>
    </xf>
    <xf numFmtId="42" fontId="39" fillId="25" borderId="0" xfId="1" applyFont="1" applyFill="1" applyAlignment="1" applyProtection="1">
      <alignment horizontal="center" vertical="center" wrapText="1"/>
      <protection hidden="1"/>
    </xf>
    <xf numFmtId="42" fontId="39" fillId="26" borderId="37" xfId="1" applyFont="1" applyFill="1" applyBorder="1" applyAlignment="1" applyProtection="1">
      <alignment horizontal="center" vertical="center" wrapText="1"/>
      <protection hidden="1"/>
    </xf>
    <xf numFmtId="42" fontId="39" fillId="26" borderId="0" xfId="1" applyFont="1" applyFill="1" applyAlignment="1" applyProtection="1">
      <alignment horizontal="center" vertical="center" wrapText="1"/>
      <protection hidden="1"/>
    </xf>
    <xf numFmtId="42" fontId="39" fillId="27" borderId="37" xfId="1" applyFont="1" applyFill="1" applyBorder="1" applyAlignment="1" applyProtection="1">
      <alignment horizontal="center" vertical="center" wrapText="1"/>
      <protection hidden="1"/>
    </xf>
    <xf numFmtId="42" fontId="39" fillId="27" borderId="0" xfId="1" applyFont="1" applyFill="1" applyAlignment="1" applyProtection="1">
      <alignment horizontal="center" vertical="center" wrapText="1"/>
      <protection hidden="1"/>
    </xf>
    <xf numFmtId="42" fontId="39" fillId="29" borderId="37" xfId="1" applyFont="1" applyFill="1" applyBorder="1" applyAlignment="1" applyProtection="1">
      <alignment horizontal="center" vertical="center" wrapText="1"/>
      <protection hidden="1"/>
    </xf>
    <xf numFmtId="42" fontId="39" fillId="29" borderId="0" xfId="1" applyFont="1" applyFill="1" applyAlignment="1" applyProtection="1">
      <alignment horizontal="center" vertical="center" wrapText="1"/>
      <protection hidden="1"/>
    </xf>
    <xf numFmtId="42" fontId="39" fillId="31" borderId="37" xfId="1" applyFont="1" applyFill="1" applyBorder="1" applyAlignment="1" applyProtection="1">
      <alignment horizontal="center" vertical="center" wrapText="1"/>
      <protection hidden="1"/>
    </xf>
    <xf numFmtId="42" fontId="39" fillId="31" borderId="0" xfId="1" applyFont="1" applyFill="1" applyAlignment="1" applyProtection="1">
      <alignment horizontal="center" vertical="center" wrapText="1"/>
      <protection hidden="1"/>
    </xf>
    <xf numFmtId="170" fontId="16" fillId="9" borderId="39" xfId="0" applyNumberFormat="1" applyFont="1" applyFill="1" applyBorder="1" applyAlignment="1">
      <alignment horizontal="left" vertical="center" wrapText="1" indent="1"/>
    </xf>
    <xf numFmtId="170" fontId="16" fillId="9" borderId="40" xfId="0" applyNumberFormat="1" applyFont="1" applyFill="1" applyBorder="1" applyAlignment="1">
      <alignment horizontal="left" vertical="center" wrapText="1" indent="1"/>
    </xf>
    <xf numFmtId="0" fontId="16" fillId="14" borderId="6" xfId="0" applyFont="1" applyFill="1" applyBorder="1" applyAlignment="1">
      <alignment horizontal="left" vertical="center" indent="1"/>
    </xf>
    <xf numFmtId="0" fontId="16" fillId="14" borderId="64" xfId="0" applyFont="1" applyFill="1" applyBorder="1" applyAlignment="1">
      <alignment horizontal="left" vertical="center" indent="1"/>
    </xf>
    <xf numFmtId="0" fontId="16" fillId="14" borderId="66" xfId="0" applyFont="1" applyFill="1" applyBorder="1" applyAlignment="1">
      <alignment horizontal="left" vertical="center" indent="1"/>
    </xf>
    <xf numFmtId="0" fontId="16" fillId="14" borderId="69" xfId="0" applyFont="1" applyFill="1" applyBorder="1" applyAlignment="1">
      <alignment horizontal="left" vertical="center" indent="1"/>
    </xf>
    <xf numFmtId="3" fontId="8" fillId="2" borderId="4" xfId="2" applyNumberFormat="1" applyFont="1" applyFill="1" applyBorder="1" applyAlignment="1" applyProtection="1">
      <alignment horizontal="center" vertical="center" wrapText="1"/>
      <protection locked="0"/>
    </xf>
    <xf numFmtId="42" fontId="8" fillId="2" borderId="4" xfId="1" applyFont="1" applyFill="1" applyBorder="1" applyAlignment="1" applyProtection="1">
      <alignment horizontal="center" vertical="center" wrapText="1"/>
      <protection locked="0"/>
    </xf>
    <xf numFmtId="0" fontId="9" fillId="2" borderId="4" xfId="2" applyFont="1" applyFill="1" applyBorder="1" applyAlignment="1" applyProtection="1">
      <alignment horizontal="center" vertical="center" wrapText="1"/>
      <protection locked="0"/>
    </xf>
    <xf numFmtId="0" fontId="22" fillId="2" borderId="4" xfId="2" applyFont="1" applyFill="1" applyBorder="1" applyAlignment="1" applyProtection="1">
      <alignment horizontal="left" vertical="center" wrapText="1"/>
      <protection locked="0"/>
    </xf>
    <xf numFmtId="164" fontId="9" fillId="2" borderId="4" xfId="3" applyNumberFormat="1" applyFont="1" applyFill="1" applyBorder="1" applyAlignment="1" applyProtection="1">
      <alignment horizontal="center" vertical="center" wrapText="1"/>
      <protection locked="0"/>
    </xf>
    <xf numFmtId="42" fontId="8" fillId="2" borderId="1" xfId="1" applyFont="1" applyFill="1" applyBorder="1" applyAlignment="1" applyProtection="1">
      <alignment horizontal="center" vertical="center" wrapText="1"/>
      <protection locked="0"/>
    </xf>
    <xf numFmtId="42" fontId="8" fillId="2" borderId="2" xfId="1" applyFont="1" applyFill="1" applyBorder="1" applyAlignment="1" applyProtection="1">
      <alignment horizontal="center" vertical="center" wrapText="1"/>
      <protection locked="0"/>
    </xf>
    <xf numFmtId="42" fontId="8" fillId="2" borderId="3" xfId="1" applyFont="1" applyFill="1" applyBorder="1" applyAlignment="1" applyProtection="1">
      <alignment horizontal="center" vertical="center" wrapText="1"/>
      <protection locked="0"/>
    </xf>
    <xf numFmtId="0" fontId="8" fillId="2" borderId="108" xfId="2" applyFont="1" applyFill="1" applyBorder="1" applyAlignment="1" applyProtection="1">
      <alignment horizontal="center" vertical="center"/>
      <protection hidden="1"/>
    </xf>
    <xf numFmtId="0" fontId="8" fillId="2" borderId="61" xfId="2" applyFont="1" applyFill="1" applyBorder="1" applyAlignment="1" applyProtection="1">
      <alignment horizontal="center" vertical="center"/>
      <protection hidden="1"/>
    </xf>
    <xf numFmtId="0" fontId="8" fillId="2" borderId="77" xfId="2" applyFont="1" applyFill="1" applyBorder="1" applyAlignment="1" applyProtection="1">
      <alignment horizontal="center" vertical="center"/>
      <protection hidden="1"/>
    </xf>
    <xf numFmtId="49" fontId="39" fillId="44" borderId="59" xfId="4" applyNumberFormat="1" applyFont="1" applyFill="1" applyBorder="1" applyAlignment="1" applyProtection="1">
      <alignment horizontal="center" vertical="center" wrapText="1"/>
      <protection hidden="1"/>
    </xf>
    <xf numFmtId="49" fontId="39" fillId="44" borderId="60" xfId="4" applyNumberFormat="1" applyFont="1" applyFill="1" applyBorder="1" applyAlignment="1" applyProtection="1">
      <alignment horizontal="center" vertical="center" wrapText="1"/>
      <protection hidden="1"/>
    </xf>
    <xf numFmtId="49" fontId="39" fillId="44" borderId="63" xfId="4" applyNumberFormat="1" applyFont="1" applyFill="1" applyBorder="1" applyAlignment="1" applyProtection="1">
      <alignment horizontal="center" vertical="center" wrapText="1"/>
      <protection hidden="1"/>
    </xf>
    <xf numFmtId="0" fontId="16" fillId="33" borderId="35" xfId="2" applyFont="1" applyFill="1" applyBorder="1" applyAlignment="1" applyProtection="1">
      <alignment horizontal="center" vertical="center" wrapText="1"/>
      <protection hidden="1"/>
    </xf>
    <xf numFmtId="0" fontId="16" fillId="33" borderId="36" xfId="2" applyFont="1" applyFill="1" applyBorder="1" applyAlignment="1" applyProtection="1">
      <alignment horizontal="center" vertical="center" wrapText="1"/>
      <protection hidden="1"/>
    </xf>
    <xf numFmtId="0" fontId="16" fillId="33" borderId="56" xfId="2" applyFont="1" applyFill="1" applyBorder="1" applyAlignment="1" applyProtection="1">
      <alignment horizontal="center" vertical="center" wrapText="1"/>
      <protection hidden="1"/>
    </xf>
    <xf numFmtId="0" fontId="58" fillId="25" borderId="59" xfId="2" applyFont="1" applyFill="1" applyBorder="1" applyAlignment="1" applyProtection="1">
      <alignment horizontal="center" vertical="center" wrapText="1"/>
      <protection hidden="1"/>
    </xf>
    <xf numFmtId="0" fontId="58" fillId="25" borderId="63" xfId="2" applyFont="1" applyFill="1" applyBorder="1" applyAlignment="1" applyProtection="1">
      <alignment horizontal="center" vertical="center" wrapText="1"/>
      <protection hidden="1"/>
    </xf>
    <xf numFmtId="0" fontId="58" fillId="26" borderId="59" xfId="2" applyFont="1" applyFill="1" applyBorder="1" applyAlignment="1" applyProtection="1">
      <alignment horizontal="center" vertical="center" wrapText="1"/>
      <protection hidden="1"/>
    </xf>
    <xf numFmtId="0" fontId="58" fillId="26" borderId="63" xfId="2" applyFont="1" applyFill="1" applyBorder="1" applyAlignment="1" applyProtection="1">
      <alignment horizontal="center" vertical="center" wrapText="1"/>
      <protection hidden="1"/>
    </xf>
    <xf numFmtId="0" fontId="58" fillId="24" borderId="59" xfId="2" applyFont="1" applyFill="1" applyBorder="1" applyAlignment="1" applyProtection="1">
      <alignment horizontal="center" vertical="center" wrapText="1"/>
      <protection hidden="1"/>
    </xf>
    <xf numFmtId="0" fontId="58" fillId="24" borderId="63" xfId="2" applyFont="1" applyFill="1" applyBorder="1" applyAlignment="1" applyProtection="1">
      <alignment horizontal="center" vertical="center" wrapText="1"/>
      <protection hidden="1"/>
    </xf>
    <xf numFmtId="0" fontId="58" fillId="17" borderId="59" xfId="2" applyFont="1" applyFill="1" applyBorder="1" applyAlignment="1" applyProtection="1">
      <alignment horizontal="center" vertical="center" wrapText="1"/>
      <protection hidden="1"/>
    </xf>
    <xf numFmtId="0" fontId="58" fillId="17" borderId="63" xfId="2" applyFont="1" applyFill="1" applyBorder="1" applyAlignment="1" applyProtection="1">
      <alignment horizontal="center" vertical="center" wrapText="1"/>
      <protection hidden="1"/>
    </xf>
    <xf numFmtId="0" fontId="58" fillId="31" borderId="59" xfId="2" applyFont="1" applyFill="1" applyBorder="1" applyAlignment="1" applyProtection="1">
      <alignment horizontal="center" vertical="center" wrapText="1"/>
      <protection hidden="1"/>
    </xf>
    <xf numFmtId="0" fontId="58" fillId="31" borderId="63" xfId="2" applyFont="1" applyFill="1" applyBorder="1" applyAlignment="1" applyProtection="1">
      <alignment horizontal="center" vertical="center" wrapText="1"/>
      <protection hidden="1"/>
    </xf>
    <xf numFmtId="0" fontId="58" fillId="29" borderId="59" xfId="2" applyFont="1" applyFill="1" applyBorder="1" applyAlignment="1" applyProtection="1">
      <alignment horizontal="center" vertical="center" wrapText="1"/>
      <protection hidden="1"/>
    </xf>
    <xf numFmtId="0" fontId="58" fillId="29" borderId="63" xfId="2" applyFont="1" applyFill="1" applyBorder="1" applyAlignment="1" applyProtection="1">
      <alignment horizontal="center" vertical="center" wrapText="1"/>
      <protection hidden="1"/>
    </xf>
    <xf numFmtId="0" fontId="38" fillId="34" borderId="35" xfId="2" applyFont="1" applyFill="1" applyBorder="1" applyAlignment="1" applyProtection="1">
      <alignment horizontal="center" vertical="center" wrapText="1"/>
      <protection hidden="1"/>
    </xf>
    <xf numFmtId="0" fontId="38" fillId="34" borderId="36" xfId="2" applyFont="1" applyFill="1" applyBorder="1" applyAlignment="1" applyProtection="1">
      <alignment horizontal="center" vertical="center" wrapText="1"/>
      <protection hidden="1"/>
    </xf>
    <xf numFmtId="0" fontId="38" fillId="34" borderId="56" xfId="2" applyFont="1" applyFill="1" applyBorder="1" applyAlignment="1" applyProtection="1">
      <alignment horizontal="center" vertical="center" wrapText="1"/>
      <protection hidden="1"/>
    </xf>
    <xf numFmtId="42" fontId="39" fillId="31" borderId="0" xfId="1" applyFont="1" applyFill="1" applyBorder="1" applyAlignment="1" applyProtection="1">
      <alignment horizontal="center" vertical="center" wrapText="1"/>
      <protection hidden="1"/>
    </xf>
    <xf numFmtId="0" fontId="39" fillId="46" borderId="37" xfId="0" applyFont="1" applyFill="1" applyBorder="1" applyAlignment="1" applyProtection="1">
      <alignment horizontal="center" vertical="center" wrapText="1"/>
      <protection hidden="1"/>
    </xf>
    <xf numFmtId="0" fontId="39" fillId="46" borderId="0" xfId="0" applyFont="1" applyFill="1" applyAlignment="1" applyProtection="1">
      <alignment horizontal="center" vertical="center" wrapText="1"/>
      <protection hidden="1"/>
    </xf>
    <xf numFmtId="0" fontId="39" fillId="25" borderId="37" xfId="0" applyFont="1" applyFill="1" applyBorder="1" applyAlignment="1" applyProtection="1">
      <alignment horizontal="center" vertical="center" wrapText="1"/>
      <protection hidden="1"/>
    </xf>
    <xf numFmtId="0" fontId="39" fillId="25" borderId="0" xfId="0" applyFont="1" applyFill="1" applyAlignment="1" applyProtection="1">
      <alignment horizontal="center" vertical="center" wrapText="1"/>
      <protection hidden="1"/>
    </xf>
    <xf numFmtId="42" fontId="39" fillId="26" borderId="0" xfId="1" applyFont="1" applyFill="1" applyBorder="1" applyAlignment="1" applyProtection="1">
      <alignment horizontal="center" vertical="center" wrapText="1"/>
      <protection hidden="1"/>
    </xf>
    <xf numFmtId="42" fontId="39" fillId="29" borderId="0" xfId="1" applyFont="1" applyFill="1" applyBorder="1" applyAlignment="1" applyProtection="1">
      <alignment horizontal="center" vertical="center" wrapText="1"/>
      <protection hidden="1"/>
    </xf>
    <xf numFmtId="42" fontId="39" fillId="25" borderId="0" xfId="1" applyFont="1" applyFill="1" applyBorder="1" applyAlignment="1" applyProtection="1">
      <alignment horizontal="center" vertical="center" wrapText="1"/>
      <protection hidden="1"/>
    </xf>
    <xf numFmtId="42" fontId="39" fillId="27" borderId="0" xfId="1" applyFont="1" applyFill="1" applyBorder="1" applyAlignment="1" applyProtection="1">
      <alignment horizontal="center" vertical="center" wrapText="1"/>
      <protection hidden="1"/>
    </xf>
    <xf numFmtId="0" fontId="33" fillId="11" borderId="52" xfId="0" applyFont="1" applyFill="1" applyBorder="1" applyAlignment="1" applyProtection="1">
      <alignment horizontal="center" vertical="center" wrapText="1"/>
      <protection hidden="1"/>
    </xf>
    <xf numFmtId="0" fontId="33" fillId="11" borderId="53" xfId="0" applyFont="1" applyFill="1" applyBorder="1" applyAlignment="1" applyProtection="1">
      <alignment horizontal="center" vertical="center" wrapText="1"/>
      <protection hidden="1"/>
    </xf>
    <xf numFmtId="0" fontId="33" fillId="2" borderId="52" xfId="0" applyFont="1" applyFill="1" applyBorder="1" applyAlignment="1" applyProtection="1">
      <alignment horizontal="center" vertical="center" wrapText="1"/>
      <protection hidden="1"/>
    </xf>
    <xf numFmtId="0" fontId="33" fillId="2" borderId="53" xfId="0" applyFont="1" applyFill="1" applyBorder="1" applyAlignment="1" applyProtection="1">
      <alignment horizontal="center" vertical="center" wrapText="1"/>
      <protection hidden="1"/>
    </xf>
    <xf numFmtId="0" fontId="29" fillId="15" borderId="0" xfId="0" applyFont="1" applyFill="1" applyAlignment="1" applyProtection="1">
      <alignment horizontal="center" vertical="center" wrapText="1"/>
      <protection hidden="1"/>
    </xf>
    <xf numFmtId="0" fontId="29" fillId="15" borderId="43" xfId="0" applyFont="1" applyFill="1" applyBorder="1" applyAlignment="1" applyProtection="1">
      <alignment horizontal="center" vertical="center" wrapText="1"/>
      <protection hidden="1"/>
    </xf>
    <xf numFmtId="0" fontId="33" fillId="16" borderId="7" xfId="0" applyFont="1" applyFill="1" applyBorder="1" applyAlignment="1" applyProtection="1">
      <alignment horizontal="center" vertical="center" wrapText="1"/>
      <protection hidden="1"/>
    </xf>
    <xf numFmtId="0" fontId="33" fillId="16" borderId="51" xfId="0" applyFont="1" applyFill="1" applyBorder="1" applyAlignment="1" applyProtection="1">
      <alignment horizontal="center" vertical="center" wrapText="1"/>
      <protection hidden="1"/>
    </xf>
    <xf numFmtId="0" fontId="33" fillId="18" borderId="51" xfId="0" applyFont="1" applyFill="1" applyBorder="1" applyAlignment="1" applyProtection="1">
      <alignment horizontal="center" vertical="center" wrapText="1"/>
      <protection hidden="1"/>
    </xf>
    <xf numFmtId="0" fontId="33" fillId="10" borderId="51" xfId="0" applyFont="1" applyFill="1" applyBorder="1" applyAlignment="1" applyProtection="1">
      <alignment horizontal="center" vertical="center" wrapText="1"/>
      <protection hidden="1"/>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9" fontId="23" fillId="0" borderId="47" xfId="6" applyFont="1" applyBorder="1" applyAlignment="1">
      <alignment horizontal="center" vertical="center" wrapText="1"/>
    </xf>
    <xf numFmtId="9" fontId="23" fillId="0" borderId="48" xfId="6" applyFont="1" applyBorder="1" applyAlignment="1">
      <alignment horizontal="center" vertical="center" wrapText="1"/>
    </xf>
    <xf numFmtId="10" fontId="23" fillId="0" borderId="47" xfId="6" applyNumberFormat="1" applyFont="1" applyBorder="1" applyAlignment="1">
      <alignment horizontal="center" vertical="center" wrapText="1"/>
    </xf>
    <xf numFmtId="10" fontId="23" fillId="0" borderId="48" xfId="6" applyNumberFormat="1" applyFont="1" applyBorder="1" applyAlignment="1">
      <alignment horizontal="center" vertical="center" wrapText="1"/>
    </xf>
    <xf numFmtId="9" fontId="23" fillId="38" borderId="47" xfId="6" applyFont="1" applyFill="1" applyBorder="1" applyAlignment="1">
      <alignment horizontal="center" vertical="center" wrapText="1"/>
    </xf>
    <xf numFmtId="9" fontId="23" fillId="38" borderId="48" xfId="6" applyFont="1" applyFill="1" applyBorder="1" applyAlignment="1">
      <alignment horizontal="center" vertical="center" wrapText="1"/>
    </xf>
    <xf numFmtId="9" fontId="23" fillId="37" borderId="47" xfId="6" applyFont="1" applyFill="1" applyBorder="1" applyAlignment="1">
      <alignment horizontal="center" vertical="center" wrapText="1"/>
    </xf>
    <xf numFmtId="9" fontId="23" fillId="37" borderId="48" xfId="6" applyFont="1" applyFill="1" applyBorder="1" applyAlignment="1">
      <alignment horizontal="center" vertical="center" wrapText="1"/>
    </xf>
    <xf numFmtId="10" fontId="23" fillId="0" borderId="47" xfId="6" applyNumberFormat="1" applyFont="1" applyFill="1" applyBorder="1" applyAlignment="1">
      <alignment horizontal="center" vertical="center" wrapText="1"/>
    </xf>
    <xf numFmtId="10" fontId="23" fillId="0" borderId="48" xfId="6" applyNumberFormat="1" applyFont="1" applyFill="1" applyBorder="1" applyAlignment="1">
      <alignment horizontal="center" vertical="center" wrapText="1"/>
    </xf>
    <xf numFmtId="10" fontId="23" fillId="38" borderId="47" xfId="6" applyNumberFormat="1" applyFont="1" applyFill="1" applyBorder="1" applyAlignment="1">
      <alignment horizontal="center" vertical="center" wrapText="1"/>
    </xf>
    <xf numFmtId="10" fontId="23" fillId="38" borderId="48" xfId="6" applyNumberFormat="1" applyFont="1" applyFill="1" applyBorder="1" applyAlignment="1">
      <alignment horizontal="center" vertical="center" wrapText="1"/>
    </xf>
    <xf numFmtId="9" fontId="23" fillId="0" borderId="47" xfId="6" applyFont="1" applyFill="1" applyBorder="1" applyAlignment="1">
      <alignment horizontal="center" vertical="center" wrapText="1"/>
    </xf>
    <xf numFmtId="9" fontId="23" fillId="0" borderId="48" xfId="6" applyFont="1" applyFill="1" applyBorder="1" applyAlignment="1">
      <alignment horizontal="center" vertical="center" wrapText="1"/>
    </xf>
    <xf numFmtId="165" fontId="23" fillId="0" borderId="47" xfId="0" applyNumberFormat="1" applyFont="1" applyBorder="1" applyAlignment="1">
      <alignment horizontal="right" vertical="center" wrapText="1"/>
    </xf>
    <xf numFmtId="165" fontId="23" fillId="0" borderId="48" xfId="0" applyNumberFormat="1" applyFont="1" applyBorder="1" applyAlignment="1">
      <alignment horizontal="right" vertical="center" wrapText="1"/>
    </xf>
    <xf numFmtId="1" fontId="23" fillId="37" borderId="47" xfId="6" applyNumberFormat="1" applyFont="1" applyFill="1" applyBorder="1" applyAlignment="1">
      <alignment horizontal="center" vertical="center" wrapText="1"/>
    </xf>
    <xf numFmtId="1" fontId="23" fillId="37" borderId="48" xfId="6" applyNumberFormat="1" applyFont="1" applyFill="1" applyBorder="1" applyAlignment="1">
      <alignment horizontal="center" vertical="center" wrapText="1"/>
    </xf>
    <xf numFmtId="173" fontId="0" fillId="22" borderId="47" xfId="6" applyNumberFormat="1" applyFont="1" applyFill="1" applyBorder="1" applyAlignment="1">
      <alignment horizontal="center" vertical="center" wrapText="1"/>
    </xf>
    <xf numFmtId="173" fontId="0" fillId="22" borderId="48" xfId="6" applyNumberFormat="1" applyFont="1" applyFill="1" applyBorder="1" applyAlignment="1">
      <alignment horizontal="center" vertical="center" wrapText="1"/>
    </xf>
    <xf numFmtId="173" fontId="0" fillId="0" borderId="47" xfId="6" applyNumberFormat="1" applyFont="1" applyFill="1" applyBorder="1" applyAlignment="1" applyProtection="1">
      <alignment horizontal="center" vertical="center" wrapText="1"/>
      <protection locked="0"/>
    </xf>
    <xf numFmtId="173" fontId="0" fillId="0" borderId="48" xfId="6" applyNumberFormat="1" applyFont="1" applyFill="1" applyBorder="1" applyAlignment="1" applyProtection="1">
      <alignment horizontal="center" vertical="center" wrapText="1"/>
      <protection locked="0"/>
    </xf>
    <xf numFmtId="173" fontId="23" fillId="0" borderId="47" xfId="6" applyNumberFormat="1" applyFont="1" applyFill="1" applyBorder="1" applyAlignment="1">
      <alignment horizontal="center" vertical="center" wrapText="1"/>
    </xf>
    <xf numFmtId="173" fontId="23" fillId="0" borderId="48" xfId="6" applyNumberFormat="1" applyFont="1" applyFill="1" applyBorder="1" applyAlignment="1">
      <alignment horizontal="center" vertical="center" wrapText="1"/>
    </xf>
    <xf numFmtId="10" fontId="72" fillId="37" borderId="47" xfId="6" applyNumberFormat="1" applyFont="1" applyFill="1" applyBorder="1" applyAlignment="1">
      <alignment horizontal="center" vertical="center" wrapText="1"/>
    </xf>
    <xf numFmtId="10" fontId="72" fillId="37"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4" fontId="23" fillId="0" borderId="47" xfId="0" applyNumberFormat="1" applyFont="1" applyBorder="1" applyAlignment="1">
      <alignment horizontal="center" vertical="center" wrapText="1"/>
    </xf>
    <xf numFmtId="4" fontId="23" fillId="0" borderId="48" xfId="0" applyNumberFormat="1" applyFont="1" applyBorder="1" applyAlignment="1">
      <alignment horizontal="center" vertical="center" wrapText="1"/>
    </xf>
    <xf numFmtId="1" fontId="72" fillId="37" borderId="47" xfId="6" applyNumberFormat="1" applyFont="1" applyFill="1" applyBorder="1" applyAlignment="1">
      <alignment horizontal="center" vertical="center" wrapText="1"/>
    </xf>
    <xf numFmtId="1" fontId="72" fillId="37" borderId="48" xfId="6" applyNumberFormat="1" applyFont="1" applyFill="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9" fontId="0" fillId="0" borderId="47" xfId="6" applyFont="1" applyFill="1" applyBorder="1" applyAlignment="1" applyProtection="1">
      <alignment horizontal="center" vertical="center" wrapText="1"/>
      <protection locked="0"/>
    </xf>
    <xf numFmtId="9" fontId="0" fillId="0" borderId="48" xfId="6" applyFont="1" applyFill="1" applyBorder="1" applyAlignment="1" applyProtection="1">
      <alignment horizontal="center" vertical="center" wrapText="1"/>
      <protection locked="0"/>
    </xf>
    <xf numFmtId="10" fontId="73" fillId="37" borderId="47" xfId="6" applyNumberFormat="1" applyFont="1" applyFill="1" applyBorder="1" applyAlignment="1">
      <alignment horizontal="center" vertical="center" wrapText="1"/>
    </xf>
    <xf numFmtId="10" fontId="73" fillId="37" borderId="48" xfId="6" applyNumberFormat="1" applyFont="1" applyFill="1" applyBorder="1" applyAlignment="1">
      <alignment horizontal="center" vertical="center" wrapText="1"/>
    </xf>
    <xf numFmtId="169" fontId="22" fillId="0" borderId="47" xfId="0" applyNumberFormat="1" applyFont="1" applyBorder="1" applyAlignment="1">
      <alignment horizontal="center" vertical="center"/>
    </xf>
    <xf numFmtId="169" fontId="22" fillId="0" borderId="48" xfId="0" applyNumberFormat="1" applyFont="1" applyBorder="1" applyAlignment="1">
      <alignment horizontal="center" vertical="center"/>
    </xf>
    <xf numFmtId="9" fontId="71" fillId="10" borderId="47" xfId="6" applyFont="1" applyFill="1" applyBorder="1" applyAlignment="1">
      <alignment horizontal="center" vertical="center" wrapText="1"/>
    </xf>
    <xf numFmtId="9" fontId="71" fillId="10" borderId="48" xfId="6" applyFont="1" applyFill="1" applyBorder="1" applyAlignment="1">
      <alignment horizontal="center" vertical="center" wrapText="1"/>
    </xf>
    <xf numFmtId="10" fontId="71" fillId="10" borderId="47" xfId="6" applyNumberFormat="1" applyFont="1" applyFill="1" applyBorder="1" applyAlignment="1">
      <alignment horizontal="center" vertical="center" wrapText="1"/>
    </xf>
    <xf numFmtId="10" fontId="71" fillId="1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0" fontId="0" fillId="0" borderId="48" xfId="6" applyNumberFormat="1" applyFont="1" applyFill="1" applyBorder="1" applyAlignment="1" applyProtection="1">
      <alignment horizontal="center" vertical="center" wrapText="1"/>
      <protection locked="0"/>
    </xf>
    <xf numFmtId="0" fontId="0" fillId="37" borderId="47" xfId="0" applyFill="1" applyBorder="1" applyAlignment="1">
      <alignment horizontal="center" vertical="center"/>
    </xf>
    <xf numFmtId="0" fontId="0" fillId="37" borderId="48" xfId="0" applyFill="1" applyBorder="1" applyAlignment="1">
      <alignment horizontal="center" vertical="center"/>
    </xf>
    <xf numFmtId="10" fontId="0" fillId="0" borderId="48" xfId="6" applyNumberFormat="1" applyFont="1" applyFill="1" applyBorder="1" applyAlignment="1" applyProtection="1">
      <alignment horizontal="center" vertical="center" wrapText="1"/>
      <protection locked="0"/>
    </xf>
    <xf numFmtId="3" fontId="23" fillId="0" borderId="47" xfId="0" applyNumberFormat="1" applyFont="1" applyBorder="1" applyAlignment="1">
      <alignment horizontal="center" vertical="center" wrapText="1"/>
    </xf>
    <xf numFmtId="3" fontId="23" fillId="0" borderId="48" xfId="0" applyNumberFormat="1" applyFont="1" applyBorder="1" applyAlignment="1">
      <alignment horizontal="center" vertical="center" wrapText="1"/>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0" fontId="23" fillId="37" borderId="47" xfId="6" applyNumberFormat="1" applyFont="1" applyFill="1" applyBorder="1" applyAlignment="1">
      <alignment horizontal="center" vertical="center" wrapText="1"/>
    </xf>
    <xf numFmtId="10" fontId="23" fillId="37" borderId="48" xfId="6" applyNumberFormat="1" applyFont="1" applyFill="1" applyBorder="1" applyAlignment="1">
      <alignment horizontal="center" vertical="center" wrapText="1"/>
    </xf>
    <xf numFmtId="172" fontId="0" fillId="22" borderId="47" xfId="0" applyNumberFormat="1" applyFill="1" applyBorder="1" applyAlignment="1">
      <alignment horizontal="center" vertical="center" wrapText="1"/>
    </xf>
    <xf numFmtId="172" fontId="0" fillId="22" borderId="48" xfId="0" applyNumberFormat="1" applyFill="1" applyBorder="1" applyAlignment="1">
      <alignment horizontal="center" vertical="center" wrapText="1"/>
    </xf>
    <xf numFmtId="0" fontId="32" fillId="17" borderId="46" xfId="0" applyFont="1" applyFill="1" applyBorder="1" applyAlignment="1">
      <alignment horizontal="center" vertical="center"/>
    </xf>
    <xf numFmtId="0" fontId="32" fillId="17" borderId="38" xfId="0" applyFont="1" applyFill="1" applyBorder="1" applyAlignment="1">
      <alignment horizontal="center" vertical="center"/>
    </xf>
    <xf numFmtId="49" fontId="30" fillId="12" borderId="49" xfId="4" applyNumberFormat="1" applyFont="1" applyFill="1" applyBorder="1" applyAlignment="1" applyProtection="1">
      <alignment horizontal="center" vertical="center" wrapText="1"/>
      <protection hidden="1"/>
    </xf>
    <xf numFmtId="49" fontId="30" fillId="12" borderId="50" xfId="4" applyNumberFormat="1" applyFont="1" applyFill="1" applyBorder="1" applyAlignment="1" applyProtection="1">
      <alignment horizontal="center" vertical="center" wrapText="1"/>
      <protection hidden="1"/>
    </xf>
    <xf numFmtId="2" fontId="23" fillId="0" borderId="47" xfId="0" applyNumberFormat="1" applyFont="1" applyBorder="1" applyAlignment="1">
      <alignment horizontal="center" vertical="center" wrapText="1"/>
    </xf>
    <xf numFmtId="2" fontId="23" fillId="0" borderId="48" xfId="0" applyNumberFormat="1" applyFont="1" applyBorder="1" applyAlignment="1">
      <alignment horizontal="center" vertical="center" wrapText="1"/>
    </xf>
    <xf numFmtId="0" fontId="29" fillId="15" borderId="38" xfId="0" applyFont="1" applyFill="1" applyBorder="1" applyAlignment="1" applyProtection="1">
      <alignment horizontal="center" vertical="center" wrapText="1"/>
      <protection hidden="1"/>
    </xf>
    <xf numFmtId="0" fontId="29" fillId="15" borderId="44" xfId="0" applyFont="1" applyFill="1" applyBorder="1" applyAlignment="1" applyProtection="1">
      <alignment horizontal="center" vertical="center" wrapText="1"/>
      <protection hidden="1"/>
    </xf>
    <xf numFmtId="1" fontId="71" fillId="10" borderId="47" xfId="6" applyNumberFormat="1" applyFont="1" applyFill="1" applyBorder="1" applyAlignment="1">
      <alignment horizontal="center" vertical="center" wrapText="1"/>
    </xf>
    <xf numFmtId="1" fontId="71" fillId="10" borderId="48" xfId="6" applyNumberFormat="1" applyFont="1" applyFill="1" applyBorder="1" applyAlignment="1">
      <alignment horizontal="center" vertical="center" wrapText="1"/>
    </xf>
    <xf numFmtId="1" fontId="23" fillId="38" borderId="47" xfId="6" applyNumberFormat="1" applyFont="1" applyFill="1" applyBorder="1" applyAlignment="1">
      <alignment horizontal="center" vertical="center" wrapText="1"/>
    </xf>
    <xf numFmtId="1" fontId="23" fillId="38" borderId="48" xfId="6" applyNumberFormat="1" applyFont="1" applyFill="1" applyBorder="1" applyAlignment="1">
      <alignment horizontal="center" vertical="center" wrapText="1"/>
    </xf>
    <xf numFmtId="0" fontId="29" fillId="15" borderId="46" xfId="0" applyFont="1" applyFill="1" applyBorder="1" applyAlignment="1" applyProtection="1">
      <alignment horizontal="center" vertical="center" wrapText="1"/>
      <protection hidden="1"/>
    </xf>
    <xf numFmtId="2" fontId="72" fillId="37" borderId="47" xfId="6" applyNumberFormat="1" applyFont="1" applyFill="1" applyBorder="1" applyAlignment="1">
      <alignment horizontal="center" vertical="center" wrapText="1"/>
    </xf>
    <xf numFmtId="2" fontId="72" fillId="37" borderId="48" xfId="6" applyNumberFormat="1" applyFont="1" applyFill="1" applyBorder="1" applyAlignment="1">
      <alignment horizontal="center" vertical="center" wrapText="1"/>
    </xf>
    <xf numFmtId="1" fontId="73" fillId="37" borderId="47" xfId="6" applyNumberFormat="1" applyFont="1" applyFill="1" applyBorder="1" applyAlignment="1">
      <alignment horizontal="center" vertical="center" wrapText="1"/>
    </xf>
    <xf numFmtId="1" fontId="73" fillId="37" borderId="48" xfId="6" applyNumberFormat="1" applyFont="1" applyFill="1" applyBorder="1" applyAlignment="1">
      <alignment horizontal="center" vertical="center" wrapText="1"/>
    </xf>
    <xf numFmtId="173" fontId="71" fillId="10" borderId="47" xfId="6" applyNumberFormat="1" applyFont="1" applyFill="1" applyBorder="1" applyAlignment="1">
      <alignment horizontal="center" vertical="center" wrapText="1"/>
    </xf>
    <xf numFmtId="173" fontId="71" fillId="10" borderId="48" xfId="6" applyNumberFormat="1" applyFont="1" applyFill="1" applyBorder="1" applyAlignment="1">
      <alignment horizontal="center" vertical="center" wrapText="1"/>
    </xf>
    <xf numFmtId="1" fontId="13" fillId="37" borderId="47" xfId="6" applyNumberFormat="1" applyFont="1" applyFill="1" applyBorder="1" applyAlignment="1" applyProtection="1">
      <alignment horizontal="center" vertical="center" wrapText="1"/>
      <protection locked="0"/>
    </xf>
    <xf numFmtId="1" fontId="13" fillId="37" borderId="48" xfId="6" applyNumberFormat="1" applyFont="1" applyFill="1" applyBorder="1" applyAlignment="1" applyProtection="1">
      <alignment horizontal="center" vertical="center" wrapText="1"/>
      <protection locked="0"/>
    </xf>
    <xf numFmtId="173" fontId="23" fillId="37" borderId="47" xfId="6" applyNumberFormat="1" applyFont="1" applyFill="1" applyBorder="1" applyAlignment="1">
      <alignment horizontal="center" vertical="center" wrapText="1"/>
    </xf>
    <xf numFmtId="173" fontId="23" fillId="37" borderId="48" xfId="6" applyNumberFormat="1" applyFont="1" applyFill="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73" fontId="23" fillId="38" borderId="47" xfId="6" applyNumberFormat="1" applyFont="1" applyFill="1" applyBorder="1" applyAlignment="1">
      <alignment horizontal="center" vertical="center" wrapText="1"/>
    </xf>
    <xf numFmtId="173" fontId="23" fillId="38" borderId="48" xfId="6" applyNumberFormat="1" applyFont="1" applyFill="1" applyBorder="1" applyAlignment="1">
      <alignment horizontal="center" vertical="center" wrapText="1"/>
    </xf>
    <xf numFmtId="10" fontId="0" fillId="37" borderId="47" xfId="6" applyNumberFormat="1" applyFont="1" applyFill="1" applyBorder="1" applyAlignment="1">
      <alignment horizontal="center" vertical="center" wrapText="1"/>
    </xf>
    <xf numFmtId="10" fontId="0" fillId="37" borderId="48" xfId="6" applyNumberFormat="1" applyFont="1" applyFill="1" applyBorder="1" applyAlignment="1">
      <alignment horizontal="center" vertical="center" wrapText="1"/>
    </xf>
    <xf numFmtId="10" fontId="0" fillId="37" borderId="47" xfId="6" applyNumberFormat="1" applyFont="1" applyFill="1" applyBorder="1" applyAlignment="1" applyProtection="1">
      <alignment horizontal="center" vertical="center" wrapText="1"/>
      <protection locked="0"/>
    </xf>
    <xf numFmtId="10" fontId="0" fillId="37" borderId="48" xfId="6" applyNumberFormat="1" applyFont="1" applyFill="1" applyBorder="1" applyAlignment="1" applyProtection="1">
      <alignment horizontal="center" vertical="center" wrapText="1"/>
      <protection locked="0"/>
    </xf>
    <xf numFmtId="175" fontId="0" fillId="37" borderId="47" xfId="6" applyNumberFormat="1" applyFont="1" applyFill="1" applyBorder="1" applyAlignment="1" applyProtection="1">
      <alignment horizontal="center" vertical="center" wrapText="1"/>
      <protection locked="0"/>
    </xf>
    <xf numFmtId="175" fontId="0" fillId="37" borderId="48" xfId="6" applyNumberFormat="1" applyFont="1" applyFill="1" applyBorder="1" applyAlignment="1" applyProtection="1">
      <alignment horizontal="center" vertical="center" wrapText="1"/>
      <protection locked="0"/>
    </xf>
    <xf numFmtId="10" fontId="31" fillId="0" borderId="47" xfId="6" applyNumberFormat="1" applyFont="1" applyFill="1" applyBorder="1" applyAlignment="1">
      <alignment horizontal="center" vertical="center" wrapText="1"/>
    </xf>
    <xf numFmtId="10" fontId="31" fillId="0" borderId="48" xfId="6" applyNumberFormat="1" applyFont="1" applyFill="1" applyBorder="1" applyAlignment="1">
      <alignment horizontal="center" vertical="center" wrapText="1"/>
    </xf>
    <xf numFmtId="10" fontId="21" fillId="0" borderId="47" xfId="6" applyNumberFormat="1" applyFont="1" applyBorder="1" applyAlignment="1">
      <alignment horizontal="center" vertical="center" wrapText="1"/>
    </xf>
    <xf numFmtId="10" fontId="21" fillId="0" borderId="48" xfId="6" applyNumberFormat="1" applyFont="1" applyBorder="1" applyAlignment="1">
      <alignment horizontal="center" vertical="center" wrapText="1"/>
    </xf>
    <xf numFmtId="10" fontId="6" fillId="37" borderId="47" xfId="6" applyNumberFormat="1" applyFont="1" applyFill="1" applyBorder="1" applyAlignment="1">
      <alignment horizontal="center" vertical="center" wrapText="1"/>
    </xf>
    <xf numFmtId="10" fontId="6" fillId="37" borderId="48" xfId="6" applyNumberFormat="1" applyFont="1" applyFill="1" applyBorder="1" applyAlignment="1">
      <alignment horizontal="center" vertical="center" wrapText="1"/>
    </xf>
    <xf numFmtId="3" fontId="23" fillId="37" borderId="47" xfId="0" applyNumberFormat="1" applyFont="1" applyFill="1" applyBorder="1" applyAlignment="1">
      <alignment horizontal="center" vertical="center" wrapText="1"/>
    </xf>
    <xf numFmtId="3" fontId="23" fillId="37" borderId="48" xfId="0" applyNumberFormat="1" applyFont="1" applyFill="1" applyBorder="1" applyAlignment="1">
      <alignment horizontal="center" vertical="center" wrapText="1"/>
    </xf>
    <xf numFmtId="173" fontId="13" fillId="37" borderId="47" xfId="6" applyNumberFormat="1" applyFont="1" applyFill="1" applyBorder="1" applyAlignment="1" applyProtection="1">
      <alignment horizontal="center" vertical="center" wrapText="1"/>
      <protection locked="0"/>
    </xf>
    <xf numFmtId="173" fontId="13" fillId="37" borderId="48" xfId="6" applyNumberFormat="1" applyFont="1" applyFill="1" applyBorder="1" applyAlignment="1" applyProtection="1">
      <alignment horizontal="center" vertical="center" wrapText="1"/>
      <protection locked="0"/>
    </xf>
    <xf numFmtId="9" fontId="0" fillId="37" borderId="47" xfId="6" applyFont="1" applyFill="1" applyBorder="1" applyAlignment="1" applyProtection="1">
      <alignment horizontal="center" vertical="center" wrapText="1"/>
      <protection locked="0"/>
    </xf>
    <xf numFmtId="9" fontId="0" fillId="37" borderId="48" xfId="6" applyFont="1" applyFill="1" applyBorder="1" applyAlignment="1" applyProtection="1">
      <alignment horizontal="center" vertical="center" wrapText="1"/>
      <protection locked="0"/>
    </xf>
    <xf numFmtId="174" fontId="0" fillId="0" borderId="47" xfId="6" applyNumberFormat="1" applyFont="1" applyFill="1" applyBorder="1" applyAlignment="1" applyProtection="1">
      <alignment horizontal="center" vertical="center" wrapText="1"/>
      <protection locked="0"/>
    </xf>
    <xf numFmtId="174" fontId="0" fillId="0" borderId="48" xfId="6" applyNumberFormat="1" applyFont="1" applyFill="1" applyBorder="1" applyAlignment="1" applyProtection="1">
      <alignment horizontal="center" vertical="center" wrapText="1"/>
      <protection locked="0"/>
    </xf>
    <xf numFmtId="173" fontId="68" fillId="22" borderId="47" xfId="0" applyNumberFormat="1" applyFont="1" applyFill="1" applyBorder="1" applyAlignment="1">
      <alignment horizontal="center" vertical="center" wrapText="1"/>
    </xf>
    <xf numFmtId="173" fontId="68" fillId="22" borderId="48" xfId="0" applyNumberFormat="1" applyFont="1" applyFill="1" applyBorder="1" applyAlignment="1">
      <alignment horizontal="center" vertical="center" wrapText="1"/>
    </xf>
    <xf numFmtId="10" fontId="6" fillId="10" borderId="47" xfId="6" applyNumberFormat="1" applyFont="1" applyFill="1" applyBorder="1" applyAlignment="1">
      <alignment horizontal="center" vertical="center" wrapText="1"/>
    </xf>
    <xf numFmtId="10" fontId="6" fillId="10" borderId="48" xfId="6" applyNumberFormat="1" applyFont="1" applyFill="1" applyBorder="1" applyAlignment="1">
      <alignment horizontal="center" vertical="center" wrapText="1"/>
    </xf>
    <xf numFmtId="10" fontId="13" fillId="37" borderId="47" xfId="6" applyNumberFormat="1" applyFont="1" applyFill="1" applyBorder="1" applyAlignment="1" applyProtection="1">
      <alignment horizontal="center" vertical="center" wrapText="1"/>
      <protection locked="0"/>
    </xf>
    <xf numFmtId="10" fontId="13" fillId="37" borderId="48" xfId="6" applyNumberFormat="1" applyFont="1" applyFill="1" applyBorder="1" applyAlignment="1" applyProtection="1">
      <alignment horizontal="center" vertical="center" wrapText="1"/>
      <protection locked="0"/>
    </xf>
    <xf numFmtId="0" fontId="23" fillId="0" borderId="48" xfId="6" applyNumberFormat="1" applyFont="1" applyFill="1" applyBorder="1" applyAlignment="1">
      <alignment horizontal="center" vertical="center" wrapText="1"/>
    </xf>
    <xf numFmtId="173" fontId="23" fillId="0" borderId="47" xfId="6" applyNumberFormat="1" applyFont="1" applyBorder="1" applyAlignment="1">
      <alignment horizontal="center" vertical="center" wrapText="1"/>
    </xf>
    <xf numFmtId="173" fontId="23" fillId="0" borderId="48" xfId="6" applyNumberFormat="1" applyFont="1" applyBorder="1" applyAlignment="1">
      <alignment horizontal="center" vertical="center" wrapText="1"/>
    </xf>
    <xf numFmtId="0" fontId="68" fillId="0" borderId="47" xfId="0" applyFont="1" applyBorder="1" applyAlignment="1">
      <alignment horizontal="center" vertical="center"/>
    </xf>
    <xf numFmtId="0" fontId="68" fillId="0" borderId="48" xfId="0" applyFont="1" applyBorder="1" applyAlignment="1">
      <alignment horizontal="center" vertical="center"/>
    </xf>
    <xf numFmtId="4" fontId="13" fillId="22" borderId="47" xfId="0" applyNumberFormat="1" applyFont="1" applyFill="1" applyBorder="1" applyAlignment="1">
      <alignment horizontal="center" vertical="center" wrapText="1"/>
    </xf>
    <xf numFmtId="4" fontId="13" fillId="22" borderId="48" xfId="0" applyNumberFormat="1" applyFont="1" applyFill="1" applyBorder="1" applyAlignment="1">
      <alignment horizontal="center" vertical="center" wrapText="1"/>
    </xf>
    <xf numFmtId="173" fontId="0" fillId="37" borderId="47" xfId="6" applyNumberFormat="1" applyFont="1" applyFill="1" applyBorder="1" applyAlignment="1" applyProtection="1">
      <alignment horizontal="center" vertical="center" wrapText="1"/>
      <protection locked="0"/>
    </xf>
    <xf numFmtId="173" fontId="0" fillId="37" borderId="48" xfId="6" applyNumberFormat="1" applyFont="1" applyFill="1" applyBorder="1" applyAlignment="1" applyProtection="1">
      <alignment horizontal="center" vertical="center" wrapText="1"/>
      <protection locked="0"/>
    </xf>
    <xf numFmtId="0" fontId="68" fillId="0" borderId="47" xfId="0" applyFont="1" applyBorder="1" applyAlignment="1">
      <alignment horizontal="left" vertical="center" wrapText="1"/>
    </xf>
    <xf numFmtId="0" fontId="68" fillId="0" borderId="48" xfId="0" applyFont="1" applyBorder="1" applyAlignment="1">
      <alignment horizontal="left" vertical="center" wrapText="1"/>
    </xf>
    <xf numFmtId="174" fontId="0" fillId="37" borderId="47" xfId="6" applyNumberFormat="1" applyFont="1" applyFill="1" applyBorder="1" applyAlignment="1" applyProtection="1">
      <alignment horizontal="center" vertical="center" wrapText="1"/>
      <protection locked="0"/>
    </xf>
    <xf numFmtId="174" fontId="0" fillId="37" borderId="48" xfId="6" applyNumberFormat="1" applyFont="1" applyFill="1" applyBorder="1" applyAlignment="1" applyProtection="1">
      <alignment horizontal="center" vertical="center" wrapText="1"/>
      <protection locked="0"/>
    </xf>
    <xf numFmtId="174" fontId="73" fillId="37" borderId="47" xfId="6" applyNumberFormat="1" applyFont="1" applyFill="1" applyBorder="1" applyAlignment="1">
      <alignment horizontal="center" vertical="center" wrapText="1"/>
    </xf>
    <xf numFmtId="174" fontId="73" fillId="37" borderId="48" xfId="6" applyNumberFormat="1" applyFont="1" applyFill="1" applyBorder="1" applyAlignment="1">
      <alignment horizontal="center" vertical="center" wrapText="1"/>
    </xf>
    <xf numFmtId="10" fontId="69" fillId="38" borderId="47" xfId="6" applyNumberFormat="1" applyFont="1" applyFill="1" applyBorder="1" applyAlignment="1">
      <alignment horizontal="center" vertical="center" wrapText="1"/>
    </xf>
    <xf numFmtId="10" fontId="69" fillId="38" borderId="48" xfId="6" applyNumberFormat="1" applyFont="1" applyFill="1" applyBorder="1" applyAlignment="1">
      <alignment horizontal="center" vertical="center" wrapText="1"/>
    </xf>
    <xf numFmtId="175" fontId="23" fillId="38" borderId="47" xfId="6" applyNumberFormat="1" applyFont="1" applyFill="1" applyBorder="1" applyAlignment="1">
      <alignment horizontal="center" vertical="center" wrapText="1"/>
    </xf>
    <xf numFmtId="175" fontId="23" fillId="38" borderId="48" xfId="6" applyNumberFormat="1" applyFont="1" applyFill="1" applyBorder="1" applyAlignment="1">
      <alignment horizontal="center" vertical="center" wrapText="1"/>
    </xf>
    <xf numFmtId="174" fontId="72" fillId="37" borderId="47" xfId="6" applyNumberFormat="1" applyFont="1" applyFill="1" applyBorder="1" applyAlignment="1">
      <alignment horizontal="center" vertical="center" wrapText="1"/>
    </xf>
    <xf numFmtId="174" fontId="72" fillId="37" borderId="48" xfId="6" applyNumberFormat="1" applyFont="1" applyFill="1" applyBorder="1" applyAlignment="1">
      <alignment horizontal="center" vertical="center" wrapText="1"/>
    </xf>
    <xf numFmtId="175" fontId="72" fillId="37" borderId="47" xfId="6" applyNumberFormat="1" applyFont="1" applyFill="1" applyBorder="1" applyAlignment="1">
      <alignment horizontal="center" vertical="center" wrapText="1"/>
    </xf>
    <xf numFmtId="175" fontId="72" fillId="37" borderId="48" xfId="6" applyNumberFormat="1" applyFont="1" applyFill="1" applyBorder="1" applyAlignment="1">
      <alignment horizontal="center"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75" fontId="73" fillId="37" borderId="47" xfId="6" applyNumberFormat="1" applyFont="1" applyFill="1" applyBorder="1" applyAlignment="1">
      <alignment horizontal="center" vertical="center" wrapText="1"/>
    </xf>
    <xf numFmtId="175" fontId="73" fillId="37" borderId="48" xfId="6" applyNumberFormat="1" applyFont="1" applyFill="1" applyBorder="1" applyAlignment="1">
      <alignment horizontal="center" vertical="center" wrapText="1"/>
    </xf>
    <xf numFmtId="173" fontId="73" fillId="37" borderId="47" xfId="6" applyNumberFormat="1" applyFont="1" applyFill="1" applyBorder="1" applyAlignment="1">
      <alignment horizontal="center" vertical="center" wrapText="1"/>
    </xf>
    <xf numFmtId="173" fontId="73" fillId="37" borderId="48" xfId="6" applyNumberFormat="1" applyFont="1" applyFill="1" applyBorder="1" applyAlignment="1">
      <alignment horizontal="center" vertical="center" wrapText="1"/>
    </xf>
    <xf numFmtId="173" fontId="72" fillId="37" borderId="47" xfId="6" applyNumberFormat="1" applyFont="1" applyFill="1" applyBorder="1" applyAlignment="1">
      <alignment horizontal="center" vertical="center" wrapText="1"/>
    </xf>
    <xf numFmtId="173" fontId="72" fillId="37" borderId="48" xfId="6" applyNumberFormat="1" applyFont="1" applyFill="1" applyBorder="1" applyAlignment="1">
      <alignment horizontal="center" vertical="center" wrapText="1"/>
    </xf>
    <xf numFmtId="9" fontId="72" fillId="37" borderId="47" xfId="6" applyFont="1" applyFill="1" applyBorder="1" applyAlignment="1">
      <alignment horizontal="center" vertical="center" wrapText="1"/>
    </xf>
    <xf numFmtId="9" fontId="72" fillId="37" borderId="48" xfId="6" applyFont="1" applyFill="1" applyBorder="1" applyAlignment="1">
      <alignment horizontal="center" vertical="center" wrapText="1"/>
    </xf>
    <xf numFmtId="0" fontId="0" fillId="37" borderId="47" xfId="6" applyNumberFormat="1" applyFont="1" applyFill="1" applyBorder="1" applyAlignment="1" applyProtection="1">
      <alignment horizontal="center" vertical="center" wrapText="1"/>
      <protection locked="0"/>
    </xf>
    <xf numFmtId="0" fontId="0" fillId="37" borderId="48" xfId="6" applyNumberFormat="1" applyFont="1" applyFill="1" applyBorder="1" applyAlignment="1" applyProtection="1">
      <alignment horizontal="center" vertical="center" wrapText="1"/>
      <protection locked="0"/>
    </xf>
    <xf numFmtId="4" fontId="68" fillId="22" borderId="47" xfId="0" applyNumberFormat="1" applyFont="1" applyFill="1" applyBorder="1" applyAlignment="1">
      <alignment horizontal="center" vertical="center" wrapText="1"/>
    </xf>
    <xf numFmtId="4" fontId="68" fillId="22" borderId="48" xfId="0" applyNumberFormat="1" applyFont="1" applyFill="1" applyBorder="1" applyAlignment="1">
      <alignment horizontal="center" vertical="center" wrapText="1"/>
    </xf>
    <xf numFmtId="3" fontId="23" fillId="37" borderId="47" xfId="6" applyNumberFormat="1" applyFont="1" applyFill="1" applyBorder="1" applyAlignment="1">
      <alignment horizontal="center" vertical="center" wrapText="1"/>
    </xf>
    <xf numFmtId="49" fontId="23" fillId="37" borderId="48" xfId="6" applyNumberFormat="1" applyFont="1" applyFill="1" applyBorder="1" applyAlignment="1">
      <alignment horizontal="center" vertical="center" wrapText="1"/>
    </xf>
    <xf numFmtId="3" fontId="23" fillId="38" borderId="47" xfId="6" applyNumberFormat="1" applyFont="1" applyFill="1" applyBorder="1" applyAlignment="1">
      <alignment horizontal="center" vertical="center" wrapText="1"/>
    </xf>
    <xf numFmtId="49" fontId="23" fillId="38" borderId="48" xfId="6" applyNumberFormat="1" applyFont="1" applyFill="1" applyBorder="1" applyAlignment="1">
      <alignment horizontal="center" vertical="center" wrapText="1"/>
    </xf>
    <xf numFmtId="3" fontId="71" fillId="10" borderId="47" xfId="6" applyNumberFormat="1" applyFont="1" applyFill="1" applyBorder="1" applyAlignment="1">
      <alignment horizontal="center" vertical="center" wrapText="1"/>
    </xf>
    <xf numFmtId="49" fontId="71" fillId="10" borderId="48" xfId="6" applyNumberFormat="1" applyFont="1" applyFill="1" applyBorder="1" applyAlignment="1">
      <alignment horizontal="center" vertical="center" wrapText="1"/>
    </xf>
    <xf numFmtId="3" fontId="68" fillId="22" borderId="47" xfId="0" applyNumberFormat="1" applyFont="1" applyFill="1" applyBorder="1" applyAlignment="1">
      <alignment horizontal="center" vertical="center" wrapText="1"/>
    </xf>
    <xf numFmtId="3" fontId="68" fillId="22" borderId="48" xfId="0" applyNumberFormat="1" applyFont="1" applyFill="1" applyBorder="1" applyAlignment="1">
      <alignment horizontal="center" vertical="center" wrapText="1"/>
    </xf>
    <xf numFmtId="9" fontId="68" fillId="0" borderId="47" xfId="6" applyFont="1" applyFill="1" applyBorder="1" applyAlignment="1" applyProtection="1">
      <alignment horizontal="center" vertical="center" wrapText="1"/>
      <protection locked="0"/>
    </xf>
    <xf numFmtId="9" fontId="68" fillId="0" borderId="48" xfId="6" applyFont="1" applyFill="1" applyBorder="1" applyAlignment="1" applyProtection="1">
      <alignment horizontal="center" vertical="center" wrapText="1"/>
      <protection locked="0"/>
    </xf>
    <xf numFmtId="2" fontId="73" fillId="59" borderId="47" xfId="6" applyNumberFormat="1" applyFont="1" applyFill="1" applyBorder="1" applyAlignment="1">
      <alignment horizontal="center" vertical="center" wrapText="1"/>
    </xf>
    <xf numFmtId="2" fontId="73" fillId="59" borderId="48" xfId="6" applyNumberFormat="1" applyFont="1" applyFill="1" applyBorder="1" applyAlignment="1">
      <alignment horizontal="center" vertical="center" wrapText="1"/>
    </xf>
    <xf numFmtId="10" fontId="31" fillId="38" borderId="47" xfId="6" applyNumberFormat="1" applyFont="1" applyFill="1" applyBorder="1" applyAlignment="1">
      <alignment horizontal="center" vertical="center" wrapText="1"/>
    </xf>
    <xf numFmtId="10" fontId="31" fillId="38" borderId="48" xfId="6" applyNumberFormat="1" applyFont="1" applyFill="1" applyBorder="1" applyAlignment="1">
      <alignment horizontal="center" vertical="center" wrapText="1"/>
    </xf>
    <xf numFmtId="0" fontId="0" fillId="0" borderId="0" xfId="0" applyAlignment="1">
      <alignment horizontal="center"/>
    </xf>
    <xf numFmtId="169" fontId="51" fillId="0" borderId="4" xfId="5" applyNumberFormat="1" applyFont="1" applyBorder="1" applyAlignment="1">
      <alignment horizontal="center" vertical="center" wrapText="1"/>
    </xf>
    <xf numFmtId="169" fontId="52" fillId="0" borderId="4" xfId="5" applyNumberFormat="1" applyFont="1" applyBorder="1" applyAlignment="1">
      <alignment horizontal="center" vertical="center" wrapText="1"/>
    </xf>
    <xf numFmtId="169" fontId="51" fillId="0" borderId="4" xfId="5" applyNumberFormat="1" applyFont="1" applyBorder="1" applyAlignment="1">
      <alignment horizontal="center" vertical="center"/>
    </xf>
    <xf numFmtId="0" fontId="18" fillId="10" borderId="10" xfId="5" applyFont="1" applyFill="1" applyBorder="1" applyAlignment="1">
      <alignment horizontal="center" vertical="center"/>
    </xf>
    <xf numFmtId="0" fontId="18" fillId="10" borderId="9" xfId="5" applyFont="1" applyFill="1" applyBorder="1" applyAlignment="1">
      <alignment horizontal="center" vertical="center"/>
    </xf>
    <xf numFmtId="0" fontId="18" fillId="10" borderId="11" xfId="5" applyFont="1" applyFill="1" applyBorder="1" applyAlignment="1">
      <alignment horizontal="center" vertical="center" wrapText="1"/>
    </xf>
    <xf numFmtId="0" fontId="18" fillId="10" borderId="12" xfId="5" applyFont="1" applyFill="1" applyBorder="1" applyAlignment="1">
      <alignment horizontal="center" vertical="center" wrapText="1"/>
    </xf>
    <xf numFmtId="0" fontId="18" fillId="10" borderId="13" xfId="5" applyFont="1" applyFill="1" applyBorder="1" applyAlignment="1">
      <alignment horizontal="center" vertical="center" wrapText="1"/>
    </xf>
    <xf numFmtId="0" fontId="18" fillId="10" borderId="0" xfId="5" applyFont="1" applyFill="1" applyAlignment="1">
      <alignment horizontal="center" vertical="center" wrapText="1"/>
    </xf>
    <xf numFmtId="0" fontId="18" fillId="10" borderId="8" xfId="5" applyFont="1" applyFill="1" applyBorder="1" applyAlignment="1">
      <alignment horizontal="center" vertical="center"/>
    </xf>
    <xf numFmtId="0" fontId="0" fillId="0" borderId="4" xfId="0" applyBorder="1" applyAlignment="1">
      <alignment vertical="center" wrapText="1"/>
    </xf>
    <xf numFmtId="4" fontId="28" fillId="37" borderId="45" xfId="0" applyNumberFormat="1" applyFont="1" applyFill="1" applyBorder="1" applyAlignment="1" applyProtection="1">
      <alignment vertical="top" wrapText="1"/>
      <protection locked="0"/>
    </xf>
  </cellXfs>
  <cellStyles count="16">
    <cellStyle name="Millares" xfId="15" builtinId="3"/>
    <cellStyle name="Millares 2" xfId="12" xr:uid="{CF2F939C-C725-42AB-BF86-4DB39C79C857}"/>
    <cellStyle name="Millares 3" xfId="13" xr:uid="{279B432C-C51E-47E4-9508-688A75A6C57E}"/>
    <cellStyle name="Millares 4" xfId="14" xr:uid="{314C5DF2-B639-4163-95F0-DF7EE70701E6}"/>
    <cellStyle name="Moneda" xfId="11"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2 3" xfId="8" xr:uid="{6AB9F31E-DA7C-4847-B86D-DEC99AAF1C4A}"/>
    <cellStyle name="Normal 3" xfId="2" xr:uid="{00000000-0005-0000-0000-000006000000}"/>
    <cellStyle name="Normal 4" xfId="10" xr:uid="{7B15D4E1-2370-409B-A509-B476B9B1EFA7}"/>
    <cellStyle name="Porcentaje" xfId="6" builtinId="5"/>
    <cellStyle name="Porcentaje 2" xfId="7" xr:uid="{41046B0D-3425-4FAE-ACB1-B8CA6813A891}"/>
    <cellStyle name="Porcentaje 2 2" xfId="9" xr:uid="{EE2F7525-CAB3-417A-B3F4-A7CC9394504E}"/>
  </cellStyles>
  <dxfs count="109">
    <dxf>
      <fill>
        <patternFill>
          <bgColor theme="5" tint="0.59996337778862885"/>
        </patternFill>
      </fill>
    </dxf>
    <dxf>
      <fill>
        <patternFill>
          <bgColor rgb="FFFFFFEF"/>
        </patternFill>
      </fill>
    </dxf>
    <dxf>
      <font>
        <color theme="0"/>
      </font>
      <fill>
        <patternFill>
          <bgColor rgb="FFFF0000"/>
        </patternFill>
      </fill>
    </dxf>
    <dxf>
      <font>
        <b/>
        <i val="0"/>
        <color theme="0"/>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theme="5" tint="0.59996337778862885"/>
        </patternFill>
      </fill>
    </dxf>
    <dxf>
      <font>
        <color theme="0"/>
      </font>
      <fill>
        <patternFill>
          <bgColor rgb="FFFF0000"/>
        </patternFill>
      </fill>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general" vertical="center" textRotation="0" wrapText="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9"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3" formatCode="#,##0"/>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9" formatCode="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5"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84"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84"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0"/>
      <alignment horizontal="center" vertical="center"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ptos Narrow"/>
        <scheme val="minor"/>
      </font>
      <fill>
        <patternFill patternType="solid">
          <fgColor theme="4"/>
          <bgColor theme="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dxf>
    <dxf>
      <font>
        <b val="0"/>
        <i val="0"/>
        <strike val="0"/>
        <condense val="0"/>
        <extend val="0"/>
        <outline val="0"/>
        <shadow val="0"/>
        <u val="none"/>
        <vertAlign val="baseline"/>
        <sz val="10"/>
        <color rgb="FF000000"/>
        <name val="Calibri"/>
        <family val="2"/>
        <scheme val="none"/>
      </font>
      <fill>
        <patternFill patternType="solid">
          <fgColor indexed="64"/>
          <bgColor rgb="FFFFFF66"/>
        </patternFill>
      </fill>
      <border diagonalUp="0" diagonalDown="0">
        <left/>
        <right style="thin">
          <color indexed="64"/>
        </right>
        <top/>
        <bottom style="thin">
          <color indexed="64"/>
        </bottom>
        <vertical/>
        <horizontal/>
      </border>
    </dxf>
    <dxf>
      <border outline="0">
        <left style="thin">
          <color indexed="64"/>
        </left>
        <top style="thin">
          <color indexed="64"/>
        </top>
      </border>
    </dxf>
  </dxfs>
  <tableStyles count="0" defaultTableStyle="TableStyleMedium2" defaultPivotStyle="PivotStyleLight16"/>
  <colors>
    <mruColors>
      <color rgb="FFFFFFEF"/>
      <color rgb="FFFFBDFF"/>
      <color rgb="FF660066"/>
      <color rgb="FF3C7D22"/>
      <color rgb="FFEBFFEB"/>
      <color rgb="FF3484D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4.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pivotCacheDefinition" Target="pivotCache/pivotCacheDefinition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pivotCacheDefinition" Target="pivotCache/pivotCacheDefinition3.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74000</xdr:colOff>
      <xdr:row>0</xdr:row>
      <xdr:rowOff>78968</xdr:rowOff>
    </xdr:from>
    <xdr:to>
      <xdr:col>5</xdr:col>
      <xdr:colOff>1336428</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827"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sharepoint.com/personal/ymheredia_saludcapital_gov_co/Documents/Attachments/Reporte%20Financiero/PAA/(8141)%20PAA-2024%20(Versi&#243;n%20Definitiva)%20.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Hoja2 (2)"/>
      <sheetName val="PAA"/>
      <sheetName val="Modificaciones"/>
      <sheetName val="Hoja1"/>
      <sheetName val="Hoja2"/>
      <sheetName val="RP"/>
      <sheetName val="UNSCSP"/>
      <sheetName val="CDP"/>
      <sheetName val="RP de otros proyectos"/>
      <sheetName val="Giros Vigencia"/>
      <sheetName val="PAC"/>
      <sheetName val="Programación Giros Vigencia"/>
      <sheetName val="Giros Reserva"/>
      <sheetName val="Programación Giros Reserva"/>
      <sheetName val="POAI"/>
      <sheetName val="PLAN DE ACCION"/>
      <sheetName val="SEGPLAN"/>
      <sheetName val="Soporte"/>
      <sheetName val="Construcción Modificación"/>
      <sheetName val="Hoja1 (2)"/>
      <sheetName val="TD"/>
      <sheetName val="Hoja3"/>
    </sheetNames>
    <sheetDataSet>
      <sheetData sheetId="0">
        <row r="5">
          <cell r="D5">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E4" t="str">
            <v>0001-000-1.1</v>
          </cell>
        </row>
      </sheetData>
      <sheetData sheetId="19"/>
      <sheetData sheetId="20"/>
      <sheetData sheetId="21"/>
      <sheetData sheetId="2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Users/mayer/Downloads/ALCANCE%20CIERRE%20DE%20JUNIO%202025/EJECUCION%20DEFINITIVA%20DE%20FUENTES%20PREDIS%20JUNIO%202025%20%20DEF%20ENVIAR.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699073" createdVersion="8" refreshedVersion="8" minRefreshableVersion="3" recordCount="1" xr:uid="{2824C459-4FF0-445C-9823-F667FA3D3C05}">
  <cacheSource type="worksheet">
    <worksheetSource ref="C3:D4" sheet="Reservas (1)"/>
  </cacheSource>
  <cacheFields count="2">
    <cacheField name="No.RP" numFmtId="170">
      <sharedItems containsSemiMixedTypes="0" containsString="0" containsNumber="1" containsInteger="1" minValue="3785" maxValue="3785"/>
    </cacheField>
    <cacheField name="No. CDP" numFmtId="170">
      <sharedItems containsSemiMixedTypes="0" containsString="0" containsNumber="1" containsInteger="1" minValue="3662" maxValue="366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751.682189930558" createdVersion="8" refreshedVersion="8" minRefreshableVersion="3" recordCount="91" xr:uid="{D73BD6EB-612C-4895-A0C5-D687DC03B9B7}">
  <cacheSource type="worksheet">
    <worksheetSource ref="B2:Q93" sheet="Actividades Presupuesto (2)"/>
  </cacheSource>
  <cacheFields count="16">
    <cacheField name="Código proyecto " numFmtId="0">
      <sharedItems containsSemiMixedTypes="0" containsString="0" containsNumber="1" containsInteger="1" minValue="8141" maxValue="8141"/>
    </cacheField>
    <cacheField name="META" numFmtId="169">
      <sharedItems containsSemiMixedTypes="0" containsString="0" containsNumber="1" containsInteger="1" minValue="1" maxValue="45"/>
    </cacheField>
    <cacheField name="Numero Actividad" numFmtId="0">
      <sharedItems count="70">
        <s v="1.1"/>
        <s v="2.1"/>
        <s v="3.1"/>
        <s v="3.2"/>
        <s v="3.3"/>
        <s v="4.1"/>
        <s v="5.1"/>
        <s v="5.2"/>
        <s v="6.1"/>
        <s v="6.2"/>
        <s v="7.1"/>
        <s v="8.1"/>
        <s v="9.1"/>
        <s v="9.2"/>
        <s v="10.1"/>
        <s v="10.2"/>
        <s v="11.1"/>
        <s v="12.1"/>
        <s v="13.1"/>
        <s v="14.1"/>
        <s v="15.1"/>
        <s v="16.1"/>
        <s v="16.2"/>
        <s v="17.1"/>
        <s v="18.1"/>
        <s v="19.1"/>
        <s v="20.1"/>
        <s v="21.1"/>
        <s v="22.1"/>
        <s v="23.1"/>
        <s v="24.1"/>
        <s v="24.2"/>
        <s v="25.1"/>
        <s v="26.1"/>
        <s v="27.1"/>
        <s v="28.1"/>
        <s v="29.1"/>
        <s v="30.1"/>
        <s v="31.1"/>
        <s v="32.1"/>
        <s v="32.2"/>
        <s v="32.3"/>
        <s v="32.4"/>
        <s v="33.1"/>
        <s v="34.1"/>
        <s v="35.1"/>
        <s v="35.2"/>
        <s v="36.1"/>
        <s v="36.2"/>
        <s v="37.1"/>
        <s v="37.2"/>
        <s v="38.1"/>
        <s v="38.2"/>
        <s v="39.1"/>
        <s v="39.2"/>
        <s v="40.1"/>
        <s v="40.2"/>
        <s v="41.1"/>
        <s v="41.2"/>
        <s v="41.3"/>
        <s v="42.1"/>
        <s v="42.2"/>
        <s v="43.1"/>
        <s v="43.2"/>
        <s v="44.1"/>
        <s v="44.2"/>
        <s v="45.1"/>
        <s v="45.2"/>
        <s v="45.3"/>
        <s v="45.4"/>
      </sharedItems>
    </cacheField>
    <cacheField name="POSPRE" numFmtId="0">
      <sharedItems/>
    </cacheField>
    <cacheField name="PRODUCTO _x000a_MGA" numFmtId="167">
      <sharedItems containsSemiMixedTypes="0" containsString="0" containsNumber="1" containsInteger="1" minValue="1905014" maxValue="1905054"/>
    </cacheField>
    <cacheField name="Auxiliar" numFmtId="168">
      <sharedItems containsSemiMixedTypes="0" containsString="0" containsNumber="1" containsInteger="1" minValue="1" maxValue="237" count="58">
        <n v="227"/>
        <n v="236"/>
        <n v="102"/>
        <n v="103"/>
        <n v="237"/>
        <n v="121"/>
        <n v="94"/>
        <n v="120"/>
        <n v="125"/>
        <n v="228"/>
        <n v="158"/>
        <n v="157"/>
        <n v="1"/>
        <n v="3"/>
        <n v="232"/>
        <n v="233"/>
        <n v="234"/>
        <n v="235"/>
        <n v="229"/>
        <n v="124"/>
        <n v="114"/>
        <n v="113"/>
        <n v="127"/>
        <n v="126"/>
        <n v="128"/>
        <n v="129"/>
        <n v="132"/>
        <n v="136"/>
        <n v="139"/>
        <n v="131"/>
        <n v="134"/>
        <n v="130"/>
        <n v="135"/>
        <n v="108"/>
        <n v="107"/>
        <n v="105"/>
        <n v="115"/>
        <n v="104"/>
        <n v="117"/>
        <n v="116"/>
        <n v="110"/>
        <n v="111"/>
        <n v="230"/>
        <n v="231"/>
        <n v="133"/>
        <n v="119"/>
        <n v="109"/>
        <n v="148"/>
        <n v="143"/>
        <n v="211"/>
        <n v="145"/>
        <n v="149"/>
        <n v="97"/>
        <n v="212"/>
        <n v="146"/>
        <n v="89"/>
        <n v="95"/>
        <n v="91"/>
      </sharedItems>
    </cacheField>
    <cacheField name="PRESUPUESTO INICIAL" numFmtId="165">
      <sharedItems containsSemiMixedTypes="0" containsString="0" containsNumber="1" containsInteger="1" minValue="0" maxValue="13716178756"/>
    </cacheField>
    <cacheField name="Modificaciones" numFmtId="165">
      <sharedItems containsSemiMixedTypes="0" containsString="0" containsNumber="1" containsInteger="1" minValue="-6701188533" maxValue="9086805761"/>
    </cacheField>
    <cacheField name="PRESUPUESTO DEFINITIVO" numFmtId="165">
      <sharedItems containsSemiMixedTypes="0" containsString="0" containsNumber="1" containsInteger="1" minValue="0" maxValue="14709596721"/>
    </cacheField>
    <cacheField name="PROGRAMADO" numFmtId="165">
      <sharedItems containsSemiMixedTypes="0" containsString="0" containsNumber="1" containsInteger="1" minValue="0" maxValue="12966674136"/>
    </cacheField>
    <cacheField name="TOTAL _x000a_EJECUTADO" numFmtId="165">
      <sharedItems containsSemiMixedTypes="0" containsString="0" containsNumber="1" containsInteger="1" minValue="0" maxValue="14709596721"/>
    </cacheField>
    <cacheField name="% Ejecución compromisos" numFmtId="173">
      <sharedItems containsSemiMixedTypes="0" containsString="0" containsNumber="1" minValue="0" maxValue="1.0048044609294726"/>
    </cacheField>
    <cacheField name="PROGRAMADO2" numFmtId="165">
      <sharedItems containsSemiMixedTypes="0" containsString="0" containsNumber="1" containsInteger="1" minValue="0" maxValue="12966674136"/>
    </cacheField>
    <cacheField name="TOTALGIROS" numFmtId="165">
      <sharedItems containsSemiMixedTypes="0" containsString="0" containsNumber="1" containsInteger="1" minValue="0" maxValue="12966674136"/>
    </cacheField>
    <cacheField name="% Ejecución GIROS" numFmtId="173">
      <sharedItems containsSemiMixedTypes="0" containsString="0" containsNumber="1" minValue="0" maxValue="1"/>
    </cacheField>
    <cacheField name="Reserva" numFmtId="44">
      <sharedItems containsSemiMixedTypes="0" containsString="0" containsNumber="1" containsInteger="1" minValue="0" maxValue="1742922585"/>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48.44738391204" createdVersion="8" refreshedVersion="8" minRefreshableVersion="3" recordCount="107" xr:uid="{224FFDB3-C2DB-44E3-BE86-25C68C6CACFF}">
  <cacheSource type="worksheet">
    <worksheetSource ref="B2:BQ109" sheet="Vigencia"/>
  </cacheSource>
  <cacheFields count="68">
    <cacheField name="Numero Actividad" numFmtId="0">
      <sharedItems containsMixedTypes="1" containsNumber="1" minValue="42.2" maxValue="42.2"/>
    </cacheField>
    <cacheField name="POSPRE" numFmtId="0">
      <sharedItems/>
    </cacheField>
    <cacheField name="PRODUCTO _x000a_MGA" numFmtId="167">
      <sharedItems containsSemiMixedTypes="0" containsString="0" containsNumber="1" containsInteger="1" minValue="0" maxValue="1905054"/>
    </cacheField>
    <cacheField name="Auxiliar" numFmtId="168">
      <sharedItems containsSemiMixedTypes="0" containsString="0" containsNumber="1" containsInteger="1" minValue="0" maxValue="261" count="59">
        <n v="227"/>
        <n v="236"/>
        <n v="95"/>
        <n v="145"/>
        <n v="149"/>
        <n v="212"/>
        <n v="102"/>
        <n v="261"/>
        <n v="103"/>
        <n v="237"/>
        <n v="121"/>
        <n v="0"/>
        <n v="105"/>
        <n v="120"/>
        <n v="125"/>
        <n v="228"/>
        <n v="158"/>
        <n v="157"/>
        <n v="1"/>
        <n v="3"/>
        <n v="232"/>
        <n v="233"/>
        <n v="234"/>
        <n v="235"/>
        <n v="229"/>
        <n v="124"/>
        <n v="113"/>
        <n v="114"/>
        <n v="139"/>
        <n v="127"/>
        <n v="126"/>
        <n v="128"/>
        <n v="129"/>
        <n v="132"/>
        <n v="134"/>
        <n v="136"/>
        <n v="131"/>
        <n v="130"/>
        <n v="135"/>
        <n v="108"/>
        <n v="107"/>
        <n v="115"/>
        <n v="104"/>
        <n v="117"/>
        <n v="116"/>
        <n v="110"/>
        <n v="111"/>
        <n v="259"/>
        <n v="231"/>
        <n v="133"/>
        <n v="119"/>
        <n v="109"/>
        <n v="148"/>
        <n v="143"/>
        <n v="211"/>
        <n v="97"/>
        <n v="146"/>
        <n v="89"/>
        <n v="91"/>
      </sharedItems>
    </cacheField>
    <cacheField name="APROPIACION INICIAL" numFmtId="165">
      <sharedItems containsSemiMixedTypes="0" containsString="0" containsNumber="1" containsInteger="1" minValue="0" maxValue="22804390536"/>
    </cacheField>
    <cacheField name="ENERO" numFmtId="165">
      <sharedItems containsSemiMixedTypes="0" containsString="0" containsNumber="1" containsInteger="1" minValue="0" maxValue="0"/>
    </cacheField>
    <cacheField name="FEBRERO" numFmtId="165">
      <sharedItems containsSemiMixedTypes="0" containsString="0" containsNumber="1" containsInteger="1" minValue="0" maxValue="0"/>
    </cacheField>
    <cacheField name="MARZO" numFmtId="165">
      <sharedItems containsSemiMixedTypes="0" containsString="0" containsNumber="1" containsInteger="1" minValue="-13971772291" maxValue="16658291920"/>
    </cacheField>
    <cacheField name="ABRIL" numFmtId="165">
      <sharedItems containsSemiMixedTypes="0" containsString="0" containsNumber="1" containsInteger="1" minValue="-5914086172" maxValue="950000000"/>
    </cacheField>
    <cacheField name="MAYO" numFmtId="165">
      <sharedItems containsSemiMixedTypes="0" containsString="0" containsNumber="1" containsInteger="1" minValue="-2630147579" maxValue="2885000000"/>
    </cacheField>
    <cacheField name="JUNIO" numFmtId="165">
      <sharedItems containsSemiMixedTypes="0" containsString="0" containsNumber="1" containsInteger="1" minValue="-1843563353" maxValue="2644331683"/>
    </cacheField>
    <cacheField name="JULIO" numFmtId="165">
      <sharedItems containsSemiMixedTypes="0" containsString="0" containsNumber="1" containsInteger="1" minValue="0" maxValue="0"/>
    </cacheField>
    <cacheField name="AGOSTO" numFmtId="165">
      <sharedItems containsSemiMixedTypes="0" containsString="0" containsNumber="1" containsInteger="1" minValue="0" maxValue="0"/>
    </cacheField>
    <cacheField name="SEPTIEMBRE" numFmtId="165">
      <sharedItems containsSemiMixedTypes="0" containsString="0" containsNumber="1" containsInteger="1" minValue="0" maxValue="0"/>
    </cacheField>
    <cacheField name="OCTUBRE" numFmtId="165">
      <sharedItems containsSemiMixedTypes="0" containsString="0" containsNumber="1" containsInteger="1" minValue="0" maxValue="0"/>
    </cacheField>
    <cacheField name="NOVIEMBRE" numFmtId="165">
      <sharedItems containsSemiMixedTypes="0" containsString="0" containsNumber="1" containsInteger="1" minValue="0" maxValue="0"/>
    </cacheField>
    <cacheField name="DICIEMBRE" numFmtId="165">
      <sharedItems containsSemiMixedTypes="0" containsString="0" containsNumber="1" containsInteger="1" minValue="0" maxValue="0"/>
    </cacheField>
    <cacheField name="APROPIACION DEFINITIVA" numFmtId="165">
      <sharedItems containsSemiMixedTypes="0" containsString="0" containsNumber="1" containsInteger="1" minValue="0" maxValue="38318047385"/>
    </cacheField>
    <cacheField name="ENERO2" numFmtId="165">
      <sharedItems containsSemiMixedTypes="0" containsString="0" containsNumber="1" containsInteger="1" minValue="0" maxValue="22804390536"/>
    </cacheField>
    <cacheField name="FEBRERO2" numFmtId="165">
      <sharedItems containsSemiMixedTypes="0" containsString="0" containsNumber="1" containsInteger="1" minValue="0" maxValue="5437915956"/>
    </cacheField>
    <cacheField name="MARZO2" numFmtId="165">
      <sharedItems containsSemiMixedTypes="0" containsString="0" containsNumber="1" containsInteger="1" minValue="0" maxValue="342286599"/>
    </cacheField>
    <cacheField name="ABRIL2" numFmtId="165">
      <sharedItems containsSemiMixedTypes="0" containsString="0" containsNumber="1" containsInteger="1" minValue="-274538" maxValue="1195018238"/>
    </cacheField>
    <cacheField name="MAYO2" numFmtId="165">
      <sharedItems containsSemiMixedTypes="0" containsString="0" containsNumber="1" containsInteger="1" minValue="-2450208" maxValue="1400000000"/>
    </cacheField>
    <cacheField name="JUNIO2" numFmtId="165">
      <sharedItems containsSemiMixedTypes="0" containsString="0" containsNumber="1" containsInteger="1" minValue="-5214175" maxValue="2967254842"/>
    </cacheField>
    <cacheField name="JULIO2" numFmtId="165">
      <sharedItems containsSemiMixedTypes="0" containsString="0" containsNumber="1" containsInteger="1" minValue="0" maxValue="0"/>
    </cacheField>
    <cacheField name="AGOSTO2" numFmtId="165">
      <sharedItems containsSemiMixedTypes="0" containsString="0" containsNumber="1" containsInteger="1" minValue="0" maxValue="0"/>
    </cacheField>
    <cacheField name="SEPTIEMBRE2" numFmtId="165">
      <sharedItems containsSemiMixedTypes="0" containsString="0" containsNumber="1" containsInteger="1" minValue="0" maxValue="0"/>
    </cacheField>
    <cacheField name="OCTUBRE2" numFmtId="165">
      <sharedItems containsSemiMixedTypes="0" containsString="0" containsNumber="1" containsInteger="1" minValue="0" maxValue="0"/>
    </cacheField>
    <cacheField name="NOVIEMBRE2" numFmtId="165">
      <sharedItems containsSemiMixedTypes="0" containsString="0" containsNumber="1" containsInteger="1" minValue="0" maxValue="0"/>
    </cacheField>
    <cacheField name="DICIEMBRE2" numFmtId="165">
      <sharedItems containsSemiMixedTypes="0" containsString="0" containsNumber="1" containsInteger="1" minValue="0" maxValue="0"/>
    </cacheField>
    <cacheField name="TOTAL COMPROMISOS" numFmtId="165">
      <sharedItems containsSemiMixedTypes="0" containsString="0" containsNumber="1" containsInteger="1" minValue="0" maxValue="22804390536"/>
    </cacheField>
    <cacheField name="ENERO3" numFmtId="165">
      <sharedItems containsSemiMixedTypes="0" containsString="0" containsNumber="1" containsInteger="1" minValue="0" maxValue="0"/>
    </cacheField>
    <cacheField name="FEBRERO3" numFmtId="165">
      <sharedItems containsSemiMixedTypes="0" containsString="0" containsNumber="1" containsInteger="1" minValue="0" maxValue="5783968180"/>
    </cacheField>
    <cacheField name="MARZO3" numFmtId="165">
      <sharedItems containsSemiMixedTypes="0" containsString="0" containsNumber="1" containsInteger="1" minValue="0" maxValue="3077830388"/>
    </cacheField>
    <cacheField name="ABRIL3" numFmtId="165">
      <sharedItems containsSemiMixedTypes="0" containsString="0" containsNumber="1" minValue="0" maxValue="3135596359"/>
    </cacheField>
    <cacheField name="MAYO3" numFmtId="165">
      <sharedItems containsSemiMixedTypes="0" containsString="0" containsNumber="1" minValue="0" maxValue="3091559964"/>
    </cacheField>
    <cacheField name="JUNIO3" numFmtId="165">
      <sharedItems containsSemiMixedTypes="0" containsString="0" containsNumber="1" minValue="0" maxValue="3090973687"/>
    </cacheField>
    <cacheField name="JULIO3" numFmtId="165">
      <sharedItems containsSemiMixedTypes="0" containsString="0" containsNumber="1" containsInteger="1" minValue="0" maxValue="0"/>
    </cacheField>
    <cacheField name="AGOSTO3" numFmtId="165">
      <sharedItems containsSemiMixedTypes="0" containsString="0" containsNumber="1" containsInteger="1" minValue="0" maxValue="0"/>
    </cacheField>
    <cacheField name="SEPTIEMBRE3" numFmtId="165">
      <sharedItems containsSemiMixedTypes="0" containsString="0" containsNumber="1" containsInteger="1" minValue="0" maxValue="0"/>
    </cacheField>
    <cacheField name="OCTUBRE3" numFmtId="165">
      <sharedItems containsSemiMixedTypes="0" containsString="0" containsNumber="1" containsInteger="1" minValue="0" maxValue="0"/>
    </cacheField>
    <cacheField name="NOVIEMBRE3" numFmtId="165">
      <sharedItems containsSemiMixedTypes="0" containsString="0" containsNumber="1" containsInteger="1" minValue="0" maxValue="0"/>
    </cacheField>
    <cacheField name="DICIEMBRE3" numFmtId="165">
      <sharedItems containsSemiMixedTypes="0" containsString="0" containsNumber="1" containsInteger="1" minValue="0" maxValue="0"/>
    </cacheField>
    <cacheField name="TOTAL GIROS" numFmtId="165">
      <sharedItems containsSemiMixedTypes="0" containsString="0" containsNumber="1" minValue="0" maxValue="13408101993"/>
    </cacheField>
    <cacheField name="DEFINITIVO" numFmtId="165">
      <sharedItems containsSemiMixedTypes="0" containsString="0" containsNumber="1" containsInteger="1" minValue="0" maxValue="31864774377"/>
    </cacheField>
    <cacheField name="COMPROMISOS" numFmtId="165">
      <sharedItems containsSemiMixedTypes="0" containsString="0" containsNumber="1" containsInteger="1" minValue="0" maxValue="21620196583"/>
    </cacheField>
    <cacheField name="GIROS" numFmtId="165">
      <sharedItems containsSemiMixedTypes="0" containsString="0" containsNumber="1" minValue="0" maxValue="12311448811"/>
    </cacheField>
    <cacheField name="DEFINITIVO2" numFmtId="165">
      <sharedItems containsSemiMixedTypes="0" containsString="0" containsNumber="1" containsInteger="1" minValue="0" maxValue="950000000"/>
    </cacheField>
    <cacheField name="COMPROMISOS2" numFmtId="165">
      <sharedItems containsSemiMixedTypes="0" containsString="0" containsNumber="1" containsInteger="1" minValue="0" maxValue="0"/>
    </cacheField>
    <cacheField name="GIROS2" numFmtId="165">
      <sharedItems containsSemiMixedTypes="0" containsString="0" containsNumber="1" containsInteger="1" minValue="0" maxValue="0"/>
    </cacheField>
    <cacheField name="DEFINITIVO3" numFmtId="165">
      <sharedItems containsSemiMixedTypes="0" containsString="0" containsNumber="1" containsInteger="1" minValue="0" maxValue="0"/>
    </cacheField>
    <cacheField name="COMPROMISOS3" numFmtId="165">
      <sharedItems containsSemiMixedTypes="0" containsString="0" containsNumber="1" containsInteger="1" minValue="0" maxValue="0"/>
    </cacheField>
    <cacheField name="GIROS3" numFmtId="165">
      <sharedItems containsSemiMixedTypes="0" containsString="0" containsNumber="1" containsInteger="1" minValue="0" maxValue="0"/>
    </cacheField>
    <cacheField name="DEFINITIVO4" numFmtId="165">
      <sharedItems containsSemiMixedTypes="0" containsString="0" containsNumber="1" containsInteger="1" minValue="0" maxValue="5867908000"/>
    </cacheField>
    <cacheField name="COMPROMISOS4" numFmtId="165">
      <sharedItems containsSemiMixedTypes="0" containsString="0" containsNumber="1" containsInteger="1" minValue="0" maxValue="0"/>
    </cacheField>
    <cacheField name="GIROS4" numFmtId="165">
      <sharedItems containsSemiMixedTypes="0" containsString="0" containsNumber="1" containsInteger="1" minValue="0" maxValue="0"/>
    </cacheField>
    <cacheField name="DEFINITIVO5" numFmtId="165">
      <sharedItems containsSemiMixedTypes="0" containsString="0" containsNumber="1" containsInteger="1" minValue="0" maxValue="0"/>
    </cacheField>
    <cacheField name="COMPROMISOS5" numFmtId="165">
      <sharedItems containsSemiMixedTypes="0" containsString="0" containsNumber="1" containsInteger="1" minValue="0" maxValue="0"/>
    </cacheField>
    <cacheField name="GIROS5" numFmtId="165">
      <sharedItems containsSemiMixedTypes="0" containsString="0" containsNumber="1" containsInteger="1" minValue="0" maxValue="0"/>
    </cacheField>
    <cacheField name="DEFINITIVO6" numFmtId="165">
      <sharedItems containsSemiMixedTypes="0" containsString="0" containsNumber="1" containsInteger="1" minValue="0" maxValue="0"/>
    </cacheField>
    <cacheField name="COMPROMISOS6" numFmtId="165">
      <sharedItems containsSemiMixedTypes="0" containsString="0" containsNumber="1" containsInteger="1" minValue="0" maxValue="0"/>
    </cacheField>
    <cacheField name="GIROS6" numFmtId="165">
      <sharedItems containsSemiMixedTypes="0" containsString="0" containsNumber="1" containsInteger="1" minValue="0" maxValue="0"/>
    </cacheField>
    <cacheField name="DEFINITIVO7" numFmtId="165">
      <sharedItems containsSemiMixedTypes="0" containsString="0" containsNumber="1" containsInteger="1" minValue="0" maxValue="19536069003"/>
    </cacheField>
    <cacheField name="COMPROMISOS7" numFmtId="165">
      <sharedItems containsString="0" containsBlank="1" containsNumber="1" containsInteger="1" minValue="0" maxValue="16294562937"/>
    </cacheField>
    <cacheField name="GIROS7" numFmtId="165">
      <sharedItems containsSemiMixedTypes="0" containsString="0" containsNumber="1" minValue="0" maxValue="7446037277.9368763"/>
    </cacheField>
    <cacheField name="DEFINITIVO8" numFmtId="165">
      <sharedItems containsSemiMixedTypes="0" containsString="0" containsNumber="1" containsInteger="1" minValue="0" maxValue="38318047385"/>
    </cacheField>
    <cacheField name="COMPROMISOS8" numFmtId="165">
      <sharedItems containsSemiMixedTypes="0" containsString="0" containsNumber="1" containsInteger="1" minValue="0" maxValue="22804390536"/>
    </cacheField>
    <cacheField name="GIROS8" numFmtId="165">
      <sharedItems containsSemiMixedTypes="0" containsString="0" containsNumber="1" minValue="0" maxValue="13408101993"/>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erly Heredia" refreshedDate="45848.450024305559" createdVersion="8" refreshedVersion="8" minRefreshableVersion="3" recordCount="453" xr:uid="{0720EF8A-2CFD-41D8-B06C-41A74D04D67A}">
  <cacheSource type="worksheet">
    <worksheetSource ref="A1:AM454" sheet="Hoja1" r:id="rId2"/>
  </cacheSource>
  <cacheFields count="39">
    <cacheField name="CODIGO INGRESO" numFmtId="0">
      <sharedItems/>
    </cacheField>
    <cacheField name="RECURSO" numFmtId="0">
      <sharedItems containsSemiMixedTypes="0" containsString="0" containsNumber="1" containsInteger="1" minValue="1" maxValue="3"/>
    </cacheField>
    <cacheField name="RUBRO PPTAL" numFmtId="0">
      <sharedItems/>
    </cacheField>
    <cacheField name="RUBRO- ELEMENTO PEP-AUXILIAR" numFmtId="0">
      <sharedItems/>
    </cacheField>
    <cacheField name="AUXILIAR" numFmtId="0">
      <sharedItems containsMixedTypes="1" containsNumber="1" containsInteger="1" minValue="131" maxValue="131" count="59">
        <s v="127"/>
        <s v="091"/>
        <s v="119"/>
        <s v="109"/>
        <s v="259"/>
        <s v="102"/>
        <s v="211"/>
        <s v="097"/>
        <s v="143"/>
        <s v="103"/>
        <s v="089"/>
        <s v="003"/>
        <s v="095"/>
        <s v="107"/>
        <s v="261"/>
        <s v="149"/>
        <s v="145"/>
        <s v="237"/>
        <s v="105"/>
        <s v="125"/>
        <s v="110"/>
        <s v="136"/>
        <s v="231"/>
        <s v="148"/>
        <s v="236"/>
        <s v="146"/>
        <s v="133"/>
        <s v="235"/>
        <s v="132"/>
        <s v="157"/>
        <s v="126"/>
        <s v="001"/>
        <s v="104"/>
        <s v="232"/>
        <s v="117"/>
        <s v="116"/>
        <s v="111"/>
        <s v="135"/>
        <s v="227"/>
        <s v="121"/>
        <s v="131"/>
        <s v="130"/>
        <s v="120"/>
        <s v="128"/>
        <s v="158"/>
        <s v="124"/>
        <s v="139"/>
        <s v="108"/>
        <s v="129"/>
        <s v="212"/>
        <s v="234"/>
        <s v="233"/>
        <s v="113"/>
        <s v="114"/>
        <s v="134"/>
        <s v="229"/>
        <s v="228"/>
        <s v="115"/>
        <n v="131" u="1"/>
      </sharedItems>
    </cacheField>
    <cacheField name="PROYECTO" numFmtId="0">
      <sharedItems/>
    </cacheField>
    <cacheField name="NOMBRE" numFmtId="0">
      <sharedItems/>
    </cacheField>
    <cacheField name="FCLAS - FUENTE DE FINANCIACIÓN" numFmtId="0">
      <sharedItems/>
    </cacheField>
    <cacheField name="MSPS" numFmtId="0">
      <sharedItems containsSemiMixedTypes="0" containsString="0" containsNumber="1" containsInteger="1" minValue="1" maxValue="7" count="4">
        <n v="4"/>
        <n v="2"/>
        <n v="7"/>
        <n v="1"/>
      </sharedItems>
    </cacheField>
    <cacheField name="FONDO" numFmtId="0">
      <sharedItems/>
    </cacheField>
    <cacheField name="PRESUPUESTO INICIAL" numFmtId="177">
      <sharedItems containsSemiMixedTypes="0" containsString="0" containsNumber="1" containsInteger="1" minValue="0" maxValue="45283666452"/>
    </cacheField>
    <cacheField name="CREDITOS DEL MES" numFmtId="177">
      <sharedItems containsSemiMixedTypes="0" containsString="0" containsNumber="1" containsInteger="1" minValue="0" maxValue="2596534441"/>
    </cacheField>
    <cacheField name="CONTRACREDITOS DEL MES" numFmtId="177">
      <sharedItems containsSemiMixedTypes="0" containsString="0" containsNumber="1" containsInteger="1" minValue="0" maxValue="6081489649"/>
    </cacheField>
    <cacheField name="REDUCCION DEL MES" numFmtId="177">
      <sharedItems containsSemiMixedTypes="0" containsString="0" containsNumber="1" containsInteger="1" minValue="0" maxValue="0"/>
    </cacheField>
    <cacheField name="ADICIONES DEL MES" numFmtId="177">
      <sharedItems containsSemiMixedTypes="0" containsString="0" containsNumber="1" containsInteger="1" minValue="0" maxValue="0"/>
    </cacheField>
    <cacheField name="TOTAL MODIFICACIONES" numFmtId="177">
      <sharedItems containsSemiMixedTypes="0" containsString="0" containsNumber="1" containsInteger="1" minValue="-6081489649" maxValue="2596534394"/>
    </cacheField>
    <cacheField name="CREDITOS ACUMULADOS" numFmtId="177">
      <sharedItems containsSemiMixedTypes="0" containsString="0" containsNumber="1" containsInteger="1" minValue="0" maxValue="20515078721"/>
    </cacheField>
    <cacheField name="CONTRACREDITOS ACUMULADOS" numFmtId="177">
      <sharedItems containsSemiMixedTypes="0" containsString="0" containsNumber="1" containsInteger="1" minValue="0" maxValue="21135399013"/>
    </cacheField>
    <cacheField name="REDUCCION ACUMULADA" numFmtId="177">
      <sharedItems containsSemiMixedTypes="0" containsString="0" containsNumber="1" containsInteger="1" minValue="0" maxValue="0"/>
    </cacheField>
    <cacheField name="ADICIONES ACUMULADAS" numFmtId="177">
      <sharedItems containsSemiMixedTypes="0" containsString="0" containsNumber="1" containsInteger="1" minValue="0" maxValue="0"/>
    </cacheField>
    <cacheField name="TOTAL MODIFICACIONES2" numFmtId="177">
      <sharedItems containsSemiMixedTypes="0" containsString="0" containsNumber="1" containsInteger="1" minValue="-21135399013" maxValue="17517358094"/>
    </cacheField>
    <cacheField name="PRESUPUESTO VIGENTE" numFmtId="177">
      <sharedItems containsSemiMixedTypes="0" containsString="0" containsNumber="1" containsInteger="1" minValue="0" maxValue="36770618961"/>
    </cacheField>
    <cacheField name="SUSPENSIONES" numFmtId="177">
      <sharedItems containsSemiMixedTypes="0" containsString="0" containsNumber="1" containsInteger="1" minValue="0" maxValue="0"/>
    </cacheField>
    <cacheField name="PROVISIONES" numFmtId="177">
      <sharedItems containsSemiMixedTypes="0" containsString="0" containsNumber="1" containsInteger="1" minValue="0" maxValue="10846144813"/>
    </cacheField>
    <cacheField name="PRESUPUESTO DISPONIBLE" numFmtId="177">
      <sharedItems containsSemiMixedTypes="0" containsString="0" containsNumber="1" containsInteger="1" minValue="0" maxValue="36770618961"/>
    </cacheField>
    <cacheField name="COMPROMISOS DEL MES" numFmtId="177">
      <sharedItems containsSemiMixedTypes="0" containsString="0" containsNumber="1" containsInteger="1" minValue="-5214175" maxValue="2967254842"/>
    </cacheField>
    <cacheField name="COMPROMISOS ACUMULADOS" numFmtId="177">
      <sharedItems containsSemiMixedTypes="0" containsString="0" containsNumber="1" containsInteger="1" minValue="0" maxValue="36770618961"/>
    </cacheField>
    <cacheField name="% EJECU" numFmtId="177">
      <sharedItems containsSemiMixedTypes="0" containsString="0" containsNumber="1" minValue="0" maxValue="100"/>
    </cacheField>
    <cacheField name="GIROS  MES" numFmtId="177">
      <sharedItems containsSemiMixedTypes="0" containsString="0" containsNumber="1" containsInteger="1" minValue="0" maxValue="5234095172"/>
    </cacheField>
    <cacheField name="GIROS  ACUMULADOS" numFmtId="177">
      <sharedItems containsSemiMixedTypes="0" containsString="0" containsNumber="1" containsInteger="1" minValue="0" maxValue="20937242598"/>
    </cacheField>
    <cacheField name="%GIROS" numFmtId="177">
      <sharedItems containsSemiMixedTypes="0" containsString="0" containsNumber="1" minValue="0" maxValue="97.4"/>
    </cacheField>
    <cacheField name="SALDO DE APROPIACION" numFmtId="177">
      <sharedItems containsSemiMixedTypes="0" containsString="0" containsNumber="1" containsInteger="1" minValue="0" maxValue="10846144813"/>
    </cacheField>
    <cacheField name="SALDO DISPONIBLE DE APROPIACION" numFmtId="177">
      <sharedItems containsSemiMixedTypes="0" containsString="0" containsNumber="1" containsInteger="1" minValue="0" maxValue="4408062946"/>
    </cacheField>
    <cacheField name="SALDO DE DISPONIBILIDADES X COMPROMETER" numFmtId="177">
      <sharedItems containsSemiMixedTypes="0" containsString="0" containsNumber="1" containsInteger="1" minValue="0" maxValue="3600000000"/>
    </cacheField>
    <cacheField name="TOTAL COMPROMETIDO TOTAL DISPONIBILIDADES" numFmtId="177">
      <sharedItems containsSemiMixedTypes="0" containsString="0" containsNumber="1" containsInteger="1" minValue="0" maxValue="36770618961"/>
    </cacheField>
    <cacheField name="SALDO NETO DE APROPIACIÓN" numFmtId="177">
      <sharedItems containsSemiMixedTypes="0" containsString="0" containsNumber="1" containsInteger="1" minValue="0" maxValue="1200000000"/>
    </cacheField>
    <cacheField name="SALDO X PAGAR" numFmtId="177">
      <sharedItems containsSemiMixedTypes="0" containsString="0" containsNumber="1" containsInteger="1" minValue="0" maxValue="15833376363"/>
    </cacheField>
    <cacheField name="GIROS EFECTIVOS DEL MES - TESORERIA" numFmtId="177">
      <sharedItems containsSemiMixedTypes="0" containsString="0" containsNumber="1" containsInteger="1" minValue="0" maxValue="5234095172"/>
    </cacheField>
    <cacheField name="GIROS ACUMULADOS DEL MES - TESORERIA" numFmtId="177">
      <sharedItems containsSemiMixedTypes="0" containsString="0" containsNumber="1" containsInteger="1" minValue="0" maxValue="2093724259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n v="3785"/>
    <n v="366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n v="8141"/>
    <n v="1"/>
    <x v="0"/>
    <s v="O232020200991122"/>
    <n v="1905054"/>
    <x v="0"/>
    <n v="33405000"/>
    <n v="-33405000"/>
    <n v="0"/>
    <n v="0"/>
    <n v="0"/>
    <n v="0"/>
    <n v="0"/>
    <n v="0"/>
    <n v="0"/>
    <n v="0"/>
  </r>
  <r>
    <n v="8141"/>
    <n v="2"/>
    <x v="1"/>
    <s v="O232020200991122"/>
    <n v="1905054"/>
    <x v="1"/>
    <n v="538403700"/>
    <n v="282087315"/>
    <n v="820491015"/>
    <n v="739637612"/>
    <n v="820491015"/>
    <n v="1"/>
    <n v="739637612"/>
    <n v="739637612"/>
    <n v="0.90145729627520665"/>
    <n v="80853403"/>
  </r>
  <r>
    <n v="8141"/>
    <n v="3"/>
    <x v="2"/>
    <s v="O232020200991122"/>
    <n v="1905054"/>
    <x v="2"/>
    <n v="13716178756"/>
    <n v="-6701188533"/>
    <n v="7014990223"/>
    <n v="6532938780"/>
    <n v="6626471936"/>
    <n v="0.94461599023671228"/>
    <n v="6532938780"/>
    <n v="6532938780"/>
    <n v="0.98588492384735571"/>
    <n v="93533156"/>
  </r>
  <r>
    <n v="8141"/>
    <n v="3"/>
    <x v="2"/>
    <s v="O232020200991122"/>
    <n v="1905054"/>
    <x v="3"/>
    <n v="822081"/>
    <n v="7401865284"/>
    <n v="7402687365"/>
    <n v="5084822642"/>
    <n v="5522427273"/>
    <n v="0.74600303926248546"/>
    <n v="5084822642"/>
    <n v="5084822642"/>
    <n v="0.92075864300838928"/>
    <n v="437604631"/>
  </r>
  <r>
    <n v="8141"/>
    <n v="3"/>
    <x v="3"/>
    <s v="O232020200991122"/>
    <n v="1905054"/>
    <x v="3"/>
    <n v="537581622"/>
    <n v="2705857596"/>
    <n v="3243439218"/>
    <n v="2897218895"/>
    <n v="3259022195"/>
    <n v="1.0048044609294726"/>
    <n v="2897218895"/>
    <n v="2897218895"/>
    <n v="0.88898409450691085"/>
    <n v="361803300"/>
  </r>
  <r>
    <n v="8141"/>
    <n v="3"/>
    <x v="4"/>
    <s v="O232020200991122"/>
    <n v="1905054"/>
    <x v="3"/>
    <n v="538403703"/>
    <n v="282087332"/>
    <n v="820491035"/>
    <n v="745450628"/>
    <n v="820491035"/>
    <n v="1"/>
    <n v="745450628"/>
    <n v="745450628"/>
    <n v="0.90854207566082668"/>
    <n v="75040407"/>
  </r>
  <r>
    <n v="8141"/>
    <n v="4"/>
    <x v="5"/>
    <s v="O232020200991122"/>
    <n v="1905054"/>
    <x v="4"/>
    <n v="538403703"/>
    <n v="604556492"/>
    <n v="1142960195"/>
    <n v="1030765846"/>
    <n v="1142960195"/>
    <n v="1"/>
    <n v="1030765846"/>
    <n v="1030765846"/>
    <n v="0.90183879588212601"/>
    <n v="112194349"/>
  </r>
  <r>
    <n v="8141"/>
    <n v="5"/>
    <x v="6"/>
    <s v="O232020200991122"/>
    <n v="1905054"/>
    <x v="5"/>
    <n v="272370935"/>
    <n v="1007466472"/>
    <n v="1279837407"/>
    <n v="1235238772"/>
    <n v="1279837407"/>
    <n v="1"/>
    <n v="1235238772"/>
    <n v="1235238772"/>
    <n v="0.96515288992486836"/>
    <n v="44598635"/>
  </r>
  <r>
    <n v="8141"/>
    <n v="5"/>
    <x v="7"/>
    <s v="O232020200991122"/>
    <n v="1905054"/>
    <x v="5"/>
    <n v="272370944"/>
    <n v="880369436"/>
    <n v="1152740380"/>
    <n v="982716301"/>
    <n v="1152740380"/>
    <n v="1"/>
    <n v="982716301"/>
    <n v="982716301"/>
    <n v="0.85250444770573575"/>
    <n v="170024079"/>
  </r>
  <r>
    <n v="8141"/>
    <n v="6"/>
    <x v="8"/>
    <s v="O232020200991122"/>
    <n v="1905054"/>
    <x v="6"/>
    <n v="100000"/>
    <n v="-100000"/>
    <n v="0"/>
    <n v="0"/>
    <n v="0"/>
    <n v="0"/>
    <n v="0"/>
    <n v="0"/>
    <n v="0"/>
    <n v="0"/>
  </r>
  <r>
    <n v="8141"/>
    <n v="6"/>
    <x v="9"/>
    <s v="O232020200991122"/>
    <n v="1905054"/>
    <x v="7"/>
    <n v="43166662"/>
    <n v="88704298"/>
    <n v="131870960"/>
    <n v="119420221"/>
    <n v="131870960"/>
    <n v="1"/>
    <n v="119420221"/>
    <n v="119420221"/>
    <n v="0.90558392082684469"/>
    <n v="12450739"/>
  </r>
  <r>
    <n v="8141"/>
    <n v="7"/>
    <x v="10"/>
    <s v="O232020200991122"/>
    <n v="1905014"/>
    <x v="8"/>
    <n v="2131953853"/>
    <n v="-517795152"/>
    <n v="1614158701"/>
    <n v="1574103733"/>
    <n v="1614158701"/>
    <n v="1"/>
    <n v="1574103733"/>
    <n v="1574103733"/>
    <n v="0.97518523551916847"/>
    <n v="40054968"/>
  </r>
  <r>
    <n v="8141"/>
    <n v="8"/>
    <x v="11"/>
    <s v="O232020200991122"/>
    <n v="1905014"/>
    <x v="9"/>
    <n v="33405000"/>
    <n v="3032423"/>
    <n v="36437423"/>
    <n v="2592352"/>
    <n v="36437423"/>
    <n v="1"/>
    <n v="2592352"/>
    <n v="2592352"/>
    <n v="7.1145316725609267E-2"/>
    <n v="33845071"/>
  </r>
  <r>
    <n v="8141"/>
    <n v="9"/>
    <x v="12"/>
    <s v="O232020200991122"/>
    <n v="1905014"/>
    <x v="10"/>
    <n v="360763530"/>
    <n v="836423823"/>
    <n v="1197187353"/>
    <n v="1093928721"/>
    <n v="1197187353"/>
    <n v="1"/>
    <n v="1093928721"/>
    <n v="1093928721"/>
    <n v="0.91374897860285031"/>
    <n v="103258632"/>
  </r>
  <r>
    <n v="8141"/>
    <n v="9"/>
    <x v="13"/>
    <s v="O232020200991122"/>
    <n v="1905014"/>
    <x v="11"/>
    <n v="797497780"/>
    <n v="-797497780"/>
    <n v="0"/>
    <n v="0"/>
    <n v="0"/>
    <n v="0"/>
    <n v="0"/>
    <n v="0"/>
    <n v="0"/>
    <n v="0"/>
  </r>
  <r>
    <n v="8141"/>
    <n v="10"/>
    <x v="14"/>
    <s v="O232020200991122"/>
    <n v="1905014"/>
    <x v="12"/>
    <n v="547562532"/>
    <n v="591511997"/>
    <n v="1139074529"/>
    <n v="976931644"/>
    <n v="1139074529"/>
    <n v="1"/>
    <n v="976931644"/>
    <n v="976931644"/>
    <n v="0.85765384013779489"/>
    <n v="162142885"/>
  </r>
  <r>
    <n v="8141"/>
    <n v="10"/>
    <x v="15"/>
    <s v="O232020200991122"/>
    <n v="1905014"/>
    <x v="13"/>
    <n v="254253080"/>
    <n v="491823076"/>
    <n v="746076156"/>
    <n v="678787646"/>
    <n v="746076156"/>
    <n v="1"/>
    <n v="678787646"/>
    <n v="678787646"/>
    <n v="0.90981013203697669"/>
    <n v="67288510"/>
  </r>
  <r>
    <n v="8141"/>
    <n v="11"/>
    <x v="16"/>
    <s v="O232020200991122"/>
    <n v="1905014"/>
    <x v="14"/>
    <n v="186564296"/>
    <n v="245817348"/>
    <n v="432381644"/>
    <n v="390480091"/>
    <n v="432381644"/>
    <n v="1"/>
    <n v="390480091"/>
    <n v="390480091"/>
    <n v="0.90309127692756541"/>
    <n v="41901553"/>
  </r>
  <r>
    <n v="8141"/>
    <n v="12"/>
    <x v="17"/>
    <s v="O232020200991122"/>
    <n v="1905014"/>
    <x v="15"/>
    <n v="186564296"/>
    <n v="336646097"/>
    <n v="523210393"/>
    <n v="475381250"/>
    <n v="523210393"/>
    <n v="1"/>
    <n v="475381250"/>
    <n v="475381250"/>
    <n v="0.90858525816783609"/>
    <n v="47829143"/>
  </r>
  <r>
    <n v="8141"/>
    <n v="13"/>
    <x v="18"/>
    <s v="O232020200991122"/>
    <n v="1905014"/>
    <x v="16"/>
    <n v="186564296"/>
    <n v="351858132"/>
    <n v="538422428"/>
    <n v="490458157"/>
    <n v="538422428"/>
    <n v="1"/>
    <n v="490458157"/>
    <n v="490458157"/>
    <n v="0.91091702628702531"/>
    <n v="47964271"/>
  </r>
  <r>
    <n v="8141"/>
    <n v="14"/>
    <x v="19"/>
    <s v="O232020200991122"/>
    <n v="1905014"/>
    <x v="17"/>
    <n v="186564296"/>
    <n v="235294597"/>
    <n v="421858893"/>
    <n v="379424810"/>
    <n v="421858893"/>
    <n v="1"/>
    <n v="379424810"/>
    <n v="379424810"/>
    <n v="0.89941166654509763"/>
    <n v="42434083"/>
  </r>
  <r>
    <n v="8141"/>
    <n v="15"/>
    <x v="20"/>
    <s v="O232020200991122"/>
    <n v="1905014"/>
    <x v="18"/>
    <n v="33405000"/>
    <n v="-9856831"/>
    <n v="23548169"/>
    <n v="1254568"/>
    <n v="23548169"/>
    <n v="1"/>
    <n v="1254568"/>
    <n v="1254568"/>
    <n v="5.3276668771996667E-2"/>
    <n v="22293601"/>
  </r>
  <r>
    <n v="8141"/>
    <n v="16"/>
    <x v="21"/>
    <s v="O232020200991122"/>
    <n v="1905014"/>
    <x v="19"/>
    <n v="184069294"/>
    <n v="339688359"/>
    <n v="523757653"/>
    <n v="493258531"/>
    <n v="523757653"/>
    <n v="1"/>
    <n v="493258531"/>
    <n v="493258531"/>
    <n v="0.94176863703030222"/>
    <n v="30499122"/>
  </r>
  <r>
    <n v="8141"/>
    <n v="16"/>
    <x v="22"/>
    <s v="O232020200991122"/>
    <n v="1905014"/>
    <x v="19"/>
    <n v="184069298"/>
    <n v="337274912"/>
    <n v="521344210"/>
    <n v="457483587"/>
    <n v="521344210"/>
    <n v="1"/>
    <n v="457483587"/>
    <n v="457483587"/>
    <n v="0.87750775442581397"/>
    <n v="63860623"/>
  </r>
  <r>
    <n v="8141"/>
    <n v="17"/>
    <x v="23"/>
    <s v="O232020200991122"/>
    <n v="1905014"/>
    <x v="20"/>
    <n v="30860910"/>
    <n v="565291272"/>
    <n v="596152182"/>
    <n v="531461171"/>
    <n v="596152182"/>
    <n v="1"/>
    <n v="531461171"/>
    <n v="531461171"/>
    <n v="0.89148574314871831"/>
    <n v="64691011"/>
  </r>
  <r>
    <n v="8141"/>
    <n v="18"/>
    <x v="24"/>
    <s v="O232020200991122"/>
    <n v="1905014"/>
    <x v="21"/>
    <n v="273018367"/>
    <n v="762034759"/>
    <n v="1035053126"/>
    <n v="932221903"/>
    <n v="1035053126"/>
    <n v="1"/>
    <n v="932221903"/>
    <n v="932221903"/>
    <n v="0.90065126087064251"/>
    <n v="102831223"/>
  </r>
  <r>
    <n v="8141"/>
    <n v="19"/>
    <x v="25"/>
    <s v="O232020200991122"/>
    <n v="1905014"/>
    <x v="22"/>
    <n v="491441642"/>
    <n v="571697827"/>
    <n v="1063139469"/>
    <n v="954152538"/>
    <n v="1063139469"/>
    <n v="1"/>
    <n v="954152538"/>
    <n v="954152538"/>
    <n v="0.89748576346007147"/>
    <n v="108986931"/>
  </r>
  <r>
    <n v="8141"/>
    <n v="20"/>
    <x v="26"/>
    <s v="O232020200991122"/>
    <n v="1905014"/>
    <x v="23"/>
    <n v="906209070"/>
    <n v="1043198312"/>
    <n v="1949407382"/>
    <n v="1677605725"/>
    <n v="1949407382"/>
    <n v="1"/>
    <n v="1677605725"/>
    <n v="1677605725"/>
    <n v="0.86057216182225371"/>
    <n v="271801657"/>
  </r>
  <r>
    <n v="8141"/>
    <n v="21"/>
    <x v="27"/>
    <s v="O232020200991122"/>
    <n v="1905014"/>
    <x v="24"/>
    <n v="150221675"/>
    <n v="150405793"/>
    <n v="300627468"/>
    <n v="271177516"/>
    <n v="300627468"/>
    <n v="1"/>
    <n v="271177516"/>
    <n v="271177516"/>
    <n v="0.90203838592686414"/>
    <n v="29449952"/>
  </r>
  <r>
    <n v="8141"/>
    <n v="22"/>
    <x v="28"/>
    <s v="O232020200991122"/>
    <n v="1905014"/>
    <x v="25"/>
    <n v="95458381"/>
    <n v="198160238"/>
    <n v="293618619"/>
    <n v="265712216"/>
    <n v="293618619"/>
    <n v="1"/>
    <n v="265712216"/>
    <n v="265712216"/>
    <n v="0.9049569707294346"/>
    <n v="27906403"/>
  </r>
  <r>
    <n v="8141"/>
    <n v="23"/>
    <x v="29"/>
    <s v="O232020200991122"/>
    <n v="1905014"/>
    <x v="26"/>
    <n v="655850463"/>
    <n v="-31108088"/>
    <n v="624742375"/>
    <n v="562810488"/>
    <n v="624742375"/>
    <n v="1"/>
    <n v="562810488"/>
    <n v="562810488"/>
    <n v="0.9008681186385028"/>
    <n v="61931887"/>
  </r>
  <r>
    <n v="8141"/>
    <n v="24"/>
    <x v="30"/>
    <s v="O232020200991122"/>
    <n v="1905014"/>
    <x v="27"/>
    <n v="27623452"/>
    <n v="282188475"/>
    <n v="309811927"/>
    <n v="264303854"/>
    <n v="309811927"/>
    <n v="1"/>
    <n v="264303854"/>
    <n v="264303854"/>
    <n v="0.85311064864200659"/>
    <n v="45508073"/>
  </r>
  <r>
    <n v="8141"/>
    <n v="24"/>
    <x v="31"/>
    <s v="O232020200991122"/>
    <n v="1905014"/>
    <x v="27"/>
    <n v="27623453"/>
    <n v="18287863"/>
    <n v="45911316"/>
    <n v="41760850"/>
    <n v="45911316"/>
    <n v="1"/>
    <n v="41760850"/>
    <n v="41760850"/>
    <n v="0.90959819143498299"/>
    <n v="4150466"/>
  </r>
  <r>
    <n v="8141"/>
    <n v="25"/>
    <x v="32"/>
    <s v="O232020200991122"/>
    <n v="1905014"/>
    <x v="28"/>
    <n v="320108969"/>
    <n v="220534803"/>
    <n v="540643772"/>
    <n v="492572101"/>
    <n v="540643772"/>
    <n v="1"/>
    <n v="492572101"/>
    <n v="492572101"/>
    <n v="0.91108438959322735"/>
    <n v="48071671"/>
  </r>
  <r>
    <n v="8141"/>
    <n v="26"/>
    <x v="33"/>
    <s v="O232020200991122"/>
    <n v="1905014"/>
    <x v="29"/>
    <n v="656097668"/>
    <n v="563640577"/>
    <n v="1219738245"/>
    <n v="1098337815"/>
    <n v="1219738245"/>
    <n v="1"/>
    <n v="1098337815"/>
    <n v="1098337815"/>
    <n v="0.90047009635251696"/>
    <n v="121400430"/>
  </r>
  <r>
    <n v="8141"/>
    <n v="27"/>
    <x v="34"/>
    <s v="O232020200991122"/>
    <n v="1905014"/>
    <x v="30"/>
    <n v="156968694"/>
    <n v="300921373"/>
    <n v="457890067"/>
    <n v="413596366"/>
    <n v="457890067"/>
    <n v="1"/>
    <n v="413596366"/>
    <n v="413596366"/>
    <n v="0.90326564345410887"/>
    <n v="44293701"/>
  </r>
  <r>
    <n v="8141"/>
    <n v="28"/>
    <x v="35"/>
    <s v="O232020200991122"/>
    <n v="1905014"/>
    <x v="31"/>
    <n v="2315739548"/>
    <n v="-289618708"/>
    <n v="2026120840"/>
    <n v="792703803"/>
    <n v="2026120840"/>
    <n v="1"/>
    <n v="792703803"/>
    <n v="792703803"/>
    <n v="0.39124211515439522"/>
    <n v="1233417037"/>
  </r>
  <r>
    <n v="8141"/>
    <n v="29"/>
    <x v="36"/>
    <s v="O232020200991122"/>
    <n v="1905014"/>
    <x v="32"/>
    <n v="163753465"/>
    <n v="177755814"/>
    <n v="341509279"/>
    <n v="308461826"/>
    <n v="341509279"/>
    <n v="1"/>
    <n v="308461826"/>
    <n v="308461826"/>
    <n v="0.90323117106285122"/>
    <n v="33047453"/>
  </r>
  <r>
    <n v="8141"/>
    <n v="30"/>
    <x v="37"/>
    <s v="O232020200991122"/>
    <n v="1905014"/>
    <x v="33"/>
    <n v="484828421"/>
    <n v="550403349"/>
    <n v="1035231770"/>
    <n v="936800607"/>
    <n v="1035231770"/>
    <n v="1"/>
    <n v="936800607"/>
    <n v="936800607"/>
    <n v="0.90491871882950425"/>
    <n v="98431163"/>
  </r>
  <r>
    <n v="8141"/>
    <n v="31"/>
    <x v="38"/>
    <s v="O232020200991122"/>
    <n v="1905014"/>
    <x v="34"/>
    <n v="33405000"/>
    <n v="87919893"/>
    <n v="121324893"/>
    <n v="85551919"/>
    <n v="121324893"/>
    <n v="1"/>
    <n v="85551919"/>
    <n v="85551919"/>
    <n v="0.7051472858088571"/>
    <n v="35772974"/>
  </r>
  <r>
    <n v="8141"/>
    <n v="31"/>
    <x v="38"/>
    <s v="O232020200991122"/>
    <n v="1905054"/>
    <x v="3"/>
    <n v="0"/>
    <n v="28905115"/>
    <n v="28905115"/>
    <n v="0"/>
    <n v="28905115"/>
    <n v="1"/>
    <n v="0"/>
    <n v="0"/>
    <n v="0"/>
    <n v="28905115"/>
  </r>
  <r>
    <n v="8141"/>
    <n v="32"/>
    <x v="39"/>
    <s v="O232020200991122"/>
    <n v="1905049"/>
    <x v="35"/>
    <n v="1606738585"/>
    <n v="2318764782"/>
    <n v="3925503367"/>
    <n v="3563258150"/>
    <n v="3925503367"/>
    <n v="1"/>
    <n v="3563258150"/>
    <n v="3563258150"/>
    <n v="0.9077200595354884"/>
    <n v="362245217"/>
  </r>
  <r>
    <n v="8141"/>
    <n v="32"/>
    <x v="40"/>
    <s v="O232020200991122"/>
    <n v="1905049"/>
    <x v="35"/>
    <n v="211958655"/>
    <n v="234643695"/>
    <n v="446602350"/>
    <n v="413122748"/>
    <n v="446602350"/>
    <n v="1"/>
    <n v="413122748"/>
    <n v="413122748"/>
    <n v="0.92503487274529572"/>
    <n v="33479602"/>
  </r>
  <r>
    <n v="8141"/>
    <n v="32"/>
    <x v="41"/>
    <s v="O232020200991122"/>
    <n v="1905049"/>
    <x v="35"/>
    <n v="1201098602"/>
    <n v="1270808910"/>
    <n v="2471907512"/>
    <n v="2228422502"/>
    <n v="2471907512"/>
    <n v="1"/>
    <n v="2228422502"/>
    <n v="2228422502"/>
    <n v="0.90149914233522499"/>
    <n v="243485010"/>
  </r>
  <r>
    <n v="8141"/>
    <n v="32"/>
    <x v="42"/>
    <s v="O232020200991122"/>
    <n v="1905049"/>
    <x v="35"/>
    <n v="0"/>
    <n v="1502410918"/>
    <n v="1502410918"/>
    <n v="0"/>
    <n v="814744020"/>
    <n v="0.5422910671366673"/>
    <n v="0"/>
    <n v="0"/>
    <n v="0"/>
    <n v="814744020"/>
  </r>
  <r>
    <n v="8141"/>
    <n v="33"/>
    <x v="43"/>
    <s v="O232020200991122"/>
    <n v="1905049"/>
    <x v="36"/>
    <n v="1766088538"/>
    <n v="3376129353"/>
    <n v="5142217891"/>
    <n v="4622550435"/>
    <n v="5142217891"/>
    <n v="1"/>
    <n v="4622550435"/>
    <n v="4622550435"/>
    <n v="0.89894098869098271"/>
    <n v="519667456"/>
  </r>
  <r>
    <n v="8141"/>
    <n v="34"/>
    <x v="44"/>
    <s v="O232020200991122"/>
    <n v="1905049"/>
    <x v="37"/>
    <n v="685522843"/>
    <n v="-268195648"/>
    <n v="417327195"/>
    <n v="376179001"/>
    <n v="417327195"/>
    <n v="1"/>
    <n v="376179001"/>
    <n v="376179001"/>
    <n v="0.90140064080894611"/>
    <n v="41148194"/>
  </r>
  <r>
    <n v="8141"/>
    <n v="35"/>
    <x v="45"/>
    <s v="O232020200991122"/>
    <n v="1905049"/>
    <x v="38"/>
    <n v="180440723"/>
    <n v="139363149"/>
    <n v="319803872"/>
    <n v="287805453"/>
    <n v="319803872"/>
    <n v="1"/>
    <n v="287805453"/>
    <n v="287805453"/>
    <n v="0.89994361606728768"/>
    <n v="31998419"/>
  </r>
  <r>
    <n v="8141"/>
    <n v="35"/>
    <x v="46"/>
    <s v="O232020200991122"/>
    <n v="1905049"/>
    <x v="39"/>
    <n v="174876326"/>
    <n v="205353990"/>
    <n v="380230316"/>
    <n v="343294554"/>
    <n v="380230316"/>
    <n v="1"/>
    <n v="343294554"/>
    <n v="343294554"/>
    <n v="0.90285950265996151"/>
    <n v="36935762"/>
  </r>
  <r>
    <n v="8141"/>
    <n v="36"/>
    <x v="47"/>
    <s v="O232020200991122"/>
    <n v="1905049"/>
    <x v="40"/>
    <n v="1200919425"/>
    <n v="371883202"/>
    <n v="1572802627"/>
    <n v="821040902"/>
    <n v="910512627"/>
    <n v="0.57891092713694969"/>
    <n v="821040902"/>
    <n v="821040902"/>
    <n v="0.90173477846782235"/>
    <n v="89471725"/>
  </r>
  <r>
    <n v="8141"/>
    <n v="36"/>
    <x v="48"/>
    <s v="O232020200991122"/>
    <n v="1905049"/>
    <x v="41"/>
    <n v="70174475"/>
    <n v="139792857"/>
    <n v="209967332"/>
    <n v="189998329"/>
    <n v="209967332"/>
    <n v="1"/>
    <n v="189998329"/>
    <n v="189998329"/>
    <n v="0.90489471476448535"/>
    <n v="19969003"/>
  </r>
  <r>
    <n v="8141"/>
    <n v="37"/>
    <x v="49"/>
    <s v="O232020200991122"/>
    <n v="1905049"/>
    <x v="42"/>
    <n v="33405000"/>
    <n v="-33405000"/>
    <n v="0"/>
    <n v="0"/>
    <n v="0"/>
    <n v="0"/>
    <n v="0"/>
    <n v="0"/>
    <n v="0"/>
    <n v="0"/>
  </r>
  <r>
    <n v="8141"/>
    <n v="37"/>
    <x v="50"/>
    <s v="O232020200991122"/>
    <n v="1905049"/>
    <x v="43"/>
    <n v="33405000"/>
    <n v="263143000"/>
    <n v="296548000"/>
    <n v="296548000"/>
    <n v="296548000"/>
    <n v="1"/>
    <n v="296548000"/>
    <n v="296548000"/>
    <n v="1"/>
    <n v="0"/>
  </r>
  <r>
    <n v="8141"/>
    <n v="38"/>
    <x v="51"/>
    <s v="O232020200991122"/>
    <n v="1905049"/>
    <x v="44"/>
    <n v="2205737493"/>
    <n v="4781655197"/>
    <n v="6987392690"/>
    <n v="6322511742"/>
    <n v="6987392690"/>
    <n v="1"/>
    <n v="6322511742"/>
    <n v="6322511742"/>
    <n v="0.90484563019457265"/>
    <n v="664880948"/>
  </r>
  <r>
    <n v="8141"/>
    <n v="38"/>
    <x v="52"/>
    <s v="O232020200991122"/>
    <n v="1905049"/>
    <x v="44"/>
    <n v="154813744"/>
    <n v="729711722"/>
    <n v="884525466"/>
    <n v="799112179"/>
    <n v="884525466"/>
    <n v="1"/>
    <n v="799112179"/>
    <n v="799112179"/>
    <n v="0.90343603402821648"/>
    <n v="85413287"/>
  </r>
  <r>
    <n v="8141"/>
    <n v="39"/>
    <x v="53"/>
    <s v="O232020200991122"/>
    <n v="1905049"/>
    <x v="45"/>
    <n v="2285046558"/>
    <n v="-515843586"/>
    <n v="1769202972"/>
    <n v="773755799"/>
    <n v="1439265895"/>
    <n v="0.81351089602397531"/>
    <n v="773755799"/>
    <n v="773755799"/>
    <n v="0.53760448412487394"/>
    <n v="665510096"/>
  </r>
  <r>
    <n v="8141"/>
    <n v="39"/>
    <x v="54"/>
    <s v="O232020200991122"/>
    <n v="1905049"/>
    <x v="46"/>
    <n v="164944904"/>
    <n v="33862030"/>
    <n v="198806934"/>
    <n v="88768924"/>
    <n v="98492548"/>
    <n v="0.49541807228916873"/>
    <n v="88768924"/>
    <n v="88768924"/>
    <n v="0.90127553609436528"/>
    <n v="9723624"/>
  </r>
  <r>
    <n v="8141"/>
    <n v="40"/>
    <x v="55"/>
    <s v="O232020200991122"/>
    <n v="1905049"/>
    <x v="47"/>
    <n v="162871599"/>
    <n v="282498720"/>
    <n v="445370319"/>
    <n v="403505458"/>
    <n v="445370319"/>
    <n v="1"/>
    <n v="403505458"/>
    <n v="403505458"/>
    <n v="0.90599988545711774"/>
    <n v="41864861"/>
  </r>
  <r>
    <n v="8141"/>
    <n v="40"/>
    <x v="56"/>
    <s v="O232020200991122"/>
    <n v="1905049"/>
    <x v="48"/>
    <n v="697732824"/>
    <n v="2194700064"/>
    <n v="2892432888"/>
    <n v="2634482339"/>
    <n v="2892432888"/>
    <n v="1"/>
    <n v="2634482339"/>
    <n v="2634482339"/>
    <n v="0.91081883003399178"/>
    <n v="257950549"/>
  </r>
  <r>
    <n v="8141"/>
    <n v="41"/>
    <x v="57"/>
    <s v="O232020200991122"/>
    <n v="1905049"/>
    <x v="49"/>
    <n v="332772052"/>
    <n v="9455411"/>
    <n v="342227463"/>
    <n v="319871979"/>
    <n v="342227463"/>
    <n v="1"/>
    <n v="319871979"/>
    <n v="319871979"/>
    <n v="0.93467653412724505"/>
    <n v="22355484"/>
  </r>
  <r>
    <n v="8141"/>
    <n v="41"/>
    <x v="57"/>
    <s v="O232020200991122"/>
    <n v="1905049"/>
    <x v="50"/>
    <n v="243859584"/>
    <n v="-212702070"/>
    <n v="31157514"/>
    <n v="31045032"/>
    <n v="31157514"/>
    <n v="1"/>
    <n v="31045032"/>
    <n v="31045032"/>
    <n v="0.99638989169675085"/>
    <n v="112482"/>
  </r>
  <r>
    <n v="8141"/>
    <n v="41"/>
    <x v="58"/>
    <s v="O232020200991122"/>
    <n v="1905049"/>
    <x v="50"/>
    <n v="48459000"/>
    <n v="-48459000"/>
    <n v="0"/>
    <n v="0"/>
    <n v="0"/>
    <n v="0"/>
    <n v="0"/>
    <n v="0"/>
    <n v="0"/>
    <n v="0"/>
  </r>
  <r>
    <n v="8141"/>
    <n v="41"/>
    <x v="58"/>
    <s v="O232020200991122"/>
    <n v="1905049"/>
    <x v="49"/>
    <n v="48009241"/>
    <n v="638980274"/>
    <n v="686989515"/>
    <n v="545045650"/>
    <n v="686989515"/>
    <n v="1"/>
    <n v="545045650"/>
    <n v="545045650"/>
    <n v="0.7933827781927647"/>
    <n v="141943865"/>
  </r>
  <r>
    <n v="8141"/>
    <n v="41"/>
    <x v="59"/>
    <s v="O232020200991122"/>
    <n v="1905049"/>
    <x v="50"/>
    <n v="270832927"/>
    <n v="-270832927"/>
    <n v="0"/>
    <n v="0"/>
    <n v="0"/>
    <n v="0"/>
    <n v="0"/>
    <n v="0"/>
    <n v="0"/>
    <n v="0"/>
  </r>
  <r>
    <n v="8141"/>
    <n v="41"/>
    <x v="59"/>
    <s v="O232020200991122"/>
    <n v="1905049"/>
    <x v="49"/>
    <n v="5210744"/>
    <n v="1646980883"/>
    <n v="1652191627"/>
    <n v="1499373843"/>
    <n v="1652191627"/>
    <n v="1"/>
    <n v="1499373843"/>
    <n v="1499373843"/>
    <n v="0.90750601715765744"/>
    <n v="152817784"/>
  </r>
  <r>
    <n v="8141"/>
    <n v="42"/>
    <x v="60"/>
    <s v="O232020200991122"/>
    <n v="1905049"/>
    <x v="51"/>
    <n v="9044398616"/>
    <n v="-5942908285"/>
    <n v="3101490331"/>
    <n v="2546378913"/>
    <n v="3033952090"/>
    <n v="0.97822393952838027"/>
    <n v="2546378913"/>
    <n v="2546378913"/>
    <n v="0.83929437165238818"/>
    <n v="487573177"/>
  </r>
  <r>
    <n v="8141"/>
    <n v="42"/>
    <x v="60"/>
    <s v="O232020200991122"/>
    <n v="1905049"/>
    <x v="52"/>
    <n v="8158047"/>
    <n v="8182566100"/>
    <n v="8190724147"/>
    <n v="6753526757"/>
    <n v="8190724147"/>
    <n v="1"/>
    <n v="6753526757"/>
    <n v="6753526757"/>
    <n v="0.82453353766938919"/>
    <n v="1437197390"/>
  </r>
  <r>
    <n v="8141"/>
    <n v="42"/>
    <x v="60"/>
    <s v="O232020200991122"/>
    <n v="1905014"/>
    <x v="19"/>
    <n v="0"/>
    <n v="1096589111"/>
    <n v="1096589111"/>
    <n v="1089764703"/>
    <n v="1096589111"/>
    <n v="1"/>
    <n v="1089764703"/>
    <n v="1089764703"/>
    <n v="0.99377669545361735"/>
    <n v="6824408"/>
  </r>
  <r>
    <n v="8141"/>
    <n v="42"/>
    <x v="60"/>
    <s v="O232020200991122"/>
    <n v="1905014"/>
    <x v="31"/>
    <n v="0"/>
    <n v="657277999"/>
    <n v="657277999"/>
    <n v="657277999"/>
    <n v="657277999"/>
    <n v="1"/>
    <n v="657277999"/>
    <n v="657277999"/>
    <n v="1"/>
    <n v="0"/>
  </r>
  <r>
    <n v="8141"/>
    <n v="42"/>
    <x v="60"/>
    <s v="O232020200991122"/>
    <n v="1905049"/>
    <x v="48"/>
    <n v="0"/>
    <n v="425858076"/>
    <n v="425858076"/>
    <n v="425858076"/>
    <n v="425858076"/>
    <n v="1"/>
    <n v="425858076"/>
    <n v="425858076"/>
    <n v="1"/>
    <n v="0"/>
  </r>
  <r>
    <n v="8141"/>
    <n v="42"/>
    <x v="60"/>
    <s v="O232020200991122"/>
    <n v="1905049"/>
    <x v="50"/>
    <n v="0"/>
    <n v="209514618"/>
    <n v="209514618"/>
    <n v="209514618"/>
    <n v="209514618"/>
    <n v="1"/>
    <n v="209514618"/>
    <n v="209514618"/>
    <n v="1"/>
    <n v="0"/>
  </r>
  <r>
    <n v="8141"/>
    <n v="42"/>
    <x v="60"/>
    <s v="O232020200991122"/>
    <n v="1905054"/>
    <x v="3"/>
    <n v="0"/>
    <n v="1181948198"/>
    <n v="1181948198"/>
    <n v="1181948198"/>
    <n v="1181948198"/>
    <n v="1"/>
    <n v="1181948198"/>
    <n v="1181948198"/>
    <n v="1"/>
    <n v="0"/>
  </r>
  <r>
    <n v="8141"/>
    <n v="42"/>
    <x v="61"/>
    <s v="O232020200991122"/>
    <n v="1905049"/>
    <x v="53"/>
    <n v="15113678"/>
    <n v="39848977"/>
    <n v="54962655"/>
    <n v="54294108"/>
    <n v="54962655"/>
    <n v="1"/>
    <n v="54294108"/>
    <n v="54294108"/>
    <n v="0.98783634087545447"/>
    <n v="668547"/>
  </r>
  <r>
    <n v="8141"/>
    <n v="42"/>
    <x v="61"/>
    <s v="O232020200991122"/>
    <n v="1905049"/>
    <x v="51"/>
    <n v="0"/>
    <n v="1434217256"/>
    <n v="1434217256"/>
    <n v="1294581688"/>
    <n v="1329062084"/>
    <n v="0.92668114153550529"/>
    <n v="1294581688"/>
    <n v="1294581688"/>
    <n v="0.97405659493631302"/>
    <n v="34480396"/>
  </r>
  <r>
    <n v="8141"/>
    <n v="43"/>
    <x v="62"/>
    <s v="O232020200991122"/>
    <n v="1905049"/>
    <x v="54"/>
    <n v="249011078"/>
    <n v="938583686"/>
    <n v="1187594764"/>
    <n v="1075987526"/>
    <n v="1187594764"/>
    <n v="1"/>
    <n v="1075987526"/>
    <n v="1075987526"/>
    <n v="0.90602245700032402"/>
    <n v="111607238"/>
  </r>
  <r>
    <n v="8141"/>
    <n v="43"/>
    <x v="63"/>
    <s v="O232020200991122"/>
    <n v="1905049"/>
    <x v="53"/>
    <n v="16529255"/>
    <n v="5433939659"/>
    <n v="5450468914"/>
    <n v="5380996459"/>
    <n v="5450468914"/>
    <n v="1"/>
    <n v="5380996459"/>
    <n v="5380996459"/>
    <n v="0.98725385721922865"/>
    <n v="69472455"/>
  </r>
  <r>
    <n v="8141"/>
    <n v="44"/>
    <x v="64"/>
    <s v="O232020200991122"/>
    <n v="1905049"/>
    <x v="52"/>
    <n v="5622790960"/>
    <n v="9086805761"/>
    <n v="14709596721"/>
    <n v="12966674136"/>
    <n v="14709596721"/>
    <n v="1"/>
    <n v="12966674136"/>
    <n v="12966674136"/>
    <n v="0.88151119177103376"/>
    <n v="1742922585"/>
  </r>
  <r>
    <n v="8141"/>
    <n v="44"/>
    <x v="64"/>
    <s v="O232020200991122"/>
    <n v="1905014"/>
    <x v="22"/>
    <n v="0"/>
    <n v="591055383"/>
    <n v="591055383"/>
    <n v="591055383"/>
    <n v="591055383"/>
    <n v="1"/>
    <n v="591055383"/>
    <n v="591055383"/>
    <n v="1"/>
    <n v="0"/>
  </r>
  <r>
    <n v="8141"/>
    <n v="44"/>
    <x v="64"/>
    <s v="O232020200991122"/>
    <n v="1905014"/>
    <x v="28"/>
    <n v="0"/>
    <n v="362617644"/>
    <n v="362617644"/>
    <n v="362617644"/>
    <n v="362617644"/>
    <n v="1"/>
    <n v="362617644"/>
    <n v="362617644"/>
    <n v="1"/>
    <n v="0"/>
  </r>
  <r>
    <n v="8141"/>
    <n v="44"/>
    <x v="64"/>
    <s v="O232020200991122"/>
    <n v="1905049"/>
    <x v="40"/>
    <n v="0"/>
    <n v="734463670"/>
    <n v="734463670"/>
    <n v="734463670"/>
    <n v="734463670"/>
    <n v="1"/>
    <n v="734463670"/>
    <n v="734463670"/>
    <n v="1"/>
    <n v="0"/>
  </r>
  <r>
    <n v="8141"/>
    <n v="44"/>
    <x v="64"/>
    <s v="O232020200991122"/>
    <n v="1905049"/>
    <x v="36"/>
    <n v="0"/>
    <n v="564318667"/>
    <n v="564318667"/>
    <n v="564318667"/>
    <n v="564318667"/>
    <n v="1"/>
    <n v="564318667"/>
    <n v="564318667"/>
    <n v="1"/>
    <n v="0"/>
  </r>
  <r>
    <n v="8141"/>
    <n v="44"/>
    <x v="64"/>
    <s v="O232020200991122"/>
    <n v="1905049"/>
    <x v="42"/>
    <n v="0"/>
    <n v="33405000"/>
    <n v="33405000"/>
    <n v="0"/>
    <n v="33405000"/>
    <n v="1"/>
    <n v="0"/>
    <n v="0"/>
    <n v="0"/>
    <n v="33405000"/>
  </r>
  <r>
    <n v="8141"/>
    <n v="44"/>
    <x v="64"/>
    <s v="O232020200991122"/>
    <n v="1905049"/>
    <x v="43"/>
    <n v="0"/>
    <n v="1033405000"/>
    <n v="1033405000"/>
    <n v="1000000000"/>
    <n v="1033405000"/>
    <n v="1"/>
    <n v="1000000000"/>
    <n v="1000000000"/>
    <n v="0.96767482255262938"/>
    <n v="33405000"/>
  </r>
  <r>
    <n v="8141"/>
    <n v="44"/>
    <x v="64"/>
    <s v="O232020200991122"/>
    <n v="1905054"/>
    <x v="6"/>
    <n v="0"/>
    <n v="100000"/>
    <n v="100000"/>
    <n v="100000"/>
    <n v="100000"/>
    <n v="1"/>
    <n v="100000"/>
    <n v="100000"/>
    <n v="1"/>
    <n v="0"/>
  </r>
  <r>
    <n v="8141"/>
    <n v="44"/>
    <x v="64"/>
    <s v="O232020200991122"/>
    <n v="1905054"/>
    <x v="3"/>
    <n v="0"/>
    <n v="896984893"/>
    <n v="896984893"/>
    <n v="892485008"/>
    <n v="896984893"/>
    <n v="1"/>
    <n v="892485008"/>
    <n v="892485008"/>
    <n v="0.99498332130773137"/>
    <n v="4499885"/>
  </r>
  <r>
    <n v="8141"/>
    <n v="44"/>
    <x v="64"/>
    <s v="O232020200991122"/>
    <n v="1905054"/>
    <x v="7"/>
    <n v="0"/>
    <n v="5222515"/>
    <n v="5222515"/>
    <n v="5222515"/>
    <n v="5222515"/>
    <n v="1"/>
    <n v="5222515"/>
    <n v="5222515"/>
    <n v="1"/>
    <n v="0"/>
  </r>
  <r>
    <n v="8141"/>
    <n v="44"/>
    <x v="65"/>
    <s v="O232020200991122"/>
    <n v="1905049"/>
    <x v="52"/>
    <n v="442900000"/>
    <n v="-442900000"/>
    <n v="0"/>
    <n v="0"/>
    <n v="0"/>
    <n v="0"/>
    <n v="0"/>
    <n v="0"/>
    <n v="0"/>
    <n v="0"/>
  </r>
  <r>
    <n v="8141"/>
    <n v="45"/>
    <x v="66"/>
    <s v="O2320201003053544204"/>
    <n v="1905049"/>
    <x v="55"/>
    <n v="2290000000"/>
    <n v="-2077670000"/>
    <n v="212330000"/>
    <n v="212330000"/>
    <n v="212330000"/>
    <n v="1"/>
    <n v="212330000"/>
    <n v="212330000"/>
    <n v="1"/>
    <n v="0"/>
  </r>
  <r>
    <n v="8141"/>
    <n v="45"/>
    <x v="67"/>
    <s v="O232020200991122"/>
    <n v="1905049"/>
    <x v="56"/>
    <n v="2304016704"/>
    <n v="-1004938689"/>
    <n v="1299078015"/>
    <n v="1120709498"/>
    <n v="1150334289"/>
    <n v="0.88550054401467182"/>
    <n v="1120709498"/>
    <n v="1120709498"/>
    <n v="0.97424679827135019"/>
    <n v="29624791"/>
  </r>
  <r>
    <n v="8141"/>
    <n v="45"/>
    <x v="68"/>
    <s v="O2320201003053544204"/>
    <n v="1905049"/>
    <x v="55"/>
    <n v="10000000"/>
    <n v="-2422689"/>
    <n v="7577311"/>
    <n v="7577311"/>
    <n v="7577311"/>
    <n v="1"/>
    <n v="7577311"/>
    <n v="7577311"/>
    <n v="1"/>
    <n v="0"/>
  </r>
  <r>
    <n v="8141"/>
    <n v="45"/>
    <x v="69"/>
    <s v="O23201010030807"/>
    <n v="1905049"/>
    <x v="57"/>
    <n v="2748725194"/>
    <n v="-856582194"/>
    <n v="1892143000"/>
    <n v="60490000"/>
    <n v="60490000"/>
    <n v="3.1969042508943564E-2"/>
    <n v="60490000"/>
    <n v="60490000"/>
    <n v="1"/>
    <n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
  <r>
    <s v="1.1"/>
    <s v="O232020200991122"/>
    <n v="1905054"/>
    <x v="0"/>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2.1"/>
    <s v="O232020200991122"/>
    <n v="1905054"/>
    <x v="1"/>
    <n v="4072772218"/>
    <n v="0"/>
    <n v="0"/>
    <n v="-3072772218"/>
    <n v="0"/>
    <n v="150000000"/>
    <n v="0"/>
    <n v="0"/>
    <n v="0"/>
    <n v="0"/>
    <n v="0"/>
    <n v="0"/>
    <n v="0"/>
    <n v="1150000000"/>
    <n v="0"/>
    <n v="0"/>
    <n v="0"/>
    <n v="0"/>
    <n v="0"/>
    <n v="0"/>
    <n v="0"/>
    <n v="0"/>
    <n v="0"/>
    <n v="0"/>
    <n v="0"/>
    <n v="0"/>
    <n v="0"/>
    <n v="0"/>
    <n v="0"/>
    <n v="0"/>
    <n v="0"/>
    <n v="0"/>
    <n v="0"/>
    <n v="0"/>
    <n v="0"/>
    <n v="0"/>
    <n v="0"/>
    <n v="0"/>
    <n v="0"/>
    <n v="0"/>
    <n v="0"/>
    <n v="0"/>
    <n v="0"/>
    <n v="0"/>
    <n v="0"/>
    <n v="0"/>
    <n v="0"/>
    <n v="0"/>
    <n v="0"/>
    <n v="0"/>
    <n v="0"/>
    <n v="0"/>
    <n v="0"/>
    <n v="0"/>
    <n v="0"/>
    <n v="0"/>
    <n v="0"/>
    <n v="0"/>
    <n v="1150000000"/>
    <n v="0"/>
    <n v="0"/>
    <n v="1150000000"/>
    <n v="0"/>
    <n v="0"/>
  </r>
  <r>
    <s v="3.1"/>
    <s v="O232020200991122"/>
    <n v="1905049"/>
    <x v="2"/>
    <n v="34799700"/>
    <n v="0"/>
    <n v="0"/>
    <n v="-34799700"/>
    <n v="0"/>
    <n v="74125260"/>
    <n v="0"/>
    <n v="0"/>
    <n v="0"/>
    <n v="0"/>
    <n v="0"/>
    <n v="0"/>
    <n v="0"/>
    <n v="74125260"/>
    <n v="0"/>
    <n v="0"/>
    <n v="0"/>
    <n v="42004314"/>
    <n v="0"/>
    <n v="0"/>
    <n v="0"/>
    <n v="0"/>
    <n v="0"/>
    <n v="0"/>
    <n v="0"/>
    <n v="0"/>
    <n v="42004314"/>
    <n v="0"/>
    <n v="0"/>
    <n v="0"/>
    <n v="0"/>
    <n v="0"/>
    <n v="9059754"/>
    <n v="0"/>
    <n v="0"/>
    <n v="0"/>
    <n v="0"/>
    <n v="0"/>
    <n v="0"/>
    <n v="9059754"/>
    <n v="0"/>
    <n v="0"/>
    <n v="0"/>
    <n v="0"/>
    <n v="0"/>
    <n v="0"/>
    <n v="0"/>
    <n v="0"/>
    <n v="0"/>
    <n v="0"/>
    <n v="0"/>
    <n v="0"/>
    <n v="0"/>
    <n v="0"/>
    <n v="0"/>
    <n v="0"/>
    <n v="0"/>
    <n v="0"/>
    <n v="74125260"/>
    <n v="42004314"/>
    <n v="9059754"/>
    <n v="74125260"/>
    <n v="42004314"/>
    <n v="9059754"/>
  </r>
  <r>
    <s v="3.1"/>
    <s v="O232020200991122"/>
    <n v="1905049"/>
    <x v="3"/>
    <n v="1356249210"/>
    <n v="0"/>
    <n v="0"/>
    <n v="98408499"/>
    <n v="0"/>
    <n v="0"/>
    <n v="-8697221"/>
    <n v="0"/>
    <n v="0"/>
    <n v="0"/>
    <n v="0"/>
    <n v="0"/>
    <n v="0"/>
    <n v="1445960488"/>
    <n v="1263184795"/>
    <n v="69458114"/>
    <n v="0"/>
    <n v="-274538"/>
    <n v="0"/>
    <n v="0"/>
    <n v="0"/>
    <n v="0"/>
    <n v="0"/>
    <n v="0"/>
    <n v="0"/>
    <n v="0"/>
    <n v="1332368371"/>
    <n v="0"/>
    <n v="74698316"/>
    <n v="154140997"/>
    <n v="149999648"/>
    <n v="150349050"/>
    <n v="149799974"/>
    <n v="0"/>
    <n v="0"/>
    <n v="0"/>
    <n v="0"/>
    <n v="0"/>
    <n v="0"/>
    <n v="678987985"/>
    <n v="0"/>
    <n v="0"/>
    <n v="0"/>
    <n v="0"/>
    <n v="0"/>
    <n v="0"/>
    <n v="0"/>
    <n v="0"/>
    <n v="0"/>
    <n v="0"/>
    <n v="0"/>
    <n v="0"/>
    <n v="0"/>
    <n v="0"/>
    <n v="0"/>
    <n v="0"/>
    <n v="0"/>
    <n v="0"/>
    <n v="1445960488"/>
    <n v="1332368371"/>
    <n v="678987985"/>
    <n v="1445960488"/>
    <n v="1332368371"/>
    <n v="678987985"/>
  </r>
  <r>
    <s v="3.1"/>
    <s v="O232020200991122"/>
    <n v="1905049"/>
    <x v="4"/>
    <n v="3738628593"/>
    <n v="0"/>
    <n v="0"/>
    <n v="-489023928"/>
    <n v="0"/>
    <n v="0"/>
    <n v="-613588829"/>
    <n v="0"/>
    <n v="0"/>
    <n v="0"/>
    <n v="0"/>
    <n v="0"/>
    <n v="0"/>
    <n v="2636015836"/>
    <n v="1994145645"/>
    <n v="594169702"/>
    <n v="0"/>
    <n v="193093392"/>
    <n v="-2450208"/>
    <n v="-4858360"/>
    <n v="0"/>
    <n v="0"/>
    <n v="0"/>
    <n v="0"/>
    <n v="0"/>
    <n v="0"/>
    <n v="2774100171"/>
    <n v="0"/>
    <n v="76691140"/>
    <n v="258133595"/>
    <n v="278175730"/>
    <n v="277978088"/>
    <n v="306005556"/>
    <n v="0"/>
    <n v="0"/>
    <n v="0"/>
    <n v="0"/>
    <n v="0"/>
    <n v="0"/>
    <n v="1196984109"/>
    <n v="0"/>
    <n v="0"/>
    <n v="0"/>
    <n v="0"/>
    <n v="0"/>
    <n v="0"/>
    <n v="0"/>
    <n v="0"/>
    <n v="0"/>
    <n v="0"/>
    <n v="0"/>
    <n v="0"/>
    <n v="0"/>
    <n v="0"/>
    <n v="0"/>
    <n v="0"/>
    <n v="0"/>
    <n v="0"/>
    <n v="2636015836"/>
    <n v="2774100171"/>
    <n v="1196984109"/>
    <n v="2636015836"/>
    <n v="2774100171"/>
    <n v="1196984109"/>
  </r>
  <r>
    <s v="3.1"/>
    <s v="O232020200991122"/>
    <n v="1905049"/>
    <x v="5"/>
    <n v="6295523163"/>
    <n v="0"/>
    <n v="0"/>
    <n v="0"/>
    <n v="0"/>
    <n v="0"/>
    <n v="0"/>
    <n v="0"/>
    <n v="0"/>
    <n v="0"/>
    <n v="0"/>
    <n v="0"/>
    <n v="0"/>
    <n v="6295523163"/>
    <n v="6295523163"/>
    <n v="0"/>
    <n v="0"/>
    <n v="0"/>
    <n v="0"/>
    <n v="0"/>
    <n v="0"/>
    <n v="0"/>
    <n v="0"/>
    <n v="0"/>
    <n v="0"/>
    <n v="0"/>
    <n v="6295523163"/>
    <n v="0"/>
    <n v="0"/>
    <n v="896251707"/>
    <n v="896222476"/>
    <n v="896363862"/>
    <n v="896209217"/>
    <n v="0"/>
    <n v="0"/>
    <n v="0"/>
    <n v="0"/>
    <n v="0"/>
    <n v="0"/>
    <n v="3585047262"/>
    <n v="6295523163"/>
    <n v="6295523163"/>
    <n v="3585047262"/>
    <n v="0"/>
    <n v="0"/>
    <n v="0"/>
    <n v="0"/>
    <n v="0"/>
    <n v="0"/>
    <n v="0"/>
    <n v="0"/>
    <n v="0"/>
    <n v="0"/>
    <n v="0"/>
    <n v="0"/>
    <n v="0"/>
    <n v="0"/>
    <n v="0"/>
    <n v="0"/>
    <n v="0"/>
    <n v="0"/>
    <n v="6295523163"/>
    <n v="6295523163"/>
    <n v="3585047262"/>
  </r>
  <r>
    <s v="3.1"/>
    <s v="O232020200991122"/>
    <n v="1905054"/>
    <x v="6"/>
    <n v="20646502731"/>
    <n v="0"/>
    <n v="0"/>
    <n v="-103005078"/>
    <n v="0"/>
    <n v="-149141983"/>
    <n v="-858286667"/>
    <n v="0"/>
    <n v="0"/>
    <n v="0"/>
    <n v="0"/>
    <n v="0"/>
    <n v="0"/>
    <n v="19536069003"/>
    <n v="9526307500"/>
    <n v="5437915956"/>
    <n v="342286599"/>
    <n v="854063113"/>
    <n v="139203944"/>
    <n v="-5214175"/>
    <n v="0"/>
    <n v="0"/>
    <n v="0"/>
    <n v="0"/>
    <n v="0"/>
    <n v="0"/>
    <n v="16294562937"/>
    <n v="0"/>
    <n v="121285892"/>
    <n v="1364965376"/>
    <n v="1458888943"/>
    <n v="1495106675"/>
    <n v="1624971708"/>
    <n v="0"/>
    <n v="0"/>
    <n v="0"/>
    <n v="0"/>
    <n v="0"/>
    <n v="0"/>
    <n v="6065218594"/>
    <n v="0"/>
    <n v="0"/>
    <n v="0"/>
    <n v="0"/>
    <n v="0"/>
    <n v="0"/>
    <n v="0"/>
    <n v="0"/>
    <n v="0"/>
    <n v="0"/>
    <n v="0"/>
    <n v="0"/>
    <n v="0"/>
    <n v="0"/>
    <n v="0"/>
    <n v="0"/>
    <n v="0"/>
    <n v="0"/>
    <n v="19536069003"/>
    <n v="16294562937"/>
    <n v="6065218594"/>
    <n v="19536069003"/>
    <n v="16294562937"/>
    <n v="6065218594"/>
  </r>
  <r>
    <s v="3.1"/>
    <s v="O232020200991122"/>
    <n v="1905054"/>
    <x v="7"/>
    <n v="0"/>
    <n v="0"/>
    <n v="0"/>
    <n v="0"/>
    <n v="0"/>
    <n v="149141983"/>
    <n v="0"/>
    <n v="0"/>
    <n v="0"/>
    <n v="0"/>
    <n v="0"/>
    <n v="0"/>
    <n v="0"/>
    <n v="149141983"/>
    <n v="0"/>
    <n v="0"/>
    <n v="0"/>
    <n v="0"/>
    <n v="0"/>
    <n v="0"/>
    <n v="0"/>
    <n v="0"/>
    <n v="0"/>
    <n v="0"/>
    <n v="0"/>
    <n v="0"/>
    <n v="0"/>
    <n v="0"/>
    <n v="0"/>
    <n v="0"/>
    <n v="0"/>
    <n v="0"/>
    <n v="0"/>
    <n v="0"/>
    <n v="0"/>
    <n v="0"/>
    <n v="0"/>
    <n v="0"/>
    <n v="0"/>
    <n v="0"/>
    <n v="0"/>
    <n v="0"/>
    <n v="0"/>
    <n v="0"/>
    <n v="0"/>
    <n v="0"/>
    <n v="0"/>
    <n v="0"/>
    <n v="0"/>
    <n v="0"/>
    <n v="0"/>
    <n v="0"/>
    <n v="0"/>
    <n v="0"/>
    <n v="0"/>
    <n v="0"/>
    <n v="0"/>
    <n v="0"/>
    <n v="149141983"/>
    <m/>
    <n v="0"/>
    <n v="149141983"/>
    <n v="0"/>
    <n v="0"/>
  </r>
  <r>
    <s v="3.1"/>
    <s v="O232020200991122"/>
    <n v="1905054"/>
    <x v="8"/>
    <n v="9059036050"/>
    <n v="0"/>
    <n v="0"/>
    <n v="12772937636"/>
    <n v="-5914086172"/>
    <n v="883393579"/>
    <n v="209100901"/>
    <n v="0"/>
    <n v="0"/>
    <n v="0"/>
    <n v="0"/>
    <n v="0"/>
    <n v="0"/>
    <n v="17010381994"/>
    <n v="3017467200"/>
    <n v="0"/>
    <n v="0"/>
    <n v="0"/>
    <n v="500000000"/>
    <n v="102362610"/>
    <n v="0"/>
    <n v="0"/>
    <n v="0"/>
    <n v="0"/>
    <n v="0"/>
    <n v="0"/>
    <n v="3619829810"/>
    <n v="0"/>
    <n v="2122535340"/>
    <n v="76299008"/>
    <n v="197771799.35790321"/>
    <n v="104659207.21694247"/>
    <n v="104661955.85239662"/>
    <n v="0"/>
    <n v="0"/>
    <n v="0"/>
    <n v="0"/>
    <n v="0"/>
    <n v="0"/>
    <n v="2605927310.4272418"/>
    <n v="8917782198"/>
    <n v="536098454"/>
    <n v="305168886.36411875"/>
    <n v="0"/>
    <n v="0"/>
    <n v="0"/>
    <n v="0"/>
    <n v="0"/>
    <n v="0"/>
    <n v="1175299681"/>
    <n v="0"/>
    <n v="0"/>
    <n v="0"/>
    <n v="0"/>
    <n v="0"/>
    <n v="0"/>
    <n v="0"/>
    <n v="0"/>
    <n v="6917300115"/>
    <n v="3083731356"/>
    <n v="2300758424.0631232"/>
    <n v="17010381994"/>
    <n v="3619829810"/>
    <n v="2605927310.4272418"/>
  </r>
  <r>
    <s v="3.2"/>
    <s v="O232020200991122"/>
    <n v="1905054"/>
    <x v="8"/>
    <n v="7577484470"/>
    <n v="0"/>
    <n v="0"/>
    <n v="8601833641"/>
    <n v="0"/>
    <n v="-2630147579"/>
    <n v="123263312"/>
    <n v="0"/>
    <n v="0"/>
    <n v="0"/>
    <n v="0"/>
    <n v="0"/>
    <n v="0"/>
    <n v="13672433844"/>
    <n v="6808573357"/>
    <n v="0"/>
    <n v="0"/>
    <n v="0"/>
    <n v="1400000000"/>
    <n v="586574444"/>
    <n v="0"/>
    <n v="0"/>
    <n v="0"/>
    <n v="0"/>
    <n v="0"/>
    <n v="0"/>
    <n v="8795147801"/>
    <n v="0"/>
    <n v="5783968180"/>
    <n v="6659548"/>
    <n v="347680166.64209682"/>
    <n v="89199495.783057526"/>
    <n v="1245169007.1476035"/>
    <n v="0"/>
    <n v="0"/>
    <n v="0"/>
    <n v="0"/>
    <n v="0"/>
    <n v="0"/>
    <n v="7472676397.5727577"/>
    <n v="311534117"/>
    <n v="46774106"/>
    <n v="26639119.63588126"/>
    <n v="0"/>
    <n v="0"/>
    <n v="0"/>
    <n v="0"/>
    <n v="0"/>
    <n v="0"/>
    <n v="0"/>
    <n v="0"/>
    <n v="0"/>
    <n v="0"/>
    <n v="0"/>
    <n v="0"/>
    <n v="0"/>
    <n v="0"/>
    <n v="0"/>
    <n v="13360899727"/>
    <n v="8748373695"/>
    <n v="7446037277.9368763"/>
    <n v="13672433844"/>
    <n v="8795147801"/>
    <n v="7472676397.5727577"/>
  </r>
  <r>
    <s v="3.3"/>
    <s v="O232020200991122"/>
    <n v="1905054"/>
    <x v="8"/>
    <n v="0"/>
    <n v="0"/>
    <n v="0"/>
    <n v="300000000"/>
    <n v="0"/>
    <n v="0"/>
    <n v="0"/>
    <n v="0"/>
    <n v="0"/>
    <n v="0"/>
    <n v="0"/>
    <n v="0"/>
    <n v="0"/>
    <n v="300000000"/>
    <n v="0"/>
    <n v="0"/>
    <n v="0"/>
    <n v="0"/>
    <n v="0"/>
    <n v="0"/>
    <n v="0"/>
    <n v="0"/>
    <n v="0"/>
    <n v="0"/>
    <n v="0"/>
    <n v="0"/>
    <n v="0"/>
    <n v="0"/>
    <n v="0"/>
    <n v="0"/>
    <n v="0"/>
    <n v="0"/>
    <n v="0"/>
    <n v="0"/>
    <n v="0"/>
    <n v="0"/>
    <n v="0"/>
    <n v="0"/>
    <n v="0"/>
    <n v="0"/>
    <n v="0"/>
    <n v="0"/>
    <n v="0"/>
    <n v="0"/>
    <n v="0"/>
    <n v="0"/>
    <n v="0"/>
    <n v="0"/>
    <n v="0"/>
    <n v="0"/>
    <n v="0"/>
    <n v="0"/>
    <n v="0"/>
    <n v="0"/>
    <n v="0"/>
    <n v="0"/>
    <n v="0"/>
    <n v="0"/>
    <n v="300000000"/>
    <n v="0"/>
    <n v="0"/>
    <n v="300000000"/>
    <n v="0"/>
    <n v="0"/>
  </r>
  <r>
    <s v="4.1"/>
    <s v="O232020200991122"/>
    <n v="1905054"/>
    <x v="9"/>
    <n v="4060384962"/>
    <n v="0"/>
    <n v="0"/>
    <n v="-2601989514"/>
    <n v="0"/>
    <n v="0"/>
    <n v="873008"/>
    <n v="0"/>
    <n v="0"/>
    <n v="0"/>
    <n v="0"/>
    <n v="0"/>
    <n v="0"/>
    <n v="1459268456"/>
    <n v="896570149"/>
    <n v="0"/>
    <n v="0"/>
    <n v="0"/>
    <n v="0"/>
    <n v="0"/>
    <n v="0"/>
    <n v="0"/>
    <n v="0"/>
    <n v="0"/>
    <n v="0"/>
    <n v="0"/>
    <n v="896570149"/>
    <n v="0"/>
    <n v="767002139"/>
    <n v="0"/>
    <n v="45019700"/>
    <n v="10857305"/>
    <n v="10857706"/>
    <n v="0"/>
    <n v="0"/>
    <n v="0"/>
    <n v="0"/>
    <n v="0"/>
    <n v="0"/>
    <n v="833736850"/>
    <n v="6576660"/>
    <n v="0"/>
    <n v="0"/>
    <n v="0"/>
    <n v="0"/>
    <n v="0"/>
    <n v="0"/>
    <n v="0"/>
    <n v="0"/>
    <n v="0"/>
    <n v="0"/>
    <n v="0"/>
    <n v="0"/>
    <n v="0"/>
    <n v="0"/>
    <n v="0"/>
    <n v="0"/>
    <n v="0"/>
    <n v="1452691796"/>
    <n v="896570149"/>
    <n v="833736850"/>
    <n v="1459268456"/>
    <n v="896570149"/>
    <n v="833736850"/>
  </r>
  <r>
    <s v="5.1"/>
    <s v="O232020200991122"/>
    <n v="1905049"/>
    <x v="5"/>
    <n v="4240367204"/>
    <n v="0"/>
    <n v="0"/>
    <n v="0"/>
    <n v="0"/>
    <n v="0"/>
    <n v="0"/>
    <n v="0"/>
    <n v="0"/>
    <n v="0"/>
    <n v="0"/>
    <n v="0"/>
    <n v="0"/>
    <n v="4240367204"/>
    <n v="4240367204"/>
    <n v="0"/>
    <n v="0"/>
    <n v="0"/>
    <n v="0"/>
    <n v="0"/>
    <n v="0"/>
    <n v="0"/>
    <n v="0"/>
    <n v="0"/>
    <n v="0"/>
    <n v="0"/>
    <n v="4240367204"/>
    <n v="0"/>
    <n v="0"/>
    <n v="603665608"/>
    <n v="603639753.89516306"/>
    <n v="603731473.35695219"/>
    <n v="603628349.12963164"/>
    <n v="0"/>
    <n v="0"/>
    <n v="0"/>
    <n v="0"/>
    <n v="0"/>
    <n v="0"/>
    <n v="2414665184.3817468"/>
    <n v="4240367204"/>
    <n v="4240367204"/>
    <n v="2414665184.3817468"/>
    <n v="0"/>
    <n v="0"/>
    <n v="0"/>
    <n v="0"/>
    <n v="0"/>
    <n v="0"/>
    <n v="0"/>
    <n v="0"/>
    <n v="0"/>
    <n v="0"/>
    <n v="0"/>
    <n v="0"/>
    <n v="0"/>
    <n v="0"/>
    <n v="0"/>
    <n v="0"/>
    <n v="0"/>
    <n v="0"/>
    <n v="4240367204"/>
    <n v="4240367204"/>
    <n v="2414665184.3817468"/>
  </r>
  <r>
    <s v="5.1"/>
    <s v="O232020200991122"/>
    <n v="1905054"/>
    <x v="10"/>
    <n v="5103775108"/>
    <n v="0"/>
    <n v="0"/>
    <n v="-33186372"/>
    <n v="-3609817792"/>
    <n v="0"/>
    <n v="1508905323"/>
    <n v="0"/>
    <n v="0"/>
    <n v="0"/>
    <n v="0"/>
    <n v="0"/>
    <n v="0"/>
    <n v="2969676267"/>
    <n v="136963867"/>
    <n v="0"/>
    <n v="0"/>
    <n v="0"/>
    <n v="0"/>
    <n v="0"/>
    <n v="0"/>
    <n v="0"/>
    <n v="0"/>
    <n v="0"/>
    <n v="0"/>
    <n v="0"/>
    <n v="136963867"/>
    <n v="0"/>
    <n v="102909353"/>
    <n v="2770407"/>
    <n v="8617770.9239956681"/>
    <n v="4166067.7464889772"/>
    <n v="4165798.9293982191"/>
    <n v="0"/>
    <n v="0"/>
    <n v="0"/>
    <n v="0"/>
    <n v="0"/>
    <n v="0"/>
    <n v="122629397.59988287"/>
    <n v="623804586"/>
    <n v="19464744"/>
    <n v="11081725"/>
    <n v="0"/>
    <n v="0"/>
    <n v="0"/>
    <n v="0"/>
    <n v="0"/>
    <n v="0"/>
    <n v="0"/>
    <n v="0"/>
    <n v="0"/>
    <n v="0"/>
    <n v="0"/>
    <n v="0"/>
    <n v="0"/>
    <n v="0"/>
    <n v="0"/>
    <n v="2345871681"/>
    <n v="117499123"/>
    <n v="111547672.59988287"/>
    <n v="2969676267"/>
    <n v="136963867"/>
    <n v="122629397.59988287"/>
  </r>
  <r>
    <s v="5.2"/>
    <s v="O232020200991122"/>
    <n v="1905049"/>
    <x v="5"/>
    <n v="524534149"/>
    <n v="0"/>
    <n v="0"/>
    <n v="0"/>
    <n v="0"/>
    <n v="0"/>
    <n v="0"/>
    <n v="0"/>
    <n v="0"/>
    <n v="0"/>
    <n v="0"/>
    <n v="0"/>
    <n v="0"/>
    <n v="524534149"/>
    <n v="524534149"/>
    <n v="0"/>
    <n v="0"/>
    <n v="0"/>
    <n v="0"/>
    <n v="0"/>
    <n v="0"/>
    <n v="0"/>
    <n v="0"/>
    <n v="0"/>
    <n v="0"/>
    <n v="0"/>
    <n v="524534149"/>
    <n v="0"/>
    <n v="0"/>
    <n v="74673453"/>
    <n v="74670306.104836836"/>
    <n v="74681735.643047735"/>
    <n v="74668738.870368361"/>
    <n v="0"/>
    <n v="0"/>
    <n v="0"/>
    <n v="0"/>
    <n v="0"/>
    <n v="0"/>
    <n v="298694233.61825293"/>
    <n v="524534149"/>
    <n v="524534149"/>
    <n v="298694233.61825293"/>
    <n v="0"/>
    <n v="0"/>
    <n v="0"/>
    <n v="0"/>
    <n v="0"/>
    <n v="0"/>
    <n v="0"/>
    <n v="0"/>
    <n v="0"/>
    <n v="0"/>
    <n v="0"/>
    <n v="0"/>
    <n v="0"/>
    <n v="0"/>
    <n v="0"/>
    <n v="0"/>
    <n v="0"/>
    <n v="0"/>
    <n v="524534149"/>
    <n v="524534149"/>
    <n v="298694233.61825293"/>
  </r>
  <r>
    <s v="5.2"/>
    <s v="O232020200991122"/>
    <n v="1905054"/>
    <x v="10"/>
    <n v="16942474"/>
    <n v="0"/>
    <n v="0"/>
    <n v="339993374"/>
    <n v="0"/>
    <n v="0"/>
    <n v="-1381518"/>
    <n v="0"/>
    <n v="0"/>
    <n v="0"/>
    <n v="0"/>
    <n v="0"/>
    <n v="0"/>
    <n v="355554330"/>
    <n v="16942474"/>
    <n v="0"/>
    <n v="0"/>
    <n v="0"/>
    <n v="0"/>
    <n v="0"/>
    <n v="0"/>
    <n v="0"/>
    <n v="0"/>
    <n v="0"/>
    <n v="0"/>
    <n v="0"/>
    <n v="16942474"/>
    <n v="0"/>
    <n v="12090293"/>
    <n v="0"/>
    <n v="851625.0760043317"/>
    <n v="205644.25351102318"/>
    <n v="205651.07060178084"/>
    <n v="0"/>
    <n v="0"/>
    <n v="0"/>
    <n v="0"/>
    <n v="0"/>
    <n v="0"/>
    <n v="13353213.400117135"/>
    <n v="338611856"/>
    <n v="0"/>
    <n v="0"/>
    <n v="0"/>
    <n v="0"/>
    <n v="0"/>
    <n v="0"/>
    <n v="0"/>
    <n v="0"/>
    <n v="0"/>
    <n v="0"/>
    <n v="0"/>
    <n v="0"/>
    <n v="0"/>
    <n v="0"/>
    <n v="0"/>
    <n v="0"/>
    <n v="0"/>
    <n v="16942474"/>
    <n v="16942474"/>
    <n v="13353213.400117135"/>
    <n v="355554330"/>
    <n v="16942474"/>
    <n v="13353213.400117135"/>
  </r>
  <r>
    <s v="6.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6.2"/>
    <s v="O232020200991122"/>
    <n v="1905049"/>
    <x v="12"/>
    <n v="66733232"/>
    <n v="0"/>
    <n v="0"/>
    <n v="0"/>
    <n v="0"/>
    <n v="0"/>
    <n v="0"/>
    <n v="0"/>
    <n v="0"/>
    <n v="0"/>
    <n v="0"/>
    <n v="0"/>
    <n v="0"/>
    <n v="66733232"/>
    <n v="66733232"/>
    <n v="0"/>
    <n v="0"/>
    <n v="0"/>
    <n v="0"/>
    <n v="0"/>
    <n v="0"/>
    <n v="0"/>
    <n v="0"/>
    <n v="0"/>
    <n v="0"/>
    <n v="0"/>
    <n v="66733232"/>
    <n v="0"/>
    <n v="0"/>
    <n v="9498266"/>
    <n v="9498143"/>
    <n v="9499628"/>
    <n v="9498119"/>
    <n v="0"/>
    <n v="0"/>
    <n v="0"/>
    <n v="0"/>
    <n v="0"/>
    <n v="0"/>
    <n v="37994156"/>
    <n v="66733232"/>
    <n v="66733232"/>
    <n v="37994156"/>
    <n v="0"/>
    <n v="0"/>
    <n v="0"/>
    <n v="0"/>
    <n v="0"/>
    <n v="0"/>
    <n v="0"/>
    <n v="0"/>
    <n v="0"/>
    <n v="0"/>
    <n v="0"/>
    <n v="0"/>
    <n v="0"/>
    <n v="0"/>
    <n v="0"/>
    <n v="0"/>
    <n v="0"/>
    <n v="0"/>
    <n v="66733232"/>
    <n v="66733232"/>
    <n v="37994156"/>
  </r>
  <r>
    <s v="6.2"/>
    <s v="O232020200991122"/>
    <n v="1905049"/>
    <x v="5"/>
    <n v="116589027"/>
    <n v="0"/>
    <n v="0"/>
    <n v="0"/>
    <n v="0"/>
    <n v="0"/>
    <n v="0"/>
    <n v="0"/>
    <n v="0"/>
    <n v="0"/>
    <n v="0"/>
    <n v="0"/>
    <n v="0"/>
    <n v="116589027"/>
    <n v="116589027"/>
    <n v="0"/>
    <n v="0"/>
    <n v="0"/>
    <n v="0"/>
    <n v="0"/>
    <n v="0"/>
    <n v="0"/>
    <n v="0"/>
    <n v="0"/>
    <n v="0"/>
    <n v="0"/>
    <n v="116589027"/>
    <n v="0"/>
    <n v="0"/>
    <n v="16594334"/>
    <n v="16594119"/>
    <n v="16596713.999999998"/>
    <n v="16594079"/>
    <n v="0"/>
    <n v="0"/>
    <n v="0"/>
    <n v="0"/>
    <n v="0"/>
    <n v="0"/>
    <n v="66379246"/>
    <n v="116589027"/>
    <n v="116589027"/>
    <n v="66379246"/>
    <n v="0"/>
    <n v="0"/>
    <n v="0"/>
    <n v="0"/>
    <n v="0"/>
    <n v="0"/>
    <n v="0"/>
    <n v="0"/>
    <n v="0"/>
    <n v="0"/>
    <n v="0"/>
    <n v="0"/>
    <n v="0"/>
    <n v="0"/>
    <n v="0"/>
    <n v="0"/>
    <n v="0"/>
    <n v="0"/>
    <n v="116589027"/>
    <n v="116589027"/>
    <n v="66379246"/>
  </r>
  <r>
    <s v="6.2"/>
    <s v="O232020200991122"/>
    <n v="1905054"/>
    <x v="13"/>
    <n v="52484000"/>
    <n v="0"/>
    <n v="0"/>
    <n v="62392770"/>
    <n v="0"/>
    <n v="0"/>
    <n v="2515975"/>
    <n v="0"/>
    <n v="0"/>
    <n v="0"/>
    <n v="0"/>
    <n v="0"/>
    <n v="0"/>
    <n v="117392745"/>
    <n v="0"/>
    <n v="0"/>
    <n v="0"/>
    <n v="0"/>
    <n v="0"/>
    <n v="0"/>
    <n v="0"/>
    <n v="0"/>
    <n v="0"/>
    <n v="0"/>
    <n v="0"/>
    <n v="0"/>
    <n v="0"/>
    <n v="0"/>
    <n v="0"/>
    <n v="0"/>
    <n v="0"/>
    <n v="0"/>
    <n v="0"/>
    <n v="0"/>
    <n v="0"/>
    <n v="0"/>
    <n v="0"/>
    <n v="0"/>
    <n v="0"/>
    <n v="0"/>
    <n v="117392745"/>
    <n v="0"/>
    <n v="0"/>
    <n v="0"/>
    <n v="0"/>
    <n v="0"/>
    <n v="0"/>
    <n v="0"/>
    <n v="0"/>
    <n v="0"/>
    <n v="0"/>
    <n v="0"/>
    <n v="0"/>
    <n v="0"/>
    <n v="0"/>
    <n v="0"/>
    <n v="0"/>
    <n v="0"/>
    <n v="0"/>
    <n v="0"/>
    <n v="0"/>
    <n v="117392745"/>
    <n v="0"/>
    <n v="0"/>
  </r>
  <r>
    <s v="7.1"/>
    <s v="O232020200991122"/>
    <n v="1905014"/>
    <x v="14"/>
    <n v="3968389124"/>
    <n v="0"/>
    <n v="0"/>
    <n v="-2866572854"/>
    <n v="0"/>
    <n v="0"/>
    <n v="3758796"/>
    <n v="0"/>
    <n v="0"/>
    <n v="0"/>
    <n v="0"/>
    <n v="0"/>
    <n v="0"/>
    <n v="1105575066"/>
    <n v="934495433"/>
    <n v="0"/>
    <n v="0"/>
    <n v="3377435"/>
    <n v="0"/>
    <n v="0"/>
    <n v="0"/>
    <n v="0"/>
    <n v="0"/>
    <n v="0"/>
    <n v="0"/>
    <n v="0"/>
    <n v="937872868"/>
    <n v="0"/>
    <n v="377518555"/>
    <n v="289208038"/>
    <n v="160417244"/>
    <n v="20538768"/>
    <n v="20535584"/>
    <n v="0"/>
    <n v="0"/>
    <n v="0"/>
    <n v="0"/>
    <n v="0"/>
    <n v="0"/>
    <n v="868218189"/>
    <n v="294635965"/>
    <n v="133556332"/>
    <n v="76053053"/>
    <n v="0"/>
    <n v="0"/>
    <n v="0"/>
    <n v="0"/>
    <n v="0"/>
    <n v="0"/>
    <n v="0"/>
    <n v="0"/>
    <n v="0"/>
    <n v="0"/>
    <n v="0"/>
    <n v="0"/>
    <n v="0"/>
    <n v="0"/>
    <n v="0"/>
    <n v="810939101"/>
    <n v="804316536"/>
    <n v="792165136"/>
    <n v="1105575066"/>
    <n v="937872868"/>
    <n v="868218189"/>
  </r>
  <r>
    <s v="8.1"/>
    <s v="O232020200991122"/>
    <n v="1905014"/>
    <x v="14"/>
    <n v="238227146"/>
    <n v="0"/>
    <n v="0"/>
    <n v="0"/>
    <n v="0"/>
    <n v="0"/>
    <n v="0"/>
    <n v="0"/>
    <n v="0"/>
    <n v="0"/>
    <n v="0"/>
    <n v="0"/>
    <n v="0"/>
    <n v="238227146"/>
    <n v="238227146"/>
    <n v="0"/>
    <n v="0"/>
    <n v="0"/>
    <n v="0"/>
    <n v="0"/>
    <n v="0"/>
    <n v="0"/>
    <n v="0"/>
    <n v="0"/>
    <n v="0"/>
    <n v="0"/>
    <n v="238227146"/>
    <n v="0"/>
    <n v="101899956"/>
    <n v="16957136"/>
    <n v="22940965"/>
    <n v="18403118"/>
    <n v="18400247"/>
    <n v="0"/>
    <n v="0"/>
    <n v="0"/>
    <n v="0"/>
    <n v="0"/>
    <n v="0"/>
    <n v="178601422"/>
    <n v="119113573"/>
    <n v="119113573"/>
    <n v="67828570"/>
    <n v="0"/>
    <n v="0"/>
    <n v="0"/>
    <n v="0"/>
    <n v="0"/>
    <n v="0"/>
    <n v="0"/>
    <n v="0"/>
    <n v="0"/>
    <n v="0"/>
    <n v="0"/>
    <n v="0"/>
    <n v="0"/>
    <n v="0"/>
    <n v="0"/>
    <n v="119113573"/>
    <n v="119113573"/>
    <n v="110772852"/>
    <n v="238227146"/>
    <n v="238227146"/>
    <n v="178601422"/>
  </r>
  <r>
    <s v="8.1"/>
    <s v="O232020200991122"/>
    <n v="1905049"/>
    <x v="12"/>
    <n v="7694722"/>
    <n v="0"/>
    <n v="0"/>
    <n v="0"/>
    <n v="0"/>
    <n v="0"/>
    <n v="0"/>
    <n v="0"/>
    <n v="0"/>
    <n v="0"/>
    <n v="0"/>
    <n v="0"/>
    <n v="0"/>
    <n v="7694722"/>
    <n v="7694722"/>
    <n v="0"/>
    <n v="0"/>
    <n v="0"/>
    <n v="0"/>
    <n v="0"/>
    <n v="0"/>
    <n v="0"/>
    <n v="0"/>
    <n v="0"/>
    <n v="0"/>
    <n v="0"/>
    <n v="7694722"/>
    <n v="0"/>
    <n v="0"/>
    <n v="1095429"/>
    <n v="1095382"/>
    <n v="1095548"/>
    <n v="1095359"/>
    <n v="0"/>
    <n v="0"/>
    <n v="0"/>
    <n v="0"/>
    <n v="0"/>
    <n v="0"/>
    <n v="4381718"/>
    <n v="7694722"/>
    <n v="7694722"/>
    <n v="4381718"/>
    <n v="0"/>
    <n v="0"/>
    <n v="0"/>
    <n v="0"/>
    <n v="0"/>
    <n v="0"/>
    <n v="0"/>
    <n v="0"/>
    <n v="0"/>
    <n v="0"/>
    <n v="0"/>
    <n v="0"/>
    <n v="0"/>
    <n v="0"/>
    <n v="0"/>
    <n v="0"/>
    <n v="0"/>
    <n v="0"/>
    <n v="7694722"/>
    <n v="7694722"/>
    <n v="4381718"/>
  </r>
  <r>
    <s v="8.1"/>
    <s v="O232020200991122"/>
    <n v="1905014"/>
    <x v="15"/>
    <n v="0"/>
    <n v="0"/>
    <n v="0"/>
    <n v="389801450"/>
    <n v="0"/>
    <n v="0"/>
    <n v="28206841"/>
    <n v="0"/>
    <n v="0"/>
    <n v="0"/>
    <n v="0"/>
    <n v="0"/>
    <n v="0"/>
    <n v="418008291"/>
    <n v="0"/>
    <n v="0"/>
    <n v="0"/>
    <n v="0"/>
    <n v="0"/>
    <n v="0"/>
    <n v="0"/>
    <n v="0"/>
    <n v="0"/>
    <n v="0"/>
    <n v="0"/>
    <n v="0"/>
    <n v="0"/>
    <n v="0"/>
    <n v="0"/>
    <n v="0"/>
    <n v="0"/>
    <n v="0"/>
    <n v="0"/>
    <n v="0"/>
    <n v="0"/>
    <n v="0"/>
    <n v="0"/>
    <n v="0"/>
    <n v="0"/>
    <n v="0"/>
    <n v="418008291"/>
    <n v="0"/>
    <n v="0"/>
    <n v="0"/>
    <n v="0"/>
    <n v="0"/>
    <n v="0"/>
    <n v="0"/>
    <n v="0"/>
    <n v="0"/>
    <n v="0"/>
    <n v="0"/>
    <n v="0"/>
    <n v="0"/>
    <n v="0"/>
    <n v="0"/>
    <n v="0"/>
    <n v="0"/>
    <n v="0"/>
    <n v="0"/>
    <n v="0"/>
    <n v="418008291"/>
    <n v="0"/>
    <n v="0"/>
  </r>
  <r>
    <s v="9.1"/>
    <s v="O232020200991122"/>
    <n v="1905014"/>
    <x v="16"/>
    <n v="3424500055"/>
    <n v="0"/>
    <n v="0"/>
    <n v="-363834303"/>
    <n v="0"/>
    <n v="0"/>
    <n v="33966272"/>
    <n v="0"/>
    <n v="0"/>
    <n v="0"/>
    <n v="0"/>
    <n v="0"/>
    <n v="0"/>
    <n v="3094632024"/>
    <n v="1994718288"/>
    <n v="0"/>
    <n v="0"/>
    <n v="0"/>
    <n v="0"/>
    <n v="0"/>
    <n v="0"/>
    <n v="0"/>
    <n v="0"/>
    <n v="0"/>
    <n v="0"/>
    <n v="0"/>
    <n v="1994718288"/>
    <n v="0"/>
    <n v="0"/>
    <n v="283972143"/>
    <n v="283960040"/>
    <n v="284003249"/>
    <n v="283954710"/>
    <n v="0"/>
    <n v="0"/>
    <n v="0"/>
    <n v="0"/>
    <n v="0"/>
    <n v="0"/>
    <n v="1135890142"/>
    <n v="3094632024"/>
    <n v="1994718288"/>
    <n v="1135890142"/>
    <n v="0"/>
    <n v="0"/>
    <n v="0"/>
    <n v="0"/>
    <n v="0"/>
    <n v="0"/>
    <n v="0"/>
    <n v="0"/>
    <n v="0"/>
    <n v="0"/>
    <n v="0"/>
    <n v="0"/>
    <n v="0"/>
    <n v="0"/>
    <n v="0"/>
    <n v="0"/>
    <n v="0"/>
    <n v="0"/>
    <n v="3094632024"/>
    <n v="1994718288"/>
    <n v="1135890142"/>
  </r>
  <r>
    <s v="9.2"/>
    <s v="O232020200991122"/>
    <n v="1905014"/>
    <x v="17"/>
    <n v="500000000"/>
    <n v="0"/>
    <n v="0"/>
    <n v="0"/>
    <n v="0"/>
    <n v="0"/>
    <n v="0"/>
    <n v="0"/>
    <n v="0"/>
    <n v="0"/>
    <n v="0"/>
    <n v="0"/>
    <n v="0"/>
    <n v="500000000"/>
    <n v="0"/>
    <n v="0"/>
    <n v="0"/>
    <n v="0"/>
    <n v="0"/>
    <n v="0"/>
    <n v="0"/>
    <n v="0"/>
    <n v="0"/>
    <n v="0"/>
    <n v="0"/>
    <n v="0"/>
    <n v="0"/>
    <n v="0"/>
    <n v="0"/>
    <n v="0"/>
    <n v="0"/>
    <n v="0"/>
    <n v="0"/>
    <n v="0"/>
    <n v="0"/>
    <n v="0"/>
    <n v="0"/>
    <n v="0"/>
    <n v="0"/>
    <n v="0"/>
    <n v="0"/>
    <n v="0"/>
    <n v="0"/>
    <n v="0"/>
    <n v="0"/>
    <n v="0"/>
    <n v="0"/>
    <n v="0"/>
    <n v="0"/>
    <n v="0"/>
    <n v="0"/>
    <n v="0"/>
    <n v="0"/>
    <n v="0"/>
    <n v="0"/>
    <n v="0"/>
    <n v="0"/>
    <n v="0"/>
    <n v="500000000"/>
    <n v="0"/>
    <n v="0"/>
    <n v="500000000"/>
    <n v="0"/>
    <n v="0"/>
  </r>
  <r>
    <s v="10.1"/>
    <s v="O232020200991122"/>
    <n v="1905014"/>
    <x v="18"/>
    <n v="3810482438"/>
    <n v="0"/>
    <n v="0"/>
    <n v="-91806696"/>
    <n v="-540809515"/>
    <n v="0"/>
    <n v="-220307276"/>
    <n v="0"/>
    <n v="0"/>
    <n v="0"/>
    <n v="0"/>
    <n v="0"/>
    <n v="0"/>
    <n v="2957558951"/>
    <n v="1218994015"/>
    <n v="0"/>
    <n v="0"/>
    <n v="0"/>
    <n v="0"/>
    <n v="0"/>
    <n v="0"/>
    <n v="0"/>
    <n v="0"/>
    <n v="0"/>
    <n v="0"/>
    <n v="0"/>
    <n v="1218994015"/>
    <n v="0"/>
    <n v="0"/>
    <n v="173539058"/>
    <n v="173531727"/>
    <n v="173558199"/>
    <n v="173528480"/>
    <n v="0"/>
    <n v="0"/>
    <n v="0"/>
    <n v="0"/>
    <n v="0"/>
    <n v="0"/>
    <n v="694157464"/>
    <n v="2827558951"/>
    <n v="1218994015"/>
    <n v="694157464"/>
    <n v="0"/>
    <n v="0"/>
    <n v="0"/>
    <n v="0"/>
    <n v="0"/>
    <n v="0"/>
    <n v="0"/>
    <n v="0"/>
    <n v="0"/>
    <n v="0"/>
    <n v="0"/>
    <n v="0"/>
    <n v="0"/>
    <n v="0"/>
    <n v="0"/>
    <n v="130000000"/>
    <n v="0"/>
    <n v="0"/>
    <n v="2957558951"/>
    <n v="1218994015"/>
    <n v="694157464"/>
  </r>
  <r>
    <s v="10.2"/>
    <s v="O232020200991122"/>
    <n v="1905014"/>
    <x v="19"/>
    <n v="1923305565"/>
    <n v="0"/>
    <n v="0"/>
    <n v="551603860"/>
    <n v="-274659692"/>
    <n v="0"/>
    <n v="-111386042"/>
    <n v="0"/>
    <n v="0"/>
    <n v="0"/>
    <n v="0"/>
    <n v="0"/>
    <n v="0"/>
    <n v="2088863691"/>
    <n v="1234792112"/>
    <n v="0"/>
    <n v="0"/>
    <n v="0"/>
    <n v="0"/>
    <n v="0"/>
    <n v="0"/>
    <n v="0"/>
    <n v="0"/>
    <n v="0"/>
    <n v="0"/>
    <n v="0"/>
    <n v="1234792112"/>
    <n v="0"/>
    <n v="0"/>
    <n v="175788138"/>
    <n v="175780738"/>
    <n v="175807597"/>
    <n v="175777383"/>
    <n v="0"/>
    <n v="0"/>
    <n v="0"/>
    <n v="0"/>
    <n v="0"/>
    <n v="0"/>
    <n v="703153856"/>
    <n v="1782159373"/>
    <n v="1234792112"/>
    <n v="703153856"/>
    <n v="0"/>
    <n v="0"/>
    <n v="0"/>
    <n v="0"/>
    <n v="0"/>
    <n v="0"/>
    <n v="0"/>
    <n v="0"/>
    <n v="0"/>
    <n v="0"/>
    <n v="0"/>
    <n v="0"/>
    <n v="0"/>
    <n v="0"/>
    <n v="0"/>
    <n v="306704318"/>
    <n v="0"/>
    <n v="0"/>
    <n v="2088863691"/>
    <n v="1234792112"/>
    <n v="703153856"/>
  </r>
  <r>
    <s v="11.1"/>
    <s v="O232020200991122"/>
    <n v="1905014"/>
    <x v="20"/>
    <n v="3039909691"/>
    <n v="0"/>
    <n v="0"/>
    <n v="-1601111945"/>
    <n v="0"/>
    <n v="0"/>
    <n v="4521720"/>
    <n v="0"/>
    <n v="0"/>
    <n v="0"/>
    <n v="0"/>
    <n v="0"/>
    <n v="0"/>
    <n v="1443319466"/>
    <n v="392832041"/>
    <n v="0"/>
    <n v="0"/>
    <n v="0"/>
    <n v="0"/>
    <n v="0"/>
    <n v="0"/>
    <n v="0"/>
    <n v="0"/>
    <n v="0"/>
    <n v="0"/>
    <n v="0"/>
    <n v="392832041"/>
    <n v="0"/>
    <n v="325551852"/>
    <n v="1749830"/>
    <n v="20882994"/>
    <n v="6371666"/>
    <n v="6371514"/>
    <n v="0"/>
    <n v="0"/>
    <n v="0"/>
    <n v="0"/>
    <n v="0"/>
    <n v="0"/>
    <n v="360927856"/>
    <n v="262778893"/>
    <n v="12291468"/>
    <n v="6999331"/>
    <n v="0"/>
    <n v="0"/>
    <n v="0"/>
    <n v="0"/>
    <n v="0"/>
    <n v="0"/>
    <n v="0"/>
    <n v="0"/>
    <n v="0"/>
    <n v="0"/>
    <n v="0"/>
    <n v="0"/>
    <n v="0"/>
    <n v="0"/>
    <n v="0"/>
    <n v="1180540573"/>
    <n v="380540573"/>
    <n v="353928525"/>
    <n v="1443319466"/>
    <n v="392832041"/>
    <n v="360927856"/>
  </r>
  <r>
    <s v="12.1"/>
    <s v="O232020200991122"/>
    <n v="1905014"/>
    <x v="21"/>
    <n v="1439909691"/>
    <n v="0"/>
    <n v="0"/>
    <n v="-180337212"/>
    <n v="0"/>
    <n v="0"/>
    <n v="9062062"/>
    <n v="0"/>
    <n v="0"/>
    <n v="0"/>
    <n v="0"/>
    <n v="0"/>
    <n v="0"/>
    <n v="1268634541"/>
    <n v="774446951"/>
    <n v="0"/>
    <n v="0"/>
    <n v="0"/>
    <n v="0"/>
    <n v="0"/>
    <n v="0"/>
    <n v="0"/>
    <n v="0"/>
    <n v="0"/>
    <n v="0"/>
    <n v="0"/>
    <n v="774446951"/>
    <n v="0"/>
    <n v="181791376"/>
    <n v="79992179"/>
    <n v="90518723"/>
    <n v="82508241"/>
    <n v="82498470"/>
    <n v="0"/>
    <n v="0"/>
    <n v="0"/>
    <n v="0"/>
    <n v="0"/>
    <n v="0"/>
    <n v="517308989"/>
    <n v="1056132488"/>
    <n v="561944898"/>
    <n v="319963070"/>
    <n v="0"/>
    <n v="0"/>
    <n v="0"/>
    <n v="0"/>
    <n v="0"/>
    <n v="0"/>
    <n v="0"/>
    <n v="0"/>
    <n v="0"/>
    <n v="0"/>
    <n v="0"/>
    <n v="0"/>
    <n v="0"/>
    <n v="0"/>
    <n v="0"/>
    <n v="212502053"/>
    <n v="212502053"/>
    <n v="197345919"/>
    <n v="1268634541"/>
    <n v="774446951"/>
    <n v="517308989"/>
  </r>
  <r>
    <s v="13.1"/>
    <s v="O232020200991122"/>
    <n v="1905014"/>
    <x v="22"/>
    <n v="1439909691"/>
    <n v="0"/>
    <n v="0"/>
    <n v="-42076931"/>
    <n v="0"/>
    <n v="0"/>
    <n v="11793832"/>
    <n v="0"/>
    <n v="0"/>
    <n v="0"/>
    <n v="0"/>
    <n v="0"/>
    <n v="0"/>
    <n v="1409626592"/>
    <n v="859338348"/>
    <n v="0"/>
    <n v="0"/>
    <n v="0"/>
    <n v="0"/>
    <n v="0"/>
    <n v="0"/>
    <n v="0"/>
    <n v="0"/>
    <n v="0"/>
    <n v="0"/>
    <n v="0"/>
    <n v="859338348"/>
    <n v="0"/>
    <n v="181772689"/>
    <n v="92076699"/>
    <n v="102512885"/>
    <n v="94548888"/>
    <n v="94537301"/>
    <n v="0"/>
    <n v="0"/>
    <n v="0"/>
    <n v="0"/>
    <n v="0"/>
    <n v="0"/>
    <n v="565448462"/>
    <n v="1197124539"/>
    <n v="646836295"/>
    <n v="368302254"/>
    <n v="0"/>
    <n v="0"/>
    <n v="0"/>
    <n v="0"/>
    <n v="0"/>
    <n v="0"/>
    <n v="0"/>
    <n v="0"/>
    <n v="0"/>
    <n v="0"/>
    <n v="0"/>
    <n v="0"/>
    <n v="0"/>
    <n v="0"/>
    <n v="0"/>
    <n v="212502053"/>
    <n v="212502053"/>
    <n v="197146208"/>
    <n v="1409626592"/>
    <n v="859338348"/>
    <n v="565448462"/>
  </r>
  <r>
    <s v="14.1"/>
    <s v="O232020200991122"/>
    <n v="1905014"/>
    <x v="23"/>
    <n v="6370909691"/>
    <n v="0"/>
    <n v="0"/>
    <n v="322565100"/>
    <n v="-335202926"/>
    <n v="0"/>
    <n v="-173650639"/>
    <n v="0"/>
    <n v="0"/>
    <n v="0"/>
    <n v="0"/>
    <n v="0"/>
    <n v="0"/>
    <n v="6184621226"/>
    <n v="346029977"/>
    <n v="0"/>
    <n v="0"/>
    <n v="672109524"/>
    <n v="0"/>
    <n v="0"/>
    <n v="0"/>
    <n v="0"/>
    <n v="0"/>
    <n v="0"/>
    <n v="0"/>
    <n v="0"/>
    <n v="1018139501"/>
    <n v="0"/>
    <n v="0"/>
    <n v="49254913"/>
    <n v="184351118"/>
    <n v="454554034"/>
    <n v="49251833"/>
    <n v="0"/>
    <n v="0"/>
    <n v="0"/>
    <n v="0"/>
    <n v="0"/>
    <n v="0"/>
    <n v="737411898"/>
    <n v="3029903533"/>
    <n v="346029977"/>
    <n v="197022330"/>
    <n v="0"/>
    <n v="0"/>
    <n v="0"/>
    <n v="0"/>
    <n v="0"/>
    <n v="0"/>
    <n v="0"/>
    <n v="0"/>
    <n v="0"/>
    <n v="0"/>
    <n v="0"/>
    <n v="0"/>
    <n v="0"/>
    <n v="0"/>
    <n v="0"/>
    <n v="3154717693"/>
    <n v="672109524"/>
    <n v="540389568"/>
    <n v="6184621226"/>
    <n v="1018139501"/>
    <n v="737411898"/>
  </r>
  <r>
    <s v="15.1"/>
    <s v="O232020200991122"/>
    <n v="1905014"/>
    <x v="14"/>
    <n v="308780380"/>
    <n v="0"/>
    <n v="0"/>
    <n v="0"/>
    <n v="0"/>
    <n v="0"/>
    <n v="0"/>
    <n v="0"/>
    <n v="0"/>
    <n v="0"/>
    <n v="0"/>
    <n v="0"/>
    <n v="0"/>
    <n v="308780380"/>
    <n v="308780380"/>
    <n v="0"/>
    <n v="0"/>
    <n v="0"/>
    <n v="0"/>
    <n v="0"/>
    <n v="0"/>
    <n v="0"/>
    <n v="0"/>
    <n v="0"/>
    <n v="0"/>
    <n v="0"/>
    <n v="308780380"/>
    <n v="0"/>
    <n v="132090545"/>
    <n v="21981660"/>
    <n v="29742658"/>
    <n v="23864486"/>
    <n v="23860895"/>
    <n v="0"/>
    <n v="0"/>
    <n v="0"/>
    <n v="0"/>
    <n v="0"/>
    <n v="0"/>
    <n v="231540244"/>
    <n v="154390192"/>
    <n v="154390192"/>
    <n v="87927669"/>
    <n v="0"/>
    <n v="0"/>
    <n v="0"/>
    <n v="0"/>
    <n v="0"/>
    <n v="0"/>
    <n v="0"/>
    <n v="0"/>
    <n v="0"/>
    <n v="0"/>
    <n v="0"/>
    <n v="0"/>
    <n v="0"/>
    <n v="0"/>
    <n v="0"/>
    <n v="154390188"/>
    <n v="154390188"/>
    <n v="143612575"/>
    <n v="308780380"/>
    <n v="308780380"/>
    <n v="231540244"/>
  </r>
  <r>
    <s v="15.1"/>
    <s v="O232020200991122"/>
    <n v="1905049"/>
    <x v="12"/>
    <n v="9973598"/>
    <n v="0"/>
    <n v="0"/>
    <n v="0"/>
    <n v="0"/>
    <n v="0"/>
    <n v="0"/>
    <n v="0"/>
    <n v="0"/>
    <n v="0"/>
    <n v="0"/>
    <n v="0"/>
    <n v="0"/>
    <n v="9973598"/>
    <n v="9973598"/>
    <n v="0"/>
    <n v="0"/>
    <n v="0"/>
    <n v="0"/>
    <n v="0"/>
    <n v="0"/>
    <n v="0"/>
    <n v="0"/>
    <n v="0"/>
    <n v="0"/>
    <n v="0"/>
    <n v="9973598"/>
    <n v="0"/>
    <n v="0"/>
    <n v="1420014"/>
    <n v="1419966"/>
    <n v="1420192"/>
    <n v="1419951"/>
    <n v="0"/>
    <n v="0"/>
    <n v="0"/>
    <n v="0"/>
    <n v="0"/>
    <n v="0"/>
    <n v="5680123"/>
    <n v="9973598"/>
    <n v="9973598"/>
    <n v="5680123"/>
    <n v="0"/>
    <n v="0"/>
    <n v="0"/>
    <n v="0"/>
    <n v="0"/>
    <n v="0"/>
    <n v="0"/>
    <n v="0"/>
    <n v="0"/>
    <n v="0"/>
    <n v="0"/>
    <n v="0"/>
    <n v="0"/>
    <n v="0"/>
    <n v="0"/>
    <n v="0"/>
    <n v="0"/>
    <n v="0"/>
    <n v="9973598"/>
    <n v="9973598"/>
    <n v="5680123"/>
  </r>
  <r>
    <s v="15.1"/>
    <s v="O232020200991122"/>
    <n v="1905014"/>
    <x v="24"/>
    <n v="0"/>
    <n v="0"/>
    <n v="0"/>
    <n v="438578447"/>
    <n v="0"/>
    <n v="0"/>
    <n v="9478841"/>
    <n v="0"/>
    <n v="0"/>
    <n v="0"/>
    <n v="0"/>
    <n v="0"/>
    <n v="0"/>
    <n v="448057288"/>
    <n v="0"/>
    <n v="0"/>
    <n v="0"/>
    <n v="0"/>
    <n v="0"/>
    <n v="0"/>
    <n v="0"/>
    <n v="0"/>
    <n v="0"/>
    <n v="0"/>
    <n v="0"/>
    <n v="0"/>
    <n v="0"/>
    <n v="0"/>
    <n v="0"/>
    <n v="0"/>
    <n v="0"/>
    <n v="0"/>
    <n v="0"/>
    <n v="0"/>
    <n v="0"/>
    <n v="0"/>
    <n v="0"/>
    <n v="0"/>
    <n v="0"/>
    <n v="0"/>
    <n v="448057288"/>
    <n v="0"/>
    <n v="0"/>
    <n v="0"/>
    <n v="0"/>
    <n v="0"/>
    <n v="0"/>
    <n v="0"/>
    <n v="0"/>
    <n v="0"/>
    <n v="0"/>
    <n v="0"/>
    <n v="0"/>
    <n v="0"/>
    <n v="0"/>
    <n v="0"/>
    <n v="0"/>
    <n v="0"/>
    <n v="0"/>
    <n v="0"/>
    <n v="0"/>
    <n v="448057288"/>
    <n v="0"/>
    <n v="0"/>
  </r>
  <r>
    <s v="16.1"/>
    <s v="O232020200991122"/>
    <n v="1905014"/>
    <x v="25"/>
    <n v="2114630950"/>
    <n v="0"/>
    <n v="0"/>
    <n v="-321670148"/>
    <n v="0"/>
    <n v="0"/>
    <n v="7975993"/>
    <n v="0"/>
    <n v="0"/>
    <n v="0"/>
    <n v="0"/>
    <n v="0"/>
    <n v="0"/>
    <n v="1800936795"/>
    <n v="1141195159"/>
    <n v="0"/>
    <n v="0"/>
    <n v="0"/>
    <n v="0"/>
    <n v="0"/>
    <n v="0"/>
    <n v="0"/>
    <n v="0"/>
    <n v="0"/>
    <n v="0"/>
    <n v="0"/>
    <n v="1141195159"/>
    <n v="0"/>
    <n v="190174854"/>
    <n v="130800891"/>
    <n v="141639747.14489603"/>
    <n v="133344379.59410766"/>
    <n v="133326737.54911989"/>
    <n v="0"/>
    <n v="0"/>
    <n v="0"/>
    <n v="0"/>
    <n v="0"/>
    <n v="0"/>
    <n v="729286609.28812361"/>
    <n v="1389214554"/>
    <n v="918840043"/>
    <n v="523199434.20374787"/>
    <n v="0"/>
    <n v="0"/>
    <n v="0"/>
    <n v="0"/>
    <n v="0"/>
    <n v="0"/>
    <n v="0"/>
    <n v="0"/>
    <n v="0"/>
    <n v="0"/>
    <n v="0"/>
    <n v="0"/>
    <n v="0"/>
    <n v="0"/>
    <n v="0"/>
    <n v="411722241"/>
    <n v="222355116"/>
    <n v="206087175.08437571"/>
    <n v="1800936795"/>
    <n v="1141195159"/>
    <n v="729286609.28812361"/>
  </r>
  <r>
    <s v="16.2"/>
    <s v="O232020200991122"/>
    <n v="1905014"/>
    <x v="25"/>
    <n v="670165298"/>
    <n v="0"/>
    <n v="0"/>
    <n v="420025586"/>
    <n v="0"/>
    <n v="0"/>
    <n v="-5495861"/>
    <n v="0"/>
    <n v="0"/>
    <n v="0"/>
    <n v="0"/>
    <n v="0"/>
    <n v="0"/>
    <n v="1084695023"/>
    <n v="670165298"/>
    <n v="0"/>
    <n v="0"/>
    <n v="0"/>
    <n v="0"/>
    <n v="0"/>
    <n v="0"/>
    <n v="0"/>
    <n v="0"/>
    <n v="0"/>
    <n v="0"/>
    <n v="0"/>
    <n v="670165298"/>
    <n v="0"/>
    <n v="138809741"/>
    <n v="72293763"/>
    <n v="80205673.855103955"/>
    <n v="74149225.405892327"/>
    <n v="74137586.45088011"/>
    <n v="0"/>
    <n v="0"/>
    <n v="0"/>
    <n v="0"/>
    <n v="0"/>
    <n v="0"/>
    <n v="439595989.71187639"/>
    <n v="922395958"/>
    <n v="507866233"/>
    <n v="289175663.79625213"/>
    <n v="0"/>
    <n v="0"/>
    <n v="0"/>
    <n v="0"/>
    <n v="0"/>
    <n v="0"/>
    <n v="0"/>
    <n v="0"/>
    <n v="0"/>
    <n v="0"/>
    <n v="0"/>
    <n v="0"/>
    <n v="0"/>
    <n v="0"/>
    <n v="0"/>
    <n v="162299065"/>
    <n v="162299065"/>
    <n v="150420325.91562429"/>
    <n v="1084695023"/>
    <n v="670165298"/>
    <n v="439595989.71187639"/>
  </r>
  <r>
    <s v="17.1"/>
    <s v="O232020200991122"/>
    <n v="1905014"/>
    <x v="26"/>
    <n v="509264346"/>
    <n v="0"/>
    <n v="0"/>
    <n v="0"/>
    <n v="0"/>
    <n v="0"/>
    <n v="0"/>
    <n v="0"/>
    <n v="0"/>
    <n v="0"/>
    <n v="0"/>
    <n v="0"/>
    <n v="0"/>
    <n v="509264346"/>
    <n v="509264346"/>
    <n v="0"/>
    <n v="0"/>
    <n v="0"/>
    <n v="0"/>
    <n v="0"/>
    <n v="0"/>
    <n v="0"/>
    <n v="0"/>
    <n v="0"/>
    <n v="0"/>
    <n v="0"/>
    <n v="509264346"/>
    <n v="0"/>
    <n v="94914095"/>
    <n v="56718463"/>
    <n v="62244562"/>
    <n v="58066764"/>
    <n v="58048095"/>
    <n v="0"/>
    <n v="0"/>
    <n v="0"/>
    <n v="0"/>
    <n v="0"/>
    <n v="0"/>
    <n v="329991979"/>
    <n v="398339025"/>
    <n v="398339025"/>
    <n v="226882455"/>
    <n v="0"/>
    <n v="0"/>
    <n v="0"/>
    <n v="0"/>
    <n v="0"/>
    <n v="0"/>
    <n v="0"/>
    <n v="0"/>
    <n v="0"/>
    <n v="0"/>
    <n v="0"/>
    <n v="0"/>
    <n v="0"/>
    <n v="0"/>
    <n v="0"/>
    <n v="110925321"/>
    <n v="110925321"/>
    <n v="103109524"/>
    <n v="509264346"/>
    <n v="509264346"/>
    <n v="329991979"/>
  </r>
  <r>
    <s v="17.1"/>
    <s v="O232020200991122"/>
    <n v="1905014"/>
    <x v="27"/>
    <n v="233448349"/>
    <n v="0"/>
    <n v="0"/>
    <n v="796449297"/>
    <n v="0"/>
    <n v="0"/>
    <n v="24652119"/>
    <n v="0"/>
    <n v="0"/>
    <n v="0"/>
    <n v="0"/>
    <n v="0"/>
    <n v="0"/>
    <n v="1054549765"/>
    <n v="233448349"/>
    <n v="0"/>
    <n v="0"/>
    <n v="0"/>
    <n v="0"/>
    <n v="0"/>
    <n v="0"/>
    <n v="0"/>
    <n v="0"/>
    <n v="0"/>
    <n v="0"/>
    <n v="0"/>
    <n v="233448349"/>
    <n v="0"/>
    <n v="29479405"/>
    <n v="28329411"/>
    <n v="30045339"/>
    <n v="28748572"/>
    <n v="28743735"/>
    <n v="0"/>
    <n v="0"/>
    <n v="0"/>
    <n v="0"/>
    <n v="0"/>
    <n v="0"/>
    <n v="145346462"/>
    <n v="1020097427"/>
    <n v="198996011"/>
    <n v="113321636"/>
    <n v="0"/>
    <n v="0"/>
    <n v="0"/>
    <n v="0"/>
    <n v="0"/>
    <n v="0"/>
    <n v="0"/>
    <n v="0"/>
    <n v="0"/>
    <n v="0"/>
    <n v="0"/>
    <n v="0"/>
    <n v="0"/>
    <n v="0"/>
    <n v="0"/>
    <n v="34452338"/>
    <n v="34452338"/>
    <n v="32024826"/>
    <n v="1054549765"/>
    <n v="233448349"/>
    <n v="145346462"/>
  </r>
  <r>
    <s v="17.1"/>
    <s v="O232020200991122"/>
    <n v="1905014"/>
    <x v="28"/>
    <n v="487626287"/>
    <n v="0"/>
    <n v="0"/>
    <n v="0"/>
    <n v="0"/>
    <n v="0"/>
    <n v="0"/>
    <n v="0"/>
    <n v="0"/>
    <n v="0"/>
    <n v="0"/>
    <n v="0"/>
    <n v="0"/>
    <n v="487626287"/>
    <n v="487626287"/>
    <n v="0"/>
    <n v="0"/>
    <n v="0"/>
    <n v="0"/>
    <n v="0"/>
    <n v="0"/>
    <n v="0"/>
    <n v="0"/>
    <n v="0"/>
    <n v="0"/>
    <n v="0"/>
    <n v="487626287"/>
    <n v="0"/>
    <n v="148671672"/>
    <n v="44670290"/>
    <n v="53629922"/>
    <n v="46887590"/>
    <n v="46887475"/>
    <n v="0"/>
    <n v="0"/>
    <n v="0"/>
    <n v="0"/>
    <n v="0"/>
    <n v="0"/>
    <n v="340746949"/>
    <n v="313872823"/>
    <n v="313872823"/>
    <n v="178668704"/>
    <n v="0"/>
    <n v="0"/>
    <n v="0"/>
    <n v="0"/>
    <n v="0"/>
    <n v="0"/>
    <n v="0"/>
    <n v="0"/>
    <n v="0"/>
    <n v="0"/>
    <n v="0"/>
    <n v="0"/>
    <n v="0"/>
    <n v="0"/>
    <n v="0"/>
    <n v="173753464"/>
    <n v="173753464"/>
    <n v="162078245"/>
    <n v="487626287"/>
    <n v="487626287"/>
    <n v="340746949"/>
  </r>
  <r>
    <s v="17.1"/>
    <s v="O232020200991122"/>
    <n v="1905049"/>
    <x v="5"/>
    <n v="39739962"/>
    <n v="0"/>
    <n v="0"/>
    <n v="0"/>
    <n v="0"/>
    <n v="0"/>
    <n v="0"/>
    <n v="0"/>
    <n v="0"/>
    <n v="0"/>
    <n v="0"/>
    <n v="0"/>
    <n v="0"/>
    <n v="39739962"/>
    <n v="39739962"/>
    <n v="0"/>
    <n v="0"/>
    <n v="0"/>
    <n v="0"/>
    <n v="0"/>
    <n v="0"/>
    <n v="0"/>
    <n v="0"/>
    <n v="0"/>
    <n v="0"/>
    <n v="0"/>
    <n v="39739962"/>
    <n v="0"/>
    <n v="0"/>
    <n v="5657439"/>
    <n v="5657191"/>
    <n v="5658041"/>
    <n v="5657099"/>
    <n v="0"/>
    <n v="0"/>
    <n v="0"/>
    <n v="0"/>
    <n v="0"/>
    <n v="0"/>
    <n v="22629770"/>
    <n v="39739962"/>
    <n v="39739962"/>
    <n v="22629770"/>
    <n v="0"/>
    <n v="0"/>
    <n v="0"/>
    <n v="0"/>
    <n v="0"/>
    <n v="0"/>
    <n v="0"/>
    <n v="0"/>
    <n v="0"/>
    <n v="0"/>
    <n v="0"/>
    <n v="0"/>
    <n v="0"/>
    <n v="0"/>
    <n v="0"/>
    <n v="0"/>
    <n v="0"/>
    <n v="0"/>
    <n v="39739962"/>
    <n v="39739962"/>
    <n v="22629770"/>
  </r>
  <r>
    <s v="18.1"/>
    <s v="O232020200991122"/>
    <n v="1905014"/>
    <x v="26"/>
    <n v="1557945588"/>
    <n v="0"/>
    <n v="0"/>
    <n v="861202665"/>
    <n v="0"/>
    <n v="0"/>
    <n v="18375372"/>
    <n v="0"/>
    <n v="0"/>
    <n v="0"/>
    <n v="0"/>
    <n v="0"/>
    <n v="0"/>
    <n v="2437523625"/>
    <n v="1524431891"/>
    <n v="0"/>
    <n v="0"/>
    <n v="0"/>
    <n v="0"/>
    <n v="0"/>
    <n v="0"/>
    <n v="0"/>
    <n v="0"/>
    <n v="0"/>
    <n v="0"/>
    <n v="0"/>
    <n v="1524431891"/>
    <n v="0"/>
    <n v="165962020"/>
    <n v="189389902"/>
    <n v="198921291"/>
    <n v="191629836"/>
    <n v="191591554"/>
    <n v="0"/>
    <n v="0"/>
    <n v="0"/>
    <n v="0"/>
    <n v="0"/>
    <n v="0"/>
    <n v="937494603"/>
    <n v="2243369843"/>
    <n v="1330278109"/>
    <n v="757571702"/>
    <n v="0"/>
    <n v="0"/>
    <n v="0"/>
    <n v="0"/>
    <n v="0"/>
    <n v="0"/>
    <n v="0"/>
    <n v="0"/>
    <n v="0"/>
    <n v="0"/>
    <n v="0"/>
    <n v="0"/>
    <n v="0"/>
    <n v="0"/>
    <n v="0"/>
    <n v="194153782"/>
    <n v="194153782"/>
    <n v="179922901"/>
    <n v="2437523625"/>
    <n v="1524431891"/>
    <n v="937494603"/>
  </r>
  <r>
    <s v="19.1"/>
    <s v="O232020200991122"/>
    <n v="1905014"/>
    <x v="29"/>
    <n v="17966625594"/>
    <n v="0"/>
    <n v="0"/>
    <n v="-13168078128"/>
    <n v="-2066666909"/>
    <n v="0"/>
    <n v="1155614"/>
    <n v="0"/>
    <n v="0"/>
    <n v="0"/>
    <n v="0"/>
    <n v="0"/>
    <n v="0"/>
    <n v="2733036171"/>
    <n v="829971401"/>
    <n v="0"/>
    <n v="0"/>
    <n v="0"/>
    <n v="0"/>
    <n v="0"/>
    <n v="0"/>
    <n v="0"/>
    <n v="0"/>
    <n v="0"/>
    <n v="0"/>
    <n v="0"/>
    <n v="829971401"/>
    <n v="0"/>
    <n v="687740420"/>
    <n v="3697079"/>
    <n v="43740610"/>
    <n v="13258114"/>
    <n v="13257885"/>
    <n v="0"/>
    <n v="0"/>
    <n v="0"/>
    <n v="0"/>
    <n v="0"/>
    <n v="0"/>
    <n v="761694108"/>
    <n v="1520922706"/>
    <n v="25969277"/>
    <n v="14788427"/>
    <n v="0"/>
    <n v="0"/>
    <n v="0"/>
    <n v="0"/>
    <n v="0"/>
    <n v="0"/>
    <n v="312502828"/>
    <n v="0"/>
    <n v="0"/>
    <n v="0"/>
    <n v="0"/>
    <n v="0"/>
    <n v="0"/>
    <n v="0"/>
    <n v="0"/>
    <n v="899610637"/>
    <n v="804002124"/>
    <n v="746905681"/>
    <n v="2733036171"/>
    <n v="829971401"/>
    <n v="761694108"/>
  </r>
  <r>
    <s v="20.1"/>
    <s v="O232020200991122"/>
    <n v="1905014"/>
    <x v="30"/>
    <n v="6316115037"/>
    <n v="0"/>
    <n v="0"/>
    <n v="-2634611165"/>
    <n v="0"/>
    <n v="0"/>
    <n v="15448857"/>
    <n v="0"/>
    <n v="0"/>
    <n v="0"/>
    <n v="0"/>
    <n v="0"/>
    <n v="0"/>
    <n v="3696952729"/>
    <n v="1455037049"/>
    <n v="0"/>
    <n v="0"/>
    <n v="0"/>
    <n v="0"/>
    <n v="0"/>
    <n v="0"/>
    <n v="0"/>
    <n v="0"/>
    <n v="0"/>
    <n v="0"/>
    <n v="0"/>
    <n v="1455037049"/>
    <n v="0"/>
    <n v="602919680"/>
    <n v="106811117"/>
    <n v="142904935"/>
    <n v="115364045"/>
    <n v="115755788"/>
    <n v="0"/>
    <n v="0"/>
    <n v="0"/>
    <n v="0"/>
    <n v="0"/>
    <n v="0"/>
    <n v="1083755565"/>
    <n v="1626080164"/>
    <n v="750282102"/>
    <n v="428232864"/>
    <n v="0"/>
    <n v="0"/>
    <n v="0"/>
    <n v="0"/>
    <n v="0"/>
    <n v="0"/>
    <n v="0"/>
    <n v="0"/>
    <n v="0"/>
    <n v="0"/>
    <n v="0"/>
    <n v="0"/>
    <n v="0"/>
    <n v="0"/>
    <n v="0"/>
    <n v="2070872565"/>
    <n v="704754947"/>
    <n v="655522701"/>
    <n v="3696952729"/>
    <n v="1455037049"/>
    <n v="1083755565"/>
  </r>
  <r>
    <s v="21.1"/>
    <s v="O232020200991122"/>
    <n v="1905014"/>
    <x v="31"/>
    <n v="1136356675"/>
    <n v="0"/>
    <n v="0"/>
    <n v="-844817129"/>
    <n v="0"/>
    <n v="0"/>
    <n v="1704483"/>
    <n v="0"/>
    <n v="0"/>
    <n v="0"/>
    <n v="0"/>
    <n v="0"/>
    <n v="0"/>
    <n v="293244029"/>
    <n v="168167973"/>
    <n v="0"/>
    <n v="0"/>
    <n v="0"/>
    <n v="0"/>
    <n v="0"/>
    <n v="0"/>
    <n v="0"/>
    <n v="0"/>
    <n v="0"/>
    <n v="0"/>
    <n v="0"/>
    <n v="168167973"/>
    <n v="0"/>
    <n v="138304675"/>
    <n v="929464"/>
    <n v="9086118"/>
    <n v="2913018"/>
    <n v="2912998"/>
    <n v="0"/>
    <n v="0"/>
    <n v="0"/>
    <n v="0"/>
    <n v="0"/>
    <n v="0"/>
    <n v="154146273"/>
    <n v="68453075"/>
    <n v="6528960"/>
    <n v="3717854"/>
    <n v="0"/>
    <n v="0"/>
    <n v="0"/>
    <n v="0"/>
    <n v="0"/>
    <n v="0"/>
    <n v="0"/>
    <n v="0"/>
    <n v="0"/>
    <n v="0"/>
    <n v="0"/>
    <n v="0"/>
    <n v="0"/>
    <n v="0"/>
    <n v="0"/>
    <n v="224790954"/>
    <n v="161639013"/>
    <n v="150428419"/>
    <n v="293244029"/>
    <n v="168167973"/>
    <n v="154146273"/>
  </r>
  <r>
    <s v="21.1"/>
    <s v="O232020200991122"/>
    <n v="1905014"/>
    <x v="32"/>
    <n v="40495319"/>
    <n v="0"/>
    <n v="0"/>
    <n v="0"/>
    <n v="0"/>
    <n v="0"/>
    <n v="0"/>
    <n v="0"/>
    <n v="0"/>
    <n v="0"/>
    <n v="0"/>
    <n v="0"/>
    <n v="0"/>
    <n v="40495319"/>
    <n v="40495319"/>
    <n v="0"/>
    <n v="0"/>
    <n v="0"/>
    <n v="0"/>
    <n v="0"/>
    <n v="0"/>
    <n v="0"/>
    <n v="0"/>
    <n v="0"/>
    <n v="0"/>
    <n v="0"/>
    <n v="40495319"/>
    <n v="0"/>
    <n v="0"/>
    <n v="5763091"/>
    <n v="5762077"/>
    <n v="5762163"/>
    <n v="5762543"/>
    <n v="0"/>
    <n v="0"/>
    <n v="0"/>
    <n v="0"/>
    <n v="0"/>
    <n v="0"/>
    <n v="23049874"/>
    <n v="40495319"/>
    <n v="40495319"/>
    <n v="23049874"/>
    <n v="0"/>
    <n v="0"/>
    <n v="0"/>
    <n v="0"/>
    <n v="0"/>
    <n v="0"/>
    <n v="0"/>
    <n v="0"/>
    <n v="0"/>
    <n v="0"/>
    <n v="0"/>
    <n v="0"/>
    <n v="0"/>
    <n v="0"/>
    <n v="0"/>
    <n v="0"/>
    <n v="0"/>
    <n v="0"/>
    <n v="40495319"/>
    <n v="40495319"/>
    <n v="23049874"/>
  </r>
  <r>
    <s v="22.1"/>
    <s v="O232020200991122"/>
    <n v="1905014"/>
    <x v="32"/>
    <n v="681602349"/>
    <n v="0"/>
    <n v="0"/>
    <n v="284394962"/>
    <n v="-106566997"/>
    <n v="0"/>
    <n v="-10978358"/>
    <n v="0"/>
    <n v="0"/>
    <n v="0"/>
    <n v="0"/>
    <n v="0"/>
    <n v="0"/>
    <n v="848451956"/>
    <n v="411824598"/>
    <n v="0"/>
    <n v="0"/>
    <n v="0"/>
    <n v="0"/>
    <n v="0"/>
    <n v="0"/>
    <n v="0"/>
    <n v="0"/>
    <n v="0"/>
    <n v="0"/>
    <n v="0"/>
    <n v="411824598"/>
    <n v="0"/>
    <n v="0"/>
    <n v="58622825"/>
    <n v="58621037"/>
    <n v="58630044"/>
    <n v="58620330"/>
    <n v="0"/>
    <n v="0"/>
    <n v="0"/>
    <n v="0"/>
    <n v="0"/>
    <n v="0"/>
    <n v="234494236"/>
    <n v="848451956"/>
    <n v="411824598"/>
    <n v="234494236"/>
    <n v="0"/>
    <n v="0"/>
    <n v="0"/>
    <n v="0"/>
    <n v="0"/>
    <n v="0"/>
    <n v="0"/>
    <n v="0"/>
    <n v="0"/>
    <n v="0"/>
    <n v="0"/>
    <n v="0"/>
    <n v="0"/>
    <n v="0"/>
    <n v="0"/>
    <n v="0"/>
    <n v="0"/>
    <n v="0"/>
    <n v="848451956"/>
    <n v="411824598"/>
    <n v="234494236"/>
  </r>
  <r>
    <s v="23.1"/>
    <s v="O232020200991122"/>
    <n v="1905014"/>
    <x v="33"/>
    <n v="2776318040"/>
    <n v="0"/>
    <n v="0"/>
    <n v="-1187515510"/>
    <n v="-213531141"/>
    <n v="0"/>
    <n v="228179"/>
    <n v="0"/>
    <n v="0"/>
    <n v="0"/>
    <n v="0"/>
    <n v="0"/>
    <n v="0"/>
    <n v="1375499568"/>
    <n v="440856414"/>
    <n v="0"/>
    <n v="0"/>
    <n v="0"/>
    <n v="0"/>
    <n v="0"/>
    <n v="0"/>
    <n v="0"/>
    <n v="0"/>
    <n v="0"/>
    <n v="0"/>
    <n v="0"/>
    <n v="440856414"/>
    <n v="0"/>
    <n v="0"/>
    <n v="62760414"/>
    <n v="62757585"/>
    <n v="62767043"/>
    <n v="62756267"/>
    <n v="0"/>
    <n v="0"/>
    <n v="0"/>
    <n v="0"/>
    <n v="0"/>
    <n v="0"/>
    <n v="251041309"/>
    <n v="732713932"/>
    <n v="440856414"/>
    <n v="251041309"/>
    <n v="0"/>
    <n v="0"/>
    <n v="0"/>
    <n v="0"/>
    <n v="0"/>
    <n v="0"/>
    <n v="0"/>
    <n v="0"/>
    <n v="0"/>
    <n v="0"/>
    <n v="0"/>
    <n v="0"/>
    <n v="0"/>
    <n v="0"/>
    <n v="0"/>
    <n v="642785636"/>
    <n v="0"/>
    <n v="0"/>
    <n v="1375499568"/>
    <n v="440856414"/>
    <n v="251041309"/>
  </r>
  <r>
    <s v="24.1"/>
    <s v="O232020200991122"/>
    <n v="1905014"/>
    <x v="34"/>
    <n v="97053164"/>
    <n v="0"/>
    <n v="0"/>
    <n v="0"/>
    <n v="0"/>
    <n v="0"/>
    <n v="0"/>
    <n v="0"/>
    <n v="0"/>
    <n v="0"/>
    <n v="0"/>
    <n v="0"/>
    <n v="0"/>
    <n v="97053164"/>
    <n v="97053164"/>
    <n v="0"/>
    <n v="0"/>
    <n v="0"/>
    <n v="0"/>
    <n v="0"/>
    <n v="0"/>
    <n v="0"/>
    <n v="0"/>
    <n v="0"/>
    <n v="0"/>
    <n v="0"/>
    <n v="97053164"/>
    <n v="0"/>
    <n v="0"/>
    <n v="13812120"/>
    <n v="13809689"/>
    <n v="13809897"/>
    <n v="13810808"/>
    <n v="0"/>
    <n v="0"/>
    <n v="0"/>
    <n v="0"/>
    <n v="0"/>
    <n v="0"/>
    <n v="55242514"/>
    <n v="97053164"/>
    <n v="97053164"/>
    <n v="55242514"/>
    <n v="0"/>
    <n v="0"/>
    <n v="0"/>
    <n v="0"/>
    <n v="0"/>
    <n v="0"/>
    <n v="0"/>
    <n v="0"/>
    <n v="0"/>
    <n v="0"/>
    <n v="0"/>
    <n v="0"/>
    <n v="0"/>
    <n v="0"/>
    <n v="0"/>
    <n v="0"/>
    <n v="0"/>
    <n v="0"/>
    <n v="97053164"/>
    <n v="97053164"/>
    <n v="55242514"/>
  </r>
  <r>
    <s v="24.1"/>
    <s v="O232020200991122"/>
    <n v="1905014"/>
    <x v="35"/>
    <n v="391550919"/>
    <n v="0"/>
    <n v="0"/>
    <n v="1567147191"/>
    <n v="-3667630"/>
    <n v="0"/>
    <n v="40960537"/>
    <n v="0"/>
    <n v="0"/>
    <n v="0"/>
    <n v="0"/>
    <n v="0"/>
    <n v="0"/>
    <n v="1995991017"/>
    <n v="384204369"/>
    <n v="0"/>
    <n v="0"/>
    <n v="0"/>
    <n v="0"/>
    <n v="0"/>
    <n v="0"/>
    <n v="0"/>
    <n v="0"/>
    <n v="0"/>
    <n v="0"/>
    <n v="0"/>
    <n v="384204369"/>
    <n v="0"/>
    <n v="195692204"/>
    <n v="23340193"/>
    <n v="34595173.872626431"/>
    <n v="26121636.363870688"/>
    <n v="26115984.711451892"/>
    <n v="0"/>
    <n v="0"/>
    <n v="0"/>
    <n v="0"/>
    <n v="0"/>
    <n v="0"/>
    <n v="305865191.94794899"/>
    <n v="1775714802"/>
    <n v="163928154"/>
    <n v="93363305.472499937"/>
    <n v="0"/>
    <n v="0"/>
    <n v="0"/>
    <n v="0"/>
    <n v="0"/>
    <n v="0"/>
    <n v="0"/>
    <n v="0"/>
    <n v="0"/>
    <n v="0"/>
    <n v="0"/>
    <n v="0"/>
    <n v="0"/>
    <n v="0"/>
    <n v="0"/>
    <n v="220276215"/>
    <n v="220276215"/>
    <n v="212501886.47544909"/>
    <n v="1995991017"/>
    <n v="384204369"/>
    <n v="305865191.94794905"/>
  </r>
  <r>
    <s v="24.1"/>
    <s v="O232020200991122"/>
    <n v="1905049"/>
    <x v="5"/>
    <n v="7639811"/>
    <n v="0"/>
    <n v="0"/>
    <n v="0"/>
    <n v="0"/>
    <n v="0"/>
    <n v="0"/>
    <n v="0"/>
    <n v="0"/>
    <n v="0"/>
    <n v="0"/>
    <n v="0"/>
    <n v="0"/>
    <n v="7639811"/>
    <n v="7639811"/>
    <n v="0"/>
    <n v="0"/>
    <n v="0"/>
    <n v="0"/>
    <n v="0"/>
    <n v="0"/>
    <n v="0"/>
    <n v="0"/>
    <n v="0"/>
    <n v="0"/>
    <n v="0"/>
    <n v="7639811"/>
    <n v="0"/>
    <n v="0"/>
    <n v="1087747"/>
    <n v="1087741.7159229203"/>
    <n v="1087933.9997585248"/>
    <n v="1087735.08535848"/>
    <n v="0"/>
    <n v="0"/>
    <n v="0"/>
    <n v="0"/>
    <n v="0"/>
    <n v="0"/>
    <n v="4351157.8010399248"/>
    <n v="7639811"/>
    <n v="7639811"/>
    <n v="4351157.8010399248"/>
    <n v="0"/>
    <n v="0"/>
    <n v="0"/>
    <n v="0"/>
    <n v="0"/>
    <n v="0"/>
    <n v="0"/>
    <n v="0"/>
    <n v="0"/>
    <n v="0"/>
    <n v="0"/>
    <n v="0"/>
    <n v="0"/>
    <n v="0"/>
    <n v="0"/>
    <n v="0"/>
    <n v="0"/>
    <n v="0"/>
    <n v="7639811"/>
    <n v="7639811"/>
    <n v="4351157.8010399248"/>
  </r>
  <r>
    <s v="24.2"/>
    <s v="O232020200991122"/>
    <n v="1905014"/>
    <x v="35"/>
    <n v="26365744"/>
    <n v="0"/>
    <n v="0"/>
    <n v="15508428"/>
    <n v="0"/>
    <n v="0"/>
    <n v="-978361"/>
    <n v="0"/>
    <n v="0"/>
    <n v="0"/>
    <n v="0"/>
    <n v="0"/>
    <n v="0"/>
    <n v="40895811"/>
    <n v="26365744"/>
    <n v="0"/>
    <n v="0"/>
    <n v="0"/>
    <n v="0"/>
    <n v="0"/>
    <n v="0"/>
    <n v="0"/>
    <n v="0"/>
    <n v="0"/>
    <n v="0"/>
    <n v="0"/>
    <n v="26365744"/>
    <n v="0"/>
    <n v="4097733"/>
    <n v="1876675"/>
    <n v="2539729.1273735655"/>
    <n v="2037176.6361293108"/>
    <n v="2036861.2885481094"/>
    <n v="0"/>
    <n v="0"/>
    <n v="0"/>
    <n v="0"/>
    <n v="0"/>
    <n v="0"/>
    <n v="12588175.052050985"/>
    <n v="27712939"/>
    <n v="13182872"/>
    <n v="7506873.5275000595"/>
    <n v="0"/>
    <n v="0"/>
    <n v="0"/>
    <n v="0"/>
    <n v="0"/>
    <n v="0"/>
    <n v="0"/>
    <n v="0"/>
    <n v="0"/>
    <n v="0"/>
    <n v="0"/>
    <n v="0"/>
    <n v="0"/>
    <n v="0"/>
    <n v="0"/>
    <n v="13182872"/>
    <n v="13182872"/>
    <n v="5081301.5245509269"/>
    <n v="40895811"/>
    <n v="26365744"/>
    <n v="12588175.052050985"/>
  </r>
  <r>
    <s v="24.2"/>
    <s v="O232020200991122"/>
    <n v="1905049"/>
    <x v="5"/>
    <n v="851624"/>
    <n v="0"/>
    <n v="0"/>
    <n v="0"/>
    <n v="0"/>
    <n v="0"/>
    <n v="0"/>
    <n v="0"/>
    <n v="0"/>
    <n v="0"/>
    <n v="0"/>
    <n v="0"/>
    <n v="0"/>
    <n v="851624"/>
    <n v="851624"/>
    <n v="0"/>
    <n v="0"/>
    <n v="0"/>
    <n v="0"/>
    <n v="0"/>
    <n v="0"/>
    <n v="0"/>
    <n v="0"/>
    <n v="0"/>
    <n v="0"/>
    <n v="0"/>
    <n v="851624"/>
    <n v="0"/>
    <n v="181973"/>
    <n v="90938"/>
    <n v="101341.28407707976"/>
    <n v="93353.000241474991"/>
    <n v="93329.914641519848"/>
    <n v="0"/>
    <n v="0"/>
    <n v="0"/>
    <n v="0"/>
    <n v="0"/>
    <n v="0"/>
    <n v="560935.19896007457"/>
    <n v="638718"/>
    <n v="638718"/>
    <n v="363767.19896007457"/>
    <n v="0"/>
    <n v="0"/>
    <n v="0"/>
    <n v="0"/>
    <n v="0"/>
    <n v="0"/>
    <n v="0"/>
    <n v="0"/>
    <n v="0"/>
    <n v="0"/>
    <n v="0"/>
    <n v="0"/>
    <n v="0"/>
    <n v="0"/>
    <n v="0"/>
    <n v="212906"/>
    <n v="212906"/>
    <n v="197168"/>
    <n v="851624"/>
    <n v="851624"/>
    <n v="560935.19896007457"/>
  </r>
  <r>
    <s v="25.1"/>
    <s v="O232020200991122"/>
    <n v="1905014"/>
    <x v="28"/>
    <n v="1933848271"/>
    <n v="0"/>
    <n v="0"/>
    <n v="-1129402863"/>
    <n v="-5348869"/>
    <n v="0"/>
    <n v="-13964159"/>
    <n v="0"/>
    <n v="0"/>
    <n v="0"/>
    <n v="0"/>
    <n v="0"/>
    <n v="0"/>
    <n v="785132380"/>
    <n v="368033918"/>
    <n v="0"/>
    <n v="0"/>
    <n v="0"/>
    <n v="0"/>
    <n v="0"/>
    <n v="0"/>
    <n v="0"/>
    <n v="0"/>
    <n v="0"/>
    <n v="0"/>
    <n v="0"/>
    <n v="368033918"/>
    <n v="0"/>
    <n v="152589583"/>
    <n v="27013968"/>
    <n v="36310461"/>
    <n v="29360542"/>
    <n v="29356006"/>
    <n v="0"/>
    <n v="0"/>
    <n v="0"/>
    <n v="0"/>
    <n v="0"/>
    <n v="0"/>
    <n v="274630560"/>
    <n v="606873193"/>
    <n v="189774731"/>
    <n v="108057377"/>
    <n v="0"/>
    <n v="0"/>
    <n v="0"/>
    <n v="0"/>
    <n v="0"/>
    <n v="0"/>
    <n v="0"/>
    <n v="0"/>
    <n v="0"/>
    <n v="0"/>
    <n v="0"/>
    <n v="0"/>
    <n v="0"/>
    <n v="0"/>
    <n v="0"/>
    <n v="178259187"/>
    <n v="178259187"/>
    <n v="166573183"/>
    <n v="785132380"/>
    <n v="368033918"/>
    <n v="274630560"/>
  </r>
  <r>
    <s v="26.1"/>
    <s v="O232020200991122"/>
    <n v="1905014"/>
    <x v="36"/>
    <n v="4963071847"/>
    <n v="0"/>
    <n v="0"/>
    <n v="-1743368487"/>
    <n v="-405695154"/>
    <n v="0"/>
    <n v="79274226"/>
    <n v="0"/>
    <n v="0"/>
    <n v="0"/>
    <n v="0"/>
    <n v="0"/>
    <n v="0"/>
    <n v="2893282432"/>
    <n v="837598247"/>
    <n v="0"/>
    <n v="0"/>
    <n v="0"/>
    <n v="0"/>
    <n v="0"/>
    <n v="0"/>
    <n v="0"/>
    <n v="0"/>
    <n v="0"/>
    <n v="0"/>
    <n v="0"/>
    <n v="837598247"/>
    <n v="0"/>
    <n v="0"/>
    <n v="119242001"/>
    <n v="119180893"/>
    <n v="117803599"/>
    <n v="119705575"/>
    <n v="0"/>
    <n v="0"/>
    <n v="0"/>
    <n v="0"/>
    <n v="0"/>
    <n v="0"/>
    <n v="475932068"/>
    <n v="2681523888"/>
    <n v="837598247"/>
    <n v="475932068"/>
    <n v="0"/>
    <n v="0"/>
    <n v="0"/>
    <n v="0"/>
    <n v="0"/>
    <n v="0"/>
    <n v="0"/>
    <n v="0"/>
    <n v="0"/>
    <n v="0"/>
    <n v="0"/>
    <n v="0"/>
    <n v="0"/>
    <n v="0"/>
    <n v="0"/>
    <n v="211758544"/>
    <n v="0"/>
    <n v="0"/>
    <n v="2893282432"/>
    <n v="837598247"/>
    <n v="475932068"/>
  </r>
  <r>
    <s v="27.1"/>
    <s v="O232020200991122"/>
    <n v="1905014"/>
    <x v="34"/>
    <n v="1090341560"/>
    <n v="0"/>
    <n v="0"/>
    <n v="1163430356"/>
    <n v="0"/>
    <n v="0"/>
    <n v="99084086"/>
    <n v="0"/>
    <n v="0"/>
    <n v="0"/>
    <n v="0"/>
    <n v="0"/>
    <n v="0"/>
    <n v="2352856002"/>
    <n v="615857373"/>
    <n v="0"/>
    <n v="0"/>
    <n v="0"/>
    <n v="0"/>
    <n v="0"/>
    <n v="0"/>
    <n v="0"/>
    <n v="0"/>
    <n v="0"/>
    <n v="0"/>
    <n v="0"/>
    <n v="615857373"/>
    <n v="0"/>
    <n v="149920524"/>
    <n v="62722566"/>
    <n v="71440326"/>
    <n v="64817619"/>
    <n v="64809750"/>
    <n v="0"/>
    <n v="0"/>
    <n v="0"/>
    <n v="0"/>
    <n v="0"/>
    <n v="0"/>
    <n v="413710785"/>
    <n v="2177620139"/>
    <n v="440621510"/>
    <n v="250886634"/>
    <n v="0"/>
    <n v="0"/>
    <n v="0"/>
    <n v="0"/>
    <n v="0"/>
    <n v="0"/>
    <n v="0"/>
    <n v="0"/>
    <n v="0"/>
    <n v="0"/>
    <n v="0"/>
    <n v="0"/>
    <n v="0"/>
    <n v="0"/>
    <n v="0"/>
    <n v="175235863"/>
    <n v="175235863"/>
    <n v="162824151"/>
    <n v="2352856002"/>
    <n v="615857373"/>
    <n v="413710785"/>
  </r>
  <r>
    <s v="28.1"/>
    <s v="O232020200991122"/>
    <n v="1905014"/>
    <x v="37"/>
    <n v="1096876424"/>
    <n v="0"/>
    <n v="0"/>
    <n v="-707083124"/>
    <n v="0"/>
    <n v="0"/>
    <n v="5919376"/>
    <n v="0"/>
    <n v="0"/>
    <n v="0"/>
    <n v="0"/>
    <n v="0"/>
    <n v="0"/>
    <n v="395712676"/>
    <n v="237953260"/>
    <n v="0"/>
    <n v="0"/>
    <n v="0"/>
    <n v="0"/>
    <n v="0"/>
    <n v="0"/>
    <n v="0"/>
    <n v="0"/>
    <n v="0"/>
    <n v="0"/>
    <n v="0"/>
    <n v="237953260"/>
    <n v="0"/>
    <n v="98600015"/>
    <n v="17467635"/>
    <n v="23263990"/>
    <n v="18870481"/>
    <n v="18867545"/>
    <n v="0"/>
    <n v="0"/>
    <n v="0"/>
    <n v="0"/>
    <n v="0"/>
    <n v="0"/>
    <n v="177069666"/>
    <n v="203143014"/>
    <n v="122699332"/>
    <n v="69870603"/>
    <n v="0"/>
    <n v="0"/>
    <n v="0"/>
    <n v="0"/>
    <n v="0"/>
    <n v="0"/>
    <n v="0"/>
    <n v="0"/>
    <n v="0"/>
    <n v="0"/>
    <n v="0"/>
    <n v="0"/>
    <n v="0"/>
    <n v="0"/>
    <n v="0"/>
    <n v="192569662"/>
    <n v="115253928"/>
    <n v="107199063"/>
    <n v="395712676"/>
    <n v="237953260"/>
    <n v="177069666"/>
  </r>
  <r>
    <s v="29.1"/>
    <s v="O232020200991122"/>
    <n v="1905014"/>
    <x v="38"/>
    <n v="1238718337"/>
    <n v="0"/>
    <n v="0"/>
    <n v="-620842016"/>
    <n v="-131574069"/>
    <n v="0"/>
    <n v="404296315"/>
    <n v="0"/>
    <n v="0"/>
    <n v="0"/>
    <n v="0"/>
    <n v="0"/>
    <n v="0"/>
    <n v="890598567"/>
    <n v="271647862"/>
    <n v="0"/>
    <n v="0"/>
    <n v="0"/>
    <n v="0"/>
    <n v="0"/>
    <n v="0"/>
    <n v="0"/>
    <n v="0"/>
    <n v="0"/>
    <n v="0"/>
    <n v="0"/>
    <n v="271647862"/>
    <n v="0"/>
    <n v="0"/>
    <n v="38672184"/>
    <n v="38670550"/>
    <n v="38676464"/>
    <n v="38669747"/>
    <n v="0"/>
    <n v="0"/>
    <n v="0"/>
    <n v="0"/>
    <n v="0"/>
    <n v="0"/>
    <n v="154688945"/>
    <n v="812951444"/>
    <n v="271647862"/>
    <n v="154688945"/>
    <n v="0"/>
    <n v="0"/>
    <n v="0"/>
    <n v="0"/>
    <n v="0"/>
    <n v="0"/>
    <n v="0"/>
    <n v="0"/>
    <n v="0"/>
    <n v="0"/>
    <n v="0"/>
    <n v="0"/>
    <n v="0"/>
    <n v="0"/>
    <n v="0"/>
    <n v="77647123"/>
    <n v="0"/>
    <n v="0"/>
    <n v="890598567"/>
    <n v="271647862"/>
    <n v="154688945"/>
  </r>
  <r>
    <s v="30.1"/>
    <s v="O232020200991122"/>
    <n v="1905014"/>
    <x v="39"/>
    <n v="3667499430"/>
    <n v="0"/>
    <n v="0"/>
    <n v="-2203278934"/>
    <n v="0"/>
    <n v="0"/>
    <n v="-6717976"/>
    <n v="0"/>
    <n v="0"/>
    <n v="0"/>
    <n v="0"/>
    <n v="0"/>
    <n v="0"/>
    <n v="1457502520"/>
    <n v="914726633"/>
    <n v="0"/>
    <n v="0"/>
    <n v="0"/>
    <n v="0"/>
    <n v="0"/>
    <n v="0"/>
    <n v="0"/>
    <n v="0"/>
    <n v="0"/>
    <n v="0"/>
    <n v="0"/>
    <n v="914726633"/>
    <n v="0"/>
    <n v="379038952"/>
    <n v="67148224"/>
    <n v="89447661"/>
    <n v="72550937"/>
    <n v="72539521"/>
    <n v="0"/>
    <n v="0"/>
    <n v="0"/>
    <n v="0"/>
    <n v="0"/>
    <n v="0"/>
    <n v="680725295"/>
    <n v="743997719"/>
    <n v="471673916"/>
    <n v="268593446"/>
    <n v="0"/>
    <n v="0"/>
    <n v="0"/>
    <n v="0"/>
    <n v="0"/>
    <n v="0"/>
    <n v="0"/>
    <n v="0"/>
    <n v="0"/>
    <n v="0"/>
    <n v="0"/>
    <n v="0"/>
    <n v="0"/>
    <n v="0"/>
    <n v="0"/>
    <n v="713504801"/>
    <n v="443052717"/>
    <n v="412131849"/>
    <n v="1457502520"/>
    <n v="914726633"/>
    <n v="680725295"/>
  </r>
  <r>
    <s v="31.1"/>
    <s v="O232020200991122"/>
    <n v="1905014"/>
    <x v="40"/>
    <n v="11017146000"/>
    <n v="0"/>
    <n v="0"/>
    <n v="-9762455931"/>
    <n v="-159305206"/>
    <n v="0"/>
    <n v="26721039"/>
    <n v="0"/>
    <n v="0"/>
    <n v="0"/>
    <n v="0"/>
    <n v="0"/>
    <n v="0"/>
    <n v="1122105902"/>
    <n v="681797423"/>
    <n v="0"/>
    <n v="0"/>
    <n v="0"/>
    <n v="0"/>
    <n v="0"/>
    <n v="0"/>
    <n v="0"/>
    <n v="0"/>
    <n v="0"/>
    <n v="0"/>
    <n v="0"/>
    <n v="681797423"/>
    <n v="0"/>
    <n v="146211199"/>
    <n v="72722399"/>
    <n v="81117740"/>
    <n v="74711675"/>
    <n v="74702955"/>
    <n v="0"/>
    <n v="0"/>
    <n v="0"/>
    <n v="0"/>
    <n v="0"/>
    <n v="0"/>
    <n v="449465968"/>
    <n v="789885073"/>
    <n v="510870209"/>
    <n v="290885173"/>
    <n v="0"/>
    <n v="0"/>
    <n v="0"/>
    <n v="0"/>
    <n v="0"/>
    <n v="0"/>
    <n v="0"/>
    <n v="0"/>
    <n v="0"/>
    <n v="0"/>
    <n v="0"/>
    <n v="0"/>
    <n v="0"/>
    <n v="0"/>
    <n v="0"/>
    <n v="332220829"/>
    <n v="170927214"/>
    <n v="158580795"/>
    <n v="1122105902"/>
    <n v="681797423"/>
    <n v="449465968"/>
  </r>
  <r>
    <s v="32.1"/>
    <s v="O232020200991122"/>
    <n v="1905049"/>
    <x v="12"/>
    <n v="11860817042"/>
    <n v="0"/>
    <n v="0"/>
    <n v="20760287"/>
    <n v="0"/>
    <n v="0"/>
    <n v="-642375222"/>
    <n v="0"/>
    <n v="0"/>
    <n v="0"/>
    <n v="0"/>
    <n v="0"/>
    <n v="0"/>
    <n v="11239202107"/>
    <n v="2877858578"/>
    <n v="0"/>
    <n v="0"/>
    <n v="0"/>
    <n v="0"/>
    <n v="0"/>
    <n v="0"/>
    <n v="0"/>
    <n v="0"/>
    <n v="0"/>
    <n v="0"/>
    <n v="0"/>
    <n v="2877858578"/>
    <n v="0"/>
    <n v="0"/>
    <n v="409674661"/>
    <n v="405730638.66960269"/>
    <n v="405783050.17970437"/>
    <n v="405729555.88703871"/>
    <n v="0"/>
    <n v="0"/>
    <n v="0"/>
    <n v="0"/>
    <n v="0"/>
    <n v="0"/>
    <n v="1626917905.7363458"/>
    <n v="11239202107"/>
    <n v="2877858578"/>
    <n v="1626917905.7363458"/>
    <n v="0"/>
    <n v="0"/>
    <n v="0"/>
    <n v="0"/>
    <n v="0"/>
    <n v="0"/>
    <n v="0"/>
    <n v="0"/>
    <n v="0"/>
    <n v="0"/>
    <n v="0"/>
    <n v="0"/>
    <n v="0"/>
    <n v="0"/>
    <n v="0"/>
    <n v="0"/>
    <n v="0"/>
    <n v="0"/>
    <n v="11239202107"/>
    <n v="2877858578"/>
    <n v="1626917905.7363458"/>
  </r>
  <r>
    <s v="32.1"/>
    <s v="O232020200991122"/>
    <n v="1905049"/>
    <x v="5"/>
    <n v="1672412887"/>
    <n v="0"/>
    <n v="0"/>
    <n v="0"/>
    <n v="0"/>
    <n v="0"/>
    <n v="0"/>
    <n v="0"/>
    <n v="0"/>
    <n v="0"/>
    <n v="0"/>
    <n v="0"/>
    <n v="0"/>
    <n v="1672412887"/>
    <n v="1672412887"/>
    <n v="0"/>
    <n v="0"/>
    <n v="0"/>
    <n v="0"/>
    <n v="0"/>
    <n v="0"/>
    <n v="0"/>
    <n v="0"/>
    <n v="0"/>
    <n v="0"/>
    <n v="0"/>
    <n v="1672412887"/>
    <n v="0"/>
    <n v="0"/>
    <n v="238112052"/>
    <n v="238113831.04156309"/>
    <n v="238160915.87090707"/>
    <n v="238101227.77457044"/>
    <n v="0"/>
    <n v="0"/>
    <n v="0"/>
    <n v="0"/>
    <n v="0"/>
    <n v="0"/>
    <n v="952488026.68704057"/>
    <n v="1672412887"/>
    <n v="1672412887"/>
    <n v="952488026.68704057"/>
    <n v="0"/>
    <n v="0"/>
    <n v="0"/>
    <n v="0"/>
    <n v="0"/>
    <n v="0"/>
    <n v="0"/>
    <n v="0"/>
    <n v="0"/>
    <n v="0"/>
    <n v="0"/>
    <n v="0"/>
    <n v="0"/>
    <n v="0"/>
    <n v="0"/>
    <n v="0"/>
    <n v="0"/>
    <n v="0"/>
    <n v="1672412887"/>
    <n v="1672412887"/>
    <n v="952488026.68704057"/>
  </r>
  <r>
    <s v="32.2"/>
    <s v="O232020200991122"/>
    <n v="1905049"/>
    <x v="12"/>
    <n v="364896376"/>
    <n v="0"/>
    <n v="0"/>
    <n v="403219348"/>
    <n v="0"/>
    <n v="0"/>
    <n v="-25437300"/>
    <n v="0"/>
    <n v="0"/>
    <n v="0"/>
    <n v="0"/>
    <n v="0"/>
    <n v="0"/>
    <n v="742678424"/>
    <n v="355277413"/>
    <n v="0"/>
    <n v="0"/>
    <n v="0"/>
    <n v="0"/>
    <n v="0"/>
    <n v="0"/>
    <n v="0"/>
    <n v="0"/>
    <n v="0"/>
    <n v="0"/>
    <n v="0"/>
    <n v="355277413"/>
    <n v="0"/>
    <n v="0"/>
    <n v="50576749"/>
    <n v="51944881.377252758"/>
    <n v="51952761.381089449"/>
    <n v="51943897.004329234"/>
    <n v="0"/>
    <n v="0"/>
    <n v="0"/>
    <n v="0"/>
    <n v="0"/>
    <n v="0"/>
    <n v="206418288.76267144"/>
    <n v="742678424"/>
    <n v="355277413"/>
    <n v="206418288.76267144"/>
    <n v="0"/>
    <n v="0"/>
    <n v="0"/>
    <n v="0"/>
    <n v="0"/>
    <n v="0"/>
    <n v="0"/>
    <n v="0"/>
    <n v="0"/>
    <n v="0"/>
    <n v="0"/>
    <n v="0"/>
    <n v="0"/>
    <n v="0"/>
    <n v="0"/>
    <n v="0"/>
    <n v="0"/>
    <n v="0"/>
    <n v="742678424"/>
    <n v="355277413"/>
    <n v="206418288.76267144"/>
  </r>
  <r>
    <s v="32.2"/>
    <s v="O232020200991122"/>
    <n v="1905049"/>
    <x v="5"/>
    <n v="342754444"/>
    <n v="0"/>
    <n v="0"/>
    <n v="0"/>
    <n v="0"/>
    <n v="0"/>
    <n v="0"/>
    <n v="0"/>
    <n v="0"/>
    <n v="0"/>
    <n v="0"/>
    <n v="0"/>
    <n v="0"/>
    <n v="342754444"/>
    <n v="342754444"/>
    <n v="0"/>
    <n v="0"/>
    <n v="0"/>
    <n v="0"/>
    <n v="0"/>
    <n v="0"/>
    <n v="0"/>
    <n v="0"/>
    <n v="0"/>
    <n v="0"/>
    <n v="0"/>
    <n v="342754444"/>
    <n v="0"/>
    <n v="0"/>
    <n v="48796411"/>
    <n v="48792863.617371835"/>
    <n v="48800264.411125258"/>
    <n v="48791938.055315971"/>
    <n v="0"/>
    <n v="0"/>
    <n v="0"/>
    <n v="0"/>
    <n v="0"/>
    <n v="0"/>
    <n v="195181477.08381307"/>
    <n v="342754444"/>
    <n v="342754444"/>
    <n v="195181477.08381307"/>
    <n v="0"/>
    <n v="0"/>
    <n v="0"/>
    <n v="0"/>
    <n v="0"/>
    <n v="0"/>
    <n v="0"/>
    <n v="0"/>
    <n v="0"/>
    <n v="0"/>
    <n v="0"/>
    <n v="0"/>
    <n v="0"/>
    <n v="0"/>
    <n v="0"/>
    <n v="0"/>
    <n v="0"/>
    <n v="0"/>
    <n v="342754444"/>
    <n v="342754444"/>
    <n v="195181477.08381307"/>
  </r>
  <r>
    <s v="32.3"/>
    <s v="O232020200991122"/>
    <n v="1905049"/>
    <x v="12"/>
    <n v="15735292552"/>
    <n v="0"/>
    <n v="0"/>
    <n v="-13971772291"/>
    <n v="0"/>
    <n v="0"/>
    <n v="44495990"/>
    <n v="0"/>
    <n v="0"/>
    <n v="0"/>
    <n v="0"/>
    <n v="0"/>
    <n v="0"/>
    <n v="1808016251"/>
    <n v="890823123"/>
    <n v="0"/>
    <n v="0"/>
    <n v="0"/>
    <n v="0"/>
    <n v="0"/>
    <n v="0"/>
    <n v="0"/>
    <n v="0"/>
    <n v="0"/>
    <n v="0"/>
    <n v="0"/>
    <n v="890823123"/>
    <n v="0"/>
    <n v="0"/>
    <n v="126809179"/>
    <n v="129348082.95314454"/>
    <n v="129364606.43920617"/>
    <n v="129348040.10863197"/>
    <n v="0"/>
    <n v="0"/>
    <n v="0"/>
    <n v="0"/>
    <n v="0"/>
    <n v="0"/>
    <n v="514869908.5009827"/>
    <n v="1808016251"/>
    <n v="890823123"/>
    <n v="514869908.5009827"/>
    <n v="0"/>
    <n v="0"/>
    <n v="0"/>
    <n v="0"/>
    <n v="0"/>
    <n v="0"/>
    <n v="0"/>
    <n v="0"/>
    <n v="0"/>
    <n v="0"/>
    <n v="0"/>
    <n v="0"/>
    <n v="0"/>
    <n v="0"/>
    <n v="0"/>
    <n v="0"/>
    <n v="0"/>
    <n v="0"/>
    <n v="1808016251"/>
    <n v="890823123"/>
    <n v="514869908.5009827"/>
  </r>
  <r>
    <s v="32.3"/>
    <s v="O232020200991122"/>
    <n v="1905049"/>
    <x v="5"/>
    <n v="544366884"/>
    <n v="0"/>
    <n v="0"/>
    <n v="0"/>
    <n v="0"/>
    <n v="0"/>
    <n v="0"/>
    <n v="0"/>
    <n v="0"/>
    <n v="0"/>
    <n v="0"/>
    <n v="0"/>
    <n v="0"/>
    <n v="544366884"/>
    <n v="544366884"/>
    <n v="0"/>
    <n v="0"/>
    <n v="0"/>
    <n v="0"/>
    <n v="0"/>
    <n v="0"/>
    <n v="0"/>
    <n v="0"/>
    <n v="0"/>
    <n v="0"/>
    <n v="0"/>
    <n v="544366884"/>
    <n v="0"/>
    <n v="0"/>
    <n v="77501338"/>
    <n v="77501284.341065049"/>
    <n v="77516144.717967689"/>
    <n v="77497679.170113578"/>
    <n v="0"/>
    <n v="0"/>
    <n v="0"/>
    <n v="0"/>
    <n v="0"/>
    <n v="0"/>
    <n v="310016446.2291463"/>
    <n v="544366884"/>
    <n v="544366884"/>
    <n v="310016446.2291463"/>
    <n v="0"/>
    <n v="0"/>
    <n v="0"/>
    <n v="0"/>
    <n v="0"/>
    <n v="0"/>
    <n v="0"/>
    <n v="0"/>
    <n v="0"/>
    <n v="0"/>
    <n v="0"/>
    <n v="0"/>
    <n v="0"/>
    <n v="0"/>
    <n v="0"/>
    <n v="0"/>
    <n v="0"/>
    <n v="0"/>
    <n v="544366884"/>
    <n v="544366884"/>
    <n v="310016446.2291463"/>
  </r>
  <r>
    <s v="32.4"/>
    <s v="O232020200991122"/>
    <n v="1905049"/>
    <x v="12"/>
    <n v="7355753071"/>
    <n v="0"/>
    <n v="0"/>
    <n v="0"/>
    <n v="0"/>
    <n v="0"/>
    <n v="-1843563353"/>
    <n v="0"/>
    <n v="0"/>
    <n v="0"/>
    <n v="0"/>
    <n v="0"/>
    <n v="0"/>
    <n v="5512189718"/>
    <n v="4711722576"/>
    <n v="0"/>
    <n v="0"/>
    <n v="0"/>
    <n v="0"/>
    <n v="0"/>
    <n v="0"/>
    <n v="0"/>
    <n v="0"/>
    <n v="0"/>
    <n v="0"/>
    <n v="0"/>
    <n v="4711722576"/>
    <n v="0"/>
    <n v="0"/>
    <n v="0"/>
    <n v="0"/>
    <n v="367616981"/>
    <n v="509040842"/>
    <n v="0"/>
    <n v="0"/>
    <n v="0"/>
    <n v="0"/>
    <n v="0"/>
    <n v="0"/>
    <n v="876657823"/>
    <n v="0"/>
    <n v="0"/>
    <n v="0"/>
    <n v="0"/>
    <n v="0"/>
    <n v="0"/>
    <n v="0"/>
    <n v="0"/>
    <n v="0"/>
    <n v="0"/>
    <n v="0"/>
    <n v="0"/>
    <n v="0"/>
    <n v="0"/>
    <n v="0"/>
    <n v="0"/>
    <n v="0"/>
    <n v="0"/>
    <n v="5512189718"/>
    <n v="4711722576"/>
    <n v="876657823"/>
    <n v="5512189718"/>
    <n v="4711722576"/>
    <n v="876657823"/>
  </r>
  <r>
    <s v="33.1"/>
    <s v="O232020200991122"/>
    <n v="1905049"/>
    <x v="12"/>
    <n v="152887440"/>
    <n v="0"/>
    <n v="0"/>
    <n v="0"/>
    <n v="0"/>
    <n v="0"/>
    <n v="0"/>
    <n v="0"/>
    <n v="0"/>
    <n v="0"/>
    <n v="0"/>
    <n v="0"/>
    <n v="0"/>
    <n v="152887440"/>
    <n v="152887440"/>
    <n v="0"/>
    <n v="0"/>
    <n v="0"/>
    <n v="0"/>
    <n v="0"/>
    <n v="0"/>
    <n v="0"/>
    <n v="0"/>
    <n v="0"/>
    <n v="0"/>
    <n v="0"/>
    <n v="152887440"/>
    <n v="0"/>
    <n v="0"/>
    <n v="21765222"/>
    <n v="21764284"/>
    <n v="21767585"/>
    <n v="21763866"/>
    <n v="0"/>
    <n v="0"/>
    <n v="0"/>
    <n v="0"/>
    <n v="0"/>
    <n v="0"/>
    <n v="87060957"/>
    <n v="152887440"/>
    <n v="152887440"/>
    <n v="87060957"/>
    <n v="0"/>
    <n v="0"/>
    <n v="0"/>
    <n v="0"/>
    <n v="0"/>
    <n v="0"/>
    <n v="0"/>
    <n v="0"/>
    <n v="0"/>
    <n v="0"/>
    <n v="0"/>
    <n v="0"/>
    <n v="0"/>
    <n v="0"/>
    <n v="0"/>
    <n v="0"/>
    <n v="0"/>
    <n v="0"/>
    <n v="152887440"/>
    <n v="152887440"/>
    <n v="87060957"/>
  </r>
  <r>
    <s v="33.1"/>
    <s v="O232020200991122"/>
    <n v="1905049"/>
    <x v="5"/>
    <n v="4733357332"/>
    <n v="0"/>
    <n v="0"/>
    <n v="0"/>
    <n v="0"/>
    <n v="0"/>
    <n v="0"/>
    <n v="0"/>
    <n v="0"/>
    <n v="0"/>
    <n v="0"/>
    <n v="0"/>
    <n v="0"/>
    <n v="4733357332"/>
    <n v="4733357332"/>
    <n v="0"/>
    <n v="0"/>
    <n v="0"/>
    <n v="0"/>
    <n v="0"/>
    <n v="0"/>
    <n v="0"/>
    <n v="0"/>
    <n v="0"/>
    <n v="0"/>
    <n v="0"/>
    <n v="4733357332"/>
    <n v="0"/>
    <n v="320542579"/>
    <n v="620474747"/>
    <n v="638530292"/>
    <n v="624680474"/>
    <n v="624586531"/>
    <n v="0"/>
    <n v="0"/>
    <n v="0"/>
    <n v="0"/>
    <n v="0"/>
    <n v="0"/>
    <n v="2828814623"/>
    <n v="4358488023"/>
    <n v="4358488023"/>
    <n v="2481893945"/>
    <n v="0"/>
    <n v="0"/>
    <n v="0"/>
    <n v="0"/>
    <n v="0"/>
    <n v="0"/>
    <n v="0"/>
    <n v="0"/>
    <n v="0"/>
    <n v="0"/>
    <n v="0"/>
    <n v="0"/>
    <n v="0"/>
    <n v="0"/>
    <n v="0"/>
    <n v="374869309"/>
    <n v="374869309"/>
    <n v="346920678"/>
    <n v="4733357332"/>
    <n v="4733357332"/>
    <n v="2828814623"/>
  </r>
  <r>
    <s v="33.1"/>
    <s v="O232020200991122"/>
    <n v="1905049"/>
    <x v="41"/>
    <n v="0"/>
    <n v="0"/>
    <n v="0"/>
    <n v="6644306560"/>
    <n v="0"/>
    <n v="0"/>
    <n v="240387852"/>
    <n v="0"/>
    <n v="0"/>
    <n v="0"/>
    <n v="0"/>
    <n v="0"/>
    <n v="0"/>
    <n v="6884694412"/>
    <n v="0"/>
    <n v="0"/>
    <n v="0"/>
    <n v="0"/>
    <n v="0"/>
    <n v="0"/>
    <n v="0"/>
    <n v="0"/>
    <n v="0"/>
    <n v="0"/>
    <n v="0"/>
    <n v="0"/>
    <n v="0"/>
    <n v="0"/>
    <n v="0"/>
    <n v="0"/>
    <n v="0"/>
    <n v="0"/>
    <n v="0"/>
    <n v="0"/>
    <n v="0"/>
    <n v="0"/>
    <n v="0"/>
    <n v="0"/>
    <n v="0"/>
    <n v="0"/>
    <n v="6884694412"/>
    <n v="0"/>
    <n v="0"/>
    <n v="0"/>
    <n v="0"/>
    <n v="0"/>
    <n v="0"/>
    <n v="0"/>
    <n v="0"/>
    <n v="0"/>
    <n v="0"/>
    <n v="0"/>
    <n v="0"/>
    <n v="0"/>
    <n v="0"/>
    <n v="0"/>
    <n v="0"/>
    <n v="0"/>
    <n v="0"/>
    <n v="0"/>
    <n v="0"/>
    <n v="6884694412"/>
    <n v="0"/>
    <n v="0"/>
  </r>
  <r>
    <s v="34.1"/>
    <s v="O232020200991122"/>
    <n v="1905049"/>
    <x v="42"/>
    <n v="3574264617"/>
    <n v="0"/>
    <n v="0"/>
    <n v="-35742646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5.1"/>
    <s v="O232020200991122"/>
    <n v="1905049"/>
    <x v="43"/>
    <n v="2364949635"/>
    <n v="0"/>
    <n v="0"/>
    <n v="-2137965171"/>
    <n v="0"/>
    <n v="0"/>
    <n v="2732256"/>
    <n v="0"/>
    <n v="0"/>
    <n v="0"/>
    <n v="0"/>
    <n v="0"/>
    <n v="0"/>
    <n v="229716720"/>
    <n v="136186220"/>
    <n v="0"/>
    <n v="0"/>
    <n v="0"/>
    <n v="0"/>
    <n v="0"/>
    <n v="0"/>
    <n v="0"/>
    <n v="0"/>
    <n v="0"/>
    <n v="0"/>
    <n v="0"/>
    <n v="136186220"/>
    <n v="0"/>
    <n v="56431096"/>
    <n v="9997136"/>
    <n v="13314525"/>
    <n v="10800016"/>
    <n v="10798339"/>
    <n v="0"/>
    <n v="0"/>
    <n v="0"/>
    <n v="0"/>
    <n v="0"/>
    <n v="0"/>
    <n v="101341112"/>
    <n v="117325768"/>
    <n v="70223700"/>
    <n v="39988581"/>
    <n v="0"/>
    <n v="0"/>
    <n v="0"/>
    <n v="0"/>
    <n v="0"/>
    <n v="0"/>
    <n v="0"/>
    <n v="0"/>
    <n v="0"/>
    <n v="0"/>
    <n v="0"/>
    <n v="0"/>
    <n v="0"/>
    <n v="0"/>
    <n v="0"/>
    <n v="112390952"/>
    <n v="65962520"/>
    <n v="61352531"/>
    <n v="229716720"/>
    <n v="136186220"/>
    <n v="101341112"/>
  </r>
  <r>
    <s v="35.2"/>
    <s v="O232020200991122"/>
    <n v="1905049"/>
    <x v="44"/>
    <n v="1322857570"/>
    <n v="0"/>
    <n v="0"/>
    <n v="-787221613"/>
    <n v="0"/>
    <n v="0"/>
    <n v="3379430"/>
    <n v="0"/>
    <n v="0"/>
    <n v="0"/>
    <n v="0"/>
    <n v="0"/>
    <n v="0"/>
    <n v="539015387"/>
    <n v="329283916"/>
    <n v="0"/>
    <n v="0"/>
    <n v="0"/>
    <n v="0"/>
    <n v="0"/>
    <n v="0"/>
    <n v="0"/>
    <n v="0"/>
    <n v="0"/>
    <n v="0"/>
    <n v="0"/>
    <n v="329283916"/>
    <n v="0"/>
    <n v="272867876"/>
    <n v="1466742"/>
    <n v="17444389"/>
    <n v="5306728"/>
    <n v="5306599"/>
    <n v="0"/>
    <n v="0"/>
    <n v="0"/>
    <n v="0"/>
    <n v="0"/>
    <n v="0"/>
    <n v="302392334"/>
    <n v="118010751"/>
    <n v="10303058"/>
    <n v="5866960"/>
    <n v="0"/>
    <n v="0"/>
    <n v="0"/>
    <n v="0"/>
    <n v="0"/>
    <n v="0"/>
    <n v="0"/>
    <n v="0"/>
    <n v="0"/>
    <n v="0"/>
    <n v="0"/>
    <n v="0"/>
    <n v="0"/>
    <n v="0"/>
    <n v="0"/>
    <n v="421004636"/>
    <n v="318980858"/>
    <n v="296525374"/>
    <n v="539015387"/>
    <n v="329283916"/>
    <n v="302392334"/>
  </r>
  <r>
    <s v="36.1"/>
    <s v="O232020200991122"/>
    <n v="1905049"/>
    <x v="45"/>
    <n v="4624178676"/>
    <n v="0"/>
    <n v="0"/>
    <n v="-3396006565"/>
    <n v="0"/>
    <n v="0"/>
    <n v="1009099"/>
    <n v="0"/>
    <n v="0"/>
    <n v="0"/>
    <n v="0"/>
    <n v="0"/>
    <n v="0"/>
    <n v="1229181210"/>
    <n v="336996901"/>
    <n v="0"/>
    <n v="0"/>
    <n v="0"/>
    <n v="0"/>
    <n v="0"/>
    <n v="0"/>
    <n v="0"/>
    <n v="0"/>
    <n v="0"/>
    <n v="0"/>
    <n v="0"/>
    <n v="336996901"/>
    <n v="0"/>
    <n v="0"/>
    <n v="47975471"/>
    <n v="47973591"/>
    <n v="47981153"/>
    <n v="47972239"/>
    <n v="0"/>
    <n v="0"/>
    <n v="0"/>
    <n v="0"/>
    <n v="0"/>
    <n v="0"/>
    <n v="191902454"/>
    <n v="549181210"/>
    <n v="336996901"/>
    <n v="191902454"/>
    <n v="0"/>
    <n v="0"/>
    <n v="0"/>
    <n v="0"/>
    <n v="0"/>
    <n v="0"/>
    <n v="0"/>
    <n v="0"/>
    <n v="0"/>
    <n v="0"/>
    <n v="0"/>
    <n v="0"/>
    <n v="0"/>
    <n v="0"/>
    <n v="0"/>
    <n v="680000000"/>
    <n v="0"/>
    <n v="0"/>
    <n v="1229181210"/>
    <n v="336996901"/>
    <n v="191902454"/>
  </r>
  <r>
    <n v="42.2"/>
    <s v="O232020200991122"/>
    <n v="1905054"/>
    <x v="6"/>
    <n v="0"/>
    <n v="0"/>
    <n v="0"/>
    <n v="1378652110"/>
    <n v="0"/>
    <n v="-137865211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6.2"/>
    <s v="O232020200991122"/>
    <n v="1905049"/>
    <x v="46"/>
    <n v="530837174"/>
    <n v="0"/>
    <n v="0"/>
    <n v="37123610"/>
    <n v="-102015698"/>
    <n v="0"/>
    <n v="3931291"/>
    <n v="0"/>
    <n v="0"/>
    <n v="0"/>
    <n v="0"/>
    <n v="0"/>
    <n v="0"/>
    <n v="469876377"/>
    <n v="286446624"/>
    <n v="0"/>
    <n v="0"/>
    <n v="0"/>
    <n v="0"/>
    <n v="0"/>
    <n v="0"/>
    <n v="0"/>
    <n v="0"/>
    <n v="0"/>
    <n v="0"/>
    <n v="0"/>
    <n v="286446624"/>
    <n v="0"/>
    <n v="63463626"/>
    <n v="30215371"/>
    <n v="33904420"/>
    <n v="31101453"/>
    <n v="31098307"/>
    <n v="0"/>
    <n v="0"/>
    <n v="0"/>
    <n v="0"/>
    <n v="0"/>
    <n v="0"/>
    <n v="189783177"/>
    <n v="353728527"/>
    <n v="212266579"/>
    <n v="120858537"/>
    <n v="0"/>
    <n v="0"/>
    <n v="0"/>
    <n v="0"/>
    <n v="0"/>
    <n v="0"/>
    <n v="0"/>
    <n v="0"/>
    <n v="0"/>
    <n v="0"/>
    <n v="0"/>
    <n v="0"/>
    <n v="0"/>
    <n v="0"/>
    <n v="0"/>
    <n v="116147850"/>
    <n v="74180045"/>
    <n v="68924640"/>
    <n v="469876377"/>
    <n v="286446624"/>
    <n v="189783177"/>
  </r>
  <r>
    <s v="36.2"/>
    <s v="O232020200991122"/>
    <n v="1905054"/>
    <x v="47"/>
    <n v="0"/>
    <n v="0"/>
    <n v="0"/>
    <n v="0"/>
    <n v="50000000"/>
    <n v="0"/>
    <n v="0"/>
    <n v="0"/>
    <n v="0"/>
    <n v="0"/>
    <n v="0"/>
    <n v="0"/>
    <n v="0"/>
    <n v="50000000"/>
    <n v="0"/>
    <n v="0"/>
    <n v="0"/>
    <n v="0"/>
    <n v="0"/>
    <n v="0"/>
    <n v="0"/>
    <n v="0"/>
    <n v="0"/>
    <n v="0"/>
    <n v="0"/>
    <n v="0"/>
    <n v="0"/>
    <n v="0"/>
    <n v="0"/>
    <n v="0"/>
    <n v="0"/>
    <n v="0"/>
    <n v="0"/>
    <n v="0"/>
    <n v="0"/>
    <n v="0"/>
    <n v="0"/>
    <n v="0"/>
    <n v="0"/>
    <n v="0"/>
    <n v="0"/>
    <n v="0"/>
    <n v="0"/>
    <n v="50000000"/>
    <n v="0"/>
    <n v="0"/>
    <n v="0"/>
    <n v="0"/>
    <n v="0"/>
    <n v="0"/>
    <n v="0"/>
    <n v="0"/>
    <n v="0"/>
    <n v="0"/>
    <n v="0"/>
    <n v="0"/>
    <n v="0"/>
    <n v="0"/>
    <n v="0"/>
    <n v="0"/>
    <n v="0"/>
    <n v="50000000"/>
    <n v="0"/>
    <n v="0"/>
  </r>
  <r>
    <s v="37.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37.2"/>
    <s v="O232020200991122"/>
    <n v="1905049"/>
    <x v="48"/>
    <n v="0"/>
    <n v="0"/>
    <n v="0"/>
    <n v="500000000"/>
    <n v="0"/>
    <n v="1000000000"/>
    <n v="0"/>
    <n v="0"/>
    <n v="0"/>
    <n v="0"/>
    <n v="0"/>
    <n v="0"/>
    <n v="0"/>
    <n v="1500000000"/>
    <n v="0"/>
    <n v="0"/>
    <n v="0"/>
    <n v="0"/>
    <n v="0"/>
    <n v="0"/>
    <n v="0"/>
    <n v="0"/>
    <n v="0"/>
    <n v="0"/>
    <n v="0"/>
    <n v="0"/>
    <n v="0"/>
    <n v="0"/>
    <n v="0"/>
    <n v="0"/>
    <n v="0"/>
    <n v="0"/>
    <n v="0"/>
    <n v="0"/>
    <n v="0"/>
    <n v="0"/>
    <n v="0"/>
    <n v="0"/>
    <n v="0"/>
    <n v="0"/>
    <n v="0"/>
    <n v="0"/>
    <n v="0"/>
    <n v="0"/>
    <n v="0"/>
    <n v="0"/>
    <n v="0"/>
    <n v="0"/>
    <n v="0"/>
    <n v="0"/>
    <n v="0"/>
    <n v="0"/>
    <n v="0"/>
    <n v="0"/>
    <n v="0"/>
    <n v="0"/>
    <n v="0"/>
    <n v="0"/>
    <n v="1500000000"/>
    <n v="0"/>
    <n v="0"/>
    <n v="1500000000"/>
    <n v="0"/>
    <n v="0"/>
  </r>
  <r>
    <s v="38.1"/>
    <s v="O232020200991122"/>
    <n v="1905049"/>
    <x v="49"/>
    <n v="17633701988"/>
    <n v="0"/>
    <n v="0"/>
    <n v="864791244"/>
    <n v="0"/>
    <n v="0"/>
    <n v="800824428"/>
    <n v="0"/>
    <n v="0"/>
    <n v="0"/>
    <n v="0"/>
    <n v="0"/>
    <n v="0"/>
    <n v="19299317660"/>
    <n v="9247907054"/>
    <n v="0"/>
    <n v="0"/>
    <n v="0"/>
    <n v="0"/>
    <n v="2967254842"/>
    <n v="0"/>
    <n v="0"/>
    <n v="0"/>
    <n v="0"/>
    <n v="0"/>
    <n v="0"/>
    <n v="12215161896"/>
    <n v="0"/>
    <n v="4187877542"/>
    <n v="566386623"/>
    <n v="907213440.04123878"/>
    <n v="721771942.29841161"/>
    <n v="737249846.69657302"/>
    <n v="0"/>
    <n v="0"/>
    <n v="0"/>
    <n v="0"/>
    <n v="0"/>
    <n v="0"/>
    <n v="7120499394.0362234"/>
    <n v="10708470132"/>
    <n v="4796913120"/>
    <n v="2615119916.0004902"/>
    <n v="0"/>
    <n v="0"/>
    <n v="0"/>
    <n v="0"/>
    <n v="0"/>
    <n v="0"/>
    <n v="0"/>
    <n v="0"/>
    <n v="0"/>
    <n v="0"/>
    <n v="0"/>
    <n v="0"/>
    <n v="0"/>
    <n v="0"/>
    <n v="0"/>
    <n v="8590847528"/>
    <n v="7418248776"/>
    <n v="4505379478.0357342"/>
    <n v="19299317660"/>
    <n v="12215161896"/>
    <n v="7120499394.0362244"/>
  </r>
  <r>
    <s v="38.2"/>
    <s v="O232020200991122"/>
    <n v="1905049"/>
    <x v="49"/>
    <n v="4179722704"/>
    <n v="0"/>
    <n v="0"/>
    <n v="-1279998241"/>
    <n v="0"/>
    <n v="0"/>
    <n v="-103523388"/>
    <n v="0"/>
    <n v="0"/>
    <n v="0"/>
    <n v="0"/>
    <n v="0"/>
    <n v="0"/>
    <n v="2796201075"/>
    <n v="1724263477"/>
    <n v="0"/>
    <n v="0"/>
    <n v="0"/>
    <n v="0"/>
    <n v="0"/>
    <n v="0"/>
    <n v="0"/>
    <n v="0"/>
    <n v="0"/>
    <n v="0"/>
    <n v="0"/>
    <n v="1724263477"/>
    <n v="0"/>
    <n v="359098350"/>
    <n v="239055776"/>
    <n v="166935041.95876116"/>
    <n v="149152361.70158839"/>
    <n v="133529300.30342695"/>
    <n v="0"/>
    <n v="0"/>
    <n v="0"/>
    <n v="0"/>
    <n v="0"/>
    <n v="0"/>
    <n v="1047770829.9637766"/>
    <n v="850873118"/>
    <n v="860828202"/>
    <n v="606672720.99950981"/>
    <n v="0"/>
    <n v="0"/>
    <n v="0"/>
    <n v="0"/>
    <n v="0"/>
    <n v="0"/>
    <n v="0"/>
    <n v="0"/>
    <n v="0"/>
    <n v="0"/>
    <n v="0"/>
    <n v="0"/>
    <n v="0"/>
    <n v="0"/>
    <n v="0"/>
    <n v="1945327957"/>
    <n v="863435275"/>
    <n v="441098108.96426636"/>
    <n v="2796201075"/>
    <n v="1724263477"/>
    <n v="1047770829.9637761"/>
  </r>
  <r>
    <s v="39.1"/>
    <s v="O232020200991122"/>
    <n v="1905049"/>
    <x v="50"/>
    <n v="2967135888"/>
    <n v="0"/>
    <n v="0"/>
    <n v="-807444524"/>
    <n v="950000000"/>
    <n v="0"/>
    <n v="10041409"/>
    <n v="0"/>
    <n v="0"/>
    <n v="0"/>
    <n v="0"/>
    <n v="0"/>
    <n v="0"/>
    <n v="3119732773"/>
    <n v="1327702173"/>
    <n v="0"/>
    <n v="0"/>
    <n v="0"/>
    <n v="0"/>
    <n v="0"/>
    <n v="0"/>
    <n v="0"/>
    <n v="0"/>
    <n v="0"/>
    <n v="0"/>
    <n v="0"/>
    <n v="1327702173"/>
    <n v="0"/>
    <n v="550211164"/>
    <n v="97458293"/>
    <n v="130080968"/>
    <n v="105427059"/>
    <n v="105412118"/>
    <n v="0"/>
    <n v="0"/>
    <n v="0"/>
    <n v="0"/>
    <n v="0"/>
    <n v="0"/>
    <n v="988589602"/>
    <n v="1015276585"/>
    <n v="684622560"/>
    <n v="389831881"/>
    <n v="950000000"/>
    <n v="0"/>
    <n v="0"/>
    <n v="0"/>
    <n v="0"/>
    <n v="0"/>
    <n v="0"/>
    <n v="0"/>
    <n v="0"/>
    <n v="0"/>
    <n v="0"/>
    <n v="0"/>
    <n v="0"/>
    <n v="0"/>
    <n v="0"/>
    <n v="1154456188"/>
    <n v="643079613"/>
    <n v="598757721"/>
    <n v="3119732773"/>
    <n v="1327702173"/>
    <n v="988589602"/>
  </r>
  <r>
    <s v="39.2"/>
    <s v="O232020200991122"/>
    <n v="1905049"/>
    <x v="51"/>
    <n v="488900057"/>
    <n v="0"/>
    <n v="0"/>
    <n v="-488900057"/>
    <n v="110000000"/>
    <n v="0"/>
    <n v="0"/>
    <n v="0"/>
    <n v="0"/>
    <n v="0"/>
    <n v="0"/>
    <n v="0"/>
    <n v="0"/>
    <n v="110000000"/>
    <n v="0"/>
    <n v="0"/>
    <n v="0"/>
    <n v="0"/>
    <n v="0"/>
    <n v="0"/>
    <n v="0"/>
    <n v="0"/>
    <n v="0"/>
    <n v="0"/>
    <n v="0"/>
    <n v="0"/>
    <n v="0"/>
    <n v="0"/>
    <n v="0"/>
    <n v="0"/>
    <n v="0"/>
    <n v="0"/>
    <n v="0"/>
    <n v="0"/>
    <n v="0"/>
    <n v="0"/>
    <n v="0"/>
    <n v="0"/>
    <n v="0"/>
    <n v="0"/>
    <n v="0"/>
    <n v="0"/>
    <n v="0"/>
    <n v="110000000"/>
    <n v="0"/>
    <n v="0"/>
    <n v="0"/>
    <n v="0"/>
    <n v="0"/>
    <n v="0"/>
    <n v="0"/>
    <n v="0"/>
    <n v="0"/>
    <n v="0"/>
    <n v="0"/>
    <n v="0"/>
    <n v="0"/>
    <n v="0"/>
    <n v="0"/>
    <n v="0"/>
    <n v="0"/>
    <n v="110000000"/>
    <n v="0"/>
    <n v="0"/>
  </r>
  <r>
    <s v="40.1"/>
    <s v="O232020200991122"/>
    <n v="1905049"/>
    <x v="52"/>
    <n v="1532047418"/>
    <n v="0"/>
    <n v="0"/>
    <n v="623748108"/>
    <n v="-725457048"/>
    <n v="0"/>
    <n v="-14956334"/>
    <n v="0"/>
    <n v="0"/>
    <n v="0"/>
    <n v="0"/>
    <n v="0"/>
    <n v="0"/>
    <n v="1415382144"/>
    <n v="563078434"/>
    <n v="0"/>
    <n v="0"/>
    <n v="0"/>
    <n v="0"/>
    <n v="0"/>
    <n v="0"/>
    <n v="0"/>
    <n v="0"/>
    <n v="0"/>
    <n v="0"/>
    <n v="0"/>
    <n v="563078434"/>
    <n v="0"/>
    <n v="326152110"/>
    <n v="25881464"/>
    <n v="44968566"/>
    <n v="30473931"/>
    <n v="30472236"/>
    <n v="0"/>
    <n v="0"/>
    <n v="0"/>
    <n v="0"/>
    <n v="0"/>
    <n v="0"/>
    <n v="457948307"/>
    <n v="790984191"/>
    <n v="181825714"/>
    <n v="103523438"/>
    <n v="0"/>
    <n v="0"/>
    <n v="0"/>
    <n v="0"/>
    <n v="0"/>
    <n v="0"/>
    <n v="0"/>
    <n v="0"/>
    <n v="0"/>
    <n v="0"/>
    <n v="0"/>
    <n v="0"/>
    <n v="0"/>
    <n v="0"/>
    <n v="0"/>
    <n v="624397953"/>
    <n v="381252720"/>
    <n v="354424869"/>
    <n v="1415382144"/>
    <n v="563078434"/>
    <n v="457948307"/>
  </r>
  <r>
    <s v="40.2"/>
    <s v="O232020200991122"/>
    <n v="1905049"/>
    <x v="53"/>
    <n v="5278022322"/>
    <n v="0"/>
    <n v="0"/>
    <n v="3277733278"/>
    <n v="0"/>
    <n v="0"/>
    <n v="-101719036"/>
    <n v="0"/>
    <n v="0"/>
    <n v="0"/>
    <n v="0"/>
    <n v="0"/>
    <n v="0"/>
    <n v="8454036564"/>
    <n v="5278022322"/>
    <n v="0"/>
    <n v="0"/>
    <n v="0"/>
    <n v="0"/>
    <n v="0"/>
    <n v="0"/>
    <n v="0"/>
    <n v="0"/>
    <n v="0"/>
    <n v="0"/>
    <n v="0"/>
    <n v="5278022322"/>
    <n v="0"/>
    <n v="4457970609"/>
    <n v="9597467"/>
    <n v="272130368"/>
    <n v="73237773"/>
    <n v="73241383"/>
    <n v="0"/>
    <n v="0"/>
    <n v="0"/>
    <n v="0"/>
    <n v="0"/>
    <n v="0"/>
    <n v="4886177600"/>
    <n v="2295952266"/>
    <n v="67438196"/>
    <n v="38385719"/>
    <n v="0"/>
    <n v="0"/>
    <n v="0"/>
    <n v="0"/>
    <n v="0"/>
    <n v="0"/>
    <n v="947500172"/>
    <n v="0"/>
    <n v="0"/>
    <n v="0"/>
    <n v="0"/>
    <n v="0"/>
    <n v="0"/>
    <n v="0"/>
    <n v="0"/>
    <n v="5210584126"/>
    <n v="5210584126"/>
    <n v="4847791881"/>
    <n v="8454036564"/>
    <n v="5278022322"/>
    <n v="4886177600"/>
  </r>
  <r>
    <s v="40.2"/>
    <s v="O232020200991122"/>
    <n v="1905049"/>
    <x v="5"/>
    <n v="295363201"/>
    <n v="0"/>
    <n v="0"/>
    <n v="0"/>
    <n v="0"/>
    <n v="0"/>
    <n v="0"/>
    <n v="0"/>
    <n v="0"/>
    <n v="0"/>
    <n v="0"/>
    <n v="0"/>
    <n v="0"/>
    <n v="295363201"/>
    <n v="295363201"/>
    <n v="0"/>
    <n v="0"/>
    <n v="0"/>
    <n v="0"/>
    <n v="0"/>
    <n v="0"/>
    <n v="0"/>
    <n v="0"/>
    <n v="0"/>
    <n v="0"/>
    <n v="0"/>
    <n v="295363201"/>
    <n v="0"/>
    <n v="0"/>
    <n v="42034612"/>
    <n v="42027213"/>
    <n v="42027844"/>
    <n v="42030618"/>
    <n v="0"/>
    <n v="0"/>
    <n v="0"/>
    <n v="0"/>
    <n v="0"/>
    <n v="0"/>
    <n v="168120287"/>
    <n v="295363201"/>
    <n v="295363201"/>
    <n v="168120287"/>
    <n v="0"/>
    <n v="0"/>
    <n v="0"/>
    <n v="0"/>
    <n v="0"/>
    <n v="0"/>
    <n v="0"/>
    <n v="0"/>
    <n v="0"/>
    <n v="0"/>
    <n v="0"/>
    <n v="0"/>
    <n v="0"/>
    <n v="0"/>
    <n v="0"/>
    <n v="0"/>
    <n v="0"/>
    <n v="0"/>
    <n v="295363201"/>
    <n v="295363201"/>
    <n v="168120287"/>
  </r>
  <r>
    <s v="40.2"/>
    <s v="O232020200991122"/>
    <n v="1905054"/>
    <x v="9"/>
    <n v="12387252"/>
    <n v="0"/>
    <n v="0"/>
    <n v="0"/>
    <n v="0"/>
    <n v="0"/>
    <n v="0"/>
    <n v="0"/>
    <n v="0"/>
    <n v="0"/>
    <n v="0"/>
    <n v="0"/>
    <n v="0"/>
    <n v="12387252"/>
    <n v="12387252"/>
    <n v="0"/>
    <n v="0"/>
    <n v="0"/>
    <n v="0"/>
    <n v="0"/>
    <n v="0"/>
    <n v="0"/>
    <n v="0"/>
    <n v="0"/>
    <n v="0"/>
    <n v="0"/>
    <n v="12387252"/>
    <n v="0"/>
    <n v="10587500"/>
    <n v="0"/>
    <n v="605257"/>
    <n v="139398"/>
    <n v="139378"/>
    <n v="0"/>
    <n v="0"/>
    <n v="0"/>
    <n v="0"/>
    <n v="0"/>
    <n v="0"/>
    <n v="11471533"/>
    <n v="0"/>
    <n v="0"/>
    <n v="0"/>
    <n v="0"/>
    <n v="0"/>
    <n v="0"/>
    <n v="0"/>
    <n v="0"/>
    <n v="0"/>
    <n v="0"/>
    <n v="0"/>
    <n v="0"/>
    <n v="0"/>
    <n v="0"/>
    <n v="0"/>
    <n v="0"/>
    <n v="0"/>
    <n v="0"/>
    <n v="12387252"/>
    <n v="12387252"/>
    <n v="11471533"/>
    <n v="12387252"/>
    <n v="12387252"/>
    <n v="11471533"/>
  </r>
  <r>
    <s v="41.1"/>
    <s v="O232020200991122"/>
    <n v="1905049"/>
    <x v="54"/>
    <n v="3029043442"/>
    <n v="0"/>
    <n v="0"/>
    <n v="-2700337269"/>
    <n v="0"/>
    <n v="0"/>
    <n v="4387905"/>
    <n v="0"/>
    <n v="0"/>
    <n v="0"/>
    <n v="0"/>
    <n v="0"/>
    <n v="0"/>
    <n v="333094078"/>
    <n v="159043442"/>
    <n v="0"/>
    <n v="0"/>
    <n v="48837735"/>
    <n v="0"/>
    <n v="0"/>
    <n v="0"/>
    <n v="0"/>
    <n v="0"/>
    <n v="0"/>
    <n v="0"/>
    <n v="0"/>
    <n v="207881177"/>
    <n v="0"/>
    <n v="116278286"/>
    <n v="3189000"/>
    <n v="9795054.1446304098"/>
    <n v="4704272.5406819601"/>
    <n v="14790718.064327069"/>
    <n v="0"/>
    <n v="0"/>
    <n v="0"/>
    <n v="0"/>
    <n v="0"/>
    <n v="0"/>
    <n v="148757330.74963942"/>
    <n v="26795944"/>
    <n v="22408039"/>
    <n v="12754621.677677877"/>
    <n v="0"/>
    <n v="0"/>
    <n v="0"/>
    <n v="0"/>
    <n v="0"/>
    <n v="0"/>
    <n v="99662731"/>
    <n v="0"/>
    <n v="0"/>
    <n v="0"/>
    <n v="0"/>
    <n v="0"/>
    <n v="0"/>
    <n v="0"/>
    <n v="0"/>
    <n v="206635403"/>
    <n v="185473138"/>
    <n v="136002709.07196155"/>
    <n v="333094078"/>
    <n v="207881177"/>
    <n v="148757330.74963942"/>
  </r>
  <r>
    <s v="41.2"/>
    <s v="O232020200991122"/>
    <n v="1905049"/>
    <x v="54"/>
    <n v="1742365740"/>
    <n v="0"/>
    <n v="0"/>
    <n v="685002903"/>
    <n v="102015698"/>
    <n v="0"/>
    <n v="-3728288"/>
    <n v="0"/>
    <n v="0"/>
    <n v="0"/>
    <n v="0"/>
    <n v="0"/>
    <n v="0"/>
    <n v="2525656053"/>
    <n v="1251881739"/>
    <n v="0"/>
    <n v="0"/>
    <n v="0"/>
    <n v="0"/>
    <n v="454232796"/>
    <n v="0"/>
    <n v="0"/>
    <n v="0"/>
    <n v="0"/>
    <n v="0"/>
    <n v="0"/>
    <n v="1706114535"/>
    <n v="0"/>
    <n v="1043627605"/>
    <n v="4563166"/>
    <n v="67232460.544424251"/>
    <n v="20081442.825953234"/>
    <n v="20081587.967785075"/>
    <n v="0"/>
    <n v="0"/>
    <n v="0"/>
    <n v="0"/>
    <n v="0"/>
    <n v="0"/>
    <n v="1155586262.3381627"/>
    <n v="815354157"/>
    <n v="32063844"/>
    <n v="18250691.322322123"/>
    <n v="0"/>
    <n v="0"/>
    <n v="0"/>
    <n v="0"/>
    <n v="0"/>
    <n v="0"/>
    <n v="0"/>
    <n v="0"/>
    <n v="0"/>
    <n v="0"/>
    <n v="0"/>
    <n v="0"/>
    <n v="0"/>
    <n v="0"/>
    <n v="0"/>
    <n v="1716894895"/>
    <n v="1667457692"/>
    <n v="1137335571.0158403"/>
    <n v="2532249052"/>
    <n v="1699521536"/>
    <n v="1155586262.3381624"/>
  </r>
  <r>
    <s v="41.3"/>
    <s v="O232020200991122"/>
    <n v="1905049"/>
    <x v="54"/>
    <n v="2441810071"/>
    <n v="0"/>
    <n v="0"/>
    <n v="83060488"/>
    <n v="0"/>
    <n v="0"/>
    <n v="48714030"/>
    <n v="0"/>
    <n v="0"/>
    <n v="0"/>
    <n v="0"/>
    <n v="0"/>
    <n v="0"/>
    <n v="2573584589"/>
    <n v="1548148334"/>
    <n v="0"/>
    <n v="0"/>
    <n v="0"/>
    <n v="0"/>
    <n v="0"/>
    <n v="0"/>
    <n v="0"/>
    <n v="0"/>
    <n v="0"/>
    <n v="0"/>
    <n v="0"/>
    <n v="1548148334"/>
    <n v="0"/>
    <n v="1325456126"/>
    <n v="0"/>
    <n v="78476623.310945332"/>
    <n v="19140365.633364804"/>
    <n v="19140821.967887856"/>
    <n v="0"/>
    <n v="0"/>
    <n v="0"/>
    <n v="0"/>
    <n v="0"/>
    <n v="0"/>
    <n v="1442213936.9121981"/>
    <n v="13565113"/>
    <n v="0"/>
    <n v="0"/>
    <n v="0"/>
    <n v="0"/>
    <n v="0"/>
    <n v="0"/>
    <n v="0"/>
    <n v="0"/>
    <n v="0"/>
    <n v="0"/>
    <n v="0"/>
    <n v="0"/>
    <n v="0"/>
    <n v="0"/>
    <n v="0"/>
    <n v="0"/>
    <n v="0"/>
    <n v="2553426477"/>
    <n v="1554741333"/>
    <n v="1442213936.9121981"/>
    <n v="2566991590"/>
    <n v="1554741333"/>
    <n v="1442213936.9121981"/>
  </r>
  <r>
    <s v="42.1"/>
    <s v="O232020200991122"/>
    <n v="1905049"/>
    <x v="55"/>
    <n v="13107906464"/>
    <n v="0"/>
    <n v="0"/>
    <n v="16658291920"/>
    <n v="0"/>
    <n v="0"/>
    <n v="-80006564"/>
    <n v="0"/>
    <n v="0"/>
    <n v="0"/>
    <n v="0"/>
    <n v="0"/>
    <n v="0"/>
    <n v="29686191820"/>
    <n v="10503521194"/>
    <n v="0"/>
    <n v="0"/>
    <n v="0"/>
    <n v="0"/>
    <n v="0"/>
    <n v="0"/>
    <n v="0"/>
    <n v="0"/>
    <n v="0"/>
    <n v="0"/>
    <n v="0"/>
    <n v="10503521194"/>
    <n v="0"/>
    <n v="0"/>
    <n v="1495493130"/>
    <n v="1495503624"/>
    <n v="1495837098"/>
    <n v="1495335863"/>
    <n v="0"/>
    <n v="0"/>
    <n v="0"/>
    <n v="0"/>
    <n v="0"/>
    <n v="0"/>
    <n v="5982169715"/>
    <n v="20741812799"/>
    <n v="10503521194"/>
    <n v="5982169715"/>
    <n v="0"/>
    <n v="0"/>
    <n v="0"/>
    <n v="0"/>
    <n v="0"/>
    <n v="0"/>
    <n v="5066586319"/>
    <n v="0"/>
    <n v="0"/>
    <n v="0"/>
    <n v="0"/>
    <n v="0"/>
    <n v="0"/>
    <n v="0"/>
    <n v="0"/>
    <n v="3877792702"/>
    <n v="0"/>
    <n v="0"/>
    <n v="29686191820"/>
    <n v="10503521194"/>
    <n v="5982169715"/>
  </r>
  <r>
    <s v="42.1"/>
    <s v="O232020200991122"/>
    <n v="1905049"/>
    <x v="5"/>
    <n v="18058233471"/>
    <n v="0"/>
    <n v="0"/>
    <n v="0"/>
    <n v="0"/>
    <n v="0"/>
    <n v="0"/>
    <n v="0"/>
    <n v="0"/>
    <n v="0"/>
    <n v="0"/>
    <n v="0"/>
    <n v="0"/>
    <n v="18058233471"/>
    <n v="18058233471"/>
    <n v="0"/>
    <n v="0"/>
    <n v="0"/>
    <n v="0"/>
    <n v="0"/>
    <n v="0"/>
    <n v="0"/>
    <n v="0"/>
    <n v="0"/>
    <n v="0"/>
    <n v="0"/>
    <n v="18058233471"/>
    <n v="0"/>
    <n v="0"/>
    <n v="2570433842"/>
    <n v="2570226075"/>
    <n v="2570489898"/>
    <n v="2570310051"/>
    <n v="0"/>
    <n v="0"/>
    <n v="0"/>
    <n v="0"/>
    <n v="0"/>
    <n v="0"/>
    <n v="10281459866"/>
    <n v="18058233471"/>
    <n v="18058233471"/>
    <n v="10281459866"/>
    <n v="0"/>
    <n v="0"/>
    <n v="0"/>
    <n v="0"/>
    <n v="0"/>
    <n v="0"/>
    <n v="0"/>
    <n v="0"/>
    <n v="0"/>
    <n v="0"/>
    <n v="0"/>
    <n v="0"/>
    <n v="0"/>
    <n v="0"/>
    <n v="0"/>
    <n v="0"/>
    <n v="0"/>
    <n v="0"/>
    <n v="18058233471"/>
    <n v="18058233471"/>
    <n v="10281459866"/>
  </r>
  <r>
    <s v="42.2"/>
    <s v="O232020200991122"/>
    <n v="1905049"/>
    <x v="3"/>
    <n v="25310117"/>
    <n v="0"/>
    <n v="0"/>
    <n v="-25310117"/>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2.2"/>
    <s v="O232020200991122"/>
    <n v="1905049"/>
    <x v="4"/>
    <n v="3073376790"/>
    <n v="0"/>
    <n v="0"/>
    <n v="2979414794"/>
    <n v="0"/>
    <n v="1154526850"/>
    <n v="-1475326864"/>
    <n v="0"/>
    <n v="0"/>
    <n v="0"/>
    <n v="0"/>
    <n v="0"/>
    <n v="0"/>
    <n v="5731991570"/>
    <n v="1405192442"/>
    <n v="1665878636"/>
    <n v="50637768"/>
    <n v="1195018238"/>
    <n v="155601895"/>
    <n v="80591924"/>
    <n v="0"/>
    <n v="0"/>
    <n v="0"/>
    <n v="0"/>
    <n v="0"/>
    <n v="0"/>
    <n v="4552920903"/>
    <n v="0"/>
    <n v="26835003"/>
    <n v="258470583"/>
    <n v="309816489"/>
    <n v="346365423"/>
    <n v="432067848"/>
    <n v="0"/>
    <n v="0"/>
    <n v="0"/>
    <n v="0"/>
    <n v="0"/>
    <n v="0"/>
    <n v="1373555346"/>
    <n v="0"/>
    <n v="0"/>
    <n v="0"/>
    <n v="0"/>
    <n v="0"/>
    <n v="0"/>
    <n v="0"/>
    <n v="0"/>
    <n v="0"/>
    <n v="0"/>
    <n v="0"/>
    <n v="0"/>
    <n v="0"/>
    <n v="0"/>
    <n v="0"/>
    <n v="0"/>
    <n v="0"/>
    <n v="0"/>
    <n v="5731991570"/>
    <n v="4552920903"/>
    <n v="1373555346"/>
    <n v="5731991570"/>
    <n v="4552920903"/>
    <n v="1373555346"/>
  </r>
  <r>
    <s v="43.1"/>
    <s v="O232020200991122"/>
    <n v="1905049"/>
    <x v="56"/>
    <n v="2964917142"/>
    <n v="0"/>
    <n v="0"/>
    <n v="643299690"/>
    <n v="0"/>
    <n v="0"/>
    <n v="-3490401"/>
    <n v="0"/>
    <n v="0"/>
    <n v="0"/>
    <n v="0"/>
    <n v="0"/>
    <n v="0"/>
    <n v="3604726431"/>
    <n v="2208934896"/>
    <n v="0"/>
    <n v="0"/>
    <n v="0"/>
    <n v="0"/>
    <n v="0"/>
    <n v="0"/>
    <n v="0"/>
    <n v="0"/>
    <n v="0"/>
    <n v="0"/>
    <n v="0"/>
    <n v="2208934896"/>
    <n v="0"/>
    <n v="1857137594"/>
    <n v="5391355"/>
    <n v="114486128"/>
    <n v="31653025.000000004"/>
    <n v="31653120"/>
    <n v="0"/>
    <n v="0"/>
    <n v="0"/>
    <n v="0"/>
    <n v="0"/>
    <n v="0"/>
    <n v="2040321222"/>
    <n v="964600029"/>
    <n v="37883255"/>
    <n v="21563091"/>
    <n v="0"/>
    <n v="0"/>
    <n v="0"/>
    <n v="0"/>
    <n v="0"/>
    <n v="0"/>
    <n v="0"/>
    <n v="0"/>
    <n v="0"/>
    <n v="0"/>
    <n v="0"/>
    <n v="0"/>
    <n v="0"/>
    <n v="0"/>
    <n v="0"/>
    <n v="2640126402"/>
    <n v="2171051641"/>
    <n v="2018758131"/>
    <n v="3604726431"/>
    <n v="2208934896"/>
    <n v="2040321222"/>
  </r>
  <r>
    <s v="43.2"/>
    <s v="O232020200991122"/>
    <n v="1905049"/>
    <x v="5"/>
    <n v="8755700589"/>
    <n v="0"/>
    <n v="0"/>
    <n v="-6752208681"/>
    <n v="-1569674589"/>
    <n v="0"/>
    <n v="-1514353"/>
    <n v="0"/>
    <n v="0"/>
    <n v="0"/>
    <n v="0"/>
    <n v="0"/>
    <n v="0"/>
    <n v="432302966"/>
    <n v="242653098"/>
    <n v="0"/>
    <n v="0"/>
    <n v="0"/>
    <n v="0"/>
    <n v="0"/>
    <n v="0"/>
    <n v="0"/>
    <n v="0"/>
    <n v="0"/>
    <n v="0"/>
    <n v="0"/>
    <n v="242653098"/>
    <n v="0"/>
    <n v="0"/>
    <n v="34533174"/>
    <n v="34527095"/>
    <n v="34527614"/>
    <n v="34529893"/>
    <n v="0"/>
    <n v="0"/>
    <n v="0"/>
    <n v="0"/>
    <n v="0"/>
    <n v="0"/>
    <n v="138117776"/>
    <n v="432302966"/>
    <n v="242653098"/>
    <n v="138117776"/>
    <n v="0"/>
    <n v="0"/>
    <n v="0"/>
    <n v="0"/>
    <n v="0"/>
    <n v="0"/>
    <n v="0"/>
    <n v="0"/>
    <n v="0"/>
    <n v="0"/>
    <n v="0"/>
    <n v="0"/>
    <n v="0"/>
    <n v="0"/>
    <n v="0"/>
    <n v="0"/>
    <n v="0"/>
    <n v="0"/>
    <n v="432302966"/>
    <n v="242653098"/>
    <n v="138117776"/>
  </r>
  <r>
    <s v="44.1"/>
    <s v="O232020200991122"/>
    <n v="1905049"/>
    <x v="55"/>
    <n v="22804390536"/>
    <n v="0"/>
    <n v="0"/>
    <n v="12869325166"/>
    <n v="0"/>
    <n v="0"/>
    <n v="2644331683"/>
    <n v="0"/>
    <n v="0"/>
    <n v="0"/>
    <n v="0"/>
    <n v="0"/>
    <n v="0"/>
    <n v="38318047385"/>
    <n v="22804390536"/>
    <n v="0"/>
    <n v="0"/>
    <n v="0"/>
    <n v="0"/>
    <n v="0"/>
    <n v="0"/>
    <n v="0"/>
    <n v="0"/>
    <n v="0"/>
    <n v="0"/>
    <n v="0"/>
    <n v="22804390536"/>
    <n v="0"/>
    <n v="1012141595"/>
    <n v="3077830388"/>
    <n v="3135596359"/>
    <n v="3091559964"/>
    <n v="3090973687"/>
    <n v="0"/>
    <n v="0"/>
    <n v="0"/>
    <n v="0"/>
    <n v="0"/>
    <n v="0"/>
    <n v="13408101993"/>
    <n v="31864774377"/>
    <n v="21620196583"/>
    <n v="12311448811"/>
    <n v="0"/>
    <n v="0"/>
    <n v="0"/>
    <n v="0"/>
    <n v="0"/>
    <n v="0"/>
    <n v="2700337269"/>
    <n v="0"/>
    <n v="0"/>
    <n v="0"/>
    <n v="0"/>
    <n v="0"/>
    <n v="0"/>
    <n v="0"/>
    <n v="0"/>
    <n v="3752935739"/>
    <n v="1184193953"/>
    <n v="1096653182"/>
    <n v="38318047385"/>
    <n v="22804390536"/>
    <n v="13408101993"/>
  </r>
  <r>
    <s v="44.1"/>
    <s v="O232020200991122"/>
    <n v="1905049"/>
    <x v="5"/>
    <n v="105644645"/>
    <n v="0"/>
    <n v="0"/>
    <n v="0"/>
    <n v="0"/>
    <n v="0"/>
    <n v="0"/>
    <n v="0"/>
    <n v="0"/>
    <n v="0"/>
    <n v="0"/>
    <n v="0"/>
    <n v="0"/>
    <n v="105644645"/>
    <n v="105644645"/>
    <n v="0"/>
    <n v="0"/>
    <n v="0"/>
    <n v="0"/>
    <n v="0"/>
    <n v="0"/>
    <n v="0"/>
    <n v="0"/>
    <n v="0"/>
    <n v="0"/>
    <n v="0"/>
    <n v="105644645"/>
    <n v="0"/>
    <n v="63557730"/>
    <n v="4458388"/>
    <n v="8044450"/>
    <n v="5281589"/>
    <n v="5280020"/>
    <n v="0"/>
    <n v="0"/>
    <n v="0"/>
    <n v="0"/>
    <n v="0"/>
    <n v="0"/>
    <n v="86622177"/>
    <n v="31314919"/>
    <n v="31314919"/>
    <n v="17834153"/>
    <n v="0"/>
    <n v="0"/>
    <n v="0"/>
    <n v="0"/>
    <n v="0"/>
    <n v="0"/>
    <n v="0"/>
    <n v="0"/>
    <n v="0"/>
    <n v="0"/>
    <n v="0"/>
    <n v="0"/>
    <n v="0"/>
    <n v="0"/>
    <n v="0"/>
    <n v="74329726"/>
    <n v="74329726"/>
    <n v="68788024"/>
    <n v="105644645"/>
    <n v="105644645"/>
    <n v="86622177"/>
  </r>
  <r>
    <s v="44.1"/>
    <s v="O232020200991122"/>
    <n v="1905054"/>
    <x v="8"/>
    <n v="82940735"/>
    <n v="0"/>
    <n v="0"/>
    <n v="0"/>
    <n v="0"/>
    <n v="0"/>
    <n v="0"/>
    <n v="0"/>
    <n v="0"/>
    <n v="0"/>
    <n v="0"/>
    <n v="0"/>
    <n v="0"/>
    <n v="82940735"/>
    <n v="82940735"/>
    <n v="0"/>
    <n v="0"/>
    <n v="0"/>
    <n v="0"/>
    <n v="0"/>
    <n v="0"/>
    <n v="0"/>
    <n v="0"/>
    <n v="0"/>
    <n v="0"/>
    <n v="0"/>
    <n v="82940735"/>
    <n v="0"/>
    <n v="70920816"/>
    <n v="0"/>
    <n v="4001431"/>
    <n v="917315"/>
    <n v="917472"/>
    <n v="0"/>
    <n v="0"/>
    <n v="0"/>
    <n v="0"/>
    <n v="0"/>
    <n v="0"/>
    <n v="76757034"/>
    <n v="0"/>
    <n v="0"/>
    <n v="0"/>
    <n v="0"/>
    <n v="0"/>
    <n v="0"/>
    <n v="0"/>
    <n v="0"/>
    <n v="0"/>
    <n v="0"/>
    <n v="0"/>
    <n v="0"/>
    <n v="0"/>
    <n v="0"/>
    <n v="0"/>
    <n v="0"/>
    <n v="0"/>
    <n v="0"/>
    <n v="82940735"/>
    <n v="82940735"/>
    <n v="76757034"/>
    <n v="82940735"/>
    <n v="82940735"/>
    <n v="76757034"/>
  </r>
  <r>
    <s v="44.2"/>
    <s v="O232020200991122"/>
    <n v="1905049"/>
    <x v="55"/>
    <n v="0"/>
    <n v="0"/>
    <n v="0"/>
    <n v="850000000"/>
    <n v="0"/>
    <n v="0"/>
    <n v="0"/>
    <n v="0"/>
    <n v="0"/>
    <n v="0"/>
    <n v="0"/>
    <n v="0"/>
    <n v="0"/>
    <n v="850000000"/>
    <n v="0"/>
    <n v="0"/>
    <n v="0"/>
    <n v="0"/>
    <n v="0"/>
    <n v="0"/>
    <n v="0"/>
    <n v="0"/>
    <n v="0"/>
    <n v="0"/>
    <n v="0"/>
    <n v="0"/>
    <n v="0"/>
    <n v="0"/>
    <n v="0"/>
    <n v="0"/>
    <n v="0"/>
    <n v="0"/>
    <n v="0"/>
    <n v="0"/>
    <n v="0"/>
    <n v="0"/>
    <n v="0"/>
    <n v="0"/>
    <n v="0"/>
    <n v="0"/>
    <n v="0"/>
    <n v="0"/>
    <n v="0"/>
    <n v="0"/>
    <n v="0"/>
    <n v="0"/>
    <n v="0"/>
    <n v="0"/>
    <n v="0"/>
    <n v="0"/>
    <n v="0"/>
    <n v="0"/>
    <n v="0"/>
    <n v="0"/>
    <n v="0"/>
    <n v="0"/>
    <n v="0"/>
    <n v="0"/>
    <n v="850000000"/>
    <n v="0"/>
    <n v="0"/>
    <n v="850000000"/>
    <n v="0"/>
    <n v="0"/>
  </r>
  <r>
    <s v="45.1"/>
    <s v="O2320201003053544204"/>
    <n v="1905049"/>
    <x v="57"/>
    <n v="6694246000"/>
    <n v="0"/>
    <n v="0"/>
    <n v="413072994"/>
    <n v="0"/>
    <n v="-2138246000"/>
    <n v="0"/>
    <n v="0"/>
    <n v="0"/>
    <n v="0"/>
    <n v="0"/>
    <n v="0"/>
    <n v="0"/>
    <n v="4969072994"/>
    <n v="0"/>
    <n v="0"/>
    <n v="0"/>
    <n v="0"/>
    <n v="813054468"/>
    <n v="0"/>
    <n v="0"/>
    <n v="0"/>
    <n v="0"/>
    <n v="0"/>
    <n v="0"/>
    <n v="0"/>
    <n v="813054468"/>
    <n v="0"/>
    <n v="0"/>
    <n v="0"/>
    <n v="0"/>
    <n v="0"/>
    <n v="0"/>
    <n v="0"/>
    <n v="0"/>
    <n v="0"/>
    <n v="0"/>
    <n v="0"/>
    <n v="0"/>
    <n v="0"/>
    <n v="0"/>
    <n v="0"/>
    <n v="0"/>
    <n v="0"/>
    <n v="0"/>
    <n v="0"/>
    <n v="0"/>
    <n v="0"/>
    <n v="0"/>
    <n v="890000000"/>
    <n v="0"/>
    <n v="0"/>
    <n v="0"/>
    <n v="0"/>
    <n v="0"/>
    <n v="0"/>
    <n v="0"/>
    <n v="0"/>
    <n v="4079072994"/>
    <n v="813054468"/>
    <n v="0"/>
    <n v="4969072994"/>
    <n v="813054468"/>
    <n v="0"/>
  </r>
  <r>
    <s v="45.1"/>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2"/>
    <s v="O232020200991122"/>
    <n v="1905049"/>
    <x v="2"/>
    <n v="3661422300"/>
    <n v="0"/>
    <n v="0"/>
    <n v="373651322"/>
    <n v="0"/>
    <n v="0"/>
    <n v="-141764682"/>
    <n v="0"/>
    <n v="0"/>
    <n v="0"/>
    <n v="0"/>
    <n v="0"/>
    <n v="0"/>
    <n v="3893308940"/>
    <n v="2138108546"/>
    <n v="408027036"/>
    <n v="82990166"/>
    <n v="260650674"/>
    <n v="99764639"/>
    <n v="-714148"/>
    <n v="0"/>
    <n v="0"/>
    <n v="0"/>
    <n v="0"/>
    <n v="0"/>
    <n v="0"/>
    <n v="2988826913"/>
    <n v="0"/>
    <n v="23880155"/>
    <n v="241330590"/>
    <n v="246239131"/>
    <n v="270510644"/>
    <n v="287051646"/>
    <n v="0"/>
    <n v="0"/>
    <n v="0"/>
    <n v="0"/>
    <n v="0"/>
    <n v="0"/>
    <n v="1069012166"/>
    <n v="0"/>
    <n v="0"/>
    <n v="0"/>
    <n v="0"/>
    <n v="0"/>
    <n v="0"/>
    <n v="0"/>
    <n v="0"/>
    <n v="0"/>
    <n v="0"/>
    <n v="0"/>
    <n v="0"/>
    <n v="0"/>
    <n v="0"/>
    <n v="0"/>
    <n v="0"/>
    <n v="0"/>
    <n v="0"/>
    <n v="3893308940"/>
    <n v="2988826913"/>
    <n v="1069012166"/>
    <n v="3893308940"/>
    <n v="2988826913"/>
    <n v="1069012166"/>
  </r>
  <r>
    <s v="45.2"/>
    <s v="O232020200991122"/>
    <n v="1905049"/>
    <x v="3"/>
    <n v="670701420"/>
    <n v="0"/>
    <n v="0"/>
    <n v="-51319758"/>
    <n v="0"/>
    <n v="0"/>
    <n v="-12639760"/>
    <n v="0"/>
    <n v="0"/>
    <n v="0"/>
    <n v="0"/>
    <n v="0"/>
    <n v="0"/>
    <n v="606741902"/>
    <n v="489343682"/>
    <n v="65220160"/>
    <n v="0"/>
    <n v="29923028"/>
    <n v="-579280"/>
    <n v="24513759"/>
    <n v="0"/>
    <n v="0"/>
    <n v="0"/>
    <n v="0"/>
    <n v="0"/>
    <n v="0"/>
    <n v="608421349"/>
    <n v="0"/>
    <n v="15838542"/>
    <n v="53773266"/>
    <n v="56195760"/>
    <n v="52292039"/>
    <n v="57675286"/>
    <n v="0"/>
    <n v="0"/>
    <n v="0"/>
    <n v="0"/>
    <n v="0"/>
    <n v="0"/>
    <n v="235774893"/>
    <n v="0"/>
    <n v="0"/>
    <n v="0"/>
    <n v="0"/>
    <n v="0"/>
    <n v="0"/>
    <n v="0"/>
    <n v="0"/>
    <n v="0"/>
    <n v="0"/>
    <n v="0"/>
    <n v="0"/>
    <n v="0"/>
    <n v="0"/>
    <n v="0"/>
    <n v="0"/>
    <n v="0"/>
    <n v="0"/>
    <n v="606741902"/>
    <n v="608421349"/>
    <n v="235774893"/>
    <n v="606741902"/>
    <n v="608421349"/>
    <n v="235774893"/>
  </r>
  <r>
    <s v="45.3"/>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r>
    <s v="45.4"/>
    <s v="O23201010030807"/>
    <n v="1905049"/>
    <x v="58"/>
    <n v="3216927000"/>
    <n v="0"/>
    <n v="0"/>
    <n v="3184662006"/>
    <n v="0"/>
    <n v="2885000000"/>
    <n v="0"/>
    <n v="0"/>
    <n v="0"/>
    <n v="0"/>
    <n v="0"/>
    <n v="0"/>
    <n v="0"/>
    <n v="9286589006"/>
    <n v="0"/>
    <n v="0"/>
    <n v="0"/>
    <n v="0"/>
    <n v="205522395"/>
    <n v="130000000"/>
    <n v="0"/>
    <n v="0"/>
    <n v="0"/>
    <n v="0"/>
    <n v="0"/>
    <n v="0"/>
    <n v="335522395"/>
    <n v="0"/>
    <n v="0"/>
    <n v="0"/>
    <n v="0"/>
    <n v="0"/>
    <n v="0"/>
    <n v="0"/>
    <n v="0"/>
    <n v="0"/>
    <n v="0"/>
    <n v="0"/>
    <n v="0"/>
    <n v="0"/>
    <n v="0"/>
    <n v="0"/>
    <n v="0"/>
    <n v="0"/>
    <n v="0"/>
    <n v="0"/>
    <n v="0"/>
    <n v="0"/>
    <n v="0"/>
    <n v="5867908000"/>
    <n v="0"/>
    <n v="0"/>
    <n v="0"/>
    <n v="0"/>
    <n v="0"/>
    <n v="0"/>
    <n v="0"/>
    <n v="0"/>
    <n v="3418681006"/>
    <n v="335522395"/>
    <n v="0"/>
    <n v="9286589006"/>
    <n v="335522395"/>
    <n v="0"/>
  </r>
  <r>
    <s v="45.4"/>
    <s v="O232020200991122"/>
    <n v="0"/>
    <x v="1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3">
  <r>
    <s v="O1-1-02-03-001-05-01000000-010000000"/>
    <n v="3"/>
    <s v="O2-3-01-17-019-05"/>
    <s v="PM/0201/0107/19050140242-O232020200991122-204127000"/>
    <x v="0"/>
    <s v="O23011719052024024207014"/>
    <s v="Servicios de la administración pública relacionados con la salud"/>
    <s v="21-408"/>
    <x v="0"/>
    <s v="3-100-I001"/>
    <n v="3094811000"/>
    <n v="0"/>
    <n v="0"/>
    <n v="0"/>
    <n v="0"/>
    <n v="0"/>
    <n v="3094811000"/>
    <n v="6189622000"/>
    <n v="0"/>
    <n v="0"/>
    <n v="-3094811000"/>
    <n v="0"/>
    <n v="0"/>
    <n v="0"/>
    <n v="0"/>
    <n v="0"/>
    <n v="0"/>
    <n v="0"/>
    <n v="0"/>
    <n v="0"/>
    <n v="0"/>
    <n v="0"/>
    <n v="0"/>
    <n v="0"/>
    <n v="0"/>
    <n v="0"/>
    <n v="0"/>
    <n v="0"/>
    <n v="0"/>
  </r>
  <r>
    <s v="O1-1-02-03-001-05-01000000-010000000"/>
    <n v="3"/>
    <s v="O2-3-01-17-019-05"/>
    <s v="PM/0201/0113/19050490242-O23201010030807-214091000"/>
    <x v="1"/>
    <s v="O23011719052024024213049"/>
    <s v="Otros equipos"/>
    <s v="21-408"/>
    <x v="0"/>
    <s v="3-100-I001"/>
    <n v="0"/>
    <n v="0"/>
    <n v="0"/>
    <n v="0"/>
    <n v="0"/>
    <n v="0"/>
    <n v="3094811000"/>
    <n v="351928702"/>
    <n v="0"/>
    <n v="0"/>
    <n v="2742882298"/>
    <n v="2742882298"/>
    <n v="0"/>
    <n v="2742882298"/>
    <n v="0"/>
    <n v="0"/>
    <n v="0"/>
    <n v="0"/>
    <n v="0"/>
    <n v="0"/>
    <n v="0"/>
    <n v="2742882298"/>
    <n v="0"/>
    <n v="0"/>
    <n v="0"/>
    <n v="0"/>
    <n v="0"/>
    <n v="0"/>
    <n v="0"/>
  </r>
  <r>
    <s v="O1-1-02-03-001-05-01000000-010000000"/>
    <n v="3"/>
    <s v="O2-3-01-17-019-05"/>
    <s v="PM/0201/0113/19050490242-O232020200991122-214091029"/>
    <x v="1"/>
    <s v="O23011719052024024213049"/>
    <s v="Servicios de la administración pública relacionados con la salud"/>
    <s v="21-408"/>
    <x v="0"/>
    <s v="3-100-I001"/>
    <n v="0"/>
    <n v="0"/>
    <n v="0"/>
    <n v="0"/>
    <n v="0"/>
    <n v="0"/>
    <n v="351928702"/>
    <n v="351928702"/>
    <n v="0"/>
    <n v="0"/>
    <n v="0"/>
    <n v="0"/>
    <n v="0"/>
    <n v="0"/>
    <n v="0"/>
    <n v="0"/>
    <n v="0"/>
    <n v="0"/>
    <n v="0"/>
    <n v="0"/>
    <n v="0"/>
    <n v="0"/>
    <n v="0"/>
    <n v="0"/>
    <n v="0"/>
    <n v="0"/>
    <n v="0"/>
    <n v="0"/>
    <n v="0"/>
  </r>
  <r>
    <s v="O1-1-02-03-001-05-01000000-010000000"/>
    <n v="3"/>
    <s v="O2-3-01-17-019-05"/>
    <s v="PM/0201/0113/19050490242-O23201010030807-214091029"/>
    <x v="1"/>
    <s v="O23011719052024024213049"/>
    <s v="Otros equipos"/>
    <s v="21-408"/>
    <x v="0"/>
    <s v="3-100-I001"/>
    <n v="0"/>
    <n v="0"/>
    <n v="0"/>
    <n v="0"/>
    <n v="0"/>
    <n v="0"/>
    <n v="3094811000"/>
    <n v="2742882298"/>
    <n v="0"/>
    <n v="0"/>
    <n v="351928702"/>
    <n v="351928702"/>
    <n v="0"/>
    <n v="0"/>
    <n v="351928702"/>
    <n v="0"/>
    <n v="0"/>
    <n v="0"/>
    <n v="0"/>
    <n v="0"/>
    <n v="0"/>
    <n v="351928702"/>
    <n v="351928702"/>
    <n v="351928702"/>
    <n v="351928702"/>
    <n v="0"/>
    <n v="0"/>
    <n v="0"/>
    <n v="0"/>
  </r>
  <r>
    <s v="O1-1-02-03-001-05-01000000-010000000"/>
    <n v="3"/>
    <s v="O2-3-01-17-019-05"/>
    <s v="PM/0201/0113/19050490242-O232020200991122-214091000"/>
    <x v="1"/>
    <s v="O23011719052024024213049"/>
    <s v="Servicios de la administración pública relacionados con la salud"/>
    <s v="21-408"/>
    <x v="0"/>
    <s v="3-100-I001"/>
    <n v="0"/>
    <n v="0"/>
    <n v="0"/>
    <n v="0"/>
    <n v="0"/>
    <n v="0"/>
    <n v="6599473000"/>
    <n v="6599473000"/>
    <n v="0"/>
    <n v="0"/>
    <n v="0"/>
    <n v="0"/>
    <n v="0"/>
    <n v="0"/>
    <n v="0"/>
    <n v="0"/>
    <n v="0"/>
    <n v="0"/>
    <n v="0"/>
    <n v="0"/>
    <n v="0"/>
    <n v="0"/>
    <n v="0"/>
    <n v="0"/>
    <n v="0"/>
    <n v="0"/>
    <n v="0"/>
    <n v="0"/>
    <n v="0"/>
  </r>
  <r>
    <s v="O1-1-02-03-001-05-02000000-010000000"/>
    <n v="3"/>
    <s v="O2-3-01-17-019-05"/>
    <s v="PM/0201/0113/19050490242-O232020200991122-214091000"/>
    <x v="1"/>
    <s v="O23011719052024024213049"/>
    <s v="Servicios de la administración pública relacionados con la salud"/>
    <s v="21-408"/>
    <x v="0"/>
    <s v="3-100-I001"/>
    <n v="0"/>
    <n v="0"/>
    <n v="0"/>
    <n v="0"/>
    <n v="0"/>
    <n v="0"/>
    <n v="409851000"/>
    <n v="409851000"/>
    <n v="0"/>
    <n v="0"/>
    <n v="0"/>
    <n v="0"/>
    <n v="0"/>
    <n v="0"/>
    <n v="0"/>
    <n v="0"/>
    <n v="0"/>
    <n v="0"/>
    <n v="0"/>
    <n v="0"/>
    <n v="0"/>
    <n v="0"/>
    <n v="0"/>
    <n v="0"/>
    <n v="0"/>
    <n v="0"/>
    <n v="0"/>
    <n v="0"/>
    <n v="0"/>
  </r>
  <r>
    <s v="O1-1-02-03-001-05-02000000-010000000"/>
    <n v="3"/>
    <s v="O2-3-01-17-019-05"/>
    <s v="PM/0201/0113/19050490242-O23201010030807-214091029"/>
    <x v="1"/>
    <s v="O23011719052024024213049"/>
    <s v="Otros equipos"/>
    <s v="21-408"/>
    <x v="0"/>
    <s v="3-100-I001"/>
    <n v="0"/>
    <n v="0"/>
    <n v="0"/>
    <n v="0"/>
    <n v="0"/>
    <n v="0"/>
    <n v="409851000"/>
    <n v="409851000"/>
    <n v="0"/>
    <n v="0"/>
    <n v="0"/>
    <n v="0"/>
    <n v="0"/>
    <n v="0"/>
    <n v="0"/>
    <n v="0"/>
    <n v="0"/>
    <n v="0"/>
    <n v="0"/>
    <n v="0"/>
    <n v="0"/>
    <n v="0"/>
    <n v="0"/>
    <n v="0"/>
    <n v="0"/>
    <n v="0"/>
    <n v="0"/>
    <n v="0"/>
    <n v="0"/>
  </r>
  <r>
    <s v="O1-1-02-03-001-05-02000000-010000000"/>
    <n v="3"/>
    <s v="O2-3-01-17-019-05"/>
    <s v="PM/0201/0107/19050140242-O232020200991122-204127000"/>
    <x v="0"/>
    <s v="O23011719052024024207014"/>
    <s v="Servicios de la administración pública relacionados con la salud"/>
    <s v="21-408"/>
    <x v="0"/>
    <s v="3-100-I001"/>
    <n v="409851000"/>
    <n v="0"/>
    <n v="0"/>
    <n v="0"/>
    <n v="0"/>
    <n v="0"/>
    <n v="409851000"/>
    <n v="819702000"/>
    <n v="0"/>
    <n v="0"/>
    <n v="-409851000"/>
    <n v="0"/>
    <n v="0"/>
    <n v="0"/>
    <n v="0"/>
    <n v="0"/>
    <n v="0"/>
    <n v="0"/>
    <n v="0"/>
    <n v="0"/>
    <n v="0"/>
    <n v="0"/>
    <n v="0"/>
    <n v="0"/>
    <n v="0"/>
    <n v="0"/>
    <n v="0"/>
    <n v="0"/>
    <n v="0"/>
  </r>
  <r>
    <s v="O1-1-02-03-001-05-02000000-010000000"/>
    <n v="3"/>
    <s v="O2-3-01-17-019-05"/>
    <s v="PM/0201/0113/19050490242-O23201010030807-214091000"/>
    <x v="1"/>
    <s v="O23011719052024024213049"/>
    <s v="Otros equipos"/>
    <s v="21-408"/>
    <x v="0"/>
    <s v="3-100-I001"/>
    <n v="0"/>
    <n v="0"/>
    <n v="0"/>
    <n v="0"/>
    <n v="0"/>
    <n v="0"/>
    <n v="409851000"/>
    <n v="0"/>
    <n v="0"/>
    <n v="0"/>
    <n v="409851000"/>
    <n v="409851000"/>
    <n v="0"/>
    <n v="409851000"/>
    <n v="0"/>
    <n v="0"/>
    <n v="0"/>
    <n v="0"/>
    <n v="0"/>
    <n v="0"/>
    <n v="0"/>
    <n v="409851000"/>
    <n v="0"/>
    <n v="0"/>
    <n v="0"/>
    <n v="0"/>
    <n v="0"/>
    <n v="0"/>
    <n v="0"/>
  </r>
  <r>
    <s v="O1-1-02-06-006-01-04010000-040000000"/>
    <n v="3"/>
    <s v="O2-3-01-17-019-05"/>
    <s v="PM/0201/0103/19050490242-O232020200991122-210119040"/>
    <x v="2"/>
    <s v="O23011719052024024203049"/>
    <s v="Servicios de la administración pública relacionados con la salud"/>
    <s v="31-201"/>
    <x v="1"/>
    <s v="3-100-I013"/>
    <n v="0"/>
    <n v="0"/>
    <n v="0"/>
    <n v="0"/>
    <n v="0"/>
    <n v="0"/>
    <n v="780000000"/>
    <n v="0"/>
    <n v="0"/>
    <n v="0"/>
    <n v="780000000"/>
    <n v="780000000"/>
    <n v="0"/>
    <n v="0"/>
    <n v="780000000"/>
    <n v="0"/>
    <n v="0"/>
    <n v="0"/>
    <n v="0"/>
    <n v="0"/>
    <n v="0"/>
    <n v="780000000"/>
    <n v="780000000"/>
    <n v="780000000"/>
    <n v="780000000"/>
    <n v="0"/>
    <n v="0"/>
    <n v="0"/>
    <n v="0"/>
  </r>
  <r>
    <s v="O1-1-02-06-006-01-04010000-050000000"/>
    <n v="3"/>
    <s v="O2-3-01-17-019-05"/>
    <s v="PM/0201/0103/19050490242-O232020200991122-210109039"/>
    <x v="3"/>
    <s v="O23011719052024024203049"/>
    <s v="Servicios de la administración pública relacionados con la salud"/>
    <s v="31-201"/>
    <x v="1"/>
    <s v="3-100-I013"/>
    <n v="0"/>
    <n v="0"/>
    <n v="0"/>
    <n v="0"/>
    <n v="0"/>
    <n v="0"/>
    <n v="103323818"/>
    <n v="0"/>
    <n v="0"/>
    <n v="0"/>
    <n v="103323818"/>
    <n v="103323818"/>
    <n v="0"/>
    <n v="0"/>
    <n v="103323818"/>
    <n v="0"/>
    <n v="0"/>
    <n v="0"/>
    <n v="0"/>
    <n v="0"/>
    <n v="0"/>
    <n v="103323818"/>
    <n v="103323818"/>
    <n v="103323818"/>
    <n v="103323818"/>
    <n v="0"/>
    <n v="0"/>
    <n v="0"/>
    <n v="0"/>
  </r>
  <r>
    <s v="O1-1-02-06-006-01-04010000-060000000"/>
    <n v="3"/>
    <s v="O2-3-01-17-019-05"/>
    <s v="PM/0201/0103/19050490242-O232020200991122-210259036"/>
    <x v="4"/>
    <s v="O23011719052024024203049"/>
    <s v="Servicios de la administración pública relacionados con la salud"/>
    <s v="31-201"/>
    <x v="1"/>
    <s v="3-100-I013"/>
    <n v="0"/>
    <n v="49153808"/>
    <n v="0"/>
    <n v="0"/>
    <n v="0"/>
    <n v="49153808"/>
    <n v="49153808"/>
    <n v="0"/>
    <n v="0"/>
    <n v="0"/>
    <n v="49153808"/>
    <n v="49153808"/>
    <n v="0"/>
    <n v="0"/>
    <n v="49153808"/>
    <n v="0"/>
    <n v="0"/>
    <n v="0"/>
    <n v="0"/>
    <n v="0"/>
    <n v="0"/>
    <n v="49153808"/>
    <n v="49153808"/>
    <n v="0"/>
    <n v="0"/>
    <n v="49153808"/>
    <n v="0"/>
    <n v="0"/>
    <n v="0"/>
  </r>
  <r>
    <s v="O1-1-02-06-006-01-04010000-300000000"/>
    <n v="3"/>
    <s v="O2-3-01-17-019-05"/>
    <s v="PM/0201/0103/19050490242-O232020200991122-210259000"/>
    <x v="4"/>
    <s v="O23011719052024024203049"/>
    <s v="Servicios de la administración pública relacionados con la salud"/>
    <s v="31-201"/>
    <x v="1"/>
    <s v="3-100-I013"/>
    <n v="0"/>
    <n v="0"/>
    <n v="49153808"/>
    <n v="0"/>
    <n v="0"/>
    <n v="-49153808"/>
    <n v="50000000"/>
    <n v="49153808"/>
    <n v="0"/>
    <n v="0"/>
    <n v="846192"/>
    <n v="846192"/>
    <n v="0"/>
    <n v="0"/>
    <n v="846192"/>
    <n v="0"/>
    <n v="0"/>
    <n v="0"/>
    <n v="0"/>
    <n v="0"/>
    <n v="0"/>
    <n v="846192"/>
    <n v="846192"/>
    <n v="0"/>
    <n v="0"/>
    <n v="846192"/>
    <n v="0"/>
    <n v="0"/>
    <n v="0"/>
  </r>
  <r>
    <s v="O1-1-02-06-006-01-04010000-300000000"/>
    <n v="3"/>
    <s v="O2-3-01-17-019-05"/>
    <s v="PM/0201/0103/19050490242-O232020200991122-210119000"/>
    <x v="2"/>
    <s v="O23011719052024024203049"/>
    <s v="Servicios de la administración pública relacionados con la salud"/>
    <s v="31-201"/>
    <x v="1"/>
    <s v="3-100-I013"/>
    <n v="0"/>
    <n v="0"/>
    <n v="0"/>
    <n v="0"/>
    <n v="0"/>
    <n v="0"/>
    <n v="950000000"/>
    <n v="780000000"/>
    <n v="0"/>
    <n v="0"/>
    <n v="170000000"/>
    <n v="170000000"/>
    <n v="0"/>
    <n v="170000000"/>
    <n v="0"/>
    <n v="0"/>
    <n v="0"/>
    <n v="0"/>
    <n v="0"/>
    <n v="0"/>
    <n v="0"/>
    <n v="170000000"/>
    <n v="0"/>
    <n v="0"/>
    <n v="0"/>
    <n v="0"/>
    <n v="0"/>
    <n v="0"/>
    <n v="0"/>
  </r>
  <r>
    <s v="O1-1-02-06-006-01-04010000-300000000"/>
    <n v="3"/>
    <s v="O2-3-01-17-019-05"/>
    <s v="PM/0201/0103/19050490242-O232020200991122-210259036"/>
    <x v="4"/>
    <s v="O23011719052024024203049"/>
    <s v="Servicios de la administración pública relacionados con la salud"/>
    <s v="31-201"/>
    <x v="1"/>
    <s v="3-100-I013"/>
    <n v="0"/>
    <n v="49153808"/>
    <n v="49153808"/>
    <n v="0"/>
    <n v="0"/>
    <n v="0"/>
    <n v="49153808"/>
    <n v="49153808"/>
    <n v="0"/>
    <n v="0"/>
    <n v="0"/>
    <n v="0"/>
    <n v="0"/>
    <n v="0"/>
    <n v="0"/>
    <n v="0"/>
    <n v="0"/>
    <n v="0"/>
    <n v="0"/>
    <n v="0"/>
    <n v="0"/>
    <n v="0"/>
    <n v="0"/>
    <n v="0"/>
    <n v="0"/>
    <n v="0"/>
    <n v="0"/>
    <n v="0"/>
    <n v="0"/>
  </r>
  <r>
    <s v="O1-1-02-06-006-01-04010000-300000000"/>
    <n v="3"/>
    <s v="O2-3-01-17-019-05"/>
    <s v="PM/0201/0103/19050490242-O232020200991122-210109039"/>
    <x v="3"/>
    <s v="O23011719052024024203049"/>
    <s v="Servicios de la administración pública relacionados con la salud"/>
    <s v="31-201"/>
    <x v="1"/>
    <s v="3-100-I013"/>
    <n v="0"/>
    <n v="0"/>
    <n v="0"/>
    <n v="0"/>
    <n v="0"/>
    <n v="0"/>
    <n v="103323818"/>
    <n v="103323818"/>
    <n v="0"/>
    <n v="0"/>
    <n v="0"/>
    <n v="0"/>
    <n v="0"/>
    <n v="0"/>
    <n v="0"/>
    <n v="0"/>
    <n v="0"/>
    <n v="0"/>
    <n v="0"/>
    <n v="0"/>
    <n v="0"/>
    <n v="0"/>
    <n v="0"/>
    <n v="0"/>
    <n v="0"/>
    <n v="0"/>
    <n v="0"/>
    <n v="0"/>
    <n v="0"/>
  </r>
  <r>
    <s v="O1-1-02-06-006-01-04010000-300000000"/>
    <n v="3"/>
    <s v="O2-3-01-17-019-05"/>
    <s v="PM/0201/0103/19050490242-O232020200991122-210119040"/>
    <x v="2"/>
    <s v="O23011719052024024203049"/>
    <s v="Servicios de la administración pública relacionados con la salud"/>
    <s v="31-201"/>
    <x v="1"/>
    <s v="3-100-I013"/>
    <n v="0"/>
    <n v="0"/>
    <n v="0"/>
    <n v="0"/>
    <n v="0"/>
    <n v="0"/>
    <n v="780000000"/>
    <n v="780000000"/>
    <n v="0"/>
    <n v="0"/>
    <n v="0"/>
    <n v="0"/>
    <n v="0"/>
    <n v="0"/>
    <n v="0"/>
    <n v="0"/>
    <n v="0"/>
    <n v="0"/>
    <n v="0"/>
    <n v="0"/>
    <n v="0"/>
    <n v="0"/>
    <n v="0"/>
    <n v="0"/>
    <n v="0"/>
    <n v="0"/>
    <n v="0"/>
    <n v="0"/>
    <n v="0"/>
  </r>
  <r>
    <s v="O1-1-02-06-006-01-04010000-300000000"/>
    <n v="3"/>
    <s v="O2-3-01-17-019-05"/>
    <s v="PM/0201/0103/19050490242-O232020200991122-210109000"/>
    <x v="3"/>
    <s v="O23011719052024024203049"/>
    <s v="Servicios de la administración pública relacionados con la salud"/>
    <s v="31-201"/>
    <x v="1"/>
    <s v="3-100-I013"/>
    <n v="0"/>
    <n v="0"/>
    <n v="0"/>
    <n v="0"/>
    <n v="0"/>
    <n v="0"/>
    <n v="110000000"/>
    <n v="103323818"/>
    <n v="0"/>
    <n v="0"/>
    <n v="6676182"/>
    <n v="6676182"/>
    <n v="0"/>
    <n v="6676182"/>
    <n v="0"/>
    <n v="0"/>
    <n v="0"/>
    <n v="0"/>
    <n v="0"/>
    <n v="0"/>
    <n v="0"/>
    <n v="6676182"/>
    <n v="0"/>
    <n v="0"/>
    <n v="0"/>
    <n v="0"/>
    <n v="0"/>
    <n v="0"/>
    <n v="0"/>
  </r>
  <r>
    <s v="O1-1-02-06-006-01-04010000-300000000"/>
    <n v="3"/>
    <s v="O2-3-01-17-019-05"/>
    <s v="PM/0201/0113/19050540242-O232020200991122-209102000"/>
    <x v="5"/>
    <s v="O23011719052024024213054"/>
    <s v="Servicios de la administración pública relacionados con la salud"/>
    <s v="31-201"/>
    <x v="1"/>
    <s v="3-100-I013"/>
    <n v="0"/>
    <n v="0"/>
    <n v="0"/>
    <n v="0"/>
    <n v="0"/>
    <n v="0"/>
    <n v="50000000"/>
    <n v="50000000"/>
    <n v="0"/>
    <n v="0"/>
    <n v="0"/>
    <n v="0"/>
    <n v="0"/>
    <n v="0"/>
    <n v="0"/>
    <n v="0"/>
    <n v="0"/>
    <n v="0"/>
    <n v="0"/>
    <n v="0"/>
    <n v="0"/>
    <n v="0"/>
    <n v="0"/>
    <n v="0"/>
    <n v="0"/>
    <n v="0"/>
    <n v="0"/>
    <n v="0"/>
    <n v="0"/>
  </r>
  <r>
    <s v="O1-2-05-02-001-02-02000000-010000000"/>
    <n v="3"/>
    <s v="O2-3-01-17-019-05"/>
    <s v="PM/0201/0109/19050490242-O232020200991122-212211004"/>
    <x v="6"/>
    <s v="O23011719052024024209049"/>
    <s v="Servicios de la administración pública relacionados con la salud"/>
    <s v="578-408"/>
    <x v="0"/>
    <s v="3-400-I004"/>
    <n v="0"/>
    <n v="10892603"/>
    <n v="0"/>
    <n v="0"/>
    <n v="0"/>
    <n v="10892603"/>
    <n v="10892603"/>
    <n v="0"/>
    <n v="0"/>
    <n v="0"/>
    <n v="10892603"/>
    <n v="10892603"/>
    <n v="0"/>
    <n v="0"/>
    <n v="10892603"/>
    <n v="0"/>
    <n v="0"/>
    <n v="0"/>
    <n v="0"/>
    <n v="0"/>
    <n v="0"/>
    <n v="10892603"/>
    <n v="10892603"/>
    <n v="10892603"/>
    <n v="10892603"/>
    <n v="0"/>
    <n v="0"/>
    <n v="0"/>
    <n v="0"/>
  </r>
  <r>
    <s v="O1-2-05-02-001-02-02000000-010000000"/>
    <n v="3"/>
    <s v="O2-3-01-17-019-05"/>
    <s v="PM/0201/0109/19050490242-O232020200991122-212211003"/>
    <x v="6"/>
    <s v="O23011719052024024209049"/>
    <s v="Servicios de la administración pública relacionados con la salud"/>
    <s v="578-408"/>
    <x v="0"/>
    <s v="3-400-I004"/>
    <n v="0"/>
    <n v="21231604"/>
    <n v="0"/>
    <n v="0"/>
    <n v="0"/>
    <n v="21231604"/>
    <n v="21231604"/>
    <n v="0"/>
    <n v="0"/>
    <n v="0"/>
    <n v="21231604"/>
    <n v="21231604"/>
    <n v="0"/>
    <n v="0"/>
    <n v="21231604"/>
    <n v="0"/>
    <n v="0"/>
    <n v="0"/>
    <n v="0"/>
    <n v="0"/>
    <n v="0"/>
    <n v="21231604"/>
    <n v="21231604"/>
    <n v="21231604"/>
    <n v="21231604"/>
    <n v="0"/>
    <n v="0"/>
    <n v="0"/>
    <n v="0"/>
  </r>
  <r>
    <s v="O1-2-05-02-001-02-02000000-010000000"/>
    <n v="3"/>
    <s v="O2-3-01-17-019-05"/>
    <s v="PM/0201/0111/19050490242-O232020200991122-213097001"/>
    <x v="7"/>
    <s v="O23011719052024024211049"/>
    <s v="Servicios de la administración pública relacionados con la salud"/>
    <s v="578-408"/>
    <x v="0"/>
    <s v="3-400-I004"/>
    <n v="0"/>
    <n v="190680205"/>
    <n v="0"/>
    <n v="0"/>
    <n v="0"/>
    <n v="190680205"/>
    <n v="190680205"/>
    <n v="0"/>
    <n v="0"/>
    <n v="0"/>
    <n v="190680205"/>
    <n v="190680205"/>
    <n v="0"/>
    <n v="0"/>
    <n v="190680205"/>
    <n v="0"/>
    <n v="0"/>
    <n v="0"/>
    <n v="0"/>
    <n v="0"/>
    <n v="0"/>
    <n v="190680205"/>
    <n v="190680205"/>
    <n v="190680205"/>
    <n v="190680205"/>
    <n v="0"/>
    <n v="0"/>
    <n v="0"/>
    <n v="0"/>
  </r>
  <r>
    <s v="O1-2-05-02-001-02-02000000-010000000"/>
    <n v="3"/>
    <s v="O2-3-01-17-019-05"/>
    <s v="PM/0201/0111/19050490242-O232020200991122-213097004"/>
    <x v="7"/>
    <s v="O23011719052024024211049"/>
    <s v="Servicios de la administración pública relacionados con la salud"/>
    <s v="578-408"/>
    <x v="0"/>
    <s v="3-400-I004"/>
    <n v="0"/>
    <n v="358915245"/>
    <n v="0"/>
    <n v="0"/>
    <n v="0"/>
    <n v="358915245"/>
    <n v="358915245"/>
    <n v="0"/>
    <n v="0"/>
    <n v="0"/>
    <n v="358915245"/>
    <n v="358915245"/>
    <n v="0"/>
    <n v="0"/>
    <n v="358915245"/>
    <n v="0"/>
    <n v="0"/>
    <n v="0"/>
    <n v="0"/>
    <n v="0"/>
    <n v="0"/>
    <n v="358915245"/>
    <n v="358915245"/>
    <n v="358915245"/>
    <n v="358915245"/>
    <n v="0"/>
    <n v="0"/>
    <n v="0"/>
    <n v="0"/>
  </r>
  <r>
    <s v="O1-2-05-02-001-02-02000000-010000000"/>
    <n v="3"/>
    <s v="O2-3-01-17-019-05"/>
    <s v="PM/0201/0111/19050490242-O232020200991122-213097000"/>
    <x v="7"/>
    <s v="O23011719052024024211049"/>
    <s v="Servicios de la administración pública relacionados con la salud"/>
    <s v="578-408"/>
    <x v="0"/>
    <s v="3-400-I004"/>
    <n v="0"/>
    <n v="0"/>
    <n v="970584514"/>
    <n v="0"/>
    <n v="0"/>
    <n v="-970584514"/>
    <n v="2700337269"/>
    <n v="970584514"/>
    <n v="0"/>
    <n v="0"/>
    <n v="1729752755"/>
    <n v="1729752755"/>
    <n v="0"/>
    <n v="1729752755"/>
    <n v="0"/>
    <n v="0"/>
    <n v="0"/>
    <n v="0"/>
    <n v="0"/>
    <n v="0"/>
    <n v="0"/>
    <n v="1729752755"/>
    <n v="0"/>
    <n v="0"/>
    <n v="0"/>
    <n v="0"/>
    <n v="0"/>
    <n v="0"/>
    <n v="0"/>
  </r>
  <r>
    <s v="O1-2-05-02-001-02-02000000-010000000"/>
    <n v="3"/>
    <s v="O2-3-01-17-019-05"/>
    <s v="PM/0201/0109/19050490242-O232020200991122-212211000"/>
    <x v="6"/>
    <s v="O23011719052024024209049"/>
    <s v="Servicios de la administración pública relacionados con la salud"/>
    <s v="578-408"/>
    <x v="0"/>
    <s v="3-400-I004"/>
    <n v="2800000000"/>
    <n v="0"/>
    <n v="32124207"/>
    <n v="0"/>
    <n v="0"/>
    <n v="-32124207"/>
    <n v="0"/>
    <n v="2732461476"/>
    <n v="0"/>
    <n v="0"/>
    <n v="-2732461476"/>
    <n v="67538524"/>
    <n v="0"/>
    <n v="67538524"/>
    <n v="0"/>
    <n v="0"/>
    <n v="0"/>
    <n v="0"/>
    <n v="0"/>
    <n v="0"/>
    <n v="0"/>
    <n v="67538524"/>
    <n v="0"/>
    <n v="0"/>
    <n v="0"/>
    <n v="0"/>
    <n v="0"/>
    <n v="0"/>
    <n v="0"/>
  </r>
  <r>
    <s v="O1-2-05-02-001-02-02000000-010000000"/>
    <n v="3"/>
    <s v="O2-3-01-17-019-05"/>
    <s v="PM/0201/0111/19050490242-O232020200991122-213097002"/>
    <x v="7"/>
    <s v="O23011719052024024211049"/>
    <s v="Servicios de la administración pública relacionados con la salud"/>
    <s v="578-408"/>
    <x v="0"/>
    <s v="3-400-I004"/>
    <n v="0"/>
    <n v="213772362"/>
    <n v="0"/>
    <n v="0"/>
    <n v="0"/>
    <n v="213772362"/>
    <n v="213772362"/>
    <n v="0"/>
    <n v="0"/>
    <n v="0"/>
    <n v="213772362"/>
    <n v="213772362"/>
    <n v="0"/>
    <n v="0"/>
    <n v="213772362"/>
    <n v="0"/>
    <n v="0"/>
    <n v="0"/>
    <n v="0"/>
    <n v="0"/>
    <n v="0"/>
    <n v="213772362"/>
    <n v="213772362"/>
    <n v="213772362"/>
    <n v="213772362"/>
    <n v="0"/>
    <n v="0"/>
    <n v="0"/>
    <n v="0"/>
  </r>
  <r>
    <s v="O1-2-05-02-001-02-02000000-010000000"/>
    <n v="3"/>
    <s v="O2-3-01-17-019-05"/>
    <s v="PM/0201/0111/19050490242-O232020200991122-213097003"/>
    <x v="7"/>
    <s v="O23011719052024024211049"/>
    <s v="Servicios de la administración pública relacionados con la salud"/>
    <s v="578-408"/>
    <x v="0"/>
    <s v="3-400-I004"/>
    <n v="0"/>
    <n v="207216702"/>
    <n v="0"/>
    <n v="0"/>
    <n v="0"/>
    <n v="207216702"/>
    <n v="207216702"/>
    <n v="0"/>
    <n v="0"/>
    <n v="0"/>
    <n v="207216702"/>
    <n v="207216702"/>
    <n v="0"/>
    <n v="0"/>
    <n v="207216702"/>
    <n v="0"/>
    <n v="0"/>
    <n v="0"/>
    <n v="0"/>
    <n v="0"/>
    <n v="0"/>
    <n v="207216702"/>
    <n v="207216702"/>
    <n v="207216702"/>
    <n v="207216702"/>
    <n v="0"/>
    <n v="0"/>
    <n v="0"/>
    <n v="0"/>
  </r>
  <r>
    <s v="O1-2-05-02-004-01-02000000-000000000"/>
    <n v="3"/>
    <s v="O2-3-01-17-019-05"/>
    <s v="PM/0201/0107/19050140242-O232020200991122-204127003"/>
    <x v="0"/>
    <s v="O23011719052024024207014"/>
    <s v="Servicios de la administración pública relacionados con la salud"/>
    <s v="374-408"/>
    <x v="0"/>
    <s v="3-400-I001"/>
    <n v="0"/>
    <n v="61665601"/>
    <n v="0"/>
    <n v="0"/>
    <n v="0"/>
    <n v="61665601"/>
    <n v="61665601"/>
    <n v="0"/>
    <n v="0"/>
    <n v="0"/>
    <n v="61665601"/>
    <n v="61665601"/>
    <n v="0"/>
    <n v="0"/>
    <n v="61665601"/>
    <n v="0"/>
    <n v="0"/>
    <n v="0"/>
    <n v="0"/>
    <n v="0"/>
    <n v="0"/>
    <n v="61665601"/>
    <n v="61665601"/>
    <n v="61665601"/>
    <n v="61665601"/>
    <n v="0"/>
    <n v="0"/>
    <n v="0"/>
    <n v="0"/>
  </r>
  <r>
    <s v="O1-2-05-02-004-01-02000000-000000000"/>
    <n v="3"/>
    <s v="O2-3-01-17-019-05"/>
    <s v="PM/0201/0107/19050140242-O232020200991122-204127002"/>
    <x v="0"/>
    <s v="O23011719052024024207014"/>
    <s v="Servicios de la administración pública relacionados con la salud"/>
    <s v="374-408"/>
    <x v="0"/>
    <s v="3-400-I001"/>
    <n v="0"/>
    <n v="29429387"/>
    <n v="0"/>
    <n v="0"/>
    <n v="0"/>
    <n v="29429387"/>
    <n v="29429387"/>
    <n v="0"/>
    <n v="0"/>
    <n v="0"/>
    <n v="29429387"/>
    <n v="29429387"/>
    <n v="0"/>
    <n v="0"/>
    <n v="29429387"/>
    <n v="0"/>
    <n v="0"/>
    <n v="0"/>
    <n v="0"/>
    <n v="0"/>
    <n v="0"/>
    <n v="29429387"/>
    <n v="29429387"/>
    <n v="29429387"/>
    <n v="29429387"/>
    <n v="0"/>
    <n v="0"/>
    <n v="0"/>
    <n v="0"/>
  </r>
  <r>
    <s v="O1-2-05-02-004-01-02000000-000000000"/>
    <n v="3"/>
    <s v="O2-3-01-17-019-05"/>
    <s v="PM/0201/0107/19050140242-O232020200991122-204127000"/>
    <x v="0"/>
    <s v="O23011719052024024207014"/>
    <s v="Servicios de la administración pública relacionados con la salud"/>
    <s v="374-408"/>
    <x v="0"/>
    <s v="3-400-I001"/>
    <n v="1250000000"/>
    <n v="0"/>
    <n v="91094988"/>
    <n v="0"/>
    <n v="0"/>
    <n v="-91094988"/>
    <n v="0"/>
    <n v="1028592160"/>
    <n v="0"/>
    <n v="0"/>
    <n v="-1028592160"/>
    <n v="221407840"/>
    <n v="0"/>
    <n v="221407840"/>
    <n v="0"/>
    <n v="0"/>
    <n v="0"/>
    <n v="0"/>
    <n v="0"/>
    <n v="0"/>
    <n v="0"/>
    <n v="221407840"/>
    <n v="0"/>
    <n v="0"/>
    <n v="0"/>
    <n v="0"/>
    <n v="0"/>
    <n v="0"/>
    <n v="0"/>
  </r>
  <r>
    <s v="O1-2-05-02-004-01-02000000-000000000"/>
    <n v="3"/>
    <s v="O2-3-01-17-019-05"/>
    <s v="PM/0201/0113/19050490242-O232020200991122-214143003"/>
    <x v="8"/>
    <s v="O23011719052024024213049"/>
    <s v="Servicios de la administración pública relacionados con la salud"/>
    <s v="374-408"/>
    <x v="0"/>
    <s v="3-400-I001"/>
    <n v="0"/>
    <n v="48605639"/>
    <n v="0"/>
    <n v="0"/>
    <n v="0"/>
    <n v="48605639"/>
    <n v="48605639"/>
    <n v="0"/>
    <n v="0"/>
    <n v="0"/>
    <n v="48605639"/>
    <n v="48605639"/>
    <n v="0"/>
    <n v="0"/>
    <n v="48605639"/>
    <n v="0"/>
    <n v="0"/>
    <n v="0"/>
    <n v="0"/>
    <n v="0"/>
    <n v="0"/>
    <n v="48605639"/>
    <n v="48605639"/>
    <n v="48605639"/>
    <n v="48605639"/>
    <n v="0"/>
    <n v="0"/>
    <n v="0"/>
    <n v="0"/>
  </r>
  <r>
    <s v="O1-2-05-02-004-01-02000000-000000000"/>
    <n v="3"/>
    <s v="O2-3-01-17-019-05"/>
    <s v="PM/0201/0113/19050490242-O232020200991122-214143002"/>
    <x v="8"/>
    <s v="O23011719052024024213049"/>
    <s v="Servicios de la administración pública relacionados con la salud"/>
    <s v="374-408"/>
    <x v="0"/>
    <s v="3-400-I001"/>
    <n v="0"/>
    <n v="72058726"/>
    <n v="0"/>
    <n v="0"/>
    <n v="0"/>
    <n v="72058726"/>
    <n v="72058726"/>
    <n v="0"/>
    <n v="0"/>
    <n v="0"/>
    <n v="72058726"/>
    <n v="72058726"/>
    <n v="0"/>
    <n v="0"/>
    <n v="72058726"/>
    <n v="0"/>
    <n v="0"/>
    <n v="0"/>
    <n v="0"/>
    <n v="0"/>
    <n v="0"/>
    <n v="72058726"/>
    <n v="72058726"/>
    <n v="72058726"/>
    <n v="72058726"/>
    <n v="0"/>
    <n v="0"/>
    <n v="0"/>
    <n v="0"/>
  </r>
  <r>
    <s v="O1-2-05-02-004-01-02000000-000000000"/>
    <n v="3"/>
    <s v="O2-3-01-17-019-05"/>
    <s v="PM/0201/0113/19050490242-O232020200991122-214143000"/>
    <x v="8"/>
    <s v="O23011719052024024213049"/>
    <s v="Servicios de la administración pública relacionados con la salud"/>
    <s v="374-408"/>
    <x v="0"/>
    <s v="3-400-I001"/>
    <n v="0"/>
    <n v="0"/>
    <n v="257436119"/>
    <n v="0"/>
    <n v="0"/>
    <n v="-257436119"/>
    <n v="937497172"/>
    <n v="257436119"/>
    <n v="0"/>
    <n v="0"/>
    <n v="680061053"/>
    <n v="680061053"/>
    <n v="0"/>
    <n v="680061053"/>
    <n v="0"/>
    <n v="0"/>
    <n v="0"/>
    <n v="0"/>
    <n v="0"/>
    <n v="0"/>
    <n v="0"/>
    <n v="680061053"/>
    <n v="0"/>
    <n v="0"/>
    <n v="0"/>
    <n v="0"/>
    <n v="0"/>
    <n v="0"/>
    <n v="0"/>
  </r>
  <r>
    <s v="O1-2-05-02-004-01-02000000-000000000"/>
    <n v="3"/>
    <s v="O2-3-01-17-019-05"/>
    <s v="PM/0201/0113/19050490242-O232020200991122-214143004"/>
    <x v="8"/>
    <s v="O23011719052024024213049"/>
    <s v="Servicios de la administración pública relacionados con la salud"/>
    <s v="374-408"/>
    <x v="0"/>
    <s v="3-400-I001"/>
    <n v="0"/>
    <n v="73426038"/>
    <n v="0"/>
    <n v="0"/>
    <n v="0"/>
    <n v="73426038"/>
    <n v="73426038"/>
    <n v="0"/>
    <n v="0"/>
    <n v="0"/>
    <n v="73426038"/>
    <n v="73426038"/>
    <n v="0"/>
    <n v="0"/>
    <n v="73426038"/>
    <n v="0"/>
    <n v="0"/>
    <n v="0"/>
    <n v="0"/>
    <n v="0"/>
    <n v="0"/>
    <n v="73426038"/>
    <n v="73426038"/>
    <n v="73426038"/>
    <n v="73426038"/>
    <n v="0"/>
    <n v="0"/>
    <n v="0"/>
    <n v="0"/>
  </r>
  <r>
    <s v="O1-2-05-02-004-01-02000000-000000000"/>
    <n v="3"/>
    <s v="O2-3-01-17-019-05"/>
    <s v="PM/0201/0113/19050490242-O232020200991122-214143001"/>
    <x v="8"/>
    <s v="O23011719052024024213049"/>
    <s v="Servicios de la administración pública relacionados con la salud"/>
    <s v="374-408"/>
    <x v="0"/>
    <s v="3-400-I001"/>
    <n v="0"/>
    <n v="63345716"/>
    <n v="0"/>
    <n v="0"/>
    <n v="0"/>
    <n v="63345716"/>
    <n v="63345716"/>
    <n v="0"/>
    <n v="0"/>
    <n v="0"/>
    <n v="63345716"/>
    <n v="63345716"/>
    <n v="0"/>
    <n v="0"/>
    <n v="63345716"/>
    <n v="0"/>
    <n v="0"/>
    <n v="0"/>
    <n v="0"/>
    <n v="0"/>
    <n v="0"/>
    <n v="63345716"/>
    <n v="63345716"/>
    <n v="63345716"/>
    <n v="63345716"/>
    <n v="0"/>
    <n v="0"/>
    <n v="0"/>
    <n v="0"/>
  </r>
  <r>
    <s v="O1-2-10-02-001-02-02000000-010000000"/>
    <n v="3"/>
    <s v="O2-3-01-17-019-05"/>
    <s v="PM/0201/0107/19050140242-O232020200991122-204127000"/>
    <x v="0"/>
    <s v="O23011719052024024207014"/>
    <s v="Servicios de la administración pública relacionados con la salud"/>
    <s v="498-408"/>
    <x v="0"/>
    <s v="3-200-I014"/>
    <n v="3110000"/>
    <n v="0"/>
    <n v="0"/>
    <n v="0"/>
    <n v="0"/>
    <n v="0"/>
    <n v="0"/>
    <n v="3110000"/>
    <n v="0"/>
    <n v="0"/>
    <n v="-3110000"/>
    <n v="0"/>
    <n v="0"/>
    <n v="0"/>
    <n v="0"/>
    <n v="0"/>
    <n v="0"/>
    <n v="0"/>
    <n v="0"/>
    <n v="0"/>
    <n v="0"/>
    <n v="0"/>
    <n v="0"/>
    <n v="0"/>
    <n v="0"/>
    <n v="0"/>
    <n v="0"/>
    <n v="0"/>
    <n v="0"/>
  </r>
  <r>
    <s v="O1-2-10-02-001-02-02000000-010000000"/>
    <n v="3"/>
    <s v="O2-3-01-17-019-05"/>
    <s v="PM/0201/0113/19050490242-O232020200991122-214143000"/>
    <x v="8"/>
    <s v="O23011719052024024213049"/>
    <s v="Servicios de la administración pública relacionados con la salud"/>
    <s v="498-408"/>
    <x v="0"/>
    <s v="3-200-I014"/>
    <n v="0"/>
    <n v="0"/>
    <n v="0"/>
    <n v="0"/>
    <n v="0"/>
    <n v="0"/>
    <n v="3110000"/>
    <n v="0"/>
    <n v="0"/>
    <n v="0"/>
    <n v="3110000"/>
    <n v="3110000"/>
    <n v="0"/>
    <n v="3110000"/>
    <n v="0"/>
    <n v="0"/>
    <n v="0"/>
    <n v="0"/>
    <n v="0"/>
    <n v="0"/>
    <n v="0"/>
    <n v="3110000"/>
    <n v="0"/>
    <n v="0"/>
    <n v="0"/>
    <n v="0"/>
    <n v="0"/>
    <n v="0"/>
    <n v="0"/>
  </r>
  <r>
    <s v="O1-2-10-02-001-02-02000000-020000000"/>
    <n v="3"/>
    <s v="O2-3-01-17-019-05"/>
    <s v="PM/0201/0107/19050140242-O232020200991122-204127000"/>
    <x v="0"/>
    <s v="O23011719052024024207014"/>
    <s v="Servicios de la administración pública relacionados con la salud"/>
    <s v="498-408"/>
    <x v="0"/>
    <s v="3-200-I014"/>
    <n v="6893000"/>
    <n v="0"/>
    <n v="0"/>
    <n v="0"/>
    <n v="0"/>
    <n v="0"/>
    <n v="0"/>
    <n v="6893000"/>
    <n v="0"/>
    <n v="0"/>
    <n v="-6893000"/>
    <n v="0"/>
    <n v="0"/>
    <n v="0"/>
    <n v="0"/>
    <n v="0"/>
    <n v="0"/>
    <n v="0"/>
    <n v="0"/>
    <n v="0"/>
    <n v="0"/>
    <n v="0"/>
    <n v="0"/>
    <n v="0"/>
    <n v="0"/>
    <n v="0"/>
    <n v="0"/>
    <n v="0"/>
    <n v="0"/>
  </r>
  <r>
    <s v="O1-2-10-02-001-02-02000000-020000000"/>
    <n v="3"/>
    <s v="O2-3-01-17-019-05"/>
    <s v="PM/0201/0113/19050490242-O232020200991122-214143003"/>
    <x v="8"/>
    <s v="O23011719052024024213049"/>
    <s v="Servicios de la administración pública relacionados con la salud"/>
    <s v="498-408"/>
    <x v="0"/>
    <s v="3-200-I014"/>
    <n v="0"/>
    <n v="2074469"/>
    <n v="0"/>
    <n v="0"/>
    <n v="0"/>
    <n v="2074469"/>
    <n v="2074469"/>
    <n v="0"/>
    <n v="0"/>
    <n v="0"/>
    <n v="2074469"/>
    <n v="2074469"/>
    <n v="0"/>
    <n v="0"/>
    <n v="2074469"/>
    <n v="0"/>
    <n v="0"/>
    <n v="0"/>
    <n v="0"/>
    <n v="0"/>
    <n v="0"/>
    <n v="2074469"/>
    <n v="2074469"/>
    <n v="2074469"/>
    <n v="2074469"/>
    <n v="0"/>
    <n v="0"/>
    <n v="0"/>
    <n v="0"/>
  </r>
  <r>
    <s v="O1-2-10-02-001-02-02000000-020000000"/>
    <n v="3"/>
    <s v="O2-3-01-17-019-05"/>
    <s v="PM/0201/0113/19050490242-O232020200991122-214143000"/>
    <x v="8"/>
    <s v="O23011719052024024213049"/>
    <s v="Servicios de la administración pública relacionados con la salud"/>
    <s v="498-408"/>
    <x v="0"/>
    <s v="3-200-I014"/>
    <n v="0"/>
    <n v="0"/>
    <n v="2074469"/>
    <n v="0"/>
    <n v="0"/>
    <n v="-2074469"/>
    <n v="10003000"/>
    <n v="5184469"/>
    <n v="0"/>
    <n v="0"/>
    <n v="4818531"/>
    <n v="4818531"/>
    <n v="0"/>
    <n v="4818531"/>
    <n v="0"/>
    <n v="0"/>
    <n v="0"/>
    <n v="0"/>
    <n v="0"/>
    <n v="0"/>
    <n v="0"/>
    <n v="4818531"/>
    <n v="0"/>
    <n v="0"/>
    <n v="0"/>
    <n v="0"/>
    <n v="0"/>
    <n v="0"/>
    <n v="0"/>
  </r>
  <r>
    <s v="O1-2-10-02-001-02-02000000-030000000"/>
    <n v="3"/>
    <s v="O2-3-01-17-019-05"/>
    <s v="PM/0201/0107/19050140242-O232020200991122-204127000"/>
    <x v="0"/>
    <s v="O23011719052024024207014"/>
    <s v="Servicios de la administración pública relacionados con la salud"/>
    <s v="519-408"/>
    <x v="0"/>
    <s v="3-200-I015"/>
    <n v="3522177000"/>
    <n v="0"/>
    <n v="0"/>
    <n v="0"/>
    <n v="0"/>
    <n v="0"/>
    <n v="0"/>
    <n v="3522177000"/>
    <n v="0"/>
    <n v="0"/>
    <n v="-3522177000"/>
    <n v="0"/>
    <n v="0"/>
    <n v="0"/>
    <n v="0"/>
    <n v="0"/>
    <n v="0"/>
    <n v="0"/>
    <n v="0"/>
    <n v="0"/>
    <n v="0"/>
    <n v="0"/>
    <n v="0"/>
    <n v="0"/>
    <n v="0"/>
    <n v="0"/>
    <n v="0"/>
    <n v="0"/>
    <n v="0"/>
  </r>
  <r>
    <s v="O1-2-10-02-001-02-02000000-030000000"/>
    <n v="3"/>
    <s v="O2-3-01-17-019-05"/>
    <s v="PM/0201/0111/19050490242-O232020200991122-213097000"/>
    <x v="7"/>
    <s v="O23011719052024024211049"/>
    <s v="Servicios de la administración pública relacionados con la salud"/>
    <s v="519-408"/>
    <x v="0"/>
    <s v="3-200-I015"/>
    <n v="0"/>
    <n v="0"/>
    <n v="0"/>
    <n v="0"/>
    <n v="0"/>
    <n v="0"/>
    <n v="3522177000"/>
    <n v="0"/>
    <n v="0"/>
    <n v="0"/>
    <n v="3522177000"/>
    <n v="3522177000"/>
    <n v="0"/>
    <n v="3522177000"/>
    <n v="0"/>
    <n v="0"/>
    <n v="0"/>
    <n v="0"/>
    <n v="0"/>
    <n v="0"/>
    <n v="0"/>
    <n v="3522177000"/>
    <n v="0"/>
    <n v="0"/>
    <n v="0"/>
    <n v="0"/>
    <n v="0"/>
    <n v="0"/>
    <n v="0"/>
  </r>
  <r>
    <s v="O1-2-10-02-001-02-02000000-040000000"/>
    <n v="3"/>
    <s v="O2-3-01-17-019-05"/>
    <s v="PM/0201/0113/19050540242-O232020200991122-209103001"/>
    <x v="9"/>
    <s v="O23011719052024024213054"/>
    <s v="Servicios de la administración pública relacionados con la salud"/>
    <s v="519-408"/>
    <x v="0"/>
    <s v="3-200-I015"/>
    <n v="0"/>
    <n v="118707233"/>
    <n v="0"/>
    <n v="0"/>
    <n v="0"/>
    <n v="118707233"/>
    <n v="118707233"/>
    <n v="0"/>
    <n v="0"/>
    <n v="0"/>
    <n v="118707233"/>
    <n v="118707233"/>
    <n v="0"/>
    <n v="0"/>
    <n v="118707233"/>
    <n v="0"/>
    <n v="0"/>
    <n v="0"/>
    <n v="0"/>
    <n v="0"/>
    <n v="0"/>
    <n v="118707233"/>
    <n v="118707233"/>
    <n v="118707233"/>
    <n v="118707233"/>
    <n v="0"/>
    <n v="0"/>
    <n v="0"/>
    <n v="0"/>
  </r>
  <r>
    <s v="O1-2-10-02-001-02-02000000-040000000"/>
    <n v="3"/>
    <s v="O2-3-01-17-019-05"/>
    <s v="PM/0201/0111/19050490242-O232020200991122-213097004"/>
    <x v="7"/>
    <s v="O23011719052024024211049"/>
    <s v="Servicios de la administración pública relacionados con la salud"/>
    <s v="519-408"/>
    <x v="0"/>
    <s v="3-200-I015"/>
    <n v="0"/>
    <n v="1514110376"/>
    <n v="0"/>
    <n v="0"/>
    <n v="0"/>
    <n v="1514110376"/>
    <n v="1514110376"/>
    <n v="0"/>
    <n v="0"/>
    <n v="0"/>
    <n v="1514110376"/>
    <n v="1514110376"/>
    <n v="0"/>
    <n v="0"/>
    <n v="1514110376"/>
    <n v="0"/>
    <n v="0"/>
    <n v="0"/>
    <n v="0"/>
    <n v="0"/>
    <n v="0"/>
    <n v="1514110376"/>
    <n v="1514110376"/>
    <n v="1514110376"/>
    <n v="1514110376"/>
    <n v="0"/>
    <n v="0"/>
    <n v="0"/>
    <n v="0"/>
  </r>
  <r>
    <s v="O1-2-10-02-001-02-02000000-040000000"/>
    <n v="3"/>
    <s v="O2-3-01-17-019-05"/>
    <s v="PM/0201/0113/19050540242-O232020200991122-209103000"/>
    <x v="9"/>
    <s v="O23011719052024024213054"/>
    <s v="Servicios de la administración pública relacionados con la salud"/>
    <s v="519-408"/>
    <x v="0"/>
    <s v="3-200-I015"/>
    <n v="0"/>
    <n v="0"/>
    <n v="351404243"/>
    <n v="0"/>
    <n v="0"/>
    <n v="-351404243"/>
    <n v="1175299681"/>
    <n v="351404243"/>
    <n v="0"/>
    <n v="0"/>
    <n v="823895438"/>
    <n v="823895438"/>
    <n v="0"/>
    <n v="823895438"/>
    <n v="0"/>
    <n v="0"/>
    <n v="0"/>
    <n v="0"/>
    <n v="0"/>
    <n v="0"/>
    <n v="0"/>
    <n v="823895438"/>
    <n v="0"/>
    <n v="0"/>
    <n v="0"/>
    <n v="0"/>
    <n v="0"/>
    <n v="0"/>
    <n v="0"/>
  </r>
  <r>
    <s v="O1-2-10-02-001-02-02000000-040000000"/>
    <n v="3"/>
    <s v="O2-3-01-17-019-05"/>
    <s v="PM/0201/0113/19050540242-O232020200991122-209103003"/>
    <x v="9"/>
    <s v="O23011719052024024213054"/>
    <s v="Servicios de la administración pública relacionados con la salud"/>
    <s v="519-408"/>
    <x v="0"/>
    <s v="3-200-I015"/>
    <n v="0"/>
    <n v="86234191"/>
    <n v="0"/>
    <n v="0"/>
    <n v="0"/>
    <n v="86234191"/>
    <n v="86234191"/>
    <n v="0"/>
    <n v="0"/>
    <n v="0"/>
    <n v="86234191"/>
    <n v="86234191"/>
    <n v="0"/>
    <n v="0"/>
    <n v="86234191"/>
    <n v="0"/>
    <n v="0"/>
    <n v="0"/>
    <n v="0"/>
    <n v="0"/>
    <n v="0"/>
    <n v="86234191"/>
    <n v="86234191"/>
    <n v="86234191"/>
    <n v="86234191"/>
    <n v="0"/>
    <n v="0"/>
    <n v="0"/>
    <n v="0"/>
  </r>
  <r>
    <s v="O1-2-10-02-001-02-02000000-040000000"/>
    <n v="3"/>
    <s v="O2-3-01-17-019-05"/>
    <s v="PM/0201/0107/19050140242-O232020200991122-204127000"/>
    <x v="0"/>
    <s v="O23011719052024024207014"/>
    <s v="Servicios de la administración pública relacionados con la salud"/>
    <s v="519-408"/>
    <x v="0"/>
    <s v="3-200-I015"/>
    <n v="2719709000"/>
    <n v="0"/>
    <n v="0"/>
    <n v="0"/>
    <n v="0"/>
    <n v="0"/>
    <n v="0"/>
    <n v="2719709000"/>
    <n v="0"/>
    <n v="0"/>
    <n v="-2719709000"/>
    <n v="0"/>
    <n v="0"/>
    <n v="0"/>
    <n v="0"/>
    <n v="0"/>
    <n v="0"/>
    <n v="0"/>
    <n v="0"/>
    <n v="0"/>
    <n v="0"/>
    <n v="0"/>
    <n v="0"/>
    <n v="0"/>
    <n v="0"/>
    <n v="0"/>
    <n v="0"/>
    <n v="0"/>
    <n v="0"/>
  </r>
  <r>
    <s v="O1-2-10-02-001-02-02000000-040000000"/>
    <n v="3"/>
    <s v="O2-3-01-17-019-05"/>
    <s v="PM/0201/0113/19050540242-O232020200991122-209103002"/>
    <x v="9"/>
    <s v="O23011719052024024213054"/>
    <s v="Servicios de la administración pública relacionados con la salud"/>
    <s v="519-408"/>
    <x v="0"/>
    <s v="3-200-I015"/>
    <n v="0"/>
    <n v="88207160"/>
    <n v="0"/>
    <n v="0"/>
    <n v="0"/>
    <n v="88207160"/>
    <n v="88207160"/>
    <n v="0"/>
    <n v="0"/>
    <n v="0"/>
    <n v="88207160"/>
    <n v="88207160"/>
    <n v="0"/>
    <n v="0"/>
    <n v="88207160"/>
    <n v="0"/>
    <n v="0"/>
    <n v="0"/>
    <n v="0"/>
    <n v="0"/>
    <n v="0"/>
    <n v="88207160"/>
    <n v="88207160"/>
    <n v="88207160"/>
    <n v="88207160"/>
    <n v="0"/>
    <n v="0"/>
    <n v="0"/>
    <n v="0"/>
  </r>
  <r>
    <s v="O1-2-10-02-001-02-02000000-040000000"/>
    <n v="3"/>
    <s v="O2-3-01-17-019-05"/>
    <s v="PM/0201/0113/19050540242-O232020200991122-209103004"/>
    <x v="9"/>
    <s v="O23011719052024024213054"/>
    <s v="Servicios de la administración pública relacionados con la salud"/>
    <s v="519-408"/>
    <x v="0"/>
    <s v="3-200-I015"/>
    <n v="0"/>
    <n v="58255659"/>
    <n v="0"/>
    <n v="0"/>
    <n v="0"/>
    <n v="58255659"/>
    <n v="58255659"/>
    <n v="0"/>
    <n v="0"/>
    <n v="0"/>
    <n v="58255659"/>
    <n v="58255659"/>
    <n v="0"/>
    <n v="0"/>
    <n v="58255659"/>
    <n v="0"/>
    <n v="0"/>
    <n v="0"/>
    <n v="0"/>
    <n v="0"/>
    <n v="0"/>
    <n v="58255659"/>
    <n v="58255659"/>
    <n v="58255659"/>
    <n v="58255659"/>
    <n v="0"/>
    <n v="0"/>
    <n v="0"/>
    <n v="0"/>
  </r>
  <r>
    <s v="O1-2-10-02-001-02-02000000-040000000"/>
    <n v="3"/>
    <s v="O2-3-01-17-019-05"/>
    <s v="PM/0201/0111/19050490242-O232020200991122-213097000"/>
    <x v="7"/>
    <s v="O23011719052024024211049"/>
    <s v="Servicios de la administración pública relacionados con la salud"/>
    <s v="519-408"/>
    <x v="0"/>
    <s v="3-200-I015"/>
    <n v="0"/>
    <n v="0"/>
    <n v="1514110376"/>
    <n v="0"/>
    <n v="0"/>
    <n v="-1514110376"/>
    <n v="1544409319"/>
    <n v="1514110376"/>
    <n v="0"/>
    <n v="0"/>
    <n v="30298943"/>
    <n v="30298943"/>
    <n v="0"/>
    <n v="30298943"/>
    <n v="0"/>
    <n v="0"/>
    <n v="0"/>
    <n v="0"/>
    <n v="0"/>
    <n v="0"/>
    <n v="0"/>
    <n v="30298943"/>
    <n v="0"/>
    <n v="0"/>
    <n v="0"/>
    <n v="0"/>
    <n v="0"/>
    <n v="0"/>
    <n v="0"/>
  </r>
  <r>
    <s v="O1-2-10-02-002-02-01000000-000000000"/>
    <n v="3"/>
    <s v="O2-3-01-17-019-05"/>
    <s v="PM/0201/0113/19050490242-O23201010030807-214091029"/>
    <x v="1"/>
    <s v="O23011719052024024213049"/>
    <s v="Otros equipos"/>
    <s v="147-408"/>
    <x v="0"/>
    <s v="3-200-I001"/>
    <n v="0"/>
    <n v="0"/>
    <n v="0"/>
    <n v="0"/>
    <n v="0"/>
    <n v="0"/>
    <n v="2121659000"/>
    <n v="0"/>
    <n v="0"/>
    <n v="0"/>
    <n v="2121659000"/>
    <n v="2121659000"/>
    <n v="0"/>
    <n v="0"/>
    <n v="2121659000"/>
    <n v="0"/>
    <n v="0"/>
    <n v="0"/>
    <n v="0"/>
    <n v="0"/>
    <n v="0"/>
    <n v="2121659000"/>
    <n v="2121659000"/>
    <n v="2121659000"/>
    <n v="2121659000"/>
    <n v="0"/>
    <n v="0"/>
    <n v="0"/>
    <n v="0"/>
  </r>
  <r>
    <s v="O1-2-10-02-002-02-01000000-000000000"/>
    <n v="3"/>
    <s v="O2-3-01-17-019-05"/>
    <s v="PM/0201/0113/19050490242-O2320201003053544204-214089000"/>
    <x v="10"/>
    <s v="O23011719052024024213049"/>
    <s v="Tiras reactivas para análisis de laboratorio"/>
    <s v="147-408"/>
    <x v="0"/>
    <s v="3-200-I001"/>
    <n v="2121659000"/>
    <n v="0"/>
    <n v="0"/>
    <n v="0"/>
    <n v="0"/>
    <n v="0"/>
    <n v="0"/>
    <n v="2121659000"/>
    <n v="0"/>
    <n v="0"/>
    <n v="-2121659000"/>
    <n v="0"/>
    <n v="0"/>
    <n v="0"/>
    <n v="0"/>
    <n v="0"/>
    <n v="0"/>
    <n v="0"/>
    <n v="0"/>
    <n v="0"/>
    <n v="0"/>
    <n v="0"/>
    <n v="0"/>
    <n v="0"/>
    <n v="0"/>
    <n v="0"/>
    <n v="0"/>
    <n v="0"/>
    <n v="0"/>
  </r>
  <r>
    <s v="O1-2-10-02-002-02-01000000-000000000"/>
    <n v="3"/>
    <s v="O2-3-01-17-019-05"/>
    <s v="PM/0201/0113/19050490242-O2320201003053544204-214091000"/>
    <x v="1"/>
    <s v="O23011719052024024213049"/>
    <s v="Tiras reactivas para análisis de laboratorio"/>
    <s v="147-408"/>
    <x v="0"/>
    <s v="3-200-I001"/>
    <n v="0"/>
    <n v="0"/>
    <n v="0"/>
    <n v="0"/>
    <n v="0"/>
    <n v="0"/>
    <n v="2363246000"/>
    <n v="2363246000"/>
    <n v="0"/>
    <n v="0"/>
    <n v="0"/>
    <n v="0"/>
    <n v="0"/>
    <n v="0"/>
    <n v="0"/>
    <n v="0"/>
    <n v="0"/>
    <n v="0"/>
    <n v="0"/>
    <n v="0"/>
    <n v="0"/>
    <n v="0"/>
    <n v="0"/>
    <n v="0"/>
    <n v="0"/>
    <n v="0"/>
    <n v="0"/>
    <n v="0"/>
    <n v="0"/>
  </r>
  <r>
    <s v="O1-2-10-02-002-02-02000000-000000000"/>
    <n v="3"/>
    <s v="O2-3-01-17-019-05"/>
    <s v="PM/0201/0113/19050490242-O23201010030807-214091029"/>
    <x v="1"/>
    <s v="O23011719052024024213049"/>
    <s v="Otros equipos"/>
    <s v="147-408"/>
    <x v="0"/>
    <s v="3-200-I001"/>
    <n v="0"/>
    <n v="0"/>
    <n v="0"/>
    <n v="0"/>
    <n v="0"/>
    <n v="0"/>
    <n v="241587000"/>
    <n v="0"/>
    <n v="0"/>
    <n v="0"/>
    <n v="241587000"/>
    <n v="241587000"/>
    <n v="0"/>
    <n v="0"/>
    <n v="241587000"/>
    <n v="0"/>
    <n v="0"/>
    <n v="0"/>
    <n v="0"/>
    <n v="0"/>
    <n v="0"/>
    <n v="241587000"/>
    <n v="241587000"/>
    <n v="0"/>
    <n v="0"/>
    <n v="241587000"/>
    <n v="0"/>
    <n v="0"/>
    <n v="0"/>
  </r>
  <r>
    <s v="O1-2-10-02-002-02-02000000-000000000"/>
    <n v="3"/>
    <s v="O2-3-01-17-019-05"/>
    <s v="PM/0201/0113/19050490242-O2320201003053544204-214089029"/>
    <x v="10"/>
    <s v="O23011719052024024213049"/>
    <s v="Tiras reactivas para análisis de laboratorio"/>
    <s v="147-408"/>
    <x v="0"/>
    <s v="3-200-I001"/>
    <n v="0"/>
    <n v="286708000"/>
    <n v="0"/>
    <n v="0"/>
    <n v="0"/>
    <n v="286708000"/>
    <n v="286708000"/>
    <n v="0"/>
    <n v="0"/>
    <n v="0"/>
    <n v="286708000"/>
    <n v="286708000"/>
    <n v="0"/>
    <n v="0"/>
    <n v="286708000"/>
    <n v="0"/>
    <n v="0"/>
    <n v="0"/>
    <n v="0"/>
    <n v="0"/>
    <n v="0"/>
    <n v="286708000"/>
    <n v="286708000"/>
    <n v="286708000"/>
    <n v="286708000"/>
    <n v="0"/>
    <n v="0"/>
    <n v="0"/>
    <n v="0"/>
  </r>
  <r>
    <s v="O1-2-10-02-002-02-02000000-000000000"/>
    <n v="3"/>
    <s v="O2-3-01-17-019-05"/>
    <s v="PM/0201/0113/19050490242-O2320201003053544204-214089000"/>
    <x v="10"/>
    <s v="O23011719052024024213049"/>
    <s v="Tiras reactivas para análisis de laboratorio"/>
    <s v="147-408"/>
    <x v="0"/>
    <s v="3-200-I001"/>
    <n v="528295000"/>
    <n v="0"/>
    <n v="286708000"/>
    <n v="0"/>
    <n v="0"/>
    <n v="-286708000"/>
    <n v="0"/>
    <n v="528295000"/>
    <n v="0"/>
    <n v="0"/>
    <n v="-528295000"/>
    <n v="0"/>
    <n v="0"/>
    <n v="0"/>
    <n v="0"/>
    <n v="0"/>
    <n v="0"/>
    <n v="0"/>
    <n v="0"/>
    <n v="0"/>
    <n v="0"/>
    <n v="0"/>
    <n v="0"/>
    <n v="0"/>
    <n v="0"/>
    <n v="0"/>
    <n v="0"/>
    <n v="0"/>
    <n v="0"/>
  </r>
  <r>
    <s v="O1-2-10-02-002-02-03000000-000000000"/>
    <n v="3"/>
    <s v="O2-3-01-17-019-05"/>
    <s v="PM/0201/0113/19050490242-O2320201003053544204-214089029"/>
    <x v="10"/>
    <s v="O23011719052024024213049"/>
    <s v="Tiras reactivas para análisis de laboratorio"/>
    <s v="147-408"/>
    <x v="0"/>
    <s v="3-200-I001"/>
    <n v="0"/>
    <n v="553292000"/>
    <n v="0"/>
    <n v="0"/>
    <n v="0"/>
    <n v="553292000"/>
    <n v="553292000"/>
    <n v="0"/>
    <n v="0"/>
    <n v="0"/>
    <n v="553292000"/>
    <n v="553292000"/>
    <n v="0"/>
    <n v="0"/>
    <n v="553292000"/>
    <n v="0"/>
    <n v="0"/>
    <n v="0"/>
    <n v="0"/>
    <n v="0"/>
    <n v="0"/>
    <n v="553292000"/>
    <n v="553292000"/>
    <n v="553292000"/>
    <n v="553292000"/>
    <n v="0"/>
    <n v="0"/>
    <n v="0"/>
    <n v="0"/>
  </r>
  <r>
    <s v="O1-2-10-02-002-02-03000000-000000000"/>
    <n v="3"/>
    <s v="O2-3-01-17-019-05"/>
    <s v="PM/0201/0113/19050490242-O2320201003053544204-214089000"/>
    <x v="10"/>
    <s v="O23011719052024024213049"/>
    <s v="Tiras reactivas para análisis de laboratorio"/>
    <s v="147-408"/>
    <x v="0"/>
    <s v="3-200-I001"/>
    <n v="603292000"/>
    <n v="0"/>
    <n v="553292000"/>
    <n v="0"/>
    <n v="0"/>
    <n v="-553292000"/>
    <n v="0"/>
    <n v="553292000"/>
    <n v="0"/>
    <n v="0"/>
    <n v="-553292000"/>
    <n v="50000000"/>
    <n v="0"/>
    <n v="0"/>
    <n v="50000000"/>
    <n v="0"/>
    <n v="0"/>
    <n v="0"/>
    <n v="0"/>
    <n v="0"/>
    <n v="0"/>
    <n v="50000000"/>
    <n v="50000000"/>
    <n v="0"/>
    <n v="0"/>
    <n v="50000000"/>
    <n v="0"/>
    <n v="0"/>
    <n v="0"/>
  </r>
  <r>
    <s v="O1-5-01-01-001-00-00000000-000000000"/>
    <n v="1"/>
    <s v="O2-3-01-17-019-05"/>
    <s v="PM/0201/0111/19050490242-O232020200991122-213097002"/>
    <x v="7"/>
    <s v="O23011719052024024211049"/>
    <s v="Servicios de la administración pública relacionados con la salud"/>
    <s v="12-712"/>
    <x v="2"/>
    <s v="1-100-F001"/>
    <n v="0"/>
    <n v="47"/>
    <n v="0"/>
    <n v="0"/>
    <n v="0"/>
    <n v="47"/>
    <n v="47"/>
    <n v="0"/>
    <n v="0"/>
    <n v="0"/>
    <n v="47"/>
    <n v="47"/>
    <n v="0"/>
    <n v="0"/>
    <n v="47"/>
    <n v="0"/>
    <n v="0"/>
    <n v="0"/>
    <n v="0"/>
    <n v="0"/>
    <n v="0"/>
    <n v="47"/>
    <n v="47"/>
    <n v="47"/>
    <n v="47"/>
    <n v="0"/>
    <n v="0"/>
    <n v="0"/>
    <n v="0"/>
  </r>
  <r>
    <s v="O1-5-01-01-001-00-00000000-000000000"/>
    <n v="1"/>
    <s v="O2-3-01-17-019-05"/>
    <s v="PM/0201/0113/19050140242-O232020200991122-207003004"/>
    <x v="11"/>
    <s v="O23011719052024024213014"/>
    <s v="Servicios de la administración pública relacionados con la salud"/>
    <s v="12-712"/>
    <x v="2"/>
    <s v="1-100-F001"/>
    <n v="0"/>
    <n v="54867987"/>
    <n v="0"/>
    <n v="0"/>
    <n v="0"/>
    <n v="54867987"/>
    <n v="54867987"/>
    <n v="0"/>
    <n v="0"/>
    <n v="0"/>
    <n v="54867987"/>
    <n v="54867987"/>
    <n v="0"/>
    <n v="0"/>
    <n v="54867987"/>
    <n v="0"/>
    <n v="0"/>
    <n v="0"/>
    <n v="0"/>
    <n v="0"/>
    <n v="0"/>
    <n v="54867987"/>
    <n v="54867987"/>
    <n v="54867987"/>
    <n v="54867987"/>
    <n v="0"/>
    <n v="0"/>
    <n v="0"/>
    <n v="0"/>
  </r>
  <r>
    <s v="O1-5-01-01-001-00-00000000-000000000"/>
    <n v="1"/>
    <s v="O2-3-01-17-019-05"/>
    <s v="PM/0201/0113/19050140242-O232020200991122-207003001"/>
    <x v="11"/>
    <s v="O23011719052024024213014"/>
    <s v="Servicios de la administración pública relacionados con la salud"/>
    <s v="12-712"/>
    <x v="2"/>
    <s v="1-100-F001"/>
    <n v="0"/>
    <n v="44031832"/>
    <n v="0"/>
    <n v="0"/>
    <n v="0"/>
    <n v="44031832"/>
    <n v="44031832"/>
    <n v="0"/>
    <n v="0"/>
    <n v="0"/>
    <n v="44031832"/>
    <n v="44031832"/>
    <n v="0"/>
    <n v="0"/>
    <n v="44031832"/>
    <n v="0"/>
    <n v="0"/>
    <n v="0"/>
    <n v="0"/>
    <n v="0"/>
    <n v="0"/>
    <n v="44031832"/>
    <n v="44031832"/>
    <n v="44031832"/>
    <n v="44031832"/>
    <n v="0"/>
    <n v="0"/>
    <n v="0"/>
    <n v="0"/>
  </r>
  <r>
    <s v="O1-5-01-01-001-00-00000000-000000000"/>
    <n v="1"/>
    <s v="O2-3-01-17-019-05"/>
    <s v="PM/0201/0127/19050490242-O232020200991122-216095051"/>
    <x v="12"/>
    <s v="O23011719052024024227049"/>
    <s v="Servicios de la administración pública relacionados con la salud"/>
    <s v="12-712"/>
    <x v="2"/>
    <s v="1-100-F001"/>
    <n v="0"/>
    <n v="0"/>
    <n v="0"/>
    <n v="0"/>
    <n v="0"/>
    <n v="0"/>
    <n v="3506221022"/>
    <n v="0"/>
    <n v="0"/>
    <n v="0"/>
    <n v="3506221022"/>
    <n v="3506221022"/>
    <n v="0"/>
    <n v="220662022"/>
    <n v="3285559000"/>
    <n v="-714148"/>
    <n v="3030831227"/>
    <n v="92.25"/>
    <n v="296111400"/>
    <n v="1078071920"/>
    <n v="32.81"/>
    <n v="475389795"/>
    <n v="254727773"/>
    <n v="235807020"/>
    <n v="3266638247"/>
    <n v="18920753"/>
    <n v="1952759307"/>
    <n v="296111400"/>
    <n v="1078071920"/>
  </r>
  <r>
    <s v="O1-5-01-01-001-00-00000000-000000000"/>
    <n v="1"/>
    <s v="O2-3-01-17-019-05"/>
    <s v="PM/0201/0106/19050140242-O232020200991122-203107000"/>
    <x v="13"/>
    <s v="O23011719052024024206014"/>
    <s v="Servicios de la administración pública relacionados con la salud"/>
    <s v="12-712"/>
    <x v="2"/>
    <s v="1-100-F001"/>
    <n v="1454984786"/>
    <n v="12417667"/>
    <n v="59064736"/>
    <n v="0"/>
    <n v="0"/>
    <n v="-46647069"/>
    <n v="12417667"/>
    <n v="1365173574"/>
    <n v="0"/>
    <n v="0"/>
    <n v="-1352755907"/>
    <n v="102228879"/>
    <n v="0"/>
    <n v="102228879"/>
    <n v="0"/>
    <n v="0"/>
    <n v="0"/>
    <n v="0"/>
    <n v="0"/>
    <n v="0"/>
    <n v="0"/>
    <n v="102228879"/>
    <n v="0"/>
    <n v="0"/>
    <n v="0"/>
    <n v="0"/>
    <n v="0"/>
    <n v="0"/>
    <n v="0"/>
  </r>
  <r>
    <s v="O1-5-01-01-001-00-00000000-000000000"/>
    <n v="1"/>
    <s v="O2-3-01-17-019-05"/>
    <s v="PM/0201/0113/19050540242-O232020200991122-209261092"/>
    <x v="14"/>
    <s v="O23011719052024024213054"/>
    <s v="Servicios de la administración pública relacionados con la salud"/>
    <s v="12-712"/>
    <x v="2"/>
    <s v="1-100-F001"/>
    <n v="0"/>
    <n v="0"/>
    <n v="0"/>
    <n v="0"/>
    <n v="0"/>
    <n v="0"/>
    <n v="6592771"/>
    <n v="0"/>
    <n v="0"/>
    <n v="0"/>
    <n v="6592771"/>
    <n v="6592771"/>
    <n v="0"/>
    <n v="0"/>
    <n v="6592771"/>
    <n v="0"/>
    <n v="0"/>
    <n v="0"/>
    <n v="0"/>
    <n v="0"/>
    <n v="0"/>
    <n v="6592771"/>
    <n v="6592771"/>
    <n v="6592771"/>
    <n v="6592771"/>
    <n v="0"/>
    <n v="0"/>
    <n v="0"/>
    <n v="0"/>
  </r>
  <r>
    <s v="O1-5-01-01-001-00-00000000-000000000"/>
    <n v="1"/>
    <s v="O2-3-01-17-019-05"/>
    <s v="PM/0201/0113/19050540242-O232020200991122-209102051"/>
    <x v="5"/>
    <s v="O23011719052024024213054"/>
    <s v="Servicios de la administración pública relacionados con la salud"/>
    <s v="12-712"/>
    <x v="2"/>
    <s v="1-100-F001"/>
    <n v="0"/>
    <n v="0"/>
    <n v="0"/>
    <n v="0"/>
    <n v="0"/>
    <n v="0"/>
    <n v="17517358094"/>
    <n v="0"/>
    <n v="0"/>
    <n v="0"/>
    <n v="17517358094"/>
    <n v="17517358094"/>
    <n v="0"/>
    <n v="913296951"/>
    <n v="16604061143"/>
    <n v="-5214175"/>
    <n v="16294562937"/>
    <n v="98.14"/>
    <n v="1624971708"/>
    <n v="6065218594"/>
    <n v="36.53"/>
    <n v="1222795157"/>
    <n v="309498206"/>
    <n v="166805020"/>
    <n v="16461367957"/>
    <n v="142693186"/>
    <n v="10229344343"/>
    <n v="1624971708"/>
    <n v="6065218594"/>
  </r>
  <r>
    <s v="O1-5-01-01-001-00-00000000-000000000"/>
    <n v="1"/>
    <s v="O2-3-01-17-019-05"/>
    <s v="PM/0201/0106/19050490242-O232020200991122-211149051"/>
    <x v="15"/>
    <s v="O23011719052024024206049"/>
    <s v="Servicios de la administración pública relacionados con la salud"/>
    <s v="12-712"/>
    <x v="2"/>
    <s v="1-100-F001"/>
    <n v="0"/>
    <n v="0"/>
    <n v="0"/>
    <n v="0"/>
    <n v="0"/>
    <n v="0"/>
    <n v="8256053851"/>
    <n v="0"/>
    <n v="0"/>
    <n v="0"/>
    <n v="8256053851"/>
    <n v="8256053851"/>
    <n v="0"/>
    <n v="736651179"/>
    <n v="7519402672"/>
    <n v="75733564"/>
    <n v="7327021074"/>
    <n v="97.44"/>
    <n v="738073404"/>
    <n v="2570539455"/>
    <n v="34.19"/>
    <n v="929032777"/>
    <n v="192381598"/>
    <n v="111820908"/>
    <n v="7438841982"/>
    <n v="80560690"/>
    <n v="4756481619"/>
    <n v="738073404"/>
    <n v="2570539455"/>
  </r>
  <r>
    <s v="O1-5-01-01-001-00-00000000-000000000"/>
    <n v="1"/>
    <s v="O2-3-01-17-019-05"/>
    <s v="PM/0201/0109/19050490242-O232020200991122-212145051"/>
    <x v="16"/>
    <s v="O23011719052024024209049"/>
    <s v="Servicios de la administración pública relacionados con la salud"/>
    <s v="12-712"/>
    <x v="2"/>
    <s v="1-100-F001"/>
    <n v="0"/>
    <n v="0"/>
    <n v="0"/>
    <n v="0"/>
    <n v="0"/>
    <n v="0"/>
    <n v="1963506310"/>
    <n v="0"/>
    <n v="0"/>
    <n v="0"/>
    <n v="1963506310"/>
    <n v="1963506310"/>
    <n v="0"/>
    <n v="22716590"/>
    <n v="1940789720"/>
    <n v="24513759"/>
    <n v="1940789720"/>
    <n v="100"/>
    <n v="207475260"/>
    <n v="914762878"/>
    <n v="47.13"/>
    <n v="22716590"/>
    <n v="0"/>
    <n v="0"/>
    <n v="1940789720"/>
    <n v="0"/>
    <n v="1026026842"/>
    <n v="207475260"/>
    <n v="914762878"/>
  </r>
  <r>
    <s v="O1-5-01-01-001-00-00000000-000000000"/>
    <n v="1"/>
    <s v="O2-3-01-17-019-05"/>
    <s v="PM/0201/0113/19050540242-O232020200991122-209237000"/>
    <x v="17"/>
    <s v="O23011719052024024213054"/>
    <s v="Servicios de la administración pública relacionados con la salud"/>
    <s v="12-712"/>
    <x v="2"/>
    <s v="1-100-F001"/>
    <n v="3157339974"/>
    <n v="771187"/>
    <n v="155754745"/>
    <n v="0"/>
    <n v="0"/>
    <n v="-154983558"/>
    <n v="771187"/>
    <n v="2757744259"/>
    <n v="0"/>
    <n v="0"/>
    <n v="-2756973072"/>
    <n v="400366902"/>
    <n v="0"/>
    <n v="400366902"/>
    <n v="0"/>
    <n v="0"/>
    <n v="0"/>
    <n v="0"/>
    <n v="0"/>
    <n v="0"/>
    <n v="0"/>
    <n v="400366902"/>
    <n v="0"/>
    <n v="0"/>
    <n v="0"/>
    <n v="0"/>
    <n v="0"/>
    <n v="0"/>
    <n v="0"/>
  </r>
  <r>
    <s v="O1-5-01-01-001-00-00000000-000000000"/>
    <n v="1"/>
    <s v="O2-3-01-17-019-05"/>
    <s v="PM/0201/0113/19050490242-O232020200991122-214105029"/>
    <x v="18"/>
    <s v="O23011719052024024213049"/>
    <s v="Servicios de la administración pública relacionados con la salud"/>
    <s v="12-712"/>
    <x v="2"/>
    <s v="1-100-F001"/>
    <n v="0"/>
    <n v="800467142"/>
    <n v="0"/>
    <n v="0"/>
    <n v="0"/>
    <n v="800467142"/>
    <n v="800467142"/>
    <n v="0"/>
    <n v="0"/>
    <n v="0"/>
    <n v="800467142"/>
    <n v="800467142"/>
    <n v="0"/>
    <n v="0"/>
    <n v="800467142"/>
    <n v="0"/>
    <n v="0"/>
    <n v="0"/>
    <n v="0"/>
    <n v="0"/>
    <n v="0"/>
    <n v="800467142"/>
    <n v="800467142"/>
    <n v="800467142"/>
    <n v="800467142"/>
    <n v="0"/>
    <n v="0"/>
    <n v="0"/>
    <n v="0"/>
  </r>
  <r>
    <s v="O1-5-01-01-001-00-00000000-000000000"/>
    <n v="1"/>
    <s v="O2-3-01-17-019-05"/>
    <s v="PM/0201/0113/19050540242-O232020200991122-209261000"/>
    <x v="14"/>
    <s v="O23011719052024024213054"/>
    <s v="Servicios de la administración pública relacionados con la salud"/>
    <s v="12-712"/>
    <x v="2"/>
    <s v="1-100-F001"/>
    <n v="0"/>
    <n v="0"/>
    <n v="0"/>
    <n v="0"/>
    <n v="0"/>
    <n v="0"/>
    <n v="149141983"/>
    <n v="6592771"/>
    <n v="0"/>
    <n v="0"/>
    <n v="142549212"/>
    <n v="142549212"/>
    <n v="0"/>
    <n v="0"/>
    <n v="142549212"/>
    <n v="0"/>
    <n v="0"/>
    <n v="0"/>
    <n v="0"/>
    <n v="0"/>
    <n v="0"/>
    <n v="142549212"/>
    <n v="142549212"/>
    <n v="0"/>
    <n v="0"/>
    <n v="142549212"/>
    <n v="0"/>
    <n v="0"/>
    <n v="0"/>
  </r>
  <r>
    <s v="O1-5-01-01-001-00-00000000-000000000"/>
    <n v="1"/>
    <s v="O2-3-01-17-019-05"/>
    <s v="PM/0201/0113/19050140242-O232020200991122-207125029"/>
    <x v="19"/>
    <s v="O23011719052024024213014"/>
    <s v="Servicios de la administración pública relacionados con la salud"/>
    <s v="12-712"/>
    <x v="2"/>
    <s v="1-100-F001"/>
    <n v="0"/>
    <n v="0"/>
    <n v="0"/>
    <n v="0"/>
    <n v="0"/>
    <n v="0"/>
    <n v="6754870"/>
    <n v="0"/>
    <n v="0"/>
    <n v="0"/>
    <n v="6754870"/>
    <n v="6754870"/>
    <n v="0"/>
    <n v="3377435"/>
    <n v="3377435"/>
    <n v="0"/>
    <n v="3377435"/>
    <n v="100"/>
    <n v="0"/>
    <n v="0"/>
    <n v="0"/>
    <n v="3377435"/>
    <n v="0"/>
    <n v="0"/>
    <n v="3377435"/>
    <n v="0"/>
    <n v="3377435"/>
    <n v="0"/>
    <n v="0"/>
  </r>
  <r>
    <s v="O1-5-01-01-001-00-00000000-000000000"/>
    <n v="1"/>
    <s v="O2-3-01-17-019-05"/>
    <s v="PM/0201/0103/19050490242-O232020200991122-210110029"/>
    <x v="20"/>
    <s v="O23011719052024024203049"/>
    <s v="Servicios de la administración pública relacionados con la salud"/>
    <s v="12-712"/>
    <x v="2"/>
    <s v="1-100-F001"/>
    <n v="0"/>
    <n v="0"/>
    <n v="0"/>
    <n v="0"/>
    <n v="0"/>
    <n v="0"/>
    <n v="680000000"/>
    <n v="0"/>
    <n v="0"/>
    <n v="0"/>
    <n v="680000000"/>
    <n v="680000000"/>
    <n v="0"/>
    <n v="0"/>
    <n v="680000000"/>
    <n v="0"/>
    <n v="0"/>
    <n v="0"/>
    <n v="0"/>
    <n v="0"/>
    <n v="0"/>
    <n v="680000000"/>
    <n v="680000000"/>
    <n v="680000000"/>
    <n v="680000000"/>
    <n v="0"/>
    <n v="0"/>
    <n v="0"/>
    <n v="0"/>
  </r>
  <r>
    <s v="O1-5-01-01-001-00-00000000-000000000"/>
    <n v="1"/>
    <s v="O2-3-01-17-019-05"/>
    <s v="PM/0201/0109/19050140242-O232020200991122-206136000"/>
    <x v="21"/>
    <s v="O23011719052024024209014"/>
    <s v="Servicios de la administración pública relacionados con la salud"/>
    <s v="12-712"/>
    <x v="2"/>
    <s v="1-100-F001"/>
    <n v="3667630"/>
    <n v="0"/>
    <n v="0"/>
    <n v="0"/>
    <n v="0"/>
    <n v="0"/>
    <n v="0"/>
    <n v="3667630"/>
    <n v="0"/>
    <n v="0"/>
    <n v="-3667630"/>
    <n v="0"/>
    <n v="0"/>
    <n v="0"/>
    <n v="0"/>
    <n v="0"/>
    <n v="0"/>
    <n v="0"/>
    <n v="0"/>
    <n v="0"/>
    <n v="0"/>
    <n v="0"/>
    <n v="0"/>
    <n v="0"/>
    <n v="0"/>
    <n v="0"/>
    <n v="0"/>
    <n v="0"/>
    <n v="0"/>
  </r>
  <r>
    <s v="O1-5-01-01-001-00-00000000-000000000"/>
    <n v="1"/>
    <s v="O2-3-01-17-019-05"/>
    <s v="PM/0201/0127/19050490242-O232020200991122-216095000"/>
    <x v="12"/>
    <s v="O23011719052024024227049"/>
    <s v="Servicios de la administración pública relacionados con la salud"/>
    <s v="12-712"/>
    <x v="2"/>
    <s v="1-100-F001"/>
    <n v="3696222000"/>
    <n v="0"/>
    <n v="141764682"/>
    <n v="0"/>
    <n v="0"/>
    <n v="-141764682"/>
    <n v="412976882"/>
    <n v="3647985704"/>
    <n v="0"/>
    <n v="0"/>
    <n v="-3235008822"/>
    <n v="461213178"/>
    <n v="0"/>
    <n v="387087918"/>
    <n v="74125260"/>
    <n v="0"/>
    <n v="0"/>
    <n v="0"/>
    <n v="0"/>
    <n v="0"/>
    <n v="0"/>
    <n v="461213178"/>
    <n v="74125260"/>
    <n v="0"/>
    <n v="0"/>
    <n v="74125260"/>
    <n v="0"/>
    <n v="0"/>
    <n v="0"/>
  </r>
  <r>
    <s v="O1-5-01-01-001-00-00000000-000000000"/>
    <n v="1"/>
    <s v="O2-3-01-17-019-05"/>
    <s v="PM/0201/0126/19050490242-O232020200991122-215231000"/>
    <x v="22"/>
    <s v="O23011719052024024226049"/>
    <s v="Servicios de la administración pública relacionados con la salud"/>
    <s v="12-712"/>
    <x v="2"/>
    <s v="1-100-F001"/>
    <n v="0"/>
    <n v="0"/>
    <n v="0"/>
    <n v="0"/>
    <n v="0"/>
    <n v="0"/>
    <n v="1500000000"/>
    <n v="500000000"/>
    <n v="0"/>
    <n v="0"/>
    <n v="1000000000"/>
    <n v="1000000000"/>
    <n v="0"/>
    <n v="0"/>
    <n v="1000000000"/>
    <n v="0"/>
    <n v="0"/>
    <n v="0"/>
    <n v="0"/>
    <n v="0"/>
    <n v="0"/>
    <n v="1000000000"/>
    <n v="1000000000"/>
    <n v="0"/>
    <n v="0"/>
    <n v="1000000000"/>
    <n v="0"/>
    <n v="0"/>
    <n v="0"/>
  </r>
  <r>
    <s v="O1-5-01-01-001-00-00000000-000000000"/>
    <n v="1"/>
    <s v="O2-3-01-17-019-05"/>
    <s v="PM/0201/0113/19050490242-O232020200991122-214148000"/>
    <x v="23"/>
    <s v="O23011719052024024213049"/>
    <s v="Servicios de la administración pública relacionados con la salud"/>
    <s v="12-712"/>
    <x v="2"/>
    <s v="1-100-F001"/>
    <n v="968968984"/>
    <n v="0"/>
    <n v="67656290"/>
    <n v="0"/>
    <n v="0"/>
    <n v="-67656290"/>
    <n v="0"/>
    <n v="793113338"/>
    <n v="0"/>
    <n v="0"/>
    <n v="-793113338"/>
    <n v="175855646"/>
    <n v="0"/>
    <n v="175855646"/>
    <n v="0"/>
    <n v="0"/>
    <n v="0"/>
    <n v="0"/>
    <n v="0"/>
    <n v="0"/>
    <n v="0"/>
    <n v="175855646"/>
    <n v="0"/>
    <n v="0"/>
    <n v="0"/>
    <n v="0"/>
    <n v="0"/>
    <n v="0"/>
    <n v="0"/>
  </r>
  <r>
    <s v="O1-5-01-01-001-00-00000000-000000000"/>
    <n v="1"/>
    <s v="O2-3-01-17-019-05"/>
    <s v="PM/0201/0113/19050540242-O232020200991122-209103051"/>
    <x v="9"/>
    <s v="O23011719052024024213054"/>
    <s v="Servicios de la administración pública relacionados con la salud"/>
    <s v="12-712"/>
    <x v="2"/>
    <s v="1-100-F001"/>
    <n v="0"/>
    <n v="125949876"/>
    <n v="0"/>
    <n v="0"/>
    <n v="0"/>
    <n v="125949876"/>
    <n v="125949876"/>
    <n v="0"/>
    <n v="0"/>
    <n v="0"/>
    <n v="125949876"/>
    <n v="125949876"/>
    <n v="0"/>
    <n v="0"/>
    <n v="125949876"/>
    <n v="0"/>
    <n v="0"/>
    <n v="0"/>
    <n v="0"/>
    <n v="0"/>
    <n v="0"/>
    <n v="125949876"/>
    <n v="125949876"/>
    <n v="125949876"/>
    <n v="125949876"/>
    <n v="0"/>
    <n v="0"/>
    <n v="0"/>
    <n v="0"/>
  </r>
  <r>
    <s v="O1-5-01-01-001-00-00000000-000000000"/>
    <n v="1"/>
    <s v="O2-3-01-17-019-05"/>
    <s v="PM/0201/0109/19050490242-O232020200991122-212211004"/>
    <x v="6"/>
    <s v="O23011719052024024209049"/>
    <s v="Servicios de la administración pública relacionados con la salud"/>
    <s v="12-712"/>
    <x v="2"/>
    <s v="1-100-F001"/>
    <n v="0"/>
    <n v="50073058"/>
    <n v="0"/>
    <n v="0"/>
    <n v="0"/>
    <n v="50073058"/>
    <n v="50073058"/>
    <n v="0"/>
    <n v="0"/>
    <n v="0"/>
    <n v="50073058"/>
    <n v="50073058"/>
    <n v="0"/>
    <n v="0"/>
    <n v="50073058"/>
    <n v="0"/>
    <n v="0"/>
    <n v="0"/>
    <n v="0"/>
    <n v="0"/>
    <n v="0"/>
    <n v="50073058"/>
    <n v="50073058"/>
    <n v="50073058"/>
    <n v="50073058"/>
    <n v="0"/>
    <n v="0"/>
    <n v="0"/>
    <n v="0"/>
  </r>
  <r>
    <s v="O1-5-01-01-001-00-00000000-000000000"/>
    <n v="1"/>
    <s v="O2-3-01-17-019-05"/>
    <s v="PM/0201/0109/19050490242-O232020200991122-212211003"/>
    <x v="6"/>
    <s v="O23011719052024024209049"/>
    <s v="Servicios de la administración pública relacionados con la salud"/>
    <s v="12-712"/>
    <x v="2"/>
    <s v="1-100-F001"/>
    <n v="0"/>
    <n v="92382393"/>
    <n v="0"/>
    <n v="0"/>
    <n v="0"/>
    <n v="92382393"/>
    <n v="92382393"/>
    <n v="0"/>
    <n v="0"/>
    <n v="0"/>
    <n v="92382393"/>
    <n v="92382393"/>
    <n v="0"/>
    <n v="0"/>
    <n v="92382393"/>
    <n v="0"/>
    <n v="0"/>
    <n v="0"/>
    <n v="0"/>
    <n v="0"/>
    <n v="0"/>
    <n v="92382393"/>
    <n v="92382393"/>
    <n v="92382393"/>
    <n v="92382393"/>
    <n v="0"/>
    <n v="0"/>
    <n v="0"/>
    <n v="0"/>
  </r>
  <r>
    <s v="O1-5-01-01-001-00-00000000-000000000"/>
    <n v="1"/>
    <s v="O2-3-01-17-019-05"/>
    <s v="PM/0201/0109/19050490242-O232020200991122-212211002"/>
    <x v="6"/>
    <s v="O23011719052024024209049"/>
    <s v="Servicios de la administración pública relacionados con la salud"/>
    <s v="12-712"/>
    <x v="2"/>
    <s v="1-100-F001"/>
    <n v="0"/>
    <n v="75656816"/>
    <n v="0"/>
    <n v="0"/>
    <n v="0"/>
    <n v="75656816"/>
    <n v="75656816"/>
    <n v="0"/>
    <n v="0"/>
    <n v="0"/>
    <n v="75656816"/>
    <n v="75656816"/>
    <n v="0"/>
    <n v="0"/>
    <n v="75656816"/>
    <n v="0"/>
    <n v="0"/>
    <n v="0"/>
    <n v="0"/>
    <n v="0"/>
    <n v="0"/>
    <n v="75656816"/>
    <n v="75656816"/>
    <n v="75656816"/>
    <n v="75656816"/>
    <n v="0"/>
    <n v="0"/>
    <n v="0"/>
    <n v="0"/>
  </r>
  <r>
    <s v="O1-5-01-01-001-00-00000000-000000000"/>
    <n v="1"/>
    <s v="O2-3-01-17-019-05"/>
    <s v="PM/0201/0113/19050540242-O232020200991122-209236029"/>
    <x v="24"/>
    <s v="O23011719052024024213054"/>
    <s v="Servicios de la administración pública relacionados con la salud"/>
    <s v="12-712"/>
    <x v="2"/>
    <s v="1-100-F001"/>
    <n v="0"/>
    <n v="0"/>
    <n v="0"/>
    <n v="0"/>
    <n v="0"/>
    <n v="0"/>
    <n v="1150000000"/>
    <n v="0"/>
    <n v="0"/>
    <n v="0"/>
    <n v="1150000000"/>
    <n v="1150000000"/>
    <n v="0"/>
    <n v="0"/>
    <n v="1150000000"/>
    <n v="0"/>
    <n v="0"/>
    <n v="0"/>
    <n v="0"/>
    <n v="0"/>
    <n v="0"/>
    <n v="1150000000"/>
    <n v="1150000000"/>
    <n v="1150000000"/>
    <n v="1150000000"/>
    <n v="0"/>
    <n v="0"/>
    <n v="0"/>
    <n v="0"/>
  </r>
  <r>
    <s v="O1-5-01-01-001-00-00000000-000000000"/>
    <n v="1"/>
    <s v="O2-3-01-17-019-05"/>
    <s v="PM/0201/0111/19050490242-O232020200991122-213097029"/>
    <x v="7"/>
    <s v="O23011719052024024211049"/>
    <s v="Servicios de la administración pública relacionados con la salud"/>
    <s v="12-712"/>
    <x v="2"/>
    <s v="1-100-F001"/>
    <n v="0"/>
    <n v="0"/>
    <n v="0"/>
    <n v="0"/>
    <n v="0"/>
    <n v="0"/>
    <n v="1750000000"/>
    <n v="0"/>
    <n v="0"/>
    <n v="0"/>
    <n v="1750000000"/>
    <n v="1750000000"/>
    <n v="0"/>
    <n v="0"/>
    <n v="1750000000"/>
    <n v="0"/>
    <n v="0"/>
    <n v="0"/>
    <n v="0"/>
    <n v="0"/>
    <n v="0"/>
    <n v="1750000000"/>
    <n v="1750000000"/>
    <n v="1750000000"/>
    <n v="1750000000"/>
    <n v="0"/>
    <n v="0"/>
    <n v="0"/>
    <n v="0"/>
  </r>
  <r>
    <s v="O1-5-01-01-001-00-00000000-000000000"/>
    <n v="1"/>
    <s v="O2-3-01-17-019-05"/>
    <s v="PM/0201/0113/19050490242-O232020200991122-214146000"/>
    <x v="25"/>
    <s v="O23011719052024024213049"/>
    <s v="Servicios de la administración pública relacionados con la salud"/>
    <s v="12-712"/>
    <x v="2"/>
    <s v="1-100-F001"/>
    <n v="755982246"/>
    <n v="0"/>
    <n v="130474049"/>
    <n v="0"/>
    <n v="0"/>
    <n v="-130474049"/>
    <n v="0"/>
    <n v="399991116"/>
    <n v="0"/>
    <n v="0"/>
    <n v="-399991116"/>
    <n v="355991130"/>
    <n v="0"/>
    <n v="355991130"/>
    <n v="0"/>
    <n v="0"/>
    <n v="0"/>
    <n v="0"/>
    <n v="0"/>
    <n v="0"/>
    <n v="0"/>
    <n v="355991130"/>
    <n v="0"/>
    <n v="0"/>
    <n v="0"/>
    <n v="0"/>
    <n v="0"/>
    <n v="0"/>
    <n v="0"/>
  </r>
  <r>
    <s v="O1-5-01-01-001-00-00000000-000000000"/>
    <n v="1"/>
    <s v="O2-3-01-17-019-05"/>
    <s v="PM/0201/0113/19050490242-O232020200991122-214133000"/>
    <x v="26"/>
    <s v="O23011719052024024213049"/>
    <s v="Servicios de la administración pública relacionados con la salud"/>
    <s v="12-712"/>
    <x v="2"/>
    <s v="1-100-F001"/>
    <n v="3997074254"/>
    <n v="896879748"/>
    <n v="265745668"/>
    <n v="0"/>
    <n v="0"/>
    <n v="631134080"/>
    <n v="1224672022"/>
    <n v="3784392218"/>
    <n v="0"/>
    <n v="0"/>
    <n v="-2559720196"/>
    <n v="1437354058"/>
    <n v="0"/>
    <n v="1437354058"/>
    <n v="0"/>
    <n v="0"/>
    <n v="0"/>
    <n v="0"/>
    <n v="0"/>
    <n v="0"/>
    <n v="0"/>
    <n v="1437354058"/>
    <n v="0"/>
    <n v="0"/>
    <n v="0"/>
    <n v="0"/>
    <n v="0"/>
    <n v="0"/>
    <n v="0"/>
  </r>
  <r>
    <s v="O1-5-01-01-001-00-00000000-000000000"/>
    <n v="1"/>
    <s v="O2-3-01-17-019-05"/>
    <s v="PM/0201/0109/19050490242-O232020200991122-212211001"/>
    <x v="6"/>
    <s v="O23011719052024024209049"/>
    <s v="Servicios de la administración pública relacionados con la salud"/>
    <s v="12-712"/>
    <x v="2"/>
    <s v="1-100-F001"/>
    <n v="0"/>
    <n v="100590318"/>
    <n v="0"/>
    <n v="0"/>
    <n v="0"/>
    <n v="100590318"/>
    <n v="100590318"/>
    <n v="0"/>
    <n v="0"/>
    <n v="0"/>
    <n v="100590318"/>
    <n v="100590318"/>
    <n v="0"/>
    <n v="0"/>
    <n v="100590318"/>
    <n v="0"/>
    <n v="0"/>
    <n v="0"/>
    <n v="0"/>
    <n v="0"/>
    <n v="0"/>
    <n v="100590318"/>
    <n v="100590318"/>
    <n v="100590318"/>
    <n v="100590318"/>
    <n v="0"/>
    <n v="0"/>
    <n v="0"/>
    <n v="0"/>
  </r>
  <r>
    <s v="O1-5-01-01-001-00-00000000-000000000"/>
    <n v="1"/>
    <s v="O2-3-01-17-019-05"/>
    <s v="PM/0201/0113/19050140242-O232020200991122-207235004"/>
    <x v="27"/>
    <s v="O23011719052024024213014"/>
    <s v="Servicios de la administración pública relacionados con la salud"/>
    <s v="12-712"/>
    <x v="2"/>
    <s v="1-100-F001"/>
    <n v="0"/>
    <n v="6145748"/>
    <n v="0"/>
    <n v="0"/>
    <n v="0"/>
    <n v="6145748"/>
    <n v="6145748"/>
    <n v="0"/>
    <n v="0"/>
    <n v="0"/>
    <n v="6145748"/>
    <n v="6145748"/>
    <n v="0"/>
    <n v="0"/>
    <n v="6145748"/>
    <n v="0"/>
    <n v="0"/>
    <n v="0"/>
    <n v="0"/>
    <n v="0"/>
    <n v="0"/>
    <n v="6145748"/>
    <n v="6145748"/>
    <n v="6145748"/>
    <n v="6145748"/>
    <n v="0"/>
    <n v="0"/>
    <n v="0"/>
    <n v="0"/>
  </r>
  <r>
    <s v="O1-5-01-01-001-00-00000000-000000000"/>
    <n v="1"/>
    <s v="O2-3-01-17-019-05"/>
    <s v="PM/0201/0113/19050140242-O232020200991122-207235003"/>
    <x v="27"/>
    <s v="O23011719052024024213014"/>
    <s v="Servicios de la administración pública relacionados con la salud"/>
    <s v="12-712"/>
    <x v="2"/>
    <s v="1-100-F001"/>
    <n v="0"/>
    <n v="20910388"/>
    <n v="0"/>
    <n v="0"/>
    <n v="0"/>
    <n v="20910388"/>
    <n v="20910388"/>
    <n v="0"/>
    <n v="0"/>
    <n v="0"/>
    <n v="20910388"/>
    <n v="20910388"/>
    <n v="0"/>
    <n v="0"/>
    <n v="20910388"/>
    <n v="0"/>
    <n v="0"/>
    <n v="0"/>
    <n v="0"/>
    <n v="0"/>
    <n v="0"/>
    <n v="20910388"/>
    <n v="20910388"/>
    <n v="20910388"/>
    <n v="20910388"/>
    <n v="0"/>
    <n v="0"/>
    <n v="0"/>
    <n v="0"/>
  </r>
  <r>
    <s v="O1-5-01-01-001-00-00000000-000000000"/>
    <n v="1"/>
    <s v="O2-3-01-17-019-05"/>
    <s v="PM/0201/0113/19050140242-O232020200991122-207235001"/>
    <x v="27"/>
    <s v="O23011719052024024213014"/>
    <s v="Servicios de la administración pública relacionados con la salud"/>
    <s v="12-712"/>
    <x v="2"/>
    <s v="1-100-F001"/>
    <n v="0"/>
    <n v="30561229"/>
    <n v="0"/>
    <n v="0"/>
    <n v="0"/>
    <n v="30561229"/>
    <n v="30561229"/>
    <n v="0"/>
    <n v="0"/>
    <n v="0"/>
    <n v="30561229"/>
    <n v="30561229"/>
    <n v="0"/>
    <n v="0"/>
    <n v="30561229"/>
    <n v="0"/>
    <n v="0"/>
    <n v="0"/>
    <n v="0"/>
    <n v="0"/>
    <n v="0"/>
    <n v="30561229"/>
    <n v="30561229"/>
    <n v="30561229"/>
    <n v="30561229"/>
    <n v="0"/>
    <n v="0"/>
    <n v="0"/>
    <n v="0"/>
  </r>
  <r>
    <s v="O1-5-01-01-001-00-00000000-000000000"/>
    <n v="1"/>
    <s v="O2-3-01-17-019-05"/>
    <s v="PM/0201/0126/19050490242-O232020200991122-215231029"/>
    <x v="22"/>
    <s v="O23011719052024024226049"/>
    <s v="Servicios de la administración pública relacionados con la salud"/>
    <s v="12-712"/>
    <x v="2"/>
    <s v="1-100-F001"/>
    <n v="0"/>
    <n v="0"/>
    <n v="0"/>
    <n v="0"/>
    <n v="0"/>
    <n v="0"/>
    <n v="500000000"/>
    <n v="0"/>
    <n v="0"/>
    <n v="0"/>
    <n v="500000000"/>
    <n v="500000000"/>
    <n v="0"/>
    <n v="0"/>
    <n v="500000000"/>
    <n v="0"/>
    <n v="0"/>
    <n v="0"/>
    <n v="0"/>
    <n v="0"/>
    <n v="0"/>
    <n v="500000000"/>
    <n v="500000000"/>
    <n v="500000000"/>
    <n v="500000000"/>
    <n v="0"/>
    <n v="0"/>
    <n v="0"/>
    <n v="0"/>
  </r>
  <r>
    <s v="O1-5-01-01-001-00-00000000-000000000"/>
    <n v="1"/>
    <s v="O2-3-01-17-019-05"/>
    <s v="PM/0201/0113/19050540242-O232020200991122-209103029"/>
    <x v="9"/>
    <s v="O23011719052024024213054"/>
    <s v="Servicios de la administración pública relacionados con la salud"/>
    <s v="12-712"/>
    <x v="2"/>
    <s v="1-100-F001"/>
    <n v="0"/>
    <n v="705000000"/>
    <n v="0"/>
    <n v="0"/>
    <n v="0"/>
    <n v="705000000"/>
    <n v="8197000000"/>
    <n v="0"/>
    <n v="0"/>
    <n v="0"/>
    <n v="8197000000"/>
    <n v="8197000000"/>
    <n v="0"/>
    <n v="1200000000"/>
    <n v="6997000000"/>
    <n v="688937054"/>
    <n v="2588937054"/>
    <n v="37"/>
    <n v="1155972333"/>
    <n v="1155972333"/>
    <n v="16.52"/>
    <n v="5608062946"/>
    <n v="4408062946"/>
    <n v="3600000000"/>
    <n v="6188937054"/>
    <n v="808062946"/>
    <n v="1432964721"/>
    <n v="1155972333"/>
    <n v="1155972333"/>
  </r>
  <r>
    <s v="O1-5-01-01-001-00-00000000-000000000"/>
    <n v="1"/>
    <s v="O2-3-01-17-019-05"/>
    <s v="PM/0201/0107/19050140242-O232020200991122-204132029"/>
    <x v="28"/>
    <s v="O23011719052024024207014"/>
    <s v="Servicios de la administración pública relacionados con la salud"/>
    <s v="12-712"/>
    <x v="2"/>
    <s v="1-100-F001"/>
    <n v="0"/>
    <n v="0"/>
    <n v="0"/>
    <n v="0"/>
    <n v="0"/>
    <n v="0"/>
    <n v="430000000"/>
    <n v="0"/>
    <n v="0"/>
    <n v="0"/>
    <n v="430000000"/>
    <n v="430000000"/>
    <n v="0"/>
    <n v="0"/>
    <n v="430000000"/>
    <n v="0"/>
    <n v="0"/>
    <n v="0"/>
    <n v="0"/>
    <n v="0"/>
    <n v="0"/>
    <n v="430000000"/>
    <n v="430000000"/>
    <n v="430000000"/>
    <n v="430000000"/>
    <n v="0"/>
    <n v="0"/>
    <n v="0"/>
    <n v="0"/>
  </r>
  <r>
    <s v="O1-5-01-01-001-00-00000000-000000000"/>
    <n v="1"/>
    <s v="O2-3-01-17-019-05"/>
    <s v="PM/0201/0113/19050490242-O232020200991122-214105000"/>
    <x v="18"/>
    <s v="O23011719052024024213049"/>
    <s v="Servicios de la administración pública relacionados con la salud"/>
    <s v="12-712"/>
    <x v="2"/>
    <s v="1-100-F001"/>
    <n v="2701647843"/>
    <n v="0"/>
    <n v="2644030495"/>
    <n v="0"/>
    <n v="0"/>
    <n v="-2644030495"/>
    <n v="2644030495"/>
    <n v="5345678338"/>
    <n v="0"/>
    <n v="0"/>
    <n v="-2701647843"/>
    <n v="0"/>
    <n v="0"/>
    <n v="0"/>
    <n v="0"/>
    <n v="0"/>
    <n v="0"/>
    <n v="0"/>
    <n v="0"/>
    <n v="0"/>
    <n v="0"/>
    <n v="0"/>
    <n v="0"/>
    <n v="0"/>
    <n v="0"/>
    <n v="0"/>
    <n v="0"/>
    <n v="0"/>
    <n v="0"/>
  </r>
  <r>
    <s v="O1-5-01-01-001-00-00000000-000000000"/>
    <n v="1"/>
    <s v="O2-3-01-17-019-05"/>
    <s v="PM/0201/0113/19050490242-O232020200991122-214091000"/>
    <x v="1"/>
    <s v="O23011719052024024213049"/>
    <s v="Servicios de la administración pública relacionados con la salud"/>
    <s v="12-712"/>
    <x v="2"/>
    <s v="1-100-F001"/>
    <n v="0"/>
    <n v="0"/>
    <n v="0"/>
    <n v="0"/>
    <n v="0"/>
    <n v="0"/>
    <n v="521754000"/>
    <n v="521754000"/>
    <n v="0"/>
    <n v="0"/>
    <n v="0"/>
    <n v="0"/>
    <n v="0"/>
    <n v="0"/>
    <n v="0"/>
    <n v="0"/>
    <n v="0"/>
    <n v="0"/>
    <n v="0"/>
    <n v="0"/>
    <n v="0"/>
    <n v="0"/>
    <n v="0"/>
    <n v="0"/>
    <n v="0"/>
    <n v="0"/>
    <n v="0"/>
    <n v="0"/>
    <n v="0"/>
  </r>
  <r>
    <s v="O1-5-01-01-001-00-00000000-000000000"/>
    <n v="1"/>
    <s v="O2-3-01-17-019-05"/>
    <s v="PM/0201/0113/19050490242-O23201010030807-214091000"/>
    <x v="1"/>
    <s v="O23011719052024024213049"/>
    <s v="Otros equipos"/>
    <s v="12-712"/>
    <x v="2"/>
    <s v="1-100-F001"/>
    <n v="3216927000"/>
    <n v="0"/>
    <n v="0"/>
    <n v="0"/>
    <n v="0"/>
    <n v="0"/>
    <n v="0"/>
    <n v="3216927000"/>
    <n v="0"/>
    <n v="0"/>
    <n v="-3216927000"/>
    <n v="0"/>
    <n v="0"/>
    <n v="0"/>
    <n v="0"/>
    <n v="0"/>
    <n v="0"/>
    <n v="0"/>
    <n v="0"/>
    <n v="0"/>
    <n v="0"/>
    <n v="0"/>
    <n v="0"/>
    <n v="0"/>
    <n v="0"/>
    <n v="0"/>
    <n v="0"/>
    <n v="0"/>
    <n v="0"/>
  </r>
  <r>
    <s v="O1-5-01-01-001-00-00000000-000000000"/>
    <n v="1"/>
    <s v="O2-3-01-17-019-05"/>
    <s v="PM/0201/0113/19050490242-O232020200991122-214089000"/>
    <x v="10"/>
    <s v="O23011719052024024213049"/>
    <s v="Servicios de la administración pública relacionados con la salud"/>
    <s v="12-712"/>
    <x v="2"/>
    <s v="1-100-F001"/>
    <n v="0"/>
    <n v="0"/>
    <n v="0"/>
    <n v="0"/>
    <n v="0"/>
    <n v="0"/>
    <n v="638072994"/>
    <n v="638072994"/>
    <n v="0"/>
    <n v="0"/>
    <n v="0"/>
    <n v="0"/>
    <n v="0"/>
    <n v="0"/>
    <n v="0"/>
    <n v="0"/>
    <n v="0"/>
    <n v="0"/>
    <n v="0"/>
    <n v="0"/>
    <n v="0"/>
    <n v="0"/>
    <n v="0"/>
    <n v="0"/>
    <n v="0"/>
    <n v="0"/>
    <n v="0"/>
    <n v="0"/>
    <n v="0"/>
  </r>
  <r>
    <s v="O1-5-01-01-001-00-00000000-000000000"/>
    <n v="1"/>
    <s v="O2-3-01-17-019-05"/>
    <s v="PM/0201/0113/19050540242-O232020200991122-209237004"/>
    <x v="17"/>
    <s v="O23011719052024024213054"/>
    <s v="Servicios de la administración pública relacionados con la salud"/>
    <s v="12-712"/>
    <x v="2"/>
    <s v="1-100-F001"/>
    <n v="0"/>
    <n v="40414138"/>
    <n v="0"/>
    <n v="0"/>
    <n v="0"/>
    <n v="40414138"/>
    <n v="40414138"/>
    <n v="0"/>
    <n v="0"/>
    <n v="0"/>
    <n v="40414138"/>
    <n v="40414138"/>
    <n v="0"/>
    <n v="0"/>
    <n v="40414138"/>
    <n v="0"/>
    <n v="0"/>
    <n v="0"/>
    <n v="0"/>
    <n v="0"/>
    <n v="0"/>
    <n v="40414138"/>
    <n v="40414138"/>
    <n v="40414138"/>
    <n v="40414138"/>
    <n v="0"/>
    <n v="0"/>
    <n v="0"/>
    <n v="0"/>
  </r>
  <r>
    <s v="O1-5-01-01-001-00-00000000-000000000"/>
    <n v="1"/>
    <s v="O2-3-01-17-019-05"/>
    <s v="PM/0201/0113/19050540242-O232020200991122-209237003"/>
    <x v="17"/>
    <s v="O23011719052024024213054"/>
    <s v="Servicios de la administración pública relacionados con la salud"/>
    <s v="12-712"/>
    <x v="2"/>
    <s v="1-100-F001"/>
    <n v="0"/>
    <n v="34512331"/>
    <n v="0"/>
    <n v="0"/>
    <n v="0"/>
    <n v="34512331"/>
    <n v="34512331"/>
    <n v="0"/>
    <n v="0"/>
    <n v="0"/>
    <n v="34512331"/>
    <n v="34512331"/>
    <n v="0"/>
    <n v="0"/>
    <n v="34512331"/>
    <n v="0"/>
    <n v="0"/>
    <n v="0"/>
    <n v="0"/>
    <n v="0"/>
    <n v="0"/>
    <n v="34512331"/>
    <n v="34512331"/>
    <n v="34512331"/>
    <n v="34512331"/>
    <n v="0"/>
    <n v="0"/>
    <n v="0"/>
    <n v="0"/>
  </r>
  <r>
    <s v="O1-5-01-01-001-00-00000000-000000000"/>
    <n v="1"/>
    <s v="O2-3-01-17-019-05"/>
    <s v="PM/0201/0113/19050140242-O232020200991122-207157029"/>
    <x v="29"/>
    <s v="O23011719052024024213014"/>
    <s v="Servicios de la administración pública relacionados con la salud"/>
    <s v="12-712"/>
    <x v="2"/>
    <s v="1-100-F001"/>
    <n v="0"/>
    <n v="0"/>
    <n v="0"/>
    <n v="0"/>
    <n v="0"/>
    <n v="0"/>
    <n v="500000000"/>
    <n v="0"/>
    <n v="0"/>
    <n v="0"/>
    <n v="500000000"/>
    <n v="500000000"/>
    <n v="0"/>
    <n v="0"/>
    <n v="500000000"/>
    <n v="0"/>
    <n v="0"/>
    <n v="0"/>
    <n v="0"/>
    <n v="0"/>
    <n v="0"/>
    <n v="500000000"/>
    <n v="500000000"/>
    <n v="500000000"/>
    <n v="500000000"/>
    <n v="0"/>
    <n v="0"/>
    <n v="0"/>
    <n v="0"/>
  </r>
  <r>
    <s v="O1-5-01-01-001-00-00000000-000000000"/>
    <n v="1"/>
    <s v="O2-3-01-17-019-05"/>
    <s v="PM/0201/0109/19050490242-O232020200991122-212211029"/>
    <x v="6"/>
    <s v="O23011719052024024209049"/>
    <s v="Servicios de la administración pública relacionados con la salud"/>
    <s v="12-712"/>
    <x v="2"/>
    <s v="1-100-F001"/>
    <n v="0"/>
    <n v="0"/>
    <n v="0"/>
    <n v="0"/>
    <n v="0"/>
    <n v="0"/>
    <n v="567077000"/>
    <n v="0"/>
    <n v="0"/>
    <n v="0"/>
    <n v="567077000"/>
    <n v="567077000"/>
    <n v="0"/>
    <n v="0"/>
    <n v="567077000"/>
    <n v="454232796"/>
    <n v="503070531"/>
    <n v="88.71"/>
    <n v="10086059"/>
    <n v="10086059"/>
    <n v="1.78"/>
    <n v="64006469"/>
    <n v="64006469"/>
    <n v="42800000"/>
    <n v="545870531"/>
    <n v="21206469"/>
    <n v="492984472"/>
    <n v="10086059"/>
    <n v="10086059"/>
  </r>
  <r>
    <s v="O1-5-01-01-001-00-00000000-000000000"/>
    <n v="1"/>
    <s v="O2-3-01-17-019-05"/>
    <s v="PM/0201/0109/19050490242-O232020200991122-212211028"/>
    <x v="6"/>
    <s v="O23011719052024024209049"/>
    <s v="Servicios de la administración pública relacionados con la salud"/>
    <s v="12-712"/>
    <x v="2"/>
    <s v="1-100-F001"/>
    <n v="0"/>
    <n v="0"/>
    <n v="0"/>
    <n v="0"/>
    <n v="0"/>
    <n v="0"/>
    <n v="70000000"/>
    <n v="0"/>
    <n v="0"/>
    <n v="0"/>
    <n v="70000000"/>
    <n v="70000000"/>
    <n v="0"/>
    <n v="70000000"/>
    <n v="0"/>
    <n v="0"/>
    <n v="0"/>
    <n v="0"/>
    <n v="0"/>
    <n v="0"/>
    <n v="0"/>
    <n v="70000000"/>
    <n v="0"/>
    <n v="0"/>
    <n v="0"/>
    <n v="0"/>
    <n v="0"/>
    <n v="0"/>
    <n v="0"/>
  </r>
  <r>
    <s v="O1-5-01-01-001-00-00000000-000000000"/>
    <n v="1"/>
    <s v="O2-3-01-17-019-05"/>
    <s v="PM/0201/0113/19050490242-O2320201003053544204-214089000"/>
    <x v="10"/>
    <s v="O23011719052024024213049"/>
    <s v="Tiras reactivas para análisis de laboratorio"/>
    <s v="12-712"/>
    <x v="2"/>
    <s v="1-100-F001"/>
    <n v="3441000000"/>
    <n v="0"/>
    <n v="0"/>
    <n v="0"/>
    <n v="0"/>
    <n v="0"/>
    <n v="0"/>
    <n v="3441000000"/>
    <n v="0"/>
    <n v="0"/>
    <n v="-3441000000"/>
    <n v="0"/>
    <n v="0"/>
    <n v="0"/>
    <n v="0"/>
    <n v="0"/>
    <n v="0"/>
    <n v="0"/>
    <n v="0"/>
    <n v="0"/>
    <n v="0"/>
    <n v="0"/>
    <n v="0"/>
    <n v="0"/>
    <n v="0"/>
    <n v="0"/>
    <n v="0"/>
    <n v="0"/>
    <n v="0"/>
  </r>
  <r>
    <s v="O1-5-01-01-001-00-00000000-000000000"/>
    <n v="1"/>
    <s v="O2-3-01-17-019-05"/>
    <s v="PM/0201/0111/19050490242-O232020200991122-213097000"/>
    <x v="7"/>
    <s v="O23011719052024024211049"/>
    <s v="Servicios de la administración pública relacionados con la salud"/>
    <s v="12-712"/>
    <x v="2"/>
    <s v="1-100-F001"/>
    <n v="47"/>
    <n v="2596534441"/>
    <n v="47"/>
    <n v="0"/>
    <n v="0"/>
    <n v="2596534394"/>
    <n v="4796534441"/>
    <n v="1750000047"/>
    <n v="0"/>
    <n v="0"/>
    <n v="3046534394"/>
    <n v="3046534441"/>
    <n v="0"/>
    <n v="2596534441"/>
    <n v="450000000"/>
    <n v="0"/>
    <n v="0"/>
    <n v="0"/>
    <n v="0"/>
    <n v="0"/>
    <n v="0"/>
    <n v="3046534441"/>
    <n v="450000000"/>
    <n v="0"/>
    <n v="0"/>
    <n v="450000000"/>
    <n v="0"/>
    <n v="0"/>
    <n v="0"/>
  </r>
  <r>
    <s v="O1-5-01-01-001-00-00000000-000000000"/>
    <n v="1"/>
    <s v="O2-3-01-17-019-05"/>
    <s v="PM/0201/0109/19050490242-O232020200991122-212211000"/>
    <x v="6"/>
    <s v="O23011719052024024209049"/>
    <s v="Servicios de la administración pública relacionados con la salud"/>
    <s v="12-712"/>
    <x v="2"/>
    <s v="1-100-F001"/>
    <n v="1454145738"/>
    <n v="35148917"/>
    <n v="318702585"/>
    <n v="0"/>
    <n v="0"/>
    <n v="-283553668"/>
    <n v="118209405"/>
    <n v="955779585"/>
    <n v="0"/>
    <n v="0"/>
    <n v="-837570180"/>
    <n v="616575558"/>
    <n v="0"/>
    <n v="616575558"/>
    <n v="0"/>
    <n v="0"/>
    <n v="0"/>
    <n v="0"/>
    <n v="0"/>
    <n v="0"/>
    <n v="0"/>
    <n v="616575558"/>
    <n v="0"/>
    <n v="0"/>
    <n v="0"/>
    <n v="0"/>
    <n v="0"/>
    <n v="0"/>
    <n v="0"/>
  </r>
  <r>
    <s v="O1-5-01-01-001-00-00000000-000000000"/>
    <n v="1"/>
    <s v="O2-3-01-17-019-05"/>
    <s v="PM/0201/0113/19050540242-O232020200991122-209237002"/>
    <x v="17"/>
    <s v="O23011719052024024213054"/>
    <s v="Servicios de la administración pública relacionados con la salud"/>
    <s v="12-712"/>
    <x v="2"/>
    <s v="1-100-F001"/>
    <n v="0"/>
    <n v="40414138"/>
    <n v="0"/>
    <n v="0"/>
    <n v="0"/>
    <n v="40414138"/>
    <n v="40414138"/>
    <n v="0"/>
    <n v="0"/>
    <n v="0"/>
    <n v="40414138"/>
    <n v="40414138"/>
    <n v="0"/>
    <n v="0"/>
    <n v="40414138"/>
    <n v="0"/>
    <n v="0"/>
    <n v="0"/>
    <n v="0"/>
    <n v="0"/>
    <n v="0"/>
    <n v="40414138"/>
    <n v="40414138"/>
    <n v="40414138"/>
    <n v="40414138"/>
    <n v="0"/>
    <n v="0"/>
    <n v="0"/>
    <n v="0"/>
  </r>
  <r>
    <s v="O1-5-01-01-001-00-00000000-000000000"/>
    <n v="1"/>
    <s v="O2-3-01-17-019-05"/>
    <s v="PM/0201/0113/19050540242-O232020200991122-209237001"/>
    <x v="17"/>
    <s v="O23011719052024024213054"/>
    <s v="Servicios de la administración pública relacionados con la salud"/>
    <s v="12-712"/>
    <x v="2"/>
    <s v="1-100-F001"/>
    <n v="0"/>
    <n v="40414138"/>
    <n v="0"/>
    <n v="0"/>
    <n v="0"/>
    <n v="40414138"/>
    <n v="40414138"/>
    <n v="0"/>
    <n v="0"/>
    <n v="0"/>
    <n v="40414138"/>
    <n v="40414138"/>
    <n v="0"/>
    <n v="0"/>
    <n v="40414138"/>
    <n v="0"/>
    <n v="0"/>
    <n v="0"/>
    <n v="0"/>
    <n v="0"/>
    <n v="0"/>
    <n v="40414138"/>
    <n v="40414138"/>
    <n v="40414138"/>
    <n v="40414138"/>
    <n v="0"/>
    <n v="0"/>
    <n v="0"/>
    <n v="0"/>
  </r>
  <r>
    <s v="O1-5-01-01-001-00-00000000-000000000"/>
    <n v="1"/>
    <s v="O2-3-01-17-019-05"/>
    <s v="PM/0201/0113/19050490242-O232020200991122-214148004"/>
    <x v="23"/>
    <s v="O23011719052024024213049"/>
    <s v="Servicios de la administración pública relacionados con la salud"/>
    <s v="12-712"/>
    <x v="2"/>
    <s v="1-100-F001"/>
    <n v="0"/>
    <n v="27007690"/>
    <n v="0"/>
    <n v="0"/>
    <n v="0"/>
    <n v="27007690"/>
    <n v="27007690"/>
    <n v="0"/>
    <n v="0"/>
    <n v="0"/>
    <n v="27007690"/>
    <n v="27007690"/>
    <n v="0"/>
    <n v="0"/>
    <n v="27007690"/>
    <n v="0"/>
    <n v="0"/>
    <n v="0"/>
    <n v="0"/>
    <n v="0"/>
    <n v="0"/>
    <n v="27007690"/>
    <n v="27007690"/>
    <n v="27007690"/>
    <n v="27007690"/>
    <n v="0"/>
    <n v="0"/>
    <n v="0"/>
    <n v="0"/>
  </r>
  <r>
    <s v="O1-5-01-01-001-00-00000000-000000000"/>
    <n v="1"/>
    <s v="O2-3-01-17-019-05"/>
    <s v="PM/0201/0113/19050490242-O232020200991122-214148002"/>
    <x v="23"/>
    <s v="O23011719052024024213049"/>
    <s v="Servicios de la administración pública relacionados con la salud"/>
    <s v="12-712"/>
    <x v="2"/>
    <s v="1-100-F001"/>
    <n v="0"/>
    <n v="14031729"/>
    <n v="0"/>
    <n v="0"/>
    <n v="0"/>
    <n v="14031729"/>
    <n v="14031729"/>
    <n v="0"/>
    <n v="0"/>
    <n v="0"/>
    <n v="14031729"/>
    <n v="14031729"/>
    <n v="0"/>
    <n v="0"/>
    <n v="14031729"/>
    <n v="0"/>
    <n v="0"/>
    <n v="0"/>
    <n v="0"/>
    <n v="0"/>
    <n v="0"/>
    <n v="14031729"/>
    <n v="14031729"/>
    <n v="14031729"/>
    <n v="14031729"/>
    <n v="0"/>
    <n v="0"/>
    <n v="0"/>
    <n v="0"/>
  </r>
  <r>
    <s v="O1-5-01-01-001-00-00000000-000000000"/>
    <n v="1"/>
    <s v="O2-3-01-17-019-05"/>
    <s v="PM/0201/0113/19050490242-O232020200991122-214148001"/>
    <x v="23"/>
    <s v="O23011719052024024213049"/>
    <s v="Servicios de la administración pública relacionados con la salud"/>
    <s v="12-712"/>
    <x v="2"/>
    <s v="1-100-F001"/>
    <n v="0"/>
    <n v="26250168"/>
    <n v="0"/>
    <n v="0"/>
    <n v="0"/>
    <n v="26250168"/>
    <n v="26250168"/>
    <n v="0"/>
    <n v="0"/>
    <n v="0"/>
    <n v="26250168"/>
    <n v="26250168"/>
    <n v="0"/>
    <n v="0"/>
    <n v="26250168"/>
    <n v="0"/>
    <n v="0"/>
    <n v="0"/>
    <n v="0"/>
    <n v="0"/>
    <n v="0"/>
    <n v="26250168"/>
    <n v="26250168"/>
    <n v="26250168"/>
    <n v="26250168"/>
    <n v="0"/>
    <n v="0"/>
    <n v="0"/>
    <n v="0"/>
  </r>
  <r>
    <s v="O1-5-01-01-001-00-00000000-000000000"/>
    <n v="1"/>
    <s v="O2-3-01-17-019-05"/>
    <s v="PM/0201/0113/19050490242-O232020200991122-214146004"/>
    <x v="25"/>
    <s v="O23011719052024024213049"/>
    <s v="Servicios de la administración pública relacionados con la salud"/>
    <s v="12-712"/>
    <x v="2"/>
    <s v="1-100-F001"/>
    <n v="0"/>
    <n v="36243781"/>
    <n v="0"/>
    <n v="0"/>
    <n v="0"/>
    <n v="36243781"/>
    <n v="36243781"/>
    <n v="0"/>
    <n v="0"/>
    <n v="0"/>
    <n v="36243781"/>
    <n v="36243781"/>
    <n v="0"/>
    <n v="0"/>
    <n v="36243781"/>
    <n v="0"/>
    <n v="0"/>
    <n v="0"/>
    <n v="0"/>
    <n v="0"/>
    <n v="0"/>
    <n v="36243781"/>
    <n v="36243781"/>
    <n v="36243781"/>
    <n v="36243781"/>
    <n v="0"/>
    <n v="0"/>
    <n v="0"/>
    <n v="0"/>
  </r>
  <r>
    <s v="O1-5-01-01-001-00-00000000-000000000"/>
    <n v="1"/>
    <s v="O2-3-01-17-019-05"/>
    <s v="PM/0201/0113/19050490242-O232020200991122-214146001"/>
    <x v="25"/>
    <s v="O23011719052024024213049"/>
    <s v="Servicios de la administración pública relacionados con la salud"/>
    <s v="12-712"/>
    <x v="2"/>
    <s v="1-100-F001"/>
    <n v="0"/>
    <n v="76839850"/>
    <n v="0"/>
    <n v="0"/>
    <n v="0"/>
    <n v="76839850"/>
    <n v="76839850"/>
    <n v="0"/>
    <n v="0"/>
    <n v="0"/>
    <n v="76839850"/>
    <n v="76839850"/>
    <n v="0"/>
    <n v="0"/>
    <n v="76839850"/>
    <n v="0"/>
    <n v="0"/>
    <n v="0"/>
    <n v="0"/>
    <n v="0"/>
    <n v="0"/>
    <n v="76839850"/>
    <n v="76839850"/>
    <n v="76839850"/>
    <n v="76839850"/>
    <n v="0"/>
    <n v="0"/>
    <n v="0"/>
    <n v="0"/>
  </r>
  <r>
    <s v="O1-5-01-01-001-00-00000000-000000000"/>
    <n v="1"/>
    <s v="O2-3-01-17-019-05"/>
    <s v="PM/0201/0113/19050140242-O232020200991122-207126029"/>
    <x v="30"/>
    <s v="O23011719052024024213014"/>
    <s v="Servicios de la administración pública relacionados con la salud"/>
    <s v="12-712"/>
    <x v="2"/>
    <s v="1-100-F001"/>
    <n v="0"/>
    <n v="0"/>
    <n v="0"/>
    <n v="0"/>
    <n v="0"/>
    <n v="0"/>
    <n v="900000000"/>
    <n v="0"/>
    <n v="0"/>
    <n v="0"/>
    <n v="900000000"/>
    <n v="900000000"/>
    <n v="0"/>
    <n v="0"/>
    <n v="900000000"/>
    <n v="0"/>
    <n v="0"/>
    <n v="0"/>
    <n v="0"/>
    <n v="0"/>
    <n v="0"/>
    <n v="900000000"/>
    <n v="900000000"/>
    <n v="900000000"/>
    <n v="900000000"/>
    <n v="0"/>
    <n v="0"/>
    <n v="0"/>
    <n v="0"/>
  </r>
  <r>
    <s v="O1-5-01-01-001-00-00000000-000000000"/>
    <n v="1"/>
    <s v="O2-3-01-17-019-05"/>
    <s v="PM/0201/0113/19050140242-O232020200991122-207001029"/>
    <x v="31"/>
    <s v="O23011719052024024213014"/>
    <s v="Servicios de la administración pública relacionados con la salud"/>
    <s v="12-712"/>
    <x v="2"/>
    <s v="1-100-F001"/>
    <n v="0"/>
    <n v="0"/>
    <n v="0"/>
    <n v="0"/>
    <n v="0"/>
    <n v="0"/>
    <n v="130000000"/>
    <n v="0"/>
    <n v="0"/>
    <n v="0"/>
    <n v="130000000"/>
    <n v="130000000"/>
    <n v="0"/>
    <n v="0"/>
    <n v="130000000"/>
    <n v="0"/>
    <n v="0"/>
    <n v="0"/>
    <n v="0"/>
    <n v="0"/>
    <n v="0"/>
    <n v="130000000"/>
    <n v="130000000"/>
    <n v="130000000"/>
    <n v="130000000"/>
    <n v="0"/>
    <n v="0"/>
    <n v="0"/>
    <n v="0"/>
  </r>
  <r>
    <s v="O1-5-01-01-001-00-00000000-000000000"/>
    <n v="1"/>
    <s v="O2-3-01-17-019-05"/>
    <s v="PM/0201/0109/19050490242-O232020200991122-212145000"/>
    <x v="16"/>
    <s v="O23011719052024024209049"/>
    <s v="Servicios de la administración pública relacionados con la salud"/>
    <s v="12-712"/>
    <x v="2"/>
    <s v="1-100-F001"/>
    <n v="2026950630"/>
    <n v="0"/>
    <n v="21336981"/>
    <n v="0"/>
    <n v="0"/>
    <n v="-21336981"/>
    <n v="47088741"/>
    <n v="1984843291"/>
    <n v="0"/>
    <n v="0"/>
    <n v="-1937754550"/>
    <n v="89196080"/>
    <n v="0"/>
    <n v="89196080"/>
    <n v="0"/>
    <n v="0"/>
    <n v="0"/>
    <n v="0"/>
    <n v="0"/>
    <n v="0"/>
    <n v="0"/>
    <n v="89196080"/>
    <n v="0"/>
    <n v="0"/>
    <n v="0"/>
    <n v="0"/>
    <n v="0"/>
    <n v="0"/>
    <n v="0"/>
  </r>
  <r>
    <s v="O1-5-01-01-001-00-00000000-000000000"/>
    <n v="1"/>
    <s v="O2-3-01-17-019-05"/>
    <s v="PM/0201/0106/19050490242-O232020200991122-211149000"/>
    <x v="15"/>
    <s v="O23011719052024024206049"/>
    <s v="Servicios de la administración pública relacionados con la salud"/>
    <s v="12-712"/>
    <x v="2"/>
    <s v="1-100-F001"/>
    <n v="6812005383"/>
    <n v="0"/>
    <n v="2088915693"/>
    <n v="0"/>
    <n v="0"/>
    <n v="-2088915693"/>
    <n v="3644917716"/>
    <n v="10344969544"/>
    <n v="0"/>
    <n v="0"/>
    <n v="-6700051828"/>
    <n v="111953555"/>
    <n v="0"/>
    <n v="111953555"/>
    <n v="0"/>
    <n v="0"/>
    <n v="0"/>
    <n v="0"/>
    <n v="0"/>
    <n v="0"/>
    <n v="0"/>
    <n v="111953555"/>
    <n v="0"/>
    <n v="0"/>
    <n v="0"/>
    <n v="0"/>
    <n v="0"/>
    <n v="0"/>
    <n v="0"/>
  </r>
  <r>
    <s v="O1-5-01-01-001-00-00000000-000000000"/>
    <n v="1"/>
    <s v="O2-3-01-17-019-05"/>
    <s v="PM/0201/0106/19050490242-O232020200991122-211104000"/>
    <x v="32"/>
    <s v="O23011719052024024206049"/>
    <s v="Servicios de la administración pública relacionados con la salud"/>
    <s v="12-712"/>
    <x v="2"/>
    <s v="1-100-F001"/>
    <n v="1806120617"/>
    <n v="0"/>
    <n v="0"/>
    <n v="0"/>
    <n v="0"/>
    <n v="0"/>
    <n v="0"/>
    <n v="1806120617"/>
    <n v="0"/>
    <n v="0"/>
    <n v="-1806120617"/>
    <n v="0"/>
    <n v="0"/>
    <n v="0"/>
    <n v="0"/>
    <n v="0"/>
    <n v="0"/>
    <n v="0"/>
    <n v="0"/>
    <n v="0"/>
    <n v="0"/>
    <n v="0"/>
    <n v="0"/>
    <n v="0"/>
    <n v="0"/>
    <n v="0"/>
    <n v="0"/>
    <n v="0"/>
    <n v="0"/>
  </r>
  <r>
    <s v="O1-5-01-01-001-00-00000000-000000000"/>
    <n v="1"/>
    <s v="O2-3-01-17-019-05"/>
    <s v="PM/0201/0103/19050490242-O232020200991122-210119000"/>
    <x v="2"/>
    <s v="O23011719052024024203049"/>
    <s v="Servicios de la administración pública relacionados con la salud"/>
    <s v="12-712"/>
    <x v="2"/>
    <s v="1-100-F001"/>
    <n v="706761309"/>
    <n v="6773094"/>
    <n v="149384988"/>
    <n v="0"/>
    <n v="0"/>
    <n v="-142611894"/>
    <n v="6773094"/>
    <n v="351542816"/>
    <n v="0"/>
    <n v="0"/>
    <n v="-344769722"/>
    <n v="361991587"/>
    <n v="0"/>
    <n v="361991587"/>
    <n v="0"/>
    <n v="0"/>
    <n v="0"/>
    <n v="0"/>
    <n v="0"/>
    <n v="0"/>
    <n v="0"/>
    <n v="361991587"/>
    <n v="0"/>
    <n v="0"/>
    <n v="0"/>
    <n v="0"/>
    <n v="0"/>
    <n v="0"/>
    <n v="0"/>
  </r>
  <r>
    <s v="O1-5-01-01-001-00-00000000-000000000"/>
    <n v="1"/>
    <s v="O2-3-01-17-019-05"/>
    <s v="PM/0201/0113/19050490242-O232020200991122-214133004"/>
    <x v="26"/>
    <s v="O23011719052024024213049"/>
    <s v="Servicios de la administración pública relacionados con la salud"/>
    <s v="12-712"/>
    <x v="2"/>
    <s v="1-100-F001"/>
    <n v="0"/>
    <n v="62325598"/>
    <n v="0"/>
    <n v="0"/>
    <n v="0"/>
    <n v="62325598"/>
    <n v="62325598"/>
    <n v="0"/>
    <n v="0"/>
    <n v="0"/>
    <n v="62325598"/>
    <n v="62325598"/>
    <n v="0"/>
    <n v="0"/>
    <n v="62325598"/>
    <n v="0"/>
    <n v="0"/>
    <n v="0"/>
    <n v="0"/>
    <n v="0"/>
    <n v="0"/>
    <n v="62325598"/>
    <n v="62325598"/>
    <n v="62325598"/>
    <n v="62325598"/>
    <n v="0"/>
    <n v="0"/>
    <n v="0"/>
    <n v="0"/>
  </r>
  <r>
    <s v="O1-5-01-01-001-00-00000000-000000000"/>
    <n v="1"/>
    <s v="O2-3-01-17-019-05"/>
    <s v="PM/0201/0113/19050490242-O23201010030807-214091029"/>
    <x v="1"/>
    <s v="O23011719052024024213049"/>
    <s v="Otros equipos"/>
    <s v="12-712"/>
    <x v="2"/>
    <s v="1-100-F001"/>
    <n v="0"/>
    <n v="0"/>
    <n v="0"/>
    <n v="0"/>
    <n v="0"/>
    <n v="0"/>
    <n v="3418681006"/>
    <n v="0"/>
    <n v="0"/>
    <n v="0"/>
    <n v="3418681006"/>
    <n v="3418681006"/>
    <n v="0"/>
    <n v="20000000"/>
    <n v="3398681006"/>
    <n v="130000000"/>
    <n v="335522395"/>
    <n v="9.8699999999999992"/>
    <n v="0"/>
    <n v="0"/>
    <n v="0"/>
    <n v="3083158611"/>
    <n v="3063158611"/>
    <n v="3063158611"/>
    <n v="3398681006"/>
    <n v="0"/>
    <n v="335522395"/>
    <n v="0"/>
    <n v="0"/>
  </r>
  <r>
    <s v="O1-5-01-01-001-00-00000000-000000000"/>
    <n v="1"/>
    <s v="O2-3-01-17-019-05"/>
    <s v="PM/0201/0113/19050490242-O2320201003053544204-214089029"/>
    <x v="10"/>
    <s v="O23011719052024024213049"/>
    <s v="Tiras reactivas para análisis de laboratorio"/>
    <s v="12-712"/>
    <x v="2"/>
    <s v="1-100-F001"/>
    <n v="0"/>
    <n v="0"/>
    <n v="0"/>
    <n v="0"/>
    <n v="0"/>
    <n v="0"/>
    <n v="4079072994"/>
    <n v="0"/>
    <n v="0"/>
    <n v="0"/>
    <n v="4079072994"/>
    <n v="4079072994"/>
    <n v="0"/>
    <n v="0"/>
    <n v="4079072994"/>
    <n v="0"/>
    <n v="813054468"/>
    <n v="19.93"/>
    <n v="0"/>
    <n v="0"/>
    <n v="0"/>
    <n v="3266018526"/>
    <n v="3266018526"/>
    <n v="3024072994"/>
    <n v="3837127462"/>
    <n v="241945532"/>
    <n v="813054468"/>
    <n v="0"/>
    <n v="0"/>
  </r>
  <r>
    <s v="O1-5-01-01-001-00-00000000-000000000"/>
    <n v="1"/>
    <s v="O2-3-01-17-019-05"/>
    <s v="PM/0201/0113/19050140242-O232020200991122-207235029"/>
    <x v="27"/>
    <s v="O23011719052024024213014"/>
    <s v="Servicios de la administración pública relacionados con la salud"/>
    <s v="12-712"/>
    <x v="2"/>
    <s v="1-100-F001"/>
    <n v="0"/>
    <n v="0"/>
    <n v="0"/>
    <n v="0"/>
    <n v="0"/>
    <n v="0"/>
    <n v="2950000000"/>
    <n v="0"/>
    <n v="0"/>
    <n v="0"/>
    <n v="2950000000"/>
    <n v="2950000000"/>
    <n v="0"/>
    <n v="1327890476"/>
    <n v="1622109524"/>
    <n v="0"/>
    <n v="672109524"/>
    <n v="41.43"/>
    <n v="0"/>
    <n v="540389568"/>
    <n v="33.31"/>
    <n v="2277890476"/>
    <n v="950000000"/>
    <n v="950000000"/>
    <n v="1622109524"/>
    <n v="0"/>
    <n v="131719956"/>
    <n v="0"/>
    <n v="540389568"/>
  </r>
  <r>
    <s v="O1-5-01-01-001-00-00000000-000000000"/>
    <n v="1"/>
    <s v="O2-3-01-17-019-05"/>
    <s v="PM/0201/0107/19050140242-O232020200991122-204232029"/>
    <x v="33"/>
    <s v="O23011719052024024207014"/>
    <s v="Servicios de la administración pública relacionados con la salud"/>
    <s v="12-712"/>
    <x v="2"/>
    <s v="1-100-F001"/>
    <n v="0"/>
    <n v="0"/>
    <n v="0"/>
    <n v="0"/>
    <n v="0"/>
    <n v="0"/>
    <n v="800000000"/>
    <n v="800000000"/>
    <n v="0"/>
    <n v="0"/>
    <n v="0"/>
    <n v="0"/>
    <n v="0"/>
    <n v="0"/>
    <n v="0"/>
    <n v="0"/>
    <n v="0"/>
    <n v="0"/>
    <n v="0"/>
    <n v="0"/>
    <n v="0"/>
    <n v="0"/>
    <n v="0"/>
    <n v="0"/>
    <n v="0"/>
    <n v="0"/>
    <n v="0"/>
    <n v="0"/>
    <n v="0"/>
  </r>
  <r>
    <s v="O1-5-01-01-001-00-00000000-000000000"/>
    <n v="1"/>
    <s v="O2-3-01-17-019-05"/>
    <s v="PM/0201/0113/19050490242-O232020200991122-214133029"/>
    <x v="26"/>
    <s v="O23011719052024024213049"/>
    <s v="Servicios de la administración pública relacionados con la salud"/>
    <s v="12-712"/>
    <x v="2"/>
    <s v="1-100-F001"/>
    <n v="0"/>
    <n v="0"/>
    <n v="0"/>
    <n v="0"/>
    <n v="0"/>
    <n v="0"/>
    <n v="3518646550"/>
    <n v="0"/>
    <n v="0"/>
    <n v="0"/>
    <n v="3518646550"/>
    <n v="3518646550"/>
    <n v="0"/>
    <n v="500000000"/>
    <n v="3018646550"/>
    <n v="2967254842"/>
    <n v="2967254842"/>
    <n v="98.3"/>
    <n v="0"/>
    <n v="0"/>
    <n v="0"/>
    <n v="551391708"/>
    <n v="51391708"/>
    <n v="51360000"/>
    <n v="3018614842"/>
    <n v="31708"/>
    <n v="2967254842"/>
    <n v="0"/>
    <n v="0"/>
  </r>
  <r>
    <s v="O1-5-01-01-001-00-00000000-000000000"/>
    <n v="1"/>
    <s v="O2-3-01-17-019-05"/>
    <s v="PM/0201/0103/19050490242-O232020200991122-210117000"/>
    <x v="34"/>
    <s v="O23011719052024024203049"/>
    <s v="Servicios de la administración pública relacionados con la salud"/>
    <s v="12-712"/>
    <x v="2"/>
    <s v="1-100-F001"/>
    <n v="1135476919"/>
    <n v="1029310"/>
    <n v="14000780"/>
    <n v="0"/>
    <n v="0"/>
    <n v="-12971470"/>
    <n v="1029310"/>
    <n v="1104078577"/>
    <n v="0"/>
    <n v="0"/>
    <n v="-1103049267"/>
    <n v="32427652"/>
    <n v="0"/>
    <n v="32427652"/>
    <n v="0"/>
    <n v="0"/>
    <n v="0"/>
    <n v="0"/>
    <n v="0"/>
    <n v="0"/>
    <n v="0"/>
    <n v="32427652"/>
    <n v="0"/>
    <n v="0"/>
    <n v="0"/>
    <n v="0"/>
    <n v="0"/>
    <n v="0"/>
    <n v="0"/>
  </r>
  <r>
    <s v="O1-5-01-01-001-00-00000000-000000000"/>
    <n v="1"/>
    <s v="O2-3-01-17-019-05"/>
    <s v="PM/0201/0103/19050490242-O232020200991122-210116000"/>
    <x v="35"/>
    <s v="O23011719052024024203049"/>
    <s v="Servicios de la administración pública relacionados con la salud"/>
    <s v="12-712"/>
    <x v="2"/>
    <s v="1-100-F001"/>
    <n v="986974334"/>
    <n v="1271038"/>
    <n v="29719895"/>
    <n v="0"/>
    <n v="0"/>
    <n v="-28448857"/>
    <n v="1271038"/>
    <n v="915941489"/>
    <n v="0"/>
    <n v="0"/>
    <n v="-914670451"/>
    <n v="72303883"/>
    <n v="0"/>
    <n v="72303883"/>
    <n v="0"/>
    <n v="0"/>
    <n v="0"/>
    <n v="0"/>
    <n v="0"/>
    <n v="0"/>
    <n v="0"/>
    <n v="72303883"/>
    <n v="0"/>
    <n v="0"/>
    <n v="0"/>
    <n v="0"/>
    <n v="0"/>
    <n v="0"/>
    <n v="0"/>
  </r>
  <r>
    <s v="O1-5-01-01-001-00-00000000-000000000"/>
    <n v="1"/>
    <s v="O2-3-01-17-019-05"/>
    <s v="PM/0201/0103/19050490242-O232020200991122-210111000"/>
    <x v="36"/>
    <s v="O23011719052024024203049"/>
    <s v="Servicios de la administración pública relacionados con la salud"/>
    <s v="12-712"/>
    <x v="2"/>
    <s v="1-100-F001"/>
    <n v="4160956"/>
    <n v="683238"/>
    <n v="12393757"/>
    <n v="0"/>
    <n v="0"/>
    <n v="-11710519"/>
    <n v="37806849"/>
    <n v="12393757"/>
    <n v="0"/>
    <n v="0"/>
    <n v="25413092"/>
    <n v="29574048"/>
    <n v="0"/>
    <n v="29574047"/>
    <n v="1"/>
    <n v="0"/>
    <n v="0"/>
    <n v="0"/>
    <n v="0"/>
    <n v="0"/>
    <n v="0"/>
    <n v="29574048"/>
    <n v="1"/>
    <n v="0"/>
    <n v="0"/>
    <n v="1"/>
    <n v="0"/>
    <n v="0"/>
    <n v="0"/>
  </r>
  <r>
    <s v="O1-5-01-01-001-00-00000000-000000000"/>
    <n v="1"/>
    <s v="O2-3-01-17-019-05"/>
    <s v="PM/0201/0113/19050490242-O232020200991122-214133003"/>
    <x v="26"/>
    <s v="O23011719052024024213049"/>
    <s v="Servicios de la administración pública relacionados con la salud"/>
    <s v="12-712"/>
    <x v="2"/>
    <s v="1-100-F001"/>
    <n v="0"/>
    <n v="72809870"/>
    <n v="0"/>
    <n v="0"/>
    <n v="0"/>
    <n v="72809870"/>
    <n v="72809870"/>
    <n v="0"/>
    <n v="0"/>
    <n v="0"/>
    <n v="72809870"/>
    <n v="72809870"/>
    <n v="0"/>
    <n v="0"/>
    <n v="72809870"/>
    <n v="0"/>
    <n v="0"/>
    <n v="0"/>
    <n v="0"/>
    <n v="0"/>
    <n v="0"/>
    <n v="72809870"/>
    <n v="72809870"/>
    <n v="72809870"/>
    <n v="72809870"/>
    <n v="0"/>
    <n v="0"/>
    <n v="0"/>
    <n v="0"/>
  </r>
  <r>
    <s v="O1-5-01-01-001-00-00000000-000000000"/>
    <n v="1"/>
    <s v="O2-3-01-17-019-05"/>
    <s v="PM/0201/0113/19050490242-O232020200991122-214133002"/>
    <x v="26"/>
    <s v="O23011719052024024213049"/>
    <s v="Servicios de la administración pública relacionados con la salud"/>
    <s v="12-712"/>
    <x v="2"/>
    <s v="1-100-F001"/>
    <n v="0"/>
    <n v="22967943"/>
    <n v="0"/>
    <n v="0"/>
    <n v="0"/>
    <n v="22967943"/>
    <n v="22967943"/>
    <n v="0"/>
    <n v="0"/>
    <n v="0"/>
    <n v="22967943"/>
    <n v="22967943"/>
    <n v="0"/>
    <n v="0"/>
    <n v="22967943"/>
    <n v="0"/>
    <n v="0"/>
    <n v="0"/>
    <n v="0"/>
    <n v="0"/>
    <n v="0"/>
    <n v="22967943"/>
    <n v="22967943"/>
    <n v="22967943"/>
    <n v="22967943"/>
    <n v="0"/>
    <n v="0"/>
    <n v="0"/>
    <n v="0"/>
  </r>
  <r>
    <s v="O1-5-01-01-001-00-00000000-000000000"/>
    <n v="1"/>
    <s v="O2-3-01-17-019-05"/>
    <s v="PM/0201/0113/19050490242-O232020200991122-214133001"/>
    <x v="26"/>
    <s v="O23011719052024024213049"/>
    <s v="Servicios de la administración pública relacionados con la salud"/>
    <s v="12-712"/>
    <x v="2"/>
    <s v="1-100-F001"/>
    <n v="0"/>
    <n v="107642257"/>
    <n v="0"/>
    <n v="0"/>
    <n v="0"/>
    <n v="107642257"/>
    <n v="107642257"/>
    <n v="0"/>
    <n v="0"/>
    <n v="0"/>
    <n v="107642257"/>
    <n v="107642257"/>
    <n v="0"/>
    <n v="0"/>
    <n v="107642257"/>
    <n v="0"/>
    <n v="0"/>
    <n v="0"/>
    <n v="0"/>
    <n v="0"/>
    <n v="0"/>
    <n v="107642257"/>
    <n v="107642257"/>
    <n v="107642257"/>
    <n v="107642257"/>
    <n v="0"/>
    <n v="0"/>
    <n v="0"/>
    <n v="0"/>
  </r>
  <r>
    <s v="O1-5-01-01-001-00-00000000-000000000"/>
    <n v="1"/>
    <s v="O2-3-01-17-019-05"/>
    <s v="PM/0201/0107/19050140242-O232020200991122-204132003"/>
    <x v="28"/>
    <s v="O23011719052024024207014"/>
    <s v="Servicios de la administración pública relacionados con la salud"/>
    <s v="12-712"/>
    <x v="2"/>
    <s v="1-100-F001"/>
    <n v="0"/>
    <n v="23260458"/>
    <n v="0"/>
    <n v="0"/>
    <n v="0"/>
    <n v="23260458"/>
    <n v="23260458"/>
    <n v="0"/>
    <n v="0"/>
    <n v="0"/>
    <n v="23260458"/>
    <n v="23260458"/>
    <n v="0"/>
    <n v="0"/>
    <n v="23260458"/>
    <n v="0"/>
    <n v="0"/>
    <n v="0"/>
    <n v="0"/>
    <n v="0"/>
    <n v="0"/>
    <n v="23260458"/>
    <n v="23260458"/>
    <n v="23260458"/>
    <n v="23260458"/>
    <n v="0"/>
    <n v="0"/>
    <n v="0"/>
    <n v="0"/>
  </r>
  <r>
    <s v="O1-5-01-01-001-00-00000000-000000000"/>
    <n v="1"/>
    <s v="O2-3-01-17-019-05"/>
    <s v="PM/0201/0107/19050140242-O232020200991122-204132002"/>
    <x v="28"/>
    <s v="O23011719052024024207014"/>
    <s v="Servicios de la administración pública relacionados con la salud"/>
    <s v="12-712"/>
    <x v="2"/>
    <s v="1-100-F001"/>
    <n v="0"/>
    <n v="20055267"/>
    <n v="0"/>
    <n v="0"/>
    <n v="0"/>
    <n v="20055267"/>
    <n v="20055267"/>
    <n v="0"/>
    <n v="0"/>
    <n v="0"/>
    <n v="20055267"/>
    <n v="20055267"/>
    <n v="0"/>
    <n v="0"/>
    <n v="20055267"/>
    <n v="0"/>
    <n v="0"/>
    <n v="0"/>
    <n v="0"/>
    <n v="0"/>
    <n v="0"/>
    <n v="20055267"/>
    <n v="20055267"/>
    <n v="20055267"/>
    <n v="20055267"/>
    <n v="0"/>
    <n v="0"/>
    <n v="0"/>
    <n v="0"/>
  </r>
  <r>
    <s v="O1-5-01-01-001-00-00000000-000000000"/>
    <n v="1"/>
    <s v="O2-3-01-17-019-05"/>
    <s v="PM/0201/0107/19050140242-O232020200991122-204132001"/>
    <x v="28"/>
    <s v="O23011719052024024207014"/>
    <s v="Servicios de la administración pública relacionados con la salud"/>
    <s v="12-712"/>
    <x v="2"/>
    <s v="1-100-F001"/>
    <n v="0"/>
    <n v="19617290"/>
    <n v="0"/>
    <n v="0"/>
    <n v="0"/>
    <n v="19617290"/>
    <n v="19617290"/>
    <n v="0"/>
    <n v="0"/>
    <n v="0"/>
    <n v="19617290"/>
    <n v="19617290"/>
    <n v="0"/>
    <n v="0"/>
    <n v="19617290"/>
    <n v="0"/>
    <n v="0"/>
    <n v="0"/>
    <n v="0"/>
    <n v="0"/>
    <n v="0"/>
    <n v="19617290"/>
    <n v="19617290"/>
    <n v="19617290"/>
    <n v="19617290"/>
    <n v="0"/>
    <n v="0"/>
    <n v="0"/>
    <n v="0"/>
  </r>
  <r>
    <s v="O1-5-01-01-001-00-00000000-000000000"/>
    <n v="1"/>
    <s v="O2-3-01-17-019-05"/>
    <s v="PM/0201/0108/19050140242-O232020200991122-205135004"/>
    <x v="37"/>
    <s v="O23011719052024024208014"/>
    <s v="Servicios de la administración pública relacionados con la salud"/>
    <s v="12-712"/>
    <x v="2"/>
    <s v="1-100-F001"/>
    <n v="0"/>
    <n v="12600218"/>
    <n v="0"/>
    <n v="0"/>
    <n v="0"/>
    <n v="12600218"/>
    <n v="12600218"/>
    <n v="0"/>
    <n v="0"/>
    <n v="0"/>
    <n v="12600218"/>
    <n v="12600218"/>
    <n v="0"/>
    <n v="0"/>
    <n v="12600218"/>
    <n v="0"/>
    <n v="0"/>
    <n v="0"/>
    <n v="0"/>
    <n v="0"/>
    <n v="0"/>
    <n v="12600218"/>
    <n v="12600218"/>
    <n v="12600218"/>
    <n v="12600218"/>
    <n v="0"/>
    <n v="0"/>
    <n v="0"/>
    <n v="0"/>
  </r>
  <r>
    <s v="O1-5-01-01-001-00-00000000-000000000"/>
    <n v="1"/>
    <s v="O2-3-01-17-019-05"/>
    <s v="PM/0201/0108/19050140242-O232020200991122-205135001"/>
    <x v="37"/>
    <s v="O23011719052024024208014"/>
    <s v="Servicios de la administración pública relacionados con la salud"/>
    <s v="12-712"/>
    <x v="2"/>
    <s v="1-100-F001"/>
    <n v="0"/>
    <n v="9450268"/>
    <n v="0"/>
    <n v="0"/>
    <n v="0"/>
    <n v="9450268"/>
    <n v="9450268"/>
    <n v="0"/>
    <n v="0"/>
    <n v="0"/>
    <n v="9450268"/>
    <n v="9450268"/>
    <n v="0"/>
    <n v="0"/>
    <n v="9450268"/>
    <n v="0"/>
    <n v="0"/>
    <n v="0"/>
    <n v="0"/>
    <n v="0"/>
    <n v="0"/>
    <n v="9450268"/>
    <n v="9450268"/>
    <n v="9450268"/>
    <n v="9450268"/>
    <n v="0"/>
    <n v="0"/>
    <n v="0"/>
    <n v="0"/>
  </r>
  <r>
    <s v="O1-5-01-01-001-00-00000000-000000000"/>
    <n v="1"/>
    <s v="O2-3-01-17-019-05"/>
    <s v="PM/0201/0103/19050490242-O232020200991122-210110000"/>
    <x v="20"/>
    <s v="O23011719052024024203049"/>
    <s v="Servicios de la administración pública relacionados con la salud"/>
    <s v="12-712"/>
    <x v="2"/>
    <s v="1-100-F001"/>
    <n v="1285950143"/>
    <n v="0"/>
    <n v="0"/>
    <n v="0"/>
    <n v="0"/>
    <n v="0"/>
    <n v="0"/>
    <n v="1285950143"/>
    <n v="0"/>
    <n v="0"/>
    <n v="-1285950143"/>
    <n v="0"/>
    <n v="0"/>
    <n v="0"/>
    <n v="0"/>
    <n v="0"/>
    <n v="0"/>
    <n v="0"/>
    <n v="0"/>
    <n v="0"/>
    <n v="0"/>
    <n v="0"/>
    <n v="0"/>
    <n v="0"/>
    <n v="0"/>
    <n v="0"/>
    <n v="0"/>
    <n v="0"/>
    <n v="0"/>
  </r>
  <r>
    <s v="O1-5-01-01-001-00-00000000-000000000"/>
    <n v="1"/>
    <s v="O2-3-01-17-019-05"/>
    <s v="PM/0201/0103/19050490242-O232020200991122-210109000"/>
    <x v="3"/>
    <s v="O23011719052024024203049"/>
    <s v="Servicios de la administración pública relacionados con la salud"/>
    <s v="12-712"/>
    <x v="2"/>
    <s v="1-100-F001"/>
    <n v="72152302"/>
    <n v="0"/>
    <n v="0"/>
    <n v="0"/>
    <n v="0"/>
    <n v="0"/>
    <n v="0"/>
    <n v="72152302"/>
    <n v="0"/>
    <n v="0"/>
    <n v="-72152302"/>
    <n v="0"/>
    <n v="0"/>
    <n v="0"/>
    <n v="0"/>
    <n v="0"/>
    <n v="0"/>
    <n v="0"/>
    <n v="0"/>
    <n v="0"/>
    <n v="0"/>
    <n v="0"/>
    <n v="0"/>
    <n v="0"/>
    <n v="0"/>
    <n v="0"/>
    <n v="0"/>
    <n v="0"/>
    <n v="0"/>
  </r>
  <r>
    <s v="O1-5-01-01-001-00-00000000-000000000"/>
    <n v="1"/>
    <s v="O2-3-01-17-019-05"/>
    <s v="PM/0201/0113/19050540242-O232020200991122-209236000"/>
    <x v="24"/>
    <s v="O23011719052024024213054"/>
    <s v="Servicios de la administración pública relacionados con la salud"/>
    <s v="12-712"/>
    <x v="2"/>
    <s v="1-100-F001"/>
    <n v="4072772218"/>
    <n v="0"/>
    <n v="0"/>
    <n v="0"/>
    <n v="0"/>
    <n v="0"/>
    <n v="150000000"/>
    <n v="4222772218"/>
    <n v="0"/>
    <n v="0"/>
    <n v="-4072772218"/>
    <n v="0"/>
    <n v="0"/>
    <n v="0"/>
    <n v="0"/>
    <n v="0"/>
    <n v="0"/>
    <n v="0"/>
    <n v="0"/>
    <n v="0"/>
    <n v="0"/>
    <n v="0"/>
    <n v="0"/>
    <n v="0"/>
    <n v="0"/>
    <n v="0"/>
    <n v="0"/>
    <n v="0"/>
    <n v="0"/>
  </r>
  <r>
    <s v="O1-5-01-01-001-00-00000000-000000000"/>
    <n v="1"/>
    <s v="O2-3-01-17-019-05"/>
    <s v="PM/0201/0113/19050540242-O232020200991122-209227000"/>
    <x v="38"/>
    <s v="O23011719052024024213054"/>
    <s v="Servicios de la administración pública relacionados con la salud"/>
    <s v="12-712"/>
    <x v="2"/>
    <s v="1-100-F001"/>
    <n v="0"/>
    <n v="0"/>
    <n v="0"/>
    <n v="0"/>
    <n v="0"/>
    <n v="0"/>
    <n v="300000000"/>
    <n v="0"/>
    <n v="0"/>
    <n v="0"/>
    <n v="300000000"/>
    <n v="300000000"/>
    <n v="0"/>
    <n v="0"/>
    <n v="300000000"/>
    <n v="0"/>
    <n v="0"/>
    <n v="0"/>
    <n v="0"/>
    <n v="0"/>
    <n v="0"/>
    <n v="300000000"/>
    <n v="300000000"/>
    <n v="0"/>
    <n v="0"/>
    <n v="300000000"/>
    <n v="0"/>
    <n v="0"/>
    <n v="0"/>
  </r>
  <r>
    <s v="O1-5-01-01-001-00-00000000-000000000"/>
    <n v="1"/>
    <s v="O2-3-01-17-019-05"/>
    <s v="PM/0201/0113/19050540242-O232020200991122-209121000"/>
    <x v="39"/>
    <s v="O23011719052024024213054"/>
    <s v="Servicios de la administración pública relacionados con la salud"/>
    <s v="12-712"/>
    <x v="2"/>
    <s v="1-100-F001"/>
    <n v="4933624869"/>
    <n v="1508905323"/>
    <n v="216938471"/>
    <n v="0"/>
    <n v="0"/>
    <n v="1291966852"/>
    <n v="1508905323"/>
    <n v="4431096105"/>
    <n v="0"/>
    <n v="0"/>
    <n v="-2922190782"/>
    <n v="2011434087"/>
    <n v="0"/>
    <n v="2011434087"/>
    <n v="0"/>
    <n v="0"/>
    <n v="0"/>
    <n v="0"/>
    <n v="0"/>
    <n v="0"/>
    <n v="0"/>
    <n v="2011434087"/>
    <n v="0"/>
    <n v="0"/>
    <n v="0"/>
    <n v="0"/>
    <n v="0"/>
    <n v="0"/>
    <n v="0"/>
  </r>
  <r>
    <s v="O1-5-01-01-001-00-00000000-000000000"/>
    <n v="1"/>
    <s v="O2-3-01-17-019-05"/>
    <s v="PM/0201/0108/19050140242-O232020200991122-205131004"/>
    <x v="40"/>
    <s v="O23011719052024024208014"/>
    <s v="Servicios de la administración pública relacionados con la salud"/>
    <s v="12-712"/>
    <x v="2"/>
    <s v="1-100-F001"/>
    <n v="0"/>
    <n v="41057326"/>
    <n v="0"/>
    <n v="0"/>
    <n v="0"/>
    <n v="41057326"/>
    <n v="41057326"/>
    <n v="0"/>
    <n v="0"/>
    <n v="0"/>
    <n v="41057326"/>
    <n v="41057326"/>
    <n v="0"/>
    <n v="0"/>
    <n v="41057326"/>
    <n v="0"/>
    <n v="0"/>
    <n v="0"/>
    <n v="0"/>
    <n v="0"/>
    <n v="0"/>
    <n v="41057326"/>
    <n v="41057326"/>
    <n v="41057326"/>
    <n v="41057326"/>
    <n v="0"/>
    <n v="0"/>
    <n v="0"/>
    <n v="0"/>
  </r>
  <r>
    <s v="O1-5-01-01-001-00-00000000-000000000"/>
    <n v="1"/>
    <s v="O2-3-01-17-019-05"/>
    <s v="PM/0201/0108/19050140242-O232020200991122-205131001"/>
    <x v="40"/>
    <s v="O23011719052024024208014"/>
    <s v="Servicios de la administración pública relacionados con la salud"/>
    <s v="12-712"/>
    <x v="2"/>
    <s v="1-100-F001"/>
    <n v="0"/>
    <n v="30267469"/>
    <n v="0"/>
    <n v="0"/>
    <n v="0"/>
    <n v="30267469"/>
    <n v="30267469"/>
    <n v="0"/>
    <n v="0"/>
    <n v="0"/>
    <n v="30267469"/>
    <n v="30267469"/>
    <n v="0"/>
    <n v="0"/>
    <n v="30267469"/>
    <n v="0"/>
    <n v="0"/>
    <n v="0"/>
    <n v="0"/>
    <n v="0"/>
    <n v="0"/>
    <n v="30267469"/>
    <n v="30267469"/>
    <n v="30267469"/>
    <n v="30267469"/>
    <n v="0"/>
    <n v="0"/>
    <n v="0"/>
    <n v="0"/>
  </r>
  <r>
    <s v="O1-5-01-01-001-00-00000000-000000000"/>
    <n v="1"/>
    <s v="O2-3-01-17-019-05"/>
    <s v="PM/0201/0108/19050140242-O232020200991122-205130004"/>
    <x v="41"/>
    <s v="O23011719052024024208014"/>
    <s v="Servicios de la administración pública relacionados con la salud"/>
    <s v="12-712"/>
    <x v="2"/>
    <s v="1-100-F001"/>
    <n v="0"/>
    <n v="11488666"/>
    <n v="0"/>
    <n v="0"/>
    <n v="0"/>
    <n v="11488666"/>
    <n v="11488666"/>
    <n v="0"/>
    <n v="0"/>
    <n v="0"/>
    <n v="11488666"/>
    <n v="11488666"/>
    <n v="0"/>
    <n v="0"/>
    <n v="11488666"/>
    <n v="0"/>
    <n v="0"/>
    <n v="0"/>
    <n v="0"/>
    <n v="0"/>
    <n v="0"/>
    <n v="11488666"/>
    <n v="11488666"/>
    <n v="11488666"/>
    <n v="11488666"/>
    <n v="0"/>
    <n v="0"/>
    <n v="0"/>
    <n v="0"/>
  </r>
  <r>
    <s v="O1-5-01-01-001-00-00000000-000000000"/>
    <n v="1"/>
    <s v="O2-3-01-17-019-05"/>
    <s v="PM/0201/0108/19050140242-O232020200991122-205130001"/>
    <x v="41"/>
    <s v="O23011719052024024208014"/>
    <s v="Servicios de la administración pública relacionados con la salud"/>
    <s v="12-712"/>
    <x v="2"/>
    <s v="1-100-F001"/>
    <n v="0"/>
    <n v="11488666"/>
    <n v="0"/>
    <n v="0"/>
    <n v="0"/>
    <n v="11488666"/>
    <n v="11488666"/>
    <n v="0"/>
    <n v="0"/>
    <n v="0"/>
    <n v="11488666"/>
    <n v="11488666"/>
    <n v="0"/>
    <n v="0"/>
    <n v="11488666"/>
    <n v="0"/>
    <n v="0"/>
    <n v="0"/>
    <n v="0"/>
    <n v="0"/>
    <n v="0"/>
    <n v="11488666"/>
    <n v="11488666"/>
    <n v="11488666"/>
    <n v="11488666"/>
    <n v="0"/>
    <n v="0"/>
    <n v="0"/>
    <n v="0"/>
  </r>
  <r>
    <s v="O1-5-01-01-001-00-00000000-000000000"/>
    <n v="1"/>
    <s v="O2-3-01-17-019-05"/>
    <s v="PM/0201/0113/19050540242-O232020200991122-209103000"/>
    <x v="9"/>
    <s v="O23011719052024024213054"/>
    <s v="Servicios de la administración pública relacionados con la salud"/>
    <s v="12-712"/>
    <x v="2"/>
    <s v="1-100-F001"/>
    <n v="6682997285"/>
    <n v="0"/>
    <n v="2248179152"/>
    <n v="0"/>
    <n v="0"/>
    <n v="-2248179152"/>
    <n v="12353407676"/>
    <n v="17401019324"/>
    <n v="0"/>
    <n v="0"/>
    <n v="-5047611648"/>
    <n v="1635385637"/>
    <n v="0"/>
    <n v="435385637"/>
    <n v="1200000000"/>
    <n v="0"/>
    <n v="0"/>
    <n v="0"/>
    <n v="0"/>
    <n v="0"/>
    <n v="0"/>
    <n v="1635385637"/>
    <n v="1200000000"/>
    <n v="0"/>
    <n v="0"/>
    <n v="1200000000"/>
    <n v="0"/>
    <n v="0"/>
    <n v="0"/>
  </r>
  <r>
    <s v="O1-5-01-01-001-00-00000000-000000000"/>
    <n v="1"/>
    <s v="O2-3-01-17-019-05"/>
    <s v="PM/0201/0113/19050540242-O232020200991122-209102000"/>
    <x v="5"/>
    <s v="O23011719052024024213054"/>
    <s v="Servicios de la administración pública relacionados con la salud"/>
    <s v="12-712"/>
    <x v="2"/>
    <s v="1-100-F001"/>
    <n v="20646502731"/>
    <n v="0"/>
    <n v="858286667"/>
    <n v="0"/>
    <n v="0"/>
    <n v="-858286667"/>
    <n v="1275647032"/>
    <n v="19903438854"/>
    <n v="0"/>
    <n v="0"/>
    <n v="-18627791822"/>
    <n v="2018710909"/>
    <n v="0"/>
    <n v="2018710909"/>
    <n v="0"/>
    <n v="0"/>
    <n v="0"/>
    <n v="0"/>
    <n v="0"/>
    <n v="0"/>
    <n v="0"/>
    <n v="2018710909"/>
    <n v="0"/>
    <n v="0"/>
    <n v="0"/>
    <n v="0"/>
    <n v="0"/>
    <n v="0"/>
    <n v="0"/>
  </r>
  <r>
    <s v="O1-5-01-01-001-00-00000000-000000000"/>
    <n v="1"/>
    <s v="O2-3-01-17-019-05"/>
    <s v="PM/0201/0106/19050540242-O232020200991122-208120000"/>
    <x v="42"/>
    <s v="O23011719052024024206054"/>
    <s v="Servicios de la administración pública relacionados con la salud"/>
    <s v="12-712"/>
    <x v="2"/>
    <s v="1-100-F001"/>
    <n v="48302000"/>
    <n v="0"/>
    <n v="0"/>
    <n v="0"/>
    <n v="0"/>
    <n v="0"/>
    <n v="0"/>
    <n v="48302000"/>
    <n v="0"/>
    <n v="0"/>
    <n v="-48302000"/>
    <n v="0"/>
    <n v="0"/>
    <n v="0"/>
    <n v="0"/>
    <n v="0"/>
    <n v="0"/>
    <n v="0"/>
    <n v="0"/>
    <n v="0"/>
    <n v="0"/>
    <n v="0"/>
    <n v="0"/>
    <n v="0"/>
    <n v="0"/>
    <n v="0"/>
    <n v="0"/>
    <n v="0"/>
    <n v="0"/>
  </r>
  <r>
    <s v="O1-5-01-01-001-00-00000000-000000000"/>
    <n v="1"/>
    <s v="O2-3-01-17-019-05"/>
    <s v="PM/0201/0113/19050140242-O232020200991122-207235000"/>
    <x v="27"/>
    <s v="O23011719052024024213014"/>
    <s v="Servicios de la administración pública relacionados con la salud"/>
    <s v="12-712"/>
    <x v="2"/>
    <s v="1-100-F001"/>
    <n v="5143502053"/>
    <n v="0"/>
    <n v="59735351"/>
    <n v="0"/>
    <n v="0"/>
    <n v="-59735351"/>
    <n v="0"/>
    <n v="4996401725"/>
    <n v="0"/>
    <n v="0"/>
    <n v="-4996401725"/>
    <n v="147100328"/>
    <n v="0"/>
    <n v="147100328"/>
    <n v="0"/>
    <n v="0"/>
    <n v="0"/>
    <n v="0"/>
    <n v="0"/>
    <n v="0"/>
    <n v="0"/>
    <n v="147100328"/>
    <n v="0"/>
    <n v="0"/>
    <n v="0"/>
    <n v="0"/>
    <n v="0"/>
    <n v="0"/>
    <n v="0"/>
  </r>
  <r>
    <s v="O1-5-01-01-001-00-00000000-000000000"/>
    <n v="1"/>
    <s v="O2-3-01-17-019-05"/>
    <s v="PM/0201/0107/19050140242-O232020200991122-204128003"/>
    <x v="43"/>
    <s v="O23011719052024024207014"/>
    <s v="Servicios de la administración pública relacionados con la salud"/>
    <s v="12-712"/>
    <x v="2"/>
    <s v="1-100-F001"/>
    <n v="0"/>
    <n v="9867289"/>
    <n v="0"/>
    <n v="0"/>
    <n v="0"/>
    <n v="9867289"/>
    <n v="9867289"/>
    <n v="0"/>
    <n v="0"/>
    <n v="0"/>
    <n v="9867289"/>
    <n v="9867289"/>
    <n v="0"/>
    <n v="0"/>
    <n v="9867289"/>
    <n v="0"/>
    <n v="0"/>
    <n v="0"/>
    <n v="0"/>
    <n v="0"/>
    <n v="0"/>
    <n v="9867289"/>
    <n v="9867289"/>
    <n v="9867289"/>
    <n v="9867289"/>
    <n v="0"/>
    <n v="0"/>
    <n v="0"/>
    <n v="0"/>
  </r>
  <r>
    <s v="O1-5-01-01-001-00-00000000-000000000"/>
    <n v="1"/>
    <s v="O2-3-01-17-019-05"/>
    <s v="PM/0201/0107/19050140242-O232020200991122-204128002"/>
    <x v="43"/>
    <s v="O23011719052024024207014"/>
    <s v="Servicios de la administración pública relacionados con la salud"/>
    <s v="12-712"/>
    <x v="2"/>
    <s v="1-100-F001"/>
    <n v="0"/>
    <n v="8807517"/>
    <n v="0"/>
    <n v="0"/>
    <n v="0"/>
    <n v="8807517"/>
    <n v="8807517"/>
    <n v="0"/>
    <n v="0"/>
    <n v="0"/>
    <n v="8807517"/>
    <n v="8807517"/>
    <n v="0"/>
    <n v="0"/>
    <n v="8807517"/>
    <n v="0"/>
    <n v="0"/>
    <n v="0"/>
    <n v="0"/>
    <n v="0"/>
    <n v="0"/>
    <n v="8807517"/>
    <n v="8807517"/>
    <n v="8807517"/>
    <n v="8807517"/>
    <n v="0"/>
    <n v="0"/>
    <n v="0"/>
    <n v="0"/>
  </r>
  <r>
    <s v="O1-5-01-01-001-00-00000000-000000000"/>
    <n v="1"/>
    <s v="O2-3-01-17-019-05"/>
    <s v="PM/0201/0107/19050140242-O232020200991122-204127001"/>
    <x v="0"/>
    <s v="O23011719052024024207014"/>
    <s v="Servicios de la administración pública relacionados con la salud"/>
    <s v="12-712"/>
    <x v="2"/>
    <s v="1-100-F001"/>
    <n v="0"/>
    <n v="27401003"/>
    <n v="0"/>
    <n v="0"/>
    <n v="0"/>
    <n v="27401003"/>
    <n v="27401003"/>
    <n v="0"/>
    <n v="0"/>
    <n v="0"/>
    <n v="27401003"/>
    <n v="27401003"/>
    <n v="0"/>
    <n v="0"/>
    <n v="27401003"/>
    <n v="0"/>
    <n v="0"/>
    <n v="0"/>
    <n v="0"/>
    <n v="0"/>
    <n v="0"/>
    <n v="27401003"/>
    <n v="27401003"/>
    <n v="27401003"/>
    <n v="27401003"/>
    <n v="0"/>
    <n v="0"/>
    <n v="0"/>
    <n v="0"/>
  </r>
  <r>
    <s v="O1-5-01-01-001-00-00000000-000000000"/>
    <n v="1"/>
    <s v="O2-3-01-17-019-05"/>
    <s v="PM/0201/0113/19050140242-O232020200991122-207126004"/>
    <x v="30"/>
    <s v="O23011719052024024213014"/>
    <s v="Servicios de la administración pública relacionados con la salud"/>
    <s v="12-712"/>
    <x v="2"/>
    <s v="1-100-F001"/>
    <n v="0"/>
    <n v="68839943"/>
    <n v="0"/>
    <n v="0"/>
    <n v="0"/>
    <n v="68839943"/>
    <n v="68839943"/>
    <n v="0"/>
    <n v="0"/>
    <n v="0"/>
    <n v="68839943"/>
    <n v="68839943"/>
    <n v="0"/>
    <n v="0"/>
    <n v="68839943"/>
    <n v="0"/>
    <n v="0"/>
    <n v="0"/>
    <n v="0"/>
    <n v="0"/>
    <n v="0"/>
    <n v="68839943"/>
    <n v="68839943"/>
    <n v="68839943"/>
    <n v="68839943"/>
    <n v="0"/>
    <n v="0"/>
    <n v="0"/>
    <n v="0"/>
  </r>
  <r>
    <s v="O1-5-01-01-001-00-00000000-000000000"/>
    <n v="1"/>
    <s v="O2-3-01-17-019-05"/>
    <s v="PM/0201/0113/19050140242-O232020200991122-207158000"/>
    <x v="44"/>
    <s v="O23011719052024024213014"/>
    <s v="Servicios de la administración pública relacionados con la salud"/>
    <s v="12-712"/>
    <x v="2"/>
    <s v="1-100-F001"/>
    <n v="505388150"/>
    <n v="0"/>
    <n v="0"/>
    <n v="0"/>
    <n v="0"/>
    <n v="0"/>
    <n v="0"/>
    <n v="505388150"/>
    <n v="0"/>
    <n v="0"/>
    <n v="-505388150"/>
    <n v="0"/>
    <n v="0"/>
    <n v="0"/>
    <n v="0"/>
    <n v="0"/>
    <n v="0"/>
    <n v="0"/>
    <n v="0"/>
    <n v="0"/>
    <n v="0"/>
    <n v="0"/>
    <n v="0"/>
    <n v="0"/>
    <n v="0"/>
    <n v="0"/>
    <n v="0"/>
    <n v="0"/>
    <n v="0"/>
  </r>
  <r>
    <s v="O1-5-01-01-001-00-00000000-000000000"/>
    <n v="1"/>
    <s v="O2-3-01-17-019-05"/>
    <s v="PM/0201/0113/19050140242-O232020200991122-207157000"/>
    <x v="29"/>
    <s v="O23011719052024024213014"/>
    <s v="Servicios de la administración pública relacionados con la salud"/>
    <s v="12-712"/>
    <x v="2"/>
    <s v="1-100-F001"/>
    <n v="500000000"/>
    <n v="0"/>
    <n v="0"/>
    <n v="0"/>
    <n v="0"/>
    <n v="0"/>
    <n v="0"/>
    <n v="500000000"/>
    <n v="0"/>
    <n v="0"/>
    <n v="-500000000"/>
    <n v="0"/>
    <n v="0"/>
    <n v="0"/>
    <n v="0"/>
    <n v="0"/>
    <n v="0"/>
    <n v="0"/>
    <n v="0"/>
    <n v="0"/>
    <n v="0"/>
    <n v="0"/>
    <n v="0"/>
    <n v="0"/>
    <n v="0"/>
    <n v="0"/>
    <n v="0"/>
    <n v="0"/>
    <n v="0"/>
  </r>
  <r>
    <s v="O1-5-01-01-001-00-00000000-000000000"/>
    <n v="1"/>
    <s v="O2-3-01-17-019-05"/>
    <s v="PM/0201/0113/19050140242-O232020200991122-207126000"/>
    <x v="30"/>
    <s v="O23011719052024024213014"/>
    <s v="Servicios de la administración pública relacionados con la salud"/>
    <s v="12-712"/>
    <x v="2"/>
    <s v="1-100-F001"/>
    <n v="992325210"/>
    <n v="0"/>
    <n v="133591653"/>
    <n v="0"/>
    <n v="0"/>
    <n v="-133591653"/>
    <n v="384983442"/>
    <n v="1033591653"/>
    <n v="0"/>
    <n v="0"/>
    <n v="-648608211"/>
    <n v="343716999"/>
    <n v="0"/>
    <n v="343716999"/>
    <n v="0"/>
    <n v="0"/>
    <n v="0"/>
    <n v="0"/>
    <n v="0"/>
    <n v="0"/>
    <n v="0"/>
    <n v="343716999"/>
    <n v="0"/>
    <n v="0"/>
    <n v="0"/>
    <n v="0"/>
    <n v="0"/>
    <n v="0"/>
    <n v="0"/>
  </r>
  <r>
    <s v="O1-5-01-01-001-00-00000000-000000000"/>
    <n v="1"/>
    <s v="O2-3-01-17-019-05"/>
    <s v="PM/0201/0113/19050140242-O232020200991122-207126001"/>
    <x v="30"/>
    <s v="O23011719052024024213014"/>
    <s v="Servicios de la administración pública relacionados con la salud"/>
    <s v="12-712"/>
    <x v="2"/>
    <s v="1-100-F001"/>
    <n v="0"/>
    <n v="53560676"/>
    <n v="0"/>
    <n v="0"/>
    <n v="0"/>
    <n v="53560676"/>
    <n v="53560676"/>
    <n v="0"/>
    <n v="0"/>
    <n v="0"/>
    <n v="53560676"/>
    <n v="53560676"/>
    <n v="0"/>
    <n v="0"/>
    <n v="53560676"/>
    <n v="0"/>
    <n v="0"/>
    <n v="0"/>
    <n v="0"/>
    <n v="0"/>
    <n v="0"/>
    <n v="53560676"/>
    <n v="53560676"/>
    <n v="53560676"/>
    <n v="53560676"/>
    <n v="0"/>
    <n v="0"/>
    <n v="0"/>
    <n v="0"/>
  </r>
  <r>
    <s v="O1-5-01-01-001-00-00000000-000000000"/>
    <n v="1"/>
    <s v="O2-3-01-17-019-05"/>
    <s v="PM/0201/0113/19050140242-O232020200991122-207124004"/>
    <x v="45"/>
    <s v="O23011719052024024213014"/>
    <s v="Servicios de la administración pública relacionados con la salud"/>
    <s v="12-712"/>
    <x v="2"/>
    <s v="1-100-F001"/>
    <n v="0"/>
    <n v="53072111"/>
    <n v="0"/>
    <n v="0"/>
    <n v="0"/>
    <n v="53072111"/>
    <n v="53072111"/>
    <n v="0"/>
    <n v="0"/>
    <n v="0"/>
    <n v="53072111"/>
    <n v="53072111"/>
    <n v="0"/>
    <n v="0"/>
    <n v="53072111"/>
    <n v="0"/>
    <n v="0"/>
    <n v="0"/>
    <n v="0"/>
    <n v="0"/>
    <n v="0"/>
    <n v="53072111"/>
    <n v="53072111"/>
    <n v="53072111"/>
    <n v="53072111"/>
    <n v="0"/>
    <n v="0"/>
    <n v="0"/>
    <n v="0"/>
  </r>
  <r>
    <s v="O1-5-01-01-001-00-00000000-000000000"/>
    <n v="1"/>
    <s v="O2-3-01-17-019-05"/>
    <s v="PM/0201/0113/19050140242-O232020200991122-207124002"/>
    <x v="45"/>
    <s v="O23011719052024024213014"/>
    <s v="Servicios de la administración pública relacionados con la salud"/>
    <s v="12-712"/>
    <x v="2"/>
    <s v="1-100-F001"/>
    <n v="0"/>
    <n v="8416831"/>
    <n v="0"/>
    <n v="0"/>
    <n v="0"/>
    <n v="8416831"/>
    <n v="8416831"/>
    <n v="0"/>
    <n v="0"/>
    <n v="0"/>
    <n v="8416831"/>
    <n v="8416831"/>
    <n v="0"/>
    <n v="0"/>
    <n v="8416831"/>
    <n v="0"/>
    <n v="0"/>
    <n v="0"/>
    <n v="0"/>
    <n v="0"/>
    <n v="0"/>
    <n v="8416831"/>
    <n v="8416831"/>
    <n v="8416831"/>
    <n v="8416831"/>
    <n v="0"/>
    <n v="0"/>
    <n v="0"/>
    <n v="0"/>
  </r>
  <r>
    <s v="O1-5-01-01-001-00-00000000-000000000"/>
    <n v="1"/>
    <s v="O2-3-01-17-019-05"/>
    <s v="PM/0201/0113/19050540242-O232020200991122-209121004"/>
    <x v="39"/>
    <s v="O23011719052024024213054"/>
    <s v="Servicios de la administración pública relacionados con la salud"/>
    <s v="12-712"/>
    <x v="2"/>
    <s v="1-100-F001"/>
    <n v="0"/>
    <n v="6368810"/>
    <n v="0"/>
    <n v="0"/>
    <n v="0"/>
    <n v="6368810"/>
    <n v="6368810"/>
    <n v="0"/>
    <n v="0"/>
    <n v="0"/>
    <n v="6368810"/>
    <n v="6368810"/>
    <n v="0"/>
    <n v="0"/>
    <n v="6368810"/>
    <n v="0"/>
    <n v="0"/>
    <n v="0"/>
    <n v="0"/>
    <n v="0"/>
    <n v="0"/>
    <n v="6368810"/>
    <n v="6368810"/>
    <n v="6368810"/>
    <n v="6368810"/>
    <n v="0"/>
    <n v="0"/>
    <n v="0"/>
    <n v="0"/>
  </r>
  <r>
    <s v="O1-5-01-01-001-00-00000000-000000000"/>
    <n v="1"/>
    <s v="O2-3-01-17-019-05"/>
    <s v="PM/0201/0113/19050140242-O232020200991122-207125000"/>
    <x v="19"/>
    <s v="O23011719052024024213014"/>
    <s v="Servicios de la administración pública relacionados con la salud"/>
    <s v="12-712"/>
    <x v="2"/>
    <s v="1-100-F001"/>
    <n v="2213546150"/>
    <n v="0"/>
    <n v="0"/>
    <n v="0"/>
    <n v="0"/>
    <n v="0"/>
    <n v="0"/>
    <n v="2210301020"/>
    <n v="0"/>
    <n v="0"/>
    <n v="-2210301020"/>
    <n v="3245130"/>
    <n v="0"/>
    <n v="3245130"/>
    <n v="0"/>
    <n v="0"/>
    <n v="0"/>
    <n v="0"/>
    <n v="0"/>
    <n v="0"/>
    <n v="0"/>
    <n v="3245130"/>
    <n v="0"/>
    <n v="0"/>
    <n v="0"/>
    <n v="0"/>
    <n v="0"/>
    <n v="0"/>
    <n v="0"/>
  </r>
  <r>
    <s v="O1-5-01-01-001-00-00000000-000000000"/>
    <n v="1"/>
    <s v="O2-3-01-17-019-05"/>
    <s v="PM/0201/0113/19050140242-O232020200991122-207124000"/>
    <x v="45"/>
    <s v="O23011719052024024213014"/>
    <s v="Servicios de la administración pública relacionados con la salud"/>
    <s v="12-712"/>
    <x v="2"/>
    <s v="1-100-F001"/>
    <n v="26326399"/>
    <n v="3846965"/>
    <n v="61488942"/>
    <n v="0"/>
    <n v="0"/>
    <n v="-57641977"/>
    <n v="163040726"/>
    <n v="61488942"/>
    <n v="0"/>
    <n v="0"/>
    <n v="101551784"/>
    <n v="127878183"/>
    <n v="0"/>
    <n v="127878183"/>
    <n v="0"/>
    <n v="0"/>
    <n v="0"/>
    <n v="0"/>
    <n v="0"/>
    <n v="0"/>
    <n v="0"/>
    <n v="127878183"/>
    <n v="0"/>
    <n v="0"/>
    <n v="0"/>
    <n v="0"/>
    <n v="0"/>
    <n v="0"/>
    <n v="0"/>
  </r>
  <r>
    <s v="O1-5-01-01-001-00-00000000-000000000"/>
    <n v="1"/>
    <s v="O2-3-01-17-019-05"/>
    <s v="PM/0201/0113/19050540242-O232020200991122-209121001"/>
    <x v="39"/>
    <s v="O23011719052024024213054"/>
    <s v="Servicios de la administración pública relacionados con la salud"/>
    <s v="12-712"/>
    <x v="2"/>
    <s v="1-100-F001"/>
    <n v="0"/>
    <n v="210569661"/>
    <n v="0"/>
    <n v="0"/>
    <n v="0"/>
    <n v="210569661"/>
    <n v="210569661"/>
    <n v="0"/>
    <n v="0"/>
    <n v="0"/>
    <n v="210569661"/>
    <n v="210569661"/>
    <n v="0"/>
    <n v="0"/>
    <n v="210569661"/>
    <n v="0"/>
    <n v="0"/>
    <n v="0"/>
    <n v="0"/>
    <n v="0"/>
    <n v="0"/>
    <n v="210569661"/>
    <n v="210569661"/>
    <n v="210569661"/>
    <n v="210569661"/>
    <n v="0"/>
    <n v="0"/>
    <n v="0"/>
    <n v="0"/>
  </r>
  <r>
    <s v="O1-5-01-01-001-00-00000000-000000000"/>
    <n v="1"/>
    <s v="O2-3-01-17-019-05"/>
    <s v="PM/0201/0103/19050490242-O232020200991122-210119004"/>
    <x v="2"/>
    <s v="O23011719052024024203049"/>
    <s v="Servicios de la administración pública relacionados con la salud"/>
    <s v="12-712"/>
    <x v="2"/>
    <s v="1-100-F001"/>
    <n v="0"/>
    <n v="67389409"/>
    <n v="0"/>
    <n v="0"/>
    <n v="0"/>
    <n v="67389409"/>
    <n v="67389409"/>
    <n v="0"/>
    <n v="0"/>
    <n v="0"/>
    <n v="67389409"/>
    <n v="67389409"/>
    <n v="0"/>
    <n v="0"/>
    <n v="67389409"/>
    <n v="0"/>
    <n v="0"/>
    <n v="0"/>
    <n v="0"/>
    <n v="0"/>
    <n v="0"/>
    <n v="67389409"/>
    <n v="67389409"/>
    <n v="67389409"/>
    <n v="67389409"/>
    <n v="0"/>
    <n v="0"/>
    <n v="0"/>
    <n v="0"/>
  </r>
  <r>
    <s v="O1-5-01-01-001-00-00000000-000000000"/>
    <n v="1"/>
    <s v="O2-3-01-17-019-05"/>
    <s v="PM/0201/0103/19050490242-O232020200991122-210119001"/>
    <x v="2"/>
    <s v="O23011719052024024203049"/>
    <s v="Servicios de la administración pública relacionados con la salud"/>
    <s v="12-712"/>
    <x v="2"/>
    <s v="1-100-F001"/>
    <n v="0"/>
    <n v="81995579"/>
    <n v="0"/>
    <n v="0"/>
    <n v="0"/>
    <n v="81995579"/>
    <n v="81995579"/>
    <n v="0"/>
    <n v="0"/>
    <n v="0"/>
    <n v="81995579"/>
    <n v="81995579"/>
    <n v="0"/>
    <n v="0"/>
    <n v="81995579"/>
    <n v="0"/>
    <n v="0"/>
    <n v="0"/>
    <n v="0"/>
    <n v="0"/>
    <n v="0"/>
    <n v="81995579"/>
    <n v="81995579"/>
    <n v="81995579"/>
    <n v="81995579"/>
    <n v="0"/>
    <n v="0"/>
    <n v="0"/>
    <n v="0"/>
  </r>
  <r>
    <s v="O1-5-01-01-001-00-00000000-000000000"/>
    <n v="1"/>
    <s v="O2-3-01-17-019-05"/>
    <s v="PM/0201/0103/19050490242-O232020200991122-210117004"/>
    <x v="34"/>
    <s v="O23011719052024024203049"/>
    <s v="Servicios de la administración pública relacionados con la salud"/>
    <s v="12-712"/>
    <x v="2"/>
    <s v="1-100-F001"/>
    <n v="0"/>
    <n v="7000390"/>
    <n v="0"/>
    <n v="0"/>
    <n v="0"/>
    <n v="7000390"/>
    <n v="7000390"/>
    <n v="0"/>
    <n v="0"/>
    <n v="0"/>
    <n v="7000390"/>
    <n v="7000390"/>
    <n v="0"/>
    <n v="0"/>
    <n v="7000390"/>
    <n v="0"/>
    <n v="0"/>
    <n v="0"/>
    <n v="0"/>
    <n v="0"/>
    <n v="0"/>
    <n v="7000390"/>
    <n v="7000390"/>
    <n v="7000390"/>
    <n v="7000390"/>
    <n v="0"/>
    <n v="0"/>
    <n v="0"/>
    <n v="0"/>
  </r>
  <r>
    <s v="O1-5-01-01-001-00-00000000-000000000"/>
    <n v="1"/>
    <s v="O2-3-01-17-019-05"/>
    <s v="PM/0201/0103/19050490242-O232020200991122-210117001"/>
    <x v="34"/>
    <s v="O23011719052024024203049"/>
    <s v="Servicios de la administración pública relacionados con la salud"/>
    <s v="12-712"/>
    <x v="2"/>
    <s v="1-100-F001"/>
    <n v="0"/>
    <n v="7000390"/>
    <n v="0"/>
    <n v="0"/>
    <n v="0"/>
    <n v="7000390"/>
    <n v="7000390"/>
    <n v="0"/>
    <n v="0"/>
    <n v="0"/>
    <n v="7000390"/>
    <n v="7000390"/>
    <n v="0"/>
    <n v="0"/>
    <n v="7000390"/>
    <n v="0"/>
    <n v="0"/>
    <n v="0"/>
    <n v="0"/>
    <n v="0"/>
    <n v="0"/>
    <n v="7000390"/>
    <n v="7000390"/>
    <n v="7000390"/>
    <n v="7000390"/>
    <n v="0"/>
    <n v="0"/>
    <n v="0"/>
    <n v="0"/>
  </r>
  <r>
    <s v="O1-5-01-01-001-00-00000000-000000000"/>
    <n v="1"/>
    <s v="O2-3-01-17-019-05"/>
    <s v="PM/0201/0113/19050140242-O232020200991122-207003000"/>
    <x v="11"/>
    <s v="O23011719052024024213014"/>
    <s v="Servicios de la administración pública relacionados con la salud"/>
    <s v="12-712"/>
    <x v="2"/>
    <s v="1-100-F001"/>
    <n v="283841677"/>
    <n v="0"/>
    <n v="140562541"/>
    <n v="0"/>
    <n v="0"/>
    <n v="-140562541"/>
    <n v="339185055"/>
    <n v="415222233"/>
    <n v="0"/>
    <n v="0"/>
    <n v="-76037178"/>
    <n v="207804499"/>
    <n v="0"/>
    <n v="207804499"/>
    <n v="0"/>
    <n v="0"/>
    <n v="0"/>
    <n v="0"/>
    <n v="0"/>
    <n v="0"/>
    <n v="0"/>
    <n v="207804499"/>
    <n v="0"/>
    <n v="0"/>
    <n v="0"/>
    <n v="0"/>
    <n v="0"/>
    <n v="0"/>
    <n v="0"/>
  </r>
  <r>
    <s v="O1-5-01-01-001-00-00000000-000000000"/>
    <n v="1"/>
    <s v="O2-3-01-17-019-05"/>
    <s v="PM/0201/0113/19050140242-O232020200991122-207001000"/>
    <x v="31"/>
    <s v="O23011719052024024213014"/>
    <s v="Servicios de la administración pública relacionados con la salud"/>
    <s v="12-712"/>
    <x v="2"/>
    <s v="1-100-F001"/>
    <n v="748113162"/>
    <n v="0"/>
    <n v="0"/>
    <n v="0"/>
    <n v="0"/>
    <n v="0"/>
    <n v="0"/>
    <n v="748113162"/>
    <n v="0"/>
    <n v="0"/>
    <n v="-748113162"/>
    <n v="0"/>
    <n v="0"/>
    <n v="0"/>
    <n v="0"/>
    <n v="0"/>
    <n v="0"/>
    <n v="0"/>
    <n v="0"/>
    <n v="0"/>
    <n v="0"/>
    <n v="0"/>
    <n v="0"/>
    <n v="0"/>
    <n v="0"/>
    <n v="0"/>
    <n v="0"/>
    <n v="0"/>
    <n v="0"/>
  </r>
  <r>
    <s v="O1-5-01-01-001-00-00000000-000000000"/>
    <n v="1"/>
    <s v="O2-3-01-17-019-05"/>
    <s v="PM/0201/0109/19050140242-O232020200991122-206139000"/>
    <x v="46"/>
    <s v="O23011719052024024209014"/>
    <s v="Servicios de la administración pública relacionados con la salud"/>
    <s v="12-712"/>
    <x v="2"/>
    <s v="1-100-F001"/>
    <n v="5348869"/>
    <n v="0"/>
    <n v="0"/>
    <n v="0"/>
    <n v="0"/>
    <n v="0"/>
    <n v="0"/>
    <n v="5348869"/>
    <n v="0"/>
    <n v="0"/>
    <n v="-5348869"/>
    <n v="0"/>
    <n v="0"/>
    <n v="0"/>
    <n v="0"/>
    <n v="0"/>
    <n v="0"/>
    <n v="0"/>
    <n v="0"/>
    <n v="0"/>
    <n v="0"/>
    <n v="0"/>
    <n v="0"/>
    <n v="0"/>
    <n v="0"/>
    <n v="0"/>
    <n v="0"/>
    <n v="0"/>
    <n v="0"/>
  </r>
  <r>
    <s v="O1-5-01-01-001-00-00000000-000000000"/>
    <n v="1"/>
    <s v="O2-3-01-17-019-05"/>
    <s v="PM/0201/0103/19050490242-O232020200991122-210116004"/>
    <x v="35"/>
    <s v="O23011719052024024203049"/>
    <s v="Servicios de la administración pública relacionados con la salud"/>
    <s v="12-712"/>
    <x v="2"/>
    <s v="1-100-F001"/>
    <n v="0"/>
    <n v="16551968"/>
    <n v="0"/>
    <n v="0"/>
    <n v="0"/>
    <n v="16551968"/>
    <n v="16551968"/>
    <n v="0"/>
    <n v="0"/>
    <n v="0"/>
    <n v="16551968"/>
    <n v="16551968"/>
    <n v="0"/>
    <n v="0"/>
    <n v="16551968"/>
    <n v="0"/>
    <n v="0"/>
    <n v="0"/>
    <n v="0"/>
    <n v="0"/>
    <n v="0"/>
    <n v="16551968"/>
    <n v="16551968"/>
    <n v="16551968"/>
    <n v="16551968"/>
    <n v="0"/>
    <n v="0"/>
    <n v="0"/>
    <n v="0"/>
  </r>
  <r>
    <s v="O1-5-01-01-001-00-00000000-000000000"/>
    <n v="1"/>
    <s v="O2-3-01-17-019-05"/>
    <s v="PM/0201/0103/19050490242-O232020200991122-210116001"/>
    <x v="35"/>
    <s v="O23011719052024024203049"/>
    <s v="Servicios de la administración pública relacionados con la salud"/>
    <s v="12-712"/>
    <x v="2"/>
    <s v="1-100-F001"/>
    <n v="0"/>
    <n v="13167927"/>
    <n v="0"/>
    <n v="0"/>
    <n v="0"/>
    <n v="13167927"/>
    <n v="13167927"/>
    <n v="0"/>
    <n v="0"/>
    <n v="0"/>
    <n v="13167927"/>
    <n v="13167927"/>
    <n v="0"/>
    <n v="0"/>
    <n v="13167927"/>
    <n v="0"/>
    <n v="0"/>
    <n v="0"/>
    <n v="0"/>
    <n v="0"/>
    <n v="0"/>
    <n v="13167927"/>
    <n v="13167927"/>
    <n v="13167927"/>
    <n v="13167927"/>
    <n v="0"/>
    <n v="0"/>
    <n v="0"/>
    <n v="0"/>
  </r>
  <r>
    <s v="O1-5-01-01-001-00-00000000-000000000"/>
    <n v="1"/>
    <s v="O2-3-01-17-019-05"/>
    <s v="PM/0201/0103/19050490242-O232020200991122-210111003"/>
    <x v="36"/>
    <s v="O23011719052024024203049"/>
    <s v="Servicios de la administración pública relacionados con la salud"/>
    <s v="12-712"/>
    <x v="2"/>
    <s v="1-100-F001"/>
    <n v="0"/>
    <n v="12393757"/>
    <n v="0"/>
    <n v="0"/>
    <n v="0"/>
    <n v="12393757"/>
    <n v="12393757"/>
    <n v="0"/>
    <n v="0"/>
    <n v="0"/>
    <n v="12393757"/>
    <n v="12393757"/>
    <n v="0"/>
    <n v="0"/>
    <n v="12393757"/>
    <n v="0"/>
    <n v="0"/>
    <n v="0"/>
    <n v="0"/>
    <n v="0"/>
    <n v="0"/>
    <n v="12393757"/>
    <n v="12393757"/>
    <n v="12393757"/>
    <n v="12393757"/>
    <n v="0"/>
    <n v="0"/>
    <n v="0"/>
    <n v="0"/>
  </r>
  <r>
    <s v="O1-5-01-01-001-00-00000000-000000000"/>
    <n v="1"/>
    <s v="O2-3-01-17-019-05"/>
    <s v="PM/0201/0109/19050140242-O232020200991122-206108000"/>
    <x v="47"/>
    <s v="O23011719052024024209014"/>
    <s v="Servicios de la administración pública relacionados con la salud"/>
    <s v="12-712"/>
    <x v="2"/>
    <s v="1-100-F001"/>
    <n v="98196708"/>
    <n v="0"/>
    <n v="79387480"/>
    <n v="0"/>
    <n v="0"/>
    <n v="-79387480"/>
    <n v="175705108"/>
    <n v="79387480"/>
    <n v="0"/>
    <n v="0"/>
    <n v="96317628"/>
    <n v="194514336"/>
    <n v="0"/>
    <n v="194514336"/>
    <n v="0"/>
    <n v="0"/>
    <n v="0"/>
    <n v="0"/>
    <n v="0"/>
    <n v="0"/>
    <n v="0"/>
    <n v="194514336"/>
    <n v="0"/>
    <n v="0"/>
    <n v="0"/>
    <n v="0"/>
    <n v="0"/>
    <n v="0"/>
    <n v="0"/>
  </r>
  <r>
    <s v="O1-5-01-01-001-00-00000000-000000000"/>
    <n v="1"/>
    <s v="O2-3-01-17-019-05"/>
    <s v="PM/0201/0108/19050140242-O232020200991122-205135000"/>
    <x v="37"/>
    <s v="O23011719052024024208014"/>
    <s v="Servicios de la administración pública relacionados con la salud"/>
    <s v="12-712"/>
    <x v="2"/>
    <s v="1-100-F001"/>
    <n v="182810209"/>
    <n v="0"/>
    <n v="22844023"/>
    <n v="0"/>
    <n v="0"/>
    <n v="-22844023"/>
    <n v="27204520"/>
    <n v="154418092"/>
    <n v="0"/>
    <n v="0"/>
    <n v="-127213572"/>
    <n v="55596637"/>
    <n v="0"/>
    <n v="55596637"/>
    <n v="0"/>
    <n v="0"/>
    <n v="0"/>
    <n v="0"/>
    <n v="0"/>
    <n v="0"/>
    <n v="0"/>
    <n v="55596637"/>
    <n v="0"/>
    <n v="0"/>
    <n v="0"/>
    <n v="0"/>
    <n v="0"/>
    <n v="0"/>
    <n v="0"/>
  </r>
  <r>
    <s v="O1-5-01-01-001-00-00000000-000000000"/>
    <n v="1"/>
    <s v="O2-3-01-17-019-05"/>
    <s v="PM/0201/0108/19050140242-O232020200991122-205131000"/>
    <x v="40"/>
    <s v="O23011719052024024208014"/>
    <s v="Servicios de la administración pública relacionados con la salud"/>
    <s v="12-712"/>
    <x v="2"/>
    <s v="1-100-F001"/>
    <n v="732450768"/>
    <n v="1805042"/>
    <n v="71324795"/>
    <n v="0"/>
    <n v="0"/>
    <n v="-69519753"/>
    <n v="1805042"/>
    <n v="593822061"/>
    <n v="0"/>
    <n v="0"/>
    <n v="-592017019"/>
    <n v="140433749"/>
    <n v="0"/>
    <n v="140433749"/>
    <n v="0"/>
    <n v="0"/>
    <n v="0"/>
    <n v="0"/>
    <n v="0"/>
    <n v="0"/>
    <n v="0"/>
    <n v="140433749"/>
    <n v="0"/>
    <n v="0"/>
    <n v="0"/>
    <n v="0"/>
    <n v="0"/>
    <n v="0"/>
    <n v="0"/>
  </r>
  <r>
    <s v="O1-5-01-01-001-00-00000000-000000000"/>
    <n v="1"/>
    <s v="O2-3-01-17-019-05"/>
    <s v="PM/0201/0109/19050140242-O232020200991122-206108004"/>
    <x v="47"/>
    <s v="O23011719052024024209014"/>
    <s v="Servicios de la administración pública relacionados con la salud"/>
    <s v="12-712"/>
    <x v="2"/>
    <s v="1-100-F001"/>
    <n v="0"/>
    <n v="41445493"/>
    <n v="0"/>
    <n v="0"/>
    <n v="0"/>
    <n v="41445493"/>
    <n v="41445493"/>
    <n v="0"/>
    <n v="0"/>
    <n v="0"/>
    <n v="41445493"/>
    <n v="41445493"/>
    <n v="0"/>
    <n v="0"/>
    <n v="41445493"/>
    <n v="0"/>
    <n v="0"/>
    <n v="0"/>
    <n v="0"/>
    <n v="0"/>
    <n v="0"/>
    <n v="41445493"/>
    <n v="41445493"/>
    <n v="41445493"/>
    <n v="41445493"/>
    <n v="0"/>
    <n v="0"/>
    <n v="0"/>
    <n v="0"/>
  </r>
  <r>
    <s v="O1-5-01-01-001-00-00000000-000000000"/>
    <n v="1"/>
    <s v="O2-3-01-17-019-05"/>
    <s v="PM/0201/0109/19050140242-O232020200991122-206108001"/>
    <x v="47"/>
    <s v="O23011719052024024209014"/>
    <s v="Servicios de la administración pública relacionados con la salud"/>
    <s v="12-712"/>
    <x v="2"/>
    <s v="1-100-F001"/>
    <n v="0"/>
    <n v="34492255"/>
    <n v="0"/>
    <n v="0"/>
    <n v="0"/>
    <n v="34492255"/>
    <n v="34492255"/>
    <n v="0"/>
    <n v="0"/>
    <n v="0"/>
    <n v="34492255"/>
    <n v="34492255"/>
    <n v="0"/>
    <n v="0"/>
    <n v="34492255"/>
    <n v="0"/>
    <n v="0"/>
    <n v="0"/>
    <n v="0"/>
    <n v="0"/>
    <n v="0"/>
    <n v="34492255"/>
    <n v="34492255"/>
    <n v="34492255"/>
    <n v="34492255"/>
    <n v="0"/>
    <n v="0"/>
    <n v="0"/>
    <n v="0"/>
  </r>
  <r>
    <s v="O1-5-01-01-001-00-00000000-000000000"/>
    <n v="1"/>
    <s v="O2-3-01-17-019-05"/>
    <s v="PM/0201/0106/19050140242-O232020200991122-203107004"/>
    <x v="13"/>
    <s v="O23011719052024024206014"/>
    <s v="Servicios de la administración pública relacionados con la salud"/>
    <s v="12-712"/>
    <x v="2"/>
    <s v="1-100-F001"/>
    <n v="0"/>
    <n v="36002208"/>
    <n v="0"/>
    <n v="0"/>
    <n v="0"/>
    <n v="36002208"/>
    <n v="36002208"/>
    <n v="0"/>
    <n v="0"/>
    <n v="0"/>
    <n v="36002208"/>
    <n v="36002208"/>
    <n v="0"/>
    <n v="0"/>
    <n v="36002208"/>
    <n v="0"/>
    <n v="0"/>
    <n v="0"/>
    <n v="0"/>
    <n v="0"/>
    <n v="0"/>
    <n v="36002208"/>
    <n v="36002208"/>
    <n v="36002208"/>
    <n v="36002208"/>
    <n v="0"/>
    <n v="0"/>
    <n v="0"/>
    <n v="0"/>
  </r>
  <r>
    <s v="O1-5-01-01-001-00-00000000-000000000"/>
    <n v="1"/>
    <s v="O2-3-01-17-019-05"/>
    <s v="PM/0201/0106/19050140242-O232020200991122-203107001"/>
    <x v="13"/>
    <s v="O23011719052024024206014"/>
    <s v="Servicios de la administración pública relacionados con la salud"/>
    <s v="12-712"/>
    <x v="2"/>
    <s v="1-100-F001"/>
    <n v="0"/>
    <n v="23062528"/>
    <n v="0"/>
    <n v="0"/>
    <n v="0"/>
    <n v="23062528"/>
    <n v="23062528"/>
    <n v="0"/>
    <n v="0"/>
    <n v="0"/>
    <n v="23062528"/>
    <n v="23062528"/>
    <n v="0"/>
    <n v="0"/>
    <n v="23062528"/>
    <n v="0"/>
    <n v="0"/>
    <n v="0"/>
    <n v="0"/>
    <n v="0"/>
    <n v="0"/>
    <n v="23062528"/>
    <n v="23062528"/>
    <n v="23062528"/>
    <n v="23062528"/>
    <n v="0"/>
    <n v="0"/>
    <n v="0"/>
    <n v="0"/>
  </r>
  <r>
    <s v="O1-5-01-01-001-00-00000000-000000000"/>
    <n v="1"/>
    <s v="O2-3-01-17-019-05"/>
    <s v="PM/0201/0108/19050140242-O232020200991122-205130000"/>
    <x v="41"/>
    <s v="O23011719052024024208014"/>
    <s v="Servicios de la administración pública relacionados con la salud"/>
    <s v="12-712"/>
    <x v="2"/>
    <s v="1-100-F001"/>
    <n v="46623235"/>
    <n v="1395714"/>
    <n v="22977332"/>
    <n v="0"/>
    <n v="0"/>
    <n v="-21581618"/>
    <n v="30692499"/>
    <n v="22977332"/>
    <n v="0"/>
    <n v="0"/>
    <n v="7715167"/>
    <n v="54338402"/>
    <n v="0"/>
    <n v="54338402"/>
    <n v="0"/>
    <n v="0"/>
    <n v="0"/>
    <n v="0"/>
    <n v="0"/>
    <n v="0"/>
    <n v="0"/>
    <n v="54338402"/>
    <n v="0"/>
    <n v="0"/>
    <n v="0"/>
    <n v="0"/>
    <n v="0"/>
    <n v="0"/>
    <n v="0"/>
  </r>
  <r>
    <s v="O1-5-01-01-001-00-00000000-000000000"/>
    <n v="1"/>
    <s v="O2-3-01-17-019-05"/>
    <s v="PM/0201/0108/19050140242-O232020200991122-205129000"/>
    <x v="48"/>
    <s v="O23011719052024024208014"/>
    <s v="Servicios de la administración pública relacionados con la salud"/>
    <s v="12-712"/>
    <x v="2"/>
    <s v="1-100-F001"/>
    <n v="106566997"/>
    <n v="0"/>
    <n v="0"/>
    <n v="0"/>
    <n v="0"/>
    <n v="0"/>
    <n v="0"/>
    <n v="106566997"/>
    <n v="0"/>
    <n v="0"/>
    <n v="-106566997"/>
    <n v="0"/>
    <n v="0"/>
    <n v="0"/>
    <n v="0"/>
    <n v="0"/>
    <n v="0"/>
    <n v="0"/>
    <n v="0"/>
    <n v="0"/>
    <n v="0"/>
    <n v="0"/>
    <n v="0"/>
    <n v="0"/>
    <n v="0"/>
    <n v="0"/>
    <n v="0"/>
    <n v="0"/>
    <n v="0"/>
  </r>
  <r>
    <s v="O1-5-01-01-001-00-00000000-000000000"/>
    <n v="1"/>
    <s v="O2-3-01-17-019-05"/>
    <s v="PM/0201/0107/19050140242-O232020200991122-204232000"/>
    <x v="33"/>
    <s v="O23011719052024024207014"/>
    <s v="Servicios de la administración pública relacionados con la salud"/>
    <s v="12-712"/>
    <x v="2"/>
    <s v="1-100-F001"/>
    <n v="1431961480"/>
    <n v="0"/>
    <n v="0"/>
    <n v="0"/>
    <n v="0"/>
    <n v="0"/>
    <n v="800000000"/>
    <n v="1431961480"/>
    <n v="0"/>
    <n v="0"/>
    <n v="-631961480"/>
    <n v="800000000"/>
    <n v="0"/>
    <n v="800000000"/>
    <n v="0"/>
    <n v="0"/>
    <n v="0"/>
    <n v="0"/>
    <n v="0"/>
    <n v="0"/>
    <n v="0"/>
    <n v="800000000"/>
    <n v="0"/>
    <n v="0"/>
    <n v="0"/>
    <n v="0"/>
    <n v="0"/>
    <n v="0"/>
    <n v="0"/>
  </r>
  <r>
    <s v="O1-5-01-01-001-00-00000000-000000000"/>
    <n v="1"/>
    <s v="O2-3-01-17-019-05"/>
    <s v="PM/0201/0107/19050140242-O232020200991122-204132000"/>
    <x v="28"/>
    <s v="O23011719052024024207014"/>
    <s v="Servicios de la administración pública relacionados con la salud"/>
    <s v="12-712"/>
    <x v="2"/>
    <s v="1-100-F001"/>
    <n v="750697316"/>
    <n v="3539219"/>
    <n v="62933015"/>
    <n v="0"/>
    <n v="0"/>
    <n v="-59393796"/>
    <n v="105619461"/>
    <n v="706464156"/>
    <n v="0"/>
    <n v="0"/>
    <n v="-600844695"/>
    <n v="149852621"/>
    <n v="0"/>
    <n v="149852621"/>
    <n v="0"/>
    <n v="0"/>
    <n v="0"/>
    <n v="0"/>
    <n v="0"/>
    <n v="0"/>
    <n v="0"/>
    <n v="149852621"/>
    <n v="0"/>
    <n v="0"/>
    <n v="0"/>
    <n v="0"/>
    <n v="0"/>
    <n v="0"/>
    <n v="0"/>
  </r>
  <r>
    <s v="O1-5-01-01-001-00-00000000-000000000"/>
    <n v="1"/>
    <s v="O2-3-01-17-019-05"/>
    <s v="PM/0201/0113/19050540242-O232020200991122-209103004"/>
    <x v="9"/>
    <s v="O23011719052024024213054"/>
    <s v="Servicios de la administración pública relacionados con la salud"/>
    <s v="12-712"/>
    <x v="2"/>
    <s v="1-100-F001"/>
    <n v="0"/>
    <n v="1206941604"/>
    <n v="603470802"/>
    <n v="0"/>
    <n v="0"/>
    <n v="603470802"/>
    <n v="1206941604"/>
    <n v="603470802"/>
    <n v="0"/>
    <n v="0"/>
    <n v="603470802"/>
    <n v="603470802"/>
    <n v="0"/>
    <n v="0"/>
    <n v="603470802"/>
    <n v="0"/>
    <n v="0"/>
    <n v="0"/>
    <n v="0"/>
    <n v="0"/>
    <n v="0"/>
    <n v="603470802"/>
    <n v="603470802"/>
    <n v="603470802"/>
    <n v="603470802"/>
    <n v="0"/>
    <n v="0"/>
    <n v="0"/>
    <n v="0"/>
  </r>
  <r>
    <s v="O1-5-01-01-001-00-00000000-000000000"/>
    <n v="1"/>
    <s v="O2-3-01-17-019-05"/>
    <s v="PM/0201/0113/19050540242-O232020200991122-209103003"/>
    <x v="9"/>
    <s v="O23011719052024024213054"/>
    <s v="Servicios de la administración pública relacionados con la salud"/>
    <s v="12-712"/>
    <x v="2"/>
    <s v="1-100-F001"/>
    <n v="0"/>
    <n v="225041454"/>
    <n v="0"/>
    <n v="0"/>
    <n v="0"/>
    <n v="225041454"/>
    <n v="225041454"/>
    <n v="0"/>
    <n v="0"/>
    <n v="0"/>
    <n v="225041454"/>
    <n v="225041454"/>
    <n v="0"/>
    <n v="0"/>
    <n v="225041454"/>
    <n v="0"/>
    <n v="0"/>
    <n v="0"/>
    <n v="0"/>
    <n v="0"/>
    <n v="0"/>
    <n v="225041454"/>
    <n v="225041454"/>
    <n v="225041454"/>
    <n v="225041454"/>
    <n v="0"/>
    <n v="0"/>
    <n v="0"/>
    <n v="0"/>
  </r>
  <r>
    <s v="O1-5-01-01-001-00-00000000-000000000"/>
    <n v="1"/>
    <s v="O2-3-01-17-019-05"/>
    <s v="PM/0201/0113/19050540242-O232020200991122-209103002"/>
    <x v="9"/>
    <s v="O23011719052024024213054"/>
    <s v="Servicios de la administración pública relacionados con la salud"/>
    <s v="12-712"/>
    <x v="2"/>
    <s v="1-100-F001"/>
    <n v="0"/>
    <n v="228981967"/>
    <n v="0"/>
    <n v="0"/>
    <n v="0"/>
    <n v="228981967"/>
    <n v="228981967"/>
    <n v="0"/>
    <n v="0"/>
    <n v="0"/>
    <n v="228981967"/>
    <n v="228981967"/>
    <n v="0"/>
    <n v="0"/>
    <n v="228981967"/>
    <n v="0"/>
    <n v="0"/>
    <n v="0"/>
    <n v="0"/>
    <n v="0"/>
    <n v="0"/>
    <n v="228981967"/>
    <n v="228981967"/>
    <n v="228981967"/>
    <n v="228981967"/>
    <n v="0"/>
    <n v="0"/>
    <n v="0"/>
    <n v="0"/>
  </r>
  <r>
    <s v="O1-5-01-01-001-00-00000000-000000000"/>
    <n v="1"/>
    <s v="O2-3-01-17-019-05"/>
    <s v="PM/0201/0113/19050540242-O232020200991122-209103001"/>
    <x v="9"/>
    <s v="O23011719052024024213054"/>
    <s v="Servicios de la administración pública relacionados con la salud"/>
    <s v="12-712"/>
    <x v="2"/>
    <s v="1-100-F001"/>
    <n v="0"/>
    <n v="319202109"/>
    <n v="0"/>
    <n v="0"/>
    <n v="0"/>
    <n v="319202109"/>
    <n v="319202109"/>
    <n v="0"/>
    <n v="0"/>
    <n v="0"/>
    <n v="319202109"/>
    <n v="319202109"/>
    <n v="0"/>
    <n v="0"/>
    <n v="319202109"/>
    <n v="0"/>
    <n v="0"/>
    <n v="0"/>
    <n v="0"/>
    <n v="0"/>
    <n v="0"/>
    <n v="319202109"/>
    <n v="319202109"/>
    <n v="319202109"/>
    <n v="319202109"/>
    <n v="0"/>
    <n v="0"/>
    <n v="0"/>
    <n v="0"/>
  </r>
  <r>
    <s v="O1-5-01-01-001-00-00000000-000000000"/>
    <n v="1"/>
    <s v="O2-3-01-17-019-05"/>
    <s v="PM/0201/0107/19050140242-O232020200991122-204128000"/>
    <x v="43"/>
    <s v="O23011719052024024207014"/>
    <s v="Servicios de la administración pública relacionados con la salud"/>
    <s v="12-712"/>
    <x v="2"/>
    <s v="1-100-F001"/>
    <n v="6064650"/>
    <n v="254515"/>
    <n v="18674806"/>
    <n v="0"/>
    <n v="0"/>
    <n v="-18420291"/>
    <n v="57087291"/>
    <n v="18674806"/>
    <n v="0"/>
    <n v="0"/>
    <n v="38412485"/>
    <n v="44477135"/>
    <n v="0"/>
    <n v="44477135"/>
    <n v="0"/>
    <n v="0"/>
    <n v="0"/>
    <n v="0"/>
    <n v="0"/>
    <n v="0"/>
    <n v="0"/>
    <n v="44477135"/>
    <n v="0"/>
    <n v="0"/>
    <n v="0"/>
    <n v="0"/>
    <n v="0"/>
    <n v="0"/>
    <n v="0"/>
  </r>
  <r>
    <s v="O1-5-01-01-001-00-00000000-000000000"/>
    <n v="1"/>
    <s v="O2-3-01-17-019-05"/>
    <s v="PM/0201/0107/19050140242-O232020200991122-204127000"/>
    <x v="0"/>
    <s v="O23011719052024024207014"/>
    <s v="Servicios de la administración pública relacionados con la salud"/>
    <s v="12-712"/>
    <x v="2"/>
    <s v="1-100-F001"/>
    <n v="2987179844"/>
    <n v="117034"/>
    <n v="27401003"/>
    <n v="0"/>
    <n v="0"/>
    <n v="-27283969"/>
    <n v="117034"/>
    <n v="2919089368"/>
    <n v="0"/>
    <n v="0"/>
    <n v="-2918972334"/>
    <n v="68207510"/>
    <n v="0"/>
    <n v="68207510"/>
    <n v="0"/>
    <n v="0"/>
    <n v="0"/>
    <n v="0"/>
    <n v="0"/>
    <n v="0"/>
    <n v="0"/>
    <n v="68207510"/>
    <n v="0"/>
    <n v="0"/>
    <n v="0"/>
    <n v="0"/>
    <n v="0"/>
    <n v="0"/>
    <n v="0"/>
  </r>
  <r>
    <s v="O1-5-01-01-004-09-00000000-000000000"/>
    <n v="1"/>
    <s v="O2-3-01-17-019-05"/>
    <s v="PM/0201/0109/19050140242-O232020200991122-206136000"/>
    <x v="21"/>
    <s v="O23011719052024024209014"/>
    <s v="Servicios de la administración pública relacionados con la salud"/>
    <s v="12-712"/>
    <x v="2"/>
    <s v="1-100-F001"/>
    <n v="233459087"/>
    <n v="0"/>
    <n v="0"/>
    <n v="0"/>
    <n v="0"/>
    <n v="0"/>
    <n v="0"/>
    <n v="0"/>
    <n v="0"/>
    <n v="0"/>
    <n v="0"/>
    <n v="233459087"/>
    <n v="0"/>
    <n v="0"/>
    <n v="233459087"/>
    <n v="0"/>
    <n v="233459087"/>
    <n v="100"/>
    <n v="2937541"/>
    <n v="217583188"/>
    <n v="93.2"/>
    <n v="0"/>
    <n v="0"/>
    <n v="0"/>
    <n v="233459087"/>
    <n v="0"/>
    <n v="15875899"/>
    <n v="2937541"/>
    <n v="217583188"/>
  </r>
  <r>
    <s v="O1-5-01-01-004-09-00000000-000000000"/>
    <n v="1"/>
    <s v="O2-3-01-17-019-05"/>
    <s v="PM/0201/0113/19050490242-O232020200991122-214212000"/>
    <x v="49"/>
    <s v="O23011719052024024213049"/>
    <s v="Servicios de la administración pública relacionados con la salud"/>
    <s v="12-712"/>
    <x v="2"/>
    <s v="1-100-F001"/>
    <n v="449411941"/>
    <n v="0"/>
    <n v="0"/>
    <n v="0"/>
    <n v="0"/>
    <n v="0"/>
    <n v="0"/>
    <n v="0"/>
    <n v="0"/>
    <n v="0"/>
    <n v="0"/>
    <n v="449411941"/>
    <n v="0"/>
    <n v="0"/>
    <n v="449411941"/>
    <n v="0"/>
    <n v="449411941"/>
    <n v="100"/>
    <n v="4971334"/>
    <n v="415905870"/>
    <n v="92.54"/>
    <n v="0"/>
    <n v="0"/>
    <n v="0"/>
    <n v="449411941"/>
    <n v="0"/>
    <n v="33506071"/>
    <n v="4971334"/>
    <n v="415905870"/>
  </r>
  <r>
    <s v="O1-5-01-01-004-09-00000000-000000000"/>
    <n v="1"/>
    <s v="O2-3-01-17-019-05"/>
    <s v="PM/0201/0113/19050490242-O232020200991122-214148000"/>
    <x v="23"/>
    <s v="O23011719052024024213049"/>
    <s v="Servicios de la administración pública relacionados con la salud"/>
    <s v="12-712"/>
    <x v="2"/>
    <s v="1-100-F001"/>
    <n v="381252720"/>
    <n v="0"/>
    <n v="0"/>
    <n v="0"/>
    <n v="0"/>
    <n v="0"/>
    <n v="0"/>
    <n v="0"/>
    <n v="0"/>
    <n v="0"/>
    <n v="0"/>
    <n v="381252720"/>
    <n v="0"/>
    <n v="0"/>
    <n v="381252720"/>
    <n v="0"/>
    <n v="381252720"/>
    <n v="100"/>
    <n v="4591967"/>
    <n v="354424869"/>
    <n v="92.96"/>
    <n v="0"/>
    <n v="0"/>
    <n v="0"/>
    <n v="381252720"/>
    <n v="0"/>
    <n v="26827851"/>
    <n v="4591967"/>
    <n v="354424869"/>
  </r>
  <r>
    <s v="O1-5-01-01-004-09-00000000-000000000"/>
    <n v="1"/>
    <s v="O2-3-01-17-019-05"/>
    <s v="PM/0201/0113/19050490242-O232020200991122-214146000"/>
    <x v="25"/>
    <s v="O23011719052024024213049"/>
    <s v="Servicios de la administración pública relacionados con la salud"/>
    <s v="12-712"/>
    <x v="2"/>
    <s v="1-100-F001"/>
    <n v="2171051641"/>
    <n v="0"/>
    <n v="0"/>
    <n v="0"/>
    <n v="0"/>
    <n v="0"/>
    <n v="0"/>
    <n v="0"/>
    <n v="0"/>
    <n v="0"/>
    <n v="0"/>
    <n v="2171051641"/>
    <n v="0"/>
    <n v="0"/>
    <n v="2171051641"/>
    <n v="0"/>
    <n v="2171051641"/>
    <n v="100"/>
    <n v="26262277"/>
    <n v="2018758131"/>
    <n v="92.99"/>
    <n v="0"/>
    <n v="0"/>
    <n v="0"/>
    <n v="2171051641"/>
    <n v="0"/>
    <n v="152293510"/>
    <n v="26262277"/>
    <n v="2018758131"/>
  </r>
  <r>
    <s v="O1-5-01-01-004-09-00000000-000000000"/>
    <n v="1"/>
    <s v="O2-3-01-17-019-05"/>
    <s v="PM/0201/0113/19050490242-O232020200991122-214143000"/>
    <x v="8"/>
    <s v="O23011719052024024213049"/>
    <s v="Servicios de la administración pública relacionados con la salud"/>
    <s v="12-712"/>
    <x v="2"/>
    <s v="1-100-F001"/>
    <n v="5210584126"/>
    <n v="0"/>
    <n v="0"/>
    <n v="0"/>
    <n v="0"/>
    <n v="0"/>
    <n v="0"/>
    <n v="0"/>
    <n v="0"/>
    <n v="0"/>
    <n v="0"/>
    <n v="5210584126"/>
    <n v="0"/>
    <n v="0"/>
    <n v="5210584126"/>
    <n v="0"/>
    <n v="5210584126"/>
    <n v="100"/>
    <n v="63644829"/>
    <n v="4847791881"/>
    <n v="93.04"/>
    <n v="0"/>
    <n v="0"/>
    <n v="0"/>
    <n v="5210584126"/>
    <n v="0"/>
    <n v="362792245"/>
    <n v="63644829"/>
    <n v="4847791881"/>
  </r>
  <r>
    <s v="O1-5-01-01-004-09-00000000-000000000"/>
    <n v="1"/>
    <s v="O2-3-01-17-019-05"/>
    <s v="PM/0201/0113/19050490242-O232020200991122-214133000"/>
    <x v="26"/>
    <s v="O23011719052024024213049"/>
    <s v="Servicios de la administración pública relacionados con la salud"/>
    <s v="12-712"/>
    <x v="2"/>
    <s v="1-100-F001"/>
    <n v="5503573174"/>
    <n v="0"/>
    <n v="0"/>
    <n v="0"/>
    <n v="0"/>
    <n v="0"/>
    <n v="0"/>
    <n v="189143965"/>
    <n v="0"/>
    <n v="0"/>
    <n v="-189143965"/>
    <n v="5314429209"/>
    <n v="0"/>
    <n v="0"/>
    <n v="5314429209"/>
    <n v="0"/>
    <n v="5314429209"/>
    <n v="100"/>
    <n v="65384577"/>
    <n v="4946477587"/>
    <n v="93.08"/>
    <n v="0"/>
    <n v="0"/>
    <n v="0"/>
    <n v="5314429209"/>
    <n v="0"/>
    <n v="367951622"/>
    <n v="65384577"/>
    <n v="4946477587"/>
  </r>
  <r>
    <s v="O1-5-01-01-004-09-00000000-000000000"/>
    <n v="1"/>
    <s v="O2-3-01-17-019-05"/>
    <s v="PM/0201/0113/19050490242-O232020200991122-214105000"/>
    <x v="18"/>
    <s v="O23011719052024024213049"/>
    <s v="Servicios de la administración pública relacionados con la salud"/>
    <s v="12-712"/>
    <x v="2"/>
    <s v="1-100-F001"/>
    <n v="7355753071"/>
    <n v="0"/>
    <n v="0"/>
    <n v="0"/>
    <n v="0"/>
    <n v="0"/>
    <n v="0"/>
    <n v="2644030495"/>
    <n v="0"/>
    <n v="0"/>
    <n v="-2644030495"/>
    <n v="4711722576"/>
    <n v="0"/>
    <n v="0"/>
    <n v="4711722576"/>
    <n v="0"/>
    <n v="4711722576"/>
    <n v="100"/>
    <n v="509040842"/>
    <n v="876657823"/>
    <n v="18.61"/>
    <n v="0"/>
    <n v="0"/>
    <n v="0"/>
    <n v="4711722576"/>
    <n v="0"/>
    <n v="3835064753"/>
    <n v="509040842"/>
    <n v="876657823"/>
  </r>
  <r>
    <s v="O1-5-01-01-004-09-00000000-000000000"/>
    <n v="1"/>
    <s v="O2-3-01-17-019-05"/>
    <s v="PM/0201/0111/19050490242-O232020200991122-213097000"/>
    <x v="7"/>
    <s v="O23011719052024024211049"/>
    <s v="Servicios de la administración pública relacionados con la salud"/>
    <s v="12-712"/>
    <x v="2"/>
    <s v="1-100-F001"/>
    <n v="1184193953"/>
    <n v="0"/>
    <n v="0"/>
    <n v="0"/>
    <n v="0"/>
    <n v="0"/>
    <n v="0"/>
    <n v="0"/>
    <n v="0"/>
    <n v="0"/>
    <n v="0"/>
    <n v="1184193953"/>
    <n v="0"/>
    <n v="0"/>
    <n v="1184193953"/>
    <n v="0"/>
    <n v="1184193953"/>
    <n v="100"/>
    <n v="13324272"/>
    <n v="1096653182"/>
    <n v="92.61"/>
    <n v="0"/>
    <n v="0"/>
    <n v="0"/>
    <n v="1184193953"/>
    <n v="0"/>
    <n v="87540771"/>
    <n v="13324272"/>
    <n v="1096653182"/>
  </r>
  <r>
    <s v="O1-5-01-01-004-09-00000000-000000000"/>
    <n v="1"/>
    <s v="O2-3-01-17-019-05"/>
    <s v="PM/0201/0109/19050490242-O232020200991122-212211000"/>
    <x v="6"/>
    <s v="O23011719052024024209049"/>
    <s v="Servicios de la administración pública relacionados con la salud"/>
    <s v="12-712"/>
    <x v="2"/>
    <s v="1-100-F001"/>
    <n v="2904601632"/>
    <n v="0"/>
    <n v="0"/>
    <n v="0"/>
    <n v="0"/>
    <n v="0"/>
    <n v="0"/>
    <n v="0"/>
    <n v="0"/>
    <n v="0"/>
    <n v="0"/>
    <n v="2904601632"/>
    <n v="0"/>
    <n v="0"/>
    <n v="2904601632"/>
    <n v="0"/>
    <n v="2904601632"/>
    <n v="100"/>
    <n v="36175640"/>
    <n v="2705466158"/>
    <n v="93.14"/>
    <n v="0"/>
    <n v="0"/>
    <n v="0"/>
    <n v="2904601632"/>
    <n v="0"/>
    <n v="199135474"/>
    <n v="36175640"/>
    <n v="2705466158"/>
  </r>
  <r>
    <s v="O1-5-01-01-004-09-00000000-000000000"/>
    <n v="1"/>
    <s v="O2-3-01-17-019-05"/>
    <s v="PM/0201/0103/19050490242-O232020200991122-210119000"/>
    <x v="2"/>
    <s v="O23011719052024024203049"/>
    <s v="Servicios de la administración pública relacionados con la salud"/>
    <s v="12-712"/>
    <x v="2"/>
    <s v="1-100-F001"/>
    <n v="643079613"/>
    <n v="0"/>
    <n v="0"/>
    <n v="0"/>
    <n v="0"/>
    <n v="0"/>
    <n v="0"/>
    <n v="0"/>
    <n v="0"/>
    <n v="0"/>
    <n v="0"/>
    <n v="643079613"/>
    <n v="0"/>
    <n v="0"/>
    <n v="643079613"/>
    <n v="0"/>
    <n v="643079613"/>
    <n v="100"/>
    <n v="7959578"/>
    <n v="598757721"/>
    <n v="93.11"/>
    <n v="0"/>
    <n v="0"/>
    <n v="0"/>
    <n v="643079613"/>
    <n v="0"/>
    <n v="44321892"/>
    <n v="7959578"/>
    <n v="598757721"/>
  </r>
  <r>
    <s v="O1-5-01-01-004-09-00000000-000000000"/>
    <n v="1"/>
    <s v="O2-3-01-17-019-05"/>
    <s v="PM/0201/0103/19050490242-O232020200991122-210117000"/>
    <x v="34"/>
    <s v="O23011719052024024203049"/>
    <s v="Servicios de la administración pública relacionados con la salud"/>
    <s v="12-712"/>
    <x v="2"/>
    <s v="1-100-F001"/>
    <n v="65962520"/>
    <n v="0"/>
    <n v="0"/>
    <n v="0"/>
    <n v="0"/>
    <n v="0"/>
    <n v="0"/>
    <n v="0"/>
    <n v="0"/>
    <n v="0"/>
    <n v="0"/>
    <n v="65962520"/>
    <n v="0"/>
    <n v="0"/>
    <n v="65962520"/>
    <n v="0"/>
    <n v="65962520"/>
    <n v="100"/>
    <n v="801822"/>
    <n v="61352531"/>
    <n v="93.01"/>
    <n v="0"/>
    <n v="0"/>
    <n v="0"/>
    <n v="65962520"/>
    <n v="0"/>
    <n v="4609989"/>
    <n v="801822"/>
    <n v="61352531"/>
  </r>
  <r>
    <s v="O1-5-01-01-004-09-00000000-000000000"/>
    <n v="1"/>
    <s v="O2-3-01-17-019-05"/>
    <s v="PM/0201/0103/19050490242-O232020200991122-210116000"/>
    <x v="35"/>
    <s v="O23011719052024024203049"/>
    <s v="Servicios de la administración pública relacionados con la salud"/>
    <s v="12-712"/>
    <x v="2"/>
    <s v="1-100-F001"/>
    <n v="318980858"/>
    <n v="0"/>
    <n v="0"/>
    <n v="0"/>
    <n v="0"/>
    <n v="0"/>
    <n v="0"/>
    <n v="0"/>
    <n v="0"/>
    <n v="0"/>
    <n v="0"/>
    <n v="318980858"/>
    <n v="0"/>
    <n v="0"/>
    <n v="318980858"/>
    <n v="0"/>
    <n v="318980858"/>
    <n v="100"/>
    <n v="3839956"/>
    <n v="296525374"/>
    <n v="92.96"/>
    <n v="0"/>
    <n v="0"/>
    <n v="0"/>
    <n v="318980858"/>
    <n v="0"/>
    <n v="22455484"/>
    <n v="3839956"/>
    <n v="296525374"/>
  </r>
  <r>
    <s v="O1-5-01-01-004-09-00000000-000000000"/>
    <n v="1"/>
    <s v="O2-3-01-17-019-05"/>
    <s v="PM/0201/0103/19050490242-O232020200991122-210111000"/>
    <x v="36"/>
    <s v="O23011719052024024203049"/>
    <s v="Servicios de la administración pública relacionados con la salud"/>
    <s v="12-712"/>
    <x v="2"/>
    <s v="1-100-F001"/>
    <n v="74180046"/>
    <n v="0"/>
    <n v="0"/>
    <n v="0"/>
    <n v="0"/>
    <n v="0"/>
    <n v="0"/>
    <n v="1"/>
    <n v="0"/>
    <n v="0"/>
    <n v="-1"/>
    <n v="74180045"/>
    <n v="0"/>
    <n v="0"/>
    <n v="74180045"/>
    <n v="0"/>
    <n v="74180045"/>
    <n v="100"/>
    <n v="884923"/>
    <n v="68924640"/>
    <n v="92.92"/>
    <n v="0"/>
    <n v="0"/>
    <n v="0"/>
    <n v="74180045"/>
    <n v="0"/>
    <n v="5255405"/>
    <n v="884923"/>
    <n v="68924640"/>
  </r>
  <r>
    <s v="O1-5-01-01-004-09-00000000-000000000"/>
    <n v="1"/>
    <s v="O2-3-01-17-019-05"/>
    <s v="PM/0201/0113/19050540242-O232020200991122-209121000"/>
    <x v="39"/>
    <s v="O23011719052024024213054"/>
    <s v="Servicios de la administración pública relacionados con la salud"/>
    <s v="12-712"/>
    <x v="2"/>
    <s v="1-100-F001"/>
    <n v="134441597"/>
    <n v="0"/>
    <n v="0"/>
    <n v="0"/>
    <n v="0"/>
    <n v="0"/>
    <n v="0"/>
    <n v="0"/>
    <n v="0"/>
    <n v="0"/>
    <n v="0"/>
    <n v="134441597"/>
    <n v="0"/>
    <n v="0"/>
    <n v="134441597"/>
    <n v="0"/>
    <n v="134441597"/>
    <n v="100"/>
    <n v="1601118"/>
    <n v="124900886"/>
    <n v="92.9"/>
    <n v="0"/>
    <n v="0"/>
    <n v="0"/>
    <n v="134441597"/>
    <n v="0"/>
    <n v="9540711"/>
    <n v="1601118"/>
    <n v="124900886"/>
  </r>
  <r>
    <s v="O1-5-01-01-004-09-00000000-000000000"/>
    <n v="1"/>
    <s v="O2-3-01-17-019-05"/>
    <s v="PM/0201/0113/19050540242-O232020200991122-209103000"/>
    <x v="9"/>
    <s v="O23011719052024024213054"/>
    <s v="Servicios de la administración pública relacionados con la salud"/>
    <s v="12-712"/>
    <x v="2"/>
    <s v="1-100-F001"/>
    <n v="9338342925"/>
    <n v="0"/>
    <n v="0"/>
    <n v="0"/>
    <n v="0"/>
    <n v="0"/>
    <n v="0"/>
    <n v="12234193"/>
    <n v="0"/>
    <n v="0"/>
    <n v="-12234193"/>
    <n v="9326108732"/>
    <n v="0"/>
    <n v="0"/>
    <n v="9326108732"/>
    <n v="0"/>
    <n v="9326108732"/>
    <n v="100"/>
    <n v="111825985"/>
    <n v="8667580403"/>
    <n v="92.94"/>
    <n v="0"/>
    <n v="0"/>
    <n v="0"/>
    <n v="9326108732"/>
    <n v="0"/>
    <n v="658528329"/>
    <n v="111825985"/>
    <n v="8667580403"/>
  </r>
  <r>
    <s v="O1-5-01-01-004-09-00000000-000000000"/>
    <n v="1"/>
    <s v="O2-3-01-17-019-05"/>
    <s v="PM/0201/0113/19050140242-O232020200991122-207234000"/>
    <x v="50"/>
    <s v="O23011719052024024213014"/>
    <s v="Servicios de la administración pública relacionados con la salud"/>
    <s v="12-712"/>
    <x v="2"/>
    <s v="1-100-F001"/>
    <n v="212502053"/>
    <n v="0"/>
    <n v="0"/>
    <n v="0"/>
    <n v="0"/>
    <n v="0"/>
    <n v="0"/>
    <n v="0"/>
    <n v="0"/>
    <n v="0"/>
    <n v="0"/>
    <n v="212502053"/>
    <n v="0"/>
    <n v="0"/>
    <n v="212502053"/>
    <n v="0"/>
    <n v="212502053"/>
    <n v="100"/>
    <n v="2466140"/>
    <n v="197146208"/>
    <n v="92.77"/>
    <n v="0"/>
    <n v="0"/>
    <n v="0"/>
    <n v="212502053"/>
    <n v="0"/>
    <n v="15355845"/>
    <n v="2466140"/>
    <n v="197146208"/>
  </r>
  <r>
    <s v="O1-5-01-01-004-09-00000000-000000000"/>
    <n v="1"/>
    <s v="O2-3-01-17-019-05"/>
    <s v="PM/0201/0113/19050140242-O232020200991122-207233000"/>
    <x v="51"/>
    <s v="O23011719052024024213014"/>
    <s v="Servicios de la administración pública relacionados con la salud"/>
    <s v="12-712"/>
    <x v="2"/>
    <s v="1-100-F001"/>
    <n v="212502053"/>
    <n v="0"/>
    <n v="0"/>
    <n v="0"/>
    <n v="0"/>
    <n v="0"/>
    <n v="0"/>
    <n v="0"/>
    <n v="0"/>
    <n v="0"/>
    <n v="0"/>
    <n v="212502053"/>
    <n v="0"/>
    <n v="0"/>
    <n v="212502053"/>
    <n v="0"/>
    <n v="212502053"/>
    <n v="100"/>
    <n v="2511568"/>
    <n v="197345919"/>
    <n v="92.87"/>
    <n v="0"/>
    <n v="0"/>
    <n v="0"/>
    <n v="212502053"/>
    <n v="0"/>
    <n v="15156134"/>
    <n v="2511568"/>
    <n v="197345919"/>
  </r>
  <r>
    <s v="O1-5-01-01-004-09-00000000-000000000"/>
    <n v="1"/>
    <s v="O2-3-01-17-019-05"/>
    <s v="PM/0201/0113/19050140242-O232020200991122-207126000"/>
    <x v="30"/>
    <s v="O23011719052024024213014"/>
    <s v="Servicios de la administración pública relacionados con la salud"/>
    <s v="12-712"/>
    <x v="2"/>
    <s v="1-100-F001"/>
    <n v="704754947"/>
    <n v="0"/>
    <n v="0"/>
    <n v="0"/>
    <n v="0"/>
    <n v="0"/>
    <n v="0"/>
    <n v="0"/>
    <n v="0"/>
    <n v="0"/>
    <n v="0"/>
    <n v="704754947"/>
    <n v="0"/>
    <n v="0"/>
    <n v="704754947"/>
    <n v="0"/>
    <n v="704754947"/>
    <n v="100"/>
    <n v="8572333"/>
    <n v="655522701"/>
    <n v="93.01"/>
    <n v="0"/>
    <n v="0"/>
    <n v="0"/>
    <n v="704754947"/>
    <n v="0"/>
    <n v="49232246"/>
    <n v="8572333"/>
    <n v="655522701"/>
  </r>
  <r>
    <s v="O1-5-01-01-004-09-00000000-000000000"/>
    <n v="1"/>
    <s v="O2-3-01-17-019-05"/>
    <s v="PM/0201/0113/19050140242-O232020200991122-207125000"/>
    <x v="19"/>
    <s v="O23011719052024024213014"/>
    <s v="Servicios de la administración pública relacionados con la salud"/>
    <s v="12-712"/>
    <x v="2"/>
    <s v="1-100-F001"/>
    <n v="1074442862"/>
    <n v="0"/>
    <n v="0"/>
    <n v="0"/>
    <n v="0"/>
    <n v="0"/>
    <n v="0"/>
    <n v="0"/>
    <n v="0"/>
    <n v="0"/>
    <n v="0"/>
    <n v="1074442862"/>
    <n v="0"/>
    <n v="0"/>
    <n v="1074442862"/>
    <n v="0"/>
    <n v="1074442862"/>
    <n v="100"/>
    <n v="4847909"/>
    <n v="1046550563"/>
    <n v="97.4"/>
    <n v="0"/>
    <n v="0"/>
    <n v="0"/>
    <n v="1074442862"/>
    <n v="0"/>
    <n v="27892299"/>
    <n v="4847909"/>
    <n v="1046550563"/>
  </r>
  <r>
    <s v="O1-5-01-01-004-09-00000000-000000000"/>
    <n v="1"/>
    <s v="O2-3-01-17-019-05"/>
    <s v="PM/0201/0113/19050140242-O232020200991122-207124000"/>
    <x v="45"/>
    <s v="O23011719052024024213014"/>
    <s v="Servicios de la administración pública relacionados con la salud"/>
    <s v="12-712"/>
    <x v="2"/>
    <s v="1-100-F001"/>
    <n v="384654181"/>
    <n v="0"/>
    <n v="0"/>
    <n v="0"/>
    <n v="0"/>
    <n v="0"/>
    <n v="0"/>
    <n v="0"/>
    <n v="0"/>
    <n v="0"/>
    <n v="0"/>
    <n v="384654181"/>
    <n v="0"/>
    <n v="0"/>
    <n v="384654181"/>
    <n v="0"/>
    <n v="384654181"/>
    <n v="100"/>
    <n v="4381402"/>
    <n v="356507501"/>
    <n v="92.68"/>
    <n v="0"/>
    <n v="0"/>
    <n v="0"/>
    <n v="384654181"/>
    <n v="0"/>
    <n v="28146680"/>
    <n v="4381402"/>
    <n v="356507501"/>
  </r>
  <r>
    <s v="O1-5-01-01-004-09-00000000-000000000"/>
    <n v="1"/>
    <s v="O2-3-01-17-019-05"/>
    <s v="PM/0201/0113/19050140242-O232020200991122-207113000"/>
    <x v="52"/>
    <s v="O23011719052024024213014"/>
    <s v="Servicios de la administración pública relacionados con la salud"/>
    <s v="12-712"/>
    <x v="2"/>
    <s v="1-100-F001"/>
    <n v="305079103"/>
    <n v="0"/>
    <n v="0"/>
    <n v="0"/>
    <n v="0"/>
    <n v="0"/>
    <n v="0"/>
    <n v="0"/>
    <n v="0"/>
    <n v="0"/>
    <n v="0"/>
    <n v="305079103"/>
    <n v="0"/>
    <n v="0"/>
    <n v="305079103"/>
    <n v="0"/>
    <n v="305079103"/>
    <n v="100"/>
    <n v="3547338"/>
    <n v="283032425"/>
    <n v="92.77"/>
    <n v="0"/>
    <n v="0"/>
    <n v="0"/>
    <n v="305079103"/>
    <n v="0"/>
    <n v="22046678"/>
    <n v="3547338"/>
    <n v="283032425"/>
  </r>
  <r>
    <s v="O1-5-01-01-004-09-00000000-000000000"/>
    <n v="1"/>
    <s v="O2-3-01-17-019-05"/>
    <s v="PM/0201/0109/19050140242-O232020200991122-206139000"/>
    <x v="46"/>
    <s v="O23011719052024024209014"/>
    <s v="Servicios de la administración pública relacionados con la salud"/>
    <s v="12-712"/>
    <x v="2"/>
    <s v="1-100-F001"/>
    <n v="352012651"/>
    <n v="0"/>
    <n v="0"/>
    <n v="0"/>
    <n v="0"/>
    <n v="0"/>
    <n v="0"/>
    <n v="0"/>
    <n v="0"/>
    <n v="0"/>
    <n v="0"/>
    <n v="352012651"/>
    <n v="0"/>
    <n v="0"/>
    <n v="352012651"/>
    <n v="0"/>
    <n v="352012651"/>
    <n v="100"/>
    <n v="4563557"/>
    <n v="328651428"/>
    <n v="93.36"/>
    <n v="0"/>
    <n v="0"/>
    <n v="0"/>
    <n v="352012651"/>
    <n v="0"/>
    <n v="23361223"/>
    <n v="4563557"/>
    <n v="328651428"/>
  </r>
  <r>
    <s v="O1-5-01-01-004-09-00000000-000000000"/>
    <n v="1"/>
    <s v="O2-3-01-17-019-05"/>
    <s v="PM/0201/0109/19050140242-O232020200991122-206114000"/>
    <x v="53"/>
    <s v="O23011719052024024209014"/>
    <s v="Servicios de la administración pública relacionados con la salud"/>
    <s v="12-712"/>
    <x v="2"/>
    <s v="1-100-F001"/>
    <n v="34452338"/>
    <n v="0"/>
    <n v="0"/>
    <n v="0"/>
    <n v="0"/>
    <n v="0"/>
    <n v="0"/>
    <n v="0"/>
    <n v="0"/>
    <n v="0"/>
    <n v="0"/>
    <n v="34452338"/>
    <n v="0"/>
    <n v="0"/>
    <n v="34452338"/>
    <n v="0"/>
    <n v="34452338"/>
    <n v="100"/>
    <n v="414675"/>
    <n v="32024826"/>
    <n v="92.95"/>
    <n v="0"/>
    <n v="0"/>
    <n v="0"/>
    <n v="34452338"/>
    <n v="0"/>
    <n v="2427512"/>
    <n v="414675"/>
    <n v="32024826"/>
  </r>
  <r>
    <s v="O1-5-01-01-004-09-00000000-000000000"/>
    <n v="1"/>
    <s v="O2-3-01-17-019-05"/>
    <s v="PM/0201/0109/19050140242-O232020200991122-206108000"/>
    <x v="47"/>
    <s v="O23011719052024024209014"/>
    <s v="Servicios de la administración pública relacionados con la salud"/>
    <s v="12-712"/>
    <x v="2"/>
    <s v="1-100-F001"/>
    <n v="443052717"/>
    <n v="0"/>
    <n v="0"/>
    <n v="0"/>
    <n v="0"/>
    <n v="0"/>
    <n v="0"/>
    <n v="0"/>
    <n v="0"/>
    <n v="0"/>
    <n v="0"/>
    <n v="443052717"/>
    <n v="0"/>
    <n v="0"/>
    <n v="443052717"/>
    <n v="0"/>
    <n v="443052717"/>
    <n v="100"/>
    <n v="5395417"/>
    <n v="412131849"/>
    <n v="93.02"/>
    <n v="0"/>
    <n v="0"/>
    <n v="0"/>
    <n v="443052717"/>
    <n v="0"/>
    <n v="30920868"/>
    <n v="5395417"/>
    <n v="412131849"/>
  </r>
  <r>
    <s v="O1-5-01-01-004-09-00000000-000000000"/>
    <n v="1"/>
    <s v="O2-3-01-17-019-05"/>
    <s v="PM/0201/0108/19050140242-O232020200991122-205134000"/>
    <x v="54"/>
    <s v="O23011719052024024208014"/>
    <s v="Servicios de la administración pública relacionados con la salud"/>
    <s v="12-712"/>
    <x v="2"/>
    <s v="1-100-F001"/>
    <n v="175235863"/>
    <n v="0"/>
    <n v="0"/>
    <n v="0"/>
    <n v="0"/>
    <n v="0"/>
    <n v="0"/>
    <n v="0"/>
    <n v="0"/>
    <n v="0"/>
    <n v="0"/>
    <n v="175235863"/>
    <n v="0"/>
    <n v="0"/>
    <n v="175235863"/>
    <n v="0"/>
    <n v="175235863"/>
    <n v="100"/>
    <n v="2091134"/>
    <n v="162824151"/>
    <n v="92.92"/>
    <n v="0"/>
    <n v="0"/>
    <n v="0"/>
    <n v="175235863"/>
    <n v="0"/>
    <n v="12411712"/>
    <n v="2091134"/>
    <n v="162824151"/>
  </r>
  <r>
    <s v="O1-5-01-01-004-09-00000000-000000000"/>
    <n v="1"/>
    <s v="O2-3-01-17-019-05"/>
    <s v="PM/0201/0108/19050140242-O232020200991122-205130000"/>
    <x v="41"/>
    <s v="O23011719052024024208014"/>
    <s v="Servicios de la administración pública relacionados con la salud"/>
    <s v="12-712"/>
    <x v="2"/>
    <s v="1-100-F001"/>
    <n v="115253928"/>
    <n v="0"/>
    <n v="0"/>
    <n v="0"/>
    <n v="0"/>
    <n v="0"/>
    <n v="0"/>
    <n v="0"/>
    <n v="0"/>
    <n v="0"/>
    <n v="0"/>
    <n v="115253928"/>
    <n v="0"/>
    <n v="0"/>
    <n v="115253928"/>
    <n v="0"/>
    <n v="115253928"/>
    <n v="100"/>
    <n v="1400993"/>
    <n v="107199063"/>
    <n v="93.01"/>
    <n v="0"/>
    <n v="0"/>
    <n v="0"/>
    <n v="115253928"/>
    <n v="0"/>
    <n v="8054865"/>
    <n v="1400993"/>
    <n v="107199063"/>
  </r>
  <r>
    <s v="O1-5-01-01-004-09-00000000-000000000"/>
    <n v="1"/>
    <s v="O2-3-01-17-019-05"/>
    <s v="PM/0201/0107/19050140242-O232020200991122-204232000"/>
    <x v="33"/>
    <s v="O23011719052024024207014"/>
    <s v="Servicios de la administración pública relacionados con la salud"/>
    <s v="12-712"/>
    <x v="2"/>
    <s v="1-100-F001"/>
    <n v="380540573"/>
    <n v="0"/>
    <n v="0"/>
    <n v="0"/>
    <n v="0"/>
    <n v="0"/>
    <n v="0"/>
    <n v="0"/>
    <n v="0"/>
    <n v="0"/>
    <n v="0"/>
    <n v="380540573"/>
    <n v="0"/>
    <n v="0"/>
    <n v="380540573"/>
    <n v="0"/>
    <n v="380540573"/>
    <n v="100"/>
    <n v="4621793"/>
    <n v="353928525"/>
    <n v="93.01"/>
    <n v="0"/>
    <n v="0"/>
    <n v="0"/>
    <n v="380540573"/>
    <n v="0"/>
    <n v="26612048"/>
    <n v="4621793"/>
    <n v="353928525"/>
  </r>
  <r>
    <s v="O1-5-01-01-004-09-00000000-000000000"/>
    <n v="1"/>
    <s v="O2-3-01-17-019-05"/>
    <s v="PM/0201/0107/19050140242-O232020200991122-204128000"/>
    <x v="43"/>
    <s v="O23011719052024024207014"/>
    <s v="Servicios de la administración pública relacionados con la salud"/>
    <s v="12-712"/>
    <x v="2"/>
    <s v="1-100-F001"/>
    <n v="161639013"/>
    <n v="0"/>
    <n v="0"/>
    <n v="0"/>
    <n v="0"/>
    <n v="0"/>
    <n v="0"/>
    <n v="0"/>
    <n v="0"/>
    <n v="0"/>
    <n v="0"/>
    <n v="161639013"/>
    <n v="0"/>
    <n v="0"/>
    <n v="161639013"/>
    <n v="0"/>
    <n v="161639013"/>
    <n v="100"/>
    <n v="1983596"/>
    <n v="150428419"/>
    <n v="93.06"/>
    <n v="0"/>
    <n v="0"/>
    <n v="0"/>
    <n v="161639013"/>
    <n v="0"/>
    <n v="11210594"/>
    <n v="1983596"/>
    <n v="150428419"/>
  </r>
  <r>
    <s v="O1-5-01-01-004-09-00000000-000000000"/>
    <n v="1"/>
    <s v="O2-3-01-17-019-05"/>
    <s v="PM/0201/0107/19050140242-O232020200991122-204127000"/>
    <x v="0"/>
    <s v="O23011719052024024207014"/>
    <s v="Servicios de la administración pública relacionados con la salud"/>
    <s v="12-712"/>
    <x v="2"/>
    <s v="1-100-F001"/>
    <n v="804002124"/>
    <n v="0"/>
    <n v="0"/>
    <n v="0"/>
    <n v="0"/>
    <n v="0"/>
    <n v="0"/>
    <n v="0"/>
    <n v="0"/>
    <n v="0"/>
    <n v="0"/>
    <n v="804002124"/>
    <n v="0"/>
    <n v="0"/>
    <n v="804002124"/>
    <n v="0"/>
    <n v="804002124"/>
    <n v="100"/>
    <n v="9561097"/>
    <n v="746905681"/>
    <n v="92.9"/>
    <n v="0"/>
    <n v="0"/>
    <n v="0"/>
    <n v="804002124"/>
    <n v="0"/>
    <n v="57096443"/>
    <n v="9561097"/>
    <n v="746905681"/>
  </r>
  <r>
    <s v="O1-5-01-01-004-09-00000000-000000000"/>
    <n v="1"/>
    <s v="O2-3-01-17-019-05"/>
    <s v="PM/0201/0106/19050140242-O232020200991122-203107000"/>
    <x v="13"/>
    <s v="O23011719052024024206014"/>
    <s v="Servicios de la administración pública relacionados con la salud"/>
    <s v="12-712"/>
    <x v="2"/>
    <s v="1-100-F001"/>
    <n v="170927214"/>
    <n v="0"/>
    <n v="0"/>
    <n v="0"/>
    <n v="0"/>
    <n v="0"/>
    <n v="0"/>
    <n v="0"/>
    <n v="0"/>
    <n v="0"/>
    <n v="0"/>
    <n v="170927214"/>
    <n v="0"/>
    <n v="0"/>
    <n v="170927214"/>
    <n v="0"/>
    <n v="170927214"/>
    <n v="100"/>
    <n v="1985006"/>
    <n v="158580795"/>
    <n v="92.78"/>
    <n v="0"/>
    <n v="0"/>
    <n v="0"/>
    <n v="170927214"/>
    <n v="0"/>
    <n v="12346419"/>
    <n v="1985006"/>
    <n v="158580795"/>
  </r>
  <r>
    <s v="O1-5-01-01-004-09-00000000-000000000"/>
    <n v="1"/>
    <s v="O2-3-01-17-019-05"/>
    <s v="PM/0201/0113/19050540242-O232020200991122-209237000"/>
    <x v="17"/>
    <s v="O23011719052024024213054"/>
    <s v="Servicios de la administración pública relacionados con la salud"/>
    <s v="12-712"/>
    <x v="2"/>
    <s v="1-100-F001"/>
    <n v="908957401"/>
    <n v="0"/>
    <n v="0"/>
    <n v="0"/>
    <n v="0"/>
    <n v="0"/>
    <n v="0"/>
    <n v="0"/>
    <n v="0"/>
    <n v="0"/>
    <n v="0"/>
    <n v="908957401"/>
    <n v="0"/>
    <n v="0"/>
    <n v="908957401"/>
    <n v="0"/>
    <n v="908957401"/>
    <n v="100"/>
    <n v="10997084"/>
    <n v="845208383"/>
    <n v="92.99"/>
    <n v="0"/>
    <n v="0"/>
    <n v="0"/>
    <n v="908957401"/>
    <n v="0"/>
    <n v="63749018"/>
    <n v="10997084"/>
    <n v="845208383"/>
  </r>
  <r>
    <s v="O1-5-01-02-001-00-00000000-000000000"/>
    <n v="1"/>
    <s v="O2-3-01-17-019-05"/>
    <s v="PM/0201/0111/19050490242-O232020200991122-213097000"/>
    <x v="7"/>
    <s v="O23011719052024024211049"/>
    <s v="Servicios de la administración pública relacionados con la salud"/>
    <s v="574-7574"/>
    <x v="2"/>
    <s v="1-400-I019"/>
    <n v="2500000000"/>
    <n v="0"/>
    <n v="633654200"/>
    <n v="0"/>
    <n v="0"/>
    <n v="-633654200"/>
    <n v="0"/>
    <n v="633654200"/>
    <n v="0"/>
    <n v="0"/>
    <n v="-633654200"/>
    <n v="1866345800"/>
    <n v="0"/>
    <n v="1866345800"/>
    <n v="0"/>
    <n v="0"/>
    <n v="0"/>
    <n v="0"/>
    <n v="0"/>
    <n v="0"/>
    <n v="0"/>
    <n v="1866345800"/>
    <n v="0"/>
    <n v="0"/>
    <n v="0"/>
    <n v="0"/>
    <n v="0"/>
    <n v="0"/>
    <n v="0"/>
  </r>
  <r>
    <s v="O1-5-01-02-001-00-00000000-000000000"/>
    <n v="1"/>
    <s v="O2-3-01-17-019-05"/>
    <s v="PM/0201/0111/19050490242-O232020200991122-213097002"/>
    <x v="7"/>
    <s v="O23011719052024024211049"/>
    <s v="Servicios de la administración pública relacionados con la salud"/>
    <s v="574-7574"/>
    <x v="2"/>
    <s v="1-400-I019"/>
    <n v="0"/>
    <n v="633654200"/>
    <n v="0"/>
    <n v="0"/>
    <n v="0"/>
    <n v="633654200"/>
    <n v="633654200"/>
    <n v="0"/>
    <n v="0"/>
    <n v="0"/>
    <n v="633654200"/>
    <n v="633654200"/>
    <n v="0"/>
    <n v="0"/>
    <n v="633654200"/>
    <n v="0"/>
    <n v="0"/>
    <n v="0"/>
    <n v="0"/>
    <n v="0"/>
    <n v="0"/>
    <n v="633654200"/>
    <n v="633654200"/>
    <n v="633654200"/>
    <n v="633654200"/>
    <n v="0"/>
    <n v="0"/>
    <n v="0"/>
    <n v="0"/>
  </r>
  <r>
    <s v="O1-5-02-03-001-00-00000000-000000000"/>
    <n v="1"/>
    <s v="O2-3-01-17-019-05"/>
    <s v="PM/0201/0113/19050490242-O232020200991122-214105000"/>
    <x v="18"/>
    <s v="O23011719052024024213049"/>
    <s v="Servicios de la administración pública relacionados con la salud"/>
    <s v="570-102"/>
    <x v="3"/>
    <s v="1-100-I046"/>
    <n v="0"/>
    <n v="0"/>
    <n v="0"/>
    <n v="0"/>
    <n v="0"/>
    <n v="0"/>
    <n v="11273338395"/>
    <n v="10846144813"/>
    <n v="0"/>
    <n v="0"/>
    <n v="427193582"/>
    <n v="427193582"/>
    <n v="0"/>
    <n v="427193582"/>
    <n v="0"/>
    <n v="0"/>
    <n v="0"/>
    <n v="0"/>
    <n v="0"/>
    <n v="0"/>
    <n v="0"/>
    <n v="427193582"/>
    <n v="0"/>
    <n v="0"/>
    <n v="0"/>
    <n v="0"/>
    <n v="0"/>
    <n v="0"/>
    <n v="0"/>
  </r>
  <r>
    <s v="O1-5-02-03-001-00-00000000-000000000"/>
    <n v="1"/>
    <s v="O2-3-01-17-019-05"/>
    <s v="PM/0201/0111/19050490242-O232020200991122-213097000"/>
    <x v="7"/>
    <s v="O23011719052024024211049"/>
    <s v="Servicios de la administración pública relacionados con la salud"/>
    <s v="570-102"/>
    <x v="3"/>
    <s v="1-100-I046"/>
    <n v="0"/>
    <n v="0"/>
    <n v="0"/>
    <n v="0"/>
    <n v="0"/>
    <n v="0"/>
    <n v="10846144813"/>
    <n v="0"/>
    <n v="0"/>
    <n v="0"/>
    <n v="10846144813"/>
    <n v="10846144813"/>
    <n v="0"/>
    <n v="10846144813"/>
    <n v="0"/>
    <n v="0"/>
    <n v="0"/>
    <n v="0"/>
    <n v="0"/>
    <n v="0"/>
    <n v="0"/>
    <n v="10846144813"/>
    <n v="0"/>
    <n v="0"/>
    <n v="0"/>
    <n v="0"/>
    <n v="0"/>
    <n v="0"/>
    <n v="0"/>
  </r>
  <r>
    <s v="O1-5-02-03-002-00-00000000-000000000"/>
    <n v="1"/>
    <s v="O2-3-01-17-019-05"/>
    <s v="PM/0201/0108/19050140242-O232020200991122-205129003"/>
    <x v="48"/>
    <s v="O23011719052024024208014"/>
    <s v="Servicios de la administración pública relacionados con la salud"/>
    <s v="570-102"/>
    <x v="3"/>
    <s v="1-100-I046"/>
    <n v="0"/>
    <n v="11217384"/>
    <n v="0"/>
    <n v="0"/>
    <n v="0"/>
    <n v="11217384"/>
    <n v="11217384"/>
    <n v="0"/>
    <n v="0"/>
    <n v="0"/>
    <n v="11217384"/>
    <n v="11217384"/>
    <n v="0"/>
    <n v="0"/>
    <n v="11217384"/>
    <n v="0"/>
    <n v="0"/>
    <n v="0"/>
    <n v="0"/>
    <n v="0"/>
    <n v="0"/>
    <n v="11217384"/>
    <n v="11217384"/>
    <n v="11217384"/>
    <n v="11217384"/>
    <n v="0"/>
    <n v="0"/>
    <n v="0"/>
    <n v="0"/>
  </r>
  <r>
    <s v="O1-5-02-03-002-00-00000000-000000000"/>
    <n v="1"/>
    <s v="O2-3-01-17-019-05"/>
    <s v="PM/0201/0106/19050540242-O232020200991122-208120000"/>
    <x v="42"/>
    <s v="O23011719052024024206054"/>
    <s v="Servicios de la administración pública relacionados con la salud"/>
    <s v="570-102"/>
    <x v="3"/>
    <s v="1-100-I046"/>
    <n v="0"/>
    <n v="2515975"/>
    <n v="34486368"/>
    <n v="0"/>
    <n v="0"/>
    <n v="-31970393"/>
    <n v="117392745"/>
    <n v="34486368"/>
    <n v="0"/>
    <n v="0"/>
    <n v="82906377"/>
    <n v="82906377"/>
    <n v="0"/>
    <n v="82906377"/>
    <n v="0"/>
    <n v="0"/>
    <n v="0"/>
    <n v="0"/>
    <n v="0"/>
    <n v="0"/>
    <n v="0"/>
    <n v="82906377"/>
    <n v="0"/>
    <n v="0"/>
    <n v="0"/>
    <n v="0"/>
    <n v="0"/>
    <n v="0"/>
    <n v="0"/>
  </r>
  <r>
    <s v="O1-5-02-03-002-00-00000000-000000000"/>
    <n v="1"/>
    <s v="O2-3-01-17-019-05"/>
    <s v="PM/0201/0113/19050140242-O232020200991122-207126002"/>
    <x v="30"/>
    <s v="O23011719052024024213014"/>
    <s v="Servicios de la administración pública relacionados con la salud"/>
    <s v="570-102"/>
    <x v="3"/>
    <s v="1-100-I046"/>
    <n v="0"/>
    <n v="98337799"/>
    <n v="0"/>
    <n v="0"/>
    <n v="0"/>
    <n v="98337799"/>
    <n v="98337799"/>
    <n v="0"/>
    <n v="0"/>
    <n v="0"/>
    <n v="98337799"/>
    <n v="98337799"/>
    <n v="0"/>
    <n v="0"/>
    <n v="98337799"/>
    <n v="0"/>
    <n v="0"/>
    <n v="0"/>
    <n v="0"/>
    <n v="0"/>
    <n v="0"/>
    <n v="98337799"/>
    <n v="98337799"/>
    <n v="98337799"/>
    <n v="98337799"/>
    <n v="0"/>
    <n v="0"/>
    <n v="0"/>
    <n v="0"/>
  </r>
  <r>
    <s v="O1-5-02-03-002-00-00000000-000000000"/>
    <n v="1"/>
    <s v="O2-3-01-17-019-05"/>
    <s v="PM/0201/0113/19050140242-O232020200991122-207229000"/>
    <x v="55"/>
    <s v="O23011719052024024213014"/>
    <s v="Servicios de la administración pública relacionados con la salud"/>
    <s v="570-102"/>
    <x v="3"/>
    <s v="1-100-I046"/>
    <n v="0"/>
    <n v="9478841"/>
    <n v="69538254"/>
    <n v="0"/>
    <n v="0"/>
    <n v="-60059413"/>
    <n v="448057288"/>
    <n v="69538254"/>
    <n v="0"/>
    <n v="0"/>
    <n v="378519034"/>
    <n v="378519034"/>
    <n v="0"/>
    <n v="378519034"/>
    <n v="0"/>
    <n v="0"/>
    <n v="0"/>
    <n v="0"/>
    <n v="0"/>
    <n v="0"/>
    <n v="0"/>
    <n v="378519034"/>
    <n v="0"/>
    <n v="0"/>
    <n v="0"/>
    <n v="0"/>
    <n v="0"/>
    <n v="0"/>
    <n v="0"/>
  </r>
  <r>
    <s v="O1-5-02-03-002-00-00000000-000000000"/>
    <n v="1"/>
    <s v="O2-3-01-17-019-05"/>
    <s v="PM/0201/0113/19050140242-O232020200991122-207233000"/>
    <x v="51"/>
    <s v="O23011719052024024213014"/>
    <s v="Servicios de la administración pública relacionados con la salud"/>
    <s v="570-102"/>
    <x v="3"/>
    <s v="1-100-I046"/>
    <n v="0"/>
    <n v="9062062"/>
    <n v="144917028"/>
    <n v="0"/>
    <n v="0"/>
    <n v="-135854966"/>
    <n v="674524802"/>
    <n v="325254240"/>
    <n v="0"/>
    <n v="0"/>
    <n v="349270562"/>
    <n v="349270562"/>
    <n v="0"/>
    <n v="349270562"/>
    <n v="0"/>
    <n v="0"/>
    <n v="0"/>
    <n v="0"/>
    <n v="0"/>
    <n v="0"/>
    <n v="0"/>
    <n v="349270562"/>
    <n v="0"/>
    <n v="0"/>
    <n v="0"/>
    <n v="0"/>
    <n v="0"/>
    <n v="0"/>
    <n v="0"/>
  </r>
  <r>
    <s v="O1-5-02-03-002-00-00000000-000000000"/>
    <n v="1"/>
    <s v="O2-3-01-17-019-05"/>
    <s v="PM/0201/0113/19050140242-O232020200991122-207228000"/>
    <x v="56"/>
    <s v="O23011719052024024213014"/>
    <s v="Servicios de la administración pública relacionados con la salud"/>
    <s v="570-102"/>
    <x v="3"/>
    <s v="1-100-I046"/>
    <n v="0"/>
    <n v="28206841"/>
    <n v="83837724"/>
    <n v="0"/>
    <n v="0"/>
    <n v="-55630883"/>
    <n v="418008291"/>
    <n v="83837724"/>
    <n v="0"/>
    <n v="0"/>
    <n v="334170567"/>
    <n v="334170567"/>
    <n v="0"/>
    <n v="334170567"/>
    <n v="0"/>
    <n v="0"/>
    <n v="0"/>
    <n v="0"/>
    <n v="0"/>
    <n v="0"/>
    <n v="0"/>
    <n v="334170567"/>
    <n v="0"/>
    <n v="0"/>
    <n v="0"/>
    <n v="0"/>
    <n v="0"/>
    <n v="0"/>
    <n v="0"/>
  </r>
  <r>
    <s v="O1-5-02-03-002-00-00000000-000000000"/>
    <n v="1"/>
    <s v="O2-3-01-17-019-05"/>
    <s v="PM/0201/0113/19050140242-O232020200991122-207158000"/>
    <x v="44"/>
    <s v="O23011719052024024213014"/>
    <s v="Servicios de la administración pública relacionados con la salud"/>
    <s v="570-102"/>
    <x v="3"/>
    <s v="1-100-I046"/>
    <n v="0"/>
    <n v="33966272"/>
    <n v="372266962"/>
    <n v="0"/>
    <n v="0"/>
    <n v="-338300690"/>
    <n v="1099913736"/>
    <n v="372266962"/>
    <n v="0"/>
    <n v="0"/>
    <n v="727646774"/>
    <n v="727646774"/>
    <n v="0"/>
    <n v="727646774"/>
    <n v="0"/>
    <n v="0"/>
    <n v="0"/>
    <n v="0"/>
    <n v="0"/>
    <n v="0"/>
    <n v="0"/>
    <n v="727646774"/>
    <n v="0"/>
    <n v="0"/>
    <n v="0"/>
    <n v="0"/>
    <n v="0"/>
    <n v="0"/>
    <n v="0"/>
  </r>
  <r>
    <s v="O1-5-02-03-002-00-00000000-000000000"/>
    <n v="1"/>
    <s v="O2-3-01-17-019-05"/>
    <s v="PM/0201/0113/19050140242-O232020200991122-207126000"/>
    <x v="30"/>
    <s v="O23011719052024024213014"/>
    <s v="Servicios de la administración pública relacionados con la salud"/>
    <s v="570-102"/>
    <x v="3"/>
    <s v="1-100-I046"/>
    <n v="0"/>
    <n v="26639891"/>
    <n v="185689195"/>
    <n v="0"/>
    <n v="0"/>
    <n v="-159049304"/>
    <n v="3895392669"/>
    <n v="3205283802"/>
    <n v="0"/>
    <n v="0"/>
    <n v="690108867"/>
    <n v="690108867"/>
    <n v="0"/>
    <n v="690108867"/>
    <n v="0"/>
    <n v="0"/>
    <n v="0"/>
    <n v="0"/>
    <n v="0"/>
    <n v="0"/>
    <n v="0"/>
    <n v="690108867"/>
    <n v="0"/>
    <n v="0"/>
    <n v="0"/>
    <n v="0"/>
    <n v="0"/>
    <n v="0"/>
    <n v="0"/>
  </r>
  <r>
    <s v="O1-5-02-03-002-00-00000000-000000000"/>
    <n v="1"/>
    <s v="O2-3-01-17-019-05"/>
    <s v="PM/0201/0113/19050140242-O232020200991122-207125004"/>
    <x v="19"/>
    <s v="O23011719052024024213014"/>
    <s v="Servicios de la administración pública relacionados con la salud"/>
    <s v="570-102"/>
    <x v="3"/>
    <s v="1-100-I046"/>
    <n v="0"/>
    <n v="12400206"/>
    <n v="0"/>
    <n v="0"/>
    <n v="0"/>
    <n v="12400206"/>
    <n v="12400206"/>
    <n v="0"/>
    <n v="0"/>
    <n v="0"/>
    <n v="12400206"/>
    <n v="12400206"/>
    <n v="0"/>
    <n v="0"/>
    <n v="12400206"/>
    <n v="0"/>
    <n v="0"/>
    <n v="0"/>
    <n v="0"/>
    <n v="0"/>
    <n v="0"/>
    <n v="12400206"/>
    <n v="12400206"/>
    <n v="12400206"/>
    <n v="12400206"/>
    <n v="0"/>
    <n v="0"/>
    <n v="0"/>
    <n v="0"/>
  </r>
  <r>
    <s v="O1-5-02-03-002-00-00000000-000000000"/>
    <n v="1"/>
    <s v="O2-3-01-17-019-05"/>
    <s v="PM/0201/0113/19050140242-O232020200991122-207125003"/>
    <x v="19"/>
    <s v="O23011719052024024213014"/>
    <s v="Servicios de la administración pública relacionados con la salud"/>
    <s v="570-102"/>
    <x v="3"/>
    <s v="1-100-I046"/>
    <n v="0"/>
    <n v="11603290"/>
    <n v="0"/>
    <n v="0"/>
    <n v="0"/>
    <n v="11603290"/>
    <n v="11603290"/>
    <n v="0"/>
    <n v="0"/>
    <n v="0"/>
    <n v="11603290"/>
    <n v="11603290"/>
    <n v="0"/>
    <n v="0"/>
    <n v="11603290"/>
    <n v="0"/>
    <n v="0"/>
    <n v="0"/>
    <n v="0"/>
    <n v="0"/>
    <n v="0"/>
    <n v="11603290"/>
    <n v="11603290"/>
    <n v="11603290"/>
    <n v="11603290"/>
    <n v="0"/>
    <n v="0"/>
    <n v="0"/>
    <n v="0"/>
  </r>
  <r>
    <s v="O1-5-02-03-002-00-00000000-000000000"/>
    <n v="1"/>
    <s v="O2-3-01-17-019-05"/>
    <s v="PM/0201/0113/19050140242-O232020200991122-207125002"/>
    <x v="19"/>
    <s v="O23011719052024024213014"/>
    <s v="Servicios de la administración pública relacionados con la salud"/>
    <s v="570-102"/>
    <x v="3"/>
    <s v="1-100-I046"/>
    <n v="0"/>
    <n v="12162993"/>
    <n v="0"/>
    <n v="0"/>
    <n v="0"/>
    <n v="12162993"/>
    <n v="12162993"/>
    <n v="0"/>
    <n v="0"/>
    <n v="0"/>
    <n v="12162993"/>
    <n v="12162993"/>
    <n v="0"/>
    <n v="0"/>
    <n v="12162993"/>
    <n v="0"/>
    <n v="0"/>
    <n v="0"/>
    <n v="0"/>
    <n v="0"/>
    <n v="0"/>
    <n v="12162993"/>
    <n v="12162993"/>
    <n v="12162993"/>
    <n v="12162993"/>
    <n v="0"/>
    <n v="0"/>
    <n v="0"/>
    <n v="0"/>
  </r>
  <r>
    <s v="O1-5-02-03-002-00-00000000-000000000"/>
    <n v="1"/>
    <s v="O2-3-01-17-019-05"/>
    <s v="PM/0201/0113/19050140242-O232020200991122-207125001"/>
    <x v="19"/>
    <s v="O23011719052024024213014"/>
    <s v="Servicios de la administración pública relacionados con la salud"/>
    <s v="570-102"/>
    <x v="3"/>
    <s v="1-100-I046"/>
    <n v="0"/>
    <n v="11795376"/>
    <n v="0"/>
    <n v="0"/>
    <n v="0"/>
    <n v="11795376"/>
    <n v="11795376"/>
    <n v="0"/>
    <n v="0"/>
    <n v="0"/>
    <n v="11795376"/>
    <n v="11795376"/>
    <n v="0"/>
    <n v="0"/>
    <n v="11795376"/>
    <n v="0"/>
    <n v="0"/>
    <n v="0"/>
    <n v="0"/>
    <n v="0"/>
    <n v="0"/>
    <n v="11795376"/>
    <n v="11795376"/>
    <n v="11795376"/>
    <n v="11795376"/>
    <n v="0"/>
    <n v="0"/>
    <n v="0"/>
    <n v="0"/>
  </r>
  <r>
    <s v="O1-5-02-03-002-00-00000000-000000000"/>
    <n v="1"/>
    <s v="O2-3-01-17-019-05"/>
    <s v="PM/0201/0113/19050140242-O232020200991122-207124004"/>
    <x v="45"/>
    <s v="O23011719052024024213014"/>
    <s v="Servicios de la administración pública relacionados con la salud"/>
    <s v="570-102"/>
    <x v="3"/>
    <s v="1-100-I046"/>
    <n v="0"/>
    <n v="21035253"/>
    <n v="0"/>
    <n v="0"/>
    <n v="0"/>
    <n v="21035253"/>
    <n v="21035253"/>
    <n v="0"/>
    <n v="0"/>
    <n v="0"/>
    <n v="21035253"/>
    <n v="21035253"/>
    <n v="0"/>
    <n v="0"/>
    <n v="21035253"/>
    <n v="0"/>
    <n v="0"/>
    <n v="0"/>
    <n v="0"/>
    <n v="0"/>
    <n v="0"/>
    <n v="21035253"/>
    <n v="21035253"/>
    <n v="21035253"/>
    <n v="21035253"/>
    <n v="0"/>
    <n v="0"/>
    <n v="0"/>
    <n v="0"/>
  </r>
  <r>
    <s v="O1-5-02-03-002-00-00000000-000000000"/>
    <n v="1"/>
    <s v="O2-3-01-17-019-05"/>
    <s v="PM/0201/0113/19050140242-O232020200991122-207124003"/>
    <x v="45"/>
    <s v="O23011719052024024213014"/>
    <s v="Servicios de la administración pública relacionados con la salud"/>
    <s v="570-102"/>
    <x v="3"/>
    <s v="1-100-I046"/>
    <n v="0"/>
    <n v="90190733"/>
    <n v="0"/>
    <n v="0"/>
    <n v="0"/>
    <n v="90190733"/>
    <n v="90190733"/>
    <n v="0"/>
    <n v="0"/>
    <n v="0"/>
    <n v="90190733"/>
    <n v="90190733"/>
    <n v="0"/>
    <n v="0"/>
    <n v="90190733"/>
    <n v="0"/>
    <n v="0"/>
    <n v="0"/>
    <n v="0"/>
    <n v="0"/>
    <n v="0"/>
    <n v="90190733"/>
    <n v="90190733"/>
    <n v="90190733"/>
    <n v="90190733"/>
    <n v="0"/>
    <n v="0"/>
    <n v="0"/>
    <n v="0"/>
  </r>
  <r>
    <s v="O1-5-02-03-002-00-00000000-000000000"/>
    <n v="1"/>
    <s v="O2-3-01-17-019-05"/>
    <s v="PM/0201/0113/19050140242-O232020200991122-207124002"/>
    <x v="45"/>
    <s v="O23011719052024024213014"/>
    <s v="Servicios de la administración pública relacionados con la salud"/>
    <s v="570-102"/>
    <x v="3"/>
    <s v="1-100-I046"/>
    <n v="0"/>
    <n v="48700810"/>
    <n v="0"/>
    <n v="0"/>
    <n v="0"/>
    <n v="48700810"/>
    <n v="48700810"/>
    <n v="0"/>
    <n v="0"/>
    <n v="0"/>
    <n v="48700810"/>
    <n v="48700810"/>
    <n v="0"/>
    <n v="0"/>
    <n v="48700810"/>
    <n v="0"/>
    <n v="0"/>
    <n v="0"/>
    <n v="0"/>
    <n v="0"/>
    <n v="0"/>
    <n v="48700810"/>
    <n v="48700810"/>
    <n v="48700810"/>
    <n v="48700810"/>
    <n v="0"/>
    <n v="0"/>
    <n v="0"/>
    <n v="0"/>
  </r>
  <r>
    <s v="O1-5-02-03-002-00-00000000-000000000"/>
    <n v="1"/>
    <s v="O2-3-01-17-019-05"/>
    <s v="PM/0201/0113/19050140242-O232020200991122-207124001"/>
    <x v="45"/>
    <s v="O23011719052024024213014"/>
    <s v="Servicios de la administración pública relacionados con la salud"/>
    <s v="570-102"/>
    <x v="3"/>
    <s v="1-100-I046"/>
    <n v="0"/>
    <n v="156478625"/>
    <n v="0"/>
    <n v="0"/>
    <n v="0"/>
    <n v="156478625"/>
    <n v="156478625"/>
    <n v="0"/>
    <n v="0"/>
    <n v="0"/>
    <n v="156478625"/>
    <n v="156478625"/>
    <n v="0"/>
    <n v="62795885"/>
    <n v="93682740"/>
    <n v="0"/>
    <n v="0"/>
    <n v="0"/>
    <n v="0"/>
    <n v="0"/>
    <n v="0"/>
    <n v="156478625"/>
    <n v="93682740"/>
    <n v="93682740"/>
    <n v="93682740"/>
    <n v="0"/>
    <n v="0"/>
    <n v="0"/>
    <n v="0"/>
  </r>
  <r>
    <s v="O1-5-02-03-002-00-00000000-000000000"/>
    <n v="1"/>
    <s v="O2-3-01-17-019-05"/>
    <s v="PM/0201/0113/19050540242-O232020200991122-209121004"/>
    <x v="39"/>
    <s v="O23011719052024024213054"/>
    <s v="Servicios de la administración pública relacionados con la salud"/>
    <s v="570-102"/>
    <x v="3"/>
    <s v="1-100-I046"/>
    <n v="0"/>
    <n v="446546076"/>
    <n v="0"/>
    <n v="0"/>
    <n v="0"/>
    <n v="446546076"/>
    <n v="446546076"/>
    <n v="0"/>
    <n v="0"/>
    <n v="0"/>
    <n v="446546076"/>
    <n v="446546076"/>
    <n v="0"/>
    <n v="223273038"/>
    <n v="223273038"/>
    <n v="0"/>
    <n v="0"/>
    <n v="0"/>
    <n v="0"/>
    <n v="0"/>
    <n v="0"/>
    <n v="446546076"/>
    <n v="223273038"/>
    <n v="223273038"/>
    <n v="223273038"/>
    <n v="0"/>
    <n v="0"/>
    <n v="0"/>
    <n v="0"/>
  </r>
  <r>
    <s v="O1-5-02-03-002-00-00000000-000000000"/>
    <n v="1"/>
    <s v="O2-3-01-17-019-05"/>
    <s v="PM/0201/0113/19050540242-O232020200991122-209121003"/>
    <x v="39"/>
    <s v="O23011719052024024213054"/>
    <s v="Servicios de la administración pública relacionados con la salud"/>
    <s v="570-102"/>
    <x v="3"/>
    <s v="1-100-I046"/>
    <n v="0"/>
    <n v="197900893"/>
    <n v="0"/>
    <n v="0"/>
    <n v="0"/>
    <n v="197900893"/>
    <n v="197900893"/>
    <n v="0"/>
    <n v="0"/>
    <n v="0"/>
    <n v="197900893"/>
    <n v="197900893"/>
    <n v="0"/>
    <n v="0"/>
    <n v="197900893"/>
    <n v="0"/>
    <n v="0"/>
    <n v="0"/>
    <n v="0"/>
    <n v="0"/>
    <n v="0"/>
    <n v="197900893"/>
    <n v="197900893"/>
    <n v="197900893"/>
    <n v="197900893"/>
    <n v="0"/>
    <n v="0"/>
    <n v="0"/>
    <n v="0"/>
  </r>
  <r>
    <s v="O1-5-02-03-002-00-00000000-000000000"/>
    <n v="1"/>
    <s v="O2-3-01-17-019-05"/>
    <s v="PM/0201/0113/19050540242-O232020200991122-209121002"/>
    <x v="39"/>
    <s v="O23011719052024024213054"/>
    <s v="Servicios de la administración pública relacionados con la salud"/>
    <s v="570-102"/>
    <x v="3"/>
    <s v="1-100-I046"/>
    <n v="0"/>
    <n v="231897346"/>
    <n v="0"/>
    <n v="0"/>
    <n v="0"/>
    <n v="231897346"/>
    <n v="231897346"/>
    <n v="0"/>
    <n v="0"/>
    <n v="0"/>
    <n v="231897346"/>
    <n v="231897346"/>
    <n v="0"/>
    <n v="0"/>
    <n v="231897346"/>
    <n v="0"/>
    <n v="0"/>
    <n v="0"/>
    <n v="0"/>
    <n v="0"/>
    <n v="0"/>
    <n v="231897346"/>
    <n v="231897346"/>
    <n v="231897346"/>
    <n v="231897346"/>
    <n v="0"/>
    <n v="0"/>
    <n v="0"/>
    <n v="0"/>
  </r>
  <r>
    <s v="O1-5-02-03-002-00-00000000-000000000"/>
    <n v="1"/>
    <s v="O2-3-01-17-019-05"/>
    <s v="PM/0201/0113/19050540242-O232020200991122-209121001"/>
    <x v="39"/>
    <s v="O23011719052024024213054"/>
    <s v="Servicios de la administración pública relacionados con la salud"/>
    <s v="570-102"/>
    <x v="3"/>
    <s v="1-100-I046"/>
    <n v="0"/>
    <n v="25445725"/>
    <n v="0"/>
    <n v="0"/>
    <n v="0"/>
    <n v="25445725"/>
    <n v="25445725"/>
    <n v="0"/>
    <n v="0"/>
    <n v="0"/>
    <n v="25445725"/>
    <n v="25445725"/>
    <n v="0"/>
    <n v="0"/>
    <n v="25445725"/>
    <n v="0"/>
    <n v="0"/>
    <n v="0"/>
    <n v="0"/>
    <n v="0"/>
    <n v="0"/>
    <n v="25445725"/>
    <n v="25445725"/>
    <n v="25445725"/>
    <n v="25445725"/>
    <n v="0"/>
    <n v="0"/>
    <n v="0"/>
    <n v="0"/>
  </r>
  <r>
    <s v="O1-5-02-03-002-00-00000000-000000000"/>
    <n v="1"/>
    <s v="O2-3-01-17-019-05"/>
    <s v="PM/0201/0113/19050140242-O232020200991122-207125000"/>
    <x v="19"/>
    <s v="O23011719052024024213014"/>
    <s v="Servicios de la administración pública relacionados con la salud"/>
    <s v="570-102"/>
    <x v="3"/>
    <s v="1-100-I046"/>
    <n v="0"/>
    <n v="3758796"/>
    <n v="47961865"/>
    <n v="0"/>
    <n v="0"/>
    <n v="-44203069"/>
    <n v="824106337"/>
    <n v="710988569"/>
    <n v="0"/>
    <n v="0"/>
    <n v="113117768"/>
    <n v="113117768"/>
    <n v="0"/>
    <n v="113117768"/>
    <n v="0"/>
    <n v="0"/>
    <n v="0"/>
    <n v="0"/>
    <n v="0"/>
    <n v="0"/>
    <n v="0"/>
    <n v="113117768"/>
    <n v="0"/>
    <n v="0"/>
    <n v="0"/>
    <n v="0"/>
    <n v="0"/>
    <n v="0"/>
    <n v="0"/>
  </r>
  <r>
    <s v="O1-5-02-03-002-00-00000000-000000000"/>
    <n v="1"/>
    <s v="O2-3-01-17-019-05"/>
    <s v="PM/0201/0113/19050140242-O232020200991122-207124000"/>
    <x v="45"/>
    <s v="O23011719052024024213014"/>
    <s v="Servicios de la administración pública relacionados con la salud"/>
    <s v="570-102"/>
    <x v="3"/>
    <s v="1-100-I046"/>
    <n v="0"/>
    <n v="0"/>
    <n v="317772254"/>
    <n v="0"/>
    <n v="0"/>
    <n v="-317772254"/>
    <n v="947109392"/>
    <n v="378610577"/>
    <n v="0"/>
    <n v="0"/>
    <n v="568498815"/>
    <n v="568498815"/>
    <n v="0"/>
    <n v="568498815"/>
    <n v="0"/>
    <n v="0"/>
    <n v="0"/>
    <n v="0"/>
    <n v="0"/>
    <n v="0"/>
    <n v="0"/>
    <n v="568498815"/>
    <n v="0"/>
    <n v="0"/>
    <n v="0"/>
    <n v="0"/>
    <n v="0"/>
    <n v="0"/>
    <n v="0"/>
  </r>
  <r>
    <s v="O1-5-02-03-002-00-00000000-000000000"/>
    <n v="1"/>
    <s v="O2-3-01-17-019-05"/>
    <s v="PM/0201/0113/19050140242-O232020200991122-207113000"/>
    <x v="52"/>
    <s v="O23011719052024024213014"/>
    <s v="Servicios de la administración pública relacionados con la salud"/>
    <s v="570-102"/>
    <x v="3"/>
    <s v="1-100-I046"/>
    <n v="0"/>
    <n v="18375372"/>
    <n v="281235107"/>
    <n v="0"/>
    <n v="0"/>
    <n v="-262859735"/>
    <n v="913091734"/>
    <n v="281235107"/>
    <n v="0"/>
    <n v="0"/>
    <n v="631856627"/>
    <n v="631856627"/>
    <n v="0"/>
    <n v="631856627"/>
    <n v="0"/>
    <n v="0"/>
    <n v="0"/>
    <n v="0"/>
    <n v="0"/>
    <n v="0"/>
    <n v="0"/>
    <n v="631856627"/>
    <n v="0"/>
    <n v="0"/>
    <n v="0"/>
    <n v="0"/>
    <n v="0"/>
    <n v="0"/>
    <n v="0"/>
  </r>
  <r>
    <s v="O1-5-02-03-002-00-00000000-000000000"/>
    <n v="1"/>
    <s v="O2-3-01-17-019-05"/>
    <s v="PM/0201/0113/19050140242-O232020200991122-207003000"/>
    <x v="11"/>
    <s v="O23011719052024024213014"/>
    <s v="Servicios de la administración pública relacionados con la salud"/>
    <s v="570-102"/>
    <x v="3"/>
    <s v="1-100-I046"/>
    <n v="0"/>
    <n v="0"/>
    <n v="189541429"/>
    <n v="0"/>
    <n v="0"/>
    <n v="-189541429"/>
    <n v="617090581"/>
    <n v="189541429"/>
    <n v="0"/>
    <n v="0"/>
    <n v="427549152"/>
    <n v="427549152"/>
    <n v="0"/>
    <n v="427549152"/>
    <n v="0"/>
    <n v="0"/>
    <n v="0"/>
    <n v="0"/>
    <n v="0"/>
    <n v="0"/>
    <n v="0"/>
    <n v="427549152"/>
    <n v="0"/>
    <n v="0"/>
    <n v="0"/>
    <n v="0"/>
    <n v="0"/>
    <n v="0"/>
    <n v="0"/>
  </r>
  <r>
    <s v="O1-5-02-03-002-00-00000000-000000000"/>
    <n v="1"/>
    <s v="O2-3-01-17-019-05"/>
    <s v="PM/0201/0106/19050540242-O232020200991122-208120001"/>
    <x v="42"/>
    <s v="O23011719052024024206054"/>
    <s v="Servicios de la administración pública relacionados con la salud"/>
    <s v="570-102"/>
    <x v="3"/>
    <s v="1-100-I046"/>
    <n v="0"/>
    <n v="34486368"/>
    <n v="0"/>
    <n v="0"/>
    <n v="0"/>
    <n v="34486368"/>
    <n v="34486368"/>
    <n v="0"/>
    <n v="0"/>
    <n v="0"/>
    <n v="34486368"/>
    <n v="34486368"/>
    <n v="0"/>
    <n v="0"/>
    <n v="34486368"/>
    <n v="0"/>
    <n v="0"/>
    <n v="0"/>
    <n v="0"/>
    <n v="0"/>
    <n v="0"/>
    <n v="34486368"/>
    <n v="34486368"/>
    <n v="34486368"/>
    <n v="34486368"/>
    <n v="0"/>
    <n v="0"/>
    <n v="0"/>
    <n v="0"/>
  </r>
  <r>
    <s v="O1-5-02-03-002-00-00000000-000000000"/>
    <n v="1"/>
    <s v="O2-3-01-17-019-05"/>
    <s v="PM/0201/0103/19050490242-O232020200991122-210119003"/>
    <x v="2"/>
    <s v="O23011719052024024203049"/>
    <s v="Servicios de la administración pública relacionados con la salud"/>
    <s v="570-102"/>
    <x v="3"/>
    <s v="1-100-I046"/>
    <n v="0"/>
    <n v="51307179"/>
    <n v="0"/>
    <n v="0"/>
    <n v="0"/>
    <n v="51307179"/>
    <n v="51307179"/>
    <n v="0"/>
    <n v="0"/>
    <n v="0"/>
    <n v="51307179"/>
    <n v="51307179"/>
    <n v="0"/>
    <n v="0"/>
    <n v="51307179"/>
    <n v="0"/>
    <n v="0"/>
    <n v="0"/>
    <n v="0"/>
    <n v="0"/>
    <n v="0"/>
    <n v="51307179"/>
    <n v="51307179"/>
    <n v="51307179"/>
    <n v="51307179"/>
    <n v="0"/>
    <n v="0"/>
    <n v="0"/>
    <n v="0"/>
  </r>
  <r>
    <s v="O1-5-02-03-002-00-00000000-000000000"/>
    <n v="1"/>
    <s v="O2-3-01-17-019-05"/>
    <s v="PM/0201/0103/19050490242-O232020200991122-210119002"/>
    <x v="2"/>
    <s v="O23011719052024024203049"/>
    <s v="Servicios de la administración pública relacionados con la salud"/>
    <s v="570-102"/>
    <x v="3"/>
    <s v="1-100-I046"/>
    <n v="0"/>
    <n v="40893199"/>
    <n v="0"/>
    <n v="0"/>
    <n v="0"/>
    <n v="40893199"/>
    <n v="40893199"/>
    <n v="0"/>
    <n v="0"/>
    <n v="0"/>
    <n v="40893199"/>
    <n v="40893199"/>
    <n v="0"/>
    <n v="0"/>
    <n v="40893199"/>
    <n v="0"/>
    <n v="0"/>
    <n v="0"/>
    <n v="0"/>
    <n v="0"/>
    <n v="0"/>
    <n v="40893199"/>
    <n v="40893199"/>
    <n v="40893199"/>
    <n v="40893199"/>
    <n v="0"/>
    <n v="0"/>
    <n v="0"/>
    <n v="0"/>
  </r>
  <r>
    <s v="O1-5-02-03-002-00-00000000-000000000"/>
    <n v="1"/>
    <s v="O2-3-01-17-019-05"/>
    <s v="PM/0201/0103/19050490242-O232020200991122-210117003"/>
    <x v="34"/>
    <s v="O23011719052024024203049"/>
    <s v="Servicios de la administración pública relacionados con la salud"/>
    <s v="570-102"/>
    <x v="3"/>
    <s v="1-100-I046"/>
    <n v="0"/>
    <n v="7000390"/>
    <n v="0"/>
    <n v="0"/>
    <n v="0"/>
    <n v="7000390"/>
    <n v="7000390"/>
    <n v="0"/>
    <n v="0"/>
    <n v="0"/>
    <n v="7000390"/>
    <n v="7000390"/>
    <n v="0"/>
    <n v="0"/>
    <n v="7000390"/>
    <n v="0"/>
    <n v="0"/>
    <n v="0"/>
    <n v="0"/>
    <n v="0"/>
    <n v="0"/>
    <n v="7000390"/>
    <n v="7000390"/>
    <n v="7000390"/>
    <n v="7000390"/>
    <n v="0"/>
    <n v="0"/>
    <n v="0"/>
    <n v="0"/>
  </r>
  <r>
    <s v="O1-5-02-03-002-00-00000000-000000000"/>
    <n v="1"/>
    <s v="O2-3-01-17-019-05"/>
    <s v="PM/0201/0103/19050490242-O232020200991122-210117002"/>
    <x v="34"/>
    <s v="O23011719052024024203049"/>
    <s v="Servicios de la administración pública relacionados con la salud"/>
    <s v="570-102"/>
    <x v="3"/>
    <s v="1-100-I046"/>
    <n v="0"/>
    <n v="7000390"/>
    <n v="0"/>
    <n v="0"/>
    <n v="0"/>
    <n v="7000390"/>
    <n v="7000390"/>
    <n v="0"/>
    <n v="0"/>
    <n v="0"/>
    <n v="7000390"/>
    <n v="7000390"/>
    <n v="0"/>
    <n v="0"/>
    <n v="7000390"/>
    <n v="0"/>
    <n v="0"/>
    <n v="0"/>
    <n v="0"/>
    <n v="0"/>
    <n v="0"/>
    <n v="7000390"/>
    <n v="7000390"/>
    <n v="7000390"/>
    <n v="7000390"/>
    <n v="0"/>
    <n v="0"/>
    <n v="0"/>
    <n v="0"/>
  </r>
  <r>
    <s v="O1-5-02-03-002-00-00000000-000000000"/>
    <n v="1"/>
    <s v="O2-3-01-17-019-05"/>
    <s v="PM/0201/0106/19050490242-O232020200991122-211115004"/>
    <x v="57"/>
    <s v="O23011719052024024206049"/>
    <s v="Servicios de la administración pública relacionados con la salud"/>
    <s v="570-102"/>
    <x v="3"/>
    <s v="1-100-I046"/>
    <n v="0"/>
    <n v="332226460"/>
    <n v="0"/>
    <n v="0"/>
    <n v="0"/>
    <n v="332226460"/>
    <n v="332226460"/>
    <n v="0"/>
    <n v="0"/>
    <n v="0"/>
    <n v="332226460"/>
    <n v="332226460"/>
    <n v="0"/>
    <n v="0"/>
    <n v="332226460"/>
    <n v="0"/>
    <n v="0"/>
    <n v="0"/>
    <n v="0"/>
    <n v="0"/>
    <n v="0"/>
    <n v="332226460"/>
    <n v="332226460"/>
    <n v="332226460"/>
    <n v="332226460"/>
    <n v="0"/>
    <n v="0"/>
    <n v="0"/>
    <n v="0"/>
  </r>
  <r>
    <s v="O1-5-02-03-002-00-00000000-000000000"/>
    <n v="1"/>
    <s v="O2-3-01-17-019-05"/>
    <s v="PM/0201/0106/19050490242-O232020200991122-211115003"/>
    <x v="57"/>
    <s v="O23011719052024024206049"/>
    <s v="Servicios de la administración pública relacionados con la salud"/>
    <s v="570-102"/>
    <x v="3"/>
    <s v="1-100-I046"/>
    <n v="0"/>
    <n v="313789808"/>
    <n v="0"/>
    <n v="0"/>
    <n v="0"/>
    <n v="313789808"/>
    <n v="313789808"/>
    <n v="0"/>
    <n v="0"/>
    <n v="0"/>
    <n v="313789808"/>
    <n v="313789808"/>
    <n v="0"/>
    <n v="0"/>
    <n v="313789808"/>
    <n v="0"/>
    <n v="0"/>
    <n v="0"/>
    <n v="0"/>
    <n v="0"/>
    <n v="0"/>
    <n v="313789808"/>
    <n v="313789808"/>
    <n v="313789808"/>
    <n v="313789808"/>
    <n v="0"/>
    <n v="0"/>
    <n v="0"/>
    <n v="0"/>
  </r>
  <r>
    <s v="O1-5-02-03-002-00-00000000-000000000"/>
    <n v="1"/>
    <s v="O2-3-01-17-019-05"/>
    <s v="PM/0201/0106/19050490242-O232020200991122-211115002"/>
    <x v="57"/>
    <s v="O23011719052024024206049"/>
    <s v="Servicios de la administración pública relacionados con la salud"/>
    <s v="570-102"/>
    <x v="3"/>
    <s v="1-100-I046"/>
    <n v="0"/>
    <n v="423934949"/>
    <n v="0"/>
    <n v="0"/>
    <n v="0"/>
    <n v="423934949"/>
    <n v="423934949"/>
    <n v="0"/>
    <n v="0"/>
    <n v="0"/>
    <n v="423934949"/>
    <n v="423934949"/>
    <n v="0"/>
    <n v="0"/>
    <n v="423934949"/>
    <n v="0"/>
    <n v="0"/>
    <n v="0"/>
    <n v="0"/>
    <n v="0"/>
    <n v="0"/>
    <n v="423934949"/>
    <n v="423934949"/>
    <n v="423934949"/>
    <n v="423934949"/>
    <n v="0"/>
    <n v="0"/>
    <n v="0"/>
    <n v="0"/>
  </r>
  <r>
    <s v="O1-5-02-03-002-00-00000000-000000000"/>
    <n v="1"/>
    <s v="O2-3-01-17-019-05"/>
    <s v="PM/0201/0106/19050490242-O232020200991122-211115001"/>
    <x v="57"/>
    <s v="O23011719052024024206049"/>
    <s v="Servicios de la administración pública relacionados con la salud"/>
    <s v="570-102"/>
    <x v="3"/>
    <s v="1-100-I046"/>
    <n v="0"/>
    <n v="215400122"/>
    <n v="0"/>
    <n v="0"/>
    <n v="0"/>
    <n v="215400122"/>
    <n v="215400122"/>
    <n v="0"/>
    <n v="0"/>
    <n v="0"/>
    <n v="215400122"/>
    <n v="215400122"/>
    <n v="0"/>
    <n v="0"/>
    <n v="215400122"/>
    <n v="0"/>
    <n v="0"/>
    <n v="0"/>
    <n v="0"/>
    <n v="0"/>
    <n v="0"/>
    <n v="215400122"/>
    <n v="215400122"/>
    <n v="215400122"/>
    <n v="215400122"/>
    <n v="0"/>
    <n v="0"/>
    <n v="0"/>
    <n v="0"/>
  </r>
  <r>
    <s v="O1-5-02-03-002-00-00000000-000000000"/>
    <n v="1"/>
    <s v="O2-3-01-17-019-05"/>
    <s v="PM/0201/0109/19050140242-O232020200991122-206114004"/>
    <x v="53"/>
    <s v="O23011719052024024209014"/>
    <s v="Servicios de la administración pública relacionados con la salud"/>
    <s v="570-102"/>
    <x v="3"/>
    <s v="1-100-I046"/>
    <n v="0"/>
    <n v="63199119"/>
    <n v="0"/>
    <n v="0"/>
    <n v="0"/>
    <n v="63199119"/>
    <n v="63199119"/>
    <n v="0"/>
    <n v="0"/>
    <n v="0"/>
    <n v="63199119"/>
    <n v="63199119"/>
    <n v="0"/>
    <n v="0"/>
    <n v="63199119"/>
    <n v="0"/>
    <n v="0"/>
    <n v="0"/>
    <n v="0"/>
    <n v="0"/>
    <n v="0"/>
    <n v="63199119"/>
    <n v="63199119"/>
    <n v="63199119"/>
    <n v="63199119"/>
    <n v="0"/>
    <n v="0"/>
    <n v="0"/>
    <n v="0"/>
  </r>
  <r>
    <s v="O1-5-02-03-002-00-00000000-000000000"/>
    <n v="1"/>
    <s v="O2-3-01-17-019-05"/>
    <s v="PM/0201/0109/19050140242-O232020200991122-206114003"/>
    <x v="53"/>
    <s v="O23011719052024024209014"/>
    <s v="Servicios de la administración pública relacionados con la salud"/>
    <s v="570-102"/>
    <x v="3"/>
    <s v="1-100-I046"/>
    <n v="0"/>
    <n v="55967772"/>
    <n v="0"/>
    <n v="0"/>
    <n v="0"/>
    <n v="55967772"/>
    <n v="55967772"/>
    <n v="0"/>
    <n v="0"/>
    <n v="0"/>
    <n v="55967772"/>
    <n v="55967772"/>
    <n v="0"/>
    <n v="0"/>
    <n v="55967772"/>
    <n v="0"/>
    <n v="0"/>
    <n v="0"/>
    <n v="0"/>
    <n v="0"/>
    <n v="0"/>
    <n v="55967772"/>
    <n v="55967772"/>
    <n v="55967772"/>
    <n v="55967772"/>
    <n v="0"/>
    <n v="0"/>
    <n v="0"/>
    <n v="0"/>
  </r>
  <r>
    <s v="O1-5-02-03-002-00-00000000-000000000"/>
    <n v="1"/>
    <s v="O2-3-01-17-019-05"/>
    <s v="PM/0201/0113/19050140242-O232020200991122-207001000"/>
    <x v="31"/>
    <s v="O23011719052024024213014"/>
    <s v="Servicios de la administración pública relacionados con la salud"/>
    <s v="570-102"/>
    <x v="3"/>
    <s v="1-100-I046"/>
    <n v="0"/>
    <n v="0"/>
    <n v="436498812"/>
    <n v="0"/>
    <n v="0"/>
    <n v="-436498812"/>
    <n v="1843375261"/>
    <n v="451001861"/>
    <n v="0"/>
    <n v="0"/>
    <n v="1392373400"/>
    <n v="1392373400"/>
    <n v="0"/>
    <n v="1392373400"/>
    <n v="0"/>
    <n v="0"/>
    <n v="0"/>
    <n v="0"/>
    <n v="0"/>
    <n v="0"/>
    <n v="0"/>
    <n v="1392373400"/>
    <n v="0"/>
    <n v="0"/>
    <n v="0"/>
    <n v="0"/>
    <n v="0"/>
    <n v="0"/>
    <n v="0"/>
  </r>
  <r>
    <s v="O1-5-02-03-002-00-00000000-000000000"/>
    <n v="1"/>
    <s v="O2-3-01-17-019-05"/>
    <s v="PM/0201/0109/19050140242-O232020200991122-206139000"/>
    <x v="46"/>
    <s v="O23011719052024024209014"/>
    <s v="Servicios de la administración pública relacionados con la salud"/>
    <s v="570-102"/>
    <x v="3"/>
    <s v="1-100-I046"/>
    <n v="0"/>
    <n v="0"/>
    <n v="76270245"/>
    <n v="0"/>
    <n v="0"/>
    <n v="-76270245"/>
    <n v="3120930968"/>
    <n v="2766138592"/>
    <n v="0"/>
    <n v="0"/>
    <n v="354792376"/>
    <n v="354792376"/>
    <n v="0"/>
    <n v="354792376"/>
    <n v="0"/>
    <n v="0"/>
    <n v="0"/>
    <n v="0"/>
    <n v="0"/>
    <n v="0"/>
    <n v="0"/>
    <n v="354792376"/>
    <n v="0"/>
    <n v="0"/>
    <n v="0"/>
    <n v="0"/>
    <n v="0"/>
    <n v="0"/>
    <n v="0"/>
  </r>
  <r>
    <s v="O1-5-02-03-002-00-00000000-000000000"/>
    <n v="1"/>
    <s v="O2-3-01-17-019-05"/>
    <s v="PM/0201/0109/19050140242-O232020200991122-206114000"/>
    <x v="53"/>
    <s v="O23011719052024024209014"/>
    <s v="Servicios de la administración pública relacionados con la salud"/>
    <s v="570-102"/>
    <x v="3"/>
    <s v="1-100-I046"/>
    <n v="0"/>
    <n v="24652119"/>
    <n v="246305268"/>
    <n v="0"/>
    <n v="0"/>
    <n v="-221653149"/>
    <n v="821101416"/>
    <n v="246305268"/>
    <n v="0"/>
    <n v="0"/>
    <n v="574796148"/>
    <n v="574796148"/>
    <n v="0"/>
    <n v="574796148"/>
    <n v="0"/>
    <n v="0"/>
    <n v="0"/>
    <n v="0"/>
    <n v="0"/>
    <n v="0"/>
    <n v="0"/>
    <n v="574796148"/>
    <n v="0"/>
    <n v="0"/>
    <n v="0"/>
    <n v="0"/>
    <n v="0"/>
    <n v="0"/>
    <n v="0"/>
  </r>
  <r>
    <s v="O1-5-02-03-002-00-00000000-000000000"/>
    <n v="1"/>
    <s v="O2-3-01-17-019-05"/>
    <s v="PM/0201/0109/19050140242-O232020200991122-206108000"/>
    <x v="47"/>
    <s v="O23011719052024024209014"/>
    <s v="Servicios de la administración pública relacionados con la salud"/>
    <s v="570-102"/>
    <x v="3"/>
    <s v="1-100-I046"/>
    <n v="0"/>
    <n v="0"/>
    <n v="81864950"/>
    <n v="0"/>
    <n v="0"/>
    <n v="-81864950"/>
    <n v="2654576089"/>
    <n v="2460848992"/>
    <n v="0"/>
    <n v="0"/>
    <n v="193727097"/>
    <n v="193727097"/>
    <n v="0"/>
    <n v="193727097"/>
    <n v="0"/>
    <n v="0"/>
    <n v="0"/>
    <n v="0"/>
    <n v="0"/>
    <n v="0"/>
    <n v="0"/>
    <n v="193727097"/>
    <n v="0"/>
    <n v="0"/>
    <n v="0"/>
    <n v="0"/>
    <n v="0"/>
    <n v="0"/>
    <n v="0"/>
  </r>
  <r>
    <s v="O1-5-02-03-002-00-00000000-000000000"/>
    <n v="1"/>
    <s v="O2-3-01-17-019-05"/>
    <s v="PM/0201/0109/19050140242-O232020200991122-206114002"/>
    <x v="53"/>
    <s v="O23011719052024024209014"/>
    <s v="Servicios de la administración pública relacionados con la salud"/>
    <s v="570-102"/>
    <x v="3"/>
    <s v="1-100-I046"/>
    <n v="0"/>
    <n v="64342492"/>
    <n v="0"/>
    <n v="0"/>
    <n v="0"/>
    <n v="64342492"/>
    <n v="64342492"/>
    <n v="0"/>
    <n v="0"/>
    <n v="0"/>
    <n v="64342492"/>
    <n v="64342492"/>
    <n v="0"/>
    <n v="0"/>
    <n v="64342492"/>
    <n v="0"/>
    <n v="0"/>
    <n v="0"/>
    <n v="0"/>
    <n v="0"/>
    <n v="0"/>
    <n v="64342492"/>
    <n v="64342492"/>
    <n v="64342492"/>
    <n v="64342492"/>
    <n v="0"/>
    <n v="0"/>
    <n v="0"/>
    <n v="0"/>
  </r>
  <r>
    <s v="O1-5-02-03-002-00-00000000-000000000"/>
    <n v="1"/>
    <s v="O2-3-01-17-019-05"/>
    <s v="PM/0201/0109/19050140242-O232020200991122-206114001"/>
    <x v="53"/>
    <s v="O23011719052024024209014"/>
    <s v="Servicios de la administración pública relacionados con la salud"/>
    <s v="570-102"/>
    <x v="3"/>
    <s v="1-100-I046"/>
    <n v="0"/>
    <n v="62795885"/>
    <n v="0"/>
    <n v="0"/>
    <n v="0"/>
    <n v="62795885"/>
    <n v="62795885"/>
    <n v="0"/>
    <n v="0"/>
    <n v="0"/>
    <n v="62795885"/>
    <n v="62795885"/>
    <n v="0"/>
    <n v="0"/>
    <n v="62795885"/>
    <n v="0"/>
    <n v="0"/>
    <n v="0"/>
    <n v="0"/>
    <n v="0"/>
    <n v="0"/>
    <n v="62795885"/>
    <n v="62795885"/>
    <n v="62795885"/>
    <n v="62795885"/>
    <n v="0"/>
    <n v="0"/>
    <n v="0"/>
    <n v="0"/>
  </r>
  <r>
    <s v="O1-5-02-03-002-00-00000000-000000000"/>
    <n v="1"/>
    <s v="O2-3-01-17-019-05"/>
    <s v="PM/0201/0113/19050490242-O232020200991122-214133002"/>
    <x v="26"/>
    <s v="O23011719052024024213049"/>
    <s v="Servicios de la administración pública relacionados con la salud"/>
    <s v="570-102"/>
    <x v="3"/>
    <s v="1-100-I046"/>
    <n v="0"/>
    <n v="587828909"/>
    <n v="0"/>
    <n v="0"/>
    <n v="0"/>
    <n v="587828909"/>
    <n v="587828909"/>
    <n v="0"/>
    <n v="0"/>
    <n v="0"/>
    <n v="587828909"/>
    <n v="587828909"/>
    <n v="0"/>
    <n v="0"/>
    <n v="587828909"/>
    <n v="0"/>
    <n v="0"/>
    <n v="0"/>
    <n v="0"/>
    <n v="0"/>
    <n v="0"/>
    <n v="587828909"/>
    <n v="587828909"/>
    <n v="587828909"/>
    <n v="587828909"/>
    <n v="0"/>
    <n v="0"/>
    <n v="0"/>
    <n v="0"/>
  </r>
  <r>
    <s v="O1-5-02-03-002-00-00000000-000000000"/>
    <n v="1"/>
    <s v="O2-3-01-17-019-05"/>
    <s v="PM/0201/0113/19050490242-O232020200991122-214133001"/>
    <x v="26"/>
    <s v="O23011719052024024213049"/>
    <s v="Servicios de la administración pública relacionados con la salud"/>
    <s v="570-102"/>
    <x v="3"/>
    <s v="1-100-I046"/>
    <n v="0"/>
    <n v="398923577"/>
    <n v="0"/>
    <n v="0"/>
    <n v="0"/>
    <n v="398923577"/>
    <n v="398923577"/>
    <n v="0"/>
    <n v="0"/>
    <n v="0"/>
    <n v="398923577"/>
    <n v="398923577"/>
    <n v="0"/>
    <n v="0"/>
    <n v="398923577"/>
    <n v="0"/>
    <n v="0"/>
    <n v="0"/>
    <n v="0"/>
    <n v="0"/>
    <n v="0"/>
    <n v="398923577"/>
    <n v="398923577"/>
    <n v="398923577"/>
    <n v="398923577"/>
    <n v="0"/>
    <n v="0"/>
    <n v="0"/>
    <n v="0"/>
  </r>
  <r>
    <s v="O1-5-02-03-002-00-00000000-000000000"/>
    <n v="1"/>
    <s v="O2-3-01-17-019-05"/>
    <s v="PM/0201/0107/19050140242-O232020200991122-204132004"/>
    <x v="28"/>
    <s v="O23011719052024024207014"/>
    <s v="Servicios de la administración pública relacionados con la salud"/>
    <s v="570-102"/>
    <x v="3"/>
    <s v="1-100-I046"/>
    <n v="0"/>
    <n v="22843796"/>
    <n v="0"/>
    <n v="0"/>
    <n v="0"/>
    <n v="22843796"/>
    <n v="22843796"/>
    <n v="0"/>
    <n v="0"/>
    <n v="0"/>
    <n v="22843796"/>
    <n v="22843796"/>
    <n v="0"/>
    <n v="0"/>
    <n v="22843796"/>
    <n v="0"/>
    <n v="0"/>
    <n v="0"/>
    <n v="0"/>
    <n v="0"/>
    <n v="0"/>
    <n v="22843796"/>
    <n v="22843796"/>
    <n v="22843796"/>
    <n v="22843796"/>
    <n v="0"/>
    <n v="0"/>
    <n v="0"/>
    <n v="0"/>
  </r>
  <r>
    <s v="O1-5-02-03-002-00-00000000-000000000"/>
    <n v="1"/>
    <s v="O2-3-01-17-019-05"/>
    <s v="PM/0201/0107/19050140242-O232020200991122-204132002"/>
    <x v="28"/>
    <s v="O23011719052024024207014"/>
    <s v="Servicios de la administración pública relacionados con la salud"/>
    <s v="570-102"/>
    <x v="3"/>
    <s v="1-100-I046"/>
    <n v="0"/>
    <n v="6783038"/>
    <n v="0"/>
    <n v="0"/>
    <n v="0"/>
    <n v="6783038"/>
    <n v="6783038"/>
    <n v="0"/>
    <n v="0"/>
    <n v="0"/>
    <n v="6783038"/>
    <n v="6783038"/>
    <n v="0"/>
    <n v="0"/>
    <n v="6783038"/>
    <n v="0"/>
    <n v="0"/>
    <n v="0"/>
    <n v="0"/>
    <n v="0"/>
    <n v="0"/>
    <n v="6783038"/>
    <n v="6783038"/>
    <n v="6783038"/>
    <n v="6783038"/>
    <n v="0"/>
    <n v="0"/>
    <n v="0"/>
    <n v="0"/>
  </r>
  <r>
    <s v="O1-5-02-03-002-00-00000000-000000000"/>
    <n v="1"/>
    <s v="O2-3-01-17-019-05"/>
    <s v="PM/0201/0108/19050140242-O232020200991122-205135004"/>
    <x v="37"/>
    <s v="O23011719052024024208014"/>
    <s v="Servicios de la administración pública relacionados con la salud"/>
    <s v="570-102"/>
    <x v="3"/>
    <s v="1-100-I046"/>
    <n v="0"/>
    <n v="68823125"/>
    <n v="0"/>
    <n v="0"/>
    <n v="0"/>
    <n v="68823125"/>
    <n v="68823125"/>
    <n v="0"/>
    <n v="0"/>
    <n v="0"/>
    <n v="68823125"/>
    <n v="68823125"/>
    <n v="0"/>
    <n v="0"/>
    <n v="68823125"/>
    <n v="0"/>
    <n v="0"/>
    <n v="0"/>
    <n v="0"/>
    <n v="0"/>
    <n v="0"/>
    <n v="68823125"/>
    <n v="68823125"/>
    <n v="68823125"/>
    <n v="68823125"/>
    <n v="0"/>
    <n v="0"/>
    <n v="0"/>
    <n v="0"/>
  </r>
  <r>
    <s v="O1-5-02-03-002-00-00000000-000000000"/>
    <n v="1"/>
    <s v="O2-3-01-17-019-05"/>
    <s v="PM/0201/0108/19050140242-O232020200991122-205135003"/>
    <x v="37"/>
    <s v="O23011719052024024208014"/>
    <s v="Servicios de la administración pública relacionados con la salud"/>
    <s v="570-102"/>
    <x v="3"/>
    <s v="1-100-I046"/>
    <n v="0"/>
    <n v="95186196"/>
    <n v="0"/>
    <n v="0"/>
    <n v="0"/>
    <n v="95186196"/>
    <n v="95186196"/>
    <n v="0"/>
    <n v="0"/>
    <n v="0"/>
    <n v="95186196"/>
    <n v="95186196"/>
    <n v="0"/>
    <n v="0"/>
    <n v="95186196"/>
    <n v="0"/>
    <n v="0"/>
    <n v="0"/>
    <n v="0"/>
    <n v="0"/>
    <n v="0"/>
    <n v="95186196"/>
    <n v="95186196"/>
    <n v="95186196"/>
    <n v="95186196"/>
    <n v="0"/>
    <n v="0"/>
    <n v="0"/>
    <n v="0"/>
  </r>
  <r>
    <s v="O1-5-02-03-002-00-00000000-000000000"/>
    <n v="1"/>
    <s v="O2-3-01-17-019-05"/>
    <s v="PM/0201/0108/19050140242-O232020200991122-205135002"/>
    <x v="37"/>
    <s v="O23011719052024024208014"/>
    <s v="Servicios de la administración pública relacionados con la salud"/>
    <s v="570-102"/>
    <x v="3"/>
    <s v="1-100-I046"/>
    <n v="0"/>
    <n v="268358983"/>
    <n v="0"/>
    <n v="0"/>
    <n v="0"/>
    <n v="268358983"/>
    <n v="268358983"/>
    <n v="0"/>
    <n v="0"/>
    <n v="0"/>
    <n v="268358983"/>
    <n v="268358983"/>
    <n v="0"/>
    <n v="0"/>
    <n v="268358983"/>
    <n v="0"/>
    <n v="0"/>
    <n v="0"/>
    <n v="0"/>
    <n v="0"/>
    <n v="0"/>
    <n v="268358983"/>
    <n v="268358983"/>
    <n v="268358983"/>
    <n v="268358983"/>
    <n v="0"/>
    <n v="0"/>
    <n v="0"/>
    <n v="0"/>
  </r>
  <r>
    <s v="O1-5-02-03-002-00-00000000-000000000"/>
    <n v="1"/>
    <s v="O2-3-01-17-019-05"/>
    <s v="PM/0201/0108/19050140242-O232020200991122-205134004"/>
    <x v="54"/>
    <s v="O23011719052024024208014"/>
    <s v="Servicios de la administración pública relacionados con la salud"/>
    <s v="570-102"/>
    <x v="3"/>
    <s v="1-100-I046"/>
    <n v="0"/>
    <n v="71450111"/>
    <n v="0"/>
    <n v="0"/>
    <n v="0"/>
    <n v="71450111"/>
    <n v="71450111"/>
    <n v="0"/>
    <n v="0"/>
    <n v="0"/>
    <n v="71450111"/>
    <n v="71450111"/>
    <n v="0"/>
    <n v="0"/>
    <n v="71450111"/>
    <n v="0"/>
    <n v="0"/>
    <n v="0"/>
    <n v="0"/>
    <n v="0"/>
    <n v="0"/>
    <n v="71450111"/>
    <n v="71450111"/>
    <n v="71450111"/>
    <n v="71450111"/>
    <n v="0"/>
    <n v="0"/>
    <n v="0"/>
    <n v="0"/>
  </r>
  <r>
    <s v="O1-5-02-03-002-00-00000000-000000000"/>
    <n v="1"/>
    <s v="O2-3-01-17-019-05"/>
    <s v="PM/0201/0103/19050490242-O232020200991122-210109000"/>
    <x v="3"/>
    <s v="O23011719052024024203049"/>
    <s v="Servicios de la administración pública relacionados con la salud"/>
    <s v="570-102"/>
    <x v="3"/>
    <s v="1-100-I046"/>
    <n v="0"/>
    <n v="0"/>
    <n v="0"/>
    <n v="0"/>
    <n v="0"/>
    <n v="0"/>
    <n v="416747755"/>
    <n v="416747755"/>
    <n v="0"/>
    <n v="0"/>
    <n v="0"/>
    <n v="0"/>
    <n v="0"/>
    <n v="0"/>
    <n v="0"/>
    <n v="0"/>
    <n v="0"/>
    <n v="0"/>
    <n v="0"/>
    <n v="0"/>
    <n v="0"/>
    <n v="0"/>
    <n v="0"/>
    <n v="0"/>
    <n v="0"/>
    <n v="0"/>
    <n v="0"/>
    <n v="0"/>
    <n v="0"/>
  </r>
  <r>
    <s v="O1-5-02-03-002-00-00000000-000000000"/>
    <n v="1"/>
    <s v="O2-3-01-17-019-05"/>
    <s v="PM/0201/0113/19050540242-O232020200991122-209121000"/>
    <x v="39"/>
    <s v="O23011719052024024213054"/>
    <s v="Servicios de la administración pública relacionados con la salud"/>
    <s v="570-102"/>
    <x v="3"/>
    <s v="1-100-I046"/>
    <n v="0"/>
    <n v="0"/>
    <n v="903171558"/>
    <n v="0"/>
    <n v="0"/>
    <n v="-903171558"/>
    <n v="944333216"/>
    <n v="903171558"/>
    <n v="0"/>
    <n v="0"/>
    <n v="41161658"/>
    <n v="41161658"/>
    <n v="0"/>
    <n v="41161658"/>
    <n v="0"/>
    <n v="0"/>
    <n v="0"/>
    <n v="0"/>
    <n v="0"/>
    <n v="0"/>
    <n v="0"/>
    <n v="41161658"/>
    <n v="0"/>
    <n v="0"/>
    <n v="0"/>
    <n v="0"/>
    <n v="0"/>
    <n v="0"/>
    <n v="0"/>
  </r>
  <r>
    <s v="O1-5-02-03-002-00-00000000-000000000"/>
    <n v="1"/>
    <s v="O2-3-01-17-019-05"/>
    <s v="PM/0201/0113/19050540242-O232020200991122-209103000"/>
    <x v="9"/>
    <s v="O23011719052024024213054"/>
    <s v="Servicios de la administración pública relacionados con la salud"/>
    <s v="570-102"/>
    <x v="3"/>
    <s v="1-100-I046"/>
    <n v="0"/>
    <n v="372897157"/>
    <n v="1198454405"/>
    <n v="0"/>
    <n v="0"/>
    <n v="-825557248"/>
    <n v="8646443755"/>
    <n v="1198454405"/>
    <n v="0"/>
    <n v="0"/>
    <n v="7447989350"/>
    <n v="7447989350"/>
    <n v="0"/>
    <n v="7447989350"/>
    <n v="0"/>
    <n v="0"/>
    <n v="0"/>
    <n v="0"/>
    <n v="0"/>
    <n v="0"/>
    <n v="0"/>
    <n v="7447989350"/>
    <n v="0"/>
    <n v="0"/>
    <n v="0"/>
    <n v="0"/>
    <n v="0"/>
    <n v="0"/>
    <n v="0"/>
  </r>
  <r>
    <s v="O1-5-02-03-002-00-00000000-000000000"/>
    <n v="1"/>
    <s v="O2-3-01-17-019-05"/>
    <s v="PM/0201/0108/19050140242-O232020200991122-205134003"/>
    <x v="54"/>
    <s v="O23011719052024024208014"/>
    <s v="Servicios de la administración pública relacionados con la salud"/>
    <s v="570-102"/>
    <x v="3"/>
    <s v="1-100-I046"/>
    <n v="0"/>
    <n v="77634946"/>
    <n v="0"/>
    <n v="0"/>
    <n v="0"/>
    <n v="77634946"/>
    <n v="77634946"/>
    <n v="0"/>
    <n v="0"/>
    <n v="0"/>
    <n v="77634946"/>
    <n v="77634946"/>
    <n v="0"/>
    <n v="0"/>
    <n v="77634946"/>
    <n v="0"/>
    <n v="0"/>
    <n v="0"/>
    <n v="0"/>
    <n v="0"/>
    <n v="0"/>
    <n v="77634946"/>
    <n v="77634946"/>
    <n v="77634946"/>
    <n v="77634946"/>
    <n v="0"/>
    <n v="0"/>
    <n v="0"/>
    <n v="0"/>
  </r>
  <r>
    <s v="O1-5-02-03-002-00-00000000-000000000"/>
    <n v="1"/>
    <s v="O2-3-01-17-019-05"/>
    <s v="PM/0201/0108/19050140242-O232020200991122-205134002"/>
    <x v="54"/>
    <s v="O23011719052024024208014"/>
    <s v="Servicios de la administración pública relacionados con la salud"/>
    <s v="570-102"/>
    <x v="3"/>
    <s v="1-100-I046"/>
    <n v="0"/>
    <n v="108639619"/>
    <n v="0"/>
    <n v="0"/>
    <n v="0"/>
    <n v="108639619"/>
    <n v="108639619"/>
    <n v="0"/>
    <n v="0"/>
    <n v="0"/>
    <n v="108639619"/>
    <n v="108639619"/>
    <n v="0"/>
    <n v="0"/>
    <n v="108639619"/>
    <n v="0"/>
    <n v="0"/>
    <n v="0"/>
    <n v="0"/>
    <n v="0"/>
    <n v="0"/>
    <n v="108639619"/>
    <n v="108639619"/>
    <n v="108639619"/>
    <n v="108639619"/>
    <n v="0"/>
    <n v="0"/>
    <n v="0"/>
    <n v="0"/>
  </r>
  <r>
    <s v="O1-5-02-03-002-00-00000000-000000000"/>
    <n v="1"/>
    <s v="O2-3-01-17-019-05"/>
    <s v="PM/0201/0108/19050140242-O232020200991122-205134001"/>
    <x v="54"/>
    <s v="O23011719052024024208014"/>
    <s v="Servicios de la administración pública relacionados con la salud"/>
    <s v="570-102"/>
    <x v="3"/>
    <s v="1-100-I046"/>
    <n v="0"/>
    <n v="23857202"/>
    <n v="0"/>
    <n v="0"/>
    <n v="0"/>
    <n v="23857202"/>
    <n v="23857202"/>
    <n v="0"/>
    <n v="0"/>
    <n v="0"/>
    <n v="23857202"/>
    <n v="23857202"/>
    <n v="0"/>
    <n v="0"/>
    <n v="23857202"/>
    <n v="0"/>
    <n v="0"/>
    <n v="0"/>
    <n v="0"/>
    <n v="0"/>
    <n v="0"/>
    <n v="23857202"/>
    <n v="23857202"/>
    <n v="23857202"/>
    <n v="23857202"/>
    <n v="0"/>
    <n v="0"/>
    <n v="0"/>
    <n v="0"/>
  </r>
  <r>
    <s v="O1-5-02-03-002-00-00000000-000000000"/>
    <n v="1"/>
    <s v="O2-3-01-17-019-05"/>
    <s v="PM/0201/0108/19050140242-O232020200991122-205131004"/>
    <x v="40"/>
    <s v="O23011719052024024208014"/>
    <s v="Servicios de la administración pública relacionados con la salud"/>
    <s v="570-102"/>
    <x v="3"/>
    <s v="1-100-I046"/>
    <n v="0"/>
    <n v="39327500"/>
    <n v="0"/>
    <n v="0"/>
    <n v="0"/>
    <n v="39327500"/>
    <n v="39327500"/>
    <n v="0"/>
    <n v="0"/>
    <n v="0"/>
    <n v="39327500"/>
    <n v="39327500"/>
    <n v="0"/>
    <n v="0"/>
    <n v="39327500"/>
    <n v="0"/>
    <n v="0"/>
    <n v="0"/>
    <n v="0"/>
    <n v="0"/>
    <n v="0"/>
    <n v="39327500"/>
    <n v="39327500"/>
    <n v="39327500"/>
    <n v="39327500"/>
    <n v="0"/>
    <n v="0"/>
    <n v="0"/>
    <n v="0"/>
  </r>
  <r>
    <s v="O1-5-02-03-002-00-00000000-000000000"/>
    <n v="1"/>
    <s v="O2-3-01-17-019-05"/>
    <s v="PM/0201/0108/19050140242-O232020200991122-205131003"/>
    <x v="40"/>
    <s v="O23011719052024024208014"/>
    <s v="Servicios de la administración pública relacionados con la salud"/>
    <s v="570-102"/>
    <x v="3"/>
    <s v="1-100-I046"/>
    <n v="0"/>
    <n v="83495258"/>
    <n v="0"/>
    <n v="0"/>
    <n v="0"/>
    <n v="83495258"/>
    <n v="83495258"/>
    <n v="0"/>
    <n v="0"/>
    <n v="0"/>
    <n v="83495258"/>
    <n v="83495258"/>
    <n v="0"/>
    <n v="0"/>
    <n v="83495258"/>
    <n v="0"/>
    <n v="0"/>
    <n v="0"/>
    <n v="0"/>
    <n v="0"/>
    <n v="0"/>
    <n v="83495258"/>
    <n v="83495258"/>
    <n v="83495258"/>
    <n v="83495258"/>
    <n v="0"/>
    <n v="0"/>
    <n v="0"/>
    <n v="0"/>
  </r>
  <r>
    <s v="O1-5-02-03-002-00-00000000-000000000"/>
    <n v="1"/>
    <s v="O2-3-01-17-019-05"/>
    <s v="PM/0201/0108/19050140242-O232020200991122-205131002"/>
    <x v="40"/>
    <s v="O23011719052024024208014"/>
    <s v="Servicios de la administración pública relacionados con la salud"/>
    <s v="570-102"/>
    <x v="3"/>
    <s v="1-100-I046"/>
    <n v="0"/>
    <n v="118041943"/>
    <n v="0"/>
    <n v="0"/>
    <n v="0"/>
    <n v="118041943"/>
    <n v="118041943"/>
    <n v="0"/>
    <n v="0"/>
    <n v="0"/>
    <n v="118041943"/>
    <n v="118041943"/>
    <n v="0"/>
    <n v="0"/>
    <n v="118041943"/>
    <n v="0"/>
    <n v="0"/>
    <n v="0"/>
    <n v="0"/>
    <n v="0"/>
    <n v="0"/>
    <n v="118041943"/>
    <n v="118041943"/>
    <n v="118041943"/>
    <n v="118041943"/>
    <n v="0"/>
    <n v="0"/>
    <n v="0"/>
    <n v="0"/>
  </r>
  <r>
    <s v="O1-5-02-03-002-00-00000000-000000000"/>
    <n v="1"/>
    <s v="O2-3-01-17-019-05"/>
    <s v="PM/0201/0108/19050140242-O23201010030807-205131001"/>
    <x v="40"/>
    <s v="O23011719052024024208014"/>
    <s v="Otros equipos"/>
    <s v="570-102"/>
    <x v="3"/>
    <s v="1-100-I046"/>
    <n v="0"/>
    <n v="77469184"/>
    <n v="77469184"/>
    <n v="0"/>
    <n v="0"/>
    <n v="0"/>
    <n v="77469184"/>
    <n v="77469184"/>
    <n v="0"/>
    <n v="0"/>
    <n v="0"/>
    <n v="0"/>
    <n v="0"/>
    <n v="0"/>
    <n v="0"/>
    <n v="0"/>
    <n v="0"/>
    <n v="0"/>
    <n v="0"/>
    <n v="0"/>
    <n v="0"/>
    <n v="0"/>
    <n v="0"/>
    <n v="0"/>
    <n v="0"/>
    <n v="0"/>
    <n v="0"/>
    <n v="0"/>
    <n v="0"/>
  </r>
  <r>
    <s v="O1-5-02-03-002-00-00000000-000000000"/>
    <n v="1"/>
    <s v="O2-3-01-17-019-05"/>
    <s v="PM/0201/0108/19050140242-O232020200991122-205130003"/>
    <x v="41"/>
    <s v="O23011719052024024208014"/>
    <s v="Servicios de la administración pública relacionados con la salud"/>
    <s v="570-102"/>
    <x v="3"/>
    <s v="1-100-I046"/>
    <n v="0"/>
    <n v="11488666"/>
    <n v="0"/>
    <n v="0"/>
    <n v="0"/>
    <n v="11488666"/>
    <n v="11488666"/>
    <n v="0"/>
    <n v="0"/>
    <n v="0"/>
    <n v="11488666"/>
    <n v="11488666"/>
    <n v="0"/>
    <n v="0"/>
    <n v="11488666"/>
    <n v="0"/>
    <n v="0"/>
    <n v="0"/>
    <n v="0"/>
    <n v="0"/>
    <n v="0"/>
    <n v="11488666"/>
    <n v="11488666"/>
    <n v="11488666"/>
    <n v="11488666"/>
    <n v="0"/>
    <n v="0"/>
    <n v="0"/>
    <n v="0"/>
  </r>
  <r>
    <s v="O1-5-02-03-002-00-00000000-000000000"/>
    <n v="1"/>
    <s v="O2-3-01-17-019-05"/>
    <s v="PM/0201/0108/19050140242-O232020200991122-205130002"/>
    <x v="41"/>
    <s v="O23011719052024024208014"/>
    <s v="Servicios de la administración pública relacionados con la salud"/>
    <s v="570-102"/>
    <x v="3"/>
    <s v="1-100-I046"/>
    <n v="0"/>
    <n v="13710706"/>
    <n v="0"/>
    <n v="0"/>
    <n v="0"/>
    <n v="13710706"/>
    <n v="13710706"/>
    <n v="0"/>
    <n v="0"/>
    <n v="0"/>
    <n v="13710706"/>
    <n v="13710706"/>
    <n v="0"/>
    <n v="0"/>
    <n v="13710706"/>
    <n v="0"/>
    <n v="0"/>
    <n v="0"/>
    <n v="0"/>
    <n v="0"/>
    <n v="0"/>
    <n v="13710706"/>
    <n v="13710706"/>
    <n v="13710706"/>
    <n v="13710706"/>
    <n v="0"/>
    <n v="0"/>
    <n v="0"/>
    <n v="0"/>
  </r>
  <r>
    <s v="O1-5-02-03-002-00-00000000-000000000"/>
    <n v="1"/>
    <s v="O2-3-01-17-019-05"/>
    <s v="PM/0201/0108/19050140242-O232020200991122-205129004"/>
    <x v="48"/>
    <s v="O23011719052024024208014"/>
    <s v="Servicios de la administración pública relacionados con la salud"/>
    <s v="570-102"/>
    <x v="3"/>
    <s v="1-100-I046"/>
    <n v="0"/>
    <n v="11306351"/>
    <n v="0"/>
    <n v="0"/>
    <n v="0"/>
    <n v="11306351"/>
    <n v="11306351"/>
    <n v="0"/>
    <n v="0"/>
    <n v="0"/>
    <n v="11306351"/>
    <n v="11306351"/>
    <n v="0"/>
    <n v="0"/>
    <n v="11306351"/>
    <n v="0"/>
    <n v="0"/>
    <n v="0"/>
    <n v="0"/>
    <n v="0"/>
    <n v="0"/>
    <n v="11306351"/>
    <n v="11306351"/>
    <n v="11306351"/>
    <n v="11306351"/>
    <n v="0"/>
    <n v="0"/>
    <n v="0"/>
    <n v="0"/>
  </r>
  <r>
    <s v="O1-5-02-03-002-00-00000000-000000000"/>
    <n v="1"/>
    <s v="O2-3-01-17-019-05"/>
    <s v="PM/0201/0103/19050490242-O232020200991122-210111002"/>
    <x v="36"/>
    <s v="O23011719052024024203049"/>
    <s v="Servicios de la administración pública relacionados con la salud"/>
    <s v="570-102"/>
    <x v="3"/>
    <s v="1-100-I046"/>
    <n v="0"/>
    <n v="12393757"/>
    <n v="0"/>
    <n v="0"/>
    <n v="0"/>
    <n v="12393757"/>
    <n v="12393757"/>
    <n v="0"/>
    <n v="0"/>
    <n v="0"/>
    <n v="12393757"/>
    <n v="12393757"/>
    <n v="0"/>
    <n v="0"/>
    <n v="12393757"/>
    <n v="0"/>
    <n v="0"/>
    <n v="0"/>
    <n v="0"/>
    <n v="0"/>
    <n v="0"/>
    <n v="12393757"/>
    <n v="12393757"/>
    <n v="12393757"/>
    <n v="12393757"/>
    <n v="0"/>
    <n v="0"/>
    <n v="0"/>
    <n v="0"/>
  </r>
  <r>
    <s v="O1-5-02-03-002-00-00000000-000000000"/>
    <n v="1"/>
    <s v="O2-3-01-17-019-05"/>
    <s v="PM/0201/0103/19050490242-O232020200991122-210111001"/>
    <x v="36"/>
    <s v="O23011719052024024203049"/>
    <s v="Servicios de la administración pública relacionados con la salud"/>
    <s v="570-102"/>
    <x v="3"/>
    <s v="1-100-I046"/>
    <n v="0"/>
    <n v="12393757"/>
    <n v="0"/>
    <n v="0"/>
    <n v="0"/>
    <n v="12393757"/>
    <n v="12393757"/>
    <n v="0"/>
    <n v="0"/>
    <n v="0"/>
    <n v="12393757"/>
    <n v="12393757"/>
    <n v="0"/>
    <n v="0"/>
    <n v="12393757"/>
    <n v="0"/>
    <n v="0"/>
    <n v="0"/>
    <n v="0"/>
    <n v="0"/>
    <n v="0"/>
    <n v="12393757"/>
    <n v="12393757"/>
    <n v="12393757"/>
    <n v="12393757"/>
    <n v="0"/>
    <n v="0"/>
    <n v="0"/>
    <n v="0"/>
  </r>
  <r>
    <s v="O1-5-02-03-002-00-00000000-000000000"/>
    <n v="1"/>
    <s v="O2-3-01-17-019-05"/>
    <s v="PM/0201/0103/19050490242-O232020200991122-210110004"/>
    <x v="20"/>
    <s v="O23011719052024024203049"/>
    <s v="Servicios de la administración pública relacionados con la salud"/>
    <s v="570-102"/>
    <x v="3"/>
    <s v="1-100-I046"/>
    <n v="0"/>
    <n v="14791377"/>
    <n v="0"/>
    <n v="0"/>
    <n v="0"/>
    <n v="14791377"/>
    <n v="14791377"/>
    <n v="0"/>
    <n v="0"/>
    <n v="0"/>
    <n v="14791377"/>
    <n v="14791377"/>
    <n v="0"/>
    <n v="0"/>
    <n v="14791377"/>
    <n v="0"/>
    <n v="0"/>
    <n v="0"/>
    <n v="0"/>
    <n v="0"/>
    <n v="0"/>
    <n v="14791377"/>
    <n v="14791377"/>
    <n v="14791377"/>
    <n v="14791377"/>
    <n v="0"/>
    <n v="0"/>
    <n v="0"/>
    <n v="0"/>
  </r>
  <r>
    <s v="O1-5-02-03-002-00-00000000-000000000"/>
    <n v="1"/>
    <s v="O2-3-01-17-019-05"/>
    <s v="PM/0201/0103/19050490242-O232020200991122-210110003"/>
    <x v="20"/>
    <s v="O23011719052024024203049"/>
    <s v="Servicios de la administración pública relacionados con la salud"/>
    <s v="570-102"/>
    <x v="3"/>
    <s v="1-100-I046"/>
    <n v="0"/>
    <n v="19371579"/>
    <n v="0"/>
    <n v="0"/>
    <n v="0"/>
    <n v="19371579"/>
    <n v="19371579"/>
    <n v="0"/>
    <n v="0"/>
    <n v="0"/>
    <n v="19371579"/>
    <n v="19371579"/>
    <n v="0"/>
    <n v="0"/>
    <n v="19371579"/>
    <n v="0"/>
    <n v="0"/>
    <n v="0"/>
    <n v="0"/>
    <n v="0"/>
    <n v="0"/>
    <n v="19371579"/>
    <n v="19371579"/>
    <n v="19371579"/>
    <n v="19371579"/>
    <n v="0"/>
    <n v="0"/>
    <n v="0"/>
    <n v="0"/>
  </r>
  <r>
    <s v="O1-5-02-03-002-00-00000000-000000000"/>
    <n v="1"/>
    <s v="O2-3-01-17-019-05"/>
    <s v="PM/0201/0108/19050140242-O232020200991122-205135000"/>
    <x v="37"/>
    <s v="O23011719052024024208014"/>
    <s v="Servicios de la administración pública relacionados con la salud"/>
    <s v="570-102"/>
    <x v="3"/>
    <s v="1-100-I046"/>
    <n v="0"/>
    <n v="405089852"/>
    <n v="432368304"/>
    <n v="0"/>
    <n v="0"/>
    <n v="-27278452"/>
    <n v="1189350118"/>
    <n v="1080414840"/>
    <n v="0"/>
    <n v="0"/>
    <n v="108935278"/>
    <n v="108935278"/>
    <n v="0"/>
    <n v="108935278"/>
    <n v="0"/>
    <n v="0"/>
    <n v="0"/>
    <n v="0"/>
    <n v="0"/>
    <n v="0"/>
    <n v="0"/>
    <n v="108935278"/>
    <n v="0"/>
    <n v="0"/>
    <n v="0"/>
    <n v="0"/>
    <n v="0"/>
    <n v="0"/>
    <n v="0"/>
  </r>
  <r>
    <s v="O1-5-02-03-002-00-00000000-000000000"/>
    <n v="1"/>
    <s v="O2-3-01-17-019-05"/>
    <s v="PM/0201/0108/19050140242-O232020200991122-205134000"/>
    <x v="54"/>
    <s v="O23011719052024024208014"/>
    <s v="Servicios de la administración pública relacionados con la salud"/>
    <s v="570-102"/>
    <x v="3"/>
    <s v="1-100-I046"/>
    <n v="0"/>
    <n v="99084086"/>
    <n v="281581878"/>
    <n v="0"/>
    <n v="0"/>
    <n v="-182497792"/>
    <n v="1736998629"/>
    <n v="281581878"/>
    <n v="0"/>
    <n v="0"/>
    <n v="1455416751"/>
    <n v="1455416751"/>
    <n v="0"/>
    <n v="1455416751"/>
    <n v="0"/>
    <n v="0"/>
    <n v="0"/>
    <n v="0"/>
    <n v="0"/>
    <n v="0"/>
    <n v="0"/>
    <n v="1455416751"/>
    <n v="0"/>
    <n v="0"/>
    <n v="0"/>
    <n v="0"/>
    <n v="0"/>
    <n v="0"/>
    <n v="0"/>
  </r>
  <r>
    <s v="O1-5-02-03-002-00-00000000-000000000"/>
    <n v="1"/>
    <s v="O2-3-01-17-019-05"/>
    <s v="PM/0201/0108/19050140242-O232020200991122-205131000"/>
    <x v="40"/>
    <s v="O23011719052024024208014"/>
    <s v="Servicios de la administración pública relacionados con la salud"/>
    <s v="570-102"/>
    <x v="3"/>
    <s v="1-100-I046"/>
    <n v="0"/>
    <n v="77469184"/>
    <n v="318333885"/>
    <n v="0"/>
    <n v="0"/>
    <n v="-240864701"/>
    <n v="3470492016"/>
    <n v="1944900260"/>
    <n v="0"/>
    <n v="0"/>
    <n v="1525591756"/>
    <n v="1525591756"/>
    <n v="0"/>
    <n v="1525591756"/>
    <n v="0"/>
    <n v="0"/>
    <n v="0"/>
    <n v="0"/>
    <n v="0"/>
    <n v="0"/>
    <n v="0"/>
    <n v="1525591756"/>
    <n v="0"/>
    <n v="0"/>
    <n v="0"/>
    <n v="0"/>
    <n v="0"/>
    <n v="0"/>
    <n v="0"/>
  </r>
  <r>
    <s v="O1-5-02-03-002-00-00000000-000000000"/>
    <n v="1"/>
    <s v="O2-3-01-17-019-05"/>
    <s v="PM/0201/0108/19050140242-O23201010030807-205131000"/>
    <x v="40"/>
    <s v="O23011719052024024208014"/>
    <s v="Otros equipos"/>
    <s v="570-102"/>
    <x v="3"/>
    <s v="1-100-I046"/>
    <n v="0"/>
    <n v="77469184"/>
    <n v="0"/>
    <n v="0"/>
    <n v="0"/>
    <n v="77469184"/>
    <n v="77469184"/>
    <n v="0"/>
    <n v="0"/>
    <n v="0"/>
    <n v="77469184"/>
    <n v="77469184"/>
    <n v="0"/>
    <n v="0"/>
    <n v="77469184"/>
    <n v="0"/>
    <n v="0"/>
    <n v="0"/>
    <n v="0"/>
    <n v="0"/>
    <n v="0"/>
    <n v="77469184"/>
    <n v="77469184"/>
    <n v="0"/>
    <n v="0"/>
    <n v="77469184"/>
    <n v="0"/>
    <n v="0"/>
    <n v="0"/>
  </r>
  <r>
    <s v="O1-5-02-03-002-00-00000000-000000000"/>
    <n v="1"/>
    <s v="O2-3-01-17-019-05"/>
    <s v="PM/0201/0108/19050140242-O232020200991122-205130000"/>
    <x v="41"/>
    <s v="O23011719052024024208014"/>
    <s v="Servicios de la administración pública relacionados con la salud"/>
    <s v="570-102"/>
    <x v="3"/>
    <s v="1-100-I046"/>
    <n v="0"/>
    <n v="4523662"/>
    <n v="25199372"/>
    <n v="0"/>
    <n v="0"/>
    <n v="-20675710"/>
    <n v="816823591"/>
    <n v="761579281"/>
    <n v="0"/>
    <n v="0"/>
    <n v="55244310"/>
    <n v="55244310"/>
    <n v="0"/>
    <n v="55244310"/>
    <n v="0"/>
    <n v="0"/>
    <n v="0"/>
    <n v="0"/>
    <n v="0"/>
    <n v="0"/>
    <n v="0"/>
    <n v="55244310"/>
    <n v="0"/>
    <n v="0"/>
    <n v="0"/>
    <n v="0"/>
    <n v="0"/>
    <n v="0"/>
    <n v="0"/>
  </r>
  <r>
    <s v="O1-5-02-03-002-00-00000000-000000000"/>
    <n v="1"/>
    <s v="O2-3-01-17-019-05"/>
    <s v="PM/0201/0103/19050490242-O232020200991122-210110002"/>
    <x v="20"/>
    <s v="O23011719052024024203049"/>
    <s v="Servicios de la administración pública relacionados con la salud"/>
    <s v="570-102"/>
    <x v="3"/>
    <s v="1-100-I046"/>
    <n v="0"/>
    <n v="14441120"/>
    <n v="0"/>
    <n v="0"/>
    <n v="0"/>
    <n v="14441120"/>
    <n v="14441120"/>
    <n v="0"/>
    <n v="0"/>
    <n v="0"/>
    <n v="14441120"/>
    <n v="14441120"/>
    <n v="0"/>
    <n v="0"/>
    <n v="14441120"/>
    <n v="0"/>
    <n v="0"/>
    <n v="0"/>
    <n v="0"/>
    <n v="0"/>
    <n v="0"/>
    <n v="14441120"/>
    <n v="14441120"/>
    <n v="14441120"/>
    <n v="14441120"/>
    <n v="0"/>
    <n v="0"/>
    <n v="0"/>
    <n v="0"/>
  </r>
  <r>
    <s v="O1-5-02-03-002-00-00000000-000000000"/>
    <n v="1"/>
    <s v="O2-3-01-17-019-05"/>
    <s v="PM/0201/0103/19050490242-O232020200991122-210110001"/>
    <x v="20"/>
    <s v="O23011719052024024203049"/>
    <s v="Servicios de la administración pública relacionados con la salud"/>
    <s v="570-102"/>
    <x v="3"/>
    <s v="1-100-I046"/>
    <n v="0"/>
    <n v="11175429"/>
    <n v="0"/>
    <n v="0"/>
    <n v="0"/>
    <n v="11175429"/>
    <n v="11175429"/>
    <n v="0"/>
    <n v="0"/>
    <n v="0"/>
    <n v="11175429"/>
    <n v="11175429"/>
    <n v="0"/>
    <n v="0"/>
    <n v="11175429"/>
    <n v="0"/>
    <n v="0"/>
    <n v="0"/>
    <n v="0"/>
    <n v="0"/>
    <n v="0"/>
    <n v="11175429"/>
    <n v="11175429"/>
    <n v="11175429"/>
    <n v="11175429"/>
    <n v="0"/>
    <n v="0"/>
    <n v="0"/>
    <n v="0"/>
  </r>
  <r>
    <s v="O1-5-02-03-002-00-00000000-000000000"/>
    <n v="1"/>
    <s v="O2-3-01-17-019-05"/>
    <s v="PM/0201/0109/19050140242-O232020200991122-206108003"/>
    <x v="47"/>
    <s v="O23011719052024024209014"/>
    <s v="Servicios de la administración pública relacionados con la salud"/>
    <s v="570-102"/>
    <x v="3"/>
    <s v="1-100-I046"/>
    <n v="0"/>
    <n v="36673209"/>
    <n v="0"/>
    <n v="0"/>
    <n v="0"/>
    <n v="36673209"/>
    <n v="36673209"/>
    <n v="0"/>
    <n v="0"/>
    <n v="0"/>
    <n v="36673209"/>
    <n v="36673209"/>
    <n v="0"/>
    <n v="0"/>
    <n v="36673209"/>
    <n v="0"/>
    <n v="0"/>
    <n v="0"/>
    <n v="0"/>
    <n v="0"/>
    <n v="0"/>
    <n v="36673209"/>
    <n v="36673209"/>
    <n v="36673209"/>
    <n v="36673209"/>
    <n v="0"/>
    <n v="0"/>
    <n v="0"/>
    <n v="0"/>
  </r>
  <r>
    <s v="O1-5-02-03-002-00-00000000-000000000"/>
    <n v="1"/>
    <s v="O2-3-01-17-019-05"/>
    <s v="PM/0201/0109/19050140242-O232020200991122-206108002"/>
    <x v="47"/>
    <s v="O23011719052024024209014"/>
    <s v="Servicios de la administración pública relacionados con la salud"/>
    <s v="570-102"/>
    <x v="3"/>
    <s v="1-100-I046"/>
    <n v="0"/>
    <n v="41923497"/>
    <n v="0"/>
    <n v="0"/>
    <n v="0"/>
    <n v="41923497"/>
    <n v="41923497"/>
    <n v="0"/>
    <n v="0"/>
    <n v="0"/>
    <n v="41923497"/>
    <n v="41923497"/>
    <n v="0"/>
    <n v="0"/>
    <n v="41923497"/>
    <n v="0"/>
    <n v="0"/>
    <n v="0"/>
    <n v="0"/>
    <n v="0"/>
    <n v="0"/>
    <n v="41923497"/>
    <n v="41923497"/>
    <n v="41923497"/>
    <n v="41923497"/>
    <n v="0"/>
    <n v="0"/>
    <n v="0"/>
    <n v="0"/>
  </r>
  <r>
    <s v="O1-5-02-03-002-00-00000000-000000000"/>
    <n v="1"/>
    <s v="O2-3-01-17-019-05"/>
    <s v="PM/0201/0106/19050140242-O232020200991122-203107003"/>
    <x v="13"/>
    <s v="O23011719052024024206014"/>
    <s v="Servicios de la administración pública relacionados con la salud"/>
    <s v="570-102"/>
    <x v="3"/>
    <s v="1-100-I046"/>
    <n v="0"/>
    <n v="29762870"/>
    <n v="0"/>
    <n v="0"/>
    <n v="0"/>
    <n v="29762870"/>
    <n v="29762870"/>
    <n v="0"/>
    <n v="0"/>
    <n v="0"/>
    <n v="29762870"/>
    <n v="29762870"/>
    <n v="0"/>
    <n v="0"/>
    <n v="29762870"/>
    <n v="0"/>
    <n v="0"/>
    <n v="0"/>
    <n v="0"/>
    <n v="0"/>
    <n v="0"/>
    <n v="29762870"/>
    <n v="29762870"/>
    <n v="29762870"/>
    <n v="29762870"/>
    <n v="0"/>
    <n v="0"/>
    <n v="0"/>
    <n v="0"/>
  </r>
  <r>
    <s v="O1-5-02-03-002-00-00000000-000000000"/>
    <n v="1"/>
    <s v="O2-3-01-17-019-05"/>
    <s v="PM/0201/0106/19050140242-O232020200991122-203107002"/>
    <x v="13"/>
    <s v="O23011719052024024206014"/>
    <s v="Servicios de la administración pública relacionados con la salud"/>
    <s v="570-102"/>
    <x v="3"/>
    <s v="1-100-I046"/>
    <n v="0"/>
    <n v="38333178"/>
    <n v="0"/>
    <n v="0"/>
    <n v="0"/>
    <n v="38333178"/>
    <n v="38333178"/>
    <n v="0"/>
    <n v="0"/>
    <n v="0"/>
    <n v="38333178"/>
    <n v="38333178"/>
    <n v="0"/>
    <n v="0"/>
    <n v="38333178"/>
    <n v="0"/>
    <n v="0"/>
    <n v="0"/>
    <n v="0"/>
    <n v="0"/>
    <n v="0"/>
    <n v="38333178"/>
    <n v="38333178"/>
    <n v="38333178"/>
    <n v="38333178"/>
    <n v="0"/>
    <n v="0"/>
    <n v="0"/>
    <n v="0"/>
  </r>
  <r>
    <s v="O1-5-02-03-002-00-00000000-000000000"/>
    <n v="1"/>
    <s v="O2-3-01-17-019-05"/>
    <s v="PM/0201/0113/19050490242-O232020200991122-214105004"/>
    <x v="18"/>
    <s v="O23011719052024024213049"/>
    <s v="Servicios de la administración pública relacionados con la salud"/>
    <s v="570-102"/>
    <x v="3"/>
    <s v="1-100-I046"/>
    <n v="0"/>
    <n v="585966942"/>
    <n v="0"/>
    <n v="0"/>
    <n v="0"/>
    <n v="585966942"/>
    <n v="585966942"/>
    <n v="0"/>
    <n v="0"/>
    <n v="0"/>
    <n v="585966942"/>
    <n v="585966942"/>
    <n v="0"/>
    <n v="292983471"/>
    <n v="292983471"/>
    <n v="0"/>
    <n v="0"/>
    <n v="0"/>
    <n v="0"/>
    <n v="0"/>
    <n v="0"/>
    <n v="585966942"/>
    <n v="292983471"/>
    <n v="292983471"/>
    <n v="292983471"/>
    <n v="0"/>
    <n v="0"/>
    <n v="0"/>
    <n v="0"/>
  </r>
  <r>
    <s v="O1-5-02-03-002-00-00000000-000000000"/>
    <n v="1"/>
    <s v="O2-3-01-17-019-05"/>
    <s v="PM/0201/0113/19050490242-O232020200991122-214105003"/>
    <x v="18"/>
    <s v="O23011719052024024213049"/>
    <s v="Servicios de la administración pública relacionados con la salud"/>
    <s v="570-102"/>
    <x v="3"/>
    <s v="1-100-I046"/>
    <n v="0"/>
    <n v="280031536"/>
    <n v="0"/>
    <n v="0"/>
    <n v="0"/>
    <n v="280031536"/>
    <n v="280031536"/>
    <n v="0"/>
    <n v="0"/>
    <n v="0"/>
    <n v="280031536"/>
    <n v="280031536"/>
    <n v="0"/>
    <n v="0"/>
    <n v="280031536"/>
    <n v="0"/>
    <n v="0"/>
    <n v="0"/>
    <n v="0"/>
    <n v="0"/>
    <n v="0"/>
    <n v="280031536"/>
    <n v="280031536"/>
    <n v="280031536"/>
    <n v="280031536"/>
    <n v="0"/>
    <n v="0"/>
    <n v="0"/>
    <n v="0"/>
  </r>
  <r>
    <s v="O1-5-02-03-002-00-00000000-000000000"/>
    <n v="1"/>
    <s v="O2-3-01-17-019-05"/>
    <s v="PM/0201/0113/19050490242-O232020200991122-214105002"/>
    <x v="18"/>
    <s v="O23011719052024024213049"/>
    <s v="Servicios de la administración pública relacionados con la salud"/>
    <s v="570-102"/>
    <x v="3"/>
    <s v="1-100-I046"/>
    <n v="0"/>
    <n v="306016174"/>
    <n v="0"/>
    <n v="0"/>
    <n v="0"/>
    <n v="306016174"/>
    <n v="306016174"/>
    <n v="0"/>
    <n v="0"/>
    <n v="0"/>
    <n v="306016174"/>
    <n v="306016174"/>
    <n v="0"/>
    <n v="0"/>
    <n v="306016174"/>
    <n v="0"/>
    <n v="0"/>
    <n v="0"/>
    <n v="0"/>
    <n v="0"/>
    <n v="0"/>
    <n v="306016174"/>
    <n v="306016174"/>
    <n v="306016174"/>
    <n v="306016174"/>
    <n v="0"/>
    <n v="0"/>
    <n v="0"/>
    <n v="0"/>
  </r>
  <r>
    <s v="O1-5-02-03-002-00-00000000-000000000"/>
    <n v="1"/>
    <s v="O2-3-01-17-019-05"/>
    <s v="PM/0201/0113/19050490242-O232020200991122-214105001"/>
    <x v="18"/>
    <s v="O23011719052024024213049"/>
    <s v="Servicios de la administración pública relacionados con la salud"/>
    <s v="570-102"/>
    <x v="3"/>
    <s v="1-100-I046"/>
    <n v="0"/>
    <n v="312134610"/>
    <n v="0"/>
    <n v="0"/>
    <n v="0"/>
    <n v="312134610"/>
    <n v="312134610"/>
    <n v="0"/>
    <n v="0"/>
    <n v="0"/>
    <n v="312134610"/>
    <n v="312134610"/>
    <n v="0"/>
    <n v="0"/>
    <n v="312134610"/>
    <n v="0"/>
    <n v="0"/>
    <n v="0"/>
    <n v="0"/>
    <n v="0"/>
    <n v="0"/>
    <n v="312134610"/>
    <n v="312134610"/>
    <n v="312134610"/>
    <n v="312134610"/>
    <n v="0"/>
    <n v="0"/>
    <n v="0"/>
    <n v="0"/>
  </r>
  <r>
    <s v="O1-5-02-03-002-00-00000000-000000000"/>
    <n v="1"/>
    <s v="O2-3-01-17-019-05"/>
    <s v="PM/0201/0113/19050540242-O232020200991122-209103004"/>
    <x v="9"/>
    <s v="O23011719052024024213054"/>
    <s v="Servicios de la administración pública relacionados con la salud"/>
    <s v="570-102"/>
    <x v="3"/>
    <s v="1-100-I046"/>
    <n v="0"/>
    <n v="178372419"/>
    <n v="0"/>
    <n v="0"/>
    <n v="0"/>
    <n v="178372419"/>
    <n v="178372419"/>
    <n v="0"/>
    <n v="0"/>
    <n v="0"/>
    <n v="178372419"/>
    <n v="178372419"/>
    <n v="0"/>
    <n v="0"/>
    <n v="178372419"/>
    <n v="0"/>
    <n v="0"/>
    <n v="0"/>
    <n v="0"/>
    <n v="0"/>
    <n v="0"/>
    <n v="178372419"/>
    <n v="178372419"/>
    <n v="178372419"/>
    <n v="178372419"/>
    <n v="0"/>
    <n v="0"/>
    <n v="0"/>
    <n v="0"/>
  </r>
  <r>
    <s v="O1-5-02-03-002-00-00000000-000000000"/>
    <n v="1"/>
    <s v="O2-3-01-17-019-05"/>
    <s v="PM/0201/0108/19050140242-O232020200991122-205129000"/>
    <x v="48"/>
    <s v="O23011719052024024208014"/>
    <s v="Servicios de la administración pública relacionados con la salud"/>
    <s v="570-102"/>
    <x v="3"/>
    <s v="1-100-I046"/>
    <n v="0"/>
    <n v="0"/>
    <n v="83175432"/>
    <n v="0"/>
    <n v="0"/>
    <n v="-83175432"/>
    <n v="447605716"/>
    <n v="83175432"/>
    <n v="0"/>
    <n v="0"/>
    <n v="364430284"/>
    <n v="364430284"/>
    <n v="0"/>
    <n v="364430284"/>
    <n v="0"/>
    <n v="0"/>
    <n v="0"/>
    <n v="0"/>
    <n v="0"/>
    <n v="0"/>
    <n v="0"/>
    <n v="364430284"/>
    <n v="0"/>
    <n v="0"/>
    <n v="0"/>
    <n v="0"/>
    <n v="0"/>
    <n v="0"/>
    <n v="0"/>
  </r>
  <r>
    <s v="O1-5-02-03-002-00-00000000-000000000"/>
    <n v="1"/>
    <s v="O2-3-01-17-019-05"/>
    <s v="PM/0201/0107/19050140242-O232020200991122-204232000"/>
    <x v="33"/>
    <s v="O23011719052024024207014"/>
    <s v="Servicios de la administración pública relacionados con la salud"/>
    <s v="570-102"/>
    <x v="3"/>
    <s v="1-100-I046"/>
    <n v="0"/>
    <n v="4521720"/>
    <n v="73819177"/>
    <n v="0"/>
    <n v="0"/>
    <n v="-69297457"/>
    <n v="1219637890"/>
    <n v="1042969642"/>
    <n v="0"/>
    <n v="0"/>
    <n v="176668248"/>
    <n v="176668248"/>
    <n v="0"/>
    <n v="176668248"/>
    <n v="0"/>
    <n v="0"/>
    <n v="0"/>
    <n v="0"/>
    <n v="0"/>
    <n v="0"/>
    <n v="0"/>
    <n v="176668248"/>
    <n v="0"/>
    <n v="0"/>
    <n v="0"/>
    <n v="0"/>
    <n v="0"/>
    <n v="0"/>
    <n v="0"/>
  </r>
  <r>
    <s v="O1-5-02-03-002-00-00000000-000000000"/>
    <n v="1"/>
    <s v="O2-3-01-17-019-05"/>
    <s v="PM/0201/0107/19050140242-O232020200991122-204132000"/>
    <x v="28"/>
    <s v="O23011719052024024207014"/>
    <s v="Servicios de la administración pública relacionados con la salud"/>
    <s v="570-102"/>
    <x v="3"/>
    <s v="1-100-I046"/>
    <n v="0"/>
    <n v="0"/>
    <n v="32937874"/>
    <n v="0"/>
    <n v="0"/>
    <n v="-32937874"/>
    <n v="1584764310"/>
    <n v="1322533626"/>
    <n v="0"/>
    <n v="0"/>
    <n v="262230684"/>
    <n v="262230684"/>
    <n v="0"/>
    <n v="262230684"/>
    <n v="0"/>
    <n v="0"/>
    <n v="0"/>
    <n v="0"/>
    <n v="0"/>
    <n v="0"/>
    <n v="0"/>
    <n v="262230684"/>
    <n v="0"/>
    <n v="0"/>
    <n v="0"/>
    <n v="0"/>
    <n v="0"/>
    <n v="0"/>
    <n v="0"/>
  </r>
  <r>
    <s v="O1-5-02-03-002-00-00000000-000000000"/>
    <n v="1"/>
    <s v="O2-3-01-17-019-05"/>
    <s v="PM/0201/0107/19050140242-O232020200991122-204128000"/>
    <x v="43"/>
    <s v="O23011719052024024207014"/>
    <s v="Servicios de la administración pública relacionados con la salud"/>
    <s v="570-102"/>
    <x v="3"/>
    <s v="1-100-I046"/>
    <n v="0"/>
    <n v="1449968"/>
    <n v="19036483"/>
    <n v="0"/>
    <n v="0"/>
    <n v="-17586515"/>
    <n v="963574020"/>
    <n v="920686388"/>
    <n v="0"/>
    <n v="0"/>
    <n v="42887632"/>
    <n v="42887632"/>
    <n v="0"/>
    <n v="42887632"/>
    <n v="0"/>
    <n v="0"/>
    <n v="0"/>
    <n v="0"/>
    <n v="0"/>
    <n v="0"/>
    <n v="0"/>
    <n v="42887632"/>
    <n v="0"/>
    <n v="0"/>
    <n v="0"/>
    <n v="0"/>
    <n v="0"/>
    <n v="0"/>
    <n v="0"/>
  </r>
  <r>
    <s v="O1-5-02-03-002-00-00000000-000000000"/>
    <n v="1"/>
    <s v="O2-3-01-17-019-05"/>
    <s v="PM/0201/0113/19050540242-O232020200991122-209103003"/>
    <x v="9"/>
    <s v="O23011719052024024213054"/>
    <s v="Servicios de la administración pública relacionados con la salud"/>
    <s v="570-102"/>
    <x v="3"/>
    <s v="1-100-I046"/>
    <n v="0"/>
    <n v="337840672"/>
    <n v="0"/>
    <n v="0"/>
    <n v="0"/>
    <n v="337840672"/>
    <n v="337840672"/>
    <n v="0"/>
    <n v="0"/>
    <n v="0"/>
    <n v="337840672"/>
    <n v="337840672"/>
    <n v="0"/>
    <n v="0"/>
    <n v="337840672"/>
    <n v="0"/>
    <n v="0"/>
    <n v="0"/>
    <n v="0"/>
    <n v="0"/>
    <n v="0"/>
    <n v="337840672"/>
    <n v="337840672"/>
    <n v="337840672"/>
    <n v="337840672"/>
    <n v="0"/>
    <n v="0"/>
    <n v="0"/>
    <n v="0"/>
  </r>
  <r>
    <s v="O1-5-02-03-002-00-00000000-000000000"/>
    <n v="1"/>
    <s v="O2-3-01-17-019-05"/>
    <s v="PM/0201/0113/19050540242-O232020200991122-209103002"/>
    <x v="9"/>
    <s v="O23011719052024024213054"/>
    <s v="Servicios de la administración pública relacionados con la salud"/>
    <s v="570-102"/>
    <x v="3"/>
    <s v="1-100-I046"/>
    <n v="0"/>
    <n v="381645904"/>
    <n v="0"/>
    <n v="0"/>
    <n v="0"/>
    <n v="381645904"/>
    <n v="381645904"/>
    <n v="0"/>
    <n v="0"/>
    <n v="0"/>
    <n v="381645904"/>
    <n v="381645904"/>
    <n v="0"/>
    <n v="0"/>
    <n v="381645904"/>
    <n v="0"/>
    <n v="0"/>
    <n v="0"/>
    <n v="0"/>
    <n v="0"/>
    <n v="0"/>
    <n v="381645904"/>
    <n v="381645904"/>
    <n v="381645904"/>
    <n v="381645904"/>
    <n v="0"/>
    <n v="0"/>
    <n v="0"/>
    <n v="0"/>
  </r>
  <r>
    <s v="O1-5-02-03-002-00-00000000-000000000"/>
    <n v="1"/>
    <s v="O2-3-01-17-019-05"/>
    <s v="PM/0201/0113/19050540242-O232020200991122-209103001"/>
    <x v="9"/>
    <s v="O23011719052024024213054"/>
    <s v="Servicios de la administración pública relacionados con la salud"/>
    <s v="570-102"/>
    <x v="3"/>
    <s v="1-100-I046"/>
    <n v="0"/>
    <n v="300595410"/>
    <n v="0"/>
    <n v="0"/>
    <n v="0"/>
    <n v="300595410"/>
    <n v="300595410"/>
    <n v="0"/>
    <n v="0"/>
    <n v="0"/>
    <n v="300595410"/>
    <n v="300595410"/>
    <n v="0"/>
    <n v="0"/>
    <n v="300595410"/>
    <n v="0"/>
    <n v="0"/>
    <n v="0"/>
    <n v="0"/>
    <n v="0"/>
    <n v="0"/>
    <n v="300595410"/>
    <n v="300595410"/>
    <n v="300595410"/>
    <n v="300595410"/>
    <n v="0"/>
    <n v="0"/>
    <n v="0"/>
    <n v="0"/>
  </r>
  <r>
    <s v="O1-5-02-03-002-00-00000000-000000000"/>
    <n v="1"/>
    <s v="O2-3-01-17-019-05"/>
    <s v="PM/0201/0111/19050490242-O232020200991122-213097004"/>
    <x v="7"/>
    <s v="O23011719052024024211049"/>
    <s v="Servicios de la administración pública relacionados con la salud"/>
    <s v="570-102"/>
    <x v="3"/>
    <s v="1-100-I046"/>
    <n v="0"/>
    <n v="591897800"/>
    <n v="0"/>
    <n v="0"/>
    <n v="0"/>
    <n v="591897800"/>
    <n v="591897800"/>
    <n v="0"/>
    <n v="0"/>
    <n v="0"/>
    <n v="591897800"/>
    <n v="591897800"/>
    <n v="0"/>
    <n v="0"/>
    <n v="591897800"/>
    <n v="0"/>
    <n v="0"/>
    <n v="0"/>
    <n v="0"/>
    <n v="0"/>
    <n v="0"/>
    <n v="591897800"/>
    <n v="591897800"/>
    <n v="591897800"/>
    <n v="591897800"/>
    <n v="0"/>
    <n v="0"/>
    <n v="0"/>
    <n v="0"/>
  </r>
  <r>
    <s v="O1-5-02-03-002-00-00000000-000000000"/>
    <n v="1"/>
    <s v="O2-3-01-17-019-05"/>
    <s v="PM/0201/0111/19050490242-O232020200991122-213097003"/>
    <x v="7"/>
    <s v="O23011719052024024211049"/>
    <s v="Servicios de la administración pública relacionados con la salud"/>
    <s v="570-102"/>
    <x v="3"/>
    <s v="1-100-I046"/>
    <n v="0"/>
    <n v="2290711025"/>
    <n v="0"/>
    <n v="0"/>
    <n v="0"/>
    <n v="2290711025"/>
    <n v="2290711025"/>
    <n v="0"/>
    <n v="0"/>
    <n v="0"/>
    <n v="2290711025"/>
    <n v="2290711025"/>
    <n v="0"/>
    <n v="0"/>
    <n v="2290711025"/>
    <n v="0"/>
    <n v="0"/>
    <n v="0"/>
    <n v="0"/>
    <n v="0"/>
    <n v="0"/>
    <n v="2290711025"/>
    <n v="2290711025"/>
    <n v="2290711025"/>
    <n v="2290711025"/>
    <n v="0"/>
    <n v="0"/>
    <n v="0"/>
    <n v="0"/>
  </r>
  <r>
    <s v="O1-5-02-03-002-00-00000000-000000000"/>
    <n v="1"/>
    <s v="O2-3-01-17-019-05"/>
    <s v="PM/0201/0111/19050490242-O232020200991122-213097002"/>
    <x v="7"/>
    <s v="O23011719052024024211049"/>
    <s v="Servicios de la administración pública relacionados con la salud"/>
    <s v="570-102"/>
    <x v="3"/>
    <s v="1-100-I046"/>
    <n v="0"/>
    <n v="839253561"/>
    <n v="0"/>
    <n v="0"/>
    <n v="0"/>
    <n v="839253561"/>
    <n v="839253561"/>
    <n v="0"/>
    <n v="0"/>
    <n v="0"/>
    <n v="839253561"/>
    <n v="839253561"/>
    <n v="0"/>
    <n v="0"/>
    <n v="839253561"/>
    <n v="0"/>
    <n v="0"/>
    <n v="0"/>
    <n v="0"/>
    <n v="0"/>
    <n v="0"/>
    <n v="839253561"/>
    <n v="839253561"/>
    <n v="839253561"/>
    <n v="839253561"/>
    <n v="0"/>
    <n v="0"/>
    <n v="0"/>
    <n v="0"/>
  </r>
  <r>
    <s v="O1-5-02-03-002-00-00000000-000000000"/>
    <n v="1"/>
    <s v="O2-3-01-17-019-05"/>
    <s v="PM/0201/0107/19050140242-O232020200991122-204127000"/>
    <x v="0"/>
    <s v="O23011719052024024207014"/>
    <s v="Servicios de la administración pública relacionados con la salud"/>
    <s v="570-102"/>
    <x v="3"/>
    <s v="1-100-I046"/>
    <n v="0"/>
    <n v="1038580"/>
    <n v="110226304"/>
    <n v="0"/>
    <n v="0"/>
    <n v="-109187724"/>
    <n v="3143961929"/>
    <n v="1759234804"/>
    <n v="0"/>
    <n v="0"/>
    <n v="1384727125"/>
    <n v="1384727125"/>
    <n v="0"/>
    <n v="1384727125"/>
    <n v="0"/>
    <n v="0"/>
    <n v="0"/>
    <n v="0"/>
    <n v="0"/>
    <n v="0"/>
    <n v="0"/>
    <n v="1384727125"/>
    <n v="0"/>
    <n v="0"/>
    <n v="0"/>
    <n v="0"/>
    <n v="0"/>
    <n v="0"/>
    <n v="0"/>
  </r>
  <r>
    <s v="O1-5-02-03-002-00-00000000-000000000"/>
    <n v="1"/>
    <s v="O2-3-01-17-019-05"/>
    <s v="PM/0201/0106/19050140242-O232020200991122-203107000"/>
    <x v="13"/>
    <s v="O23011719052024024206014"/>
    <s v="Servicios de la administración pública relacionados con la salud"/>
    <s v="570-102"/>
    <x v="3"/>
    <s v="1-100-I046"/>
    <n v="0"/>
    <n v="14303372"/>
    <n v="68096048"/>
    <n v="0"/>
    <n v="0"/>
    <n v="-53792676"/>
    <n v="8894667163"/>
    <n v="8683748347"/>
    <n v="0"/>
    <n v="0"/>
    <n v="210918816"/>
    <n v="210918816"/>
    <n v="0"/>
    <n v="210918816"/>
    <n v="0"/>
    <n v="0"/>
    <n v="0"/>
    <n v="0"/>
    <n v="0"/>
    <n v="0"/>
    <n v="0"/>
    <n v="210918816"/>
    <n v="0"/>
    <n v="0"/>
    <n v="0"/>
    <n v="0"/>
    <n v="0"/>
    <n v="0"/>
    <n v="0"/>
  </r>
  <r>
    <s v="O1-5-02-03-002-00-00000000-000000000"/>
    <n v="1"/>
    <s v="O2-3-01-17-019-05"/>
    <s v="PM/0201/0111/19050490242-O232020200991122-213097001"/>
    <x v="7"/>
    <s v="O23011719052024024211049"/>
    <s v="Servicios de la administración pública relacionados con la salud"/>
    <s v="570-102"/>
    <x v="3"/>
    <s v="1-100-I046"/>
    <n v="0"/>
    <n v="2327417941"/>
    <n v="0"/>
    <n v="0"/>
    <n v="0"/>
    <n v="2327417941"/>
    <n v="2327417941"/>
    <n v="0"/>
    <n v="0"/>
    <n v="0"/>
    <n v="2327417941"/>
    <n v="2327417941"/>
    <n v="0"/>
    <n v="0"/>
    <n v="2327417941"/>
    <n v="0"/>
    <n v="0"/>
    <n v="0"/>
    <n v="0"/>
    <n v="0"/>
    <n v="0"/>
    <n v="2327417941"/>
    <n v="2327417941"/>
    <n v="2327417941"/>
    <n v="2327417941"/>
    <n v="0"/>
    <n v="0"/>
    <n v="0"/>
    <n v="0"/>
  </r>
  <r>
    <s v="O1-5-02-03-002-00-00000000-000000000"/>
    <n v="1"/>
    <s v="O2-3-01-17-019-05"/>
    <s v="PM/0201/0113/19050140242-O232020200991122-207003004"/>
    <x v="11"/>
    <s v="O23011719052024024213014"/>
    <s v="Servicios de la administración pública relacionados con la salud"/>
    <s v="570-102"/>
    <x v="3"/>
    <s v="1-100-I046"/>
    <n v="0"/>
    <n v="9831875"/>
    <n v="0"/>
    <n v="0"/>
    <n v="0"/>
    <n v="9831875"/>
    <n v="9831875"/>
    <n v="0"/>
    <n v="0"/>
    <n v="0"/>
    <n v="9831875"/>
    <n v="9831875"/>
    <n v="0"/>
    <n v="0"/>
    <n v="9831875"/>
    <n v="0"/>
    <n v="0"/>
    <n v="0"/>
    <n v="0"/>
    <n v="0"/>
    <n v="0"/>
    <n v="9831875"/>
    <n v="9831875"/>
    <n v="9831875"/>
    <n v="9831875"/>
    <n v="0"/>
    <n v="0"/>
    <n v="0"/>
    <n v="0"/>
  </r>
  <r>
    <s v="O1-5-02-03-002-00-00000000-000000000"/>
    <n v="1"/>
    <s v="O2-3-01-17-019-05"/>
    <s v="PM/0201/0113/19050140242-O232020200991122-207003003"/>
    <x v="11"/>
    <s v="O23011719052024024213014"/>
    <s v="Servicios de la administración pública relacionados con la salud"/>
    <s v="570-102"/>
    <x v="3"/>
    <s v="1-100-I046"/>
    <n v="0"/>
    <n v="31871807"/>
    <n v="0"/>
    <n v="0"/>
    <n v="0"/>
    <n v="31871807"/>
    <n v="31871807"/>
    <n v="0"/>
    <n v="0"/>
    <n v="0"/>
    <n v="31871807"/>
    <n v="31871807"/>
    <n v="0"/>
    <n v="0"/>
    <n v="31871807"/>
    <n v="0"/>
    <n v="0"/>
    <n v="0"/>
    <n v="0"/>
    <n v="0"/>
    <n v="0"/>
    <n v="31871807"/>
    <n v="31871807"/>
    <n v="31871807"/>
    <n v="31871807"/>
    <n v="0"/>
    <n v="0"/>
    <n v="0"/>
    <n v="0"/>
  </r>
  <r>
    <s v="O1-5-02-03-002-00-00000000-000000000"/>
    <n v="1"/>
    <s v="O2-3-01-17-019-05"/>
    <s v="PM/0201/0113/19050140242-O232020200991122-207003002"/>
    <x v="11"/>
    <s v="O23011719052024024213014"/>
    <s v="Servicios de la administración pública relacionados con la salud"/>
    <s v="570-102"/>
    <x v="3"/>
    <s v="1-100-I046"/>
    <n v="0"/>
    <n v="78114427"/>
    <n v="0"/>
    <n v="0"/>
    <n v="0"/>
    <n v="78114427"/>
    <n v="78114427"/>
    <n v="0"/>
    <n v="0"/>
    <n v="0"/>
    <n v="78114427"/>
    <n v="78114427"/>
    <n v="0"/>
    <n v="0"/>
    <n v="78114427"/>
    <n v="0"/>
    <n v="0"/>
    <n v="0"/>
    <n v="0"/>
    <n v="0"/>
    <n v="0"/>
    <n v="78114427"/>
    <n v="78114427"/>
    <n v="78114427"/>
    <n v="78114427"/>
    <n v="0"/>
    <n v="0"/>
    <n v="0"/>
    <n v="0"/>
  </r>
  <r>
    <s v="O1-5-02-03-002-00-00000000-000000000"/>
    <n v="1"/>
    <s v="O2-3-01-17-019-05"/>
    <s v="PM/0201/0113/19050140242-O232020200991122-207001004"/>
    <x v="31"/>
    <s v="O23011719052024024213014"/>
    <s v="Servicios de la administración pública relacionados con la salud"/>
    <s v="570-102"/>
    <x v="3"/>
    <s v="1-100-I046"/>
    <n v="0"/>
    <n v="64128662"/>
    <n v="0"/>
    <n v="0"/>
    <n v="0"/>
    <n v="64128662"/>
    <n v="64128662"/>
    <n v="0"/>
    <n v="0"/>
    <n v="0"/>
    <n v="64128662"/>
    <n v="64128662"/>
    <n v="0"/>
    <n v="0"/>
    <n v="64128662"/>
    <n v="0"/>
    <n v="0"/>
    <n v="0"/>
    <n v="0"/>
    <n v="0"/>
    <n v="0"/>
    <n v="64128662"/>
    <n v="64128662"/>
    <n v="64128662"/>
    <n v="64128662"/>
    <n v="0"/>
    <n v="0"/>
    <n v="0"/>
    <n v="0"/>
  </r>
  <r>
    <s v="O1-5-02-03-002-00-00000000-000000000"/>
    <n v="1"/>
    <s v="O2-3-01-17-019-05"/>
    <s v="PM/0201/0113/19050140242-O232020200991122-207001003"/>
    <x v="31"/>
    <s v="O23011719052024024213014"/>
    <s v="Servicios de la administración pública relacionados con la salud"/>
    <s v="570-102"/>
    <x v="3"/>
    <s v="1-100-I046"/>
    <n v="0"/>
    <n v="30675646"/>
    <n v="0"/>
    <n v="0"/>
    <n v="0"/>
    <n v="30675646"/>
    <n v="30675646"/>
    <n v="0"/>
    <n v="0"/>
    <n v="0"/>
    <n v="30675646"/>
    <n v="30675646"/>
    <n v="0"/>
    <n v="0"/>
    <n v="30675646"/>
    <n v="0"/>
    <n v="0"/>
    <n v="0"/>
    <n v="0"/>
    <n v="0"/>
    <n v="0"/>
    <n v="30675646"/>
    <n v="30675646"/>
    <n v="30675646"/>
    <n v="30675646"/>
    <n v="0"/>
    <n v="0"/>
    <n v="0"/>
    <n v="0"/>
  </r>
  <r>
    <s v="O1-5-02-03-002-00-00000000-000000000"/>
    <n v="1"/>
    <s v="O2-3-01-17-019-05"/>
    <s v="PM/0201/0113/19050140242-O232020200991122-207001002"/>
    <x v="31"/>
    <s v="O23011719052024024213014"/>
    <s v="Servicios de la administración pública relacionados con la salud"/>
    <s v="570-102"/>
    <x v="3"/>
    <s v="1-100-I046"/>
    <n v="0"/>
    <n v="77908839"/>
    <n v="0"/>
    <n v="0"/>
    <n v="0"/>
    <n v="77908839"/>
    <n v="77908839"/>
    <n v="0"/>
    <n v="0"/>
    <n v="0"/>
    <n v="77908839"/>
    <n v="77908839"/>
    <n v="0"/>
    <n v="0"/>
    <n v="77908839"/>
    <n v="0"/>
    <n v="0"/>
    <n v="0"/>
    <n v="0"/>
    <n v="0"/>
    <n v="0"/>
    <n v="77908839"/>
    <n v="77908839"/>
    <n v="77908839"/>
    <n v="77908839"/>
    <n v="0"/>
    <n v="0"/>
    <n v="0"/>
    <n v="0"/>
  </r>
  <r>
    <s v="O1-5-02-03-002-00-00000000-000000000"/>
    <n v="1"/>
    <s v="O2-3-01-17-019-05"/>
    <s v="PM/0201/0113/19050140242-O232020200991122-207001001"/>
    <x v="31"/>
    <s v="O23011719052024024213014"/>
    <s v="Servicios de la administración pública relacionados con la salud"/>
    <s v="570-102"/>
    <x v="3"/>
    <s v="1-100-I046"/>
    <n v="0"/>
    <n v="43478389"/>
    <n v="0"/>
    <n v="0"/>
    <n v="0"/>
    <n v="43478389"/>
    <n v="43478389"/>
    <n v="0"/>
    <n v="0"/>
    <n v="0"/>
    <n v="43478389"/>
    <n v="43478389"/>
    <n v="0"/>
    <n v="0"/>
    <n v="43478389"/>
    <n v="0"/>
    <n v="0"/>
    <n v="0"/>
    <n v="0"/>
    <n v="0"/>
    <n v="0"/>
    <n v="43478389"/>
    <n v="43478389"/>
    <n v="43478389"/>
    <n v="43478389"/>
    <n v="0"/>
    <n v="0"/>
    <n v="0"/>
    <n v="0"/>
  </r>
  <r>
    <s v="O1-5-02-03-002-00-00000000-000000000"/>
    <n v="1"/>
    <s v="O2-3-01-17-019-05"/>
    <s v="PM/0201/0113/19050540242-O232020200991122-209237000"/>
    <x v="17"/>
    <s v="O23011719052024024213054"/>
    <s v="Servicios de la administración pública relacionados con la salud"/>
    <s v="570-102"/>
    <x v="3"/>
    <s v="1-100-I046"/>
    <n v="0"/>
    <n v="101821"/>
    <n v="1475165"/>
    <n v="0"/>
    <n v="0"/>
    <n v="-1373344"/>
    <n v="6576660"/>
    <n v="1475165"/>
    <n v="0"/>
    <n v="0"/>
    <n v="5101495"/>
    <n v="5101495"/>
    <n v="0"/>
    <n v="5101495"/>
    <n v="0"/>
    <n v="0"/>
    <n v="0"/>
    <n v="0"/>
    <n v="0"/>
    <n v="0"/>
    <n v="0"/>
    <n v="5101495"/>
    <n v="0"/>
    <n v="0"/>
    <n v="0"/>
    <n v="0"/>
    <n v="0"/>
    <n v="0"/>
    <n v="0"/>
  </r>
  <r>
    <s v="O1-5-02-03-002-00-00000000-000000000"/>
    <n v="1"/>
    <s v="O2-3-01-17-019-05"/>
    <s v="PM/0201/0113/19050140242-O232020200991122-207235000"/>
    <x v="27"/>
    <s v="O23011719052024024213014"/>
    <s v="Servicios de la administración pública relacionados con la salud"/>
    <s v="570-102"/>
    <x v="3"/>
    <s v="1-100-I046"/>
    <n v="0"/>
    <n v="0"/>
    <n v="171532653"/>
    <n v="0"/>
    <n v="0"/>
    <n v="-171532653"/>
    <n v="2855406209"/>
    <n v="171532653"/>
    <n v="0"/>
    <n v="0"/>
    <n v="2683873556"/>
    <n v="2683873556"/>
    <n v="0"/>
    <n v="2683873556"/>
    <n v="0"/>
    <n v="0"/>
    <n v="0"/>
    <n v="0"/>
    <n v="0"/>
    <n v="0"/>
    <n v="0"/>
    <n v="2683873556"/>
    <n v="0"/>
    <n v="0"/>
    <n v="0"/>
    <n v="0"/>
    <n v="0"/>
    <n v="0"/>
    <n v="0"/>
  </r>
  <r>
    <s v="O1-5-02-03-002-00-00000000-000000000"/>
    <n v="1"/>
    <s v="O2-3-01-17-019-05"/>
    <s v="PM/0201/0113/19050140242-O232020200991122-207234000"/>
    <x v="50"/>
    <s v="O23011719052024024213014"/>
    <s v="Servicios de la administración pública relacionados con la salud"/>
    <s v="570-102"/>
    <x v="3"/>
    <s v="1-100-I046"/>
    <n v="0"/>
    <n v="11793832"/>
    <n v="161657716"/>
    <n v="0"/>
    <n v="0"/>
    <n v="-149863884"/>
    <n v="592365175"/>
    <n v="203734647"/>
    <n v="0"/>
    <n v="0"/>
    <n v="388630528"/>
    <n v="388630528"/>
    <n v="0"/>
    <n v="388630528"/>
    <n v="0"/>
    <n v="0"/>
    <n v="0"/>
    <n v="0"/>
    <n v="0"/>
    <n v="0"/>
    <n v="0"/>
    <n v="388630528"/>
    <n v="0"/>
    <n v="0"/>
    <n v="0"/>
    <n v="0"/>
    <n v="0"/>
    <n v="0"/>
    <n v="0"/>
  </r>
  <r>
    <s v="O1-5-02-03-002-00-00000000-000000000"/>
    <n v="1"/>
    <s v="O2-3-01-17-019-05"/>
    <s v="PM/0201/0108/19050140242-O232020200991122-205129002"/>
    <x v="48"/>
    <s v="O23011719052024024208014"/>
    <s v="Servicios de la administración pública relacionados con la salud"/>
    <s v="570-102"/>
    <x v="3"/>
    <s v="1-100-I046"/>
    <n v="0"/>
    <n v="17688442"/>
    <n v="0"/>
    <n v="0"/>
    <n v="0"/>
    <n v="17688442"/>
    <n v="17688442"/>
    <n v="0"/>
    <n v="0"/>
    <n v="0"/>
    <n v="17688442"/>
    <n v="17688442"/>
    <n v="0"/>
    <n v="0"/>
    <n v="17688442"/>
    <n v="0"/>
    <n v="0"/>
    <n v="0"/>
    <n v="0"/>
    <n v="0"/>
    <n v="0"/>
    <n v="17688442"/>
    <n v="17688442"/>
    <n v="17688442"/>
    <n v="17688442"/>
    <n v="0"/>
    <n v="0"/>
    <n v="0"/>
    <n v="0"/>
  </r>
  <r>
    <s v="O1-5-02-03-002-00-00000000-000000000"/>
    <n v="1"/>
    <s v="O2-3-01-17-019-05"/>
    <s v="PM/0201/0108/19050140242-O232020200991122-205129001"/>
    <x v="48"/>
    <s v="O23011719052024024208014"/>
    <s v="Servicios de la administración pública relacionados con la salud"/>
    <s v="570-102"/>
    <x v="3"/>
    <s v="1-100-I046"/>
    <n v="0"/>
    <n v="31984897"/>
    <n v="0"/>
    <n v="0"/>
    <n v="0"/>
    <n v="31984897"/>
    <n v="31984897"/>
    <n v="0"/>
    <n v="0"/>
    <n v="0"/>
    <n v="31984897"/>
    <n v="31984897"/>
    <n v="0"/>
    <n v="0"/>
    <n v="31984897"/>
    <n v="0"/>
    <n v="0"/>
    <n v="0"/>
    <n v="0"/>
    <n v="0"/>
    <n v="0"/>
    <n v="31984897"/>
    <n v="31984897"/>
    <n v="31984897"/>
    <n v="31984897"/>
    <n v="0"/>
    <n v="0"/>
    <n v="0"/>
    <n v="0"/>
  </r>
  <r>
    <s v="O1-5-02-03-002-00-00000000-000000000"/>
    <n v="1"/>
    <s v="O2-3-01-17-019-05"/>
    <s v="PM/0201/0107/19050140242-O232020200991122-204128004"/>
    <x v="43"/>
    <s v="O23011719052024024207014"/>
    <s v="Servicios de la administración pública relacionados con la salud"/>
    <s v="570-102"/>
    <x v="3"/>
    <s v="1-100-I046"/>
    <n v="0"/>
    <n v="10328860"/>
    <n v="0"/>
    <n v="0"/>
    <n v="0"/>
    <n v="10328860"/>
    <n v="10328860"/>
    <n v="0"/>
    <n v="0"/>
    <n v="0"/>
    <n v="10328860"/>
    <n v="10328860"/>
    <n v="0"/>
    <n v="0"/>
    <n v="10328860"/>
    <n v="0"/>
    <n v="0"/>
    <n v="0"/>
    <n v="0"/>
    <n v="0"/>
    <n v="0"/>
    <n v="10328860"/>
    <n v="10328860"/>
    <n v="10328860"/>
    <n v="10328860"/>
    <n v="0"/>
    <n v="0"/>
    <n v="0"/>
    <n v="0"/>
  </r>
  <r>
    <s v="O1-5-02-03-002-00-00000000-000000000"/>
    <n v="1"/>
    <s v="O2-3-01-17-019-05"/>
    <s v="PM/0201/0107/19050140242-O232020200991122-204128001"/>
    <x v="43"/>
    <s v="O23011719052024024207014"/>
    <s v="Servicios de la administración pública relacionados con la salud"/>
    <s v="570-102"/>
    <x v="3"/>
    <s v="1-100-I046"/>
    <n v="0"/>
    <n v="8707623"/>
    <n v="0"/>
    <n v="0"/>
    <n v="0"/>
    <n v="8707623"/>
    <n v="8707623"/>
    <n v="0"/>
    <n v="0"/>
    <n v="0"/>
    <n v="8707623"/>
    <n v="8707623"/>
    <n v="0"/>
    <n v="0"/>
    <n v="8707623"/>
    <n v="0"/>
    <n v="0"/>
    <n v="0"/>
    <n v="0"/>
    <n v="0"/>
    <n v="0"/>
    <n v="8707623"/>
    <n v="8707623"/>
    <n v="8707623"/>
    <n v="8707623"/>
    <n v="0"/>
    <n v="0"/>
    <n v="0"/>
    <n v="0"/>
  </r>
  <r>
    <s v="O1-5-02-03-002-00-00000000-000000000"/>
    <n v="1"/>
    <s v="O2-3-01-17-019-05"/>
    <s v="PM/0201/0107/19050140242-O232020200991122-204127004"/>
    <x v="0"/>
    <s v="O23011719052024024207014"/>
    <s v="Servicios de la administración pública relacionados con la salud"/>
    <s v="570-102"/>
    <x v="3"/>
    <s v="1-100-I046"/>
    <n v="0"/>
    <n v="43880929"/>
    <n v="0"/>
    <n v="0"/>
    <n v="0"/>
    <n v="43880929"/>
    <n v="43880929"/>
    <n v="0"/>
    <n v="0"/>
    <n v="0"/>
    <n v="43880929"/>
    <n v="43880929"/>
    <n v="0"/>
    <n v="0"/>
    <n v="43880929"/>
    <n v="0"/>
    <n v="0"/>
    <n v="0"/>
    <n v="0"/>
    <n v="0"/>
    <n v="0"/>
    <n v="43880929"/>
    <n v="43880929"/>
    <n v="43880929"/>
    <n v="43880929"/>
    <n v="0"/>
    <n v="0"/>
    <n v="0"/>
    <n v="0"/>
  </r>
  <r>
    <s v="O1-5-02-03-002-00-00000000-000000000"/>
    <n v="1"/>
    <s v="O2-3-01-17-019-05"/>
    <s v="PM/0201/0107/19050140242-O232020200991122-204127003"/>
    <x v="0"/>
    <s v="O23011719052024024207014"/>
    <s v="Servicios de la administración pública relacionados con la salud"/>
    <s v="570-102"/>
    <x v="3"/>
    <s v="1-100-I046"/>
    <n v="0"/>
    <n v="15651298"/>
    <n v="0"/>
    <n v="0"/>
    <n v="0"/>
    <n v="15651298"/>
    <n v="15651298"/>
    <n v="0"/>
    <n v="0"/>
    <n v="0"/>
    <n v="15651298"/>
    <n v="15651298"/>
    <n v="0"/>
    <n v="0"/>
    <n v="15651298"/>
    <n v="0"/>
    <n v="0"/>
    <n v="0"/>
    <n v="0"/>
    <n v="0"/>
    <n v="0"/>
    <n v="15651298"/>
    <n v="15651298"/>
    <n v="15651298"/>
    <n v="15651298"/>
    <n v="0"/>
    <n v="0"/>
    <n v="0"/>
    <n v="0"/>
  </r>
  <r>
    <s v="O1-5-02-03-002-00-00000000-000000000"/>
    <n v="1"/>
    <s v="O2-3-01-17-019-05"/>
    <s v="PM/0201/0107/19050140242-O232020200991122-204127002"/>
    <x v="0"/>
    <s v="O23011719052024024207014"/>
    <s v="Servicios de la administración pública relacionados con la salud"/>
    <s v="570-102"/>
    <x v="3"/>
    <s v="1-100-I046"/>
    <n v="0"/>
    <n v="50694077"/>
    <n v="0"/>
    <n v="0"/>
    <n v="0"/>
    <n v="50694077"/>
    <n v="50694077"/>
    <n v="0"/>
    <n v="0"/>
    <n v="0"/>
    <n v="50694077"/>
    <n v="50694077"/>
    <n v="0"/>
    <n v="0"/>
    <n v="50694077"/>
    <n v="0"/>
    <n v="0"/>
    <n v="0"/>
    <n v="0"/>
    <n v="0"/>
    <n v="0"/>
    <n v="50694077"/>
    <n v="50694077"/>
    <n v="50694077"/>
    <n v="50694077"/>
    <n v="0"/>
    <n v="0"/>
    <n v="0"/>
    <n v="0"/>
  </r>
  <r>
    <s v="O1-5-02-03-002-00-00000000-000000000"/>
    <n v="1"/>
    <s v="O2-3-01-17-019-05"/>
    <s v="PM/0201/0113/19050140242-O232020200991122-207126004"/>
    <x v="30"/>
    <s v="O23011719052024024213014"/>
    <s v="Servicios de la administración pública relacionados con la salud"/>
    <s v="570-102"/>
    <x v="3"/>
    <s v="1-100-I046"/>
    <n v="0"/>
    <n v="13109167"/>
    <n v="0"/>
    <n v="0"/>
    <n v="0"/>
    <n v="13109167"/>
    <n v="13109167"/>
    <n v="0"/>
    <n v="0"/>
    <n v="0"/>
    <n v="13109167"/>
    <n v="13109167"/>
    <n v="0"/>
    <n v="0"/>
    <n v="13109167"/>
    <n v="0"/>
    <n v="0"/>
    <n v="0"/>
    <n v="0"/>
    <n v="0"/>
    <n v="0"/>
    <n v="13109167"/>
    <n v="13109167"/>
    <n v="13109167"/>
    <n v="13109167"/>
    <n v="0"/>
    <n v="0"/>
    <n v="0"/>
    <n v="0"/>
  </r>
  <r>
    <s v="O1-5-02-03-002-00-00000000-000000000"/>
    <n v="1"/>
    <s v="O2-3-01-17-019-05"/>
    <s v="PM/0201/0113/19050140242-O232020200991122-207126003"/>
    <x v="30"/>
    <s v="O23011719052024024213014"/>
    <s v="Servicios de la administración pública relacionados con la salud"/>
    <s v="570-102"/>
    <x v="3"/>
    <s v="1-100-I046"/>
    <n v="0"/>
    <n v="74242229"/>
    <n v="0"/>
    <n v="0"/>
    <n v="0"/>
    <n v="74242229"/>
    <n v="74242229"/>
    <n v="0"/>
    <n v="0"/>
    <n v="0"/>
    <n v="74242229"/>
    <n v="74242229"/>
    <n v="0"/>
    <n v="0"/>
    <n v="74242229"/>
    <n v="0"/>
    <n v="0"/>
    <n v="0"/>
    <n v="0"/>
    <n v="0"/>
    <n v="0"/>
    <n v="74242229"/>
    <n v="74242229"/>
    <n v="74242229"/>
    <n v="74242229"/>
    <n v="0"/>
    <n v="0"/>
    <n v="0"/>
    <n v="0"/>
  </r>
  <r>
    <s v="O1-5-02-03-002-00-00000000-000000000"/>
    <n v="1"/>
    <s v="O2-3-01-17-019-05"/>
    <s v="PM/0201/0103/19050490242-O232020200991122-210110000"/>
    <x v="20"/>
    <s v="O23011719052024024203049"/>
    <s v="Servicios de la administración pública relacionados con la salud"/>
    <s v="570-102"/>
    <x v="3"/>
    <s v="1-100-I046"/>
    <n v="0"/>
    <n v="1009099"/>
    <n v="59779505"/>
    <n v="0"/>
    <n v="0"/>
    <n v="-58770406"/>
    <n v="3002240731"/>
    <n v="2849835927"/>
    <n v="0"/>
    <n v="0"/>
    <n v="152404804"/>
    <n v="152404804"/>
    <n v="0"/>
    <n v="152404804"/>
    <n v="0"/>
    <n v="0"/>
    <n v="0"/>
    <n v="0"/>
    <n v="0"/>
    <n v="0"/>
    <n v="0"/>
    <n v="152404804"/>
    <n v="0"/>
    <n v="0"/>
    <n v="0"/>
    <n v="0"/>
    <n v="0"/>
    <n v="0"/>
    <n v="0"/>
  </r>
  <r>
    <s v="O1-5-02-03-002-00-00000000-000000000"/>
    <n v="1"/>
    <s v="O2-3-01-17-019-05"/>
    <s v="PM/0201/0109/19050140242-O232020200991122-206136000"/>
    <x v="21"/>
    <s v="O23011719052024024209014"/>
    <s v="Servicios de la administración pública relacionados con la salud"/>
    <s v="570-102"/>
    <x v="3"/>
    <s v="1-100-I046"/>
    <n v="0"/>
    <n v="39982176"/>
    <n v="209008210"/>
    <n v="0"/>
    <n v="0"/>
    <n v="-169026034"/>
    <n v="1626316715"/>
    <n v="209008210"/>
    <n v="0"/>
    <n v="0"/>
    <n v="1417308505"/>
    <n v="1417308505"/>
    <n v="0"/>
    <n v="1417308505"/>
    <n v="0"/>
    <n v="0"/>
    <n v="0"/>
    <n v="0"/>
    <n v="0"/>
    <n v="0"/>
    <n v="0"/>
    <n v="1417308505"/>
    <n v="0"/>
    <n v="0"/>
    <n v="0"/>
    <n v="0"/>
    <n v="0"/>
    <n v="0"/>
    <n v="0"/>
  </r>
  <r>
    <s v="O1-5-02-03-002-00-00000000-000000000"/>
    <n v="1"/>
    <s v="O2-3-01-17-019-05"/>
    <s v="PM/0201/0113/19050490242-O232020200991122-214212000"/>
    <x v="49"/>
    <s v="O23011719052024024213049"/>
    <s v="Servicios de la administración pública relacionados con la salud"/>
    <s v="570-102"/>
    <x v="3"/>
    <s v="1-100-I046"/>
    <n v="0"/>
    <n v="0"/>
    <n v="53201316"/>
    <n v="0"/>
    <n v="0"/>
    <n v="-53201316"/>
    <n v="8513047491"/>
    <n v="8375084586"/>
    <n v="0"/>
    <n v="0"/>
    <n v="137962905"/>
    <n v="137962905"/>
    <n v="0"/>
    <n v="137962905"/>
    <n v="0"/>
    <n v="0"/>
    <n v="0"/>
    <n v="0"/>
    <n v="0"/>
    <n v="0"/>
    <n v="0"/>
    <n v="137962905"/>
    <n v="0"/>
    <n v="0"/>
    <n v="0"/>
    <n v="0"/>
    <n v="0"/>
    <n v="0"/>
    <n v="0"/>
  </r>
  <r>
    <s v="O1-5-02-03-002-00-00000000-000000000"/>
    <n v="1"/>
    <s v="O2-3-01-17-019-05"/>
    <s v="PM/0201/0113/19050490242-O232020200991122-214148000"/>
    <x v="23"/>
    <s v="O23011719052024024213049"/>
    <s v="Servicios de la administración pública relacionados con la salud"/>
    <s v="570-102"/>
    <x v="3"/>
    <s v="1-100-I046"/>
    <n v="0"/>
    <n v="0"/>
    <n v="61333861"/>
    <n v="0"/>
    <n v="0"/>
    <n v="-61333861"/>
    <n v="623748108"/>
    <n v="61333861"/>
    <n v="0"/>
    <n v="0"/>
    <n v="562414247"/>
    <n v="562414247"/>
    <n v="0"/>
    <n v="562414247"/>
    <n v="0"/>
    <n v="0"/>
    <n v="0"/>
    <n v="0"/>
    <n v="0"/>
    <n v="0"/>
    <n v="0"/>
    <n v="562414247"/>
    <n v="0"/>
    <n v="0"/>
    <n v="0"/>
    <n v="0"/>
    <n v="0"/>
    <n v="0"/>
    <n v="0"/>
  </r>
  <r>
    <s v="O1-5-02-03-002-00-00000000-000000000"/>
    <n v="1"/>
    <s v="O2-3-01-17-019-05"/>
    <s v="PM/0201/0113/19050490242-O232020200991122-214146000"/>
    <x v="25"/>
    <s v="O23011719052024024213049"/>
    <s v="Servicios de la administración pública relacionados con la salud"/>
    <s v="570-102"/>
    <x v="3"/>
    <s v="1-100-I046"/>
    <n v="0"/>
    <n v="13900017"/>
    <n v="272848426"/>
    <n v="0"/>
    <n v="0"/>
    <n v="-258948409"/>
    <n v="926716774"/>
    <n v="272848426"/>
    <n v="0"/>
    <n v="0"/>
    <n v="653868348"/>
    <n v="653868348"/>
    <n v="0"/>
    <n v="653868348"/>
    <n v="0"/>
    <n v="0"/>
    <n v="0"/>
    <n v="0"/>
    <n v="0"/>
    <n v="0"/>
    <n v="0"/>
    <n v="653868348"/>
    <n v="0"/>
    <n v="0"/>
    <n v="0"/>
    <n v="0"/>
    <n v="0"/>
    <n v="0"/>
    <n v="0"/>
  </r>
  <r>
    <s v="O1-5-02-03-002-00-00000000-000000000"/>
    <n v="1"/>
    <s v="O2-3-01-17-019-05"/>
    <s v="PM/0201/0113/19050490242-O232020200991122-214212004"/>
    <x v="49"/>
    <s v="O23011719052024024213049"/>
    <s v="Servicios de la administración pública relacionados con la salud"/>
    <s v="570-102"/>
    <x v="3"/>
    <s v="1-100-I046"/>
    <n v="0"/>
    <n v="51686963"/>
    <n v="0"/>
    <n v="0"/>
    <n v="0"/>
    <n v="51686963"/>
    <n v="51686963"/>
    <n v="0"/>
    <n v="0"/>
    <n v="0"/>
    <n v="51686963"/>
    <n v="51686963"/>
    <n v="0"/>
    <n v="0"/>
    <n v="51686963"/>
    <n v="0"/>
    <n v="0"/>
    <n v="0"/>
    <n v="0"/>
    <n v="0"/>
    <n v="0"/>
    <n v="51686963"/>
    <n v="51686963"/>
    <n v="51686963"/>
    <n v="51686963"/>
    <n v="0"/>
    <n v="0"/>
    <n v="0"/>
    <n v="0"/>
  </r>
  <r>
    <s v="O1-5-02-03-002-00-00000000-000000000"/>
    <n v="1"/>
    <s v="O2-3-01-17-019-05"/>
    <s v="PM/0201/0109/19050490242-O232020200991122-212211004"/>
    <x v="6"/>
    <s v="O23011719052024024209049"/>
    <s v="Servicios de la administración pública relacionados con la salud"/>
    <s v="570-102"/>
    <x v="3"/>
    <s v="1-100-I046"/>
    <n v="0"/>
    <n v="42530000"/>
    <n v="0"/>
    <n v="0"/>
    <n v="0"/>
    <n v="42530000"/>
    <n v="42530000"/>
    <n v="0"/>
    <n v="0"/>
    <n v="0"/>
    <n v="42530000"/>
    <n v="42530000"/>
    <n v="0"/>
    <n v="0"/>
    <n v="42530000"/>
    <n v="0"/>
    <n v="0"/>
    <n v="0"/>
    <n v="0"/>
    <n v="0"/>
    <n v="0"/>
    <n v="42530000"/>
    <n v="42530000"/>
    <n v="42530000"/>
    <n v="42530000"/>
    <n v="0"/>
    <n v="0"/>
    <n v="0"/>
    <n v="0"/>
  </r>
  <r>
    <s v="O1-5-02-03-002-00-00000000-000000000"/>
    <n v="1"/>
    <s v="O2-3-01-17-019-05"/>
    <s v="PM/0201/0109/19050490242-O232020200991122-212211003"/>
    <x v="6"/>
    <s v="O23011719052024024209049"/>
    <s v="Servicios de la administración pública relacionados con la salud"/>
    <s v="570-102"/>
    <x v="3"/>
    <s v="1-100-I046"/>
    <n v="0"/>
    <n v="58423024"/>
    <n v="0"/>
    <n v="0"/>
    <n v="0"/>
    <n v="58423024"/>
    <n v="58423024"/>
    <n v="0"/>
    <n v="0"/>
    <n v="0"/>
    <n v="58423024"/>
    <n v="58423024"/>
    <n v="0"/>
    <n v="0"/>
    <n v="58423024"/>
    <n v="0"/>
    <n v="0"/>
    <n v="0"/>
    <n v="0"/>
    <n v="0"/>
    <n v="0"/>
    <n v="58423024"/>
    <n v="58423024"/>
    <n v="58423024"/>
    <n v="58423024"/>
    <n v="0"/>
    <n v="0"/>
    <n v="0"/>
    <n v="0"/>
  </r>
  <r>
    <s v="O1-5-02-03-002-00-00000000-000000000"/>
    <n v="1"/>
    <s v="O2-3-01-17-019-05"/>
    <s v="PM/0201/0109/19050490242-O232020200991122-212211002"/>
    <x v="6"/>
    <s v="O23011719052024024209049"/>
    <s v="Servicios de la administración pública relacionados con la salud"/>
    <s v="570-102"/>
    <x v="3"/>
    <s v="1-100-I046"/>
    <n v="0"/>
    <n v="29936349"/>
    <n v="0"/>
    <n v="0"/>
    <n v="0"/>
    <n v="29936349"/>
    <n v="29936349"/>
    <n v="0"/>
    <n v="0"/>
    <n v="0"/>
    <n v="29936349"/>
    <n v="29936349"/>
    <n v="0"/>
    <n v="0"/>
    <n v="29936349"/>
    <n v="0"/>
    <n v="0"/>
    <n v="0"/>
    <n v="0"/>
    <n v="0"/>
    <n v="0"/>
    <n v="29936349"/>
    <n v="29936349"/>
    <n v="29936349"/>
    <n v="29936349"/>
    <n v="0"/>
    <n v="0"/>
    <n v="0"/>
    <n v="0"/>
  </r>
  <r>
    <s v="O1-5-02-03-002-00-00000000-000000000"/>
    <n v="1"/>
    <s v="O2-3-01-17-019-05"/>
    <s v="PM/0201/0113/19050490242-O232020200991122-214143000"/>
    <x v="8"/>
    <s v="O23011719052024024213049"/>
    <s v="Servicios de la administración pública relacionados con la salud"/>
    <s v="570-102"/>
    <x v="3"/>
    <s v="1-100-I046"/>
    <n v="0"/>
    <n v="0"/>
    <n v="744685935"/>
    <n v="0"/>
    <n v="0"/>
    <n v="-744685935"/>
    <n v="2330233106"/>
    <n v="744685935"/>
    <n v="0"/>
    <n v="0"/>
    <n v="1585547171"/>
    <n v="1585547171"/>
    <n v="0"/>
    <n v="1585547171"/>
    <n v="0"/>
    <n v="0"/>
    <n v="0"/>
    <n v="0"/>
    <n v="0"/>
    <n v="0"/>
    <n v="0"/>
    <n v="1585547171"/>
    <n v="0"/>
    <n v="0"/>
    <n v="0"/>
    <n v="0"/>
    <n v="0"/>
    <n v="0"/>
    <n v="0"/>
  </r>
  <r>
    <s v="O1-5-02-03-002-00-00000000-000000000"/>
    <n v="1"/>
    <s v="O2-3-01-17-019-05"/>
    <s v="PM/0201/0113/19050490242-O232020200991122-214133000"/>
    <x v="26"/>
    <s v="O23011719052024024213049"/>
    <s v="Servicios de la administración pública relacionados con la salud"/>
    <s v="570-102"/>
    <x v="3"/>
    <s v="1-100-I046"/>
    <n v="0"/>
    <n v="0"/>
    <n v="2599562535"/>
    <n v="0"/>
    <n v="0"/>
    <n v="-2599562535"/>
    <n v="6655035942"/>
    <n v="3153417841"/>
    <n v="0"/>
    <n v="0"/>
    <n v="3501618101"/>
    <n v="3501618101"/>
    <n v="0"/>
    <n v="3501618101"/>
    <n v="0"/>
    <n v="0"/>
    <n v="0"/>
    <n v="0"/>
    <n v="0"/>
    <n v="0"/>
    <n v="0"/>
    <n v="3501618101"/>
    <n v="0"/>
    <n v="0"/>
    <n v="0"/>
    <n v="0"/>
    <n v="0"/>
    <n v="0"/>
    <n v="0"/>
  </r>
  <r>
    <s v="O1-5-02-03-002-00-00000000-000000000"/>
    <n v="1"/>
    <s v="O2-3-01-17-019-05"/>
    <s v="PM/0201/0113/19050490242-O232020200991122-214105000"/>
    <x v="18"/>
    <s v="O23011719052024024213049"/>
    <s v="Servicios de la administración pública relacionados con la salud"/>
    <s v="570-102"/>
    <x v="3"/>
    <s v="1-100-I046"/>
    <n v="0"/>
    <n v="0"/>
    <n v="2107465794"/>
    <n v="0"/>
    <n v="0"/>
    <n v="-2107465794"/>
    <n v="9862060618"/>
    <n v="2107465794"/>
    <n v="0"/>
    <n v="0"/>
    <n v="7754594824"/>
    <n v="7754594824"/>
    <n v="0"/>
    <n v="7754594824"/>
    <n v="0"/>
    <n v="0"/>
    <n v="0"/>
    <n v="0"/>
    <n v="0"/>
    <n v="0"/>
    <n v="0"/>
    <n v="7754594824"/>
    <n v="0"/>
    <n v="0"/>
    <n v="0"/>
    <n v="0"/>
    <n v="0"/>
    <n v="0"/>
    <n v="0"/>
  </r>
  <r>
    <s v="O1-5-02-03-002-00-00000000-000000000"/>
    <n v="1"/>
    <s v="O2-3-01-17-019-05"/>
    <s v="PM/0201/0109/19050490242-O232020200991122-212211001"/>
    <x v="6"/>
    <s v="O23011719052024024209049"/>
    <s v="Servicios de la administración pública relacionados con la salud"/>
    <s v="570-102"/>
    <x v="3"/>
    <s v="1-100-I046"/>
    <n v="0"/>
    <n v="84410908"/>
    <n v="0"/>
    <n v="0"/>
    <n v="0"/>
    <n v="84410908"/>
    <n v="84410908"/>
    <n v="0"/>
    <n v="0"/>
    <n v="0"/>
    <n v="84410908"/>
    <n v="84410908"/>
    <n v="0"/>
    <n v="0"/>
    <n v="84410908"/>
    <n v="0"/>
    <n v="0"/>
    <n v="0"/>
    <n v="0"/>
    <n v="0"/>
    <n v="0"/>
    <n v="84410908"/>
    <n v="84410908"/>
    <n v="84410908"/>
    <n v="84410908"/>
    <n v="0"/>
    <n v="0"/>
    <n v="0"/>
    <n v="0"/>
  </r>
  <r>
    <s v="O1-5-02-03-002-00-00000000-000000000"/>
    <n v="1"/>
    <s v="O2-3-01-17-019-05"/>
    <s v="PM/0201/0113/19050140242-O232020200991122-207234004"/>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4003"/>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4002"/>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4001"/>
    <x v="50"/>
    <s v="O23011719052024024213014"/>
    <s v="Servicios de la administración pública relacionados con la salud"/>
    <s v="570-102"/>
    <x v="3"/>
    <s v="1-100-I046"/>
    <n v="0"/>
    <n v="40414429"/>
    <n v="0"/>
    <n v="0"/>
    <n v="0"/>
    <n v="40414429"/>
    <n v="40414429"/>
    <n v="0"/>
    <n v="0"/>
    <n v="0"/>
    <n v="40414429"/>
    <n v="40414429"/>
    <n v="0"/>
    <n v="0"/>
    <n v="40414429"/>
    <n v="0"/>
    <n v="0"/>
    <n v="0"/>
    <n v="0"/>
    <n v="0"/>
    <n v="0"/>
    <n v="40414429"/>
    <n v="40414429"/>
    <n v="40414429"/>
    <n v="40414429"/>
    <n v="0"/>
    <n v="0"/>
    <n v="0"/>
    <n v="0"/>
  </r>
  <r>
    <s v="O1-5-02-03-002-00-00000000-000000000"/>
    <n v="1"/>
    <s v="O2-3-01-17-019-05"/>
    <s v="PM/0201/0113/19050140242-O232020200991122-207233004"/>
    <x v="51"/>
    <s v="O23011719052024024213014"/>
    <s v="Servicios de la administración pública relacionados con la salud"/>
    <s v="570-102"/>
    <x v="3"/>
    <s v="1-100-I046"/>
    <n v="0"/>
    <n v="39175269"/>
    <n v="0"/>
    <n v="0"/>
    <n v="0"/>
    <n v="39175269"/>
    <n v="39175269"/>
    <n v="0"/>
    <n v="0"/>
    <n v="0"/>
    <n v="39175269"/>
    <n v="39175269"/>
    <n v="0"/>
    <n v="0"/>
    <n v="39175269"/>
    <n v="0"/>
    <n v="0"/>
    <n v="0"/>
    <n v="0"/>
    <n v="0"/>
    <n v="0"/>
    <n v="39175269"/>
    <n v="39175269"/>
    <n v="39175269"/>
    <n v="39175269"/>
    <n v="0"/>
    <n v="0"/>
    <n v="0"/>
    <n v="0"/>
  </r>
  <r>
    <s v="O1-5-02-03-002-00-00000000-000000000"/>
    <n v="1"/>
    <s v="O2-3-01-17-019-05"/>
    <s v="PM/0201/0113/19050140242-O232020200991122-207233003"/>
    <x v="51"/>
    <s v="O23011719052024024213014"/>
    <s v="Servicios de la administración pública relacionados con la salud"/>
    <s v="570-102"/>
    <x v="3"/>
    <s v="1-100-I046"/>
    <n v="0"/>
    <n v="39800227"/>
    <n v="0"/>
    <n v="0"/>
    <n v="0"/>
    <n v="39800227"/>
    <n v="39800227"/>
    <n v="0"/>
    <n v="0"/>
    <n v="0"/>
    <n v="39800227"/>
    <n v="39800227"/>
    <n v="0"/>
    <n v="0"/>
    <n v="39800227"/>
    <n v="0"/>
    <n v="0"/>
    <n v="0"/>
    <n v="0"/>
    <n v="0"/>
    <n v="0"/>
    <n v="39800227"/>
    <n v="39800227"/>
    <n v="39800227"/>
    <n v="39800227"/>
    <n v="0"/>
    <n v="0"/>
    <n v="0"/>
    <n v="0"/>
  </r>
  <r>
    <s v="O1-5-02-03-002-00-00000000-000000000"/>
    <n v="1"/>
    <s v="O2-3-01-17-019-05"/>
    <s v="PM/0201/0113/19050140242-O232020200991122-207233002"/>
    <x v="51"/>
    <s v="O23011719052024024213014"/>
    <s v="Servicios de la administración pública relacionados con la salud"/>
    <s v="570-102"/>
    <x v="3"/>
    <s v="1-100-I046"/>
    <n v="0"/>
    <n v="33344708"/>
    <n v="0"/>
    <n v="0"/>
    <n v="0"/>
    <n v="33344708"/>
    <n v="33344708"/>
    <n v="0"/>
    <n v="0"/>
    <n v="0"/>
    <n v="33344708"/>
    <n v="33344708"/>
    <n v="0"/>
    <n v="0"/>
    <n v="33344708"/>
    <n v="0"/>
    <n v="0"/>
    <n v="0"/>
    <n v="0"/>
    <n v="0"/>
    <n v="0"/>
    <n v="33344708"/>
    <n v="33344708"/>
    <n v="33344708"/>
    <n v="33344708"/>
    <n v="0"/>
    <n v="0"/>
    <n v="0"/>
    <n v="0"/>
  </r>
  <r>
    <s v="O1-5-02-03-002-00-00000000-000000000"/>
    <n v="1"/>
    <s v="O2-3-01-17-019-05"/>
    <s v="PM/0201/0113/19050140242-O232020200991122-207233001"/>
    <x v="51"/>
    <s v="O23011719052024024213014"/>
    <s v="Servicios de la administración pública relacionados con la salud"/>
    <s v="570-102"/>
    <x v="3"/>
    <s v="1-100-I046"/>
    <n v="0"/>
    <n v="32596824"/>
    <n v="0"/>
    <n v="0"/>
    <n v="0"/>
    <n v="32596824"/>
    <n v="32596824"/>
    <n v="0"/>
    <n v="0"/>
    <n v="0"/>
    <n v="32596824"/>
    <n v="32596824"/>
    <n v="0"/>
    <n v="0"/>
    <n v="32596824"/>
    <n v="0"/>
    <n v="0"/>
    <n v="0"/>
    <n v="0"/>
    <n v="0"/>
    <n v="0"/>
    <n v="32596824"/>
    <n v="32596824"/>
    <n v="32596824"/>
    <n v="32596824"/>
    <n v="0"/>
    <n v="0"/>
    <n v="0"/>
    <n v="0"/>
  </r>
  <r>
    <s v="O1-5-02-03-002-00-00000000-000000000"/>
    <n v="1"/>
    <s v="O2-3-01-17-019-05"/>
    <s v="PM/0201/0113/19050140242-O232020200991122-207229004"/>
    <x v="55"/>
    <s v="O23011719052024024213014"/>
    <s v="Servicios de la administración pública relacionados con la salud"/>
    <s v="570-102"/>
    <x v="3"/>
    <s v="1-100-I046"/>
    <n v="0"/>
    <n v="13430829"/>
    <n v="0"/>
    <n v="0"/>
    <n v="0"/>
    <n v="13430829"/>
    <n v="13430829"/>
    <n v="0"/>
    <n v="0"/>
    <n v="0"/>
    <n v="13430829"/>
    <n v="13430829"/>
    <n v="0"/>
    <n v="0"/>
    <n v="13430829"/>
    <n v="0"/>
    <n v="0"/>
    <n v="0"/>
    <n v="0"/>
    <n v="0"/>
    <n v="0"/>
    <n v="13430829"/>
    <n v="13430829"/>
    <n v="13430829"/>
    <n v="13430829"/>
    <n v="0"/>
    <n v="0"/>
    <n v="0"/>
    <n v="0"/>
  </r>
  <r>
    <s v="O1-5-02-03-002-00-00000000-000000000"/>
    <n v="1"/>
    <s v="O2-3-01-17-019-05"/>
    <s v="PM/0201/0113/19050140242-O232020200991122-207229003"/>
    <x v="55"/>
    <s v="O23011719052024024213014"/>
    <s v="Servicios de la administración pública relacionados con la salud"/>
    <s v="570-102"/>
    <x v="3"/>
    <s v="1-100-I046"/>
    <n v="0"/>
    <n v="10311071"/>
    <n v="0"/>
    <n v="0"/>
    <n v="0"/>
    <n v="10311071"/>
    <n v="10311071"/>
    <n v="0"/>
    <n v="0"/>
    <n v="0"/>
    <n v="10311071"/>
    <n v="10311071"/>
    <n v="0"/>
    <n v="0"/>
    <n v="10311071"/>
    <n v="0"/>
    <n v="0"/>
    <n v="0"/>
    <n v="0"/>
    <n v="0"/>
    <n v="0"/>
    <n v="10311071"/>
    <n v="10311071"/>
    <n v="10311071"/>
    <n v="10311071"/>
    <n v="0"/>
    <n v="0"/>
    <n v="0"/>
    <n v="0"/>
  </r>
  <r>
    <s v="O1-5-02-03-002-00-00000000-000000000"/>
    <n v="1"/>
    <s v="O2-3-01-17-019-05"/>
    <s v="PM/0201/0113/19050140242-O232020200991122-207229002"/>
    <x v="55"/>
    <s v="O23011719052024024213014"/>
    <s v="Servicios de la administración pública relacionados con la salud"/>
    <s v="570-102"/>
    <x v="3"/>
    <s v="1-100-I046"/>
    <n v="0"/>
    <n v="34553082"/>
    <n v="0"/>
    <n v="0"/>
    <n v="0"/>
    <n v="34553082"/>
    <n v="34553082"/>
    <n v="0"/>
    <n v="0"/>
    <n v="0"/>
    <n v="34553082"/>
    <n v="34553082"/>
    <n v="0"/>
    <n v="0"/>
    <n v="34553082"/>
    <n v="0"/>
    <n v="0"/>
    <n v="0"/>
    <n v="0"/>
    <n v="0"/>
    <n v="0"/>
    <n v="34553082"/>
    <n v="34553082"/>
    <n v="34553082"/>
    <n v="34553082"/>
    <n v="0"/>
    <n v="0"/>
    <n v="0"/>
    <n v="0"/>
  </r>
  <r>
    <s v="O1-5-02-03-002-00-00000000-000000000"/>
    <n v="1"/>
    <s v="O2-3-01-17-019-05"/>
    <s v="PM/0201/0113/19050140242-O232020200991122-207229001"/>
    <x v="55"/>
    <s v="O23011719052024024213014"/>
    <s v="Servicios de la administración pública relacionados con la salud"/>
    <s v="570-102"/>
    <x v="3"/>
    <s v="1-100-I046"/>
    <n v="0"/>
    <n v="11243272"/>
    <n v="0"/>
    <n v="0"/>
    <n v="0"/>
    <n v="11243272"/>
    <n v="11243272"/>
    <n v="0"/>
    <n v="0"/>
    <n v="0"/>
    <n v="11243272"/>
    <n v="11243272"/>
    <n v="0"/>
    <n v="0"/>
    <n v="11243272"/>
    <n v="0"/>
    <n v="0"/>
    <n v="0"/>
    <n v="0"/>
    <n v="0"/>
    <n v="0"/>
    <n v="11243272"/>
    <n v="11243272"/>
    <n v="11243272"/>
    <n v="11243272"/>
    <n v="0"/>
    <n v="0"/>
    <n v="0"/>
    <n v="0"/>
  </r>
  <r>
    <s v="O1-5-02-03-002-00-00000000-000000000"/>
    <n v="1"/>
    <s v="O2-3-01-17-019-05"/>
    <s v="PM/0201/0113/19050140242-O232020200991122-207228004"/>
    <x v="56"/>
    <s v="O23011719052024024213014"/>
    <s v="Servicios de la administración pública relacionados con la salud"/>
    <s v="570-102"/>
    <x v="3"/>
    <s v="1-100-I046"/>
    <n v="0"/>
    <n v="21588441"/>
    <n v="0"/>
    <n v="0"/>
    <n v="0"/>
    <n v="21588441"/>
    <n v="21588441"/>
    <n v="0"/>
    <n v="0"/>
    <n v="0"/>
    <n v="21588441"/>
    <n v="21588441"/>
    <n v="0"/>
    <n v="0"/>
    <n v="21588441"/>
    <n v="0"/>
    <n v="0"/>
    <n v="0"/>
    <n v="0"/>
    <n v="0"/>
    <n v="0"/>
    <n v="21588441"/>
    <n v="21588441"/>
    <n v="21588441"/>
    <n v="21588441"/>
    <n v="0"/>
    <n v="0"/>
    <n v="0"/>
    <n v="0"/>
  </r>
  <r>
    <s v="O1-5-02-03-002-00-00000000-000000000"/>
    <n v="1"/>
    <s v="O2-3-01-17-019-05"/>
    <s v="PM/0201/0113/19050140242-O232020200991122-207228003"/>
    <x v="56"/>
    <s v="O23011719052024024213014"/>
    <s v="Servicios de la administración pública relacionados con la salud"/>
    <s v="570-102"/>
    <x v="3"/>
    <s v="1-100-I046"/>
    <n v="0"/>
    <n v="22952891"/>
    <n v="0"/>
    <n v="0"/>
    <n v="0"/>
    <n v="22952891"/>
    <n v="22952891"/>
    <n v="0"/>
    <n v="0"/>
    <n v="0"/>
    <n v="22952891"/>
    <n v="22952891"/>
    <n v="0"/>
    <n v="0"/>
    <n v="22952891"/>
    <n v="0"/>
    <n v="0"/>
    <n v="0"/>
    <n v="0"/>
    <n v="0"/>
    <n v="0"/>
    <n v="22952891"/>
    <n v="22952891"/>
    <n v="22952891"/>
    <n v="22952891"/>
    <n v="0"/>
    <n v="0"/>
    <n v="0"/>
    <n v="0"/>
  </r>
  <r>
    <s v="O1-5-02-03-002-00-00000000-000000000"/>
    <n v="1"/>
    <s v="O2-3-01-17-019-05"/>
    <s v="PM/0201/0113/19050140242-O232020200991122-207228002"/>
    <x v="56"/>
    <s v="O23011719052024024213014"/>
    <s v="Servicios de la administración pública relacionados con la salud"/>
    <s v="570-102"/>
    <x v="3"/>
    <s v="1-100-I046"/>
    <n v="0"/>
    <n v="28345235"/>
    <n v="0"/>
    <n v="0"/>
    <n v="0"/>
    <n v="28345235"/>
    <n v="28345235"/>
    <n v="0"/>
    <n v="0"/>
    <n v="0"/>
    <n v="28345235"/>
    <n v="28345235"/>
    <n v="0"/>
    <n v="0"/>
    <n v="28345235"/>
    <n v="0"/>
    <n v="0"/>
    <n v="0"/>
    <n v="0"/>
    <n v="0"/>
    <n v="0"/>
    <n v="28345235"/>
    <n v="28345235"/>
    <n v="28345235"/>
    <n v="28345235"/>
    <n v="0"/>
    <n v="0"/>
    <n v="0"/>
    <n v="0"/>
  </r>
  <r>
    <s v="O1-5-02-03-002-00-00000000-000000000"/>
    <n v="1"/>
    <s v="O2-3-01-17-019-05"/>
    <s v="PM/0201/0113/19050140242-O232020200991122-207228001"/>
    <x v="56"/>
    <s v="O23011719052024024213014"/>
    <s v="Servicios de la administración pública relacionados con la salud"/>
    <s v="570-102"/>
    <x v="3"/>
    <s v="1-100-I046"/>
    <n v="0"/>
    <n v="10951157"/>
    <n v="0"/>
    <n v="0"/>
    <n v="0"/>
    <n v="10951157"/>
    <n v="10951157"/>
    <n v="0"/>
    <n v="0"/>
    <n v="0"/>
    <n v="10951157"/>
    <n v="10951157"/>
    <n v="0"/>
    <n v="0"/>
    <n v="10951157"/>
    <n v="0"/>
    <n v="0"/>
    <n v="0"/>
    <n v="0"/>
    <n v="0"/>
    <n v="0"/>
    <n v="10951157"/>
    <n v="10951157"/>
    <n v="10951157"/>
    <n v="10951157"/>
    <n v="0"/>
    <n v="0"/>
    <n v="0"/>
    <n v="0"/>
  </r>
  <r>
    <s v="O1-5-02-03-002-00-00000000-000000000"/>
    <n v="1"/>
    <s v="O2-3-01-17-019-05"/>
    <s v="PM/0201/0113/19050140242-O232020200991122-207158004"/>
    <x v="44"/>
    <s v="O23011719052024024213014"/>
    <s v="Servicios de la administración pública relacionados con la salud"/>
    <s v="570-102"/>
    <x v="3"/>
    <s v="1-100-I046"/>
    <n v="0"/>
    <n v="92892477"/>
    <n v="0"/>
    <n v="0"/>
    <n v="0"/>
    <n v="92892477"/>
    <n v="92892477"/>
    <n v="0"/>
    <n v="0"/>
    <n v="0"/>
    <n v="92892477"/>
    <n v="92892477"/>
    <n v="0"/>
    <n v="0"/>
    <n v="92892477"/>
    <n v="0"/>
    <n v="0"/>
    <n v="0"/>
    <n v="0"/>
    <n v="0"/>
    <n v="0"/>
    <n v="92892477"/>
    <n v="92892477"/>
    <n v="92892477"/>
    <n v="92892477"/>
    <n v="0"/>
    <n v="0"/>
    <n v="0"/>
    <n v="0"/>
  </r>
  <r>
    <s v="O1-5-02-03-002-00-00000000-000000000"/>
    <n v="1"/>
    <s v="O2-3-01-17-019-05"/>
    <s v="PM/0201/0113/19050140242-O232020200991122-207158003"/>
    <x v="44"/>
    <s v="O23011719052024024213014"/>
    <s v="Servicios de la administración pública relacionados con la salud"/>
    <s v="570-102"/>
    <x v="3"/>
    <s v="1-100-I046"/>
    <n v="0"/>
    <n v="90257768"/>
    <n v="0"/>
    <n v="0"/>
    <n v="0"/>
    <n v="90257768"/>
    <n v="90257768"/>
    <n v="0"/>
    <n v="0"/>
    <n v="0"/>
    <n v="90257768"/>
    <n v="90257768"/>
    <n v="0"/>
    <n v="0"/>
    <n v="90257768"/>
    <n v="0"/>
    <n v="0"/>
    <n v="0"/>
    <n v="0"/>
    <n v="0"/>
    <n v="0"/>
    <n v="90257768"/>
    <n v="90257768"/>
    <n v="90257768"/>
    <n v="90257768"/>
    <n v="0"/>
    <n v="0"/>
    <n v="0"/>
    <n v="0"/>
  </r>
  <r>
    <s v="O1-5-02-03-002-00-00000000-000000000"/>
    <n v="1"/>
    <s v="O2-3-01-17-019-05"/>
    <s v="PM/0201/0113/19050140242-O232020200991122-207158002"/>
    <x v="44"/>
    <s v="O23011719052024024213014"/>
    <s v="Servicios de la administración pública relacionados con la salud"/>
    <s v="570-102"/>
    <x v="3"/>
    <s v="1-100-I046"/>
    <n v="0"/>
    <n v="96542892"/>
    <n v="0"/>
    <n v="0"/>
    <n v="0"/>
    <n v="96542892"/>
    <n v="96542892"/>
    <n v="0"/>
    <n v="0"/>
    <n v="0"/>
    <n v="96542892"/>
    <n v="96542892"/>
    <n v="0"/>
    <n v="0"/>
    <n v="96542892"/>
    <n v="0"/>
    <n v="0"/>
    <n v="0"/>
    <n v="0"/>
    <n v="0"/>
    <n v="0"/>
    <n v="96542892"/>
    <n v="96542892"/>
    <n v="96542892"/>
    <n v="96542892"/>
    <n v="0"/>
    <n v="0"/>
    <n v="0"/>
    <n v="0"/>
  </r>
  <r>
    <s v="O1-5-02-03-002-00-00000000-000000000"/>
    <n v="1"/>
    <s v="O2-3-01-17-019-05"/>
    <s v="PM/0201/0113/19050140242-O232020200991122-207158001"/>
    <x v="44"/>
    <s v="O23011719052024024213014"/>
    <s v="Servicios de la administración pública relacionados con la salud"/>
    <s v="570-102"/>
    <x v="3"/>
    <s v="1-100-I046"/>
    <n v="0"/>
    <n v="92573825"/>
    <n v="0"/>
    <n v="0"/>
    <n v="0"/>
    <n v="92573825"/>
    <n v="92573825"/>
    <n v="0"/>
    <n v="0"/>
    <n v="0"/>
    <n v="92573825"/>
    <n v="92573825"/>
    <n v="0"/>
    <n v="0"/>
    <n v="92573825"/>
    <n v="0"/>
    <n v="0"/>
    <n v="0"/>
    <n v="0"/>
    <n v="0"/>
    <n v="0"/>
    <n v="92573825"/>
    <n v="92573825"/>
    <n v="92573825"/>
    <n v="92573825"/>
    <n v="0"/>
    <n v="0"/>
    <n v="0"/>
    <n v="0"/>
  </r>
  <r>
    <s v="O1-5-02-03-002-00-00000000-000000000"/>
    <n v="1"/>
    <s v="O2-3-01-17-019-05"/>
    <s v="PM/0201/0107/19050140242-O232020200991122-204232004"/>
    <x v="33"/>
    <s v="O23011719052024024207014"/>
    <s v="Servicios de la administración pública relacionados con la salud"/>
    <s v="570-102"/>
    <x v="3"/>
    <s v="1-100-I046"/>
    <n v="0"/>
    <n v="18299710"/>
    <n v="0"/>
    <n v="0"/>
    <n v="0"/>
    <n v="18299710"/>
    <n v="18299710"/>
    <n v="0"/>
    <n v="0"/>
    <n v="0"/>
    <n v="18299710"/>
    <n v="18299710"/>
    <n v="0"/>
    <n v="0"/>
    <n v="18299710"/>
    <n v="0"/>
    <n v="0"/>
    <n v="0"/>
    <n v="0"/>
    <n v="0"/>
    <n v="0"/>
    <n v="18299710"/>
    <n v="18299710"/>
    <n v="18299710"/>
    <n v="18299710"/>
    <n v="0"/>
    <n v="0"/>
    <n v="0"/>
    <n v="0"/>
  </r>
  <r>
    <s v="O1-5-02-03-002-00-00000000-000000000"/>
    <n v="1"/>
    <s v="O2-3-01-17-019-05"/>
    <s v="PM/0201/0107/19050140242-O232020200991122-204232003"/>
    <x v="33"/>
    <s v="O23011719052024024207014"/>
    <s v="Servicios de la administración pública relacionados con la salud"/>
    <s v="570-102"/>
    <x v="3"/>
    <s v="1-100-I046"/>
    <n v="0"/>
    <n v="18937804"/>
    <n v="0"/>
    <n v="0"/>
    <n v="0"/>
    <n v="18937804"/>
    <n v="18937804"/>
    <n v="0"/>
    <n v="0"/>
    <n v="0"/>
    <n v="18937804"/>
    <n v="18937804"/>
    <n v="0"/>
    <n v="0"/>
    <n v="18937804"/>
    <n v="0"/>
    <n v="0"/>
    <n v="0"/>
    <n v="0"/>
    <n v="0"/>
    <n v="0"/>
    <n v="18937804"/>
    <n v="18937804"/>
    <n v="18937804"/>
    <n v="18937804"/>
    <n v="0"/>
    <n v="0"/>
    <n v="0"/>
    <n v="0"/>
  </r>
  <r>
    <s v="O1-5-02-03-002-00-00000000-000000000"/>
    <n v="1"/>
    <s v="O2-3-01-17-019-05"/>
    <s v="PM/0201/0107/19050140242-O232020200991122-204232002"/>
    <x v="33"/>
    <s v="O23011719052024024207014"/>
    <s v="Servicios de la administración pública relacionados con la salud"/>
    <s v="570-102"/>
    <x v="3"/>
    <s v="1-100-I046"/>
    <n v="0"/>
    <n v="18299710"/>
    <n v="0"/>
    <n v="0"/>
    <n v="0"/>
    <n v="18299710"/>
    <n v="18299710"/>
    <n v="0"/>
    <n v="0"/>
    <n v="0"/>
    <n v="18299710"/>
    <n v="18299710"/>
    <n v="0"/>
    <n v="0"/>
    <n v="18299710"/>
    <n v="0"/>
    <n v="0"/>
    <n v="0"/>
    <n v="0"/>
    <n v="0"/>
    <n v="0"/>
    <n v="18299710"/>
    <n v="18299710"/>
    <n v="18299710"/>
    <n v="18299710"/>
    <n v="0"/>
    <n v="0"/>
    <n v="0"/>
    <n v="0"/>
  </r>
  <r>
    <s v="O1-5-02-03-002-00-00000000-000000000"/>
    <n v="1"/>
    <s v="O2-3-01-17-019-05"/>
    <s v="PM/0201/0107/19050140242-O232020200991122-204232001"/>
    <x v="33"/>
    <s v="O23011719052024024207014"/>
    <s v="Servicios de la administración pública relacionados con la salud"/>
    <s v="570-102"/>
    <x v="3"/>
    <s v="1-100-I046"/>
    <n v="0"/>
    <n v="18281953"/>
    <n v="0"/>
    <n v="0"/>
    <n v="0"/>
    <n v="18281953"/>
    <n v="18281953"/>
    <n v="0"/>
    <n v="0"/>
    <n v="0"/>
    <n v="18281953"/>
    <n v="18281953"/>
    <n v="0"/>
    <n v="0"/>
    <n v="18281953"/>
    <n v="0"/>
    <n v="0"/>
    <n v="0"/>
    <n v="0"/>
    <n v="0"/>
    <n v="0"/>
    <n v="18281953"/>
    <n v="18281953"/>
    <n v="18281953"/>
    <n v="18281953"/>
    <n v="0"/>
    <n v="0"/>
    <n v="0"/>
    <n v="0"/>
  </r>
  <r>
    <s v="O1-5-02-03-002-00-00000000-000000000"/>
    <n v="1"/>
    <s v="O2-3-01-17-019-05"/>
    <s v="PM/0201/0113/19050540242-O232020200991122-209237003"/>
    <x v="17"/>
    <s v="O23011719052024024213054"/>
    <s v="Servicios de la administración pública relacionados con la salud"/>
    <s v="570-102"/>
    <x v="3"/>
    <s v="1-100-I046"/>
    <n v="0"/>
    <n v="1475165"/>
    <n v="0"/>
    <n v="0"/>
    <n v="0"/>
    <n v="1475165"/>
    <n v="1475165"/>
    <n v="0"/>
    <n v="0"/>
    <n v="0"/>
    <n v="1475165"/>
    <n v="1475165"/>
    <n v="0"/>
    <n v="0"/>
    <n v="1475165"/>
    <n v="0"/>
    <n v="0"/>
    <n v="0"/>
    <n v="0"/>
    <n v="0"/>
    <n v="0"/>
    <n v="1475165"/>
    <n v="1475165"/>
    <n v="1475165"/>
    <n v="1475165"/>
    <n v="0"/>
    <n v="0"/>
    <n v="0"/>
    <n v="0"/>
  </r>
  <r>
    <s v="O1-5-02-03-002-00-00000000-000000000"/>
    <n v="1"/>
    <s v="O2-3-01-17-019-05"/>
    <s v="PM/0201/0111/19050490242-O232020200991122-213097000"/>
    <x v="7"/>
    <s v="O23011719052024024211049"/>
    <s v="Servicios de la administración pública relacionados con la salud"/>
    <s v="570-102"/>
    <x v="3"/>
    <s v="1-100-I046"/>
    <n v="0"/>
    <n v="0"/>
    <n v="6081489649"/>
    <n v="0"/>
    <n v="0"/>
    <n v="-6081489649"/>
    <n v="20515078721"/>
    <n v="16927634462"/>
    <n v="0"/>
    <n v="0"/>
    <n v="3587444259"/>
    <n v="3587444259"/>
    <n v="0"/>
    <n v="3587444259"/>
    <n v="0"/>
    <n v="0"/>
    <n v="0"/>
    <n v="0"/>
    <n v="0"/>
    <n v="0"/>
    <n v="0"/>
    <n v="3587444259"/>
    <n v="0"/>
    <n v="0"/>
    <n v="0"/>
    <n v="0"/>
    <n v="0"/>
    <n v="0"/>
    <n v="0"/>
  </r>
  <r>
    <s v="O1-5-02-03-002-00-00000000-000000000"/>
    <n v="1"/>
    <s v="O2-3-01-17-019-05"/>
    <s v="PM/0201/0109/19050490242-O232020200991122-212211000"/>
    <x v="6"/>
    <s v="O23011719052024024209049"/>
    <s v="Servicios de la administración pública relacionados con la salud"/>
    <s v="570-102"/>
    <x v="3"/>
    <s v="1-100-I046"/>
    <n v="0"/>
    <n v="14224730"/>
    <n v="215300281"/>
    <n v="0"/>
    <n v="0"/>
    <n v="-201075551"/>
    <n v="903259029"/>
    <n v="317315979"/>
    <n v="0"/>
    <n v="0"/>
    <n v="585943050"/>
    <n v="585943050"/>
    <n v="0"/>
    <n v="585943050"/>
    <n v="0"/>
    <n v="0"/>
    <n v="0"/>
    <n v="0"/>
    <n v="0"/>
    <n v="0"/>
    <n v="0"/>
    <n v="585943050"/>
    <n v="0"/>
    <n v="0"/>
    <n v="0"/>
    <n v="0"/>
    <n v="0"/>
    <n v="0"/>
    <n v="0"/>
  </r>
  <r>
    <s v="O1-5-02-03-002-00-00000000-000000000"/>
    <n v="1"/>
    <s v="O2-3-01-17-019-05"/>
    <s v="PM/0201/0113/19050490242-O232020200991122-214148003"/>
    <x v="23"/>
    <s v="O23011719052024024213049"/>
    <s v="Servicios de la administración pública relacionados con la salud"/>
    <s v="570-102"/>
    <x v="3"/>
    <s v="1-100-I046"/>
    <n v="0"/>
    <n v="19997169"/>
    <n v="0"/>
    <n v="0"/>
    <n v="0"/>
    <n v="19997169"/>
    <n v="19997169"/>
    <n v="0"/>
    <n v="0"/>
    <n v="0"/>
    <n v="19997169"/>
    <n v="19997169"/>
    <n v="0"/>
    <n v="0"/>
    <n v="19997169"/>
    <n v="0"/>
    <n v="0"/>
    <n v="0"/>
    <n v="0"/>
    <n v="0"/>
    <n v="0"/>
    <n v="19997169"/>
    <n v="19997169"/>
    <n v="19997169"/>
    <n v="19997169"/>
    <n v="0"/>
    <n v="0"/>
    <n v="0"/>
    <n v="0"/>
  </r>
  <r>
    <s v="O1-5-02-03-002-00-00000000-000000000"/>
    <n v="1"/>
    <s v="O2-3-01-17-019-05"/>
    <s v="PM/0201/0113/19050490242-O232020200991122-214148002"/>
    <x v="23"/>
    <s v="O23011719052024024213049"/>
    <s v="Servicios de la administración pública relacionados con la salud"/>
    <s v="570-102"/>
    <x v="3"/>
    <s v="1-100-I046"/>
    <n v="0"/>
    <n v="26747061"/>
    <n v="0"/>
    <n v="0"/>
    <n v="0"/>
    <n v="26747061"/>
    <n v="26747061"/>
    <n v="0"/>
    <n v="0"/>
    <n v="0"/>
    <n v="26747061"/>
    <n v="26747061"/>
    <n v="0"/>
    <n v="0"/>
    <n v="26747061"/>
    <n v="0"/>
    <n v="0"/>
    <n v="0"/>
    <n v="0"/>
    <n v="0"/>
    <n v="0"/>
    <n v="26747061"/>
    <n v="26747061"/>
    <n v="26747061"/>
    <n v="26747061"/>
    <n v="0"/>
    <n v="0"/>
    <n v="0"/>
    <n v="0"/>
  </r>
  <r>
    <s v="O1-5-02-03-002-00-00000000-000000000"/>
    <n v="1"/>
    <s v="O2-3-01-17-019-05"/>
    <s v="PM/0201/0113/19050490242-O232020200991122-214146004"/>
    <x v="25"/>
    <s v="O23011719052024024213049"/>
    <s v="Servicios de la administración pública relacionados con la salud"/>
    <s v="570-102"/>
    <x v="3"/>
    <s v="1-100-I046"/>
    <n v="0"/>
    <n v="117093205"/>
    <n v="0"/>
    <n v="0"/>
    <n v="0"/>
    <n v="117093205"/>
    <n v="117093205"/>
    <n v="0"/>
    <n v="0"/>
    <n v="0"/>
    <n v="117093205"/>
    <n v="117093205"/>
    <n v="0"/>
    <n v="0"/>
    <n v="117093205"/>
    <n v="0"/>
    <n v="0"/>
    <n v="0"/>
    <n v="0"/>
    <n v="0"/>
    <n v="0"/>
    <n v="117093205"/>
    <n v="117093205"/>
    <n v="117093205"/>
    <n v="117093205"/>
    <n v="0"/>
    <n v="0"/>
    <n v="0"/>
    <n v="0"/>
  </r>
  <r>
    <s v="O1-5-02-03-002-00-00000000-000000000"/>
    <n v="1"/>
    <s v="O2-3-01-17-019-05"/>
    <s v="PM/0201/0113/19050490242-O232020200991122-214146003"/>
    <x v="25"/>
    <s v="O23011719052024024213049"/>
    <s v="Servicios de la administración pública relacionados con la salud"/>
    <s v="570-102"/>
    <x v="3"/>
    <s v="1-100-I046"/>
    <n v="0"/>
    <n v="106824629"/>
    <n v="0"/>
    <n v="0"/>
    <n v="0"/>
    <n v="106824629"/>
    <n v="106824629"/>
    <n v="0"/>
    <n v="0"/>
    <n v="0"/>
    <n v="106824629"/>
    <n v="106824629"/>
    <n v="0"/>
    <n v="0"/>
    <n v="106824629"/>
    <n v="0"/>
    <n v="0"/>
    <n v="0"/>
    <n v="0"/>
    <n v="0"/>
    <n v="0"/>
    <n v="106824629"/>
    <n v="106824629"/>
    <n v="106824629"/>
    <n v="106824629"/>
    <n v="0"/>
    <n v="0"/>
    <n v="0"/>
    <n v="0"/>
  </r>
  <r>
    <s v="O1-5-02-03-002-00-00000000-000000000"/>
    <n v="1"/>
    <s v="O2-3-01-17-019-05"/>
    <s v="PM/0201/0113/19050490242-O232020200991122-214146002"/>
    <x v="25"/>
    <s v="O23011719052024024213049"/>
    <s v="Servicios de la administración pública relacionados con la salud"/>
    <s v="570-102"/>
    <x v="3"/>
    <s v="1-100-I046"/>
    <n v="0"/>
    <n v="48930592"/>
    <n v="0"/>
    <n v="0"/>
    <n v="0"/>
    <n v="48930592"/>
    <n v="48930592"/>
    <n v="0"/>
    <n v="0"/>
    <n v="0"/>
    <n v="48930592"/>
    <n v="48930592"/>
    <n v="0"/>
    <n v="0"/>
    <n v="48930592"/>
    <n v="0"/>
    <n v="0"/>
    <n v="0"/>
    <n v="0"/>
    <n v="0"/>
    <n v="0"/>
    <n v="48930592"/>
    <n v="48930592"/>
    <n v="48930592"/>
    <n v="48930592"/>
    <n v="0"/>
    <n v="0"/>
    <n v="0"/>
    <n v="0"/>
  </r>
  <r>
    <s v="O1-5-02-03-002-00-00000000-000000000"/>
    <n v="1"/>
    <s v="O2-3-01-17-019-05"/>
    <s v="PM/0201/0113/19050490242-O232020200991122-214143004"/>
    <x v="8"/>
    <s v="O23011719052024024213049"/>
    <s v="Servicios de la administración pública relacionados con la salud"/>
    <s v="570-102"/>
    <x v="3"/>
    <s v="1-100-I046"/>
    <n v="0"/>
    <n v="177535224"/>
    <n v="0"/>
    <n v="0"/>
    <n v="0"/>
    <n v="177535224"/>
    <n v="177535224"/>
    <n v="0"/>
    <n v="0"/>
    <n v="0"/>
    <n v="177535224"/>
    <n v="177535224"/>
    <n v="0"/>
    <n v="0"/>
    <n v="177535224"/>
    <n v="0"/>
    <n v="0"/>
    <n v="0"/>
    <n v="0"/>
    <n v="0"/>
    <n v="0"/>
    <n v="177535224"/>
    <n v="177535224"/>
    <n v="177535224"/>
    <n v="177535224"/>
    <n v="0"/>
    <n v="0"/>
    <n v="0"/>
    <n v="0"/>
  </r>
  <r>
    <s v="O1-5-02-03-002-00-00000000-000000000"/>
    <n v="1"/>
    <s v="O2-3-01-17-019-05"/>
    <s v="PM/0201/0113/19050490242-O232020200991122-214143003"/>
    <x v="8"/>
    <s v="O23011719052024024213049"/>
    <s v="Servicios de la administración pública relacionados con la salud"/>
    <s v="570-102"/>
    <x v="3"/>
    <s v="1-100-I046"/>
    <n v="0"/>
    <n v="115448054"/>
    <n v="0"/>
    <n v="0"/>
    <n v="0"/>
    <n v="115448054"/>
    <n v="115448054"/>
    <n v="0"/>
    <n v="0"/>
    <n v="0"/>
    <n v="115448054"/>
    <n v="115448054"/>
    <n v="0"/>
    <n v="0"/>
    <n v="115448054"/>
    <n v="0"/>
    <n v="0"/>
    <n v="0"/>
    <n v="0"/>
    <n v="0"/>
    <n v="0"/>
    <n v="115448054"/>
    <n v="115448054"/>
    <n v="115448054"/>
    <n v="115448054"/>
    <n v="0"/>
    <n v="0"/>
    <n v="0"/>
    <n v="0"/>
  </r>
  <r>
    <s v="O1-5-02-03-002-00-00000000-000000000"/>
    <n v="1"/>
    <s v="O2-3-01-17-019-05"/>
    <s v="PM/0201/0109/19050490242-O232020200991122-212145000"/>
    <x v="16"/>
    <s v="O23011719052024024209049"/>
    <s v="Servicios de la administración pública relacionados con la salud"/>
    <s v="570-102"/>
    <x v="3"/>
    <s v="1-100-I046"/>
    <n v="0"/>
    <n v="0"/>
    <n v="0"/>
    <n v="0"/>
    <n v="0"/>
    <n v="0"/>
    <n v="25310117"/>
    <n v="25310117"/>
    <n v="0"/>
    <n v="0"/>
    <n v="0"/>
    <n v="0"/>
    <n v="0"/>
    <n v="0"/>
    <n v="0"/>
    <n v="0"/>
    <n v="0"/>
    <n v="0"/>
    <n v="0"/>
    <n v="0"/>
    <n v="0"/>
    <n v="0"/>
    <n v="0"/>
    <n v="0"/>
    <n v="0"/>
    <n v="0"/>
    <n v="0"/>
    <n v="0"/>
    <n v="0"/>
  </r>
  <r>
    <s v="O1-5-02-03-002-00-00000000-000000000"/>
    <n v="1"/>
    <s v="O2-3-01-17-019-05"/>
    <s v="PM/0201/0106/19050490242-O232020200991122-211115000"/>
    <x v="57"/>
    <s v="O23011719052024024206049"/>
    <s v="Servicios de la administración pública relacionados con la salud"/>
    <s v="570-102"/>
    <x v="3"/>
    <s v="1-100-I046"/>
    <n v="0"/>
    <n v="240387852"/>
    <n v="1285351339"/>
    <n v="0"/>
    <n v="0"/>
    <n v="-1044963487"/>
    <n v="6884694412"/>
    <n v="1285351339"/>
    <n v="0"/>
    <n v="0"/>
    <n v="5599343073"/>
    <n v="5599343073"/>
    <n v="0"/>
    <n v="5599343073"/>
    <n v="0"/>
    <n v="0"/>
    <n v="0"/>
    <n v="0"/>
    <n v="0"/>
    <n v="0"/>
    <n v="0"/>
    <n v="5599343073"/>
    <n v="0"/>
    <n v="0"/>
    <n v="0"/>
    <n v="0"/>
    <n v="0"/>
    <n v="0"/>
    <n v="0"/>
  </r>
  <r>
    <s v="O1-5-02-03-002-00-00000000-000000000"/>
    <n v="1"/>
    <s v="O2-3-01-17-019-05"/>
    <s v="PM/0201/0106/19050490242-O232020200991122-211104000"/>
    <x v="32"/>
    <s v="O23011719052024024206049"/>
    <s v="Servicios de la administración pública relacionados con la salud"/>
    <s v="570-102"/>
    <x v="3"/>
    <s v="1-100-I046"/>
    <n v="0"/>
    <n v="0"/>
    <n v="0"/>
    <n v="0"/>
    <n v="0"/>
    <n v="0"/>
    <n v="1768144000"/>
    <n v="1768144000"/>
    <n v="0"/>
    <n v="0"/>
    <n v="0"/>
    <n v="0"/>
    <n v="0"/>
    <n v="0"/>
    <n v="0"/>
    <n v="0"/>
    <n v="0"/>
    <n v="0"/>
    <n v="0"/>
    <n v="0"/>
    <n v="0"/>
    <n v="0"/>
    <n v="0"/>
    <n v="0"/>
    <n v="0"/>
    <n v="0"/>
    <n v="0"/>
    <n v="0"/>
    <n v="0"/>
  </r>
  <r>
    <s v="O1-5-02-03-002-00-00000000-000000000"/>
    <n v="1"/>
    <s v="O2-3-01-17-019-05"/>
    <s v="PM/0201/0103/19050490242-O232020200991122-210119000"/>
    <x v="2"/>
    <s v="O23011719052024024203049"/>
    <s v="Servicios de la administración pública relacionados con la salud"/>
    <s v="570-102"/>
    <x v="3"/>
    <s v="1-100-I046"/>
    <n v="0"/>
    <n v="3268315"/>
    <n v="92200378"/>
    <n v="0"/>
    <n v="0"/>
    <n v="-88932063"/>
    <n v="935940721"/>
    <n v="697487074"/>
    <n v="0"/>
    <n v="0"/>
    <n v="238453647"/>
    <n v="238453647"/>
    <n v="0"/>
    <n v="238453647"/>
    <n v="0"/>
    <n v="0"/>
    <n v="0"/>
    <n v="0"/>
    <n v="0"/>
    <n v="0"/>
    <n v="0"/>
    <n v="238453647"/>
    <n v="0"/>
    <n v="0"/>
    <n v="0"/>
    <n v="0"/>
    <n v="0"/>
    <n v="0"/>
    <n v="0"/>
  </r>
  <r>
    <s v="O1-5-02-03-002-00-00000000-000000000"/>
    <n v="1"/>
    <s v="O2-3-01-17-019-05"/>
    <s v="PM/0201/0113/19050140242-O232020200991122-207113004"/>
    <x v="52"/>
    <s v="O23011719052024024213014"/>
    <s v="Servicios de la administración pública relacionados con la salud"/>
    <s v="570-102"/>
    <x v="3"/>
    <s v="1-100-I046"/>
    <n v="0"/>
    <n v="70587707"/>
    <n v="0"/>
    <n v="0"/>
    <n v="0"/>
    <n v="70587707"/>
    <n v="70587707"/>
    <n v="0"/>
    <n v="0"/>
    <n v="0"/>
    <n v="70587707"/>
    <n v="70587707"/>
    <n v="0"/>
    <n v="0"/>
    <n v="70587707"/>
    <n v="0"/>
    <n v="0"/>
    <n v="0"/>
    <n v="0"/>
    <n v="0"/>
    <n v="0"/>
    <n v="70587707"/>
    <n v="70587707"/>
    <n v="70587707"/>
    <n v="70587707"/>
    <n v="0"/>
    <n v="0"/>
    <n v="0"/>
    <n v="0"/>
  </r>
  <r>
    <s v="O1-5-02-03-002-00-00000000-000000000"/>
    <n v="1"/>
    <s v="O2-3-01-17-019-05"/>
    <s v="PM/0201/0113/19050140242-O232020200991122-207113003"/>
    <x v="52"/>
    <s v="O23011719052024024213014"/>
    <s v="Servicios de la administración pública relacionados con la salud"/>
    <s v="570-102"/>
    <x v="3"/>
    <s v="1-100-I046"/>
    <n v="0"/>
    <n v="66184215"/>
    <n v="0"/>
    <n v="0"/>
    <n v="0"/>
    <n v="66184215"/>
    <n v="66184215"/>
    <n v="0"/>
    <n v="0"/>
    <n v="0"/>
    <n v="66184215"/>
    <n v="66184215"/>
    <n v="0"/>
    <n v="0"/>
    <n v="66184215"/>
    <n v="0"/>
    <n v="0"/>
    <n v="0"/>
    <n v="0"/>
    <n v="0"/>
    <n v="0"/>
    <n v="66184215"/>
    <n v="66184215"/>
    <n v="66184215"/>
    <n v="66184215"/>
    <n v="0"/>
    <n v="0"/>
    <n v="0"/>
    <n v="0"/>
  </r>
  <r>
    <s v="O1-5-02-03-002-00-00000000-000000000"/>
    <n v="1"/>
    <s v="O2-3-01-17-019-05"/>
    <s v="PM/0201/0113/19050140242-O232020200991122-207113002"/>
    <x v="52"/>
    <s v="O23011719052024024213014"/>
    <s v="Servicios de la administración pública relacionados con la salud"/>
    <s v="570-102"/>
    <x v="3"/>
    <s v="1-100-I046"/>
    <n v="0"/>
    <n v="74017686"/>
    <n v="0"/>
    <n v="0"/>
    <n v="0"/>
    <n v="74017686"/>
    <n v="74017686"/>
    <n v="0"/>
    <n v="0"/>
    <n v="0"/>
    <n v="74017686"/>
    <n v="74017686"/>
    <n v="0"/>
    <n v="0"/>
    <n v="74017686"/>
    <n v="0"/>
    <n v="0"/>
    <n v="0"/>
    <n v="0"/>
    <n v="0"/>
    <n v="0"/>
    <n v="74017686"/>
    <n v="74017686"/>
    <n v="74017686"/>
    <n v="74017686"/>
    <n v="0"/>
    <n v="0"/>
    <n v="0"/>
    <n v="0"/>
  </r>
  <r>
    <s v="O1-5-02-03-002-00-00000000-000000000"/>
    <n v="1"/>
    <s v="O2-3-01-17-019-05"/>
    <s v="PM/0201/0113/19050140242-O232020200991122-207113001"/>
    <x v="52"/>
    <s v="O23011719052024024213014"/>
    <s v="Servicios de la administración pública relacionados con la salud"/>
    <s v="570-102"/>
    <x v="3"/>
    <s v="1-100-I046"/>
    <n v="0"/>
    <n v="70445499"/>
    <n v="0"/>
    <n v="0"/>
    <n v="0"/>
    <n v="70445499"/>
    <n v="70445499"/>
    <n v="0"/>
    <n v="0"/>
    <n v="0"/>
    <n v="70445499"/>
    <n v="70445499"/>
    <n v="0"/>
    <n v="0"/>
    <n v="70445499"/>
    <n v="0"/>
    <n v="0"/>
    <n v="0"/>
    <n v="0"/>
    <n v="0"/>
    <n v="0"/>
    <n v="70445499"/>
    <n v="70445499"/>
    <n v="70445499"/>
    <n v="70445499"/>
    <n v="0"/>
    <n v="0"/>
    <n v="0"/>
    <n v="0"/>
  </r>
  <r>
    <s v="O1-5-02-03-002-00-00000000-000000000"/>
    <n v="1"/>
    <s v="O2-3-01-17-019-05"/>
    <s v="PM/0201/0103/19050490242-O232020200991122-210116003"/>
    <x v="35"/>
    <s v="O23011719052024024203049"/>
    <s v="Servicios de la administración pública relacionados con la salud"/>
    <s v="570-102"/>
    <x v="3"/>
    <s v="1-100-I046"/>
    <n v="0"/>
    <n v="17385295"/>
    <n v="0"/>
    <n v="0"/>
    <n v="0"/>
    <n v="17385295"/>
    <n v="17385295"/>
    <n v="0"/>
    <n v="0"/>
    <n v="0"/>
    <n v="17385295"/>
    <n v="17385295"/>
    <n v="0"/>
    <n v="0"/>
    <n v="17385295"/>
    <n v="0"/>
    <n v="0"/>
    <n v="0"/>
    <n v="0"/>
    <n v="0"/>
    <n v="0"/>
    <n v="17385295"/>
    <n v="17385295"/>
    <n v="17385295"/>
    <n v="17385295"/>
    <n v="0"/>
    <n v="0"/>
    <n v="0"/>
    <n v="0"/>
  </r>
  <r>
    <s v="O1-5-02-03-002-00-00000000-000000000"/>
    <n v="1"/>
    <s v="O2-3-01-17-019-05"/>
    <s v="PM/0201/0103/19050490242-O232020200991122-210116002"/>
    <x v="35"/>
    <s v="O23011719052024024203049"/>
    <s v="Servicios de la administración pública relacionados con la salud"/>
    <s v="570-102"/>
    <x v="3"/>
    <s v="1-100-I046"/>
    <n v="0"/>
    <n v="13702341"/>
    <n v="0"/>
    <n v="0"/>
    <n v="0"/>
    <n v="13702341"/>
    <n v="13702341"/>
    <n v="0"/>
    <n v="0"/>
    <n v="0"/>
    <n v="13702341"/>
    <n v="13702341"/>
    <n v="0"/>
    <n v="0"/>
    <n v="13702341"/>
    <n v="0"/>
    <n v="0"/>
    <n v="0"/>
    <n v="0"/>
    <n v="0"/>
    <n v="0"/>
    <n v="13702341"/>
    <n v="13702341"/>
    <n v="13702341"/>
    <n v="13702341"/>
    <n v="0"/>
    <n v="0"/>
    <n v="0"/>
    <n v="0"/>
  </r>
  <r>
    <s v="O1-5-02-03-002-00-00000000-000000000"/>
    <n v="1"/>
    <s v="O2-3-01-17-019-05"/>
    <s v="PM/0201/0103/19050490242-O232020200991122-210111004"/>
    <x v="36"/>
    <s v="O23011719052024024203049"/>
    <s v="Servicios de la administración pública relacionados con la salud"/>
    <s v="570-102"/>
    <x v="3"/>
    <s v="1-100-I046"/>
    <n v="0"/>
    <n v="16704735"/>
    <n v="0"/>
    <n v="0"/>
    <n v="0"/>
    <n v="16704735"/>
    <n v="16704735"/>
    <n v="0"/>
    <n v="0"/>
    <n v="0"/>
    <n v="16704735"/>
    <n v="16704735"/>
    <n v="0"/>
    <n v="0"/>
    <n v="16704735"/>
    <n v="0"/>
    <n v="0"/>
    <n v="0"/>
    <n v="0"/>
    <n v="0"/>
    <n v="0"/>
    <n v="16704735"/>
    <n v="16704735"/>
    <n v="16704735"/>
    <n v="16704735"/>
    <n v="0"/>
    <n v="0"/>
    <n v="0"/>
    <n v="0"/>
  </r>
  <r>
    <s v="O1-5-02-03-002-00-00000000-000000000"/>
    <n v="1"/>
    <s v="O2-3-01-17-019-05"/>
    <s v="PM/0201/0113/19050490242-O232020200991122-214143002"/>
    <x v="8"/>
    <s v="O23011719052024024213049"/>
    <s v="Servicios de la administración pública relacionados con la salud"/>
    <s v="570-102"/>
    <x v="3"/>
    <s v="1-100-I046"/>
    <n v="0"/>
    <n v="196821386"/>
    <n v="0"/>
    <n v="0"/>
    <n v="0"/>
    <n v="196821386"/>
    <n v="196821386"/>
    <n v="0"/>
    <n v="0"/>
    <n v="0"/>
    <n v="196821386"/>
    <n v="196821386"/>
    <n v="0"/>
    <n v="0"/>
    <n v="196821386"/>
    <n v="0"/>
    <n v="0"/>
    <n v="0"/>
    <n v="0"/>
    <n v="0"/>
    <n v="0"/>
    <n v="196821386"/>
    <n v="196821386"/>
    <n v="196821386"/>
    <n v="196821386"/>
    <n v="0"/>
    <n v="0"/>
    <n v="0"/>
    <n v="0"/>
  </r>
  <r>
    <s v="O1-5-02-03-002-00-00000000-000000000"/>
    <n v="1"/>
    <s v="O2-3-01-17-019-05"/>
    <s v="PM/0201/0113/19050490242-O232020200991122-214143001"/>
    <x v="8"/>
    <s v="O23011719052024024213049"/>
    <s v="Servicios de la administración pública relacionados con la salud"/>
    <s v="570-102"/>
    <x v="3"/>
    <s v="1-100-I046"/>
    <n v="0"/>
    <n v="153162235"/>
    <n v="0"/>
    <n v="0"/>
    <n v="0"/>
    <n v="153162235"/>
    <n v="153162235"/>
    <n v="0"/>
    <n v="0"/>
    <n v="0"/>
    <n v="153162235"/>
    <n v="153162235"/>
    <n v="0"/>
    <n v="0"/>
    <n v="153162235"/>
    <n v="0"/>
    <n v="0"/>
    <n v="0"/>
    <n v="0"/>
    <n v="0"/>
    <n v="0"/>
    <n v="153162235"/>
    <n v="153162235"/>
    <n v="153162235"/>
    <n v="153162235"/>
    <n v="0"/>
    <n v="0"/>
    <n v="0"/>
    <n v="0"/>
  </r>
  <r>
    <s v="O1-5-02-03-002-00-00000000-000000000"/>
    <n v="1"/>
    <s v="O2-3-01-17-019-05"/>
    <s v="PM/0201/0109/19050140242-O232020200991122-206139004"/>
    <x v="46"/>
    <s v="O23011719052024024209014"/>
    <s v="Servicios de la administración pública relacionados con la salud"/>
    <s v="570-102"/>
    <x v="3"/>
    <s v="1-100-I046"/>
    <n v="0"/>
    <n v="9232319"/>
    <n v="0"/>
    <n v="0"/>
    <n v="0"/>
    <n v="9232319"/>
    <n v="9232319"/>
    <n v="0"/>
    <n v="0"/>
    <n v="0"/>
    <n v="9232319"/>
    <n v="9232319"/>
    <n v="0"/>
    <n v="0"/>
    <n v="9232319"/>
    <n v="0"/>
    <n v="0"/>
    <n v="0"/>
    <n v="0"/>
    <n v="0"/>
    <n v="0"/>
    <n v="9232319"/>
    <n v="9232319"/>
    <n v="9232319"/>
    <n v="9232319"/>
    <n v="0"/>
    <n v="0"/>
    <n v="0"/>
    <n v="0"/>
  </r>
  <r>
    <s v="O1-5-02-03-002-00-00000000-000000000"/>
    <n v="1"/>
    <s v="O2-3-01-17-019-05"/>
    <s v="PM/0201/0109/19050140242-O232020200991122-206139003"/>
    <x v="46"/>
    <s v="O23011719052024024209014"/>
    <s v="Servicios de la administración pública relacionados con la salud"/>
    <s v="570-102"/>
    <x v="3"/>
    <s v="1-100-I046"/>
    <n v="0"/>
    <n v="9232320"/>
    <n v="0"/>
    <n v="0"/>
    <n v="0"/>
    <n v="9232320"/>
    <n v="9232320"/>
    <n v="0"/>
    <n v="0"/>
    <n v="0"/>
    <n v="9232320"/>
    <n v="9232320"/>
    <n v="0"/>
    <n v="0"/>
    <n v="9232320"/>
    <n v="0"/>
    <n v="0"/>
    <n v="0"/>
    <n v="0"/>
    <n v="0"/>
    <n v="0"/>
    <n v="9232320"/>
    <n v="9232320"/>
    <n v="9232320"/>
    <n v="9232320"/>
    <n v="0"/>
    <n v="0"/>
    <n v="0"/>
    <n v="0"/>
  </r>
  <r>
    <s v="O1-5-02-03-002-00-00000000-000000000"/>
    <n v="1"/>
    <s v="O2-3-01-17-019-05"/>
    <s v="PM/0201/0109/19050140242-O232020200991122-206139002"/>
    <x v="46"/>
    <s v="O23011719052024024209014"/>
    <s v="Servicios de la administración pública relacionados con la salud"/>
    <s v="570-102"/>
    <x v="3"/>
    <s v="1-100-I046"/>
    <n v="0"/>
    <n v="15968630"/>
    <n v="0"/>
    <n v="0"/>
    <n v="0"/>
    <n v="15968630"/>
    <n v="15968630"/>
    <n v="0"/>
    <n v="0"/>
    <n v="0"/>
    <n v="15968630"/>
    <n v="15968630"/>
    <n v="0"/>
    <n v="0"/>
    <n v="15968630"/>
    <n v="0"/>
    <n v="0"/>
    <n v="0"/>
    <n v="0"/>
    <n v="0"/>
    <n v="0"/>
    <n v="15968630"/>
    <n v="15968630"/>
    <n v="15968630"/>
    <n v="15968630"/>
    <n v="0"/>
    <n v="0"/>
    <n v="0"/>
    <n v="0"/>
  </r>
  <r>
    <s v="O1-5-02-03-002-00-00000000-000000000"/>
    <n v="1"/>
    <s v="O2-3-01-17-019-05"/>
    <s v="PM/0201/0109/19050140242-O232020200991122-206139001"/>
    <x v="46"/>
    <s v="O23011719052024024209014"/>
    <s v="Servicios de la administración pública relacionados con la salud"/>
    <s v="570-102"/>
    <x v="3"/>
    <s v="1-100-I046"/>
    <n v="0"/>
    <n v="27872817"/>
    <n v="0"/>
    <n v="0"/>
    <n v="0"/>
    <n v="27872817"/>
    <n v="27872817"/>
    <n v="0"/>
    <n v="0"/>
    <n v="0"/>
    <n v="27872817"/>
    <n v="27872817"/>
    <n v="0"/>
    <n v="0"/>
    <n v="27872817"/>
    <n v="0"/>
    <n v="0"/>
    <n v="0"/>
    <n v="0"/>
    <n v="0"/>
    <n v="0"/>
    <n v="27872817"/>
    <n v="27872817"/>
    <n v="27872817"/>
    <n v="27872817"/>
    <n v="0"/>
    <n v="0"/>
    <n v="0"/>
    <n v="0"/>
  </r>
  <r>
    <s v="O1-5-02-03-002-00-00000000-000000000"/>
    <n v="1"/>
    <s v="O2-3-01-17-019-05"/>
    <s v="PM/0201/0109/19050140242-O232020200991122-206136004"/>
    <x v="21"/>
    <s v="O23011719052024024209014"/>
    <s v="Servicios de la administración pública relacionados con la salud"/>
    <s v="570-102"/>
    <x v="3"/>
    <s v="1-100-I046"/>
    <n v="0"/>
    <n v="52268264"/>
    <n v="3193090"/>
    <n v="0"/>
    <n v="0"/>
    <n v="49075174"/>
    <n v="52268264"/>
    <n v="3193090"/>
    <n v="0"/>
    <n v="0"/>
    <n v="49075174"/>
    <n v="49075174"/>
    <n v="0"/>
    <n v="0"/>
    <n v="49075174"/>
    <n v="0"/>
    <n v="0"/>
    <n v="0"/>
    <n v="0"/>
    <n v="0"/>
    <n v="0"/>
    <n v="49075174"/>
    <n v="49075174"/>
    <n v="49075174"/>
    <n v="49075174"/>
    <n v="0"/>
    <n v="0"/>
    <n v="0"/>
    <n v="0"/>
  </r>
  <r>
    <s v="O1-5-02-03-002-00-00000000-000000000"/>
    <n v="1"/>
    <s v="O2-3-01-17-019-05"/>
    <s v="PM/0201/0109/19050140242-O232020200991122-206136003"/>
    <x v="21"/>
    <s v="O23011719052024024209014"/>
    <s v="Servicios de la administración pública relacionados con la salud"/>
    <s v="570-102"/>
    <x v="3"/>
    <s v="1-100-I046"/>
    <n v="0"/>
    <n v="51631510"/>
    <n v="0"/>
    <n v="0"/>
    <n v="0"/>
    <n v="51631510"/>
    <n v="51631510"/>
    <n v="0"/>
    <n v="0"/>
    <n v="0"/>
    <n v="51631510"/>
    <n v="51631510"/>
    <n v="0"/>
    <n v="0"/>
    <n v="51631510"/>
    <n v="0"/>
    <n v="0"/>
    <n v="0"/>
    <n v="0"/>
    <n v="0"/>
    <n v="0"/>
    <n v="51631510"/>
    <n v="51631510"/>
    <n v="51631510"/>
    <n v="51631510"/>
    <n v="0"/>
    <n v="0"/>
    <n v="0"/>
    <n v="0"/>
  </r>
  <r>
    <s v="O1-5-02-03-002-00-00000000-000000000"/>
    <n v="1"/>
    <s v="O2-3-01-17-019-05"/>
    <s v="PM/0201/0109/19050140242-O232020200991122-206136002"/>
    <x v="21"/>
    <s v="O23011719052024024209014"/>
    <s v="Servicios de la administración pública relacionados con la salud"/>
    <s v="570-102"/>
    <x v="3"/>
    <s v="1-100-I046"/>
    <n v="0"/>
    <n v="86344637"/>
    <n v="0"/>
    <n v="0"/>
    <n v="0"/>
    <n v="86344637"/>
    <n v="86344637"/>
    <n v="0"/>
    <n v="0"/>
    <n v="0"/>
    <n v="86344637"/>
    <n v="86344637"/>
    <n v="0"/>
    <n v="0"/>
    <n v="86344637"/>
    <n v="0"/>
    <n v="0"/>
    <n v="0"/>
    <n v="0"/>
    <n v="0"/>
    <n v="0"/>
    <n v="86344637"/>
    <n v="86344637"/>
    <n v="86344637"/>
    <n v="86344637"/>
    <n v="0"/>
    <n v="0"/>
    <n v="0"/>
    <n v="0"/>
  </r>
  <r>
    <s v="O1-5-02-03-002-00-00000000-000000000"/>
    <n v="1"/>
    <s v="O2-3-01-17-019-05"/>
    <s v="PM/0201/0109/19050140242-O232020200991122-206136001"/>
    <x v="21"/>
    <s v="O23011719052024024209014"/>
    <s v="Servicios de la administración pública relacionados con la salud"/>
    <s v="570-102"/>
    <x v="3"/>
    <s v="1-100-I046"/>
    <n v="0"/>
    <n v="21956889"/>
    <n v="0"/>
    <n v="0"/>
    <n v="0"/>
    <n v="21956889"/>
    <n v="21956889"/>
    <n v="0"/>
    <n v="0"/>
    <n v="0"/>
    <n v="21956889"/>
    <n v="21956889"/>
    <n v="0"/>
    <n v="0"/>
    <n v="21956889"/>
    <n v="0"/>
    <n v="0"/>
    <n v="0"/>
    <n v="0"/>
    <n v="0"/>
    <n v="0"/>
    <n v="21956889"/>
    <n v="21956889"/>
    <n v="21956889"/>
    <n v="21956889"/>
    <n v="0"/>
    <n v="0"/>
    <n v="0"/>
    <n v="0"/>
  </r>
  <r>
    <s v="O1-5-02-03-002-00-00000000-000000000"/>
    <n v="1"/>
    <s v="O2-3-01-17-019-05"/>
    <s v="PM/0201/0113/19050490242-O232020200991122-214133004"/>
    <x v="26"/>
    <s v="O23011719052024024213049"/>
    <s v="Servicios de la administración pública relacionados con la salud"/>
    <s v="570-102"/>
    <x v="3"/>
    <s v="1-100-I046"/>
    <n v="0"/>
    <n v="451288582"/>
    <n v="0"/>
    <n v="0"/>
    <n v="0"/>
    <n v="451288582"/>
    <n v="451288582"/>
    <n v="0"/>
    <n v="0"/>
    <n v="0"/>
    <n v="451288582"/>
    <n v="451288582"/>
    <n v="0"/>
    <n v="0"/>
    <n v="451288582"/>
    <n v="0"/>
    <n v="0"/>
    <n v="0"/>
    <n v="0"/>
    <n v="0"/>
    <n v="0"/>
    <n v="451288582"/>
    <n v="451288582"/>
    <n v="451288582"/>
    <n v="451288582"/>
    <n v="0"/>
    <n v="0"/>
    <n v="0"/>
    <n v="0"/>
  </r>
  <r>
    <s v="O1-5-02-03-002-00-00000000-000000000"/>
    <n v="1"/>
    <s v="O2-3-01-17-019-05"/>
    <s v="PM/0201/0113/19050490242-O232020200991122-214133003"/>
    <x v="26"/>
    <s v="O23011719052024024213049"/>
    <s v="Servicios de la administración pública relacionados con la salud"/>
    <s v="570-102"/>
    <x v="3"/>
    <s v="1-100-I046"/>
    <n v="0"/>
    <n v="961942759"/>
    <n v="0"/>
    <n v="0"/>
    <n v="0"/>
    <n v="961942759"/>
    <n v="961942759"/>
    <n v="0"/>
    <n v="0"/>
    <n v="0"/>
    <n v="961942759"/>
    <n v="961942759"/>
    <n v="0"/>
    <n v="0"/>
    <n v="961942759"/>
    <n v="0"/>
    <n v="0"/>
    <n v="0"/>
    <n v="0"/>
    <n v="0"/>
    <n v="0"/>
    <n v="961942759"/>
    <n v="961942759"/>
    <n v="961942759"/>
    <n v="961942759"/>
    <n v="0"/>
    <n v="0"/>
    <n v="0"/>
    <n v="0"/>
  </r>
  <r>
    <s v="O1-5-02-03-002-00-00000000-000000000"/>
    <n v="1"/>
    <s v="O2-3-01-17-019-05"/>
    <s v="PM/0201/0103/19050490242-O232020200991122-210117000"/>
    <x v="34"/>
    <s v="O23011719052024024203049"/>
    <s v="Servicios de la administración pública relacionados con la salud"/>
    <s v="570-102"/>
    <x v="3"/>
    <s v="1-100-I046"/>
    <n v="0"/>
    <n v="1702946"/>
    <n v="14000780"/>
    <n v="0"/>
    <n v="0"/>
    <n v="-12297834"/>
    <n v="1094989442"/>
    <n v="1061888154"/>
    <n v="0"/>
    <n v="0"/>
    <n v="33101288"/>
    <n v="33101288"/>
    <n v="0"/>
    <n v="33101288"/>
    <n v="0"/>
    <n v="0"/>
    <n v="0"/>
    <n v="0"/>
    <n v="0"/>
    <n v="0"/>
    <n v="0"/>
    <n v="33101288"/>
    <n v="0"/>
    <n v="0"/>
    <n v="0"/>
    <n v="0"/>
    <n v="0"/>
    <n v="0"/>
    <n v="0"/>
  </r>
  <r>
    <s v="O1-5-02-03-002-00-00000000-000000000"/>
    <n v="1"/>
    <s v="O2-3-01-17-019-05"/>
    <s v="PM/0201/0103/19050490242-O232020200991122-210116000"/>
    <x v="35"/>
    <s v="O23011719052024024203049"/>
    <s v="Servicios de la administración pública relacionados con la salud"/>
    <s v="570-102"/>
    <x v="3"/>
    <s v="1-100-I046"/>
    <n v="0"/>
    <n v="2108392"/>
    <n v="31087636"/>
    <n v="0"/>
    <n v="0"/>
    <n v="-28979244"/>
    <n v="107707693"/>
    <n v="31087636"/>
    <n v="0"/>
    <n v="0"/>
    <n v="76620057"/>
    <n v="76620057"/>
    <n v="0"/>
    <n v="76620057"/>
    <n v="0"/>
    <n v="0"/>
    <n v="0"/>
    <n v="0"/>
    <n v="0"/>
    <n v="0"/>
    <n v="0"/>
    <n v="76620057"/>
    <n v="0"/>
    <n v="0"/>
    <n v="0"/>
    <n v="0"/>
    <n v="0"/>
    <n v="0"/>
    <n v="0"/>
  </r>
  <r>
    <s v="O1-5-02-03-002-00-00000000-000000000"/>
    <n v="1"/>
    <s v="O2-3-01-17-019-05"/>
    <s v="PM/0201/0103/19050490242-O232020200991122-210111000"/>
    <x v="36"/>
    <s v="O23011719052024024203049"/>
    <s v="Servicios de la administración pública relacionados con la salud"/>
    <s v="570-102"/>
    <x v="3"/>
    <s v="1-100-I046"/>
    <n v="0"/>
    <n v="3248053"/>
    <n v="41492249"/>
    <n v="0"/>
    <n v="0"/>
    <n v="-38244196"/>
    <n v="243477646"/>
    <n v="143507947"/>
    <n v="0"/>
    <n v="0"/>
    <n v="99969699"/>
    <n v="99969699"/>
    <n v="0"/>
    <n v="99969699"/>
    <n v="0"/>
    <n v="0"/>
    <n v="0"/>
    <n v="0"/>
    <n v="0"/>
    <n v="0"/>
    <n v="0"/>
    <n v="99969699"/>
    <n v="0"/>
    <n v="0"/>
    <n v="0"/>
    <n v="0"/>
    <n v="0"/>
    <n v="0"/>
    <n v="0"/>
  </r>
  <r>
    <s v="O1-5-02-03-030-00-00000000-000000000"/>
    <n v="1"/>
    <s v="O2-3-01-17-019-05"/>
    <s v="PM/0201/0103/19050490242-O232020200991122-210111000"/>
    <x v="36"/>
    <s v="O23011719052024024203049"/>
    <s v="Servicios de la administración pública relacionados con la salud"/>
    <s v="570-102"/>
    <x v="3"/>
    <s v="1-100-I046"/>
    <n v="452496172"/>
    <n v="0"/>
    <n v="0"/>
    <n v="0"/>
    <n v="0"/>
    <n v="0"/>
    <n v="0"/>
    <n v="240229593"/>
    <n v="0"/>
    <n v="0"/>
    <n v="-240229593"/>
    <n v="212266579"/>
    <n v="0"/>
    <n v="0"/>
    <n v="212266579"/>
    <n v="0"/>
    <n v="212266579"/>
    <n v="100"/>
    <n v="30213384"/>
    <n v="120858537"/>
    <n v="56.94"/>
    <n v="0"/>
    <n v="0"/>
    <n v="0"/>
    <n v="212266579"/>
    <n v="0"/>
    <n v="91408042"/>
    <n v="30213384"/>
    <n v="120858537"/>
  </r>
  <r>
    <s v="O1-5-02-03-030-00-00000000-000000000"/>
    <n v="1"/>
    <s v="O2-3-01-17-019-05"/>
    <s v="PM/0201/0103/19050490242-O232020200991122-210110000"/>
    <x v="20"/>
    <s v="O23011719052024024203049"/>
    <s v="Servicios de la administración pública relacionados con la salud"/>
    <s v="570-102"/>
    <x v="3"/>
    <s v="1-100-I046"/>
    <n v="3338228533"/>
    <n v="0"/>
    <n v="0"/>
    <n v="0"/>
    <n v="0"/>
    <n v="0"/>
    <n v="0"/>
    <n v="3001231632"/>
    <n v="0"/>
    <n v="0"/>
    <n v="-3001231632"/>
    <n v="336996901"/>
    <n v="0"/>
    <n v="0"/>
    <n v="336996901"/>
    <n v="0"/>
    <n v="336996901"/>
    <n v="100"/>
    <n v="47972239"/>
    <n v="191902454"/>
    <n v="56.94"/>
    <n v="0"/>
    <n v="0"/>
    <n v="0"/>
    <n v="336996901"/>
    <n v="0"/>
    <n v="145094447"/>
    <n v="47972239"/>
    <n v="191902454"/>
  </r>
  <r>
    <s v="O1-5-02-03-030-00-00000000-000000000"/>
    <n v="1"/>
    <s v="O2-3-01-17-019-05"/>
    <s v="PM/0201/0109/19050140242-O232020200991122-206136000"/>
    <x v="21"/>
    <s v="O23011719052024024209014"/>
    <s v="Servicios de la administración pública relacionados con la salud"/>
    <s v="570-102"/>
    <x v="3"/>
    <s v="1-100-I046"/>
    <n v="180789946"/>
    <n v="0"/>
    <n v="0"/>
    <n v="0"/>
    <n v="0"/>
    <n v="0"/>
    <n v="0"/>
    <n v="3678920"/>
    <n v="0"/>
    <n v="0"/>
    <n v="-3678920"/>
    <n v="177111026"/>
    <n v="0"/>
    <n v="0"/>
    <n v="177111026"/>
    <n v="0"/>
    <n v="177111026"/>
    <n v="100"/>
    <n v="25215305"/>
    <n v="100870179"/>
    <n v="56.95"/>
    <n v="0"/>
    <n v="0"/>
    <n v="0"/>
    <n v="177111026"/>
    <n v="0"/>
    <n v="76240847"/>
    <n v="25215305"/>
    <n v="100870179"/>
  </r>
  <r>
    <s v="O1-5-02-03-030-00-00000000-000000000"/>
    <n v="1"/>
    <s v="O2-3-01-17-019-05"/>
    <s v="PM/0201/0113/19050490242-O232020200991122-214212000"/>
    <x v="49"/>
    <s v="O23011719052024024213049"/>
    <s v="Servicios de la administración pública relacionados con la salud"/>
    <s v="570-102"/>
    <x v="3"/>
    <s v="1-100-I046"/>
    <n v="45283666452"/>
    <n v="0"/>
    <n v="0"/>
    <n v="0"/>
    <n v="0"/>
    <n v="0"/>
    <n v="0"/>
    <n v="8513047491"/>
    <n v="0"/>
    <n v="0"/>
    <n v="-8513047491"/>
    <n v="36770618961"/>
    <n v="0"/>
    <n v="0"/>
    <n v="36770618961"/>
    <n v="0"/>
    <n v="36770618961"/>
    <n v="100"/>
    <n v="5234095172"/>
    <n v="20937242598"/>
    <n v="56.94"/>
    <n v="0"/>
    <n v="0"/>
    <n v="0"/>
    <n v="36770618961"/>
    <n v="0"/>
    <n v="15833376363"/>
    <n v="5234095172"/>
    <n v="20937242598"/>
  </r>
  <r>
    <s v="O1-5-02-03-030-00-00000000-000000000"/>
    <n v="1"/>
    <s v="O2-3-01-17-019-05"/>
    <s v="PM/0201/0113/19050490242-O232020200991122-214148000"/>
    <x v="23"/>
    <s v="O23011719052024024213049"/>
    <s v="Servicios de la administración pública relacionados con la salud"/>
    <s v="570-102"/>
    <x v="3"/>
    <s v="1-100-I046"/>
    <n v="181825714"/>
    <n v="0"/>
    <n v="0"/>
    <n v="0"/>
    <n v="0"/>
    <n v="0"/>
    <n v="0"/>
    <n v="0"/>
    <n v="0"/>
    <n v="0"/>
    <n v="0"/>
    <n v="181825714"/>
    <n v="0"/>
    <n v="0"/>
    <n v="181825714"/>
    <n v="0"/>
    <n v="181825714"/>
    <n v="100"/>
    <n v="25880269"/>
    <n v="103523438"/>
    <n v="56.94"/>
    <n v="0"/>
    <n v="0"/>
    <n v="0"/>
    <n v="181825714"/>
    <n v="0"/>
    <n v="78302276"/>
    <n v="25880269"/>
    <n v="103523438"/>
  </r>
  <r>
    <s v="O1-5-02-03-030-00-00000000-000000000"/>
    <n v="1"/>
    <s v="O2-3-01-17-019-05"/>
    <s v="PM/0201/0113/19050490242-O232020200991122-214146000"/>
    <x v="25"/>
    <s v="O23011719052024024213049"/>
    <s v="Servicios de la administración pública relacionados con la salud"/>
    <s v="570-102"/>
    <x v="3"/>
    <s v="1-100-I046"/>
    <n v="37883255"/>
    <n v="0"/>
    <n v="0"/>
    <n v="0"/>
    <n v="0"/>
    <n v="0"/>
    <n v="0"/>
    <n v="0"/>
    <n v="0"/>
    <n v="0"/>
    <n v="0"/>
    <n v="37883255"/>
    <n v="0"/>
    <n v="0"/>
    <n v="37883255"/>
    <n v="0"/>
    <n v="37883255"/>
    <n v="100"/>
    <n v="5390843"/>
    <n v="21563091"/>
    <n v="56.92"/>
    <n v="0"/>
    <n v="0"/>
    <n v="0"/>
    <n v="37883255"/>
    <n v="0"/>
    <n v="16320164"/>
    <n v="5390843"/>
    <n v="21563091"/>
  </r>
  <r>
    <s v="O1-5-02-03-030-00-00000000-000000000"/>
    <n v="1"/>
    <s v="O2-3-01-17-019-05"/>
    <s v="PM/0201/0113/19050490242-O232020200991122-214143000"/>
    <x v="8"/>
    <s v="O23011719052024024213049"/>
    <s v="Servicios de la administración pública relacionados con la salud"/>
    <s v="570-102"/>
    <x v="3"/>
    <s v="1-100-I046"/>
    <n v="67438196"/>
    <n v="0"/>
    <n v="0"/>
    <n v="0"/>
    <n v="0"/>
    <n v="0"/>
    <n v="0"/>
    <n v="0"/>
    <n v="0"/>
    <n v="0"/>
    <n v="0"/>
    <n v="67438196"/>
    <n v="0"/>
    <n v="0"/>
    <n v="67438196"/>
    <n v="0"/>
    <n v="67438196"/>
    <n v="100"/>
    <n v="9596554"/>
    <n v="38385719"/>
    <n v="56.92"/>
    <n v="0"/>
    <n v="0"/>
    <n v="0"/>
    <n v="67438196"/>
    <n v="0"/>
    <n v="29052477"/>
    <n v="9596554"/>
    <n v="38385719"/>
  </r>
  <r>
    <s v="O1-5-02-03-030-00-00000000-000000000"/>
    <n v="1"/>
    <s v="O2-3-01-17-019-05"/>
    <s v="PM/0201/0113/19050490242-O232020200991122-214133000"/>
    <x v="26"/>
    <s v="O23011719052024024213049"/>
    <s v="Servicios de la administración pública relacionados con la salud"/>
    <s v="570-102"/>
    <x v="3"/>
    <s v="1-100-I046"/>
    <n v="12312777264"/>
    <n v="0"/>
    <n v="0"/>
    <n v="0"/>
    <n v="0"/>
    <n v="0"/>
    <n v="0"/>
    <n v="6655035942"/>
    <n v="0"/>
    <n v="0"/>
    <n v="-6655035942"/>
    <n v="5657741322"/>
    <n v="0"/>
    <n v="0"/>
    <n v="5657741322"/>
    <n v="0"/>
    <n v="5657741322"/>
    <n v="100"/>
    <n v="805394570"/>
    <n v="3221792637"/>
    <n v="56.94"/>
    <n v="0"/>
    <n v="0"/>
    <n v="0"/>
    <n v="5657741322"/>
    <n v="0"/>
    <n v="2435948685"/>
    <n v="805394570"/>
    <n v="3221792637"/>
  </r>
  <r>
    <s v="O1-5-02-03-030-00-00000000-000000000"/>
    <n v="1"/>
    <s v="O2-3-01-17-019-05"/>
    <s v="PM/0201/0113/19050490242-O232020200991122-214105000"/>
    <x v="18"/>
    <s v="O23011719052024024213049"/>
    <s v="Servicios de la administración pública relacionados con la salud"/>
    <s v="570-102"/>
    <x v="3"/>
    <s v="1-100-I046"/>
    <n v="25496647119"/>
    <n v="0"/>
    <n v="0"/>
    <n v="0"/>
    <n v="0"/>
    <n v="0"/>
    <n v="0"/>
    <n v="21135399013"/>
    <n v="0"/>
    <n v="0"/>
    <n v="-21135399013"/>
    <n v="4361248106"/>
    <n v="0"/>
    <n v="0"/>
    <n v="4361248106"/>
    <n v="0"/>
    <n v="4361248106"/>
    <n v="100"/>
    <n v="620798788"/>
    <n v="2483323057"/>
    <n v="56.94"/>
    <n v="0"/>
    <n v="0"/>
    <n v="0"/>
    <n v="4361248106"/>
    <n v="0"/>
    <n v="1877925049"/>
    <n v="620798788"/>
    <n v="2483323057"/>
  </r>
  <r>
    <s v="O1-5-02-03-030-00-00000000-000000000"/>
    <n v="1"/>
    <s v="O2-3-01-17-019-05"/>
    <s v="PM/0201/0111/19050490242-O232020200991122-213097000"/>
    <x v="7"/>
    <s v="O23011719052024024211049"/>
    <s v="Servicios de la administración pública relacionados con la salud"/>
    <s v="570-102"/>
    <x v="3"/>
    <s v="1-100-I046"/>
    <n v="32228103000"/>
    <n v="0"/>
    <n v="0"/>
    <n v="0"/>
    <n v="0"/>
    <n v="0"/>
    <n v="0"/>
    <n v="104385223"/>
    <n v="0"/>
    <n v="0"/>
    <n v="-104385223"/>
    <n v="32123717777"/>
    <n v="0"/>
    <n v="0"/>
    <n v="32123717777"/>
    <n v="0"/>
    <n v="32123717777"/>
    <n v="100"/>
    <n v="4572985278"/>
    <n v="18293618526"/>
    <n v="56.95"/>
    <n v="0"/>
    <n v="0"/>
    <n v="0"/>
    <n v="32123717777"/>
    <n v="0"/>
    <n v="13830099251"/>
    <n v="4572985278"/>
    <n v="18293618526"/>
  </r>
  <r>
    <s v="O1-5-02-03-030-00-00000000-000000000"/>
    <n v="1"/>
    <s v="O2-3-01-17-019-05"/>
    <s v="PM/0201/0109/19050490242-O232020200991122-212211000"/>
    <x v="6"/>
    <s v="O23011719052024024209049"/>
    <s v="Servicios de la administración pública relacionados con la salud"/>
    <s v="570-102"/>
    <x v="3"/>
    <s v="1-100-I046"/>
    <n v="54471883"/>
    <n v="0"/>
    <n v="0"/>
    <n v="0"/>
    <n v="0"/>
    <n v="0"/>
    <n v="0"/>
    <n v="0"/>
    <n v="0"/>
    <n v="0"/>
    <n v="0"/>
    <n v="54471883"/>
    <n v="0"/>
    <n v="0"/>
    <n v="54471883"/>
    <n v="0"/>
    <n v="54471883"/>
    <n v="100"/>
    <n v="7751429"/>
    <n v="31005313"/>
    <n v="56.92"/>
    <n v="0"/>
    <n v="0"/>
    <n v="0"/>
    <n v="54471883"/>
    <n v="0"/>
    <n v="23466570"/>
    <n v="7751429"/>
    <n v="31005313"/>
  </r>
  <r>
    <s v="O1-5-02-03-030-00-00000000-000000000"/>
    <n v="1"/>
    <s v="O2-3-01-17-019-05"/>
    <s v="PM/0201/0109/19050490242-O232020200991122-212145000"/>
    <x v="16"/>
    <s v="O23011719052024024209049"/>
    <s v="Servicios de la administración pública relacionados con la salud"/>
    <s v="570-102"/>
    <x v="3"/>
    <s v="1-100-I046"/>
    <n v="25310117"/>
    <n v="0"/>
    <n v="0"/>
    <n v="0"/>
    <n v="0"/>
    <n v="0"/>
    <n v="0"/>
    <n v="25310117"/>
    <n v="0"/>
    <n v="0"/>
    <n v="-25310117"/>
    <n v="0"/>
    <n v="0"/>
    <n v="0"/>
    <n v="0"/>
    <n v="0"/>
    <n v="0"/>
    <n v="0"/>
    <n v="0"/>
    <n v="0"/>
    <n v="0"/>
    <n v="0"/>
    <n v="0"/>
    <n v="0"/>
    <n v="0"/>
    <n v="0"/>
    <n v="0"/>
    <n v="0"/>
    <n v="0"/>
  </r>
  <r>
    <s v="O1-5-02-03-030-00-00000000-000000000"/>
    <n v="1"/>
    <s v="O2-3-01-17-019-05"/>
    <s v="PM/0201/0106/19050490242-O232020200991122-211104000"/>
    <x v="32"/>
    <s v="O23011719052024024206049"/>
    <s v="Servicios de la administración pública relacionados con la salud"/>
    <s v="570-102"/>
    <x v="3"/>
    <s v="1-100-I046"/>
    <n v="1768144000"/>
    <n v="0"/>
    <n v="0"/>
    <n v="0"/>
    <n v="0"/>
    <n v="0"/>
    <n v="0"/>
    <n v="1768144000"/>
    <n v="0"/>
    <n v="0"/>
    <n v="-1768144000"/>
    <n v="0"/>
    <n v="0"/>
    <n v="0"/>
    <n v="0"/>
    <n v="0"/>
    <n v="0"/>
    <n v="0"/>
    <n v="0"/>
    <n v="0"/>
    <n v="0"/>
    <n v="0"/>
    <n v="0"/>
    <n v="0"/>
    <n v="0"/>
    <n v="0"/>
    <n v="0"/>
    <n v="0"/>
    <n v="0"/>
  </r>
  <r>
    <s v="O1-5-02-03-030-00-00000000-000000000"/>
    <n v="1"/>
    <s v="O2-3-01-17-019-05"/>
    <s v="PM/0201/0108/19050140242-O232020200991122-205135000"/>
    <x v="37"/>
    <s v="O23011719052024024208014"/>
    <s v="Servicios de la administración pública relacionados con la salud"/>
    <s v="570-102"/>
    <x v="3"/>
    <s v="1-100-I046"/>
    <n v="1055908128"/>
    <n v="0"/>
    <n v="0"/>
    <n v="0"/>
    <n v="0"/>
    <n v="0"/>
    <n v="0"/>
    <n v="784260266"/>
    <n v="0"/>
    <n v="0"/>
    <n v="-784260266"/>
    <n v="271647862"/>
    <n v="0"/>
    <n v="0"/>
    <n v="271647862"/>
    <n v="0"/>
    <n v="271647862"/>
    <n v="100"/>
    <n v="38669747"/>
    <n v="154688945"/>
    <n v="56.94"/>
    <n v="0"/>
    <n v="0"/>
    <n v="0"/>
    <n v="271647862"/>
    <n v="0"/>
    <n v="116958917"/>
    <n v="38669747"/>
    <n v="154688945"/>
  </r>
  <r>
    <s v="O1-5-02-03-030-00-00000000-000000000"/>
    <n v="1"/>
    <s v="O2-3-01-17-019-05"/>
    <s v="PM/0201/0108/19050140242-O232020200991122-205134000"/>
    <x v="54"/>
    <s v="O23011719052024024208014"/>
    <s v="Servicios de la administración pública relacionados con la salud"/>
    <s v="570-102"/>
    <x v="3"/>
    <s v="1-100-I046"/>
    <n v="1012158861"/>
    <n v="0"/>
    <n v="0"/>
    <n v="0"/>
    <n v="0"/>
    <n v="0"/>
    <n v="0"/>
    <n v="474484187"/>
    <n v="0"/>
    <n v="0"/>
    <n v="-474484187"/>
    <n v="537674674"/>
    <n v="0"/>
    <n v="0"/>
    <n v="537674674"/>
    <n v="0"/>
    <n v="537674674"/>
    <n v="100"/>
    <n v="76529424"/>
    <n v="306129148"/>
    <n v="56.94"/>
    <n v="0"/>
    <n v="0"/>
    <n v="0"/>
    <n v="537674674"/>
    <n v="0"/>
    <n v="231545526"/>
    <n v="76529424"/>
    <n v="306129148"/>
  </r>
  <r>
    <s v="O1-5-02-03-030-00-00000000-000000000"/>
    <n v="1"/>
    <s v="O2-3-01-17-019-05"/>
    <s v="PM/0201/0108/19050140242-O232020200991122-205131000"/>
    <x v="40"/>
    <s v="O23011719052024024208014"/>
    <s v="Servicios de la administración pública relacionados con la salud"/>
    <s v="570-102"/>
    <x v="3"/>
    <s v="1-100-I046"/>
    <n v="4230621079"/>
    <n v="0"/>
    <n v="0"/>
    <n v="0"/>
    <n v="0"/>
    <n v="0"/>
    <n v="0"/>
    <n v="3393022832"/>
    <n v="0"/>
    <n v="0"/>
    <n v="-3393022832"/>
    <n v="837598247"/>
    <n v="0"/>
    <n v="0"/>
    <n v="837598247"/>
    <n v="0"/>
    <n v="837598247"/>
    <n v="100"/>
    <n v="119705575"/>
    <n v="475932068"/>
    <n v="56.82"/>
    <n v="0"/>
    <n v="0"/>
    <n v="0"/>
    <n v="837598247"/>
    <n v="0"/>
    <n v="361666179"/>
    <n v="119705575"/>
    <n v="475932068"/>
  </r>
  <r>
    <s v="O1-5-02-03-030-00-00000000-000000000"/>
    <n v="1"/>
    <s v="O2-3-01-17-019-05"/>
    <s v="PM/0201/0108/19050140242-O232020200991122-205130000"/>
    <x v="41"/>
    <s v="O23011719052024024208014"/>
    <s v="Servicios de la administración pública relacionados con la salud"/>
    <s v="570-102"/>
    <x v="3"/>
    <s v="1-100-I046"/>
    <n v="934999261"/>
    <n v="0"/>
    <n v="0"/>
    <n v="0"/>
    <n v="0"/>
    <n v="0"/>
    <n v="0"/>
    <n v="812299929"/>
    <n v="0"/>
    <n v="0"/>
    <n v="-812299929"/>
    <n v="122699332"/>
    <n v="0"/>
    <n v="0"/>
    <n v="122699332"/>
    <n v="0"/>
    <n v="122699332"/>
    <n v="100"/>
    <n v="17466552"/>
    <n v="69870603"/>
    <n v="56.94"/>
    <n v="0"/>
    <n v="0"/>
    <n v="0"/>
    <n v="122699332"/>
    <n v="0"/>
    <n v="52828729"/>
    <n v="17466552"/>
    <n v="69870603"/>
  </r>
  <r>
    <s v="O1-5-02-03-030-00-00000000-000000000"/>
    <n v="1"/>
    <s v="O2-3-01-17-019-05"/>
    <s v="PM/0201/0108/19050140242-O232020200991122-205129000"/>
    <x v="48"/>
    <s v="O23011719052024024208014"/>
    <s v="Servicios de la administración pública relacionados con la salud"/>
    <s v="570-102"/>
    <x v="3"/>
    <s v="1-100-I046"/>
    <n v="615530671"/>
    <n v="0"/>
    <n v="0"/>
    <n v="0"/>
    <n v="0"/>
    <n v="0"/>
    <n v="0"/>
    <n v="163210754"/>
    <n v="0"/>
    <n v="0"/>
    <n v="-163210754"/>
    <n v="452319917"/>
    <n v="0"/>
    <n v="0"/>
    <n v="452319917"/>
    <n v="0"/>
    <n v="452319917"/>
    <n v="100"/>
    <n v="64382873"/>
    <n v="257544110"/>
    <n v="56.94"/>
    <n v="0"/>
    <n v="0"/>
    <n v="0"/>
    <n v="452319917"/>
    <n v="0"/>
    <n v="194775807"/>
    <n v="64382873"/>
    <n v="257544110"/>
  </r>
  <r>
    <s v="O1-5-02-03-030-00-00000000-000000000"/>
    <n v="1"/>
    <s v="O2-3-01-17-019-05"/>
    <s v="PM/0201/0107/19050140242-O232020200991122-204232000"/>
    <x v="33"/>
    <s v="O23011719052024024207014"/>
    <s v="Servicios de la administración pública relacionados con la salud"/>
    <s v="570-102"/>
    <x v="3"/>
    <s v="1-100-I046"/>
    <n v="1227407638"/>
    <n v="0"/>
    <n v="0"/>
    <n v="0"/>
    <n v="0"/>
    <n v="0"/>
    <n v="0"/>
    <n v="1215116170"/>
    <n v="0"/>
    <n v="0"/>
    <n v="-1215116170"/>
    <n v="12291468"/>
    <n v="0"/>
    <n v="0"/>
    <n v="12291468"/>
    <n v="0"/>
    <n v="12291468"/>
    <n v="100"/>
    <n v="1749721"/>
    <n v="6999331"/>
    <n v="56.94"/>
    <n v="0"/>
    <n v="0"/>
    <n v="0"/>
    <n v="12291468"/>
    <n v="0"/>
    <n v="5292137"/>
    <n v="1749721"/>
    <n v="6999331"/>
  </r>
  <r>
    <s v="O1-5-02-03-030-00-00000000-000000000"/>
    <n v="1"/>
    <s v="O2-3-01-17-019-05"/>
    <s v="PM/0201/0107/19050140242-O232020200991122-204132000"/>
    <x v="28"/>
    <s v="O23011719052024024207014"/>
    <s v="Servicios de la administración pública relacionados con la salud"/>
    <s v="570-102"/>
    <x v="3"/>
    <s v="1-100-I046"/>
    <n v="2025620724"/>
    <n v="0"/>
    <n v="0"/>
    <n v="0"/>
    <n v="0"/>
    <n v="0"/>
    <n v="0"/>
    <n v="1584764310"/>
    <n v="0"/>
    <n v="0"/>
    <n v="-1584764310"/>
    <n v="440856414"/>
    <n v="0"/>
    <n v="0"/>
    <n v="440856414"/>
    <n v="0"/>
    <n v="440856414"/>
    <n v="100"/>
    <n v="62756267"/>
    <n v="251041309"/>
    <n v="56.94"/>
    <n v="0"/>
    <n v="0"/>
    <n v="0"/>
    <n v="440856414"/>
    <n v="0"/>
    <n v="189815105"/>
    <n v="62756267"/>
    <n v="251041309"/>
  </r>
  <r>
    <s v="O1-5-02-03-030-00-00000000-000000000"/>
    <n v="1"/>
    <s v="O2-3-01-17-019-05"/>
    <s v="PM/0201/0107/19050140242-O232020200991122-204128000"/>
    <x v="43"/>
    <s v="O23011719052024024207014"/>
    <s v="Servicios de la administración pública relacionados con la salud"/>
    <s v="570-102"/>
    <x v="3"/>
    <s v="1-100-I046"/>
    <n v="968653012"/>
    <n v="0"/>
    <n v="0"/>
    <n v="0"/>
    <n v="0"/>
    <n v="0"/>
    <n v="0"/>
    <n v="962124052"/>
    <n v="0"/>
    <n v="0"/>
    <n v="-962124052"/>
    <n v="6528960"/>
    <n v="0"/>
    <n v="0"/>
    <n v="6528960"/>
    <n v="0"/>
    <n v="6528960"/>
    <n v="100"/>
    <n v="929402"/>
    <n v="3717854"/>
    <n v="56.94"/>
    <n v="0"/>
    <n v="0"/>
    <n v="0"/>
    <n v="6528960"/>
    <n v="0"/>
    <n v="2811106"/>
    <n v="929402"/>
    <n v="3717854"/>
  </r>
  <r>
    <s v="O1-5-02-03-030-00-00000000-000000000"/>
    <n v="1"/>
    <s v="O2-3-01-17-019-05"/>
    <s v="PM/0201/0107/19050140242-O232020200991122-204127000"/>
    <x v="0"/>
    <s v="O23011719052024024207014"/>
    <s v="Servicios de la administración pública relacionados con la salud"/>
    <s v="570-102"/>
    <x v="3"/>
    <s v="1-100-I046"/>
    <n v="3168892626"/>
    <n v="0"/>
    <n v="0"/>
    <n v="0"/>
    <n v="0"/>
    <n v="0"/>
    <n v="0"/>
    <n v="3142923349"/>
    <n v="0"/>
    <n v="0"/>
    <n v="-3142923349"/>
    <n v="25969277"/>
    <n v="0"/>
    <n v="0"/>
    <n v="25969277"/>
    <n v="0"/>
    <n v="25969277"/>
    <n v="100"/>
    <n v="3696788"/>
    <n v="14788427"/>
    <n v="56.95"/>
    <n v="0"/>
    <n v="0"/>
    <n v="0"/>
    <n v="25969277"/>
    <n v="0"/>
    <n v="11180850"/>
    <n v="3696788"/>
    <n v="14788427"/>
  </r>
  <r>
    <s v="O1-5-02-03-030-00-00000000-000000000"/>
    <n v="1"/>
    <s v="O2-3-01-17-019-05"/>
    <s v="PM/0201/0106/19050140242-O232020200991122-203107000"/>
    <x v="13"/>
    <s v="O23011719052024024206014"/>
    <s v="Servicios de la administración pública relacionados con la salud"/>
    <s v="570-102"/>
    <x v="3"/>
    <s v="1-100-I046"/>
    <n v="9391234000"/>
    <n v="0"/>
    <n v="0"/>
    <n v="0"/>
    <n v="0"/>
    <n v="0"/>
    <n v="0"/>
    <n v="8880363791"/>
    <n v="0"/>
    <n v="0"/>
    <n v="-8880363791"/>
    <n v="510870209"/>
    <n v="0"/>
    <n v="0"/>
    <n v="510870209"/>
    <n v="0"/>
    <n v="510870209"/>
    <n v="100"/>
    <n v="72717949"/>
    <n v="290885173"/>
    <n v="56.94"/>
    <n v="0"/>
    <n v="0"/>
    <n v="0"/>
    <n v="510870209"/>
    <n v="0"/>
    <n v="219985036"/>
    <n v="72717949"/>
    <n v="290885173"/>
  </r>
  <r>
    <s v="O1-5-02-03-030-00-00000000-000000000"/>
    <n v="1"/>
    <s v="O2-3-01-17-019-05"/>
    <s v="PM/0201/0113/19050540242-O232020200991122-209237000"/>
    <x v="17"/>
    <s v="O23011719052024024213054"/>
    <s v="Servicios de la administración pública relacionados con la salud"/>
    <s v="570-102"/>
    <x v="3"/>
    <s v="1-100-I046"/>
    <n v="6474839"/>
    <n v="0"/>
    <n v="0"/>
    <n v="0"/>
    <n v="0"/>
    <n v="0"/>
    <n v="0"/>
    <n v="6474839"/>
    <n v="0"/>
    <n v="0"/>
    <n v="-6474839"/>
    <n v="0"/>
    <n v="0"/>
    <n v="0"/>
    <n v="0"/>
    <n v="0"/>
    <n v="0"/>
    <n v="0"/>
    <n v="0"/>
    <n v="0"/>
    <n v="0"/>
    <n v="0"/>
    <n v="0"/>
    <n v="0"/>
    <n v="0"/>
    <n v="0"/>
    <n v="0"/>
    <n v="0"/>
    <n v="0"/>
  </r>
  <r>
    <s v="O1-5-02-03-030-00-00000000-000000000"/>
    <n v="1"/>
    <s v="O2-3-01-17-019-05"/>
    <s v="PM/0201/0106/19050540242-O232020200991122-208120000"/>
    <x v="42"/>
    <s v="O23011719052024024206054"/>
    <s v="Servicios de la administración pública relacionados con la salud"/>
    <s v="570-102"/>
    <x v="3"/>
    <s v="1-100-I046"/>
    <n v="4182000"/>
    <n v="0"/>
    <n v="0"/>
    <n v="0"/>
    <n v="0"/>
    <n v="0"/>
    <n v="0"/>
    <n v="4182000"/>
    <n v="0"/>
    <n v="0"/>
    <n v="-4182000"/>
    <n v="0"/>
    <n v="0"/>
    <n v="0"/>
    <n v="0"/>
    <n v="0"/>
    <n v="0"/>
    <n v="0"/>
    <n v="0"/>
    <n v="0"/>
    <n v="0"/>
    <n v="0"/>
    <n v="0"/>
    <n v="0"/>
    <n v="0"/>
    <n v="0"/>
    <n v="0"/>
    <n v="0"/>
    <n v="0"/>
  </r>
  <r>
    <s v="O1-5-02-03-030-00-00000000-000000000"/>
    <n v="1"/>
    <s v="O2-3-01-17-019-05"/>
    <s v="PM/0201/0113/19050140242-O232020200991122-207235000"/>
    <x v="27"/>
    <s v="O23011719052024024213014"/>
    <s v="Servicios de la administración pública relacionados con la salud"/>
    <s v="570-102"/>
    <x v="3"/>
    <s v="1-100-I046"/>
    <n v="1227407638"/>
    <n v="0"/>
    <n v="0"/>
    <n v="0"/>
    <n v="0"/>
    <n v="0"/>
    <n v="0"/>
    <n v="881377661"/>
    <n v="0"/>
    <n v="0"/>
    <n v="-881377661"/>
    <n v="346029977"/>
    <n v="0"/>
    <n v="0"/>
    <n v="346029977"/>
    <n v="0"/>
    <n v="346029977"/>
    <n v="100"/>
    <n v="49251833"/>
    <n v="197022330"/>
    <n v="56.94"/>
    <n v="0"/>
    <n v="0"/>
    <n v="0"/>
    <n v="346029977"/>
    <n v="0"/>
    <n v="149007647"/>
    <n v="49251833"/>
    <n v="197022330"/>
  </r>
  <r>
    <s v="O1-5-02-03-030-00-00000000-000000000"/>
    <n v="1"/>
    <s v="O2-3-01-17-019-05"/>
    <s v="PM/0201/0113/19050140242-O232020200991122-207234000"/>
    <x v="50"/>
    <s v="O23011719052024024213014"/>
    <s v="Servicios de la administración pública relacionados con la salud"/>
    <s v="570-102"/>
    <x v="3"/>
    <s v="1-100-I046"/>
    <n v="1227407638"/>
    <n v="0"/>
    <n v="0"/>
    <n v="0"/>
    <n v="0"/>
    <n v="0"/>
    <n v="0"/>
    <n v="580571343"/>
    <n v="0"/>
    <n v="0"/>
    <n v="-580571343"/>
    <n v="646836295"/>
    <n v="0"/>
    <n v="0"/>
    <n v="646836295"/>
    <n v="0"/>
    <n v="646836295"/>
    <n v="100"/>
    <n v="92071161"/>
    <n v="368302254"/>
    <n v="56.94"/>
    <n v="0"/>
    <n v="0"/>
    <n v="0"/>
    <n v="646836295"/>
    <n v="0"/>
    <n v="278534041"/>
    <n v="92071161"/>
    <n v="368302254"/>
  </r>
  <r>
    <s v="O1-5-02-03-030-00-00000000-000000000"/>
    <n v="1"/>
    <s v="O2-3-01-17-019-05"/>
    <s v="PM/0201/0113/19050140242-O232020200991122-207233000"/>
    <x v="51"/>
    <s v="O23011719052024024213014"/>
    <s v="Servicios de la administración pública relacionados con la salud"/>
    <s v="570-102"/>
    <x v="3"/>
    <s v="1-100-I046"/>
    <n v="1227407638"/>
    <n v="0"/>
    <n v="0"/>
    <n v="0"/>
    <n v="0"/>
    <n v="0"/>
    <n v="0"/>
    <n v="665462740"/>
    <n v="0"/>
    <n v="0"/>
    <n v="-665462740"/>
    <n v="561944898"/>
    <n v="0"/>
    <n v="0"/>
    <n v="561944898"/>
    <n v="0"/>
    <n v="561944898"/>
    <n v="100"/>
    <n v="79986902"/>
    <n v="319963070"/>
    <n v="56.94"/>
    <n v="0"/>
    <n v="0"/>
    <n v="0"/>
    <n v="561944898"/>
    <n v="0"/>
    <n v="241981828"/>
    <n v="79986902"/>
    <n v="319963070"/>
  </r>
  <r>
    <s v="O1-5-02-03-030-00-00000000-000000000"/>
    <n v="1"/>
    <s v="O2-3-01-17-019-05"/>
    <s v="PM/0201/0113/19050140242-O232020200991122-207158000"/>
    <x v="44"/>
    <s v="O23011719052024024213014"/>
    <s v="Servicios de la administración pública relacionados con la salud"/>
    <s v="570-102"/>
    <x v="3"/>
    <s v="1-100-I046"/>
    <n v="2919111905"/>
    <n v="0"/>
    <n v="0"/>
    <n v="0"/>
    <n v="0"/>
    <n v="0"/>
    <n v="0"/>
    <n v="924393617"/>
    <n v="0"/>
    <n v="0"/>
    <n v="-924393617"/>
    <n v="1994718288"/>
    <n v="0"/>
    <n v="0"/>
    <n v="1994718288"/>
    <n v="0"/>
    <n v="1994718288"/>
    <n v="100"/>
    <n v="283954710"/>
    <n v="1135890142"/>
    <n v="56.94"/>
    <n v="0"/>
    <n v="0"/>
    <n v="0"/>
    <n v="1994718288"/>
    <n v="0"/>
    <n v="858828146"/>
    <n v="283954710"/>
    <n v="1135890142"/>
  </r>
  <r>
    <s v="O1-5-02-03-030-00-00000000-000000000"/>
    <n v="1"/>
    <s v="O2-3-01-17-019-05"/>
    <s v="PM/0201/0113/19050140242-O232020200991122-207126000"/>
    <x v="30"/>
    <s v="O23011719052024024213014"/>
    <s v="Servicios de la administración pública relacionados con la salud"/>
    <s v="570-102"/>
    <x v="3"/>
    <s v="1-100-I046"/>
    <n v="4619034880"/>
    <n v="0"/>
    <n v="0"/>
    <n v="0"/>
    <n v="0"/>
    <n v="0"/>
    <n v="0"/>
    <n v="3868752778"/>
    <n v="0"/>
    <n v="0"/>
    <n v="-3868752778"/>
    <n v="750282102"/>
    <n v="0"/>
    <n v="0"/>
    <n v="750282102"/>
    <n v="0"/>
    <n v="750282102"/>
    <n v="100"/>
    <n v="107183455"/>
    <n v="428232864"/>
    <n v="57.08"/>
    <n v="0"/>
    <n v="0"/>
    <n v="0"/>
    <n v="750282102"/>
    <n v="0"/>
    <n v="322049238"/>
    <n v="107183455"/>
    <n v="428232864"/>
  </r>
  <r>
    <s v="O1-5-02-03-030-00-00000000-000000000"/>
    <n v="1"/>
    <s v="O2-3-01-17-019-05"/>
    <s v="PM/0201/0113/19050140242-O232020200991122-207125000"/>
    <x v="19"/>
    <s v="O23011719052024024213014"/>
    <s v="Servicios de la administración pública relacionados con la salud"/>
    <s v="570-102"/>
    <x v="3"/>
    <s v="1-100-I046"/>
    <n v="1227407638"/>
    <n v="0"/>
    <n v="0"/>
    <n v="0"/>
    <n v="0"/>
    <n v="0"/>
    <n v="0"/>
    <n v="820347541"/>
    <n v="0"/>
    <n v="0"/>
    <n v="-820347541"/>
    <n v="407060097"/>
    <n v="0"/>
    <n v="0"/>
    <n v="407060097"/>
    <n v="0"/>
    <n v="407060097"/>
    <n v="100"/>
    <n v="57948817"/>
    <n v="231809292"/>
    <n v="56.95"/>
    <n v="0"/>
    <n v="0"/>
    <n v="0"/>
    <n v="407060097"/>
    <n v="0"/>
    <n v="175250805"/>
    <n v="57948817"/>
    <n v="231809292"/>
  </r>
  <r>
    <s v="O1-5-02-03-030-00-00000000-000000000"/>
    <n v="1"/>
    <s v="O2-3-01-17-019-05"/>
    <s v="PM/0201/0113/19050140242-O232020200991122-207124000"/>
    <x v="45"/>
    <s v="O23011719052024024213014"/>
    <s v="Servicios de la administración pública relacionados con la salud"/>
    <s v="570-102"/>
    <x v="3"/>
    <s v="1-100-I046"/>
    <n v="2373815668"/>
    <n v="0"/>
    <n v="0"/>
    <n v="0"/>
    <n v="0"/>
    <n v="0"/>
    <n v="0"/>
    <n v="947109392"/>
    <n v="0"/>
    <n v="0"/>
    <n v="-947109392"/>
    <n v="1426706276"/>
    <n v="0"/>
    <n v="0"/>
    <n v="1426706276"/>
    <n v="0"/>
    <n v="1426706276"/>
    <n v="100"/>
    <n v="203082922"/>
    <n v="812375098"/>
    <n v="56.94"/>
    <n v="0"/>
    <n v="0"/>
    <n v="0"/>
    <n v="1426706276"/>
    <n v="0"/>
    <n v="614331178"/>
    <n v="203082922"/>
    <n v="812375098"/>
  </r>
  <r>
    <s v="O1-5-02-03-030-00-00000000-000000000"/>
    <n v="1"/>
    <s v="O2-3-01-17-019-05"/>
    <s v="PM/0201/0113/19050140242-O232020200991122-207113000"/>
    <x v="52"/>
    <s v="O23011719052024024213014"/>
    <s v="Servicios de la administración pública relacionados con la salud"/>
    <s v="570-102"/>
    <x v="3"/>
    <s v="1-100-I046"/>
    <n v="1762130831"/>
    <n v="0"/>
    <n v="0"/>
    <n v="0"/>
    <n v="0"/>
    <n v="0"/>
    <n v="0"/>
    <n v="33513697"/>
    <n v="0"/>
    <n v="0"/>
    <n v="-33513697"/>
    <n v="1728617134"/>
    <n v="0"/>
    <n v="0"/>
    <n v="1728617134"/>
    <n v="0"/>
    <n v="1728617134"/>
    <n v="100"/>
    <n v="246092311"/>
    <n v="984454157"/>
    <n v="56.95"/>
    <n v="0"/>
    <n v="0"/>
    <n v="0"/>
    <n v="1728617134"/>
    <n v="0"/>
    <n v="744162977"/>
    <n v="246092311"/>
    <n v="984454157"/>
  </r>
  <r>
    <s v="O1-5-02-03-030-00-00000000-000000000"/>
    <n v="1"/>
    <s v="O2-3-01-17-019-05"/>
    <s v="PM/0201/0113/19050140242-O232020200991122-207003000"/>
    <x v="11"/>
    <s v="O23011719052024024213014"/>
    <s v="Servicios de la administración pública relacionados con la salud"/>
    <s v="570-102"/>
    <x v="3"/>
    <s v="1-100-I046"/>
    <n v="1639463888"/>
    <n v="0"/>
    <n v="0"/>
    <n v="0"/>
    <n v="0"/>
    <n v="0"/>
    <n v="0"/>
    <n v="404671776"/>
    <n v="0"/>
    <n v="0"/>
    <n v="-404671776"/>
    <n v="1234792112"/>
    <n v="0"/>
    <n v="0"/>
    <n v="1234792112"/>
    <n v="0"/>
    <n v="1234792112"/>
    <n v="100"/>
    <n v="175777383"/>
    <n v="703153856"/>
    <n v="56.95"/>
    <n v="0"/>
    <n v="0"/>
    <n v="0"/>
    <n v="1234792112"/>
    <n v="0"/>
    <n v="531638256"/>
    <n v="175777383"/>
    <n v="703153856"/>
  </r>
  <r>
    <s v="O1-5-02-03-030-00-00000000-000000000"/>
    <n v="1"/>
    <s v="O2-3-01-17-019-05"/>
    <s v="PM/0201/0113/19050140242-O232020200991122-207001000"/>
    <x v="31"/>
    <s v="O23011719052024024213014"/>
    <s v="Servicios de la administración pública relacionados con la salud"/>
    <s v="570-102"/>
    <x v="3"/>
    <s v="1-100-I046"/>
    <n v="3062369276"/>
    <n v="0"/>
    <n v="0"/>
    <n v="0"/>
    <n v="0"/>
    <n v="0"/>
    <n v="0"/>
    <n v="1843375261"/>
    <n v="0"/>
    <n v="0"/>
    <n v="-1843375261"/>
    <n v="1218994015"/>
    <n v="0"/>
    <n v="0"/>
    <n v="1218994015"/>
    <n v="0"/>
    <n v="1218994015"/>
    <n v="100"/>
    <n v="173528480"/>
    <n v="694157464"/>
    <n v="56.95"/>
    <n v="0"/>
    <n v="0"/>
    <n v="0"/>
    <n v="1218994015"/>
    <n v="0"/>
    <n v="524836551"/>
    <n v="173528480"/>
    <n v="694157464"/>
  </r>
  <r>
    <s v="O1-5-02-03-030-00-00000000-000000000"/>
    <n v="1"/>
    <s v="O2-3-01-17-019-05"/>
    <s v="PM/0201/0109/19050140242-O232020200991122-206139000"/>
    <x v="46"/>
    <s v="O23011719052024024209014"/>
    <s v="Servicios de la administración pública relacionados con la salud"/>
    <s v="570-102"/>
    <x v="3"/>
    <s v="1-100-I046"/>
    <n v="2064113038"/>
    <n v="0"/>
    <n v="0"/>
    <n v="0"/>
    <n v="0"/>
    <n v="0"/>
    <n v="1560465484"/>
    <n v="3120930968"/>
    <n v="0"/>
    <n v="0"/>
    <n v="-1560465484"/>
    <n v="503647554"/>
    <n v="0"/>
    <n v="0"/>
    <n v="503647554"/>
    <n v="0"/>
    <n v="503647554"/>
    <n v="100"/>
    <n v="71679924"/>
    <n v="286726081"/>
    <n v="56.93"/>
    <n v="0"/>
    <n v="0"/>
    <n v="0"/>
    <n v="503647554"/>
    <n v="0"/>
    <n v="216921473"/>
    <n v="71679924"/>
    <n v="286726081"/>
  </r>
  <r>
    <s v="O1-5-02-03-030-00-00000000-000000000"/>
    <n v="1"/>
    <s v="O2-3-01-17-019-05"/>
    <s v="PM/0201/0109/19050140242-O232020200991122-206114000"/>
    <x v="53"/>
    <s v="O23011719052024024209014"/>
    <s v="Servicios de la administración pública relacionados con la salud"/>
    <s v="570-102"/>
    <x v="3"/>
    <s v="1-100-I046"/>
    <n v="198996011"/>
    <n v="0"/>
    <n v="0"/>
    <n v="0"/>
    <n v="0"/>
    <n v="0"/>
    <n v="0"/>
    <n v="0"/>
    <n v="0"/>
    <n v="0"/>
    <n v="0"/>
    <n v="198996011"/>
    <n v="0"/>
    <n v="0"/>
    <n v="198996011"/>
    <n v="0"/>
    <n v="198996011"/>
    <n v="100"/>
    <n v="28329060"/>
    <n v="113321636"/>
    <n v="56.95"/>
    <n v="0"/>
    <n v="0"/>
    <n v="0"/>
    <n v="198996011"/>
    <n v="0"/>
    <n v="85674375"/>
    <n v="28329060"/>
    <n v="113321636"/>
  </r>
  <r>
    <s v="O1-5-02-03-030-00-00000000-000000000"/>
    <n v="1"/>
    <s v="O2-3-01-17-019-05"/>
    <s v="PM/0201/0109/19050140242-O232020200991122-206108000"/>
    <x v="47"/>
    <s v="O23011719052024024209014"/>
    <s v="Servicios de la administración pública relacionados con la salud"/>
    <s v="570-102"/>
    <x v="3"/>
    <s v="1-100-I046"/>
    <n v="3126250005"/>
    <n v="0"/>
    <n v="0"/>
    <n v="0"/>
    <n v="0"/>
    <n v="0"/>
    <n v="0"/>
    <n v="2654576089"/>
    <n v="0"/>
    <n v="0"/>
    <n v="-2654576089"/>
    <n v="471673916"/>
    <n v="0"/>
    <n v="0"/>
    <n v="471673916"/>
    <n v="0"/>
    <n v="471673916"/>
    <n v="100"/>
    <n v="67144104"/>
    <n v="268593446"/>
    <n v="56.94"/>
    <n v="0"/>
    <n v="0"/>
    <n v="0"/>
    <n v="471673916"/>
    <n v="0"/>
    <n v="203080470"/>
    <n v="67144104"/>
    <n v="268593446"/>
  </r>
  <r>
    <s v="O1-5-02-03-030-00-00000000-000000000"/>
    <n v="1"/>
    <s v="O2-3-01-17-019-05"/>
    <s v="PM/0201/0103/19050490242-O232020200991122-210109000"/>
    <x v="3"/>
    <s v="O23011719052024024203049"/>
    <s v="Servicios de la administración pública relacionados con la salud"/>
    <s v="570-102"/>
    <x v="3"/>
    <s v="1-100-I046"/>
    <n v="416747755"/>
    <n v="0"/>
    <n v="0"/>
    <n v="0"/>
    <n v="0"/>
    <n v="0"/>
    <n v="0"/>
    <n v="416747755"/>
    <n v="0"/>
    <n v="0"/>
    <n v="-416747755"/>
    <n v="0"/>
    <n v="0"/>
    <n v="0"/>
    <n v="0"/>
    <n v="0"/>
    <n v="0"/>
    <n v="0"/>
    <n v="0"/>
    <n v="0"/>
    <n v="0"/>
    <n v="0"/>
    <n v="0"/>
    <n v="0"/>
    <n v="0"/>
    <n v="0"/>
    <n v="0"/>
    <n v="0"/>
    <n v="0"/>
  </r>
  <r>
    <s v="O1-5-02-03-030-00-00000000-000000000"/>
    <n v="1"/>
    <s v="O2-3-01-17-019-05"/>
    <s v="PM/0201/0113/19050540242-O232020200991122-209121000"/>
    <x v="39"/>
    <s v="O23011719052024024213054"/>
    <s v="Servicios de la administración pública relacionados con la salud"/>
    <s v="570-102"/>
    <x v="3"/>
    <s v="1-100-I046"/>
    <n v="52651116"/>
    <n v="0"/>
    <n v="0"/>
    <n v="0"/>
    <n v="0"/>
    <n v="0"/>
    <n v="0"/>
    <n v="33186372"/>
    <n v="0"/>
    <n v="0"/>
    <n v="-33186372"/>
    <n v="19464744"/>
    <n v="0"/>
    <n v="0"/>
    <n v="19464744"/>
    <n v="0"/>
    <n v="19464744"/>
    <n v="100"/>
    <n v="2770332"/>
    <n v="11081725"/>
    <n v="56.93"/>
    <n v="0"/>
    <n v="0"/>
    <n v="0"/>
    <n v="19464744"/>
    <n v="0"/>
    <n v="8383019"/>
    <n v="2770332"/>
    <n v="11081725"/>
  </r>
  <r>
    <s v="O1-5-02-03-030-00-00000000-000000000"/>
    <n v="1"/>
    <s v="O2-3-01-17-019-05"/>
    <s v="PM/0201/0103/19050490242-O232020200991122-210117000"/>
    <x v="34"/>
    <s v="O23011719052024024203049"/>
    <s v="Servicios de la administración pública relacionados con la salud"/>
    <s v="570-102"/>
    <x v="3"/>
    <s v="1-100-I046"/>
    <n v="1163510196"/>
    <n v="0"/>
    <n v="0"/>
    <n v="0"/>
    <n v="0"/>
    <n v="0"/>
    <n v="0"/>
    <n v="1093286496"/>
    <n v="0"/>
    <n v="0"/>
    <n v="-1093286496"/>
    <n v="70223700"/>
    <n v="0"/>
    <n v="0"/>
    <n v="70223700"/>
    <n v="0"/>
    <n v="70223700"/>
    <n v="100"/>
    <n v="9996517"/>
    <n v="39988581"/>
    <n v="56.94"/>
    <n v="0"/>
    <n v="0"/>
    <n v="0"/>
    <n v="70223700"/>
    <n v="0"/>
    <n v="30235119"/>
    <n v="9996517"/>
    <n v="39988581"/>
  </r>
  <r>
    <s v="O1-5-02-03-030-00-00000000-000000000"/>
    <n v="1"/>
    <s v="O2-3-01-17-019-05"/>
    <s v="PM/0201/0103/19050490242-O232020200991122-210116000"/>
    <x v="35"/>
    <s v="O23011719052024024203049"/>
    <s v="Servicios de la administración pública relacionados con la salud"/>
    <s v="570-102"/>
    <x v="3"/>
    <s v="1-100-I046"/>
    <n v="16902378"/>
    <n v="0"/>
    <n v="0"/>
    <n v="0"/>
    <n v="0"/>
    <n v="0"/>
    <n v="0"/>
    <n v="6599320"/>
    <n v="0"/>
    <n v="0"/>
    <n v="-6599320"/>
    <n v="10303058"/>
    <n v="0"/>
    <n v="0"/>
    <n v="10303058"/>
    <n v="0"/>
    <n v="10303058"/>
    <n v="100"/>
    <n v="1466643"/>
    <n v="5866960"/>
    <n v="56.94"/>
    <n v="0"/>
    <n v="0"/>
    <n v="0"/>
    <n v="10303058"/>
    <n v="0"/>
    <n v="4436098"/>
    <n v="1466643"/>
    <n v="5866960"/>
  </r>
  <r>
    <s v="O1-5-02-03-030-00-00000000-000000000"/>
    <n v="1"/>
    <s v="O2-3-01-17-019-05"/>
    <s v="PM/0201/0103/19050490242-O232020200991122-210119000"/>
    <x v="2"/>
    <s v="O23011719052024024203049"/>
    <s v="Servicios de la administración pública relacionados con la salud"/>
    <s v="570-102"/>
    <x v="3"/>
    <s v="1-100-I046"/>
    <n v="1617294966"/>
    <n v="0"/>
    <n v="0"/>
    <n v="0"/>
    <n v="0"/>
    <n v="0"/>
    <n v="0"/>
    <n v="932672406"/>
    <n v="0"/>
    <n v="0"/>
    <n v="-932672406"/>
    <n v="684622560"/>
    <n v="0"/>
    <n v="0"/>
    <n v="684622560"/>
    <n v="0"/>
    <n v="684622560"/>
    <n v="100"/>
    <n v="97452540"/>
    <n v="389831881"/>
    <n v="56.94"/>
    <n v="0"/>
    <n v="0"/>
    <n v="0"/>
    <n v="684622560"/>
    <n v="0"/>
    <n v="294790679"/>
    <n v="97452540"/>
    <n v="389831881"/>
  </r>
  <r>
    <s v="O1-5-02-03-030-00-00000000-000000000"/>
    <n v="1"/>
    <s v="O2-3-01-17-019-05"/>
    <s v="PM/0201/0113/19050540242-O232020200991122-209103000"/>
    <x v="9"/>
    <s v="O23011719052024024213054"/>
    <s v="Servicios de la administración pública relacionados con la salud"/>
    <s v="570-102"/>
    <x v="3"/>
    <s v="1-100-I046"/>
    <n v="698121045"/>
    <n v="0"/>
    <n v="0"/>
    <n v="0"/>
    <n v="0"/>
    <n v="0"/>
    <n v="0"/>
    <n v="115248485"/>
    <n v="0"/>
    <n v="0"/>
    <n v="-115248485"/>
    <n v="582872560"/>
    <n v="0"/>
    <n v="0"/>
    <n v="582872560"/>
    <n v="0"/>
    <n v="582872560"/>
    <n v="100"/>
    <n v="82950117"/>
    <n v="331808006"/>
    <n v="56.93"/>
    <n v="0"/>
    <n v="0"/>
    <n v="0"/>
    <n v="582872560"/>
    <n v="0"/>
    <n v="251064554"/>
    <n v="82950117"/>
    <n v="33180800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B77E31-6D85-4EA4-9FCB-6DE18D37AD43}" name="TablaDinámica2" cacheId="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63" firstHeaderRow="0" firstDataRow="1" firstDataCol="1"/>
  <pivotFields count="6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axis="axisRow" compact="0" numFmtId="168" outline="0" showAll="0" defaultSubtotal="0">
      <items count="59">
        <item x="11"/>
        <item x="18"/>
        <item x="19"/>
        <item x="57"/>
        <item x="58"/>
        <item x="2"/>
        <item x="55"/>
        <item x="6"/>
        <item x="8"/>
        <item x="42"/>
        <item x="12"/>
        <item x="40"/>
        <item x="39"/>
        <item x="51"/>
        <item x="45"/>
        <item x="46"/>
        <item x="26"/>
        <item x="27"/>
        <item x="41"/>
        <item x="44"/>
        <item x="43"/>
        <item x="50"/>
        <item x="13"/>
        <item x="10"/>
        <item x="25"/>
        <item x="14"/>
        <item x="30"/>
        <item x="29"/>
        <item x="31"/>
        <item x="32"/>
        <item x="37"/>
        <item x="36"/>
        <item x="33"/>
        <item x="49"/>
        <item x="34"/>
        <item x="38"/>
        <item x="35"/>
        <item x="28"/>
        <item x="53"/>
        <item x="3"/>
        <item x="56"/>
        <item x="52"/>
        <item x="4"/>
        <item x="17"/>
        <item x="16"/>
        <item x="54"/>
        <item x="5"/>
        <item x="0"/>
        <item x="15"/>
        <item x="24"/>
        <item x="48"/>
        <item x="20"/>
        <item x="21"/>
        <item x="22"/>
        <item x="23"/>
        <item x="1"/>
        <item x="9"/>
        <item x="7"/>
        <item x="47"/>
      </items>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dataField="1"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s>
  <rowFields count="1">
    <field x="3"/>
  </rowFields>
  <rowItems count="6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t="grand">
      <x/>
    </i>
  </rowItems>
  <colFields count="1">
    <field x="-2"/>
  </colFields>
  <colItems count="3">
    <i>
      <x/>
    </i>
    <i i="1">
      <x v="1"/>
    </i>
    <i i="2">
      <x v="2"/>
    </i>
  </colItems>
  <dataFields count="3">
    <dataField name="Suma de DEFINITIVO7" fld="62" baseField="0" baseItem="0" numFmtId="165"/>
    <dataField name="Suma de COMPROMISOS7" fld="63" baseField="0" baseItem="0" numFmtId="165"/>
    <dataField name="Suma de GIROS7" fld="64"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5B58F92-C632-4468-AF91-792FF7F35563}" name="TablaDinámica9"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4:J59" firstHeaderRow="0" firstDataRow="1" firstDataCol="1" rowPageCount="1" colPageCount="1"/>
  <pivotFields count="39">
    <pivotField showAll="0"/>
    <pivotField showAll="0"/>
    <pivotField showAll="0"/>
    <pivotField showAll="0"/>
    <pivotField axis="axisRow" showAll="0">
      <items count="60">
        <item x="31"/>
        <item x="11"/>
        <item x="10"/>
        <item x="1"/>
        <item x="12"/>
        <item x="7"/>
        <item x="5"/>
        <item x="9"/>
        <item x="32"/>
        <item x="18"/>
        <item x="13"/>
        <item x="47"/>
        <item x="3"/>
        <item x="20"/>
        <item x="36"/>
        <item x="52"/>
        <item x="53"/>
        <item x="57"/>
        <item x="35"/>
        <item x="34"/>
        <item x="2"/>
        <item x="42"/>
        <item x="39"/>
        <item x="45"/>
        <item x="19"/>
        <item x="30"/>
        <item x="0"/>
        <item x="43"/>
        <item x="48"/>
        <item x="41"/>
        <item x="40"/>
        <item x="28"/>
        <item x="26"/>
        <item x="54"/>
        <item x="37"/>
        <item x="21"/>
        <item x="46"/>
        <item x="8"/>
        <item x="16"/>
        <item x="25"/>
        <item x="23"/>
        <item x="15"/>
        <item x="29"/>
        <item x="44"/>
        <item x="6"/>
        <item x="49"/>
        <item x="38"/>
        <item x="56"/>
        <item x="55"/>
        <item x="22"/>
        <item x="33"/>
        <item x="51"/>
        <item x="50"/>
        <item x="27"/>
        <item x="24"/>
        <item x="17"/>
        <item x="4"/>
        <item x="14"/>
        <item m="1" x="58"/>
        <item t="default"/>
      </items>
    </pivotField>
    <pivotField showAll="0"/>
    <pivotField showAll="0"/>
    <pivotField showAll="0"/>
    <pivotField axis="axisPage" showAll="0">
      <items count="5">
        <item x="3"/>
        <item x="1"/>
        <item x="0"/>
        <item x="2"/>
        <item t="default"/>
      </items>
    </pivotField>
    <pivotField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dataField="1" numFmtId="177" showAll="0"/>
    <pivotField numFmtId="177" showAll="0"/>
    <pivotField numFmtId="177" showAll="0"/>
    <pivotField numFmtId="177" showAll="0"/>
    <pivotField numFmtId="177" showAll="0"/>
    <pivotField dataField="1" numFmtId="177" showAll="0"/>
    <pivotField numFmtId="177" showAll="0"/>
    <pivotField numFmtId="177" showAll="0"/>
    <pivotField dataField="1"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 numFmtId="177" showAll="0"/>
  </pivotFields>
  <rowFields count="1">
    <field x="4"/>
  </rowFields>
  <rowItems count="55">
    <i>
      <x/>
    </i>
    <i>
      <x v="1"/>
    </i>
    <i>
      <x v="2"/>
    </i>
    <i>
      <x v="3"/>
    </i>
    <i>
      <x v="4"/>
    </i>
    <i>
      <x v="5"/>
    </i>
    <i>
      <x v="6"/>
    </i>
    <i>
      <x v="7"/>
    </i>
    <i>
      <x v="8"/>
    </i>
    <i>
      <x v="9"/>
    </i>
    <i>
      <x v="10"/>
    </i>
    <i>
      <x v="11"/>
    </i>
    <i>
      <x v="12"/>
    </i>
    <i>
      <x v="13"/>
    </i>
    <i>
      <x v="14"/>
    </i>
    <i>
      <x v="15"/>
    </i>
    <i>
      <x v="16"/>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9"/>
    </i>
    <i>
      <x v="50"/>
    </i>
    <i>
      <x v="51"/>
    </i>
    <i>
      <x v="52"/>
    </i>
    <i>
      <x v="53"/>
    </i>
    <i>
      <x v="54"/>
    </i>
    <i>
      <x v="55"/>
    </i>
    <i>
      <x v="57"/>
    </i>
    <i t="grand">
      <x/>
    </i>
  </rowItems>
  <colFields count="1">
    <field x="-2"/>
  </colFields>
  <colItems count="3">
    <i>
      <x/>
    </i>
    <i i="1">
      <x v="1"/>
    </i>
    <i i="2">
      <x v="2"/>
    </i>
  </colItems>
  <pageFields count="1">
    <pageField fld="8" item="3" hier="-1"/>
  </pageFields>
  <dataFields count="3">
    <dataField name="Suma de PRESUPUESTO VIGENTE" fld="21" baseField="0" baseItem="0" numFmtId="177"/>
    <dataField name="Suma de COMPROMISOS ACUMULADOS" fld="26" baseField="0" baseItem="0" numFmtId="177"/>
    <dataField name="Suma de GIROS  ACUMULADOS" fld="29" baseField="0" baseItem="0" numFmtId="17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6EA29E4-0BF6-4C91-BB25-64CE4C65423E}" name="TablaDinámica5"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3:N57" firstHeaderRow="1" firstDataRow="1" firstDataCol="1"/>
  <pivotFields count="16">
    <pivotField showAll="0"/>
    <pivotField numFmtId="169" showAll="0"/>
    <pivotField showAll="0"/>
    <pivotField showAll="0"/>
    <pivotField numFmtId="167" showAll="0"/>
    <pivotField axis="axisRow" numFmtId="168" showAll="0">
      <items count="59">
        <item x="12"/>
        <item x="13"/>
        <item h="1" x="55"/>
        <item h="1" x="57"/>
        <item h="1" x="6"/>
        <item x="56"/>
        <item x="52"/>
        <item x="2"/>
        <item x="3"/>
        <item x="37"/>
        <item x="35"/>
        <item x="34"/>
        <item x="33"/>
        <item x="46"/>
        <item x="40"/>
        <item x="41"/>
        <item x="21"/>
        <item x="20"/>
        <item x="36"/>
        <item x="39"/>
        <item x="38"/>
        <item x="45"/>
        <item x="7"/>
        <item x="5"/>
        <item x="19"/>
        <item x="8"/>
        <item x="23"/>
        <item x="22"/>
        <item x="24"/>
        <item x="25"/>
        <item x="31"/>
        <item x="29"/>
        <item x="26"/>
        <item x="44"/>
        <item x="30"/>
        <item x="32"/>
        <item x="27"/>
        <item x="28"/>
        <item x="48"/>
        <item x="50"/>
        <item x="54"/>
        <item x="47"/>
        <item x="51"/>
        <item h="1" x="11"/>
        <item x="10"/>
        <item x="49"/>
        <item x="53"/>
        <item h="1" x="0"/>
        <item x="9"/>
        <item x="18"/>
        <item x="42"/>
        <item x="43"/>
        <item x="14"/>
        <item x="15"/>
        <item x="16"/>
        <item x="17"/>
        <item x="1"/>
        <item x="4"/>
        <item t="default"/>
      </items>
    </pivotField>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5"/>
  </rowFields>
  <rowItems count="54">
    <i>
      <x/>
    </i>
    <i>
      <x v="1"/>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4"/>
    </i>
    <i>
      <x v="45"/>
    </i>
    <i>
      <x v="46"/>
    </i>
    <i>
      <x v="48"/>
    </i>
    <i>
      <x v="49"/>
    </i>
    <i>
      <x v="50"/>
    </i>
    <i>
      <x v="51"/>
    </i>
    <i>
      <x v="52"/>
    </i>
    <i>
      <x v="53"/>
    </i>
    <i>
      <x v="54"/>
    </i>
    <i>
      <x v="55"/>
    </i>
    <i>
      <x v="56"/>
    </i>
    <i>
      <x v="57"/>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4243FC6-1263-4B1F-8B08-6622CDF38313}"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3:L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5307F1A6-646F-4938-8B12-511A1A3A40B8}"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3:E74" firstHeaderRow="1" firstDataRow="1" firstDataCol="1"/>
  <pivotFields count="16">
    <pivotField showAll="0"/>
    <pivotField numFmtId="169" showAll="0"/>
    <pivotField axis="axisRow" showAll="0">
      <items count="71">
        <item x="0"/>
        <item x="14"/>
        <item x="15"/>
        <item x="16"/>
        <item x="17"/>
        <item x="18"/>
        <item x="19"/>
        <item x="20"/>
        <item x="21"/>
        <item x="22"/>
        <item x="23"/>
        <item x="24"/>
        <item x="25"/>
        <item x="1"/>
        <item x="26"/>
        <item x="27"/>
        <item x="28"/>
        <item x="29"/>
        <item x="30"/>
        <item x="31"/>
        <item x="32"/>
        <item x="33"/>
        <item x="34"/>
        <item x="35"/>
        <item x="36"/>
        <item x="2"/>
        <item x="3"/>
        <item x="4"/>
        <item x="37"/>
        <item x="38"/>
        <item x="39"/>
        <item x="40"/>
        <item x="41"/>
        <item x="42"/>
        <item x="43"/>
        <item x="44"/>
        <item x="45"/>
        <item x="46"/>
        <item x="47"/>
        <item x="48"/>
        <item x="49"/>
        <item x="50"/>
        <item x="51"/>
        <item x="52"/>
        <item x="53"/>
        <item x="54"/>
        <item x="5"/>
        <item x="55"/>
        <item x="56"/>
        <item x="57"/>
        <item x="58"/>
        <item x="59"/>
        <item x="60"/>
        <item x="61"/>
        <item x="62"/>
        <item x="63"/>
        <item x="64"/>
        <item x="65"/>
        <item x="66"/>
        <item x="67"/>
        <item x="68"/>
        <item x="69"/>
        <item x="6"/>
        <item x="7"/>
        <item x="8"/>
        <item x="9"/>
        <item x="10"/>
        <item x="11"/>
        <item x="12"/>
        <item x="13"/>
        <item t="default"/>
      </items>
    </pivotField>
    <pivotField showAll="0"/>
    <pivotField numFmtId="167" showAll="0"/>
    <pivotField numFmtId="168" showAll="0"/>
    <pivotField numFmtId="165" showAll="0"/>
    <pivotField numFmtId="165" showAll="0"/>
    <pivotField numFmtId="165" showAll="0"/>
    <pivotField numFmtId="165" showAll="0"/>
    <pivotField numFmtId="165" showAll="0"/>
    <pivotField numFmtId="173" showAll="0"/>
    <pivotField numFmtId="165" showAll="0"/>
    <pivotField numFmtId="165" showAll="0"/>
    <pivotField numFmtId="173" showAll="0"/>
    <pivotField dataField="1" numFmtId="44" showAll="0"/>
  </pivotFields>
  <rowFields count="1">
    <field x="2"/>
  </rowFields>
  <rowItems count="7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t="grand">
      <x/>
    </i>
  </rowItems>
  <colItems count="1">
    <i/>
  </colItems>
  <dataFields count="1">
    <dataField name="Suma de Reserva" fld="15"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A0EA3292-59DD-4323-A613-6A5660A45A3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0" firstHeaderRow="1" firstDataRow="1" firstDataCol="0"/>
  <pivotFields count="2">
    <pivotField numFmtId="170" showAll="0"/>
    <pivotField numFmtId="170"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B7B15-D18D-4EB7-ACD7-A791B69780A0}" name="Tabla11" displayName="Tabla11" ref="A2:B212" totalsRowShown="0" tableBorderDxfId="108">
  <autoFilter ref="A2:B212" xr:uid="{9619607E-BC86-4D78-9EB4-26B1ED9CA57F}"/>
  <tableColumns count="2">
    <tableColumn id="1" xr3:uid="{96F7E8AA-0733-4095-B238-2D655846AC18}" name="Número de contrato" dataDxfId="107" dataCellStyle="Normal 4"/>
    <tableColumn id="2" xr3:uid="{9B7D4751-662B-4102-A746-C97AF2D2EBB9}" name="OBSERVACIÓN" dataDxfId="106" dataCellStyle="Normal 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133E82-B0EF-450F-8DF4-47636439026D}" name="RP_2024" displayName="RP_2024" ref="A2:AC1554" totalsRowShown="0" headerRowDxfId="105" dataDxfId="104" tableBorderDxfId="103">
  <autoFilter ref="A2:AC1554" xr:uid="{00000000-0009-0000-0100-000006000000}"/>
  <tableColumns count="29">
    <tableColumn id="1" xr3:uid="{AD6D5B69-3E6A-4089-AC60-06D8420B2359}" name="No. RP" dataDxfId="102"/>
    <tableColumn id="2" xr3:uid="{8A6C6E7F-995A-42BA-BF69-5FB2ADE25546}" name="FECHA RP" dataDxfId="101"/>
    <tableColumn id="3" xr3:uid="{80E9C9E5-882F-4701-854D-1C251774CC51}" name="IMPUTACION PRESUPUESTAL" dataDxfId="100"/>
    <tableColumn id="5" xr3:uid="{85877AD6-E75A-4A97-ACF5-F1ACF31068DF}" name="OBJETO" dataDxfId="99"/>
    <tableColumn id="6" xr3:uid="{A9A28F7F-2111-48E2-BD22-7A80D2F2FE29}" name="BENEFICIARIO" dataDxfId="98"/>
    <tableColumn id="8" xr3:uid="{C6DB8D15-5E86-437E-A1EE-C954F387F8C1}" name="Nro CDP" dataDxfId="97"/>
    <tableColumn id="9" xr3:uid="{0A947AD1-EAED-484B-A505-B38194487793}" name="FECHA CDP" dataDxfId="96"/>
    <tableColumn id="10" xr3:uid="{4BF542FD-AF30-4126-A1F5-624010B42C74}" name="Nro. Contrato" dataDxfId="95"/>
    <tableColumn id="11" xr3:uid="{366132F4-4EA0-444F-82CC-6D3C8AE2215E}" name="IDEN BENEFICIARIO" dataDxfId="94"/>
    <tableColumn id="12" xr3:uid="{7503541C-5ABD-41BD-961B-22373A08D96E}" name="DET FUENTE" dataDxfId="93"/>
    <tableColumn id="14" xr3:uid="{D4FFFF65-5A54-41A2-9910-6EECFF39CA95}" name="CODIGO TIPO" dataDxfId="92"/>
    <tableColumn id="16" xr3:uid="{CB2AB245-00D7-4662-9D06-AD3CA91EE825}" name="NOMBRE DE LA FUENTE" dataDxfId="91"/>
    <tableColumn id="17" xr3:uid="{FB23B71F-42FF-4FC7-9AF3-0B509A88B7CE}" name="VALOR INICIAL" dataDxfId="90"/>
    <tableColumn id="18" xr3:uid="{A7696970-428A-4D40-8D2E-46532569CAE5}" name="VALOR ANULACION" dataDxfId="89"/>
    <tableColumn id="19" xr3:uid="{6DDD4D11-3E7B-46CD-8E3F-5CD89F03A7E7}" name="FEC ANULACION" dataDxfId="88"/>
    <tableColumn id="20" xr3:uid="{A56CB4FC-D520-4F24-B8AE-BA238CCF1385}" name="VALOR FINAL" dataDxfId="87">
      <calculatedColumnFormula>+RP_2024[[#This Row],[VALOR INICIAL]]-RP_2024[[#This Row],[VALOR ANULACION]]</calculatedColumnFormula>
    </tableColumn>
    <tableColumn id="28" xr3:uid="{B9DC4573-3D15-461D-B977-9EE0FE3E92DD}" name="Giros" dataDxfId="86"/>
    <tableColumn id="21" xr3:uid="{64BC6763-6113-425F-AF02-B1CF36355BD1}" name="Requerimiento" dataDxfId="85">
      <calculatedColumnFormula>VALUE(LEFT(RP_2024[[#This Row],[OBJETO]],3))</calculatedColumnFormula>
    </tableColumn>
    <tableColumn id="22" xr3:uid="{14AB5900-5D5D-4B2E-8BF5-AB30B0009929}" name="Proyecto" dataDxfId="84">
      <calculatedColumnFormula>Proyecto</calculatedColumnFormula>
    </tableColumn>
    <tableColumn id="23" xr3:uid="{0ACB0DC4-0E0E-43CB-A957-5A96A4555A25}" name="POSPRE" dataDxfId="83">
      <calculatedColumnFormula>SUBSTITUTE(RP_2024[[#This Row],[CODIGO TIPO]],"-","")</calculatedColumnFormula>
    </tableColumn>
    <tableColumn id="24" xr3:uid="{D18A51CB-0571-409B-BEB1-3032B88EB5B7}" name="MGA" dataDxfId="82"/>
    <tableColumn id="25" xr3:uid="{48B7A301-B14A-4E26-9CA2-2C48F819B037}" name="Auxiliar" dataDxfId="81">
      <calculatedColumnFormula>VALUE(LEFT(RIGHT(RP_2024[[#This Row],[IMPUTACION PRESUPUESTAL]],6),3))</calculatedColumnFormula>
    </tableColumn>
    <tableColumn id="26" xr3:uid="{FF31B975-CD2B-4DFB-A66D-E591DD8BB3C4}" name="Actividad" dataDxfId="80"/>
    <tableColumn id="27" xr3:uid="{4C816B06-29C6-4BEB-9F3B-B8FD8B87335B}" name="META" dataDxfId="79">
      <calculatedColumnFormula>VALUE(LEFT(RP_2024[[#This Row],[Actividad]],SEARCH(".",RP_2024[[#This Row],[Actividad]],1)-1))</calculatedColumnFormula>
    </tableColumn>
    <tableColumn id="4" xr3:uid="{3CF3B383-38D1-4D5E-8348-5EF0D48F31CF}" name="Mes RP" dataDxfId="78">
      <calculatedColumnFormula>MONTH(RP_2024[[#This Row],[FECHA RP]])</calculatedColumnFormula>
    </tableColumn>
    <tableColumn id="7" xr3:uid="{7017BBBF-F7E4-44D9-B1B5-3C4B5FD59A80}" name="Mes Anulación" dataDxfId="77">
      <calculatedColumnFormula>IF(RP_2024[[#This Row],[FEC ANULACION]]="","",MONTH(RP_2024[[#This Row],[FEC ANULACION]]))</calculatedColumnFormula>
    </tableColumn>
    <tableColumn id="13" xr3:uid="{384A4A57-6C4A-4384-A254-1425AD5299C8}" name="Fuente MSPS" dataDxfId="76"/>
    <tableColumn id="15" xr3:uid="{7A1C74EE-217B-426D-A9A4-E69475242AC8}" name="Elemento PEP" dataDxfId="75"/>
    <tableColumn id="29" xr3:uid="{D3C3C524-D68D-46D9-B238-3FCE4392DC09}" name="PRODUCTO PMR" dataDxfId="74">
      <calculatedColumnFormula>MID(RP_2024[[#This Row],[Elemento PEP]],11,2)</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73" headerRowBorderDxfId="72" tableBorderDxfId="71" totalsRowBorderDxfId="70">
  <autoFilter ref="E3:O21" xr:uid="{00000000-0009-0000-0100-000001000000}"/>
  <tableColumns count="11">
    <tableColumn id="1" xr3:uid="{00000000-0010-0000-0000-000001000000}" name="Proyecto SEGPLAN" dataDxfId="69"/>
    <tableColumn id="2" xr3:uid="{00000000-0010-0000-0000-000002000000}" name="Proyecto BPIN" dataDxfId="68"/>
    <tableColumn id="3" xr3:uid="{00000000-0010-0000-0000-000003000000}" name="NOMBRE DEL PROYECTO" dataDxfId="67"/>
    <tableColumn id="10" xr3:uid="{00000000-0010-0000-0000-00000A000000}" name="NOMBRE RESUMIDO" dataDxfId="66"/>
    <tableColumn id="4" xr3:uid="{00000000-0010-0000-0000-000004000000}" name="BPIN" dataDxfId="65"/>
    <tableColumn id="5" xr3:uid="{00000000-0010-0000-0000-000005000000}" name="DEPEN-DENCIA" dataDxfId="64"/>
    <tableColumn id="6" xr3:uid="{00000000-0010-0000-0000-000006000000}" name="PROGRAMA SECTORIAL" dataDxfId="63"/>
    <tableColumn id="7" xr3:uid="{00000000-0010-0000-0000-000007000000}" name="Columna2" dataDxfId="62"/>
    <tableColumn id="8" xr3:uid="{00000000-0010-0000-0000-000008000000}" name="Columna3" dataDxfId="61"/>
    <tableColumn id="11" xr3:uid="{00000000-0010-0000-0000-00000B000000}" name="Columna4" dataDxfId="60"/>
    <tableColumn id="9" xr3:uid="{00000000-0010-0000-0000-000009000000}" name="Columna5" dataDxfId="5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58" dataDxfId="56" headerRowBorderDxfId="57" tableBorderDxfId="55" totalsRowBorderDxfId="54">
  <autoFilter ref="Q3:S10" xr:uid="{00000000-0009-0000-0100-000002000000}"/>
  <tableColumns count="3">
    <tableColumn id="1" xr3:uid="{00000000-0010-0000-0100-000001000000}" name="CODIGO EJE ESTRATEGICO" dataDxfId="53"/>
    <tableColumn id="2" xr3:uid="{00000000-0010-0000-0100-000002000000}" name="EJE ESTRATÉGICO" dataDxfId="52"/>
    <tableColumn id="3" xr3:uid="{00000000-0010-0000-0100-000003000000}" name=" TRANSFORMACIÓN ESPERADA DEL TERRITORIO " dataDxfId="5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50" dataDxfId="48" headerRowBorderDxfId="49" tableBorderDxfId="47" totalsRowBorderDxfId="46">
  <autoFilter ref="X3:Z11" xr:uid="{00000000-0009-0000-0100-000003000000}"/>
  <tableColumns count="3">
    <tableColumn id="1" xr3:uid="{00000000-0010-0000-0200-000001000000}" name="CODIGO OBJETIVO" dataDxfId="45"/>
    <tableColumn id="2" xr3:uid="{00000000-0010-0000-0200-000002000000}" name="OBJETIVO" dataDxfId="44"/>
    <tableColumn id="3" xr3:uid="{00000000-0010-0000-0200-000003000000}" name="CODIGO EJE ESTRATEGICO" dataDxfId="4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42" dataDxfId="40" headerRowBorderDxfId="41" tableBorderDxfId="39" totalsRowBorderDxfId="38">
  <autoFilter ref="AB3:AD29" xr:uid="{00000000-0009-0000-0100-000004000000}"/>
  <tableColumns count="3">
    <tableColumn id="1" xr3:uid="{00000000-0010-0000-0300-000001000000}" name="CODIGO RESULTADO" dataDxfId="37"/>
    <tableColumn id="2" xr3:uid="{00000000-0010-0000-0300-000002000000}" name="RESULTADO ESPERADO POR EJE ESTRATÉGICO" dataDxfId="36"/>
    <tableColumn id="3" xr3:uid="{00000000-0010-0000-0300-000003000000}" name="CODIGO EJE ESTRATEGICO" dataDxfId="3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34" tableBorderDxfId="33" totalsRowBorderDxfId="32">
  <autoFilter ref="U3:V8" xr:uid="{00000000-0009-0000-0100-000005000000}"/>
  <tableColumns count="2">
    <tableColumn id="1" xr3:uid="{00000000-0010-0000-0400-000001000000}" name="CÓDIGO OBJETIVO ESTRATÉGICO" dataDxfId="31"/>
    <tableColumn id="2" xr3:uid="{00000000-0010-0000-0400-000002000000}" name="OBJETIVO ESTRATÉGICO" dataDxfId="3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29" tableBorderDxfId="28" totalsRowBorderDxfId="27">
  <autoFilter ref="B3:C42" xr:uid="{00000000-0009-0000-0100-000006000000}"/>
  <tableColumns count="2">
    <tableColumn id="1" xr3:uid="{00000000-0010-0000-0500-000001000000}" name="CÓDIGO PROGRAMA SECTORIAL" dataDxfId="26"/>
    <tableColumn id="2" xr3:uid="{00000000-0010-0000-0500-000002000000}" name="PROGRAMA SECTORIAL" dataDxfId="2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24" headerRowBorderDxfId="23" tableBorderDxfId="22" totalsRowBorderDxfId="21">
  <autoFilter ref="AF3:AI146" xr:uid="{00000000-0009-0000-0100-000007000000}"/>
  <tableColumns count="4">
    <tableColumn id="1" xr3:uid="{00000000-0010-0000-0600-000001000000}" name="CODIGO ESTRATEGIA" dataDxfId="20"/>
    <tableColumn id="2" xr3:uid="{00000000-0010-0000-0600-000002000000}" name="DESCRIPCIÓN ESTRATEGIA" dataDxfId="19"/>
    <tableColumn id="3" xr3:uid="{00000000-0010-0000-0600-000003000000}" name="CODIGO RESULTADO" dataDxfId="18"/>
    <tableColumn id="4" xr3:uid="{00000000-0010-0000-0600-000004000000}" name="CODIGO EJE ESTRATEGICO" dataDxfId="1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16" dataDxfId="14" headerRowBorderDxfId="15" tableBorderDxfId="13" totalsRowBorderDxfId="12">
  <autoFilter ref="AK3:AL7" xr:uid="{00000000-0009-0000-0100-000008000000}"/>
  <tableColumns count="2">
    <tableColumn id="1" xr3:uid="{00000000-0010-0000-0700-000001000000}" name="CODIGO OBJETIVO" dataDxfId="11"/>
    <tableColumn id="2" xr3:uid="{00000000-0010-0000-0700-000002000000}" name="OBJETIVO ESTRATÉGICO" dataDxfId="1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pivotTable" Target="../pivotTables/pivotTable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A85B-55BE-4B05-93E8-60C908B62F84}">
  <sheetPr>
    <tabColor rgb="FFFFFFEF"/>
  </sheetPr>
  <dimension ref="B1:CI99"/>
  <sheetViews>
    <sheetView topLeftCell="B1" workbookViewId="0">
      <selection activeCell="H6" sqref="H6"/>
    </sheetView>
  </sheetViews>
  <sheetFormatPr baseColWidth="10" defaultColWidth="11.109375" defaultRowHeight="12" x14ac:dyDescent="0.3"/>
  <cols>
    <col min="1" max="1" width="0" style="178" hidden="1" customWidth="1"/>
    <col min="2" max="2" width="11.77734375" style="178" customWidth="1"/>
    <col min="3" max="3" width="9.77734375" style="178" customWidth="1"/>
    <col min="4" max="4" width="11.77734375" style="178" customWidth="1"/>
    <col min="5" max="5" width="23.109375" style="178" bestFit="1" customWidth="1"/>
    <col min="6" max="6" width="12" style="178" customWidth="1"/>
    <col min="7" max="7" width="10" style="178" bestFit="1" customWidth="1"/>
    <col min="8" max="11" width="19.109375" style="178" customWidth="1"/>
    <col min="12" max="22" width="17.77734375" style="178" customWidth="1"/>
    <col min="23" max="16384" width="11.109375" style="178"/>
  </cols>
  <sheetData>
    <row r="1" spans="2:87" ht="15.5" x14ac:dyDescent="0.3">
      <c r="B1"/>
      <c r="C1"/>
      <c r="D1"/>
      <c r="E1"/>
      <c r="F1"/>
      <c r="G1"/>
      <c r="H1" s="673" t="s">
        <v>0</v>
      </c>
      <c r="I1" s="673"/>
      <c r="J1" s="673"/>
      <c r="K1" s="674" t="s">
        <v>1</v>
      </c>
      <c r="L1" s="675"/>
      <c r="M1" s="676"/>
      <c r="N1" s="677" t="s">
        <v>2</v>
      </c>
      <c r="O1" s="678"/>
      <c r="P1" s="679"/>
      <c r="Q1" s="571"/>
      <c r="R1" s="680" t="s">
        <v>3</v>
      </c>
      <c r="S1" s="681"/>
      <c r="T1" s="681"/>
      <c r="U1" s="681"/>
      <c r="V1" s="681"/>
      <c r="W1" s="682" t="s">
        <v>4</v>
      </c>
      <c r="X1" s="683"/>
      <c r="Y1" s="683"/>
      <c r="Z1" s="683"/>
      <c r="AA1" s="683"/>
      <c r="AB1" s="684" t="s">
        <v>5</v>
      </c>
      <c r="AC1" s="685"/>
      <c r="AD1" s="685"/>
      <c r="AE1" s="685"/>
      <c r="AF1" s="685"/>
      <c r="AG1" s="686" t="s">
        <v>6</v>
      </c>
      <c r="AH1" s="687"/>
      <c r="AI1" s="687"/>
      <c r="AJ1" s="687"/>
      <c r="AK1" s="687"/>
      <c r="AL1" s="688" t="s">
        <v>7</v>
      </c>
      <c r="AM1" s="689"/>
      <c r="AN1" s="689"/>
      <c r="AO1" s="689"/>
      <c r="AP1" s="689"/>
      <c r="AQ1" s="690" t="s">
        <v>8</v>
      </c>
      <c r="AR1" s="691"/>
      <c r="AS1" s="691"/>
      <c r="AT1" s="691"/>
      <c r="AU1" s="691"/>
      <c r="AV1" s="671" t="s">
        <v>9</v>
      </c>
      <c r="AW1" s="671"/>
      <c r="AX1" s="671"/>
      <c r="AY1" s="671"/>
      <c r="AZ1" s="671"/>
      <c r="BA1" s="671" t="s">
        <v>10</v>
      </c>
      <c r="BB1" s="671"/>
      <c r="BC1" s="671"/>
      <c r="BD1" s="671"/>
      <c r="BE1" s="671"/>
      <c r="BF1" s="671" t="s">
        <v>11</v>
      </c>
      <c r="BG1" s="671"/>
      <c r="BH1" s="671"/>
      <c r="BI1" s="671"/>
      <c r="BJ1" s="671"/>
      <c r="BK1" s="671" t="s">
        <v>12</v>
      </c>
      <c r="BL1" s="671"/>
      <c r="BM1" s="671"/>
      <c r="BN1" s="671"/>
      <c r="BO1" s="671"/>
      <c r="BP1" s="671" t="s">
        <v>13</v>
      </c>
      <c r="BQ1" s="671"/>
      <c r="BR1" s="671"/>
      <c r="BS1" s="671"/>
      <c r="BT1" s="671"/>
      <c r="BU1" s="671" t="s">
        <v>14</v>
      </c>
      <c r="BV1" s="671"/>
      <c r="BW1" s="671"/>
      <c r="BX1" s="671"/>
      <c r="BY1" s="671"/>
      <c r="BZ1" s="671" t="s">
        <v>15</v>
      </c>
      <c r="CA1" s="671"/>
      <c r="CB1" s="671"/>
      <c r="CC1" s="671"/>
      <c r="CD1" s="671"/>
      <c r="CE1" s="672" t="s">
        <v>16</v>
      </c>
      <c r="CF1" s="672"/>
      <c r="CG1" s="672"/>
      <c r="CH1" s="672"/>
      <c r="CI1" s="672"/>
    </row>
    <row r="2" spans="2:87" ht="65" x14ac:dyDescent="0.3">
      <c r="B2" s="140" t="s">
        <v>17</v>
      </c>
      <c r="C2" s="140" t="s">
        <v>18</v>
      </c>
      <c r="D2" s="140" t="s">
        <v>19</v>
      </c>
      <c r="E2" s="140" t="s">
        <v>20</v>
      </c>
      <c r="F2" s="140" t="s">
        <v>21</v>
      </c>
      <c r="G2" s="140" t="s">
        <v>22</v>
      </c>
      <c r="H2" s="159" t="s">
        <v>23</v>
      </c>
      <c r="I2" s="159" t="s">
        <v>24</v>
      </c>
      <c r="J2" s="159" t="s">
        <v>25</v>
      </c>
      <c r="K2" s="159" t="s">
        <v>26</v>
      </c>
      <c r="L2" s="159" t="s">
        <v>27</v>
      </c>
      <c r="M2" s="159" t="s">
        <v>28</v>
      </c>
      <c r="N2" s="159" t="s">
        <v>26</v>
      </c>
      <c r="O2" s="159" t="s">
        <v>29</v>
      </c>
      <c r="P2" s="159" t="s">
        <v>30</v>
      </c>
      <c r="Q2" s="159" t="s">
        <v>31</v>
      </c>
      <c r="R2" s="141" t="s">
        <v>32</v>
      </c>
      <c r="S2" s="142" t="s">
        <v>33</v>
      </c>
      <c r="T2" s="142" t="s">
        <v>34</v>
      </c>
      <c r="U2" s="141" t="s">
        <v>35</v>
      </c>
      <c r="V2" s="141" t="s">
        <v>36</v>
      </c>
      <c r="W2" s="143" t="s">
        <v>32</v>
      </c>
      <c r="X2" s="144" t="s">
        <v>33</v>
      </c>
      <c r="Y2" s="144" t="s">
        <v>34</v>
      </c>
      <c r="Z2" s="143" t="s">
        <v>35</v>
      </c>
      <c r="AA2" s="143" t="s">
        <v>36</v>
      </c>
      <c r="AB2" s="145" t="s">
        <v>32</v>
      </c>
      <c r="AC2" s="145" t="s">
        <v>33</v>
      </c>
      <c r="AD2" s="145" t="s">
        <v>34</v>
      </c>
      <c r="AE2" s="145" t="s">
        <v>35</v>
      </c>
      <c r="AF2" s="145" t="s">
        <v>36</v>
      </c>
      <c r="AG2" s="146" t="s">
        <v>32</v>
      </c>
      <c r="AH2" s="146" t="s">
        <v>33</v>
      </c>
      <c r="AI2" s="146" t="s">
        <v>34</v>
      </c>
      <c r="AJ2" s="146" t="s">
        <v>35</v>
      </c>
      <c r="AK2" s="146" t="s">
        <v>36</v>
      </c>
      <c r="AL2" s="147" t="s">
        <v>32</v>
      </c>
      <c r="AM2" s="147" t="s">
        <v>33</v>
      </c>
      <c r="AN2" s="147" t="s">
        <v>34</v>
      </c>
      <c r="AO2" s="147" t="s">
        <v>35</v>
      </c>
      <c r="AP2" s="147" t="s">
        <v>36</v>
      </c>
      <c r="AQ2" s="148" t="s">
        <v>32</v>
      </c>
      <c r="AR2" s="148" t="s">
        <v>33</v>
      </c>
      <c r="AS2" s="148" t="s">
        <v>34</v>
      </c>
      <c r="AT2" s="148" t="s">
        <v>35</v>
      </c>
      <c r="AU2" s="148" t="s">
        <v>36</v>
      </c>
      <c r="AV2" s="149" t="s">
        <v>37</v>
      </c>
      <c r="AW2" s="149" t="s">
        <v>1</v>
      </c>
      <c r="AX2" s="149" t="s">
        <v>2</v>
      </c>
      <c r="AY2" s="149" t="s">
        <v>28</v>
      </c>
      <c r="AZ2" s="149" t="s">
        <v>38</v>
      </c>
      <c r="BA2" s="149" t="s">
        <v>37</v>
      </c>
      <c r="BB2" s="149" t="s">
        <v>1</v>
      </c>
      <c r="BC2" s="149" t="s">
        <v>2</v>
      </c>
      <c r="BD2" s="149" t="s">
        <v>28</v>
      </c>
      <c r="BE2" s="149" t="s">
        <v>39</v>
      </c>
      <c r="BF2" s="149" t="s">
        <v>37</v>
      </c>
      <c r="BG2" s="149" t="s">
        <v>1</v>
      </c>
      <c r="BH2" s="149" t="s">
        <v>2</v>
      </c>
      <c r="BI2" s="149" t="s">
        <v>28</v>
      </c>
      <c r="BJ2" s="149" t="s">
        <v>39</v>
      </c>
      <c r="BK2" s="149" t="s">
        <v>37</v>
      </c>
      <c r="BL2" s="149" t="s">
        <v>1</v>
      </c>
      <c r="BM2" s="149" t="s">
        <v>2</v>
      </c>
      <c r="BN2" s="149" t="s">
        <v>28</v>
      </c>
      <c r="BO2" s="149" t="s">
        <v>38</v>
      </c>
      <c r="BP2" s="149" t="s">
        <v>37</v>
      </c>
      <c r="BQ2" s="149" t="s">
        <v>1</v>
      </c>
      <c r="BR2" s="149" t="s">
        <v>2</v>
      </c>
      <c r="BS2" s="149" t="s">
        <v>28</v>
      </c>
      <c r="BT2" s="149" t="s">
        <v>38</v>
      </c>
      <c r="BU2" s="149" t="s">
        <v>37</v>
      </c>
      <c r="BV2" s="149" t="s">
        <v>1</v>
      </c>
      <c r="BW2" s="149" t="s">
        <v>2</v>
      </c>
      <c r="BX2" s="149" t="s">
        <v>28</v>
      </c>
      <c r="BY2" s="149" t="s">
        <v>38</v>
      </c>
      <c r="BZ2" s="149" t="s">
        <v>37</v>
      </c>
      <c r="CA2" s="149" t="s">
        <v>1</v>
      </c>
      <c r="CB2" s="149" t="s">
        <v>2</v>
      </c>
      <c r="CC2" s="149" t="s">
        <v>28</v>
      </c>
      <c r="CD2" s="149" t="s">
        <v>38</v>
      </c>
      <c r="CE2" s="150" t="s">
        <v>37</v>
      </c>
      <c r="CF2" s="150" t="s">
        <v>1</v>
      </c>
      <c r="CG2" s="150" t="s">
        <v>2</v>
      </c>
      <c r="CH2" s="150" t="s">
        <v>28</v>
      </c>
      <c r="CI2" s="150" t="s">
        <v>38</v>
      </c>
    </row>
    <row r="3" spans="2:87" ht="15.5" x14ac:dyDescent="0.3">
      <c r="B3" s="151">
        <v>8141</v>
      </c>
      <c r="C3" s="133">
        <f t="shared" ref="C3:C34" si="0">VALUE(LEFT(D3,SEARCH(".",D3,1)-1))</f>
        <v>1</v>
      </c>
      <c r="D3" s="152" t="s">
        <v>40</v>
      </c>
      <c r="E3" s="344" t="s">
        <v>41</v>
      </c>
      <c r="F3" s="345">
        <v>1905054</v>
      </c>
      <c r="G3" s="346">
        <v>227</v>
      </c>
      <c r="H3" s="572">
        <v>33405000</v>
      </c>
      <c r="I3" s="572">
        <f t="shared" ref="I3:I34" si="1">+R3+W3+AB3+AG3+AL3+AQ3</f>
        <v>-33405000</v>
      </c>
      <c r="J3" s="572">
        <f t="shared" ref="J3:J34" si="2">+H3+I3</f>
        <v>0</v>
      </c>
      <c r="K3" s="572">
        <f t="shared" ref="K3:K34" si="3">+S3+X3+AC3+AH3+AM3+AR3</f>
        <v>0</v>
      </c>
      <c r="L3" s="572">
        <f t="shared" ref="L3:L34" si="4">+T3+Y3+AD3+AI3+AN3+AS3</f>
        <v>0</v>
      </c>
      <c r="M3" s="573">
        <f t="shared" ref="M3:M34" si="5">IFERROR(+L3/J3,0)</f>
        <v>0</v>
      </c>
      <c r="N3" s="572">
        <f t="shared" ref="N3:N34" si="6">+U3+Z3+AE3+AJ3+AO3+AT3</f>
        <v>0</v>
      </c>
      <c r="O3" s="572">
        <f t="shared" ref="O3:O34" si="7">+V3+AA3+AF3+AK3+AP3+AU3</f>
        <v>0</v>
      </c>
      <c r="P3" s="573">
        <f t="shared" ref="P3:P34" si="8">IFERROR(+O3/L3,0)</f>
        <v>0</v>
      </c>
      <c r="Q3" s="574">
        <f t="shared" ref="Q3:Q34" si="9">L3-O3</f>
        <v>0</v>
      </c>
      <c r="R3" s="156">
        <v>0</v>
      </c>
      <c r="S3" s="156">
        <v>0</v>
      </c>
      <c r="T3" s="156">
        <v>0</v>
      </c>
      <c r="U3" s="156">
        <v>0</v>
      </c>
      <c r="V3" s="156">
        <v>0</v>
      </c>
      <c r="W3" s="156">
        <v>0</v>
      </c>
      <c r="X3" s="156">
        <v>0</v>
      </c>
      <c r="Y3" s="156">
        <v>0</v>
      </c>
      <c r="Z3" s="156">
        <v>0</v>
      </c>
      <c r="AA3" s="156">
        <v>0</v>
      </c>
      <c r="AB3" s="156">
        <v>0</v>
      </c>
      <c r="AC3" s="156">
        <v>0</v>
      </c>
      <c r="AD3" s="156">
        <v>0</v>
      </c>
      <c r="AE3" s="156">
        <v>0</v>
      </c>
      <c r="AF3" s="156">
        <v>0</v>
      </c>
      <c r="AG3" s="156">
        <v>0</v>
      </c>
      <c r="AH3" s="156">
        <v>0</v>
      </c>
      <c r="AI3" s="156">
        <v>0</v>
      </c>
      <c r="AJ3" s="156">
        <v>0</v>
      </c>
      <c r="AK3" s="156">
        <v>0</v>
      </c>
      <c r="AL3" s="156">
        <v>-33405000</v>
      </c>
      <c r="AM3" s="156">
        <v>0</v>
      </c>
      <c r="AN3" s="156">
        <v>0</v>
      </c>
      <c r="AO3" s="156">
        <v>0</v>
      </c>
      <c r="AP3" s="156">
        <v>0</v>
      </c>
      <c r="AQ3" s="156">
        <v>0</v>
      </c>
      <c r="AR3" s="156">
        <v>0</v>
      </c>
      <c r="AS3" s="156">
        <v>0</v>
      </c>
      <c r="AT3" s="156">
        <v>0</v>
      </c>
      <c r="AU3" s="156">
        <v>0</v>
      </c>
      <c r="AV3" s="158">
        <v>0</v>
      </c>
      <c r="AW3" s="158">
        <v>0</v>
      </c>
      <c r="AX3" s="158">
        <v>0</v>
      </c>
      <c r="AY3" s="575">
        <f t="shared" ref="AY3:AY34" si="10">IFERROR(+AW3/AV3,0)</f>
        <v>0</v>
      </c>
      <c r="AZ3" s="575">
        <f t="shared" ref="AZ3:AZ34" si="11">IFERROR(+AX3/AW3,0)</f>
        <v>0</v>
      </c>
      <c r="BA3" s="158">
        <v>0</v>
      </c>
      <c r="BB3" s="158">
        <v>0</v>
      </c>
      <c r="BC3" s="158">
        <v>0</v>
      </c>
      <c r="BD3" s="575">
        <f t="shared" ref="BD3:BD34" si="12">IFERROR(+BB3/BA3,0)</f>
        <v>0</v>
      </c>
      <c r="BE3" s="575">
        <f t="shared" ref="BE3:BE34" si="13">IFERROR(+BC3/BB3,0)</f>
        <v>0</v>
      </c>
      <c r="BF3" s="158">
        <v>0</v>
      </c>
      <c r="BG3" s="158">
        <v>0</v>
      </c>
      <c r="BH3" s="158">
        <v>0</v>
      </c>
      <c r="BI3" s="575">
        <f t="shared" ref="BI3:BI34" si="14">IFERROR(+BG3/BF3,0)</f>
        <v>0</v>
      </c>
      <c r="BJ3" s="575">
        <f t="shared" ref="BJ3:BJ34" si="15">IFERROR(+BH3/BG3,0)</f>
        <v>0</v>
      </c>
      <c r="BK3" s="158">
        <v>0</v>
      </c>
      <c r="BL3" s="158">
        <v>0</v>
      </c>
      <c r="BM3" s="158">
        <v>0</v>
      </c>
      <c r="BN3" s="575">
        <f t="shared" ref="BN3:BN34" si="16">IFERROR(+BL3/BK3,0)</f>
        <v>0</v>
      </c>
      <c r="BO3" s="575">
        <f t="shared" ref="BO3:BO34" si="17">IFERROR(+BM3/BL3,0)</f>
        <v>0</v>
      </c>
      <c r="BP3" s="158">
        <v>0</v>
      </c>
      <c r="BQ3" s="158">
        <v>0</v>
      </c>
      <c r="BR3" s="158">
        <v>0</v>
      </c>
      <c r="BS3" s="575">
        <f t="shared" ref="BS3:BS34" si="18">IFERROR(+BQ3/BP3,0)</f>
        <v>0</v>
      </c>
      <c r="BT3" s="575">
        <f t="shared" ref="BT3:BT34" si="19">IFERROR(+BR3/BQ3,0)</f>
        <v>0</v>
      </c>
      <c r="BU3" s="158">
        <v>0</v>
      </c>
      <c r="BV3" s="158">
        <v>0</v>
      </c>
      <c r="BW3" s="158">
        <v>0</v>
      </c>
      <c r="BX3" s="575">
        <f t="shared" ref="BX3:BX34" si="20">IFERROR(+BV3/BU3,0)</f>
        <v>0</v>
      </c>
      <c r="BY3" s="575">
        <f t="shared" ref="BY3:BY34" si="21">IFERROR(+BW3/BV3,0)</f>
        <v>0</v>
      </c>
      <c r="BZ3" s="158">
        <v>0</v>
      </c>
      <c r="CA3" s="158">
        <v>0</v>
      </c>
      <c r="CB3" s="158">
        <v>0</v>
      </c>
      <c r="CC3" s="575">
        <f t="shared" ref="CC3:CC34" si="22">IFERROR(+CA3/BZ3,0)</f>
        <v>0</v>
      </c>
      <c r="CD3" s="575">
        <f t="shared" ref="CD3:CD34" si="23">IFERROR(+CB3/CA3,0)</f>
        <v>0</v>
      </c>
      <c r="CE3" s="158">
        <f t="shared" ref="CE3:CE34" si="24">+AV3+BA3+BF3+BK3+BP3+BU3+BZ3</f>
        <v>0</v>
      </c>
      <c r="CF3" s="158">
        <f t="shared" ref="CF3:CF34" si="25">+AW3+BB3+BG3+BL3+BQ3+BV3+CA3</f>
        <v>0</v>
      </c>
      <c r="CG3" s="158">
        <f t="shared" ref="CG3:CG34" si="26">+AX3+BC3+BH3+BM3+BR3+BW3+CB3</f>
        <v>0</v>
      </c>
      <c r="CH3" s="575">
        <f t="shared" ref="CH3:CH34" si="27">IFERROR(+CF3/CE3,0)</f>
        <v>0</v>
      </c>
      <c r="CI3" s="575">
        <f t="shared" ref="CI3:CI34" si="28">IFERROR(+CG3/CF3,0)</f>
        <v>0</v>
      </c>
    </row>
    <row r="4" spans="2:87" ht="15.5" x14ac:dyDescent="0.3">
      <c r="B4" s="151">
        <v>8141</v>
      </c>
      <c r="C4" s="133">
        <f t="shared" si="0"/>
        <v>2</v>
      </c>
      <c r="D4" s="152" t="s">
        <v>42</v>
      </c>
      <c r="E4" s="344" t="s">
        <v>41</v>
      </c>
      <c r="F4" s="345">
        <v>1905054</v>
      </c>
      <c r="G4" s="346">
        <v>236</v>
      </c>
      <c r="H4" s="572">
        <v>538403700</v>
      </c>
      <c r="I4" s="572">
        <f t="shared" si="1"/>
        <v>282087315</v>
      </c>
      <c r="J4" s="572">
        <f t="shared" si="2"/>
        <v>820491015</v>
      </c>
      <c r="K4" s="572">
        <f t="shared" si="3"/>
        <v>739637612</v>
      </c>
      <c r="L4" s="572">
        <f t="shared" si="4"/>
        <v>820491015</v>
      </c>
      <c r="M4" s="573">
        <f t="shared" si="5"/>
        <v>1</v>
      </c>
      <c r="N4" s="572">
        <f t="shared" si="6"/>
        <v>739637612</v>
      </c>
      <c r="O4" s="572">
        <f t="shared" si="7"/>
        <v>739637612</v>
      </c>
      <c r="P4" s="573">
        <f t="shared" si="8"/>
        <v>0.90145729627520665</v>
      </c>
      <c r="Q4" s="574">
        <f t="shared" si="9"/>
        <v>80853403</v>
      </c>
      <c r="R4" s="156">
        <v>0</v>
      </c>
      <c r="S4" s="156">
        <v>0</v>
      </c>
      <c r="T4" s="156">
        <v>0</v>
      </c>
      <c r="U4" s="156">
        <v>0</v>
      </c>
      <c r="V4" s="156">
        <v>0</v>
      </c>
      <c r="W4" s="156">
        <v>1150596153</v>
      </c>
      <c r="X4" s="156">
        <v>492294617</v>
      </c>
      <c r="Y4" s="156">
        <v>492294617</v>
      </c>
      <c r="Z4" s="156">
        <v>221532579</v>
      </c>
      <c r="AA4" s="156">
        <v>221532579</v>
      </c>
      <c r="AB4" s="156">
        <v>0</v>
      </c>
      <c r="AC4" s="156">
        <v>328196398</v>
      </c>
      <c r="AD4" s="156">
        <v>328196398</v>
      </c>
      <c r="AE4" s="156">
        <v>129890024</v>
      </c>
      <c r="AF4" s="156">
        <v>129890024</v>
      </c>
      <c r="AG4" s="156">
        <v>393184602</v>
      </c>
      <c r="AH4" s="156">
        <v>0</v>
      </c>
      <c r="AI4" s="156">
        <v>0</v>
      </c>
      <c r="AJ4" s="156">
        <v>265839087</v>
      </c>
      <c r="AK4" s="156">
        <v>265839087</v>
      </c>
      <c r="AL4" s="156">
        <v>-1261693440</v>
      </c>
      <c r="AM4" s="156">
        <v>0</v>
      </c>
      <c r="AN4" s="156">
        <v>0</v>
      </c>
      <c r="AO4" s="156">
        <v>122375922</v>
      </c>
      <c r="AP4" s="156">
        <v>122375922</v>
      </c>
      <c r="AQ4" s="156">
        <v>0</v>
      </c>
      <c r="AR4" s="156">
        <v>-80853403</v>
      </c>
      <c r="AS4" s="156">
        <v>0</v>
      </c>
      <c r="AT4" s="156">
        <v>0</v>
      </c>
      <c r="AU4" s="156">
        <v>0</v>
      </c>
      <c r="AV4" s="158">
        <v>538403700</v>
      </c>
      <c r="AW4" s="158">
        <v>538403700</v>
      </c>
      <c r="AX4" s="158">
        <v>522552715</v>
      </c>
      <c r="AY4" s="575">
        <f t="shared" si="10"/>
        <v>1</v>
      </c>
      <c r="AZ4" s="575">
        <f t="shared" si="11"/>
        <v>0.9705592940761737</v>
      </c>
      <c r="BA4" s="158">
        <v>0</v>
      </c>
      <c r="BB4" s="158">
        <v>0</v>
      </c>
      <c r="BC4" s="158">
        <v>0</v>
      </c>
      <c r="BD4" s="575">
        <f t="shared" si="12"/>
        <v>0</v>
      </c>
      <c r="BE4" s="575">
        <f t="shared" si="13"/>
        <v>0</v>
      </c>
      <c r="BF4" s="158">
        <v>0</v>
      </c>
      <c r="BG4" s="158">
        <v>0</v>
      </c>
      <c r="BH4" s="158">
        <v>0</v>
      </c>
      <c r="BI4" s="575">
        <f t="shared" si="14"/>
        <v>0</v>
      </c>
      <c r="BJ4" s="575">
        <f t="shared" si="15"/>
        <v>0</v>
      </c>
      <c r="BK4" s="158">
        <v>0</v>
      </c>
      <c r="BL4" s="158">
        <v>0</v>
      </c>
      <c r="BM4" s="158">
        <v>0</v>
      </c>
      <c r="BN4" s="575">
        <f t="shared" si="16"/>
        <v>0</v>
      </c>
      <c r="BO4" s="575">
        <f t="shared" si="17"/>
        <v>0</v>
      </c>
      <c r="BP4" s="158">
        <v>0</v>
      </c>
      <c r="BQ4" s="158">
        <v>0</v>
      </c>
      <c r="BR4" s="158">
        <v>0</v>
      </c>
      <c r="BS4" s="575">
        <f t="shared" si="18"/>
        <v>0</v>
      </c>
      <c r="BT4" s="575">
        <f t="shared" si="19"/>
        <v>0</v>
      </c>
      <c r="BU4" s="158">
        <v>0</v>
      </c>
      <c r="BV4" s="158">
        <v>0</v>
      </c>
      <c r="BW4" s="158">
        <v>0</v>
      </c>
      <c r="BX4" s="575">
        <f t="shared" si="20"/>
        <v>0</v>
      </c>
      <c r="BY4" s="575">
        <f t="shared" si="21"/>
        <v>0</v>
      </c>
      <c r="BZ4" s="158">
        <v>282087315</v>
      </c>
      <c r="CA4" s="158">
        <v>282087315</v>
      </c>
      <c r="CB4" s="158">
        <v>217084897</v>
      </c>
      <c r="CC4" s="575">
        <f t="shared" si="22"/>
        <v>1</v>
      </c>
      <c r="CD4" s="575">
        <f t="shared" si="23"/>
        <v>0.76956632027214689</v>
      </c>
      <c r="CE4" s="158">
        <f t="shared" si="24"/>
        <v>820491015</v>
      </c>
      <c r="CF4" s="158">
        <f t="shared" si="25"/>
        <v>820491015</v>
      </c>
      <c r="CG4" s="158">
        <f t="shared" si="26"/>
        <v>739637612</v>
      </c>
      <c r="CH4" s="575">
        <f t="shared" si="27"/>
        <v>1</v>
      </c>
      <c r="CI4" s="575">
        <f t="shared" si="28"/>
        <v>0.90145729627520665</v>
      </c>
    </row>
    <row r="5" spans="2:87" ht="15.5" x14ac:dyDescent="0.3">
      <c r="B5" s="151">
        <v>8141</v>
      </c>
      <c r="C5" s="133">
        <f t="shared" si="0"/>
        <v>3</v>
      </c>
      <c r="D5" s="152" t="s">
        <v>43</v>
      </c>
      <c r="E5" s="344" t="s">
        <v>41</v>
      </c>
      <c r="F5" s="345">
        <v>1905054</v>
      </c>
      <c r="G5" s="346">
        <v>102</v>
      </c>
      <c r="H5" s="572">
        <v>13716178756</v>
      </c>
      <c r="I5" s="572">
        <f t="shared" si="1"/>
        <v>-6701188533</v>
      </c>
      <c r="J5" s="572">
        <f t="shared" si="2"/>
        <v>7014990223</v>
      </c>
      <c r="K5" s="572">
        <f t="shared" si="3"/>
        <v>6532938780</v>
      </c>
      <c r="L5" s="572">
        <f t="shared" si="4"/>
        <v>6626471936</v>
      </c>
      <c r="M5" s="573">
        <f t="shared" si="5"/>
        <v>0.94461599023671228</v>
      </c>
      <c r="N5" s="572">
        <f t="shared" si="6"/>
        <v>6532938780</v>
      </c>
      <c r="O5" s="572">
        <f t="shared" si="7"/>
        <v>6532938780</v>
      </c>
      <c r="P5" s="573">
        <f t="shared" si="8"/>
        <v>0.98588492384735571</v>
      </c>
      <c r="Q5" s="574">
        <f t="shared" si="9"/>
        <v>93533156</v>
      </c>
      <c r="R5" s="156">
        <v>-3554811885</v>
      </c>
      <c r="S5" s="156">
        <v>0</v>
      </c>
      <c r="T5" s="156">
        <v>0</v>
      </c>
      <c r="U5" s="156">
        <v>0</v>
      </c>
      <c r="V5" s="156">
        <v>0</v>
      </c>
      <c r="W5" s="156">
        <v>0</v>
      </c>
      <c r="X5" s="156">
        <v>3392880291</v>
      </c>
      <c r="Y5" s="156">
        <v>3392880291</v>
      </c>
      <c r="Z5" s="156">
        <v>0</v>
      </c>
      <c r="AA5" s="156">
        <v>0</v>
      </c>
      <c r="AB5" s="156">
        <v>-766558451</v>
      </c>
      <c r="AC5" s="156">
        <v>1607313236</v>
      </c>
      <c r="AD5" s="156">
        <v>1607313236</v>
      </c>
      <c r="AE5" s="156">
        <v>138189277</v>
      </c>
      <c r="AF5" s="156">
        <v>138189277</v>
      </c>
      <c r="AG5" s="156">
        <v>1208077660</v>
      </c>
      <c r="AH5" s="156">
        <v>1339038637</v>
      </c>
      <c r="AI5" s="156">
        <v>1339038637</v>
      </c>
      <c r="AJ5" s="156">
        <v>1178839902</v>
      </c>
      <c r="AK5" s="156">
        <v>1178839902</v>
      </c>
      <c r="AL5" s="156">
        <v>-2603934279</v>
      </c>
      <c r="AM5" s="156">
        <v>174311353</v>
      </c>
      <c r="AN5" s="156">
        <v>174311353</v>
      </c>
      <c r="AO5" s="156">
        <v>1475202560</v>
      </c>
      <c r="AP5" s="156">
        <v>1475202560</v>
      </c>
      <c r="AQ5" s="156">
        <v>-983961578</v>
      </c>
      <c r="AR5" s="156">
        <v>19395263</v>
      </c>
      <c r="AS5" s="156">
        <v>112928419</v>
      </c>
      <c r="AT5" s="156">
        <v>3740707041</v>
      </c>
      <c r="AU5" s="156">
        <v>3740707041</v>
      </c>
      <c r="AV5" s="158">
        <v>0</v>
      </c>
      <c r="AW5" s="158">
        <v>0</v>
      </c>
      <c r="AX5" s="158">
        <v>0</v>
      </c>
      <c r="AY5" s="575">
        <f t="shared" si="10"/>
        <v>0</v>
      </c>
      <c r="AZ5" s="575">
        <f t="shared" si="11"/>
        <v>0</v>
      </c>
      <c r="BA5" s="158">
        <v>49854111</v>
      </c>
      <c r="BB5" s="158">
        <v>0</v>
      </c>
      <c r="BC5" s="158">
        <v>0</v>
      </c>
      <c r="BD5" s="575">
        <f t="shared" si="12"/>
        <v>0</v>
      </c>
      <c r="BE5" s="575">
        <f t="shared" si="13"/>
        <v>0</v>
      </c>
      <c r="BF5" s="158">
        <v>0</v>
      </c>
      <c r="BG5" s="158">
        <v>0</v>
      </c>
      <c r="BH5" s="158">
        <v>0</v>
      </c>
      <c r="BI5" s="575">
        <f t="shared" si="14"/>
        <v>0</v>
      </c>
      <c r="BJ5" s="575">
        <f t="shared" si="15"/>
        <v>0</v>
      </c>
      <c r="BK5" s="158">
        <v>0</v>
      </c>
      <c r="BL5" s="158">
        <v>0</v>
      </c>
      <c r="BM5" s="158">
        <v>0</v>
      </c>
      <c r="BN5" s="575">
        <f t="shared" si="16"/>
        <v>0</v>
      </c>
      <c r="BO5" s="575">
        <f t="shared" si="17"/>
        <v>0</v>
      </c>
      <c r="BP5" s="158">
        <v>0</v>
      </c>
      <c r="BQ5" s="158">
        <v>0</v>
      </c>
      <c r="BR5" s="158">
        <v>0</v>
      </c>
      <c r="BS5" s="575">
        <f t="shared" si="18"/>
        <v>0</v>
      </c>
      <c r="BT5" s="575">
        <f t="shared" si="19"/>
        <v>0</v>
      </c>
      <c r="BU5" s="158">
        <v>0</v>
      </c>
      <c r="BV5" s="158">
        <v>0</v>
      </c>
      <c r="BW5" s="158">
        <v>0</v>
      </c>
      <c r="BX5" s="575">
        <f t="shared" si="20"/>
        <v>0</v>
      </c>
      <c r="BY5" s="575">
        <f t="shared" si="21"/>
        <v>0</v>
      </c>
      <c r="BZ5" s="158">
        <v>6965136112</v>
      </c>
      <c r="CA5" s="158">
        <v>6626471936</v>
      </c>
      <c r="CB5" s="158">
        <v>6532938780</v>
      </c>
      <c r="CC5" s="575">
        <f t="shared" si="22"/>
        <v>0.95137723505266081</v>
      </c>
      <c r="CD5" s="575">
        <f t="shared" si="23"/>
        <v>0.98588492384735571</v>
      </c>
      <c r="CE5" s="158">
        <f t="shared" si="24"/>
        <v>7014990223</v>
      </c>
      <c r="CF5" s="158">
        <f t="shared" si="25"/>
        <v>6626471936</v>
      </c>
      <c r="CG5" s="158">
        <f t="shared" si="26"/>
        <v>6532938780</v>
      </c>
      <c r="CH5" s="575">
        <f t="shared" si="27"/>
        <v>0.94461599023671228</v>
      </c>
      <c r="CI5" s="575">
        <f t="shared" si="28"/>
        <v>0.98588492384735571</v>
      </c>
    </row>
    <row r="6" spans="2:87" ht="15.5" x14ac:dyDescent="0.3">
      <c r="B6" s="151">
        <v>8141</v>
      </c>
      <c r="C6" s="133">
        <f t="shared" si="0"/>
        <v>3</v>
      </c>
      <c r="D6" s="152" t="s">
        <v>43</v>
      </c>
      <c r="E6" s="344" t="s">
        <v>41</v>
      </c>
      <c r="F6" s="345">
        <v>1905054</v>
      </c>
      <c r="G6" s="346">
        <v>103</v>
      </c>
      <c r="H6" s="572">
        <v>822081</v>
      </c>
      <c r="I6" s="572">
        <f t="shared" si="1"/>
        <v>7401865284</v>
      </c>
      <c r="J6" s="572">
        <f t="shared" si="2"/>
        <v>7402687365</v>
      </c>
      <c r="K6" s="572">
        <f t="shared" si="3"/>
        <v>5084822642</v>
      </c>
      <c r="L6" s="572">
        <f t="shared" si="4"/>
        <v>5522427273</v>
      </c>
      <c r="M6" s="573">
        <f t="shared" si="5"/>
        <v>0.74600303926248546</v>
      </c>
      <c r="N6" s="572">
        <f t="shared" si="6"/>
        <v>5084822642</v>
      </c>
      <c r="O6" s="572">
        <f t="shared" si="7"/>
        <v>5084822642</v>
      </c>
      <c r="P6" s="573">
        <f t="shared" si="8"/>
        <v>0.92075864300838928</v>
      </c>
      <c r="Q6" s="574">
        <f t="shared" si="9"/>
        <v>437604631</v>
      </c>
      <c r="R6" s="156">
        <v>1396995149</v>
      </c>
      <c r="S6" s="156">
        <v>0</v>
      </c>
      <c r="T6" s="156">
        <v>0</v>
      </c>
      <c r="U6" s="156">
        <v>0</v>
      </c>
      <c r="V6" s="156">
        <v>0</v>
      </c>
      <c r="W6" s="156">
        <v>2316106062</v>
      </c>
      <c r="X6" s="156">
        <v>1351306664</v>
      </c>
      <c r="Y6" s="156">
        <v>1351306664</v>
      </c>
      <c r="Z6" s="156">
        <v>608087991</v>
      </c>
      <c r="AA6" s="156">
        <v>608087991</v>
      </c>
      <c r="AB6" s="156">
        <v>0</v>
      </c>
      <c r="AC6" s="156">
        <v>900871060</v>
      </c>
      <c r="AD6" s="156">
        <v>900871060</v>
      </c>
      <c r="AE6" s="156">
        <v>357093810</v>
      </c>
      <c r="AF6" s="156">
        <v>357093810</v>
      </c>
      <c r="AG6" s="156">
        <v>548015224</v>
      </c>
      <c r="AH6" s="156">
        <v>2009760792</v>
      </c>
      <c r="AI6" s="156">
        <v>2009760792</v>
      </c>
      <c r="AJ6" s="156">
        <v>762556308</v>
      </c>
      <c r="AK6" s="156">
        <v>762556308</v>
      </c>
      <c r="AL6" s="156">
        <v>3140748849</v>
      </c>
      <c r="AM6" s="156">
        <v>0</v>
      </c>
      <c r="AN6" s="156">
        <v>0</v>
      </c>
      <c r="AO6" s="156">
        <v>1288044895</v>
      </c>
      <c r="AP6" s="156">
        <v>1288044895</v>
      </c>
      <c r="AQ6" s="156">
        <v>0</v>
      </c>
      <c r="AR6" s="156">
        <v>822884126</v>
      </c>
      <c r="AS6" s="156">
        <v>1260488757</v>
      </c>
      <c r="AT6" s="156">
        <v>2069039638</v>
      </c>
      <c r="AU6" s="156">
        <v>2069039638</v>
      </c>
      <c r="AV6" s="158">
        <v>1413400207</v>
      </c>
      <c r="AW6" s="158">
        <v>1397817230</v>
      </c>
      <c r="AX6" s="158">
        <v>1373205188</v>
      </c>
      <c r="AY6" s="575">
        <f t="shared" si="10"/>
        <v>0.98897483039635636</v>
      </c>
      <c r="AZ6" s="575">
        <f t="shared" si="11"/>
        <v>0.98239251779719439</v>
      </c>
      <c r="BA6" s="158">
        <v>0</v>
      </c>
      <c r="BB6" s="158">
        <v>0</v>
      </c>
      <c r="BC6" s="158">
        <v>0</v>
      </c>
      <c r="BD6" s="575">
        <f t="shared" si="12"/>
        <v>0</v>
      </c>
      <c r="BE6" s="575">
        <f t="shared" si="13"/>
        <v>0</v>
      </c>
      <c r="BF6" s="158">
        <v>0</v>
      </c>
      <c r="BG6" s="158">
        <v>0</v>
      </c>
      <c r="BH6" s="158">
        <v>0</v>
      </c>
      <c r="BI6" s="575">
        <f t="shared" si="14"/>
        <v>0</v>
      </c>
      <c r="BJ6" s="575">
        <f t="shared" si="15"/>
        <v>0</v>
      </c>
      <c r="BK6" s="158">
        <v>1079258115</v>
      </c>
      <c r="BL6" s="158">
        <v>1079258115</v>
      </c>
      <c r="BM6" s="158">
        <v>909574696</v>
      </c>
      <c r="BN6" s="575">
        <f t="shared" si="16"/>
        <v>1</v>
      </c>
      <c r="BO6" s="575">
        <f t="shared" si="17"/>
        <v>0.84277772236162429</v>
      </c>
      <c r="BP6" s="158">
        <v>0</v>
      </c>
      <c r="BQ6" s="158">
        <v>0</v>
      </c>
      <c r="BR6" s="158">
        <v>0</v>
      </c>
      <c r="BS6" s="575">
        <f t="shared" si="18"/>
        <v>0</v>
      </c>
      <c r="BT6" s="575">
        <f t="shared" si="19"/>
        <v>0</v>
      </c>
      <c r="BU6" s="158">
        <v>0</v>
      </c>
      <c r="BV6" s="158">
        <v>0</v>
      </c>
      <c r="BW6" s="158">
        <v>0</v>
      </c>
      <c r="BX6" s="575">
        <f t="shared" si="20"/>
        <v>0</v>
      </c>
      <c r="BY6" s="575">
        <f t="shared" si="21"/>
        <v>0</v>
      </c>
      <c r="BZ6" s="158">
        <v>4910029043</v>
      </c>
      <c r="CA6" s="158">
        <v>3045351928</v>
      </c>
      <c r="CB6" s="158">
        <v>2802042758</v>
      </c>
      <c r="CC6" s="575">
        <f t="shared" si="22"/>
        <v>0.62023093984375033</v>
      </c>
      <c r="CD6" s="575">
        <f t="shared" si="23"/>
        <v>0.92010474462313108</v>
      </c>
      <c r="CE6" s="158">
        <f t="shared" si="24"/>
        <v>7402687365</v>
      </c>
      <c r="CF6" s="158">
        <f t="shared" si="25"/>
        <v>5522427273</v>
      </c>
      <c r="CG6" s="158">
        <f t="shared" si="26"/>
        <v>5084822642</v>
      </c>
      <c r="CH6" s="575">
        <f t="shared" si="27"/>
        <v>0.74600303926248546</v>
      </c>
      <c r="CI6" s="575">
        <f t="shared" si="28"/>
        <v>0.92075864300838928</v>
      </c>
    </row>
    <row r="7" spans="2:87" ht="15.5" x14ac:dyDescent="0.3">
      <c r="B7" s="151">
        <v>8141</v>
      </c>
      <c r="C7" s="133">
        <f t="shared" si="0"/>
        <v>3</v>
      </c>
      <c r="D7" s="152" t="s">
        <v>44</v>
      </c>
      <c r="E7" s="344" t="s">
        <v>41</v>
      </c>
      <c r="F7" s="345">
        <v>1905054</v>
      </c>
      <c r="G7" s="346">
        <v>103</v>
      </c>
      <c r="H7" s="572">
        <v>537581622</v>
      </c>
      <c r="I7" s="572">
        <f t="shared" si="1"/>
        <v>2705857596</v>
      </c>
      <c r="J7" s="572">
        <f t="shared" si="2"/>
        <v>3243439218</v>
      </c>
      <c r="K7" s="572">
        <f t="shared" si="3"/>
        <v>2897218895</v>
      </c>
      <c r="L7" s="572">
        <f t="shared" si="4"/>
        <v>3259022195</v>
      </c>
      <c r="M7" s="573">
        <f t="shared" si="5"/>
        <v>1.0048044609294726</v>
      </c>
      <c r="N7" s="572">
        <f t="shared" si="6"/>
        <v>2897218895</v>
      </c>
      <c r="O7" s="572">
        <f t="shared" si="7"/>
        <v>2897218895</v>
      </c>
      <c r="P7" s="573">
        <f t="shared" si="8"/>
        <v>0.88898409450691085</v>
      </c>
      <c r="Q7" s="574">
        <f t="shared" si="9"/>
        <v>361803300</v>
      </c>
      <c r="R7" s="156">
        <v>0</v>
      </c>
      <c r="S7" s="156">
        <v>0</v>
      </c>
      <c r="T7" s="156">
        <v>0</v>
      </c>
      <c r="U7" s="156">
        <v>0</v>
      </c>
      <c r="V7" s="156">
        <v>0</v>
      </c>
      <c r="W7" s="156">
        <v>4010596155</v>
      </c>
      <c r="X7" s="156">
        <v>492294617</v>
      </c>
      <c r="Y7" s="156">
        <v>492294617</v>
      </c>
      <c r="Z7" s="156">
        <v>221532576</v>
      </c>
      <c r="AA7" s="156">
        <v>221532576</v>
      </c>
      <c r="AB7" s="156">
        <v>0</v>
      </c>
      <c r="AC7" s="156">
        <v>328196392</v>
      </c>
      <c r="AD7" s="156">
        <v>328196392</v>
      </c>
      <c r="AE7" s="156">
        <v>129890023</v>
      </c>
      <c r="AF7" s="156">
        <v>129890023</v>
      </c>
      <c r="AG7" s="156">
        <v>-1871554364</v>
      </c>
      <c r="AH7" s="156">
        <v>1453568925</v>
      </c>
      <c r="AI7" s="156">
        <v>1453568925</v>
      </c>
      <c r="AJ7" s="156">
        <v>276863711</v>
      </c>
      <c r="AK7" s="156">
        <v>276863711</v>
      </c>
      <c r="AL7" s="156">
        <v>566815805</v>
      </c>
      <c r="AM7" s="156">
        <v>0</v>
      </c>
      <c r="AN7" s="156">
        <v>0</v>
      </c>
      <c r="AO7" s="156">
        <v>707487109</v>
      </c>
      <c r="AP7" s="156">
        <v>707487109</v>
      </c>
      <c r="AQ7" s="156">
        <v>0</v>
      </c>
      <c r="AR7" s="156">
        <v>623158961</v>
      </c>
      <c r="AS7" s="156">
        <v>984962261</v>
      </c>
      <c r="AT7" s="156">
        <v>1561445476</v>
      </c>
      <c r="AU7" s="156">
        <v>1561445476</v>
      </c>
      <c r="AV7" s="158">
        <v>1497582020</v>
      </c>
      <c r="AW7" s="158">
        <v>1513164997</v>
      </c>
      <c r="AX7" s="158">
        <v>1497650906</v>
      </c>
      <c r="AY7" s="575">
        <f t="shared" si="10"/>
        <v>1.010405424739274</v>
      </c>
      <c r="AZ7" s="575">
        <f t="shared" si="11"/>
        <v>0.98974725754907211</v>
      </c>
      <c r="BA7" s="158">
        <v>0</v>
      </c>
      <c r="BB7" s="158">
        <v>0</v>
      </c>
      <c r="BC7" s="158">
        <v>0</v>
      </c>
      <c r="BD7" s="575">
        <f t="shared" si="12"/>
        <v>0</v>
      </c>
      <c r="BE7" s="575">
        <f t="shared" si="13"/>
        <v>0</v>
      </c>
      <c r="BF7" s="158">
        <v>0</v>
      </c>
      <c r="BG7" s="158">
        <v>0</v>
      </c>
      <c r="BH7" s="158">
        <v>0</v>
      </c>
      <c r="BI7" s="575">
        <f t="shared" si="14"/>
        <v>0</v>
      </c>
      <c r="BJ7" s="575">
        <f t="shared" si="15"/>
        <v>0</v>
      </c>
      <c r="BK7" s="158">
        <v>0</v>
      </c>
      <c r="BL7" s="158">
        <v>0</v>
      </c>
      <c r="BM7" s="158">
        <v>0</v>
      </c>
      <c r="BN7" s="575">
        <f t="shared" si="16"/>
        <v>0</v>
      </c>
      <c r="BO7" s="575">
        <f t="shared" si="17"/>
        <v>0</v>
      </c>
      <c r="BP7" s="158">
        <v>0</v>
      </c>
      <c r="BQ7" s="158">
        <v>0</v>
      </c>
      <c r="BR7" s="158">
        <v>0</v>
      </c>
      <c r="BS7" s="575">
        <f t="shared" si="18"/>
        <v>0</v>
      </c>
      <c r="BT7" s="575">
        <f t="shared" si="19"/>
        <v>0</v>
      </c>
      <c r="BU7" s="158">
        <v>0</v>
      </c>
      <c r="BV7" s="158">
        <v>0</v>
      </c>
      <c r="BW7" s="158">
        <v>0</v>
      </c>
      <c r="BX7" s="575">
        <f t="shared" si="20"/>
        <v>0</v>
      </c>
      <c r="BY7" s="575">
        <f t="shared" si="21"/>
        <v>0</v>
      </c>
      <c r="BZ7" s="158">
        <v>1745857198</v>
      </c>
      <c r="CA7" s="158">
        <v>1745857198</v>
      </c>
      <c r="CB7" s="158">
        <v>1399567989</v>
      </c>
      <c r="CC7" s="575">
        <f t="shared" si="22"/>
        <v>1</v>
      </c>
      <c r="CD7" s="575">
        <f t="shared" si="23"/>
        <v>0.80165089710848159</v>
      </c>
      <c r="CE7" s="158">
        <f t="shared" si="24"/>
        <v>3243439218</v>
      </c>
      <c r="CF7" s="158">
        <f t="shared" si="25"/>
        <v>3259022195</v>
      </c>
      <c r="CG7" s="158">
        <f t="shared" si="26"/>
        <v>2897218895</v>
      </c>
      <c r="CH7" s="575">
        <f t="shared" si="27"/>
        <v>1.0048044609294726</v>
      </c>
      <c r="CI7" s="575">
        <f t="shared" si="28"/>
        <v>0.88898409450691085</v>
      </c>
    </row>
    <row r="8" spans="2:87" ht="15.5" x14ac:dyDescent="0.3">
      <c r="B8" s="151">
        <v>8141</v>
      </c>
      <c r="C8" s="133">
        <f t="shared" si="0"/>
        <v>3</v>
      </c>
      <c r="D8" s="152" t="s">
        <v>45</v>
      </c>
      <c r="E8" s="344" t="s">
        <v>41</v>
      </c>
      <c r="F8" s="345">
        <v>1905054</v>
      </c>
      <c r="G8" s="346">
        <v>103</v>
      </c>
      <c r="H8" s="572">
        <v>538403703</v>
      </c>
      <c r="I8" s="572">
        <f t="shared" si="1"/>
        <v>282087332</v>
      </c>
      <c r="J8" s="572">
        <f t="shared" si="2"/>
        <v>820491035</v>
      </c>
      <c r="K8" s="572">
        <f t="shared" si="3"/>
        <v>745450628</v>
      </c>
      <c r="L8" s="572">
        <f t="shared" si="4"/>
        <v>820491035</v>
      </c>
      <c r="M8" s="573">
        <f t="shared" si="5"/>
        <v>1</v>
      </c>
      <c r="N8" s="572">
        <f t="shared" si="6"/>
        <v>745450628</v>
      </c>
      <c r="O8" s="572">
        <f t="shared" si="7"/>
        <v>745450628</v>
      </c>
      <c r="P8" s="573">
        <f t="shared" si="8"/>
        <v>0.90854207566082668</v>
      </c>
      <c r="Q8" s="574">
        <f t="shared" si="9"/>
        <v>75040407</v>
      </c>
      <c r="R8" s="156">
        <v>0</v>
      </c>
      <c r="S8" s="156">
        <v>0</v>
      </c>
      <c r="T8" s="156">
        <v>0</v>
      </c>
      <c r="U8" s="156">
        <v>0</v>
      </c>
      <c r="V8" s="156">
        <v>0</v>
      </c>
      <c r="W8" s="156">
        <v>450596155</v>
      </c>
      <c r="X8" s="156">
        <v>492294617</v>
      </c>
      <c r="Y8" s="156">
        <v>492294617</v>
      </c>
      <c r="Z8" s="156">
        <v>221532575</v>
      </c>
      <c r="AA8" s="156">
        <v>221532575</v>
      </c>
      <c r="AB8" s="156">
        <v>0</v>
      </c>
      <c r="AC8" s="156">
        <v>328196418</v>
      </c>
      <c r="AD8" s="156">
        <v>328196418</v>
      </c>
      <c r="AE8" s="156">
        <v>129890025</v>
      </c>
      <c r="AF8" s="156">
        <v>129890025</v>
      </c>
      <c r="AG8" s="156">
        <v>393184593</v>
      </c>
      <c r="AH8" s="156">
        <v>0</v>
      </c>
      <c r="AI8" s="156">
        <v>0</v>
      </c>
      <c r="AJ8" s="156">
        <v>276863725</v>
      </c>
      <c r="AK8" s="156">
        <v>276863725</v>
      </c>
      <c r="AL8" s="156">
        <v>-561693416</v>
      </c>
      <c r="AM8" s="156">
        <v>0</v>
      </c>
      <c r="AN8" s="156">
        <v>0</v>
      </c>
      <c r="AO8" s="156">
        <v>117164303</v>
      </c>
      <c r="AP8" s="156">
        <v>117164303</v>
      </c>
      <c r="AQ8" s="156">
        <v>0</v>
      </c>
      <c r="AR8" s="156">
        <v>-75040407</v>
      </c>
      <c r="AS8" s="156">
        <v>0</v>
      </c>
      <c r="AT8" s="156">
        <v>0</v>
      </c>
      <c r="AU8" s="156">
        <v>0</v>
      </c>
      <c r="AV8" s="158">
        <v>538403703</v>
      </c>
      <c r="AW8" s="158">
        <v>538403703</v>
      </c>
      <c r="AX8" s="158">
        <v>522707183</v>
      </c>
      <c r="AY8" s="575">
        <f t="shared" si="10"/>
        <v>1</v>
      </c>
      <c r="AZ8" s="575">
        <f t="shared" si="11"/>
        <v>0.97084618862660388</v>
      </c>
      <c r="BA8" s="158">
        <v>0</v>
      </c>
      <c r="BB8" s="158">
        <v>0</v>
      </c>
      <c r="BC8" s="158">
        <v>0</v>
      </c>
      <c r="BD8" s="575">
        <f t="shared" si="12"/>
        <v>0</v>
      </c>
      <c r="BE8" s="575">
        <f t="shared" si="13"/>
        <v>0</v>
      </c>
      <c r="BF8" s="158">
        <v>0</v>
      </c>
      <c r="BG8" s="158">
        <v>0</v>
      </c>
      <c r="BH8" s="158">
        <v>0</v>
      </c>
      <c r="BI8" s="575">
        <f t="shared" si="14"/>
        <v>0</v>
      </c>
      <c r="BJ8" s="575">
        <f t="shared" si="15"/>
        <v>0</v>
      </c>
      <c r="BK8" s="158">
        <v>0</v>
      </c>
      <c r="BL8" s="158">
        <v>0</v>
      </c>
      <c r="BM8" s="158">
        <v>0</v>
      </c>
      <c r="BN8" s="575">
        <f t="shared" si="16"/>
        <v>0</v>
      </c>
      <c r="BO8" s="575">
        <f t="shared" si="17"/>
        <v>0</v>
      </c>
      <c r="BP8" s="158">
        <v>0</v>
      </c>
      <c r="BQ8" s="158">
        <v>0</v>
      </c>
      <c r="BR8" s="158">
        <v>0</v>
      </c>
      <c r="BS8" s="575">
        <f t="shared" si="18"/>
        <v>0</v>
      </c>
      <c r="BT8" s="575">
        <f t="shared" si="19"/>
        <v>0</v>
      </c>
      <c r="BU8" s="158">
        <v>0</v>
      </c>
      <c r="BV8" s="158">
        <v>0</v>
      </c>
      <c r="BW8" s="158">
        <v>0</v>
      </c>
      <c r="BX8" s="575">
        <f t="shared" si="20"/>
        <v>0</v>
      </c>
      <c r="BY8" s="575">
        <f t="shared" si="21"/>
        <v>0</v>
      </c>
      <c r="BZ8" s="158">
        <v>282087332</v>
      </c>
      <c r="CA8" s="158">
        <v>282087332</v>
      </c>
      <c r="CB8" s="158">
        <v>222743445</v>
      </c>
      <c r="CC8" s="575">
        <f t="shared" si="22"/>
        <v>1</v>
      </c>
      <c r="CD8" s="575">
        <f t="shared" si="23"/>
        <v>0.78962583473971815</v>
      </c>
      <c r="CE8" s="158">
        <f t="shared" si="24"/>
        <v>820491035</v>
      </c>
      <c r="CF8" s="158">
        <f t="shared" si="25"/>
        <v>820491035</v>
      </c>
      <c r="CG8" s="158">
        <f t="shared" si="26"/>
        <v>745450628</v>
      </c>
      <c r="CH8" s="575">
        <f t="shared" si="27"/>
        <v>1</v>
      </c>
      <c r="CI8" s="575">
        <f t="shared" si="28"/>
        <v>0.90854207566082668</v>
      </c>
    </row>
    <row r="9" spans="2:87" ht="15.5" x14ac:dyDescent="0.3">
      <c r="B9" s="151">
        <v>8141</v>
      </c>
      <c r="C9" s="133">
        <f t="shared" si="0"/>
        <v>4</v>
      </c>
      <c r="D9" s="152" t="s">
        <v>46</v>
      </c>
      <c r="E9" s="344" t="s">
        <v>41</v>
      </c>
      <c r="F9" s="345">
        <v>1905054</v>
      </c>
      <c r="G9" s="346">
        <v>237</v>
      </c>
      <c r="H9" s="572">
        <v>538403703</v>
      </c>
      <c r="I9" s="572">
        <f t="shared" si="1"/>
        <v>604556492</v>
      </c>
      <c r="J9" s="572">
        <f t="shared" si="2"/>
        <v>1142960195</v>
      </c>
      <c r="K9" s="572">
        <f t="shared" si="3"/>
        <v>1030765846</v>
      </c>
      <c r="L9" s="572">
        <f t="shared" si="4"/>
        <v>1142960195</v>
      </c>
      <c r="M9" s="573">
        <f t="shared" si="5"/>
        <v>1</v>
      </c>
      <c r="N9" s="572">
        <f t="shared" si="6"/>
        <v>1030765846</v>
      </c>
      <c r="O9" s="572">
        <f t="shared" si="7"/>
        <v>1030765846</v>
      </c>
      <c r="P9" s="573">
        <f t="shared" si="8"/>
        <v>0.90183879588212601</v>
      </c>
      <c r="Q9" s="574">
        <f t="shared" si="9"/>
        <v>112194349</v>
      </c>
      <c r="R9" s="156">
        <v>0</v>
      </c>
      <c r="S9" s="156">
        <v>0</v>
      </c>
      <c r="T9" s="156">
        <v>0</v>
      </c>
      <c r="U9" s="156">
        <v>0</v>
      </c>
      <c r="V9" s="156">
        <v>0</v>
      </c>
      <c r="W9" s="156">
        <v>450596155</v>
      </c>
      <c r="X9" s="156">
        <v>492294617</v>
      </c>
      <c r="Y9" s="156">
        <v>492294617</v>
      </c>
      <c r="Z9" s="156">
        <v>221532579</v>
      </c>
      <c r="AA9" s="156">
        <v>221532579</v>
      </c>
      <c r="AB9" s="156">
        <v>0</v>
      </c>
      <c r="AC9" s="156">
        <v>328196378</v>
      </c>
      <c r="AD9" s="156">
        <v>328196378</v>
      </c>
      <c r="AE9" s="156">
        <v>129890024</v>
      </c>
      <c r="AF9" s="156">
        <v>129890024</v>
      </c>
      <c r="AG9" s="156">
        <v>418157250</v>
      </c>
      <c r="AH9" s="156">
        <v>193481520</v>
      </c>
      <c r="AI9" s="156">
        <v>193481520</v>
      </c>
      <c r="AJ9" s="156">
        <v>265839079</v>
      </c>
      <c r="AK9" s="156">
        <v>265839079</v>
      </c>
      <c r="AL9" s="156">
        <v>-264196913</v>
      </c>
      <c r="AM9" s="156">
        <v>0</v>
      </c>
      <c r="AN9" s="156">
        <v>0</v>
      </c>
      <c r="AO9" s="156">
        <v>209442600</v>
      </c>
      <c r="AP9" s="156">
        <v>209442600</v>
      </c>
      <c r="AQ9" s="156">
        <v>0</v>
      </c>
      <c r="AR9" s="156">
        <v>16793331</v>
      </c>
      <c r="AS9" s="156">
        <v>128987680</v>
      </c>
      <c r="AT9" s="156">
        <v>204061564</v>
      </c>
      <c r="AU9" s="156">
        <v>204061564</v>
      </c>
      <c r="AV9" s="158">
        <v>667391383</v>
      </c>
      <c r="AW9" s="158">
        <v>667391383</v>
      </c>
      <c r="AX9" s="158">
        <v>651540398</v>
      </c>
      <c r="AY9" s="575">
        <f t="shared" si="10"/>
        <v>1</v>
      </c>
      <c r="AZ9" s="575">
        <f t="shared" si="11"/>
        <v>0.97624934123550111</v>
      </c>
      <c r="BA9" s="158">
        <v>0</v>
      </c>
      <c r="BB9" s="158">
        <v>0</v>
      </c>
      <c r="BC9" s="158">
        <v>0</v>
      </c>
      <c r="BD9" s="575">
        <f t="shared" si="12"/>
        <v>0</v>
      </c>
      <c r="BE9" s="575">
        <f t="shared" si="13"/>
        <v>0</v>
      </c>
      <c r="BF9" s="158">
        <v>0</v>
      </c>
      <c r="BG9" s="158">
        <v>0</v>
      </c>
      <c r="BH9" s="158">
        <v>0</v>
      </c>
      <c r="BI9" s="575">
        <f t="shared" si="14"/>
        <v>0</v>
      </c>
      <c r="BJ9" s="575">
        <f t="shared" si="15"/>
        <v>0</v>
      </c>
      <c r="BK9" s="158">
        <v>0</v>
      </c>
      <c r="BL9" s="158">
        <v>0</v>
      </c>
      <c r="BM9" s="158">
        <v>0</v>
      </c>
      <c r="BN9" s="575">
        <f t="shared" si="16"/>
        <v>0</v>
      </c>
      <c r="BO9" s="575">
        <f t="shared" si="17"/>
        <v>0</v>
      </c>
      <c r="BP9" s="158">
        <v>0</v>
      </c>
      <c r="BQ9" s="158">
        <v>0</v>
      </c>
      <c r="BR9" s="158">
        <v>0</v>
      </c>
      <c r="BS9" s="575">
        <f t="shared" si="18"/>
        <v>0</v>
      </c>
      <c r="BT9" s="575">
        <f t="shared" si="19"/>
        <v>0</v>
      </c>
      <c r="BU9" s="158">
        <v>0</v>
      </c>
      <c r="BV9" s="158">
        <v>0</v>
      </c>
      <c r="BW9" s="158">
        <v>0</v>
      </c>
      <c r="BX9" s="575">
        <f t="shared" si="20"/>
        <v>0</v>
      </c>
      <c r="BY9" s="575">
        <f t="shared" si="21"/>
        <v>0</v>
      </c>
      <c r="BZ9" s="158">
        <v>475568812</v>
      </c>
      <c r="CA9" s="158">
        <v>475568812</v>
      </c>
      <c r="CB9" s="158">
        <v>379225448</v>
      </c>
      <c r="CC9" s="575">
        <f t="shared" si="22"/>
        <v>1</v>
      </c>
      <c r="CD9" s="575">
        <f t="shared" si="23"/>
        <v>0.79741446123258397</v>
      </c>
      <c r="CE9" s="158">
        <f t="shared" si="24"/>
        <v>1142960195</v>
      </c>
      <c r="CF9" s="158">
        <f t="shared" si="25"/>
        <v>1142960195</v>
      </c>
      <c r="CG9" s="158">
        <f t="shared" si="26"/>
        <v>1030765846</v>
      </c>
      <c r="CH9" s="575">
        <f t="shared" si="27"/>
        <v>1</v>
      </c>
      <c r="CI9" s="575">
        <f t="shared" si="28"/>
        <v>0.90183879588212601</v>
      </c>
    </row>
    <row r="10" spans="2:87" ht="15.5" x14ac:dyDescent="0.3">
      <c r="B10" s="151">
        <v>8141</v>
      </c>
      <c r="C10" s="133">
        <f t="shared" si="0"/>
        <v>5</v>
      </c>
      <c r="D10" s="152" t="s">
        <v>47</v>
      </c>
      <c r="E10" s="344" t="s">
        <v>41</v>
      </c>
      <c r="F10" s="345">
        <v>1905054</v>
      </c>
      <c r="G10" s="346">
        <v>121</v>
      </c>
      <c r="H10" s="572">
        <v>272370935</v>
      </c>
      <c r="I10" s="572">
        <f t="shared" si="1"/>
        <v>1007466472</v>
      </c>
      <c r="J10" s="572">
        <f t="shared" si="2"/>
        <v>1279837407</v>
      </c>
      <c r="K10" s="572">
        <f t="shared" si="3"/>
        <v>1235238772</v>
      </c>
      <c r="L10" s="572">
        <f t="shared" si="4"/>
        <v>1279837407</v>
      </c>
      <c r="M10" s="573">
        <f t="shared" si="5"/>
        <v>1</v>
      </c>
      <c r="N10" s="572">
        <f t="shared" si="6"/>
        <v>1235238772</v>
      </c>
      <c r="O10" s="572">
        <f t="shared" si="7"/>
        <v>1235238772</v>
      </c>
      <c r="P10" s="573">
        <f t="shared" si="8"/>
        <v>0.96515288992486836</v>
      </c>
      <c r="Q10" s="574">
        <f t="shared" si="9"/>
        <v>44598635</v>
      </c>
      <c r="R10" s="156">
        <v>0</v>
      </c>
      <c r="S10" s="156">
        <v>0</v>
      </c>
      <c r="T10" s="156">
        <v>0</v>
      </c>
      <c r="U10" s="156">
        <v>0</v>
      </c>
      <c r="V10" s="156">
        <v>0</v>
      </c>
      <c r="W10" s="156">
        <v>226881060</v>
      </c>
      <c r="X10" s="156">
        <v>247876782</v>
      </c>
      <c r="Y10" s="156">
        <v>247876782</v>
      </c>
      <c r="Z10" s="156">
        <v>111544554</v>
      </c>
      <c r="AA10" s="156">
        <v>111544554</v>
      </c>
      <c r="AB10" s="156">
        <v>0</v>
      </c>
      <c r="AC10" s="156">
        <v>166847035</v>
      </c>
      <c r="AD10" s="156">
        <v>166847035</v>
      </c>
      <c r="AE10" s="156">
        <v>65250952</v>
      </c>
      <c r="AF10" s="156">
        <v>65250952</v>
      </c>
      <c r="AG10" s="156">
        <v>259398188</v>
      </c>
      <c r="AH10" s="156">
        <v>145952778</v>
      </c>
      <c r="AI10" s="156">
        <v>145952778</v>
      </c>
      <c r="AJ10" s="156">
        <v>134715217</v>
      </c>
      <c r="AK10" s="156">
        <v>134715217</v>
      </c>
      <c r="AL10" s="156">
        <v>521187224</v>
      </c>
      <c r="AM10" s="156">
        <v>0</v>
      </c>
      <c r="AN10" s="156">
        <v>0</v>
      </c>
      <c r="AO10" s="156">
        <v>188716929</v>
      </c>
      <c r="AP10" s="156">
        <v>188716929</v>
      </c>
      <c r="AQ10" s="156">
        <v>0</v>
      </c>
      <c r="AR10" s="156">
        <v>674562177</v>
      </c>
      <c r="AS10" s="156">
        <v>719160812</v>
      </c>
      <c r="AT10" s="156">
        <v>735011120</v>
      </c>
      <c r="AU10" s="156">
        <v>735011120</v>
      </c>
      <c r="AV10" s="158">
        <v>991531747</v>
      </c>
      <c r="AW10" s="158">
        <v>991531747</v>
      </c>
      <c r="AX10" s="158">
        <v>983243848</v>
      </c>
      <c r="AY10" s="575">
        <f t="shared" si="10"/>
        <v>1</v>
      </c>
      <c r="AZ10" s="575">
        <f t="shared" si="11"/>
        <v>0.9916413175623715</v>
      </c>
      <c r="BA10" s="158">
        <v>0</v>
      </c>
      <c r="BB10" s="158">
        <v>0</v>
      </c>
      <c r="BC10" s="158">
        <v>0</v>
      </c>
      <c r="BD10" s="575">
        <f t="shared" si="12"/>
        <v>0</v>
      </c>
      <c r="BE10" s="575">
        <f t="shared" si="13"/>
        <v>0</v>
      </c>
      <c r="BF10" s="158">
        <v>0</v>
      </c>
      <c r="BG10" s="158">
        <v>0</v>
      </c>
      <c r="BH10" s="158">
        <v>0</v>
      </c>
      <c r="BI10" s="575">
        <f t="shared" si="14"/>
        <v>0</v>
      </c>
      <c r="BJ10" s="575">
        <f t="shared" si="15"/>
        <v>0</v>
      </c>
      <c r="BK10" s="158">
        <v>0</v>
      </c>
      <c r="BL10" s="158">
        <v>0</v>
      </c>
      <c r="BM10" s="158">
        <v>0</v>
      </c>
      <c r="BN10" s="575">
        <f t="shared" si="16"/>
        <v>0</v>
      </c>
      <c r="BO10" s="575">
        <f t="shared" si="17"/>
        <v>0</v>
      </c>
      <c r="BP10" s="158">
        <v>0</v>
      </c>
      <c r="BQ10" s="158">
        <v>0</v>
      </c>
      <c r="BR10" s="158">
        <v>0</v>
      </c>
      <c r="BS10" s="575">
        <f t="shared" si="18"/>
        <v>0</v>
      </c>
      <c r="BT10" s="575">
        <f t="shared" si="19"/>
        <v>0</v>
      </c>
      <c r="BU10" s="158">
        <v>0</v>
      </c>
      <c r="BV10" s="158">
        <v>0</v>
      </c>
      <c r="BW10" s="158">
        <v>0</v>
      </c>
      <c r="BX10" s="575">
        <f t="shared" si="20"/>
        <v>0</v>
      </c>
      <c r="BY10" s="575">
        <f t="shared" si="21"/>
        <v>0</v>
      </c>
      <c r="BZ10" s="158">
        <v>288305660</v>
      </c>
      <c r="CA10" s="158">
        <v>288305660</v>
      </c>
      <c r="CB10" s="158">
        <v>251994924</v>
      </c>
      <c r="CC10" s="575">
        <f t="shared" si="22"/>
        <v>1</v>
      </c>
      <c r="CD10" s="575">
        <f t="shared" si="23"/>
        <v>0.87405472372620086</v>
      </c>
      <c r="CE10" s="158">
        <f t="shared" si="24"/>
        <v>1279837407</v>
      </c>
      <c r="CF10" s="158">
        <f t="shared" si="25"/>
        <v>1279837407</v>
      </c>
      <c r="CG10" s="158">
        <f t="shared" si="26"/>
        <v>1235238772</v>
      </c>
      <c r="CH10" s="575">
        <f t="shared" si="27"/>
        <v>1</v>
      </c>
      <c r="CI10" s="575">
        <f t="shared" si="28"/>
        <v>0.96515288992486836</v>
      </c>
    </row>
    <row r="11" spans="2:87" ht="15.5" x14ac:dyDescent="0.3">
      <c r="B11" s="151">
        <v>8141</v>
      </c>
      <c r="C11" s="133">
        <f t="shared" si="0"/>
        <v>5</v>
      </c>
      <c r="D11" s="152" t="s">
        <v>48</v>
      </c>
      <c r="E11" s="344" t="s">
        <v>41</v>
      </c>
      <c r="F11" s="345">
        <v>1905054</v>
      </c>
      <c r="G11" s="346">
        <v>121</v>
      </c>
      <c r="H11" s="572">
        <v>272370944</v>
      </c>
      <c r="I11" s="572">
        <f t="shared" si="1"/>
        <v>880369436</v>
      </c>
      <c r="J11" s="572">
        <f t="shared" si="2"/>
        <v>1152740380</v>
      </c>
      <c r="K11" s="572">
        <f t="shared" si="3"/>
        <v>982716301</v>
      </c>
      <c r="L11" s="572">
        <f t="shared" si="4"/>
        <v>1152740380</v>
      </c>
      <c r="M11" s="573">
        <f t="shared" si="5"/>
        <v>1</v>
      </c>
      <c r="N11" s="572">
        <f t="shared" si="6"/>
        <v>982716301</v>
      </c>
      <c r="O11" s="572">
        <f t="shared" si="7"/>
        <v>982716301</v>
      </c>
      <c r="P11" s="573">
        <f t="shared" si="8"/>
        <v>0.85250444770573575</v>
      </c>
      <c r="Q11" s="574">
        <f t="shared" si="9"/>
        <v>170024079</v>
      </c>
      <c r="R11" s="156">
        <v>0</v>
      </c>
      <c r="S11" s="156">
        <v>0</v>
      </c>
      <c r="T11" s="156">
        <v>0</v>
      </c>
      <c r="U11" s="156">
        <v>0</v>
      </c>
      <c r="V11" s="156">
        <v>0</v>
      </c>
      <c r="W11" s="156">
        <v>226881060</v>
      </c>
      <c r="X11" s="156">
        <v>247876782</v>
      </c>
      <c r="Y11" s="156">
        <v>247876782</v>
      </c>
      <c r="Z11" s="156">
        <v>111544551</v>
      </c>
      <c r="AA11" s="156">
        <v>111544551</v>
      </c>
      <c r="AB11" s="156">
        <v>0</v>
      </c>
      <c r="AC11" s="156">
        <v>166847042</v>
      </c>
      <c r="AD11" s="156">
        <v>166847042</v>
      </c>
      <c r="AE11" s="156">
        <v>65250950</v>
      </c>
      <c r="AF11" s="156">
        <v>65250950</v>
      </c>
      <c r="AG11" s="156">
        <v>807404257</v>
      </c>
      <c r="AH11" s="156">
        <v>693958849</v>
      </c>
      <c r="AI11" s="156">
        <v>693958849</v>
      </c>
      <c r="AJ11" s="156">
        <v>134715226</v>
      </c>
      <c r="AK11" s="156">
        <v>134715226</v>
      </c>
      <c r="AL11" s="156">
        <v>-153915881</v>
      </c>
      <c r="AM11" s="156">
        <v>0</v>
      </c>
      <c r="AN11" s="156">
        <v>0</v>
      </c>
      <c r="AO11" s="156">
        <v>313516800</v>
      </c>
      <c r="AP11" s="156">
        <v>313516800</v>
      </c>
      <c r="AQ11" s="156">
        <v>0</v>
      </c>
      <c r="AR11" s="156">
        <v>-125966372</v>
      </c>
      <c r="AS11" s="156">
        <v>44057707</v>
      </c>
      <c r="AT11" s="156">
        <v>357688774</v>
      </c>
      <c r="AU11" s="156">
        <v>357688774</v>
      </c>
      <c r="AV11" s="158">
        <v>316428651</v>
      </c>
      <c r="AW11" s="158">
        <v>316428651</v>
      </c>
      <c r="AX11" s="158">
        <v>308140744</v>
      </c>
      <c r="AY11" s="575">
        <f t="shared" si="10"/>
        <v>1</v>
      </c>
      <c r="AZ11" s="575">
        <f t="shared" si="11"/>
        <v>0.97380797543519537</v>
      </c>
      <c r="BA11" s="158">
        <v>0</v>
      </c>
      <c r="BB11" s="158">
        <v>0</v>
      </c>
      <c r="BC11" s="158">
        <v>0</v>
      </c>
      <c r="BD11" s="575">
        <f t="shared" si="12"/>
        <v>0</v>
      </c>
      <c r="BE11" s="575">
        <f t="shared" si="13"/>
        <v>0</v>
      </c>
      <c r="BF11" s="158">
        <v>0</v>
      </c>
      <c r="BG11" s="158">
        <v>0</v>
      </c>
      <c r="BH11" s="158">
        <v>0</v>
      </c>
      <c r="BI11" s="575">
        <f t="shared" si="14"/>
        <v>0</v>
      </c>
      <c r="BJ11" s="575">
        <f t="shared" si="15"/>
        <v>0</v>
      </c>
      <c r="BK11" s="158">
        <v>0</v>
      </c>
      <c r="BL11" s="158">
        <v>0</v>
      </c>
      <c r="BM11" s="158">
        <v>0</v>
      </c>
      <c r="BN11" s="575">
        <f t="shared" si="16"/>
        <v>0</v>
      </c>
      <c r="BO11" s="575">
        <f t="shared" si="17"/>
        <v>0</v>
      </c>
      <c r="BP11" s="158">
        <v>0</v>
      </c>
      <c r="BQ11" s="158">
        <v>0</v>
      </c>
      <c r="BR11" s="158">
        <v>0</v>
      </c>
      <c r="BS11" s="575">
        <f t="shared" si="18"/>
        <v>0</v>
      </c>
      <c r="BT11" s="575">
        <f t="shared" si="19"/>
        <v>0</v>
      </c>
      <c r="BU11" s="158">
        <v>0</v>
      </c>
      <c r="BV11" s="158">
        <v>0</v>
      </c>
      <c r="BW11" s="158">
        <v>0</v>
      </c>
      <c r="BX11" s="575">
        <f t="shared" si="20"/>
        <v>0</v>
      </c>
      <c r="BY11" s="575">
        <f t="shared" si="21"/>
        <v>0</v>
      </c>
      <c r="BZ11" s="158">
        <v>836311729</v>
      </c>
      <c r="CA11" s="158">
        <v>836311729</v>
      </c>
      <c r="CB11" s="158">
        <v>674575557</v>
      </c>
      <c r="CC11" s="575">
        <f t="shared" si="22"/>
        <v>1</v>
      </c>
      <c r="CD11" s="575">
        <f t="shared" si="23"/>
        <v>0.80660779181778042</v>
      </c>
      <c r="CE11" s="158">
        <f t="shared" si="24"/>
        <v>1152740380</v>
      </c>
      <c r="CF11" s="158">
        <f t="shared" si="25"/>
        <v>1152740380</v>
      </c>
      <c r="CG11" s="158">
        <f t="shared" si="26"/>
        <v>982716301</v>
      </c>
      <c r="CH11" s="575">
        <f t="shared" si="27"/>
        <v>1</v>
      </c>
      <c r="CI11" s="575">
        <f t="shared" si="28"/>
        <v>0.85250444770573575</v>
      </c>
    </row>
    <row r="12" spans="2:87" ht="15.5" x14ac:dyDescent="0.3">
      <c r="B12" s="151">
        <v>8141</v>
      </c>
      <c r="C12" s="133">
        <f t="shared" si="0"/>
        <v>6</v>
      </c>
      <c r="D12" s="152" t="s">
        <v>49</v>
      </c>
      <c r="E12" s="344" t="s">
        <v>41</v>
      </c>
      <c r="F12" s="345">
        <v>1905054</v>
      </c>
      <c r="G12" s="346">
        <v>94</v>
      </c>
      <c r="H12" s="572">
        <v>100000</v>
      </c>
      <c r="I12" s="572">
        <f t="shared" si="1"/>
        <v>-100000</v>
      </c>
      <c r="J12" s="572">
        <f t="shared" si="2"/>
        <v>0</v>
      </c>
      <c r="K12" s="572">
        <f t="shared" si="3"/>
        <v>0</v>
      </c>
      <c r="L12" s="572">
        <f t="shared" si="4"/>
        <v>0</v>
      </c>
      <c r="M12" s="573">
        <f t="shared" si="5"/>
        <v>0</v>
      </c>
      <c r="N12" s="572">
        <f t="shared" si="6"/>
        <v>0</v>
      </c>
      <c r="O12" s="572">
        <f t="shared" si="7"/>
        <v>0</v>
      </c>
      <c r="P12" s="573">
        <f t="shared" si="8"/>
        <v>0</v>
      </c>
      <c r="Q12" s="574">
        <f t="shared" si="9"/>
        <v>0</v>
      </c>
      <c r="R12" s="156">
        <v>0</v>
      </c>
      <c r="S12" s="156">
        <v>0</v>
      </c>
      <c r="T12" s="156">
        <v>0</v>
      </c>
      <c r="U12" s="156">
        <v>0</v>
      </c>
      <c r="V12" s="156">
        <v>0</v>
      </c>
      <c r="W12" s="156">
        <v>0</v>
      </c>
      <c r="X12" s="156">
        <v>0</v>
      </c>
      <c r="Y12" s="156">
        <v>0</v>
      </c>
      <c r="Z12" s="156">
        <v>0</v>
      </c>
      <c r="AA12" s="156">
        <v>0</v>
      </c>
      <c r="AB12" s="156">
        <v>0</v>
      </c>
      <c r="AC12" s="156">
        <v>0</v>
      </c>
      <c r="AD12" s="156">
        <v>0</v>
      </c>
      <c r="AE12" s="156">
        <v>0</v>
      </c>
      <c r="AF12" s="156">
        <v>0</v>
      </c>
      <c r="AG12" s="156">
        <v>0</v>
      </c>
      <c r="AH12" s="156">
        <v>0</v>
      </c>
      <c r="AI12" s="156">
        <v>0</v>
      </c>
      <c r="AJ12" s="156">
        <v>0</v>
      </c>
      <c r="AK12" s="156">
        <v>0</v>
      </c>
      <c r="AL12" s="156">
        <v>-100000</v>
      </c>
      <c r="AM12" s="156">
        <v>0</v>
      </c>
      <c r="AN12" s="156">
        <v>0</v>
      </c>
      <c r="AO12" s="156">
        <v>0</v>
      </c>
      <c r="AP12" s="156">
        <v>0</v>
      </c>
      <c r="AQ12" s="156">
        <v>0</v>
      </c>
      <c r="AR12" s="156">
        <v>0</v>
      </c>
      <c r="AS12" s="156">
        <v>0</v>
      </c>
      <c r="AT12" s="156">
        <v>0</v>
      </c>
      <c r="AU12" s="156">
        <v>0</v>
      </c>
      <c r="AV12" s="158">
        <v>0</v>
      </c>
      <c r="AW12" s="158">
        <v>0</v>
      </c>
      <c r="AX12" s="158">
        <v>0</v>
      </c>
      <c r="AY12" s="575">
        <f t="shared" si="10"/>
        <v>0</v>
      </c>
      <c r="AZ12" s="575">
        <f t="shared" si="11"/>
        <v>0</v>
      </c>
      <c r="BA12" s="158">
        <v>0</v>
      </c>
      <c r="BB12" s="158">
        <v>0</v>
      </c>
      <c r="BC12" s="158">
        <v>0</v>
      </c>
      <c r="BD12" s="575">
        <f t="shared" si="12"/>
        <v>0</v>
      </c>
      <c r="BE12" s="575">
        <f t="shared" si="13"/>
        <v>0</v>
      </c>
      <c r="BF12" s="158">
        <v>0</v>
      </c>
      <c r="BG12" s="158">
        <v>0</v>
      </c>
      <c r="BH12" s="158">
        <v>0</v>
      </c>
      <c r="BI12" s="575">
        <f t="shared" si="14"/>
        <v>0</v>
      </c>
      <c r="BJ12" s="575">
        <f t="shared" si="15"/>
        <v>0</v>
      </c>
      <c r="BK12" s="158">
        <v>0</v>
      </c>
      <c r="BL12" s="158">
        <v>0</v>
      </c>
      <c r="BM12" s="158">
        <v>0</v>
      </c>
      <c r="BN12" s="575">
        <f t="shared" si="16"/>
        <v>0</v>
      </c>
      <c r="BO12" s="575">
        <f t="shared" si="17"/>
        <v>0</v>
      </c>
      <c r="BP12" s="158">
        <v>0</v>
      </c>
      <c r="BQ12" s="158">
        <v>0</v>
      </c>
      <c r="BR12" s="158">
        <v>0</v>
      </c>
      <c r="BS12" s="575">
        <f t="shared" si="18"/>
        <v>0</v>
      </c>
      <c r="BT12" s="575">
        <f t="shared" si="19"/>
        <v>0</v>
      </c>
      <c r="BU12" s="158">
        <v>0</v>
      </c>
      <c r="BV12" s="158">
        <v>0</v>
      </c>
      <c r="BW12" s="158">
        <v>0</v>
      </c>
      <c r="BX12" s="575">
        <f t="shared" si="20"/>
        <v>0</v>
      </c>
      <c r="BY12" s="575">
        <f t="shared" si="21"/>
        <v>0</v>
      </c>
      <c r="BZ12" s="158">
        <v>0</v>
      </c>
      <c r="CA12" s="158">
        <v>0</v>
      </c>
      <c r="CB12" s="158">
        <v>0</v>
      </c>
      <c r="CC12" s="575">
        <f t="shared" si="22"/>
        <v>0</v>
      </c>
      <c r="CD12" s="575">
        <f t="shared" si="23"/>
        <v>0</v>
      </c>
      <c r="CE12" s="158">
        <f t="shared" si="24"/>
        <v>0</v>
      </c>
      <c r="CF12" s="158">
        <f t="shared" si="25"/>
        <v>0</v>
      </c>
      <c r="CG12" s="158">
        <f t="shared" si="26"/>
        <v>0</v>
      </c>
      <c r="CH12" s="575">
        <f t="shared" si="27"/>
        <v>0</v>
      </c>
      <c r="CI12" s="575">
        <f t="shared" si="28"/>
        <v>0</v>
      </c>
    </row>
    <row r="13" spans="2:87" ht="15.5" x14ac:dyDescent="0.3">
      <c r="B13" s="151">
        <v>8141</v>
      </c>
      <c r="C13" s="133">
        <f t="shared" si="0"/>
        <v>6</v>
      </c>
      <c r="D13" s="152" t="s">
        <v>50</v>
      </c>
      <c r="E13" s="344" t="s">
        <v>41</v>
      </c>
      <c r="F13" s="345">
        <v>1905054</v>
      </c>
      <c r="G13" s="346">
        <v>120</v>
      </c>
      <c r="H13" s="572">
        <v>43166662</v>
      </c>
      <c r="I13" s="572">
        <f t="shared" si="1"/>
        <v>88704298</v>
      </c>
      <c r="J13" s="572">
        <f t="shared" si="2"/>
        <v>131870960</v>
      </c>
      <c r="K13" s="572">
        <f t="shared" si="3"/>
        <v>119420221</v>
      </c>
      <c r="L13" s="572">
        <f t="shared" si="4"/>
        <v>131870960</v>
      </c>
      <c r="M13" s="573">
        <f t="shared" si="5"/>
        <v>1</v>
      </c>
      <c r="N13" s="572">
        <f t="shared" si="6"/>
        <v>119420221</v>
      </c>
      <c r="O13" s="572">
        <f t="shared" si="7"/>
        <v>119420221</v>
      </c>
      <c r="P13" s="573">
        <f t="shared" si="8"/>
        <v>0.90558392082684469</v>
      </c>
      <c r="Q13" s="574">
        <f t="shared" si="9"/>
        <v>12450739</v>
      </c>
      <c r="R13" s="156">
        <v>0</v>
      </c>
      <c r="S13" s="156">
        <v>0</v>
      </c>
      <c r="T13" s="156">
        <v>0</v>
      </c>
      <c r="U13" s="156">
        <v>0</v>
      </c>
      <c r="V13" s="156">
        <v>0</v>
      </c>
      <c r="W13" s="156">
        <v>36210358</v>
      </c>
      <c r="X13" s="156">
        <v>39561288</v>
      </c>
      <c r="Y13" s="156">
        <v>39561288</v>
      </c>
      <c r="Z13" s="156">
        <v>17802580</v>
      </c>
      <c r="AA13" s="156">
        <v>17802580</v>
      </c>
      <c r="AB13" s="156">
        <v>0</v>
      </c>
      <c r="AC13" s="156">
        <v>26374192</v>
      </c>
      <c r="AD13" s="156">
        <v>26374192</v>
      </c>
      <c r="AE13" s="156">
        <v>9744089</v>
      </c>
      <c r="AF13" s="156">
        <v>9744089</v>
      </c>
      <c r="AG13" s="156">
        <v>57716455</v>
      </c>
      <c r="AH13" s="156">
        <v>39561288</v>
      </c>
      <c r="AI13" s="156">
        <v>39561288</v>
      </c>
      <c r="AJ13" s="156">
        <v>21363096</v>
      </c>
      <c r="AK13" s="156">
        <v>21363096</v>
      </c>
      <c r="AL13" s="156">
        <v>-5222515</v>
      </c>
      <c r="AM13" s="156">
        <v>0</v>
      </c>
      <c r="AN13" s="156">
        <v>0</v>
      </c>
      <c r="AO13" s="156">
        <v>28111964</v>
      </c>
      <c r="AP13" s="156">
        <v>28111964</v>
      </c>
      <c r="AQ13" s="156">
        <v>0</v>
      </c>
      <c r="AR13" s="156">
        <v>13923453</v>
      </c>
      <c r="AS13" s="156">
        <v>26374192</v>
      </c>
      <c r="AT13" s="156">
        <v>42398492</v>
      </c>
      <c r="AU13" s="156">
        <v>42398492</v>
      </c>
      <c r="AV13" s="158">
        <v>69540854</v>
      </c>
      <c r="AW13" s="158">
        <v>69540854</v>
      </c>
      <c r="AX13" s="158">
        <v>68200263</v>
      </c>
      <c r="AY13" s="575">
        <f t="shared" si="10"/>
        <v>1</v>
      </c>
      <c r="AZ13" s="575">
        <f t="shared" si="11"/>
        <v>0.98072225285010162</v>
      </c>
      <c r="BA13" s="158">
        <v>0</v>
      </c>
      <c r="BB13" s="158">
        <v>0</v>
      </c>
      <c r="BC13" s="158">
        <v>0</v>
      </c>
      <c r="BD13" s="575">
        <f t="shared" si="12"/>
        <v>0</v>
      </c>
      <c r="BE13" s="575">
        <f t="shared" si="13"/>
        <v>0</v>
      </c>
      <c r="BF13" s="158">
        <v>0</v>
      </c>
      <c r="BG13" s="158">
        <v>0</v>
      </c>
      <c r="BH13" s="158">
        <v>0</v>
      </c>
      <c r="BI13" s="575">
        <f t="shared" si="14"/>
        <v>0</v>
      </c>
      <c r="BJ13" s="575">
        <f t="shared" si="15"/>
        <v>0</v>
      </c>
      <c r="BK13" s="158">
        <v>0</v>
      </c>
      <c r="BL13" s="158">
        <v>0</v>
      </c>
      <c r="BM13" s="158">
        <v>0</v>
      </c>
      <c r="BN13" s="575">
        <f t="shared" si="16"/>
        <v>0</v>
      </c>
      <c r="BO13" s="575">
        <f t="shared" si="17"/>
        <v>0</v>
      </c>
      <c r="BP13" s="158">
        <v>0</v>
      </c>
      <c r="BQ13" s="158">
        <v>0</v>
      </c>
      <c r="BR13" s="158">
        <v>0</v>
      </c>
      <c r="BS13" s="575">
        <f t="shared" si="18"/>
        <v>0</v>
      </c>
      <c r="BT13" s="575">
        <f t="shared" si="19"/>
        <v>0</v>
      </c>
      <c r="BU13" s="158">
        <v>0</v>
      </c>
      <c r="BV13" s="158">
        <v>0</v>
      </c>
      <c r="BW13" s="158">
        <v>0</v>
      </c>
      <c r="BX13" s="575">
        <f t="shared" si="20"/>
        <v>0</v>
      </c>
      <c r="BY13" s="575">
        <f t="shared" si="21"/>
        <v>0</v>
      </c>
      <c r="BZ13" s="158">
        <v>62330106</v>
      </c>
      <c r="CA13" s="158">
        <v>62330106</v>
      </c>
      <c r="CB13" s="158">
        <v>51219958</v>
      </c>
      <c r="CC13" s="575">
        <f t="shared" si="22"/>
        <v>1</v>
      </c>
      <c r="CD13" s="575">
        <f t="shared" si="23"/>
        <v>0.82175310274620739</v>
      </c>
      <c r="CE13" s="158">
        <f t="shared" si="24"/>
        <v>131870960</v>
      </c>
      <c r="CF13" s="158">
        <f t="shared" si="25"/>
        <v>131870960</v>
      </c>
      <c r="CG13" s="158">
        <f t="shared" si="26"/>
        <v>119420221</v>
      </c>
      <c r="CH13" s="575">
        <f t="shared" si="27"/>
        <v>1</v>
      </c>
      <c r="CI13" s="575">
        <f t="shared" si="28"/>
        <v>0.90558392082684469</v>
      </c>
    </row>
    <row r="14" spans="2:87" ht="15.5" x14ac:dyDescent="0.3">
      <c r="B14" s="151">
        <v>8141</v>
      </c>
      <c r="C14" s="133">
        <f t="shared" si="0"/>
        <v>7</v>
      </c>
      <c r="D14" s="152" t="s">
        <v>51</v>
      </c>
      <c r="E14" s="344" t="s">
        <v>41</v>
      </c>
      <c r="F14" s="345">
        <v>1905014</v>
      </c>
      <c r="G14" s="346">
        <v>125</v>
      </c>
      <c r="H14" s="572">
        <v>2131953853</v>
      </c>
      <c r="I14" s="572">
        <f t="shared" si="1"/>
        <v>-517795152</v>
      </c>
      <c r="J14" s="572">
        <f t="shared" si="2"/>
        <v>1614158701</v>
      </c>
      <c r="K14" s="572">
        <f t="shared" si="3"/>
        <v>1574103733</v>
      </c>
      <c r="L14" s="572">
        <f t="shared" si="4"/>
        <v>1614158701</v>
      </c>
      <c r="M14" s="573">
        <f t="shared" si="5"/>
        <v>1</v>
      </c>
      <c r="N14" s="572">
        <f t="shared" si="6"/>
        <v>1574103733</v>
      </c>
      <c r="O14" s="572">
        <f t="shared" si="7"/>
        <v>1574103733</v>
      </c>
      <c r="P14" s="573">
        <f t="shared" si="8"/>
        <v>0.97518523551916847</v>
      </c>
      <c r="Q14" s="574">
        <f t="shared" si="9"/>
        <v>40054968</v>
      </c>
      <c r="R14" s="156">
        <v>0</v>
      </c>
      <c r="S14" s="156">
        <v>0</v>
      </c>
      <c r="T14" s="156">
        <v>0</v>
      </c>
      <c r="U14" s="156">
        <v>0</v>
      </c>
      <c r="V14" s="156">
        <v>0</v>
      </c>
      <c r="W14" s="156">
        <v>160293976</v>
      </c>
      <c r="X14" s="156">
        <v>715517253</v>
      </c>
      <c r="Y14" s="156">
        <v>715517253</v>
      </c>
      <c r="Z14" s="156">
        <v>78807459</v>
      </c>
      <c r="AA14" s="156">
        <v>78807459</v>
      </c>
      <c r="AB14" s="156">
        <v>0</v>
      </c>
      <c r="AC14" s="156">
        <v>116032316</v>
      </c>
      <c r="AD14" s="156">
        <v>116032316</v>
      </c>
      <c r="AE14" s="156">
        <v>235264376</v>
      </c>
      <c r="AF14" s="156">
        <v>235264376</v>
      </c>
      <c r="AG14" s="156">
        <v>156565884</v>
      </c>
      <c r="AH14" s="156">
        <v>72393617</v>
      </c>
      <c r="AI14" s="156">
        <v>72393617</v>
      </c>
      <c r="AJ14" s="156">
        <v>283316782</v>
      </c>
      <c r="AK14" s="156">
        <v>283316782</v>
      </c>
      <c r="AL14" s="156">
        <v>-635297395</v>
      </c>
      <c r="AM14" s="156">
        <v>675486959</v>
      </c>
      <c r="AN14" s="156">
        <v>675486959</v>
      </c>
      <c r="AO14" s="156">
        <v>76153571</v>
      </c>
      <c r="AP14" s="156">
        <v>76153571</v>
      </c>
      <c r="AQ14" s="156">
        <v>-199357617</v>
      </c>
      <c r="AR14" s="156">
        <v>-5326412</v>
      </c>
      <c r="AS14" s="156">
        <v>34728556</v>
      </c>
      <c r="AT14" s="156">
        <v>900561545</v>
      </c>
      <c r="AU14" s="156">
        <v>900561545</v>
      </c>
      <c r="AV14" s="158">
        <v>221292842</v>
      </c>
      <c r="AW14" s="158">
        <v>221292842</v>
      </c>
      <c r="AX14" s="158">
        <v>216777717</v>
      </c>
      <c r="AY14" s="575">
        <f t="shared" si="10"/>
        <v>1</v>
      </c>
      <c r="AZ14" s="575">
        <f t="shared" si="11"/>
        <v>0.97959660620202071</v>
      </c>
      <c r="BA14" s="158">
        <v>0</v>
      </c>
      <c r="BB14" s="158">
        <v>0</v>
      </c>
      <c r="BC14" s="158">
        <v>0</v>
      </c>
      <c r="BD14" s="575">
        <f t="shared" si="12"/>
        <v>0</v>
      </c>
      <c r="BE14" s="575">
        <f t="shared" si="13"/>
        <v>0</v>
      </c>
      <c r="BF14" s="158">
        <v>0</v>
      </c>
      <c r="BG14" s="158">
        <v>0</v>
      </c>
      <c r="BH14" s="158">
        <v>0</v>
      </c>
      <c r="BI14" s="575">
        <f t="shared" si="14"/>
        <v>0</v>
      </c>
      <c r="BJ14" s="575">
        <f t="shared" si="15"/>
        <v>0</v>
      </c>
      <c r="BK14" s="158">
        <v>0</v>
      </c>
      <c r="BL14" s="158">
        <v>0</v>
      </c>
      <c r="BM14" s="158">
        <v>0</v>
      </c>
      <c r="BN14" s="575">
        <f t="shared" si="16"/>
        <v>0</v>
      </c>
      <c r="BO14" s="575">
        <f t="shared" si="17"/>
        <v>0</v>
      </c>
      <c r="BP14" s="158">
        <v>0</v>
      </c>
      <c r="BQ14" s="158">
        <v>0</v>
      </c>
      <c r="BR14" s="158">
        <v>0</v>
      </c>
      <c r="BS14" s="575">
        <f t="shared" si="18"/>
        <v>0</v>
      </c>
      <c r="BT14" s="575">
        <f t="shared" si="19"/>
        <v>0</v>
      </c>
      <c r="BU14" s="158">
        <v>0</v>
      </c>
      <c r="BV14" s="158">
        <v>0</v>
      </c>
      <c r="BW14" s="158">
        <v>0</v>
      </c>
      <c r="BX14" s="575">
        <f t="shared" si="20"/>
        <v>0</v>
      </c>
      <c r="BY14" s="575">
        <f t="shared" si="21"/>
        <v>0</v>
      </c>
      <c r="BZ14" s="158">
        <v>1392865859</v>
      </c>
      <c r="CA14" s="158">
        <v>1392865859</v>
      </c>
      <c r="CB14" s="158">
        <v>1357326016</v>
      </c>
      <c r="CC14" s="575">
        <f t="shared" si="22"/>
        <v>1</v>
      </c>
      <c r="CD14" s="575">
        <f t="shared" si="23"/>
        <v>0.97448437495229034</v>
      </c>
      <c r="CE14" s="158">
        <f t="shared" si="24"/>
        <v>1614158701</v>
      </c>
      <c r="CF14" s="158">
        <f t="shared" si="25"/>
        <v>1614158701</v>
      </c>
      <c r="CG14" s="158">
        <f t="shared" si="26"/>
        <v>1574103733</v>
      </c>
      <c r="CH14" s="575">
        <f t="shared" si="27"/>
        <v>1</v>
      </c>
      <c r="CI14" s="575">
        <f t="shared" si="28"/>
        <v>0.97518523551916847</v>
      </c>
    </row>
    <row r="15" spans="2:87" ht="15.5" x14ac:dyDescent="0.3">
      <c r="B15" s="151">
        <v>8141</v>
      </c>
      <c r="C15" s="133">
        <f t="shared" si="0"/>
        <v>8</v>
      </c>
      <c r="D15" s="152" t="s">
        <v>52</v>
      </c>
      <c r="E15" s="344" t="s">
        <v>41</v>
      </c>
      <c r="F15" s="345">
        <v>1905014</v>
      </c>
      <c r="G15" s="346">
        <v>228</v>
      </c>
      <c r="H15" s="572">
        <v>33405000</v>
      </c>
      <c r="I15" s="572">
        <f t="shared" si="1"/>
        <v>3032423</v>
      </c>
      <c r="J15" s="572">
        <f t="shared" si="2"/>
        <v>36437423</v>
      </c>
      <c r="K15" s="572">
        <f t="shared" si="3"/>
        <v>2592352</v>
      </c>
      <c r="L15" s="572">
        <f t="shared" si="4"/>
        <v>36437423</v>
      </c>
      <c r="M15" s="573">
        <f t="shared" si="5"/>
        <v>1</v>
      </c>
      <c r="N15" s="572">
        <f t="shared" si="6"/>
        <v>2592352</v>
      </c>
      <c r="O15" s="572">
        <f t="shared" si="7"/>
        <v>2592352</v>
      </c>
      <c r="P15" s="573">
        <f t="shared" si="8"/>
        <v>7.1145316725609267E-2</v>
      </c>
      <c r="Q15" s="574">
        <f t="shared" si="9"/>
        <v>33845071</v>
      </c>
      <c r="R15" s="156">
        <v>0</v>
      </c>
      <c r="S15" s="156">
        <v>0</v>
      </c>
      <c r="T15" s="156">
        <v>0</v>
      </c>
      <c r="U15" s="156">
        <v>0</v>
      </c>
      <c r="V15" s="156">
        <v>0</v>
      </c>
      <c r="W15" s="156">
        <v>0</v>
      </c>
      <c r="X15" s="156">
        <v>0</v>
      </c>
      <c r="Y15" s="156">
        <v>0</v>
      </c>
      <c r="Z15" s="156">
        <v>0</v>
      </c>
      <c r="AA15" s="156">
        <v>0</v>
      </c>
      <c r="AB15" s="156">
        <v>0</v>
      </c>
      <c r="AC15" s="156">
        <v>0</v>
      </c>
      <c r="AD15" s="156">
        <v>0</v>
      </c>
      <c r="AE15" s="156">
        <v>0</v>
      </c>
      <c r="AF15" s="156">
        <v>0</v>
      </c>
      <c r="AG15" s="156">
        <v>0</v>
      </c>
      <c r="AH15" s="156">
        <v>5760781</v>
      </c>
      <c r="AI15" s="156">
        <v>5760781</v>
      </c>
      <c r="AJ15" s="156">
        <v>0</v>
      </c>
      <c r="AK15" s="156">
        <v>0</v>
      </c>
      <c r="AL15" s="156">
        <v>3032423</v>
      </c>
      <c r="AM15" s="156">
        <v>0</v>
      </c>
      <c r="AN15" s="156">
        <v>0</v>
      </c>
      <c r="AO15" s="156">
        <v>2592352</v>
      </c>
      <c r="AP15" s="156">
        <v>2592352</v>
      </c>
      <c r="AQ15" s="156">
        <v>0</v>
      </c>
      <c r="AR15" s="156">
        <v>-3168429</v>
      </c>
      <c r="AS15" s="156">
        <v>30676642</v>
      </c>
      <c r="AT15" s="156">
        <v>0</v>
      </c>
      <c r="AU15" s="156">
        <v>0</v>
      </c>
      <c r="AV15" s="158">
        <v>0</v>
      </c>
      <c r="AW15" s="158">
        <v>0</v>
      </c>
      <c r="AX15" s="158">
        <v>0</v>
      </c>
      <c r="AY15" s="575">
        <f t="shared" si="10"/>
        <v>0</v>
      </c>
      <c r="AZ15" s="575">
        <f t="shared" si="11"/>
        <v>0</v>
      </c>
      <c r="BA15" s="158">
        <v>0</v>
      </c>
      <c r="BB15" s="158">
        <v>0</v>
      </c>
      <c r="BC15" s="158">
        <v>0</v>
      </c>
      <c r="BD15" s="575">
        <f t="shared" si="12"/>
        <v>0</v>
      </c>
      <c r="BE15" s="575">
        <f t="shared" si="13"/>
        <v>0</v>
      </c>
      <c r="BF15" s="158">
        <v>0</v>
      </c>
      <c r="BG15" s="158">
        <v>0</v>
      </c>
      <c r="BH15" s="158">
        <v>0</v>
      </c>
      <c r="BI15" s="575">
        <f t="shared" si="14"/>
        <v>0</v>
      </c>
      <c r="BJ15" s="575">
        <f t="shared" si="15"/>
        <v>0</v>
      </c>
      <c r="BK15" s="158">
        <v>36437423</v>
      </c>
      <c r="BL15" s="158">
        <v>36437423</v>
      </c>
      <c r="BM15" s="158">
        <v>2592352</v>
      </c>
      <c r="BN15" s="575">
        <f t="shared" si="16"/>
        <v>1</v>
      </c>
      <c r="BO15" s="575">
        <f t="shared" si="17"/>
        <v>7.1145316725609267E-2</v>
      </c>
      <c r="BP15" s="158">
        <v>0</v>
      </c>
      <c r="BQ15" s="158">
        <v>0</v>
      </c>
      <c r="BR15" s="158">
        <v>0</v>
      </c>
      <c r="BS15" s="575">
        <f t="shared" si="18"/>
        <v>0</v>
      </c>
      <c r="BT15" s="575">
        <f t="shared" si="19"/>
        <v>0</v>
      </c>
      <c r="BU15" s="158">
        <v>0</v>
      </c>
      <c r="BV15" s="158">
        <v>0</v>
      </c>
      <c r="BW15" s="158">
        <v>0</v>
      </c>
      <c r="BX15" s="575">
        <f t="shared" si="20"/>
        <v>0</v>
      </c>
      <c r="BY15" s="575">
        <f t="shared" si="21"/>
        <v>0</v>
      </c>
      <c r="BZ15" s="158">
        <v>0</v>
      </c>
      <c r="CA15" s="158">
        <v>0</v>
      </c>
      <c r="CB15" s="158">
        <v>0</v>
      </c>
      <c r="CC15" s="575">
        <f t="shared" si="22"/>
        <v>0</v>
      </c>
      <c r="CD15" s="575">
        <f t="shared" si="23"/>
        <v>0</v>
      </c>
      <c r="CE15" s="158">
        <f t="shared" si="24"/>
        <v>36437423</v>
      </c>
      <c r="CF15" s="158">
        <f t="shared" si="25"/>
        <v>36437423</v>
      </c>
      <c r="CG15" s="158">
        <f t="shared" si="26"/>
        <v>2592352</v>
      </c>
      <c r="CH15" s="575">
        <f t="shared" si="27"/>
        <v>1</v>
      </c>
      <c r="CI15" s="575">
        <f t="shared" si="28"/>
        <v>7.1145316725609267E-2</v>
      </c>
    </row>
    <row r="16" spans="2:87" ht="15.5" x14ac:dyDescent="0.3">
      <c r="B16" s="151">
        <v>8141</v>
      </c>
      <c r="C16" s="133">
        <f t="shared" si="0"/>
        <v>9</v>
      </c>
      <c r="D16" s="152" t="s">
        <v>53</v>
      </c>
      <c r="E16" s="344" t="s">
        <v>41</v>
      </c>
      <c r="F16" s="345">
        <v>1905014</v>
      </c>
      <c r="G16" s="346">
        <v>158</v>
      </c>
      <c r="H16" s="572">
        <v>360763530</v>
      </c>
      <c r="I16" s="572">
        <f t="shared" si="1"/>
        <v>836423823</v>
      </c>
      <c r="J16" s="572">
        <f t="shared" si="2"/>
        <v>1197187353</v>
      </c>
      <c r="K16" s="572">
        <f t="shared" si="3"/>
        <v>1093928721</v>
      </c>
      <c r="L16" s="572">
        <f t="shared" si="4"/>
        <v>1197187353</v>
      </c>
      <c r="M16" s="573">
        <f t="shared" si="5"/>
        <v>1</v>
      </c>
      <c r="N16" s="572">
        <f t="shared" si="6"/>
        <v>1093928721</v>
      </c>
      <c r="O16" s="572">
        <f t="shared" si="7"/>
        <v>1093928721</v>
      </c>
      <c r="P16" s="573">
        <f t="shared" si="8"/>
        <v>0.91374897860285031</v>
      </c>
      <c r="Q16" s="574">
        <f t="shared" si="9"/>
        <v>103258632</v>
      </c>
      <c r="R16" s="156">
        <v>53171467</v>
      </c>
      <c r="S16" s="156">
        <v>0</v>
      </c>
      <c r="T16" s="156">
        <v>0</v>
      </c>
      <c r="U16" s="156">
        <v>0</v>
      </c>
      <c r="V16" s="156">
        <v>0</v>
      </c>
      <c r="W16" s="156">
        <v>378873770</v>
      </c>
      <c r="X16" s="156">
        <v>413934997</v>
      </c>
      <c r="Y16" s="156">
        <v>413934997</v>
      </c>
      <c r="Z16" s="156">
        <v>186270750</v>
      </c>
      <c r="AA16" s="156">
        <v>186270750</v>
      </c>
      <c r="AB16" s="156">
        <v>0</v>
      </c>
      <c r="AC16" s="156">
        <v>275956656</v>
      </c>
      <c r="AD16" s="156">
        <v>275956656</v>
      </c>
      <c r="AE16" s="156">
        <v>109151536</v>
      </c>
      <c r="AF16" s="156">
        <v>109151536</v>
      </c>
      <c r="AG16" s="156">
        <v>452381474</v>
      </c>
      <c r="AH16" s="156">
        <v>224698054</v>
      </c>
      <c r="AI16" s="156">
        <v>224698054</v>
      </c>
      <c r="AJ16" s="156">
        <v>223524893</v>
      </c>
      <c r="AK16" s="156">
        <v>223524893</v>
      </c>
      <c r="AL16" s="156">
        <v>-48002888</v>
      </c>
      <c r="AM16" s="156">
        <v>0</v>
      </c>
      <c r="AN16" s="156">
        <v>0</v>
      </c>
      <c r="AO16" s="156">
        <v>204069349</v>
      </c>
      <c r="AP16" s="156">
        <v>204069349</v>
      </c>
      <c r="AQ16" s="156">
        <v>0</v>
      </c>
      <c r="AR16" s="156">
        <v>179339014</v>
      </c>
      <c r="AS16" s="156">
        <v>282597646</v>
      </c>
      <c r="AT16" s="156">
        <v>370912193</v>
      </c>
      <c r="AU16" s="156">
        <v>370912193</v>
      </c>
      <c r="AV16" s="158">
        <v>696532643</v>
      </c>
      <c r="AW16" s="158">
        <v>696532643</v>
      </c>
      <c r="AX16" s="158">
        <v>692132201</v>
      </c>
      <c r="AY16" s="575">
        <f t="shared" si="10"/>
        <v>1</v>
      </c>
      <c r="AZ16" s="575">
        <f t="shared" si="11"/>
        <v>0.99368236069877924</v>
      </c>
      <c r="BA16" s="158">
        <v>0</v>
      </c>
      <c r="BB16" s="158">
        <v>0</v>
      </c>
      <c r="BC16" s="158">
        <v>0</v>
      </c>
      <c r="BD16" s="575">
        <f t="shared" si="12"/>
        <v>0</v>
      </c>
      <c r="BE16" s="575">
        <f t="shared" si="13"/>
        <v>0</v>
      </c>
      <c r="BF16" s="158">
        <v>0</v>
      </c>
      <c r="BG16" s="158">
        <v>0</v>
      </c>
      <c r="BH16" s="158">
        <v>0</v>
      </c>
      <c r="BI16" s="575">
        <f t="shared" si="14"/>
        <v>0</v>
      </c>
      <c r="BJ16" s="575">
        <f t="shared" si="15"/>
        <v>0</v>
      </c>
      <c r="BK16" s="158">
        <v>0</v>
      </c>
      <c r="BL16" s="158">
        <v>0</v>
      </c>
      <c r="BM16" s="158">
        <v>0</v>
      </c>
      <c r="BN16" s="575">
        <f t="shared" si="16"/>
        <v>0</v>
      </c>
      <c r="BO16" s="575">
        <f t="shared" si="17"/>
        <v>0</v>
      </c>
      <c r="BP16" s="158">
        <v>0</v>
      </c>
      <c r="BQ16" s="158">
        <v>0</v>
      </c>
      <c r="BR16" s="158">
        <v>0</v>
      </c>
      <c r="BS16" s="575">
        <f t="shared" si="18"/>
        <v>0</v>
      </c>
      <c r="BT16" s="575">
        <f t="shared" si="19"/>
        <v>0</v>
      </c>
      <c r="BU16" s="158">
        <v>0</v>
      </c>
      <c r="BV16" s="158">
        <v>0</v>
      </c>
      <c r="BW16" s="158">
        <v>0</v>
      </c>
      <c r="BX16" s="575">
        <f t="shared" si="20"/>
        <v>0</v>
      </c>
      <c r="BY16" s="575">
        <f t="shared" si="21"/>
        <v>0</v>
      </c>
      <c r="BZ16" s="158">
        <v>500654710</v>
      </c>
      <c r="CA16" s="158">
        <v>500654710</v>
      </c>
      <c r="CB16" s="158">
        <v>401796520</v>
      </c>
      <c r="CC16" s="575">
        <f t="shared" si="22"/>
        <v>1</v>
      </c>
      <c r="CD16" s="575">
        <f t="shared" si="23"/>
        <v>0.802542175224917</v>
      </c>
      <c r="CE16" s="158">
        <f t="shared" si="24"/>
        <v>1197187353</v>
      </c>
      <c r="CF16" s="158">
        <f t="shared" si="25"/>
        <v>1197187353</v>
      </c>
      <c r="CG16" s="158">
        <f t="shared" si="26"/>
        <v>1093928721</v>
      </c>
      <c r="CH16" s="575">
        <f t="shared" si="27"/>
        <v>1</v>
      </c>
      <c r="CI16" s="575">
        <f t="shared" si="28"/>
        <v>0.91374897860285031</v>
      </c>
    </row>
    <row r="17" spans="2:87" ht="15.5" x14ac:dyDescent="0.3">
      <c r="B17" s="151">
        <v>8141</v>
      </c>
      <c r="C17" s="133">
        <f t="shared" si="0"/>
        <v>9</v>
      </c>
      <c r="D17" s="152" t="s">
        <v>54</v>
      </c>
      <c r="E17" s="344" t="s">
        <v>41</v>
      </c>
      <c r="F17" s="345">
        <v>1905014</v>
      </c>
      <c r="G17" s="346">
        <v>157</v>
      </c>
      <c r="H17" s="572">
        <v>797497780</v>
      </c>
      <c r="I17" s="572">
        <f t="shared" si="1"/>
        <v>-797497780</v>
      </c>
      <c r="J17" s="572">
        <f t="shared" si="2"/>
        <v>0</v>
      </c>
      <c r="K17" s="572">
        <f t="shared" si="3"/>
        <v>0</v>
      </c>
      <c r="L17" s="572">
        <f t="shared" si="4"/>
        <v>0</v>
      </c>
      <c r="M17" s="573">
        <f t="shared" si="5"/>
        <v>0</v>
      </c>
      <c r="N17" s="572">
        <f t="shared" si="6"/>
        <v>0</v>
      </c>
      <c r="O17" s="572">
        <f t="shared" si="7"/>
        <v>0</v>
      </c>
      <c r="P17" s="573">
        <f t="shared" si="8"/>
        <v>0</v>
      </c>
      <c r="Q17" s="574">
        <f t="shared" si="9"/>
        <v>0</v>
      </c>
      <c r="R17" s="156">
        <v>0</v>
      </c>
      <c r="S17" s="156">
        <v>0</v>
      </c>
      <c r="T17" s="156">
        <v>0</v>
      </c>
      <c r="U17" s="156">
        <v>0</v>
      </c>
      <c r="V17" s="156">
        <v>0</v>
      </c>
      <c r="W17" s="156">
        <v>0</v>
      </c>
      <c r="X17" s="156">
        <v>0</v>
      </c>
      <c r="Y17" s="156">
        <v>0</v>
      </c>
      <c r="Z17" s="156">
        <v>0</v>
      </c>
      <c r="AA17" s="156">
        <v>0</v>
      </c>
      <c r="AB17" s="156">
        <v>0</v>
      </c>
      <c r="AC17" s="156">
        <v>0</v>
      </c>
      <c r="AD17" s="156">
        <v>0</v>
      </c>
      <c r="AE17" s="156">
        <v>0</v>
      </c>
      <c r="AF17" s="156">
        <v>0</v>
      </c>
      <c r="AG17" s="156">
        <v>0</v>
      </c>
      <c r="AH17" s="156">
        <v>0</v>
      </c>
      <c r="AI17" s="156">
        <v>0</v>
      </c>
      <c r="AJ17" s="156">
        <v>0</v>
      </c>
      <c r="AK17" s="156">
        <v>0</v>
      </c>
      <c r="AL17" s="156">
        <v>0</v>
      </c>
      <c r="AM17" s="156">
        <v>0</v>
      </c>
      <c r="AN17" s="156">
        <v>0</v>
      </c>
      <c r="AO17" s="156">
        <v>0</v>
      </c>
      <c r="AP17" s="156">
        <v>0</v>
      </c>
      <c r="AQ17" s="156">
        <v>-797497780</v>
      </c>
      <c r="AR17" s="156">
        <v>0</v>
      </c>
      <c r="AS17" s="156">
        <v>0</v>
      </c>
      <c r="AT17" s="156">
        <v>0</v>
      </c>
      <c r="AU17" s="156">
        <v>0</v>
      </c>
      <c r="AV17" s="158">
        <v>0</v>
      </c>
      <c r="AW17" s="158">
        <v>0</v>
      </c>
      <c r="AX17" s="158">
        <v>0</v>
      </c>
      <c r="AY17" s="575">
        <f t="shared" si="10"/>
        <v>0</v>
      </c>
      <c r="AZ17" s="575">
        <f t="shared" si="11"/>
        <v>0</v>
      </c>
      <c r="BA17" s="158">
        <v>0</v>
      </c>
      <c r="BB17" s="158">
        <v>0</v>
      </c>
      <c r="BC17" s="158">
        <v>0</v>
      </c>
      <c r="BD17" s="575">
        <f t="shared" si="12"/>
        <v>0</v>
      </c>
      <c r="BE17" s="575">
        <f t="shared" si="13"/>
        <v>0</v>
      </c>
      <c r="BF17" s="158">
        <v>0</v>
      </c>
      <c r="BG17" s="158">
        <v>0</v>
      </c>
      <c r="BH17" s="158">
        <v>0</v>
      </c>
      <c r="BI17" s="575">
        <f t="shared" si="14"/>
        <v>0</v>
      </c>
      <c r="BJ17" s="575">
        <f t="shared" si="15"/>
        <v>0</v>
      </c>
      <c r="BK17" s="158">
        <v>0</v>
      </c>
      <c r="BL17" s="158">
        <v>0</v>
      </c>
      <c r="BM17" s="158">
        <v>0</v>
      </c>
      <c r="BN17" s="575">
        <f t="shared" si="16"/>
        <v>0</v>
      </c>
      <c r="BO17" s="575">
        <f t="shared" si="17"/>
        <v>0</v>
      </c>
      <c r="BP17" s="158">
        <v>0</v>
      </c>
      <c r="BQ17" s="158">
        <v>0</v>
      </c>
      <c r="BR17" s="158">
        <v>0</v>
      </c>
      <c r="BS17" s="575">
        <f t="shared" si="18"/>
        <v>0</v>
      </c>
      <c r="BT17" s="575">
        <f t="shared" si="19"/>
        <v>0</v>
      </c>
      <c r="BU17" s="158">
        <v>0</v>
      </c>
      <c r="BV17" s="158">
        <v>0</v>
      </c>
      <c r="BW17" s="158">
        <v>0</v>
      </c>
      <c r="BX17" s="575">
        <f t="shared" si="20"/>
        <v>0</v>
      </c>
      <c r="BY17" s="575">
        <f t="shared" si="21"/>
        <v>0</v>
      </c>
      <c r="BZ17" s="158">
        <v>0</v>
      </c>
      <c r="CA17" s="158">
        <v>0</v>
      </c>
      <c r="CB17" s="158">
        <v>0</v>
      </c>
      <c r="CC17" s="575">
        <f t="shared" si="22"/>
        <v>0</v>
      </c>
      <c r="CD17" s="575">
        <f t="shared" si="23"/>
        <v>0</v>
      </c>
      <c r="CE17" s="158">
        <f t="shared" si="24"/>
        <v>0</v>
      </c>
      <c r="CF17" s="158">
        <f t="shared" si="25"/>
        <v>0</v>
      </c>
      <c r="CG17" s="158">
        <f t="shared" si="26"/>
        <v>0</v>
      </c>
      <c r="CH17" s="575">
        <f t="shared" si="27"/>
        <v>0</v>
      </c>
      <c r="CI17" s="575">
        <f t="shared" si="28"/>
        <v>0</v>
      </c>
    </row>
    <row r="18" spans="2:87" ht="15.5" x14ac:dyDescent="0.3">
      <c r="B18" s="151">
        <v>8141</v>
      </c>
      <c r="C18" s="133">
        <f t="shared" si="0"/>
        <v>10</v>
      </c>
      <c r="D18" s="152" t="s">
        <v>55</v>
      </c>
      <c r="E18" s="344" t="s">
        <v>41</v>
      </c>
      <c r="F18" s="345">
        <v>1905014</v>
      </c>
      <c r="G18" s="346">
        <v>1</v>
      </c>
      <c r="H18" s="572">
        <v>547562532</v>
      </c>
      <c r="I18" s="572">
        <f t="shared" si="1"/>
        <v>591511997</v>
      </c>
      <c r="J18" s="572">
        <f t="shared" si="2"/>
        <v>1139074529</v>
      </c>
      <c r="K18" s="572">
        <f t="shared" si="3"/>
        <v>976931644</v>
      </c>
      <c r="L18" s="572">
        <f t="shared" si="4"/>
        <v>1139074529</v>
      </c>
      <c r="M18" s="573">
        <f t="shared" si="5"/>
        <v>1</v>
      </c>
      <c r="N18" s="572">
        <f t="shared" si="6"/>
        <v>976931644</v>
      </c>
      <c r="O18" s="572">
        <f t="shared" si="7"/>
        <v>976931644</v>
      </c>
      <c r="P18" s="573">
        <f t="shared" si="8"/>
        <v>0.85765384013779489</v>
      </c>
      <c r="Q18" s="574">
        <f t="shared" si="9"/>
        <v>162142885</v>
      </c>
      <c r="R18" s="156">
        <v>0</v>
      </c>
      <c r="S18" s="156">
        <v>0</v>
      </c>
      <c r="T18" s="156">
        <v>0</v>
      </c>
      <c r="U18" s="156">
        <v>0</v>
      </c>
      <c r="V18" s="156">
        <v>0</v>
      </c>
      <c r="W18" s="156">
        <v>397467192</v>
      </c>
      <c r="X18" s="156">
        <v>434249066</v>
      </c>
      <c r="Y18" s="156">
        <v>434249066</v>
      </c>
      <c r="Z18" s="156">
        <v>195412080</v>
      </c>
      <c r="AA18" s="156">
        <v>195412080</v>
      </c>
      <c r="AB18" s="156">
        <v>0</v>
      </c>
      <c r="AC18" s="156">
        <v>289499364</v>
      </c>
      <c r="AD18" s="156">
        <v>289499364</v>
      </c>
      <c r="AE18" s="156">
        <v>114003484</v>
      </c>
      <c r="AF18" s="156">
        <v>114003484</v>
      </c>
      <c r="AG18" s="156">
        <v>380037139</v>
      </c>
      <c r="AH18" s="156">
        <v>181852510</v>
      </c>
      <c r="AI18" s="156">
        <v>181852510</v>
      </c>
      <c r="AJ18" s="156">
        <v>234494488</v>
      </c>
      <c r="AK18" s="156">
        <v>234494488</v>
      </c>
      <c r="AL18" s="156">
        <v>-185992334</v>
      </c>
      <c r="AM18" s="156">
        <v>62330058</v>
      </c>
      <c r="AN18" s="156">
        <v>62330058</v>
      </c>
      <c r="AO18" s="156">
        <v>190371822</v>
      </c>
      <c r="AP18" s="156">
        <v>190371822</v>
      </c>
      <c r="AQ18" s="156">
        <v>0</v>
      </c>
      <c r="AR18" s="156">
        <v>9000646</v>
      </c>
      <c r="AS18" s="156">
        <v>171143531</v>
      </c>
      <c r="AT18" s="156">
        <v>242649770</v>
      </c>
      <c r="AU18" s="156">
        <v>242649770</v>
      </c>
      <c r="AV18" s="158">
        <v>646065063</v>
      </c>
      <c r="AW18" s="158">
        <v>646065063</v>
      </c>
      <c r="AX18" s="158">
        <v>632036718</v>
      </c>
      <c r="AY18" s="575">
        <f t="shared" si="10"/>
        <v>1</v>
      </c>
      <c r="AZ18" s="575">
        <f t="shared" si="11"/>
        <v>0.97828648257985129</v>
      </c>
      <c r="BA18" s="158">
        <v>0</v>
      </c>
      <c r="BB18" s="158">
        <v>0</v>
      </c>
      <c r="BC18" s="158">
        <v>0</v>
      </c>
      <c r="BD18" s="575">
        <f t="shared" si="12"/>
        <v>0</v>
      </c>
      <c r="BE18" s="575">
        <f t="shared" si="13"/>
        <v>0</v>
      </c>
      <c r="BF18" s="158">
        <v>0</v>
      </c>
      <c r="BG18" s="158">
        <v>0</v>
      </c>
      <c r="BH18" s="158">
        <v>0</v>
      </c>
      <c r="BI18" s="575">
        <f t="shared" si="14"/>
        <v>0</v>
      </c>
      <c r="BJ18" s="575">
        <f t="shared" si="15"/>
        <v>0</v>
      </c>
      <c r="BK18" s="158">
        <v>0</v>
      </c>
      <c r="BL18" s="158">
        <v>0</v>
      </c>
      <c r="BM18" s="158">
        <v>0</v>
      </c>
      <c r="BN18" s="575">
        <f t="shared" si="16"/>
        <v>0</v>
      </c>
      <c r="BO18" s="575">
        <f t="shared" si="17"/>
        <v>0</v>
      </c>
      <c r="BP18" s="158">
        <v>0</v>
      </c>
      <c r="BQ18" s="158">
        <v>0</v>
      </c>
      <c r="BR18" s="158">
        <v>0</v>
      </c>
      <c r="BS18" s="575">
        <f t="shared" si="18"/>
        <v>0</v>
      </c>
      <c r="BT18" s="575">
        <f t="shared" si="19"/>
        <v>0</v>
      </c>
      <c r="BU18" s="158">
        <v>0</v>
      </c>
      <c r="BV18" s="158">
        <v>0</v>
      </c>
      <c r="BW18" s="158">
        <v>0</v>
      </c>
      <c r="BX18" s="575">
        <f t="shared" si="20"/>
        <v>0</v>
      </c>
      <c r="BY18" s="575">
        <f t="shared" si="21"/>
        <v>0</v>
      </c>
      <c r="BZ18" s="158">
        <v>493009466</v>
      </c>
      <c r="CA18" s="158">
        <v>493009466</v>
      </c>
      <c r="CB18" s="158">
        <v>344894926</v>
      </c>
      <c r="CC18" s="575">
        <f t="shared" si="22"/>
        <v>1</v>
      </c>
      <c r="CD18" s="575">
        <f t="shared" si="23"/>
        <v>0.69957059607451832</v>
      </c>
      <c r="CE18" s="158">
        <f t="shared" si="24"/>
        <v>1139074529</v>
      </c>
      <c r="CF18" s="158">
        <f t="shared" si="25"/>
        <v>1139074529</v>
      </c>
      <c r="CG18" s="158">
        <f t="shared" si="26"/>
        <v>976931644</v>
      </c>
      <c r="CH18" s="575">
        <f t="shared" si="27"/>
        <v>1</v>
      </c>
      <c r="CI18" s="575">
        <f t="shared" si="28"/>
        <v>0.85765384013779489</v>
      </c>
    </row>
    <row r="19" spans="2:87" ht="15.5" x14ac:dyDescent="0.3">
      <c r="B19" s="151">
        <v>8141</v>
      </c>
      <c r="C19" s="133">
        <f t="shared" si="0"/>
        <v>10</v>
      </c>
      <c r="D19" s="152" t="s">
        <v>56</v>
      </c>
      <c r="E19" s="344" t="s">
        <v>41</v>
      </c>
      <c r="F19" s="345">
        <v>1905014</v>
      </c>
      <c r="G19" s="346">
        <v>3</v>
      </c>
      <c r="H19" s="572">
        <v>254253080</v>
      </c>
      <c r="I19" s="572">
        <f t="shared" si="1"/>
        <v>491823076</v>
      </c>
      <c r="J19" s="572">
        <f t="shared" si="2"/>
        <v>746076156</v>
      </c>
      <c r="K19" s="572">
        <f t="shared" si="3"/>
        <v>678787646</v>
      </c>
      <c r="L19" s="572">
        <f t="shared" si="4"/>
        <v>746076156</v>
      </c>
      <c r="M19" s="573">
        <f t="shared" si="5"/>
        <v>1</v>
      </c>
      <c r="N19" s="572">
        <f t="shared" si="6"/>
        <v>678787646</v>
      </c>
      <c r="O19" s="572">
        <f t="shared" si="7"/>
        <v>678787646</v>
      </c>
      <c r="P19" s="573">
        <f t="shared" si="8"/>
        <v>0.90981013203697669</v>
      </c>
      <c r="Q19" s="574">
        <f t="shared" si="9"/>
        <v>67288510</v>
      </c>
      <c r="R19" s="156">
        <v>0</v>
      </c>
      <c r="S19" s="156">
        <v>0</v>
      </c>
      <c r="T19" s="156">
        <v>0</v>
      </c>
      <c r="U19" s="156">
        <v>0</v>
      </c>
      <c r="V19" s="156">
        <v>0</v>
      </c>
      <c r="W19" s="156">
        <v>212787271</v>
      </c>
      <c r="X19" s="156">
        <v>232478745</v>
      </c>
      <c r="Y19" s="156">
        <v>232478745</v>
      </c>
      <c r="Z19" s="156">
        <v>104615435</v>
      </c>
      <c r="AA19" s="156">
        <v>104615435</v>
      </c>
      <c r="AB19" s="156">
        <v>0</v>
      </c>
      <c r="AC19" s="156">
        <v>154985826</v>
      </c>
      <c r="AD19" s="156">
        <v>154985826</v>
      </c>
      <c r="AE19" s="156">
        <v>61155059</v>
      </c>
      <c r="AF19" s="156">
        <v>61155059</v>
      </c>
      <c r="AG19" s="156">
        <v>291294958</v>
      </c>
      <c r="AH19" s="156">
        <v>185195215</v>
      </c>
      <c r="AI19" s="156">
        <v>185195215</v>
      </c>
      <c r="AJ19" s="156">
        <v>125538520</v>
      </c>
      <c r="AK19" s="156">
        <v>125538520</v>
      </c>
      <c r="AL19" s="156">
        <v>-12259153</v>
      </c>
      <c r="AM19" s="156">
        <v>0</v>
      </c>
      <c r="AN19" s="156">
        <v>0</v>
      </c>
      <c r="AO19" s="156">
        <v>141319120</v>
      </c>
      <c r="AP19" s="156">
        <v>141319120</v>
      </c>
      <c r="AQ19" s="156">
        <v>0</v>
      </c>
      <c r="AR19" s="156">
        <v>106127860</v>
      </c>
      <c r="AS19" s="156">
        <v>173416370</v>
      </c>
      <c r="AT19" s="156">
        <v>246159512</v>
      </c>
      <c r="AU19" s="156">
        <v>246159512</v>
      </c>
      <c r="AV19" s="158">
        <v>427669450</v>
      </c>
      <c r="AW19" s="158">
        <v>427669450</v>
      </c>
      <c r="AX19" s="158">
        <v>420169338</v>
      </c>
      <c r="AY19" s="575">
        <f t="shared" si="10"/>
        <v>1</v>
      </c>
      <c r="AZ19" s="575">
        <f t="shared" si="11"/>
        <v>0.98246282964565268</v>
      </c>
      <c r="BA19" s="158">
        <v>0</v>
      </c>
      <c r="BB19" s="158">
        <v>0</v>
      </c>
      <c r="BC19" s="158">
        <v>0</v>
      </c>
      <c r="BD19" s="575">
        <f t="shared" si="12"/>
        <v>0</v>
      </c>
      <c r="BE19" s="575">
        <f t="shared" si="13"/>
        <v>0</v>
      </c>
      <c r="BF19" s="158">
        <v>0</v>
      </c>
      <c r="BG19" s="158">
        <v>0</v>
      </c>
      <c r="BH19" s="158">
        <v>0</v>
      </c>
      <c r="BI19" s="575">
        <f t="shared" si="14"/>
        <v>0</v>
      </c>
      <c r="BJ19" s="575">
        <f t="shared" si="15"/>
        <v>0</v>
      </c>
      <c r="BK19" s="158">
        <v>0</v>
      </c>
      <c r="BL19" s="158">
        <v>0</v>
      </c>
      <c r="BM19" s="158">
        <v>0</v>
      </c>
      <c r="BN19" s="575">
        <f t="shared" si="16"/>
        <v>0</v>
      </c>
      <c r="BO19" s="575">
        <f t="shared" si="17"/>
        <v>0</v>
      </c>
      <c r="BP19" s="158">
        <v>0</v>
      </c>
      <c r="BQ19" s="158">
        <v>0</v>
      </c>
      <c r="BR19" s="158">
        <v>0</v>
      </c>
      <c r="BS19" s="575">
        <f t="shared" si="18"/>
        <v>0</v>
      </c>
      <c r="BT19" s="575">
        <f t="shared" si="19"/>
        <v>0</v>
      </c>
      <c r="BU19" s="158">
        <v>0</v>
      </c>
      <c r="BV19" s="158">
        <v>0</v>
      </c>
      <c r="BW19" s="158">
        <v>0</v>
      </c>
      <c r="BX19" s="575">
        <f t="shared" si="20"/>
        <v>0</v>
      </c>
      <c r="BY19" s="575">
        <f t="shared" si="21"/>
        <v>0</v>
      </c>
      <c r="BZ19" s="158">
        <v>318406706</v>
      </c>
      <c r="CA19" s="158">
        <v>318406706</v>
      </c>
      <c r="CB19" s="158">
        <v>258618308</v>
      </c>
      <c r="CC19" s="575">
        <f t="shared" si="22"/>
        <v>1</v>
      </c>
      <c r="CD19" s="575">
        <f t="shared" si="23"/>
        <v>0.81222632289660379</v>
      </c>
      <c r="CE19" s="158">
        <f t="shared" si="24"/>
        <v>746076156</v>
      </c>
      <c r="CF19" s="158">
        <f t="shared" si="25"/>
        <v>746076156</v>
      </c>
      <c r="CG19" s="158">
        <f t="shared" si="26"/>
        <v>678787646</v>
      </c>
      <c r="CH19" s="575">
        <f t="shared" si="27"/>
        <v>1</v>
      </c>
      <c r="CI19" s="575">
        <f t="shared" si="28"/>
        <v>0.90981013203697669</v>
      </c>
    </row>
    <row r="20" spans="2:87" ht="15.5" x14ac:dyDescent="0.3">
      <c r="B20" s="151">
        <v>8141</v>
      </c>
      <c r="C20" s="133">
        <f t="shared" si="0"/>
        <v>11</v>
      </c>
      <c r="D20" s="152" t="s">
        <v>57</v>
      </c>
      <c r="E20" s="344" t="s">
        <v>41</v>
      </c>
      <c r="F20" s="345">
        <v>1905014</v>
      </c>
      <c r="G20" s="346">
        <v>232</v>
      </c>
      <c r="H20" s="572">
        <v>186564296</v>
      </c>
      <c r="I20" s="572">
        <f t="shared" si="1"/>
        <v>245817348</v>
      </c>
      <c r="J20" s="572">
        <f t="shared" si="2"/>
        <v>432381644</v>
      </c>
      <c r="K20" s="572">
        <f t="shared" si="3"/>
        <v>390480091</v>
      </c>
      <c r="L20" s="572">
        <f t="shared" si="4"/>
        <v>432381644</v>
      </c>
      <c r="M20" s="573">
        <f t="shared" si="5"/>
        <v>1</v>
      </c>
      <c r="N20" s="572">
        <f t="shared" si="6"/>
        <v>390480091</v>
      </c>
      <c r="O20" s="572">
        <f t="shared" si="7"/>
        <v>390480091</v>
      </c>
      <c r="P20" s="573">
        <f t="shared" si="8"/>
        <v>0.90309127692756541</v>
      </c>
      <c r="Q20" s="574">
        <f t="shared" si="9"/>
        <v>41901553</v>
      </c>
      <c r="R20" s="156">
        <v>0</v>
      </c>
      <c r="S20" s="156">
        <v>0</v>
      </c>
      <c r="T20" s="156">
        <v>0</v>
      </c>
      <c r="U20" s="156">
        <v>0</v>
      </c>
      <c r="V20" s="156">
        <v>0</v>
      </c>
      <c r="W20" s="156">
        <v>160293976</v>
      </c>
      <c r="X20" s="156">
        <v>175127686</v>
      </c>
      <c r="Y20" s="156">
        <v>175127686</v>
      </c>
      <c r="Z20" s="156">
        <v>78807459</v>
      </c>
      <c r="AA20" s="156">
        <v>78807459</v>
      </c>
      <c r="AB20" s="156">
        <v>0</v>
      </c>
      <c r="AC20" s="156">
        <v>116032308</v>
      </c>
      <c r="AD20" s="156">
        <v>116032308</v>
      </c>
      <c r="AE20" s="156">
        <v>46128028</v>
      </c>
      <c r="AF20" s="156">
        <v>46128028</v>
      </c>
      <c r="AG20" s="156">
        <v>168877971</v>
      </c>
      <c r="AH20" s="156">
        <v>84705722</v>
      </c>
      <c r="AI20" s="156">
        <v>84705722</v>
      </c>
      <c r="AJ20" s="156">
        <v>94180430</v>
      </c>
      <c r="AK20" s="156">
        <v>94180430</v>
      </c>
      <c r="AL20" s="156">
        <v>-83354599</v>
      </c>
      <c r="AM20" s="156">
        <v>0</v>
      </c>
      <c r="AN20" s="156">
        <v>0</v>
      </c>
      <c r="AO20" s="156">
        <v>81694019</v>
      </c>
      <c r="AP20" s="156">
        <v>81694019</v>
      </c>
      <c r="AQ20" s="156">
        <v>0</v>
      </c>
      <c r="AR20" s="156">
        <v>14614375</v>
      </c>
      <c r="AS20" s="156">
        <v>56515928</v>
      </c>
      <c r="AT20" s="156">
        <v>89670155</v>
      </c>
      <c r="AU20" s="156">
        <v>89670155</v>
      </c>
      <c r="AV20" s="158">
        <v>243080224</v>
      </c>
      <c r="AW20" s="158">
        <v>243080224</v>
      </c>
      <c r="AX20" s="158">
        <v>238565097</v>
      </c>
      <c r="AY20" s="575">
        <f t="shared" si="10"/>
        <v>1</v>
      </c>
      <c r="AZ20" s="575">
        <f t="shared" si="11"/>
        <v>0.98142536268191027</v>
      </c>
      <c r="BA20" s="158">
        <v>0</v>
      </c>
      <c r="BB20" s="158">
        <v>0</v>
      </c>
      <c r="BC20" s="158">
        <v>0</v>
      </c>
      <c r="BD20" s="575">
        <f t="shared" si="12"/>
        <v>0</v>
      </c>
      <c r="BE20" s="575">
        <f t="shared" si="13"/>
        <v>0</v>
      </c>
      <c r="BF20" s="158">
        <v>0</v>
      </c>
      <c r="BG20" s="158">
        <v>0</v>
      </c>
      <c r="BH20" s="158">
        <v>0</v>
      </c>
      <c r="BI20" s="575">
        <f t="shared" si="14"/>
        <v>0</v>
      </c>
      <c r="BJ20" s="575">
        <f t="shared" si="15"/>
        <v>0</v>
      </c>
      <c r="BK20" s="158">
        <v>0</v>
      </c>
      <c r="BL20" s="158">
        <v>0</v>
      </c>
      <c r="BM20" s="158">
        <v>0</v>
      </c>
      <c r="BN20" s="575">
        <f t="shared" si="16"/>
        <v>0</v>
      </c>
      <c r="BO20" s="575">
        <f t="shared" si="17"/>
        <v>0</v>
      </c>
      <c r="BP20" s="158">
        <v>0</v>
      </c>
      <c r="BQ20" s="158">
        <v>0</v>
      </c>
      <c r="BR20" s="158">
        <v>0</v>
      </c>
      <c r="BS20" s="575">
        <f t="shared" si="18"/>
        <v>0</v>
      </c>
      <c r="BT20" s="575">
        <f t="shared" si="19"/>
        <v>0</v>
      </c>
      <c r="BU20" s="158">
        <v>0</v>
      </c>
      <c r="BV20" s="158">
        <v>0</v>
      </c>
      <c r="BW20" s="158">
        <v>0</v>
      </c>
      <c r="BX20" s="575">
        <f t="shared" si="20"/>
        <v>0</v>
      </c>
      <c r="BY20" s="575">
        <f t="shared" si="21"/>
        <v>0</v>
      </c>
      <c r="BZ20" s="158">
        <v>189301420</v>
      </c>
      <c r="CA20" s="158">
        <v>189301420</v>
      </c>
      <c r="CB20" s="158">
        <v>151914994</v>
      </c>
      <c r="CC20" s="575">
        <f t="shared" si="22"/>
        <v>1</v>
      </c>
      <c r="CD20" s="575">
        <f t="shared" si="23"/>
        <v>0.80250319305581541</v>
      </c>
      <c r="CE20" s="158">
        <f t="shared" si="24"/>
        <v>432381644</v>
      </c>
      <c r="CF20" s="158">
        <f t="shared" si="25"/>
        <v>432381644</v>
      </c>
      <c r="CG20" s="158">
        <f t="shared" si="26"/>
        <v>390480091</v>
      </c>
      <c r="CH20" s="575">
        <f t="shared" si="27"/>
        <v>1</v>
      </c>
      <c r="CI20" s="575">
        <f t="shared" si="28"/>
        <v>0.90309127692756541</v>
      </c>
    </row>
    <row r="21" spans="2:87" ht="15.5" x14ac:dyDescent="0.3">
      <c r="B21" s="151">
        <v>8141</v>
      </c>
      <c r="C21" s="133">
        <f t="shared" si="0"/>
        <v>12</v>
      </c>
      <c r="D21" s="152" t="s">
        <v>58</v>
      </c>
      <c r="E21" s="344" t="s">
        <v>41</v>
      </c>
      <c r="F21" s="345">
        <v>1905014</v>
      </c>
      <c r="G21" s="346">
        <v>233</v>
      </c>
      <c r="H21" s="572">
        <v>186564296</v>
      </c>
      <c r="I21" s="572">
        <f t="shared" si="1"/>
        <v>336646097</v>
      </c>
      <c r="J21" s="572">
        <f t="shared" si="2"/>
        <v>523210393</v>
      </c>
      <c r="K21" s="572">
        <f t="shared" si="3"/>
        <v>475381250</v>
      </c>
      <c r="L21" s="572">
        <f t="shared" si="4"/>
        <v>523210393</v>
      </c>
      <c r="M21" s="573">
        <f t="shared" si="5"/>
        <v>1</v>
      </c>
      <c r="N21" s="572">
        <f t="shared" si="6"/>
        <v>475381250</v>
      </c>
      <c r="O21" s="572">
        <f t="shared" si="7"/>
        <v>475381250</v>
      </c>
      <c r="P21" s="573">
        <f t="shared" si="8"/>
        <v>0.90858525816783609</v>
      </c>
      <c r="Q21" s="574">
        <f t="shared" si="9"/>
        <v>47829143</v>
      </c>
      <c r="R21" s="156">
        <v>0</v>
      </c>
      <c r="S21" s="156">
        <v>0</v>
      </c>
      <c r="T21" s="156">
        <v>0</v>
      </c>
      <c r="U21" s="156">
        <v>0</v>
      </c>
      <c r="V21" s="156">
        <v>0</v>
      </c>
      <c r="W21" s="156">
        <v>160293976</v>
      </c>
      <c r="X21" s="156">
        <v>175127686</v>
      </c>
      <c r="Y21" s="156">
        <v>175127686</v>
      </c>
      <c r="Z21" s="156">
        <v>78807459</v>
      </c>
      <c r="AA21" s="156">
        <v>78807459</v>
      </c>
      <c r="AB21" s="156">
        <v>0</v>
      </c>
      <c r="AC21" s="156">
        <v>116032297</v>
      </c>
      <c r="AD21" s="156">
        <v>116032297</v>
      </c>
      <c r="AE21" s="156">
        <v>46128028</v>
      </c>
      <c r="AF21" s="156">
        <v>46128028</v>
      </c>
      <c r="AG21" s="156">
        <v>204799855</v>
      </c>
      <c r="AH21" s="156">
        <v>120627617</v>
      </c>
      <c r="AI21" s="156">
        <v>120627617</v>
      </c>
      <c r="AJ21" s="156">
        <v>94180426</v>
      </c>
      <c r="AK21" s="156">
        <v>94180426</v>
      </c>
      <c r="AL21" s="156">
        <v>-28447734</v>
      </c>
      <c r="AM21" s="156">
        <v>0</v>
      </c>
      <c r="AN21" s="156">
        <v>0</v>
      </c>
      <c r="AO21" s="156">
        <v>97858867</v>
      </c>
      <c r="AP21" s="156">
        <v>97858867</v>
      </c>
      <c r="AQ21" s="156">
        <v>0</v>
      </c>
      <c r="AR21" s="156">
        <v>63593650</v>
      </c>
      <c r="AS21" s="156">
        <v>111422793</v>
      </c>
      <c r="AT21" s="156">
        <v>158406470</v>
      </c>
      <c r="AU21" s="156">
        <v>158406470</v>
      </c>
      <c r="AV21" s="158">
        <v>297987089</v>
      </c>
      <c r="AW21" s="158">
        <v>297987089</v>
      </c>
      <c r="AX21" s="158">
        <v>293471962</v>
      </c>
      <c r="AY21" s="575">
        <f t="shared" si="10"/>
        <v>1</v>
      </c>
      <c r="AZ21" s="575">
        <f t="shared" si="11"/>
        <v>0.98484791064219568</v>
      </c>
      <c r="BA21" s="158">
        <v>0</v>
      </c>
      <c r="BB21" s="158">
        <v>0</v>
      </c>
      <c r="BC21" s="158">
        <v>0</v>
      </c>
      <c r="BD21" s="575">
        <f t="shared" si="12"/>
        <v>0</v>
      </c>
      <c r="BE21" s="575">
        <f t="shared" si="13"/>
        <v>0</v>
      </c>
      <c r="BF21" s="158">
        <v>0</v>
      </c>
      <c r="BG21" s="158">
        <v>0</v>
      </c>
      <c r="BH21" s="158">
        <v>0</v>
      </c>
      <c r="BI21" s="575">
        <f t="shared" si="14"/>
        <v>0</v>
      </c>
      <c r="BJ21" s="575">
        <f t="shared" si="15"/>
        <v>0</v>
      </c>
      <c r="BK21" s="158">
        <v>0</v>
      </c>
      <c r="BL21" s="158">
        <v>0</v>
      </c>
      <c r="BM21" s="158">
        <v>0</v>
      </c>
      <c r="BN21" s="575">
        <f t="shared" si="16"/>
        <v>0</v>
      </c>
      <c r="BO21" s="575">
        <f t="shared" si="17"/>
        <v>0</v>
      </c>
      <c r="BP21" s="158">
        <v>0</v>
      </c>
      <c r="BQ21" s="158">
        <v>0</v>
      </c>
      <c r="BR21" s="158">
        <v>0</v>
      </c>
      <c r="BS21" s="575">
        <f t="shared" si="18"/>
        <v>0</v>
      </c>
      <c r="BT21" s="575">
        <f t="shared" si="19"/>
        <v>0</v>
      </c>
      <c r="BU21" s="158">
        <v>0</v>
      </c>
      <c r="BV21" s="158">
        <v>0</v>
      </c>
      <c r="BW21" s="158">
        <v>0</v>
      </c>
      <c r="BX21" s="575">
        <f t="shared" si="20"/>
        <v>0</v>
      </c>
      <c r="BY21" s="575">
        <f t="shared" si="21"/>
        <v>0</v>
      </c>
      <c r="BZ21" s="158">
        <v>225223304</v>
      </c>
      <c r="CA21" s="158">
        <v>225223304</v>
      </c>
      <c r="CB21" s="158">
        <v>181909288</v>
      </c>
      <c r="CC21" s="575">
        <f t="shared" si="22"/>
        <v>1</v>
      </c>
      <c r="CD21" s="575">
        <f t="shared" si="23"/>
        <v>0.80768412845945992</v>
      </c>
      <c r="CE21" s="158">
        <f t="shared" si="24"/>
        <v>523210393</v>
      </c>
      <c r="CF21" s="158">
        <f t="shared" si="25"/>
        <v>523210393</v>
      </c>
      <c r="CG21" s="158">
        <f t="shared" si="26"/>
        <v>475381250</v>
      </c>
      <c r="CH21" s="575">
        <f t="shared" si="27"/>
        <v>1</v>
      </c>
      <c r="CI21" s="575">
        <f t="shared" si="28"/>
        <v>0.90858525816783609</v>
      </c>
    </row>
    <row r="22" spans="2:87" ht="15.5" x14ac:dyDescent="0.3">
      <c r="B22" s="151">
        <v>8141</v>
      </c>
      <c r="C22" s="133">
        <f t="shared" si="0"/>
        <v>13</v>
      </c>
      <c r="D22" s="152" t="s">
        <v>59</v>
      </c>
      <c r="E22" s="344" t="s">
        <v>41</v>
      </c>
      <c r="F22" s="345">
        <v>1905014</v>
      </c>
      <c r="G22" s="346">
        <v>234</v>
      </c>
      <c r="H22" s="572">
        <v>186564296</v>
      </c>
      <c r="I22" s="572">
        <f t="shared" si="1"/>
        <v>351858132</v>
      </c>
      <c r="J22" s="572">
        <f t="shared" si="2"/>
        <v>538422428</v>
      </c>
      <c r="K22" s="572">
        <f t="shared" si="3"/>
        <v>490458157</v>
      </c>
      <c r="L22" s="572">
        <f t="shared" si="4"/>
        <v>538422428</v>
      </c>
      <c r="M22" s="573">
        <f t="shared" si="5"/>
        <v>1</v>
      </c>
      <c r="N22" s="572">
        <f t="shared" si="6"/>
        <v>490458157</v>
      </c>
      <c r="O22" s="572">
        <f t="shared" si="7"/>
        <v>490458157</v>
      </c>
      <c r="P22" s="573">
        <f t="shared" si="8"/>
        <v>0.91091702628702531</v>
      </c>
      <c r="Q22" s="574">
        <f t="shared" si="9"/>
        <v>47964271</v>
      </c>
      <c r="R22" s="156">
        <v>0</v>
      </c>
      <c r="S22" s="156">
        <v>0</v>
      </c>
      <c r="T22" s="156">
        <v>0</v>
      </c>
      <c r="U22" s="156">
        <v>0</v>
      </c>
      <c r="V22" s="156">
        <v>0</v>
      </c>
      <c r="W22" s="156">
        <v>160293976</v>
      </c>
      <c r="X22" s="156">
        <v>175127686</v>
      </c>
      <c r="Y22" s="156">
        <v>175127686</v>
      </c>
      <c r="Z22" s="156">
        <v>78807459</v>
      </c>
      <c r="AA22" s="156">
        <v>78807459</v>
      </c>
      <c r="AB22" s="156">
        <v>0</v>
      </c>
      <c r="AC22" s="156">
        <v>116032302</v>
      </c>
      <c r="AD22" s="156">
        <v>116032302</v>
      </c>
      <c r="AE22" s="156">
        <v>46128028</v>
      </c>
      <c r="AF22" s="156">
        <v>46128028</v>
      </c>
      <c r="AG22" s="156">
        <v>207803463</v>
      </c>
      <c r="AH22" s="156">
        <v>123631220</v>
      </c>
      <c r="AI22" s="156">
        <v>123631220</v>
      </c>
      <c r="AJ22" s="156">
        <v>94180429</v>
      </c>
      <c r="AK22" s="156">
        <v>94180429</v>
      </c>
      <c r="AL22" s="156">
        <v>-16239307</v>
      </c>
      <c r="AM22" s="156">
        <v>0</v>
      </c>
      <c r="AN22" s="156">
        <v>0</v>
      </c>
      <c r="AO22" s="156">
        <v>99210491</v>
      </c>
      <c r="AP22" s="156">
        <v>99210491</v>
      </c>
      <c r="AQ22" s="156">
        <v>0</v>
      </c>
      <c r="AR22" s="156">
        <v>75666949</v>
      </c>
      <c r="AS22" s="156">
        <v>123631220</v>
      </c>
      <c r="AT22" s="156">
        <v>172131750</v>
      </c>
      <c r="AU22" s="156">
        <v>172131750</v>
      </c>
      <c r="AV22" s="158">
        <v>310195516</v>
      </c>
      <c r="AW22" s="158">
        <v>310195516</v>
      </c>
      <c r="AX22" s="158">
        <v>305680389</v>
      </c>
      <c r="AY22" s="575">
        <f t="shared" si="10"/>
        <v>1</v>
      </c>
      <c r="AZ22" s="575">
        <f t="shared" si="11"/>
        <v>0.98544425445530937</v>
      </c>
      <c r="BA22" s="158">
        <v>0</v>
      </c>
      <c r="BB22" s="158">
        <v>0</v>
      </c>
      <c r="BC22" s="158">
        <v>0</v>
      </c>
      <c r="BD22" s="575">
        <f t="shared" si="12"/>
        <v>0</v>
      </c>
      <c r="BE22" s="575">
        <f t="shared" si="13"/>
        <v>0</v>
      </c>
      <c r="BF22" s="158">
        <v>0</v>
      </c>
      <c r="BG22" s="158">
        <v>0</v>
      </c>
      <c r="BH22" s="158">
        <v>0</v>
      </c>
      <c r="BI22" s="575">
        <f t="shared" si="14"/>
        <v>0</v>
      </c>
      <c r="BJ22" s="575">
        <f t="shared" si="15"/>
        <v>0</v>
      </c>
      <c r="BK22" s="158">
        <v>0</v>
      </c>
      <c r="BL22" s="158">
        <v>0</v>
      </c>
      <c r="BM22" s="158">
        <v>0</v>
      </c>
      <c r="BN22" s="575">
        <f t="shared" si="16"/>
        <v>0</v>
      </c>
      <c r="BO22" s="575">
        <f t="shared" si="17"/>
        <v>0</v>
      </c>
      <c r="BP22" s="158">
        <v>0</v>
      </c>
      <c r="BQ22" s="158">
        <v>0</v>
      </c>
      <c r="BR22" s="158">
        <v>0</v>
      </c>
      <c r="BS22" s="575">
        <f t="shared" si="18"/>
        <v>0</v>
      </c>
      <c r="BT22" s="575">
        <f t="shared" si="19"/>
        <v>0</v>
      </c>
      <c r="BU22" s="158">
        <v>0</v>
      </c>
      <c r="BV22" s="158">
        <v>0</v>
      </c>
      <c r="BW22" s="158">
        <v>0</v>
      </c>
      <c r="BX22" s="575">
        <f t="shared" si="20"/>
        <v>0</v>
      </c>
      <c r="BY22" s="575">
        <f t="shared" si="21"/>
        <v>0</v>
      </c>
      <c r="BZ22" s="158">
        <v>228226912</v>
      </c>
      <c r="CA22" s="158">
        <v>228226912</v>
      </c>
      <c r="CB22" s="158">
        <v>184777768</v>
      </c>
      <c r="CC22" s="575">
        <f t="shared" si="22"/>
        <v>1</v>
      </c>
      <c r="CD22" s="575">
        <f t="shared" si="23"/>
        <v>0.80962304743447611</v>
      </c>
      <c r="CE22" s="158">
        <f t="shared" si="24"/>
        <v>538422428</v>
      </c>
      <c r="CF22" s="158">
        <f t="shared" si="25"/>
        <v>538422428</v>
      </c>
      <c r="CG22" s="158">
        <f t="shared" si="26"/>
        <v>490458157</v>
      </c>
      <c r="CH22" s="575">
        <f t="shared" si="27"/>
        <v>1</v>
      </c>
      <c r="CI22" s="575">
        <f t="shared" si="28"/>
        <v>0.91091702628702531</v>
      </c>
    </row>
    <row r="23" spans="2:87" ht="15.5" x14ac:dyDescent="0.3">
      <c r="B23" s="151">
        <v>8141</v>
      </c>
      <c r="C23" s="133">
        <f t="shared" si="0"/>
        <v>14</v>
      </c>
      <c r="D23" s="152" t="s">
        <v>60</v>
      </c>
      <c r="E23" s="344" t="s">
        <v>41</v>
      </c>
      <c r="F23" s="345">
        <v>1905014</v>
      </c>
      <c r="G23" s="346">
        <v>235</v>
      </c>
      <c r="H23" s="572">
        <v>186564296</v>
      </c>
      <c r="I23" s="572">
        <f t="shared" si="1"/>
        <v>235294597</v>
      </c>
      <c r="J23" s="572">
        <f t="shared" si="2"/>
        <v>421858893</v>
      </c>
      <c r="K23" s="572">
        <f t="shared" si="3"/>
        <v>379424810</v>
      </c>
      <c r="L23" s="572">
        <f t="shared" si="4"/>
        <v>421858893</v>
      </c>
      <c r="M23" s="573">
        <f t="shared" si="5"/>
        <v>1</v>
      </c>
      <c r="N23" s="572">
        <f t="shared" si="6"/>
        <v>379424810</v>
      </c>
      <c r="O23" s="572">
        <f t="shared" si="7"/>
        <v>379424810</v>
      </c>
      <c r="P23" s="573">
        <f t="shared" si="8"/>
        <v>0.89941166654509763</v>
      </c>
      <c r="Q23" s="574">
        <f t="shared" si="9"/>
        <v>42434083</v>
      </c>
      <c r="R23" s="156">
        <v>0</v>
      </c>
      <c r="S23" s="156">
        <v>0</v>
      </c>
      <c r="T23" s="156">
        <v>0</v>
      </c>
      <c r="U23" s="156">
        <v>0</v>
      </c>
      <c r="V23" s="156">
        <v>0</v>
      </c>
      <c r="W23" s="156">
        <v>160293976</v>
      </c>
      <c r="X23" s="156">
        <v>175127686</v>
      </c>
      <c r="Y23" s="156">
        <v>175127686</v>
      </c>
      <c r="Z23" s="156">
        <v>78807459</v>
      </c>
      <c r="AA23" s="156">
        <v>78807459</v>
      </c>
      <c r="AB23" s="156">
        <v>0</v>
      </c>
      <c r="AC23" s="156">
        <v>116032321</v>
      </c>
      <c r="AD23" s="156">
        <v>116032321</v>
      </c>
      <c r="AE23" s="156">
        <v>46128028</v>
      </c>
      <c r="AF23" s="156">
        <v>46128028</v>
      </c>
      <c r="AG23" s="156">
        <v>165088535</v>
      </c>
      <c r="AH23" s="156">
        <v>80916273</v>
      </c>
      <c r="AI23" s="156">
        <v>80916273</v>
      </c>
      <c r="AJ23" s="156">
        <v>94180437</v>
      </c>
      <c r="AK23" s="156">
        <v>94180437</v>
      </c>
      <c r="AL23" s="156">
        <v>-90087914</v>
      </c>
      <c r="AM23" s="156">
        <v>0</v>
      </c>
      <c r="AN23" s="156">
        <v>0</v>
      </c>
      <c r="AO23" s="156">
        <v>79988767</v>
      </c>
      <c r="AP23" s="156">
        <v>79988767</v>
      </c>
      <c r="AQ23" s="156">
        <v>0</v>
      </c>
      <c r="AR23" s="156">
        <v>7348530</v>
      </c>
      <c r="AS23" s="156">
        <v>49782613</v>
      </c>
      <c r="AT23" s="156">
        <v>80320119</v>
      </c>
      <c r="AU23" s="156">
        <v>80320119</v>
      </c>
      <c r="AV23" s="158">
        <v>236346909</v>
      </c>
      <c r="AW23" s="158">
        <v>236346909</v>
      </c>
      <c r="AX23" s="158">
        <v>231831782</v>
      </c>
      <c r="AY23" s="575">
        <f t="shared" si="10"/>
        <v>1</v>
      </c>
      <c r="AZ23" s="575">
        <f t="shared" si="11"/>
        <v>0.98089618764593189</v>
      </c>
      <c r="BA23" s="158">
        <v>0</v>
      </c>
      <c r="BB23" s="158">
        <v>0</v>
      </c>
      <c r="BC23" s="158">
        <v>0</v>
      </c>
      <c r="BD23" s="575">
        <f t="shared" si="12"/>
        <v>0</v>
      </c>
      <c r="BE23" s="575">
        <f t="shared" si="13"/>
        <v>0</v>
      </c>
      <c r="BF23" s="158">
        <v>0</v>
      </c>
      <c r="BG23" s="158">
        <v>0</v>
      </c>
      <c r="BH23" s="158">
        <v>0</v>
      </c>
      <c r="BI23" s="575">
        <f t="shared" si="14"/>
        <v>0</v>
      </c>
      <c r="BJ23" s="575">
        <f t="shared" si="15"/>
        <v>0</v>
      </c>
      <c r="BK23" s="158">
        <v>0</v>
      </c>
      <c r="BL23" s="158">
        <v>0</v>
      </c>
      <c r="BM23" s="158">
        <v>0</v>
      </c>
      <c r="BN23" s="575">
        <f t="shared" si="16"/>
        <v>0</v>
      </c>
      <c r="BO23" s="575">
        <f t="shared" si="17"/>
        <v>0</v>
      </c>
      <c r="BP23" s="158">
        <v>0</v>
      </c>
      <c r="BQ23" s="158">
        <v>0</v>
      </c>
      <c r="BR23" s="158">
        <v>0</v>
      </c>
      <c r="BS23" s="575">
        <f t="shared" si="18"/>
        <v>0</v>
      </c>
      <c r="BT23" s="575">
        <f t="shared" si="19"/>
        <v>0</v>
      </c>
      <c r="BU23" s="158">
        <v>0</v>
      </c>
      <c r="BV23" s="158">
        <v>0</v>
      </c>
      <c r="BW23" s="158">
        <v>0</v>
      </c>
      <c r="BX23" s="575">
        <f t="shared" si="20"/>
        <v>0</v>
      </c>
      <c r="BY23" s="575">
        <f t="shared" si="21"/>
        <v>0</v>
      </c>
      <c r="BZ23" s="158">
        <v>185511984</v>
      </c>
      <c r="CA23" s="158">
        <v>185511984</v>
      </c>
      <c r="CB23" s="158">
        <v>147593028</v>
      </c>
      <c r="CC23" s="575">
        <f t="shared" si="22"/>
        <v>1</v>
      </c>
      <c r="CD23" s="575">
        <f t="shared" si="23"/>
        <v>0.79559834797519069</v>
      </c>
      <c r="CE23" s="158">
        <f t="shared" si="24"/>
        <v>421858893</v>
      </c>
      <c r="CF23" s="158">
        <f t="shared" si="25"/>
        <v>421858893</v>
      </c>
      <c r="CG23" s="158">
        <f t="shared" si="26"/>
        <v>379424810</v>
      </c>
      <c r="CH23" s="575">
        <f t="shared" si="27"/>
        <v>1</v>
      </c>
      <c r="CI23" s="575">
        <f t="shared" si="28"/>
        <v>0.89941166654509763</v>
      </c>
    </row>
    <row r="24" spans="2:87" ht="15.5" x14ac:dyDescent="0.3">
      <c r="B24" s="151">
        <v>8141</v>
      </c>
      <c r="C24" s="133">
        <f t="shared" si="0"/>
        <v>15</v>
      </c>
      <c r="D24" s="152" t="s">
        <v>61</v>
      </c>
      <c r="E24" s="344" t="s">
        <v>41</v>
      </c>
      <c r="F24" s="345">
        <v>1905014</v>
      </c>
      <c r="G24" s="346">
        <v>229</v>
      </c>
      <c r="H24" s="572">
        <v>33405000</v>
      </c>
      <c r="I24" s="572">
        <f t="shared" si="1"/>
        <v>-9856831</v>
      </c>
      <c r="J24" s="572">
        <f t="shared" si="2"/>
        <v>23548169</v>
      </c>
      <c r="K24" s="572">
        <f t="shared" si="3"/>
        <v>1254568</v>
      </c>
      <c r="L24" s="572">
        <f t="shared" si="4"/>
        <v>23548169</v>
      </c>
      <c r="M24" s="573">
        <f t="shared" si="5"/>
        <v>1</v>
      </c>
      <c r="N24" s="572">
        <f t="shared" si="6"/>
        <v>1254568</v>
      </c>
      <c r="O24" s="572">
        <f t="shared" si="7"/>
        <v>1254568</v>
      </c>
      <c r="P24" s="573">
        <f t="shared" si="8"/>
        <v>5.3276668771996667E-2</v>
      </c>
      <c r="Q24" s="574">
        <f t="shared" si="9"/>
        <v>22293601</v>
      </c>
      <c r="R24" s="156">
        <v>0</v>
      </c>
      <c r="S24" s="156">
        <v>0</v>
      </c>
      <c r="T24" s="156">
        <v>0</v>
      </c>
      <c r="U24" s="156">
        <v>0</v>
      </c>
      <c r="V24" s="156">
        <v>0</v>
      </c>
      <c r="W24" s="156">
        <v>0</v>
      </c>
      <c r="X24" s="156">
        <v>0</v>
      </c>
      <c r="Y24" s="156">
        <v>0</v>
      </c>
      <c r="Z24" s="156">
        <v>0</v>
      </c>
      <c r="AA24" s="156">
        <v>0</v>
      </c>
      <c r="AB24" s="156">
        <v>0</v>
      </c>
      <c r="AC24" s="156">
        <v>0</v>
      </c>
      <c r="AD24" s="156">
        <v>0</v>
      </c>
      <c r="AE24" s="156">
        <v>0</v>
      </c>
      <c r="AF24" s="156">
        <v>0</v>
      </c>
      <c r="AG24" s="156">
        <v>0</v>
      </c>
      <c r="AH24" s="156">
        <v>2787930</v>
      </c>
      <c r="AI24" s="156">
        <v>2787930</v>
      </c>
      <c r="AJ24" s="156">
        <v>0</v>
      </c>
      <c r="AK24" s="156">
        <v>0</v>
      </c>
      <c r="AL24" s="156">
        <v>-9856831</v>
      </c>
      <c r="AM24" s="156">
        <v>0</v>
      </c>
      <c r="AN24" s="156">
        <v>0</v>
      </c>
      <c r="AO24" s="156">
        <v>1254568</v>
      </c>
      <c r="AP24" s="156">
        <v>1254568</v>
      </c>
      <c r="AQ24" s="156">
        <v>0</v>
      </c>
      <c r="AR24" s="156">
        <v>-1533362</v>
      </c>
      <c r="AS24" s="156">
        <v>20760239</v>
      </c>
      <c r="AT24" s="156">
        <v>0</v>
      </c>
      <c r="AU24" s="156">
        <v>0</v>
      </c>
      <c r="AV24" s="158">
        <v>0</v>
      </c>
      <c r="AW24" s="158">
        <v>0</v>
      </c>
      <c r="AX24" s="158">
        <v>0</v>
      </c>
      <c r="AY24" s="575">
        <f t="shared" si="10"/>
        <v>0</v>
      </c>
      <c r="AZ24" s="575">
        <f t="shared" si="11"/>
        <v>0</v>
      </c>
      <c r="BA24" s="158">
        <v>0</v>
      </c>
      <c r="BB24" s="158">
        <v>0</v>
      </c>
      <c r="BC24" s="158">
        <v>0</v>
      </c>
      <c r="BD24" s="575">
        <f t="shared" si="12"/>
        <v>0</v>
      </c>
      <c r="BE24" s="575">
        <f t="shared" si="13"/>
        <v>0</v>
      </c>
      <c r="BF24" s="158">
        <v>0</v>
      </c>
      <c r="BG24" s="158">
        <v>0</v>
      </c>
      <c r="BH24" s="158">
        <v>0</v>
      </c>
      <c r="BI24" s="575">
        <f t="shared" si="14"/>
        <v>0</v>
      </c>
      <c r="BJ24" s="575">
        <f t="shared" si="15"/>
        <v>0</v>
      </c>
      <c r="BK24" s="158">
        <v>23548169</v>
      </c>
      <c r="BL24" s="158">
        <v>23548169</v>
      </c>
      <c r="BM24" s="158">
        <v>1254568</v>
      </c>
      <c r="BN24" s="575">
        <f t="shared" si="16"/>
        <v>1</v>
      </c>
      <c r="BO24" s="575">
        <f t="shared" si="17"/>
        <v>5.3276668771996667E-2</v>
      </c>
      <c r="BP24" s="158">
        <v>0</v>
      </c>
      <c r="BQ24" s="158">
        <v>0</v>
      </c>
      <c r="BR24" s="158">
        <v>0</v>
      </c>
      <c r="BS24" s="575">
        <f t="shared" si="18"/>
        <v>0</v>
      </c>
      <c r="BT24" s="575">
        <f t="shared" si="19"/>
        <v>0</v>
      </c>
      <c r="BU24" s="158">
        <v>0</v>
      </c>
      <c r="BV24" s="158">
        <v>0</v>
      </c>
      <c r="BW24" s="158">
        <v>0</v>
      </c>
      <c r="BX24" s="575">
        <f t="shared" si="20"/>
        <v>0</v>
      </c>
      <c r="BY24" s="575">
        <f t="shared" si="21"/>
        <v>0</v>
      </c>
      <c r="BZ24" s="158">
        <v>0</v>
      </c>
      <c r="CA24" s="158">
        <v>0</v>
      </c>
      <c r="CB24" s="158">
        <v>0</v>
      </c>
      <c r="CC24" s="575">
        <f t="shared" si="22"/>
        <v>0</v>
      </c>
      <c r="CD24" s="575">
        <f t="shared" si="23"/>
        <v>0</v>
      </c>
      <c r="CE24" s="158">
        <f t="shared" si="24"/>
        <v>23548169</v>
      </c>
      <c r="CF24" s="158">
        <f t="shared" si="25"/>
        <v>23548169</v>
      </c>
      <c r="CG24" s="158">
        <f t="shared" si="26"/>
        <v>1254568</v>
      </c>
      <c r="CH24" s="575">
        <f t="shared" si="27"/>
        <v>1</v>
      </c>
      <c r="CI24" s="575">
        <f t="shared" si="28"/>
        <v>5.3276668771996667E-2</v>
      </c>
    </row>
    <row r="25" spans="2:87" ht="15.5" x14ac:dyDescent="0.3">
      <c r="B25" s="151">
        <v>8141</v>
      </c>
      <c r="C25" s="133">
        <f t="shared" si="0"/>
        <v>16</v>
      </c>
      <c r="D25" s="152" t="s">
        <v>62</v>
      </c>
      <c r="E25" s="344" t="s">
        <v>41</v>
      </c>
      <c r="F25" s="345">
        <v>1905014</v>
      </c>
      <c r="G25" s="346">
        <v>124</v>
      </c>
      <c r="H25" s="572">
        <v>184069294</v>
      </c>
      <c r="I25" s="572">
        <f t="shared" si="1"/>
        <v>339688359</v>
      </c>
      <c r="J25" s="572">
        <f t="shared" si="2"/>
        <v>523757653</v>
      </c>
      <c r="K25" s="572">
        <f t="shared" si="3"/>
        <v>493258531</v>
      </c>
      <c r="L25" s="572">
        <f t="shared" si="4"/>
        <v>523757653</v>
      </c>
      <c r="M25" s="573">
        <f t="shared" si="5"/>
        <v>1</v>
      </c>
      <c r="N25" s="572">
        <f t="shared" si="6"/>
        <v>493258531</v>
      </c>
      <c r="O25" s="572">
        <f t="shared" si="7"/>
        <v>493258531</v>
      </c>
      <c r="P25" s="573">
        <f t="shared" si="8"/>
        <v>0.94176863703030222</v>
      </c>
      <c r="Q25" s="574">
        <f t="shared" si="9"/>
        <v>30499122</v>
      </c>
      <c r="R25" s="156">
        <v>0</v>
      </c>
      <c r="S25" s="156">
        <v>0</v>
      </c>
      <c r="T25" s="156">
        <v>0</v>
      </c>
      <c r="U25" s="156">
        <v>0</v>
      </c>
      <c r="V25" s="156">
        <v>0</v>
      </c>
      <c r="W25" s="156">
        <v>153824640</v>
      </c>
      <c r="X25" s="156">
        <v>168059672</v>
      </c>
      <c r="Y25" s="156">
        <v>168059672</v>
      </c>
      <c r="Z25" s="156">
        <v>75626853</v>
      </c>
      <c r="AA25" s="156">
        <v>75626853</v>
      </c>
      <c r="AB25" s="156">
        <v>0</v>
      </c>
      <c r="AC25" s="156">
        <v>112203692</v>
      </c>
      <c r="AD25" s="156">
        <v>112203692</v>
      </c>
      <c r="AE25" s="156">
        <v>44468121</v>
      </c>
      <c r="AF25" s="156">
        <v>44468121</v>
      </c>
      <c r="AG25" s="156">
        <v>162829937</v>
      </c>
      <c r="AH25" s="156">
        <v>86235042</v>
      </c>
      <c r="AI25" s="156">
        <v>86235042</v>
      </c>
      <c r="AJ25" s="156">
        <v>90840733</v>
      </c>
      <c r="AK25" s="156">
        <v>90840733</v>
      </c>
      <c r="AL25" s="156">
        <v>23033782</v>
      </c>
      <c r="AM25" s="156">
        <v>0</v>
      </c>
      <c r="AN25" s="156">
        <v>0</v>
      </c>
      <c r="AO25" s="156">
        <v>92793705</v>
      </c>
      <c r="AP25" s="156">
        <v>92793705</v>
      </c>
      <c r="AQ25" s="156">
        <v>0</v>
      </c>
      <c r="AR25" s="156">
        <v>126760125</v>
      </c>
      <c r="AS25" s="156">
        <v>157259247</v>
      </c>
      <c r="AT25" s="156">
        <v>189529119</v>
      </c>
      <c r="AU25" s="156">
        <v>189529119</v>
      </c>
      <c r="AV25" s="158">
        <v>341328541</v>
      </c>
      <c r="AW25" s="158">
        <v>341328541</v>
      </c>
      <c r="AX25" s="158">
        <v>335869024</v>
      </c>
      <c r="AY25" s="575">
        <f t="shared" si="10"/>
        <v>1</v>
      </c>
      <c r="AZ25" s="575">
        <f t="shared" si="11"/>
        <v>0.9840050967199957</v>
      </c>
      <c r="BA25" s="158">
        <v>0</v>
      </c>
      <c r="BB25" s="158">
        <v>0</v>
      </c>
      <c r="BC25" s="158">
        <v>0</v>
      </c>
      <c r="BD25" s="575">
        <f t="shared" si="12"/>
        <v>0</v>
      </c>
      <c r="BE25" s="575">
        <f t="shared" si="13"/>
        <v>0</v>
      </c>
      <c r="BF25" s="158">
        <v>0</v>
      </c>
      <c r="BG25" s="158">
        <v>0</v>
      </c>
      <c r="BH25" s="158">
        <v>0</v>
      </c>
      <c r="BI25" s="575">
        <f t="shared" si="14"/>
        <v>0</v>
      </c>
      <c r="BJ25" s="575">
        <f t="shared" si="15"/>
        <v>0</v>
      </c>
      <c r="BK25" s="158">
        <v>0</v>
      </c>
      <c r="BL25" s="158">
        <v>0</v>
      </c>
      <c r="BM25" s="158">
        <v>0</v>
      </c>
      <c r="BN25" s="575">
        <f t="shared" si="16"/>
        <v>0</v>
      </c>
      <c r="BO25" s="575">
        <f t="shared" si="17"/>
        <v>0</v>
      </c>
      <c r="BP25" s="158">
        <v>0</v>
      </c>
      <c r="BQ25" s="158">
        <v>0</v>
      </c>
      <c r="BR25" s="158">
        <v>0</v>
      </c>
      <c r="BS25" s="575">
        <f t="shared" si="18"/>
        <v>0</v>
      </c>
      <c r="BT25" s="575">
        <f t="shared" si="19"/>
        <v>0</v>
      </c>
      <c r="BU25" s="158">
        <v>0</v>
      </c>
      <c r="BV25" s="158">
        <v>0</v>
      </c>
      <c r="BW25" s="158">
        <v>0</v>
      </c>
      <c r="BX25" s="575">
        <f t="shared" si="20"/>
        <v>0</v>
      </c>
      <c r="BY25" s="575">
        <f t="shared" si="21"/>
        <v>0</v>
      </c>
      <c r="BZ25" s="158">
        <v>182429112</v>
      </c>
      <c r="CA25" s="158">
        <v>182429112</v>
      </c>
      <c r="CB25" s="158">
        <v>157389507</v>
      </c>
      <c r="CC25" s="575">
        <f t="shared" si="22"/>
        <v>1</v>
      </c>
      <c r="CD25" s="575">
        <f t="shared" si="23"/>
        <v>0.86274337069622964</v>
      </c>
      <c r="CE25" s="158">
        <f t="shared" si="24"/>
        <v>523757653</v>
      </c>
      <c r="CF25" s="158">
        <f t="shared" si="25"/>
        <v>523757653</v>
      </c>
      <c r="CG25" s="158">
        <f t="shared" si="26"/>
        <v>493258531</v>
      </c>
      <c r="CH25" s="575">
        <f t="shared" si="27"/>
        <v>1</v>
      </c>
      <c r="CI25" s="575">
        <f t="shared" si="28"/>
        <v>0.94176863703030222</v>
      </c>
    </row>
    <row r="26" spans="2:87" ht="15.5" x14ac:dyDescent="0.3">
      <c r="B26" s="151">
        <v>8141</v>
      </c>
      <c r="C26" s="133">
        <f t="shared" si="0"/>
        <v>16</v>
      </c>
      <c r="D26" s="152" t="s">
        <v>63</v>
      </c>
      <c r="E26" s="344" t="s">
        <v>41</v>
      </c>
      <c r="F26" s="345">
        <v>1905014</v>
      </c>
      <c r="G26" s="346">
        <v>124</v>
      </c>
      <c r="H26" s="572">
        <v>184069298</v>
      </c>
      <c r="I26" s="572">
        <f t="shared" si="1"/>
        <v>337274912</v>
      </c>
      <c r="J26" s="572">
        <f t="shared" si="2"/>
        <v>521344210</v>
      </c>
      <c r="K26" s="572">
        <f t="shared" si="3"/>
        <v>457483587</v>
      </c>
      <c r="L26" s="572">
        <f t="shared" si="4"/>
        <v>521344210</v>
      </c>
      <c r="M26" s="573">
        <f t="shared" si="5"/>
        <v>1</v>
      </c>
      <c r="N26" s="572">
        <f t="shared" si="6"/>
        <v>457483587</v>
      </c>
      <c r="O26" s="572">
        <f t="shared" si="7"/>
        <v>457483587</v>
      </c>
      <c r="P26" s="573">
        <f t="shared" si="8"/>
        <v>0.87750775442581397</v>
      </c>
      <c r="Q26" s="574">
        <f t="shared" si="9"/>
        <v>63860623</v>
      </c>
      <c r="R26" s="156">
        <v>0</v>
      </c>
      <c r="S26" s="156">
        <v>0</v>
      </c>
      <c r="T26" s="156">
        <v>0</v>
      </c>
      <c r="U26" s="156">
        <v>0</v>
      </c>
      <c r="V26" s="156">
        <v>0</v>
      </c>
      <c r="W26" s="156">
        <v>153824640</v>
      </c>
      <c r="X26" s="156">
        <v>168059672</v>
      </c>
      <c r="Y26" s="156">
        <v>168059672</v>
      </c>
      <c r="Z26" s="156">
        <v>75626852</v>
      </c>
      <c r="AA26" s="156">
        <v>75626852</v>
      </c>
      <c r="AB26" s="156">
        <v>0</v>
      </c>
      <c r="AC26" s="156">
        <v>112203698</v>
      </c>
      <c r="AD26" s="156">
        <v>112203698</v>
      </c>
      <c r="AE26" s="156">
        <v>44468120</v>
      </c>
      <c r="AF26" s="156">
        <v>44468120</v>
      </c>
      <c r="AG26" s="156">
        <v>221243401</v>
      </c>
      <c r="AH26" s="156">
        <v>144648504</v>
      </c>
      <c r="AI26" s="156">
        <v>144648504</v>
      </c>
      <c r="AJ26" s="156">
        <v>90840741</v>
      </c>
      <c r="AK26" s="156">
        <v>90840741</v>
      </c>
      <c r="AL26" s="156">
        <v>-37793129</v>
      </c>
      <c r="AM26" s="156">
        <v>0</v>
      </c>
      <c r="AN26" s="156">
        <v>0</v>
      </c>
      <c r="AO26" s="156">
        <v>94521673</v>
      </c>
      <c r="AP26" s="156">
        <v>94521673</v>
      </c>
      <c r="AQ26" s="156">
        <v>0</v>
      </c>
      <c r="AR26" s="156">
        <v>32571713</v>
      </c>
      <c r="AS26" s="156">
        <v>96432336</v>
      </c>
      <c r="AT26" s="156">
        <v>152026201</v>
      </c>
      <c r="AU26" s="156">
        <v>152026201</v>
      </c>
      <c r="AV26" s="158">
        <v>280501634</v>
      </c>
      <c r="AW26" s="158">
        <v>280501634</v>
      </c>
      <c r="AX26" s="158">
        <v>275042114</v>
      </c>
      <c r="AY26" s="575">
        <f t="shared" si="10"/>
        <v>1</v>
      </c>
      <c r="AZ26" s="575">
        <f t="shared" si="11"/>
        <v>0.98053658396870513</v>
      </c>
      <c r="BA26" s="158">
        <v>0</v>
      </c>
      <c r="BB26" s="158">
        <v>0</v>
      </c>
      <c r="BC26" s="158">
        <v>0</v>
      </c>
      <c r="BD26" s="575">
        <f t="shared" si="12"/>
        <v>0</v>
      </c>
      <c r="BE26" s="575">
        <f t="shared" si="13"/>
        <v>0</v>
      </c>
      <c r="BF26" s="158">
        <v>0</v>
      </c>
      <c r="BG26" s="158">
        <v>0</v>
      </c>
      <c r="BH26" s="158">
        <v>0</v>
      </c>
      <c r="BI26" s="575">
        <f t="shared" si="14"/>
        <v>0</v>
      </c>
      <c r="BJ26" s="575">
        <f t="shared" si="15"/>
        <v>0</v>
      </c>
      <c r="BK26" s="158">
        <v>0</v>
      </c>
      <c r="BL26" s="158">
        <v>0</v>
      </c>
      <c r="BM26" s="158">
        <v>0</v>
      </c>
      <c r="BN26" s="575">
        <f t="shared" si="16"/>
        <v>0</v>
      </c>
      <c r="BO26" s="575">
        <f t="shared" si="17"/>
        <v>0</v>
      </c>
      <c r="BP26" s="158">
        <v>0</v>
      </c>
      <c r="BQ26" s="158">
        <v>0</v>
      </c>
      <c r="BR26" s="158">
        <v>0</v>
      </c>
      <c r="BS26" s="575">
        <f t="shared" si="18"/>
        <v>0</v>
      </c>
      <c r="BT26" s="575">
        <f t="shared" si="19"/>
        <v>0</v>
      </c>
      <c r="BU26" s="158">
        <v>0</v>
      </c>
      <c r="BV26" s="158">
        <v>0</v>
      </c>
      <c r="BW26" s="158">
        <v>0</v>
      </c>
      <c r="BX26" s="575">
        <f t="shared" si="20"/>
        <v>0</v>
      </c>
      <c r="BY26" s="575">
        <f t="shared" si="21"/>
        <v>0</v>
      </c>
      <c r="BZ26" s="158">
        <v>240842576</v>
      </c>
      <c r="CA26" s="158">
        <v>240842576</v>
      </c>
      <c r="CB26" s="158">
        <v>182441473</v>
      </c>
      <c r="CC26" s="575">
        <f t="shared" si="22"/>
        <v>1</v>
      </c>
      <c r="CD26" s="575">
        <f t="shared" si="23"/>
        <v>0.75751337670462382</v>
      </c>
      <c r="CE26" s="158">
        <f t="shared" si="24"/>
        <v>521344210</v>
      </c>
      <c r="CF26" s="158">
        <f t="shared" si="25"/>
        <v>521344210</v>
      </c>
      <c r="CG26" s="158">
        <f t="shared" si="26"/>
        <v>457483587</v>
      </c>
      <c r="CH26" s="575">
        <f t="shared" si="27"/>
        <v>1</v>
      </c>
      <c r="CI26" s="575">
        <f t="shared" si="28"/>
        <v>0.87750775442581397</v>
      </c>
    </row>
    <row r="27" spans="2:87" ht="15.5" x14ac:dyDescent="0.3">
      <c r="B27" s="151">
        <v>8141</v>
      </c>
      <c r="C27" s="133">
        <f t="shared" si="0"/>
        <v>17</v>
      </c>
      <c r="D27" s="152" t="s">
        <v>64</v>
      </c>
      <c r="E27" s="344" t="s">
        <v>41</v>
      </c>
      <c r="F27" s="345">
        <v>1905014</v>
      </c>
      <c r="G27" s="346">
        <v>114</v>
      </c>
      <c r="H27" s="572">
        <v>30860910</v>
      </c>
      <c r="I27" s="572">
        <f t="shared" si="1"/>
        <v>565291272</v>
      </c>
      <c r="J27" s="572">
        <f t="shared" si="2"/>
        <v>596152182</v>
      </c>
      <c r="K27" s="572">
        <f t="shared" si="3"/>
        <v>531461171</v>
      </c>
      <c r="L27" s="572">
        <f t="shared" si="4"/>
        <v>596152182</v>
      </c>
      <c r="M27" s="573">
        <f t="shared" si="5"/>
        <v>1</v>
      </c>
      <c r="N27" s="572">
        <f t="shared" si="6"/>
        <v>531461171</v>
      </c>
      <c r="O27" s="572">
        <f t="shared" si="7"/>
        <v>531461171</v>
      </c>
      <c r="P27" s="573">
        <f t="shared" si="8"/>
        <v>0.89148574314871831</v>
      </c>
      <c r="Q27" s="574">
        <f t="shared" si="9"/>
        <v>64691011</v>
      </c>
      <c r="R27" s="156">
        <v>13100660</v>
      </c>
      <c r="S27" s="156">
        <v>0</v>
      </c>
      <c r="T27" s="156">
        <v>0</v>
      </c>
      <c r="U27" s="156">
        <v>0</v>
      </c>
      <c r="V27" s="156">
        <v>0</v>
      </c>
      <c r="W27" s="156">
        <v>40237927</v>
      </c>
      <c r="X27" s="156">
        <v>43961570</v>
      </c>
      <c r="Y27" s="156">
        <v>43961570</v>
      </c>
      <c r="Z27" s="156">
        <v>19782706</v>
      </c>
      <c r="AA27" s="156">
        <v>19782706</v>
      </c>
      <c r="AB27" s="156">
        <v>52087413</v>
      </c>
      <c r="AC27" s="156">
        <v>92325340</v>
      </c>
      <c r="AD27" s="156">
        <v>92325340</v>
      </c>
      <c r="AE27" s="156">
        <v>11582451</v>
      </c>
      <c r="AF27" s="156">
        <v>11582451</v>
      </c>
      <c r="AG27" s="156">
        <v>312152229</v>
      </c>
      <c r="AH27" s="156">
        <v>277041115</v>
      </c>
      <c r="AI27" s="156">
        <v>277041115</v>
      </c>
      <c r="AJ27" s="156">
        <v>57768764</v>
      </c>
      <c r="AK27" s="156">
        <v>57768764</v>
      </c>
      <c r="AL27" s="156">
        <v>147713043</v>
      </c>
      <c r="AM27" s="156">
        <v>0</v>
      </c>
      <c r="AN27" s="156">
        <v>0</v>
      </c>
      <c r="AO27" s="156">
        <v>150084615</v>
      </c>
      <c r="AP27" s="156">
        <v>150084615</v>
      </c>
      <c r="AQ27" s="156">
        <v>0</v>
      </c>
      <c r="AR27" s="156">
        <v>118133146</v>
      </c>
      <c r="AS27" s="156">
        <v>182824157</v>
      </c>
      <c r="AT27" s="156">
        <v>292242635</v>
      </c>
      <c r="AU27" s="156">
        <v>292242635</v>
      </c>
      <c r="AV27" s="158">
        <v>226785727</v>
      </c>
      <c r="AW27" s="158">
        <v>226785727</v>
      </c>
      <c r="AX27" s="158">
        <v>226314851</v>
      </c>
      <c r="AY27" s="575">
        <f t="shared" si="10"/>
        <v>1</v>
      </c>
      <c r="AZ27" s="575">
        <f t="shared" si="11"/>
        <v>0.99792369649435653</v>
      </c>
      <c r="BA27" s="158">
        <v>0</v>
      </c>
      <c r="BB27" s="158">
        <v>0</v>
      </c>
      <c r="BC27" s="158">
        <v>0</v>
      </c>
      <c r="BD27" s="575">
        <f t="shared" si="12"/>
        <v>0</v>
      </c>
      <c r="BE27" s="575">
        <f t="shared" si="13"/>
        <v>0</v>
      </c>
      <c r="BF27" s="158">
        <v>0</v>
      </c>
      <c r="BG27" s="158">
        <v>0</v>
      </c>
      <c r="BH27" s="158">
        <v>0</v>
      </c>
      <c r="BI27" s="575">
        <f t="shared" si="14"/>
        <v>0</v>
      </c>
      <c r="BJ27" s="575">
        <f t="shared" si="15"/>
        <v>0</v>
      </c>
      <c r="BK27" s="158">
        <v>0</v>
      </c>
      <c r="BL27" s="158">
        <v>0</v>
      </c>
      <c r="BM27" s="158">
        <v>0</v>
      </c>
      <c r="BN27" s="575">
        <f t="shared" si="16"/>
        <v>0</v>
      </c>
      <c r="BO27" s="575">
        <f t="shared" si="17"/>
        <v>0</v>
      </c>
      <c r="BP27" s="158">
        <v>0</v>
      </c>
      <c r="BQ27" s="158">
        <v>0</v>
      </c>
      <c r="BR27" s="158">
        <v>0</v>
      </c>
      <c r="BS27" s="575">
        <f t="shared" si="18"/>
        <v>0</v>
      </c>
      <c r="BT27" s="575">
        <f t="shared" si="19"/>
        <v>0</v>
      </c>
      <c r="BU27" s="158">
        <v>0</v>
      </c>
      <c r="BV27" s="158">
        <v>0</v>
      </c>
      <c r="BW27" s="158">
        <v>0</v>
      </c>
      <c r="BX27" s="575">
        <f t="shared" si="20"/>
        <v>0</v>
      </c>
      <c r="BY27" s="575">
        <f t="shared" si="21"/>
        <v>0</v>
      </c>
      <c r="BZ27" s="158">
        <v>369366455</v>
      </c>
      <c r="CA27" s="158">
        <v>369366455</v>
      </c>
      <c r="CB27" s="158">
        <v>305146320</v>
      </c>
      <c r="CC27" s="575">
        <f t="shared" si="22"/>
        <v>1</v>
      </c>
      <c r="CD27" s="575">
        <f t="shared" si="23"/>
        <v>0.82613436025206999</v>
      </c>
      <c r="CE27" s="158">
        <f t="shared" si="24"/>
        <v>596152182</v>
      </c>
      <c r="CF27" s="158">
        <f t="shared" si="25"/>
        <v>596152182</v>
      </c>
      <c r="CG27" s="158">
        <f t="shared" si="26"/>
        <v>531461171</v>
      </c>
      <c r="CH27" s="575">
        <f t="shared" si="27"/>
        <v>1</v>
      </c>
      <c r="CI27" s="575">
        <f t="shared" si="28"/>
        <v>0.89148574314871831</v>
      </c>
    </row>
    <row r="28" spans="2:87" ht="15.5" x14ac:dyDescent="0.3">
      <c r="B28" s="151">
        <v>8141</v>
      </c>
      <c r="C28" s="133">
        <f t="shared" si="0"/>
        <v>18</v>
      </c>
      <c r="D28" s="152" t="s">
        <v>65</v>
      </c>
      <c r="E28" s="344" t="s">
        <v>41</v>
      </c>
      <c r="F28" s="345">
        <v>1905014</v>
      </c>
      <c r="G28" s="346">
        <v>113</v>
      </c>
      <c r="H28" s="572">
        <v>273018367</v>
      </c>
      <c r="I28" s="572">
        <f t="shared" si="1"/>
        <v>762034759</v>
      </c>
      <c r="J28" s="572">
        <f t="shared" si="2"/>
        <v>1035053126</v>
      </c>
      <c r="K28" s="572">
        <f t="shared" si="3"/>
        <v>932221903</v>
      </c>
      <c r="L28" s="572">
        <f t="shared" si="4"/>
        <v>1035053126</v>
      </c>
      <c r="M28" s="573">
        <f t="shared" si="5"/>
        <v>1</v>
      </c>
      <c r="N28" s="572">
        <f t="shared" si="6"/>
        <v>932221903</v>
      </c>
      <c r="O28" s="572">
        <f t="shared" si="7"/>
        <v>932221903</v>
      </c>
      <c r="P28" s="573">
        <f t="shared" si="8"/>
        <v>0.90065126087064251</v>
      </c>
      <c r="Q28" s="574">
        <f t="shared" si="9"/>
        <v>102831223</v>
      </c>
      <c r="R28" s="156">
        <v>0</v>
      </c>
      <c r="S28" s="156">
        <v>0</v>
      </c>
      <c r="T28" s="156">
        <v>0</v>
      </c>
      <c r="U28" s="156">
        <v>0</v>
      </c>
      <c r="V28" s="156">
        <v>0</v>
      </c>
      <c r="W28" s="156">
        <v>244145753</v>
      </c>
      <c r="X28" s="156">
        <v>266739162</v>
      </c>
      <c r="Y28" s="156">
        <v>266739162</v>
      </c>
      <c r="Z28" s="156">
        <v>120032615</v>
      </c>
      <c r="AA28" s="156">
        <v>120032615</v>
      </c>
      <c r="AB28" s="156">
        <v>0</v>
      </c>
      <c r="AC28" s="156">
        <v>203193726</v>
      </c>
      <c r="AD28" s="156">
        <v>203193726</v>
      </c>
      <c r="AE28" s="156">
        <v>70463319</v>
      </c>
      <c r="AF28" s="156">
        <v>70463319</v>
      </c>
      <c r="AG28" s="156">
        <v>507471080</v>
      </c>
      <c r="AH28" s="156">
        <v>341663768</v>
      </c>
      <c r="AI28" s="156">
        <v>341663768</v>
      </c>
      <c r="AJ28" s="156">
        <v>157737650</v>
      </c>
      <c r="AK28" s="156">
        <v>157737650</v>
      </c>
      <c r="AL28" s="156">
        <v>10417926</v>
      </c>
      <c r="AM28" s="156">
        <v>0</v>
      </c>
      <c r="AN28" s="156">
        <v>0</v>
      </c>
      <c r="AO28" s="156">
        <v>225807777</v>
      </c>
      <c r="AP28" s="156">
        <v>225807777</v>
      </c>
      <c r="AQ28" s="156">
        <v>0</v>
      </c>
      <c r="AR28" s="156">
        <v>120625247</v>
      </c>
      <c r="AS28" s="156">
        <v>223456470</v>
      </c>
      <c r="AT28" s="156">
        <v>358180542</v>
      </c>
      <c r="AU28" s="156">
        <v>358180542</v>
      </c>
      <c r="AV28" s="158">
        <v>496474837</v>
      </c>
      <c r="AW28" s="158">
        <v>496474837</v>
      </c>
      <c r="AX28" s="158">
        <v>492206583</v>
      </c>
      <c r="AY28" s="575">
        <f t="shared" si="10"/>
        <v>1</v>
      </c>
      <c r="AZ28" s="575">
        <f t="shared" si="11"/>
        <v>0.99140287949779815</v>
      </c>
      <c r="BA28" s="158">
        <v>0</v>
      </c>
      <c r="BB28" s="158">
        <v>0</v>
      </c>
      <c r="BC28" s="158">
        <v>0</v>
      </c>
      <c r="BD28" s="575">
        <f t="shared" si="12"/>
        <v>0</v>
      </c>
      <c r="BE28" s="575">
        <f t="shared" si="13"/>
        <v>0</v>
      </c>
      <c r="BF28" s="158">
        <v>0</v>
      </c>
      <c r="BG28" s="158">
        <v>0</v>
      </c>
      <c r="BH28" s="158">
        <v>0</v>
      </c>
      <c r="BI28" s="575">
        <f t="shared" si="14"/>
        <v>0</v>
      </c>
      <c r="BJ28" s="575">
        <f t="shared" si="15"/>
        <v>0</v>
      </c>
      <c r="BK28" s="158">
        <v>0</v>
      </c>
      <c r="BL28" s="158">
        <v>0</v>
      </c>
      <c r="BM28" s="158">
        <v>0</v>
      </c>
      <c r="BN28" s="575">
        <f t="shared" si="16"/>
        <v>0</v>
      </c>
      <c r="BO28" s="575">
        <f t="shared" si="17"/>
        <v>0</v>
      </c>
      <c r="BP28" s="158">
        <v>0</v>
      </c>
      <c r="BQ28" s="158">
        <v>0</v>
      </c>
      <c r="BR28" s="158">
        <v>0</v>
      </c>
      <c r="BS28" s="575">
        <f t="shared" si="18"/>
        <v>0</v>
      </c>
      <c r="BT28" s="575">
        <f t="shared" si="19"/>
        <v>0</v>
      </c>
      <c r="BU28" s="158">
        <v>0</v>
      </c>
      <c r="BV28" s="158">
        <v>0</v>
      </c>
      <c r="BW28" s="158">
        <v>0</v>
      </c>
      <c r="BX28" s="575">
        <f t="shared" si="20"/>
        <v>0</v>
      </c>
      <c r="BY28" s="575">
        <f t="shared" si="21"/>
        <v>0</v>
      </c>
      <c r="BZ28" s="158">
        <v>538578289</v>
      </c>
      <c r="CA28" s="158">
        <v>538578289</v>
      </c>
      <c r="CB28" s="158">
        <v>440015320</v>
      </c>
      <c r="CC28" s="575">
        <f t="shared" si="22"/>
        <v>1</v>
      </c>
      <c r="CD28" s="575">
        <f t="shared" si="23"/>
        <v>0.81699416591224683</v>
      </c>
      <c r="CE28" s="158">
        <f t="shared" si="24"/>
        <v>1035053126</v>
      </c>
      <c r="CF28" s="158">
        <f t="shared" si="25"/>
        <v>1035053126</v>
      </c>
      <c r="CG28" s="158">
        <f t="shared" si="26"/>
        <v>932221903</v>
      </c>
      <c r="CH28" s="575">
        <f t="shared" si="27"/>
        <v>1</v>
      </c>
      <c r="CI28" s="575">
        <f t="shared" si="28"/>
        <v>0.90065126087064251</v>
      </c>
    </row>
    <row r="29" spans="2:87" ht="15.5" x14ac:dyDescent="0.3">
      <c r="B29" s="151">
        <v>8141</v>
      </c>
      <c r="C29" s="133">
        <f t="shared" si="0"/>
        <v>19</v>
      </c>
      <c r="D29" s="152" t="s">
        <v>66</v>
      </c>
      <c r="E29" s="344" t="s">
        <v>41</v>
      </c>
      <c r="F29" s="345">
        <v>1905014</v>
      </c>
      <c r="G29" s="346">
        <v>127</v>
      </c>
      <c r="H29" s="572">
        <v>491441642</v>
      </c>
      <c r="I29" s="572">
        <f t="shared" si="1"/>
        <v>571697827</v>
      </c>
      <c r="J29" s="572">
        <f t="shared" si="2"/>
        <v>1063139469</v>
      </c>
      <c r="K29" s="572">
        <f t="shared" si="3"/>
        <v>954152538</v>
      </c>
      <c r="L29" s="572">
        <f t="shared" si="4"/>
        <v>1063139469</v>
      </c>
      <c r="M29" s="573">
        <f t="shared" si="5"/>
        <v>1</v>
      </c>
      <c r="N29" s="572">
        <f t="shared" si="6"/>
        <v>954152538</v>
      </c>
      <c r="O29" s="572">
        <f t="shared" si="7"/>
        <v>954152538</v>
      </c>
      <c r="P29" s="573">
        <f t="shared" si="8"/>
        <v>0.89748576346007147</v>
      </c>
      <c r="Q29" s="574">
        <f t="shared" si="9"/>
        <v>108986931</v>
      </c>
      <c r="R29" s="156">
        <v>0</v>
      </c>
      <c r="S29" s="156">
        <v>0</v>
      </c>
      <c r="T29" s="156">
        <v>0</v>
      </c>
      <c r="U29" s="156">
        <v>0</v>
      </c>
      <c r="V29" s="156">
        <v>0</v>
      </c>
      <c r="W29" s="156">
        <v>411291025</v>
      </c>
      <c r="X29" s="156">
        <v>449352166</v>
      </c>
      <c r="Y29" s="156">
        <v>449352166</v>
      </c>
      <c r="Z29" s="156">
        <v>202208476</v>
      </c>
      <c r="AA29" s="156">
        <v>202208476</v>
      </c>
      <c r="AB29" s="156">
        <v>0</v>
      </c>
      <c r="AC29" s="156">
        <v>299569595</v>
      </c>
      <c r="AD29" s="156">
        <v>299569595</v>
      </c>
      <c r="AE29" s="156">
        <v>118676628</v>
      </c>
      <c r="AF29" s="156">
        <v>118676628</v>
      </c>
      <c r="AG29" s="156">
        <v>401010715</v>
      </c>
      <c r="AH29" s="156">
        <v>195934194</v>
      </c>
      <c r="AI29" s="156">
        <v>195934194</v>
      </c>
      <c r="AJ29" s="156">
        <v>242650970</v>
      </c>
      <c r="AK29" s="156">
        <v>242650970</v>
      </c>
      <c r="AL29" s="156">
        <v>-240603913</v>
      </c>
      <c r="AM29" s="156">
        <v>0</v>
      </c>
      <c r="AN29" s="156">
        <v>0</v>
      </c>
      <c r="AO29" s="156">
        <v>199700874</v>
      </c>
      <c r="AP29" s="156">
        <v>199700874</v>
      </c>
      <c r="AQ29" s="156">
        <v>0</v>
      </c>
      <c r="AR29" s="156">
        <v>9296583</v>
      </c>
      <c r="AS29" s="156">
        <v>118283514</v>
      </c>
      <c r="AT29" s="156">
        <v>190915590</v>
      </c>
      <c r="AU29" s="156">
        <v>190915590</v>
      </c>
      <c r="AV29" s="158">
        <v>609725156</v>
      </c>
      <c r="AW29" s="158">
        <v>609725156</v>
      </c>
      <c r="AX29" s="158">
        <v>595258719</v>
      </c>
      <c r="AY29" s="575">
        <f t="shared" si="10"/>
        <v>1</v>
      </c>
      <c r="AZ29" s="575">
        <f t="shared" si="11"/>
        <v>0.97627383935590806</v>
      </c>
      <c r="BA29" s="158">
        <v>0</v>
      </c>
      <c r="BB29" s="158">
        <v>0</v>
      </c>
      <c r="BC29" s="158">
        <v>0</v>
      </c>
      <c r="BD29" s="575">
        <f t="shared" si="12"/>
        <v>0</v>
      </c>
      <c r="BE29" s="575">
        <f t="shared" si="13"/>
        <v>0</v>
      </c>
      <c r="BF29" s="158">
        <v>0</v>
      </c>
      <c r="BG29" s="158">
        <v>0</v>
      </c>
      <c r="BH29" s="158">
        <v>0</v>
      </c>
      <c r="BI29" s="575">
        <f t="shared" si="14"/>
        <v>0</v>
      </c>
      <c r="BJ29" s="575">
        <f t="shared" si="15"/>
        <v>0</v>
      </c>
      <c r="BK29" s="158">
        <v>0</v>
      </c>
      <c r="BL29" s="158">
        <v>0</v>
      </c>
      <c r="BM29" s="158">
        <v>0</v>
      </c>
      <c r="BN29" s="575">
        <f t="shared" si="16"/>
        <v>0</v>
      </c>
      <c r="BO29" s="575">
        <f t="shared" si="17"/>
        <v>0</v>
      </c>
      <c r="BP29" s="158">
        <v>0</v>
      </c>
      <c r="BQ29" s="158">
        <v>0</v>
      </c>
      <c r="BR29" s="158">
        <v>0</v>
      </c>
      <c r="BS29" s="575">
        <f t="shared" si="18"/>
        <v>0</v>
      </c>
      <c r="BT29" s="575">
        <f t="shared" si="19"/>
        <v>0</v>
      </c>
      <c r="BU29" s="158">
        <v>0</v>
      </c>
      <c r="BV29" s="158">
        <v>0</v>
      </c>
      <c r="BW29" s="158">
        <v>0</v>
      </c>
      <c r="BX29" s="575">
        <f t="shared" si="20"/>
        <v>0</v>
      </c>
      <c r="BY29" s="575">
        <f t="shared" si="21"/>
        <v>0</v>
      </c>
      <c r="BZ29" s="158">
        <v>453414313</v>
      </c>
      <c r="CA29" s="158">
        <v>453414313</v>
      </c>
      <c r="CB29" s="158">
        <v>358893819</v>
      </c>
      <c r="CC29" s="575">
        <f t="shared" si="22"/>
        <v>1</v>
      </c>
      <c r="CD29" s="575">
        <f t="shared" si="23"/>
        <v>0.79153614852912679</v>
      </c>
      <c r="CE29" s="158">
        <f t="shared" si="24"/>
        <v>1063139469</v>
      </c>
      <c r="CF29" s="158">
        <f t="shared" si="25"/>
        <v>1063139469</v>
      </c>
      <c r="CG29" s="158">
        <f t="shared" si="26"/>
        <v>954152538</v>
      </c>
      <c r="CH29" s="575">
        <f t="shared" si="27"/>
        <v>1</v>
      </c>
      <c r="CI29" s="575">
        <f t="shared" si="28"/>
        <v>0.89748576346007147</v>
      </c>
    </row>
    <row r="30" spans="2:87" ht="15.5" x14ac:dyDescent="0.3">
      <c r="B30" s="151">
        <v>8141</v>
      </c>
      <c r="C30" s="133">
        <f t="shared" si="0"/>
        <v>20</v>
      </c>
      <c r="D30" s="152" t="s">
        <v>67</v>
      </c>
      <c r="E30" s="344" t="s">
        <v>41</v>
      </c>
      <c r="F30" s="345">
        <v>1905014</v>
      </c>
      <c r="G30" s="346">
        <v>126</v>
      </c>
      <c r="H30" s="572">
        <v>906209070</v>
      </c>
      <c r="I30" s="572">
        <f t="shared" si="1"/>
        <v>1043198312</v>
      </c>
      <c r="J30" s="572">
        <f t="shared" si="2"/>
        <v>1949407382</v>
      </c>
      <c r="K30" s="572">
        <f t="shared" si="3"/>
        <v>1677605725</v>
      </c>
      <c r="L30" s="572">
        <f t="shared" si="4"/>
        <v>1949407382</v>
      </c>
      <c r="M30" s="573">
        <f t="shared" si="5"/>
        <v>1</v>
      </c>
      <c r="N30" s="572">
        <f t="shared" si="6"/>
        <v>1677605725</v>
      </c>
      <c r="O30" s="572">
        <f t="shared" si="7"/>
        <v>1677605725</v>
      </c>
      <c r="P30" s="573">
        <f t="shared" si="8"/>
        <v>0.86057216182225371</v>
      </c>
      <c r="Q30" s="574">
        <f t="shared" si="9"/>
        <v>271801657</v>
      </c>
      <c r="R30" s="156">
        <v>0</v>
      </c>
      <c r="S30" s="156">
        <v>0</v>
      </c>
      <c r="T30" s="156">
        <v>0</v>
      </c>
      <c r="U30" s="156">
        <v>0</v>
      </c>
      <c r="V30" s="156">
        <v>0</v>
      </c>
      <c r="W30" s="156">
        <v>858674340</v>
      </c>
      <c r="X30" s="156">
        <v>844846993</v>
      </c>
      <c r="Y30" s="156">
        <v>844846993</v>
      </c>
      <c r="Z30" s="156">
        <v>294737449</v>
      </c>
      <c r="AA30" s="156">
        <v>294737449</v>
      </c>
      <c r="AB30" s="156">
        <v>-115</v>
      </c>
      <c r="AC30" s="156">
        <v>436633828</v>
      </c>
      <c r="AD30" s="156">
        <v>436633828</v>
      </c>
      <c r="AE30" s="156">
        <v>173286798</v>
      </c>
      <c r="AF30" s="156">
        <v>173286798</v>
      </c>
      <c r="AG30" s="156">
        <v>263931586</v>
      </c>
      <c r="AH30" s="156">
        <v>443673872</v>
      </c>
      <c r="AI30" s="156">
        <v>443673872</v>
      </c>
      <c r="AJ30" s="156">
        <v>353677244</v>
      </c>
      <c r="AK30" s="156">
        <v>353677244</v>
      </c>
      <c r="AL30" s="156">
        <v>-79407499</v>
      </c>
      <c r="AM30" s="156">
        <v>0</v>
      </c>
      <c r="AN30" s="156">
        <v>0</v>
      </c>
      <c r="AO30" s="156">
        <v>361860766</v>
      </c>
      <c r="AP30" s="156">
        <v>361860766</v>
      </c>
      <c r="AQ30" s="156">
        <v>0</v>
      </c>
      <c r="AR30" s="156">
        <v>-47548968</v>
      </c>
      <c r="AS30" s="156">
        <v>224252689</v>
      </c>
      <c r="AT30" s="156">
        <v>494043468</v>
      </c>
      <c r="AU30" s="156">
        <v>494043468</v>
      </c>
      <c r="AV30" s="158">
        <v>940586759</v>
      </c>
      <c r="AW30" s="158">
        <v>940586759</v>
      </c>
      <c r="AX30" s="158">
        <v>919516839</v>
      </c>
      <c r="AY30" s="575">
        <f t="shared" si="10"/>
        <v>1</v>
      </c>
      <c r="AZ30" s="575">
        <f t="shared" si="11"/>
        <v>0.97759917434687171</v>
      </c>
      <c r="BA30" s="158">
        <v>0</v>
      </c>
      <c r="BB30" s="158">
        <v>0</v>
      </c>
      <c r="BC30" s="158">
        <v>0</v>
      </c>
      <c r="BD30" s="575">
        <f t="shared" si="12"/>
        <v>0</v>
      </c>
      <c r="BE30" s="575">
        <f t="shared" si="13"/>
        <v>0</v>
      </c>
      <c r="BF30" s="158">
        <v>0</v>
      </c>
      <c r="BG30" s="158">
        <v>0</v>
      </c>
      <c r="BH30" s="158">
        <v>0</v>
      </c>
      <c r="BI30" s="575">
        <f t="shared" si="14"/>
        <v>0</v>
      </c>
      <c r="BJ30" s="575">
        <f t="shared" si="15"/>
        <v>0</v>
      </c>
      <c r="BK30" s="158">
        <v>222261976</v>
      </c>
      <c r="BL30" s="158">
        <v>222261976</v>
      </c>
      <c r="BM30" s="158">
        <v>179970971</v>
      </c>
      <c r="BN30" s="575">
        <f t="shared" si="16"/>
        <v>1</v>
      </c>
      <c r="BO30" s="575">
        <f t="shared" si="17"/>
        <v>0.80972451626183684</v>
      </c>
      <c r="BP30" s="158">
        <v>0</v>
      </c>
      <c r="BQ30" s="158">
        <v>0</v>
      </c>
      <c r="BR30" s="158">
        <v>0</v>
      </c>
      <c r="BS30" s="575">
        <f t="shared" si="18"/>
        <v>0</v>
      </c>
      <c r="BT30" s="575">
        <f t="shared" si="19"/>
        <v>0</v>
      </c>
      <c r="BU30" s="158">
        <v>0</v>
      </c>
      <c r="BV30" s="158">
        <v>0</v>
      </c>
      <c r="BW30" s="158">
        <v>0</v>
      </c>
      <c r="BX30" s="575">
        <f t="shared" si="20"/>
        <v>0</v>
      </c>
      <c r="BY30" s="575">
        <f t="shared" si="21"/>
        <v>0</v>
      </c>
      <c r="BZ30" s="158">
        <v>786558647</v>
      </c>
      <c r="CA30" s="158">
        <v>786558647</v>
      </c>
      <c r="CB30" s="158">
        <v>578117915</v>
      </c>
      <c r="CC30" s="575">
        <f t="shared" si="22"/>
        <v>1</v>
      </c>
      <c r="CD30" s="575">
        <f t="shared" si="23"/>
        <v>0.73499657934597729</v>
      </c>
      <c r="CE30" s="158">
        <f t="shared" si="24"/>
        <v>1949407382</v>
      </c>
      <c r="CF30" s="158">
        <f t="shared" si="25"/>
        <v>1949407382</v>
      </c>
      <c r="CG30" s="158">
        <f t="shared" si="26"/>
        <v>1677605725</v>
      </c>
      <c r="CH30" s="575">
        <f t="shared" si="27"/>
        <v>1</v>
      </c>
      <c r="CI30" s="575">
        <f t="shared" si="28"/>
        <v>0.86057216182225371</v>
      </c>
    </row>
    <row r="31" spans="2:87" ht="15.5" x14ac:dyDescent="0.3">
      <c r="B31" s="151">
        <v>8141</v>
      </c>
      <c r="C31" s="133">
        <f t="shared" si="0"/>
        <v>21</v>
      </c>
      <c r="D31" s="152" t="s">
        <v>68</v>
      </c>
      <c r="E31" s="344" t="s">
        <v>41</v>
      </c>
      <c r="F31" s="345">
        <v>1905014</v>
      </c>
      <c r="G31" s="346">
        <v>128</v>
      </c>
      <c r="H31" s="572">
        <v>150221675</v>
      </c>
      <c r="I31" s="572">
        <f t="shared" si="1"/>
        <v>150405793</v>
      </c>
      <c r="J31" s="572">
        <f t="shared" si="2"/>
        <v>300627468</v>
      </c>
      <c r="K31" s="572">
        <f t="shared" si="3"/>
        <v>271177516</v>
      </c>
      <c r="L31" s="572">
        <f t="shared" si="4"/>
        <v>300627468</v>
      </c>
      <c r="M31" s="573">
        <f t="shared" si="5"/>
        <v>1</v>
      </c>
      <c r="N31" s="572">
        <f t="shared" si="6"/>
        <v>271177516</v>
      </c>
      <c r="O31" s="572">
        <f t="shared" si="7"/>
        <v>271177516</v>
      </c>
      <c r="P31" s="573">
        <f t="shared" si="8"/>
        <v>0.90203838592686414</v>
      </c>
      <c r="Q31" s="574">
        <f t="shared" si="9"/>
        <v>29449952</v>
      </c>
      <c r="R31" s="156">
        <v>0</v>
      </c>
      <c r="S31" s="156">
        <v>0</v>
      </c>
      <c r="T31" s="156">
        <v>0</v>
      </c>
      <c r="U31" s="156">
        <v>0</v>
      </c>
      <c r="V31" s="156">
        <v>0</v>
      </c>
      <c r="W31" s="156">
        <v>125721711</v>
      </c>
      <c r="X31" s="156">
        <v>137356081</v>
      </c>
      <c r="Y31" s="156">
        <v>137356081</v>
      </c>
      <c r="Z31" s="156">
        <v>61810228</v>
      </c>
      <c r="AA31" s="156">
        <v>61810228</v>
      </c>
      <c r="AB31" s="156">
        <v>0</v>
      </c>
      <c r="AC31" s="156">
        <v>91571091</v>
      </c>
      <c r="AD31" s="156">
        <v>91571091</v>
      </c>
      <c r="AE31" s="156">
        <v>36396209</v>
      </c>
      <c r="AF31" s="156">
        <v>36396209</v>
      </c>
      <c r="AG31" s="156">
        <v>109703199</v>
      </c>
      <c r="AH31" s="156">
        <v>42486722</v>
      </c>
      <c r="AI31" s="156">
        <v>42486722</v>
      </c>
      <c r="AJ31" s="156">
        <v>74172475</v>
      </c>
      <c r="AK31" s="156">
        <v>74172475</v>
      </c>
      <c r="AL31" s="156">
        <v>-85019117</v>
      </c>
      <c r="AM31" s="156">
        <v>0</v>
      </c>
      <c r="AN31" s="156">
        <v>0</v>
      </c>
      <c r="AO31" s="156">
        <v>53069593</v>
      </c>
      <c r="AP31" s="156">
        <v>53069593</v>
      </c>
      <c r="AQ31" s="156">
        <v>0</v>
      </c>
      <c r="AR31" s="156">
        <v>-236378</v>
      </c>
      <c r="AS31" s="156">
        <v>29213574</v>
      </c>
      <c r="AT31" s="156">
        <v>45729011</v>
      </c>
      <c r="AU31" s="156">
        <v>45729011</v>
      </c>
      <c r="AV31" s="158">
        <v>179435249</v>
      </c>
      <c r="AW31" s="158">
        <v>179435249</v>
      </c>
      <c r="AX31" s="158">
        <v>175020434</v>
      </c>
      <c r="AY31" s="575">
        <f t="shared" si="10"/>
        <v>1</v>
      </c>
      <c r="AZ31" s="575">
        <f t="shared" si="11"/>
        <v>0.97539605498582949</v>
      </c>
      <c r="BA31" s="158">
        <v>0</v>
      </c>
      <c r="BB31" s="158">
        <v>0</v>
      </c>
      <c r="BC31" s="158">
        <v>0</v>
      </c>
      <c r="BD31" s="575">
        <f t="shared" si="12"/>
        <v>0</v>
      </c>
      <c r="BE31" s="575">
        <f t="shared" si="13"/>
        <v>0</v>
      </c>
      <c r="BF31" s="158">
        <v>0</v>
      </c>
      <c r="BG31" s="158">
        <v>0</v>
      </c>
      <c r="BH31" s="158">
        <v>0</v>
      </c>
      <c r="BI31" s="575">
        <f t="shared" si="14"/>
        <v>0</v>
      </c>
      <c r="BJ31" s="575">
        <f t="shared" si="15"/>
        <v>0</v>
      </c>
      <c r="BK31" s="158">
        <v>0</v>
      </c>
      <c r="BL31" s="158">
        <v>0</v>
      </c>
      <c r="BM31" s="158">
        <v>0</v>
      </c>
      <c r="BN31" s="575">
        <f t="shared" si="16"/>
        <v>0</v>
      </c>
      <c r="BO31" s="575">
        <f t="shared" si="17"/>
        <v>0</v>
      </c>
      <c r="BP31" s="158">
        <v>0</v>
      </c>
      <c r="BQ31" s="158">
        <v>0</v>
      </c>
      <c r="BR31" s="158">
        <v>0</v>
      </c>
      <c r="BS31" s="575">
        <f t="shared" si="18"/>
        <v>0</v>
      </c>
      <c r="BT31" s="575">
        <f t="shared" si="19"/>
        <v>0</v>
      </c>
      <c r="BU31" s="158">
        <v>0</v>
      </c>
      <c r="BV31" s="158">
        <v>0</v>
      </c>
      <c r="BW31" s="158">
        <v>0</v>
      </c>
      <c r="BX31" s="575">
        <f t="shared" si="20"/>
        <v>0</v>
      </c>
      <c r="BY31" s="575">
        <f t="shared" si="21"/>
        <v>0</v>
      </c>
      <c r="BZ31" s="158">
        <v>121192219</v>
      </c>
      <c r="CA31" s="158">
        <v>121192219</v>
      </c>
      <c r="CB31" s="158">
        <v>96157082</v>
      </c>
      <c r="CC31" s="575">
        <f t="shared" si="22"/>
        <v>1</v>
      </c>
      <c r="CD31" s="575">
        <f t="shared" si="23"/>
        <v>0.79342620172669664</v>
      </c>
      <c r="CE31" s="158">
        <f t="shared" si="24"/>
        <v>300627468</v>
      </c>
      <c r="CF31" s="158">
        <f t="shared" si="25"/>
        <v>300627468</v>
      </c>
      <c r="CG31" s="158">
        <f t="shared" si="26"/>
        <v>271177516</v>
      </c>
      <c r="CH31" s="575">
        <f t="shared" si="27"/>
        <v>1</v>
      </c>
      <c r="CI31" s="575">
        <f t="shared" si="28"/>
        <v>0.90203838592686414</v>
      </c>
    </row>
    <row r="32" spans="2:87" ht="15.5" x14ac:dyDescent="0.3">
      <c r="B32" s="151">
        <v>8141</v>
      </c>
      <c r="C32" s="133">
        <f t="shared" si="0"/>
        <v>22</v>
      </c>
      <c r="D32" s="152" t="s">
        <v>69</v>
      </c>
      <c r="E32" s="344" t="s">
        <v>41</v>
      </c>
      <c r="F32" s="345">
        <v>1905014</v>
      </c>
      <c r="G32" s="346">
        <v>129</v>
      </c>
      <c r="H32" s="572">
        <v>95458381</v>
      </c>
      <c r="I32" s="572">
        <f t="shared" si="1"/>
        <v>198160238</v>
      </c>
      <c r="J32" s="572">
        <f t="shared" si="2"/>
        <v>293618619</v>
      </c>
      <c r="K32" s="572">
        <f t="shared" si="3"/>
        <v>265712216</v>
      </c>
      <c r="L32" s="572">
        <f t="shared" si="4"/>
        <v>293618619</v>
      </c>
      <c r="M32" s="573">
        <f t="shared" si="5"/>
        <v>1</v>
      </c>
      <c r="N32" s="572">
        <f t="shared" si="6"/>
        <v>265712216</v>
      </c>
      <c r="O32" s="572">
        <f t="shared" si="7"/>
        <v>265712216</v>
      </c>
      <c r="P32" s="573">
        <f t="shared" si="8"/>
        <v>0.9049569707294346</v>
      </c>
      <c r="Q32" s="574">
        <f t="shared" si="9"/>
        <v>27906403</v>
      </c>
      <c r="R32" s="156">
        <v>0</v>
      </c>
      <c r="S32" s="156">
        <v>0</v>
      </c>
      <c r="T32" s="156">
        <v>0</v>
      </c>
      <c r="U32" s="156">
        <v>0</v>
      </c>
      <c r="V32" s="156">
        <v>0</v>
      </c>
      <c r="W32" s="156">
        <v>79890200</v>
      </c>
      <c r="X32" s="156">
        <v>87283291</v>
      </c>
      <c r="Y32" s="156">
        <v>87283291</v>
      </c>
      <c r="Z32" s="156">
        <v>39277482</v>
      </c>
      <c r="AA32" s="156">
        <v>39277482</v>
      </c>
      <c r="AB32" s="156">
        <v>0</v>
      </c>
      <c r="AC32" s="156">
        <v>58188856</v>
      </c>
      <c r="AD32" s="156">
        <v>58188856</v>
      </c>
      <c r="AE32" s="156">
        <v>23149756</v>
      </c>
      <c r="AF32" s="156">
        <v>23149756</v>
      </c>
      <c r="AG32" s="156">
        <v>128722643</v>
      </c>
      <c r="AH32" s="156">
        <v>88887884</v>
      </c>
      <c r="AI32" s="156">
        <v>88887884</v>
      </c>
      <c r="AJ32" s="156">
        <v>47132971</v>
      </c>
      <c r="AK32" s="156">
        <v>47132971</v>
      </c>
      <c r="AL32" s="156">
        <v>-10452605</v>
      </c>
      <c r="AM32" s="156">
        <v>0</v>
      </c>
      <c r="AN32" s="156">
        <v>0</v>
      </c>
      <c r="AO32" s="156">
        <v>61549817</v>
      </c>
      <c r="AP32" s="156">
        <v>61549817</v>
      </c>
      <c r="AQ32" s="156">
        <v>0</v>
      </c>
      <c r="AR32" s="156">
        <v>31352185</v>
      </c>
      <c r="AS32" s="156">
        <v>59258588</v>
      </c>
      <c r="AT32" s="156">
        <v>94602190</v>
      </c>
      <c r="AU32" s="156">
        <v>94602190</v>
      </c>
      <c r="AV32" s="158">
        <v>154716969</v>
      </c>
      <c r="AW32" s="158">
        <v>154716969</v>
      </c>
      <c r="AX32" s="158">
        <v>151913239</v>
      </c>
      <c r="AY32" s="575">
        <f t="shared" si="10"/>
        <v>1</v>
      </c>
      <c r="AZ32" s="575">
        <f t="shared" si="11"/>
        <v>0.98187832906680073</v>
      </c>
      <c r="BA32" s="158">
        <v>0</v>
      </c>
      <c r="BB32" s="158">
        <v>0</v>
      </c>
      <c r="BC32" s="158">
        <v>0</v>
      </c>
      <c r="BD32" s="575">
        <f t="shared" si="12"/>
        <v>0</v>
      </c>
      <c r="BE32" s="575">
        <f t="shared" si="13"/>
        <v>0</v>
      </c>
      <c r="BF32" s="158">
        <v>0</v>
      </c>
      <c r="BG32" s="158">
        <v>0</v>
      </c>
      <c r="BH32" s="158">
        <v>0</v>
      </c>
      <c r="BI32" s="575">
        <f t="shared" si="14"/>
        <v>0</v>
      </c>
      <c r="BJ32" s="575">
        <f t="shared" si="15"/>
        <v>0</v>
      </c>
      <c r="BK32" s="158">
        <v>0</v>
      </c>
      <c r="BL32" s="158">
        <v>0</v>
      </c>
      <c r="BM32" s="158">
        <v>0</v>
      </c>
      <c r="BN32" s="575">
        <f t="shared" si="16"/>
        <v>0</v>
      </c>
      <c r="BO32" s="575">
        <f t="shared" si="17"/>
        <v>0</v>
      </c>
      <c r="BP32" s="158">
        <v>0</v>
      </c>
      <c r="BQ32" s="158">
        <v>0</v>
      </c>
      <c r="BR32" s="158">
        <v>0</v>
      </c>
      <c r="BS32" s="575">
        <f t="shared" si="18"/>
        <v>0</v>
      </c>
      <c r="BT32" s="575">
        <f t="shared" si="19"/>
        <v>0</v>
      </c>
      <c r="BU32" s="158">
        <v>0</v>
      </c>
      <c r="BV32" s="158">
        <v>0</v>
      </c>
      <c r="BW32" s="158">
        <v>0</v>
      </c>
      <c r="BX32" s="575">
        <f t="shared" si="20"/>
        <v>0</v>
      </c>
      <c r="BY32" s="575">
        <f t="shared" si="21"/>
        <v>0</v>
      </c>
      <c r="BZ32" s="158">
        <v>138901650</v>
      </c>
      <c r="CA32" s="158">
        <v>138901650</v>
      </c>
      <c r="CB32" s="158">
        <v>113798977</v>
      </c>
      <c r="CC32" s="575">
        <f t="shared" si="22"/>
        <v>1</v>
      </c>
      <c r="CD32" s="575">
        <f t="shared" si="23"/>
        <v>0.81927735919623701</v>
      </c>
      <c r="CE32" s="158">
        <f t="shared" si="24"/>
        <v>293618619</v>
      </c>
      <c r="CF32" s="158">
        <f t="shared" si="25"/>
        <v>293618619</v>
      </c>
      <c r="CG32" s="158">
        <f t="shared" si="26"/>
        <v>265712216</v>
      </c>
      <c r="CH32" s="575">
        <f t="shared" si="27"/>
        <v>1</v>
      </c>
      <c r="CI32" s="575">
        <f t="shared" si="28"/>
        <v>0.9049569707294346</v>
      </c>
    </row>
    <row r="33" spans="2:87" ht="15.5" x14ac:dyDescent="0.3">
      <c r="B33" s="151">
        <v>8141</v>
      </c>
      <c r="C33" s="133">
        <f t="shared" si="0"/>
        <v>23</v>
      </c>
      <c r="D33" s="152" t="s">
        <v>70</v>
      </c>
      <c r="E33" s="344" t="s">
        <v>41</v>
      </c>
      <c r="F33" s="345">
        <v>1905014</v>
      </c>
      <c r="G33" s="346">
        <v>132</v>
      </c>
      <c r="H33" s="572">
        <v>655850463</v>
      </c>
      <c r="I33" s="572">
        <f t="shared" si="1"/>
        <v>-31108088</v>
      </c>
      <c r="J33" s="572">
        <f t="shared" si="2"/>
        <v>624742375</v>
      </c>
      <c r="K33" s="572">
        <f t="shared" si="3"/>
        <v>562810488</v>
      </c>
      <c r="L33" s="572">
        <f t="shared" si="4"/>
        <v>624742375</v>
      </c>
      <c r="M33" s="573">
        <f t="shared" si="5"/>
        <v>1</v>
      </c>
      <c r="N33" s="572">
        <f t="shared" si="6"/>
        <v>562810488</v>
      </c>
      <c r="O33" s="572">
        <f t="shared" si="7"/>
        <v>562810488</v>
      </c>
      <c r="P33" s="573">
        <f t="shared" si="8"/>
        <v>0.9008681186385028</v>
      </c>
      <c r="Q33" s="574">
        <f t="shared" si="9"/>
        <v>61931887</v>
      </c>
      <c r="R33" s="156">
        <v>0</v>
      </c>
      <c r="S33" s="156">
        <v>0</v>
      </c>
      <c r="T33" s="156">
        <v>0</v>
      </c>
      <c r="U33" s="156">
        <v>0</v>
      </c>
      <c r="V33" s="156">
        <v>0</v>
      </c>
      <c r="W33" s="156">
        <v>263101539</v>
      </c>
      <c r="X33" s="156">
        <v>287449128</v>
      </c>
      <c r="Y33" s="156">
        <v>287449128</v>
      </c>
      <c r="Z33" s="156">
        <v>129352109</v>
      </c>
      <c r="AA33" s="156">
        <v>129352109</v>
      </c>
      <c r="AB33" s="156">
        <v>-341711000</v>
      </c>
      <c r="AC33" s="156">
        <v>191365580</v>
      </c>
      <c r="AD33" s="156">
        <v>191365580</v>
      </c>
      <c r="AE33" s="156">
        <v>75872145</v>
      </c>
      <c r="AF33" s="156">
        <v>75872145</v>
      </c>
      <c r="AG33" s="156">
        <v>229579127</v>
      </c>
      <c r="AH33" s="156">
        <v>92202670</v>
      </c>
      <c r="AI33" s="156">
        <v>92202670</v>
      </c>
      <c r="AJ33" s="156">
        <v>155078256</v>
      </c>
      <c r="AK33" s="156">
        <v>155078256</v>
      </c>
      <c r="AL33" s="156">
        <v>-182077754</v>
      </c>
      <c r="AM33" s="156">
        <v>0</v>
      </c>
      <c r="AN33" s="156">
        <v>0</v>
      </c>
      <c r="AO33" s="156">
        <v>112843206</v>
      </c>
      <c r="AP33" s="156">
        <v>112843206</v>
      </c>
      <c r="AQ33" s="156">
        <v>0</v>
      </c>
      <c r="AR33" s="156">
        <v>-8206890</v>
      </c>
      <c r="AS33" s="156">
        <v>53724997</v>
      </c>
      <c r="AT33" s="156">
        <v>89664772</v>
      </c>
      <c r="AU33" s="156">
        <v>89664772</v>
      </c>
      <c r="AV33" s="158">
        <v>367864460</v>
      </c>
      <c r="AW33" s="158">
        <v>367864460</v>
      </c>
      <c r="AX33" s="158">
        <v>358663888</v>
      </c>
      <c r="AY33" s="575">
        <f t="shared" si="10"/>
        <v>1</v>
      </c>
      <c r="AZ33" s="575">
        <f t="shared" si="11"/>
        <v>0.97498923380638614</v>
      </c>
      <c r="BA33" s="158">
        <v>0</v>
      </c>
      <c r="BB33" s="158">
        <v>0</v>
      </c>
      <c r="BC33" s="158">
        <v>0</v>
      </c>
      <c r="BD33" s="575">
        <f t="shared" si="12"/>
        <v>0</v>
      </c>
      <c r="BE33" s="575">
        <f t="shared" si="13"/>
        <v>0</v>
      </c>
      <c r="BF33" s="158">
        <v>0</v>
      </c>
      <c r="BG33" s="158">
        <v>0</v>
      </c>
      <c r="BH33" s="158">
        <v>0</v>
      </c>
      <c r="BI33" s="575">
        <f t="shared" si="14"/>
        <v>0</v>
      </c>
      <c r="BJ33" s="575">
        <f t="shared" si="15"/>
        <v>0</v>
      </c>
      <c r="BK33" s="158">
        <v>0</v>
      </c>
      <c r="BL33" s="158">
        <v>0</v>
      </c>
      <c r="BM33" s="158">
        <v>0</v>
      </c>
      <c r="BN33" s="575">
        <f t="shared" si="16"/>
        <v>0</v>
      </c>
      <c r="BO33" s="575">
        <f t="shared" si="17"/>
        <v>0</v>
      </c>
      <c r="BP33" s="158">
        <v>0</v>
      </c>
      <c r="BQ33" s="158">
        <v>0</v>
      </c>
      <c r="BR33" s="158">
        <v>0</v>
      </c>
      <c r="BS33" s="575">
        <f t="shared" si="18"/>
        <v>0</v>
      </c>
      <c r="BT33" s="575">
        <f t="shared" si="19"/>
        <v>0</v>
      </c>
      <c r="BU33" s="158">
        <v>0</v>
      </c>
      <c r="BV33" s="158">
        <v>0</v>
      </c>
      <c r="BW33" s="158">
        <v>0</v>
      </c>
      <c r="BX33" s="575">
        <f t="shared" si="20"/>
        <v>0</v>
      </c>
      <c r="BY33" s="575">
        <f t="shared" si="21"/>
        <v>0</v>
      </c>
      <c r="BZ33" s="158">
        <v>256877915</v>
      </c>
      <c r="CA33" s="158">
        <v>256877915</v>
      </c>
      <c r="CB33" s="158">
        <v>204146600</v>
      </c>
      <c r="CC33" s="575">
        <f t="shared" si="22"/>
        <v>1</v>
      </c>
      <c r="CD33" s="575">
        <f t="shared" si="23"/>
        <v>0.79472227108352234</v>
      </c>
      <c r="CE33" s="158">
        <f t="shared" si="24"/>
        <v>624742375</v>
      </c>
      <c r="CF33" s="158">
        <f t="shared" si="25"/>
        <v>624742375</v>
      </c>
      <c r="CG33" s="158">
        <f t="shared" si="26"/>
        <v>562810488</v>
      </c>
      <c r="CH33" s="575">
        <f t="shared" si="27"/>
        <v>1</v>
      </c>
      <c r="CI33" s="575">
        <f t="shared" si="28"/>
        <v>0.9008681186385028</v>
      </c>
    </row>
    <row r="34" spans="2:87" ht="15.5" x14ac:dyDescent="0.3">
      <c r="B34" s="151">
        <v>8141</v>
      </c>
      <c r="C34" s="133">
        <f t="shared" si="0"/>
        <v>24</v>
      </c>
      <c r="D34" s="152" t="s">
        <v>71</v>
      </c>
      <c r="E34" s="344" t="s">
        <v>41</v>
      </c>
      <c r="F34" s="345">
        <v>1905014</v>
      </c>
      <c r="G34" s="346">
        <v>136</v>
      </c>
      <c r="H34" s="572">
        <v>27623452</v>
      </c>
      <c r="I34" s="572">
        <f t="shared" si="1"/>
        <v>282188475</v>
      </c>
      <c r="J34" s="572">
        <f t="shared" si="2"/>
        <v>309811927</v>
      </c>
      <c r="K34" s="572">
        <f t="shared" si="3"/>
        <v>264303854</v>
      </c>
      <c r="L34" s="572">
        <f t="shared" si="4"/>
        <v>309811927</v>
      </c>
      <c r="M34" s="573">
        <f t="shared" si="5"/>
        <v>1</v>
      </c>
      <c r="N34" s="572">
        <f t="shared" si="6"/>
        <v>264303854</v>
      </c>
      <c r="O34" s="572">
        <f t="shared" si="7"/>
        <v>264303854</v>
      </c>
      <c r="P34" s="573">
        <f t="shared" si="8"/>
        <v>0.85311064864200659</v>
      </c>
      <c r="Q34" s="574">
        <f t="shared" si="9"/>
        <v>45508073</v>
      </c>
      <c r="R34" s="156">
        <v>0</v>
      </c>
      <c r="S34" s="156">
        <v>0</v>
      </c>
      <c r="T34" s="156">
        <v>0</v>
      </c>
      <c r="U34" s="156">
        <v>0</v>
      </c>
      <c r="V34" s="156">
        <v>0</v>
      </c>
      <c r="W34" s="156">
        <v>23118380</v>
      </c>
      <c r="X34" s="156">
        <v>25257770</v>
      </c>
      <c r="Y34" s="156">
        <v>25257770</v>
      </c>
      <c r="Z34" s="156">
        <v>11365998</v>
      </c>
      <c r="AA34" s="156">
        <v>11365998</v>
      </c>
      <c r="AB34" s="156">
        <v>0</v>
      </c>
      <c r="AC34" s="156">
        <v>16838514</v>
      </c>
      <c r="AD34" s="156">
        <v>16838514</v>
      </c>
      <c r="AE34" s="156">
        <v>6672826</v>
      </c>
      <c r="AF34" s="156">
        <v>6672826</v>
      </c>
      <c r="AG34" s="156">
        <v>242008859</v>
      </c>
      <c r="AH34" s="156">
        <v>230481596</v>
      </c>
      <c r="AI34" s="156">
        <v>230481596</v>
      </c>
      <c r="AJ34" s="156">
        <v>13639193</v>
      </c>
      <c r="AK34" s="156">
        <v>13639193</v>
      </c>
      <c r="AL34" s="156">
        <v>17061236</v>
      </c>
      <c r="AM34" s="156">
        <v>0</v>
      </c>
      <c r="AN34" s="156">
        <v>0</v>
      </c>
      <c r="AO34" s="156">
        <v>109984523</v>
      </c>
      <c r="AP34" s="156">
        <v>109984523</v>
      </c>
      <c r="AQ34" s="156">
        <v>0</v>
      </c>
      <c r="AR34" s="156">
        <v>-8274026</v>
      </c>
      <c r="AS34" s="156">
        <v>37234047</v>
      </c>
      <c r="AT34" s="156">
        <v>122641314</v>
      </c>
      <c r="AU34" s="156">
        <v>122641314</v>
      </c>
      <c r="AV34" s="158">
        <v>64857499</v>
      </c>
      <c r="AW34" s="158">
        <v>64857499</v>
      </c>
      <c r="AX34" s="158">
        <v>64044684</v>
      </c>
      <c r="AY34" s="575">
        <f t="shared" si="10"/>
        <v>1</v>
      </c>
      <c r="AZ34" s="575">
        <f t="shared" si="11"/>
        <v>0.98746767894950749</v>
      </c>
      <c r="BA34" s="158">
        <v>0</v>
      </c>
      <c r="BB34" s="158">
        <v>0</v>
      </c>
      <c r="BC34" s="158">
        <v>0</v>
      </c>
      <c r="BD34" s="575">
        <f t="shared" si="12"/>
        <v>0</v>
      </c>
      <c r="BE34" s="575">
        <f t="shared" si="13"/>
        <v>0</v>
      </c>
      <c r="BF34" s="158">
        <v>0</v>
      </c>
      <c r="BG34" s="158">
        <v>0</v>
      </c>
      <c r="BH34" s="158">
        <v>0</v>
      </c>
      <c r="BI34" s="575">
        <f t="shared" si="14"/>
        <v>0</v>
      </c>
      <c r="BJ34" s="575">
        <f t="shared" si="15"/>
        <v>0</v>
      </c>
      <c r="BK34" s="158">
        <v>0</v>
      </c>
      <c r="BL34" s="158">
        <v>0</v>
      </c>
      <c r="BM34" s="158">
        <v>0</v>
      </c>
      <c r="BN34" s="575">
        <f t="shared" si="16"/>
        <v>0</v>
      </c>
      <c r="BO34" s="575">
        <f t="shared" si="17"/>
        <v>0</v>
      </c>
      <c r="BP34" s="158">
        <v>0</v>
      </c>
      <c r="BQ34" s="158">
        <v>0</v>
      </c>
      <c r="BR34" s="158">
        <v>0</v>
      </c>
      <c r="BS34" s="575">
        <f t="shared" si="18"/>
        <v>0</v>
      </c>
      <c r="BT34" s="575">
        <f t="shared" si="19"/>
        <v>0</v>
      </c>
      <c r="BU34" s="158">
        <v>0</v>
      </c>
      <c r="BV34" s="158">
        <v>0</v>
      </c>
      <c r="BW34" s="158">
        <v>0</v>
      </c>
      <c r="BX34" s="575">
        <f t="shared" si="20"/>
        <v>0</v>
      </c>
      <c r="BY34" s="575">
        <f t="shared" si="21"/>
        <v>0</v>
      </c>
      <c r="BZ34" s="158">
        <v>244954428</v>
      </c>
      <c r="CA34" s="158">
        <v>244954428</v>
      </c>
      <c r="CB34" s="158">
        <v>200259170</v>
      </c>
      <c r="CC34" s="575">
        <f t="shared" si="22"/>
        <v>1</v>
      </c>
      <c r="CD34" s="575">
        <f t="shared" si="23"/>
        <v>0.81753643579776403</v>
      </c>
      <c r="CE34" s="158">
        <f t="shared" si="24"/>
        <v>309811927</v>
      </c>
      <c r="CF34" s="158">
        <f t="shared" si="25"/>
        <v>309811927</v>
      </c>
      <c r="CG34" s="158">
        <f t="shared" si="26"/>
        <v>264303854</v>
      </c>
      <c r="CH34" s="575">
        <f t="shared" si="27"/>
        <v>1</v>
      </c>
      <c r="CI34" s="575">
        <f t="shared" si="28"/>
        <v>0.85311064864200659</v>
      </c>
    </row>
    <row r="35" spans="2:87" ht="15.5" x14ac:dyDescent="0.3">
      <c r="B35" s="151">
        <v>8141</v>
      </c>
      <c r="C35" s="133">
        <f t="shared" ref="C35:C66" si="29">VALUE(LEFT(D35,SEARCH(".",D35,1)-1))</f>
        <v>24</v>
      </c>
      <c r="D35" s="152" t="s">
        <v>72</v>
      </c>
      <c r="E35" s="344" t="s">
        <v>41</v>
      </c>
      <c r="F35" s="345">
        <v>1905014</v>
      </c>
      <c r="G35" s="346">
        <v>136</v>
      </c>
      <c r="H35" s="572">
        <v>27623453</v>
      </c>
      <c r="I35" s="572">
        <f t="shared" ref="I35:I66" si="30">+R35+W35+AB35+AG35+AL35+AQ35</f>
        <v>18287863</v>
      </c>
      <c r="J35" s="572">
        <f t="shared" ref="J35:J66" si="31">+H35+I35</f>
        <v>45911316</v>
      </c>
      <c r="K35" s="572">
        <f t="shared" ref="K35:K66" si="32">+S35+X35+AC35+AH35+AM35+AR35</f>
        <v>41760850</v>
      </c>
      <c r="L35" s="572">
        <f t="shared" ref="L35:L66" si="33">+T35+Y35+AD35+AI35+AN35+AS35</f>
        <v>45911316</v>
      </c>
      <c r="M35" s="573">
        <f t="shared" ref="M35:M66" si="34">IFERROR(+L35/J35,0)</f>
        <v>1</v>
      </c>
      <c r="N35" s="572">
        <f t="shared" ref="N35:N66" si="35">+U35+Z35+AE35+AJ35+AO35+AT35</f>
        <v>41760850</v>
      </c>
      <c r="O35" s="572">
        <f t="shared" ref="O35:O66" si="36">+V35+AA35+AF35+AK35+AP35+AU35</f>
        <v>41760850</v>
      </c>
      <c r="P35" s="573">
        <f t="shared" ref="P35:P66" si="37">IFERROR(+O35/L35,0)</f>
        <v>0.90959819143498299</v>
      </c>
      <c r="Q35" s="574">
        <f t="shared" ref="Q35:Q66" si="38">L35-O35</f>
        <v>4150466</v>
      </c>
      <c r="R35" s="156">
        <v>0</v>
      </c>
      <c r="S35" s="156">
        <v>0</v>
      </c>
      <c r="T35" s="156">
        <v>0</v>
      </c>
      <c r="U35" s="156">
        <v>0</v>
      </c>
      <c r="V35" s="156">
        <v>0</v>
      </c>
      <c r="W35" s="156">
        <v>23118380</v>
      </c>
      <c r="X35" s="156">
        <v>25257770</v>
      </c>
      <c r="Y35" s="156">
        <v>25257770</v>
      </c>
      <c r="Z35" s="156">
        <v>11365996</v>
      </c>
      <c r="AA35" s="156">
        <v>11365996</v>
      </c>
      <c r="AB35" s="156">
        <v>0</v>
      </c>
      <c r="AC35" s="156">
        <v>16838514</v>
      </c>
      <c r="AD35" s="156">
        <v>16838514</v>
      </c>
      <c r="AE35" s="156">
        <v>6672823</v>
      </c>
      <c r="AF35" s="156">
        <v>6672823</v>
      </c>
      <c r="AG35" s="156">
        <v>20172811</v>
      </c>
      <c r="AH35" s="156">
        <v>0</v>
      </c>
      <c r="AI35" s="156">
        <v>0</v>
      </c>
      <c r="AJ35" s="156">
        <v>13639199</v>
      </c>
      <c r="AK35" s="156">
        <v>13639199</v>
      </c>
      <c r="AL35" s="156">
        <v>-25003328</v>
      </c>
      <c r="AM35" s="156">
        <v>0</v>
      </c>
      <c r="AN35" s="156">
        <v>0</v>
      </c>
      <c r="AO35" s="156">
        <v>6267800</v>
      </c>
      <c r="AP35" s="156">
        <v>6267800</v>
      </c>
      <c r="AQ35" s="156">
        <v>0</v>
      </c>
      <c r="AR35" s="156">
        <v>-335434</v>
      </c>
      <c r="AS35" s="156">
        <v>3815032</v>
      </c>
      <c r="AT35" s="156">
        <v>3815032</v>
      </c>
      <c r="AU35" s="156">
        <v>3815032</v>
      </c>
      <c r="AV35" s="158">
        <v>27623453</v>
      </c>
      <c r="AW35" s="158">
        <v>27623453</v>
      </c>
      <c r="AX35" s="158">
        <v>26810635</v>
      </c>
      <c r="AY35" s="575">
        <f t="shared" ref="AY35:AY66" si="39">IFERROR(+AW35/AV35,0)</f>
        <v>1</v>
      </c>
      <c r="AZ35" s="575">
        <f t="shared" ref="AZ35:AZ66" si="40">IFERROR(+AX35/AW35,0)</f>
        <v>0.9705750761861669</v>
      </c>
      <c r="BA35" s="158">
        <v>0</v>
      </c>
      <c r="BB35" s="158">
        <v>0</v>
      </c>
      <c r="BC35" s="158">
        <v>0</v>
      </c>
      <c r="BD35" s="575">
        <f t="shared" ref="BD35:BD66" si="41">IFERROR(+BB35/BA35,0)</f>
        <v>0</v>
      </c>
      <c r="BE35" s="575">
        <f t="shared" ref="BE35:BE66" si="42">IFERROR(+BC35/BB35,0)</f>
        <v>0</v>
      </c>
      <c r="BF35" s="158">
        <v>0</v>
      </c>
      <c r="BG35" s="158">
        <v>0</v>
      </c>
      <c r="BH35" s="158">
        <v>0</v>
      </c>
      <c r="BI35" s="575">
        <f t="shared" ref="BI35:BI66" si="43">IFERROR(+BG35/BF35,0)</f>
        <v>0</v>
      </c>
      <c r="BJ35" s="575">
        <f t="shared" ref="BJ35:BJ66" si="44">IFERROR(+BH35/BG35,0)</f>
        <v>0</v>
      </c>
      <c r="BK35" s="158">
        <v>0</v>
      </c>
      <c r="BL35" s="158">
        <v>0</v>
      </c>
      <c r="BM35" s="158">
        <v>0</v>
      </c>
      <c r="BN35" s="575">
        <f t="shared" ref="BN35:BN66" si="45">IFERROR(+BL35/BK35,0)</f>
        <v>0</v>
      </c>
      <c r="BO35" s="575">
        <f t="shared" ref="BO35:BO66" si="46">IFERROR(+BM35/BL35,0)</f>
        <v>0</v>
      </c>
      <c r="BP35" s="158">
        <v>0</v>
      </c>
      <c r="BQ35" s="158">
        <v>0</v>
      </c>
      <c r="BR35" s="158">
        <v>0</v>
      </c>
      <c r="BS35" s="575">
        <f t="shared" ref="BS35:BS66" si="47">IFERROR(+BQ35/BP35,0)</f>
        <v>0</v>
      </c>
      <c r="BT35" s="575">
        <f t="shared" ref="BT35:BT66" si="48">IFERROR(+BR35/BQ35,0)</f>
        <v>0</v>
      </c>
      <c r="BU35" s="158">
        <v>0</v>
      </c>
      <c r="BV35" s="158">
        <v>0</v>
      </c>
      <c r="BW35" s="158">
        <v>0</v>
      </c>
      <c r="BX35" s="575">
        <f t="shared" ref="BX35:BX66" si="49">IFERROR(+BV35/BU35,0)</f>
        <v>0</v>
      </c>
      <c r="BY35" s="575">
        <f t="shared" ref="BY35:BY66" si="50">IFERROR(+BW35/BV35,0)</f>
        <v>0</v>
      </c>
      <c r="BZ35" s="158">
        <v>18287863</v>
      </c>
      <c r="CA35" s="158">
        <v>18287863</v>
      </c>
      <c r="CB35" s="158">
        <v>14950215</v>
      </c>
      <c r="CC35" s="575">
        <f t="shared" ref="CC35:CC66" si="51">IFERROR(+CA35/BZ35,0)</f>
        <v>1</v>
      </c>
      <c r="CD35" s="575">
        <f t="shared" ref="CD35:CD66" si="52">IFERROR(+CB35/CA35,0)</f>
        <v>0.8174938209018735</v>
      </c>
      <c r="CE35" s="158">
        <f t="shared" ref="CE35:CE66" si="53">+AV35+BA35+BF35+BK35+BP35+BU35+BZ35</f>
        <v>45911316</v>
      </c>
      <c r="CF35" s="158">
        <f t="shared" ref="CF35:CF66" si="54">+AW35+BB35+BG35+BL35+BQ35+BV35+CA35</f>
        <v>45911316</v>
      </c>
      <c r="CG35" s="158">
        <f t="shared" ref="CG35:CG66" si="55">+AX35+BC35+BH35+BM35+BR35+BW35+CB35</f>
        <v>41760850</v>
      </c>
      <c r="CH35" s="575">
        <f t="shared" ref="CH35:CH66" si="56">IFERROR(+CF35/CE35,0)</f>
        <v>1</v>
      </c>
      <c r="CI35" s="575">
        <f t="shared" ref="CI35:CI66" si="57">IFERROR(+CG35/CF35,0)</f>
        <v>0.90959819143498299</v>
      </c>
    </row>
    <row r="36" spans="2:87" ht="15.5" x14ac:dyDescent="0.3">
      <c r="B36" s="151">
        <v>8141</v>
      </c>
      <c r="C36" s="133">
        <f t="shared" si="29"/>
        <v>25</v>
      </c>
      <c r="D36" s="152" t="s">
        <v>73</v>
      </c>
      <c r="E36" s="344" t="s">
        <v>41</v>
      </c>
      <c r="F36" s="345">
        <v>1905014</v>
      </c>
      <c r="G36" s="346">
        <v>139</v>
      </c>
      <c r="H36" s="572">
        <v>320108969</v>
      </c>
      <c r="I36" s="572">
        <f t="shared" si="30"/>
        <v>220534803</v>
      </c>
      <c r="J36" s="572">
        <f t="shared" si="31"/>
        <v>540643772</v>
      </c>
      <c r="K36" s="572">
        <f t="shared" si="32"/>
        <v>492572101</v>
      </c>
      <c r="L36" s="572">
        <f t="shared" si="33"/>
        <v>540643772</v>
      </c>
      <c r="M36" s="573">
        <f t="shared" si="34"/>
        <v>1</v>
      </c>
      <c r="N36" s="572">
        <f t="shared" si="35"/>
        <v>492572101</v>
      </c>
      <c r="O36" s="572">
        <f t="shared" si="36"/>
        <v>492572101</v>
      </c>
      <c r="P36" s="573">
        <f t="shared" si="37"/>
        <v>0.91108438959322735</v>
      </c>
      <c r="Q36" s="574">
        <f t="shared" si="38"/>
        <v>48071671</v>
      </c>
      <c r="R36" s="156">
        <v>0</v>
      </c>
      <c r="S36" s="156">
        <v>0</v>
      </c>
      <c r="T36" s="156">
        <v>0</v>
      </c>
      <c r="U36" s="156">
        <v>0</v>
      </c>
      <c r="V36" s="156">
        <v>0</v>
      </c>
      <c r="W36" s="156">
        <v>267902135</v>
      </c>
      <c r="X36" s="156">
        <v>292693974</v>
      </c>
      <c r="Y36" s="156">
        <v>292693974</v>
      </c>
      <c r="Z36" s="156">
        <v>131712288</v>
      </c>
      <c r="AA36" s="156">
        <v>131712288</v>
      </c>
      <c r="AB36" s="156">
        <v>0</v>
      </c>
      <c r="AC36" s="156">
        <v>195129818</v>
      </c>
      <c r="AD36" s="156">
        <v>195129818</v>
      </c>
      <c r="AE36" s="156">
        <v>77216751</v>
      </c>
      <c r="AF36" s="156">
        <v>77216751</v>
      </c>
      <c r="AG36" s="156">
        <v>233768067</v>
      </c>
      <c r="AH36" s="156">
        <v>0</v>
      </c>
      <c r="AI36" s="156">
        <v>0</v>
      </c>
      <c r="AJ36" s="156">
        <v>158055016</v>
      </c>
      <c r="AK36" s="156">
        <v>158055016</v>
      </c>
      <c r="AL36" s="156">
        <v>-281135399</v>
      </c>
      <c r="AM36" s="156">
        <v>0</v>
      </c>
      <c r="AN36" s="156">
        <v>0</v>
      </c>
      <c r="AO36" s="156">
        <v>72768066</v>
      </c>
      <c r="AP36" s="156">
        <v>72768066</v>
      </c>
      <c r="AQ36" s="156">
        <v>0</v>
      </c>
      <c r="AR36" s="156">
        <v>4748309</v>
      </c>
      <c r="AS36" s="156">
        <v>52819980</v>
      </c>
      <c r="AT36" s="156">
        <v>52819980</v>
      </c>
      <c r="AU36" s="156">
        <v>52819980</v>
      </c>
      <c r="AV36" s="158">
        <v>372928949</v>
      </c>
      <c r="AW36" s="158">
        <v>372928949</v>
      </c>
      <c r="AX36" s="158">
        <v>363503729</v>
      </c>
      <c r="AY36" s="575">
        <f t="shared" si="39"/>
        <v>1</v>
      </c>
      <c r="AZ36" s="575">
        <f t="shared" si="40"/>
        <v>0.9747264994437318</v>
      </c>
      <c r="BA36" s="158">
        <v>0</v>
      </c>
      <c r="BB36" s="158">
        <v>0</v>
      </c>
      <c r="BC36" s="158">
        <v>0</v>
      </c>
      <c r="BD36" s="575">
        <f t="shared" si="41"/>
        <v>0</v>
      </c>
      <c r="BE36" s="575">
        <f t="shared" si="42"/>
        <v>0</v>
      </c>
      <c r="BF36" s="158">
        <v>0</v>
      </c>
      <c r="BG36" s="158">
        <v>0</v>
      </c>
      <c r="BH36" s="158">
        <v>0</v>
      </c>
      <c r="BI36" s="575">
        <f t="shared" si="43"/>
        <v>0</v>
      </c>
      <c r="BJ36" s="575">
        <f t="shared" si="44"/>
        <v>0</v>
      </c>
      <c r="BK36" s="158">
        <v>0</v>
      </c>
      <c r="BL36" s="158">
        <v>0</v>
      </c>
      <c r="BM36" s="158">
        <v>0</v>
      </c>
      <c r="BN36" s="575">
        <f t="shared" si="45"/>
        <v>0</v>
      </c>
      <c r="BO36" s="575">
        <f t="shared" si="46"/>
        <v>0</v>
      </c>
      <c r="BP36" s="158">
        <v>0</v>
      </c>
      <c r="BQ36" s="158">
        <v>0</v>
      </c>
      <c r="BR36" s="158">
        <v>0</v>
      </c>
      <c r="BS36" s="575">
        <f t="shared" si="47"/>
        <v>0</v>
      </c>
      <c r="BT36" s="575">
        <f t="shared" si="48"/>
        <v>0</v>
      </c>
      <c r="BU36" s="158">
        <v>0</v>
      </c>
      <c r="BV36" s="158">
        <v>0</v>
      </c>
      <c r="BW36" s="158">
        <v>0</v>
      </c>
      <c r="BX36" s="575">
        <f t="shared" si="49"/>
        <v>0</v>
      </c>
      <c r="BY36" s="575">
        <f t="shared" si="50"/>
        <v>0</v>
      </c>
      <c r="BZ36" s="158">
        <v>167714823</v>
      </c>
      <c r="CA36" s="158">
        <v>167714823</v>
      </c>
      <c r="CB36" s="158">
        <v>129068372</v>
      </c>
      <c r="CC36" s="575">
        <f t="shared" si="51"/>
        <v>1</v>
      </c>
      <c r="CD36" s="575">
        <f t="shared" si="52"/>
        <v>0.76957045114611011</v>
      </c>
      <c r="CE36" s="158">
        <f t="shared" si="53"/>
        <v>540643772</v>
      </c>
      <c r="CF36" s="158">
        <f t="shared" si="54"/>
        <v>540643772</v>
      </c>
      <c r="CG36" s="158">
        <f t="shared" si="55"/>
        <v>492572101</v>
      </c>
      <c r="CH36" s="575">
        <f t="shared" si="56"/>
        <v>1</v>
      </c>
      <c r="CI36" s="575">
        <f t="shared" si="57"/>
        <v>0.91108438959322735</v>
      </c>
    </row>
    <row r="37" spans="2:87" ht="15.5" x14ac:dyDescent="0.3">
      <c r="B37" s="151">
        <v>8141</v>
      </c>
      <c r="C37" s="133">
        <f t="shared" si="29"/>
        <v>26</v>
      </c>
      <c r="D37" s="152" t="s">
        <v>74</v>
      </c>
      <c r="E37" s="344" t="s">
        <v>41</v>
      </c>
      <c r="F37" s="345">
        <v>1905014</v>
      </c>
      <c r="G37" s="346">
        <v>131</v>
      </c>
      <c r="H37" s="572">
        <v>656097668</v>
      </c>
      <c r="I37" s="572">
        <f t="shared" si="30"/>
        <v>563640577</v>
      </c>
      <c r="J37" s="572">
        <f t="shared" si="31"/>
        <v>1219738245</v>
      </c>
      <c r="K37" s="572">
        <f t="shared" si="32"/>
        <v>1098337815</v>
      </c>
      <c r="L37" s="572">
        <f t="shared" si="33"/>
        <v>1219738245</v>
      </c>
      <c r="M37" s="573">
        <f t="shared" si="34"/>
        <v>1</v>
      </c>
      <c r="N37" s="572">
        <f t="shared" si="35"/>
        <v>1098337815</v>
      </c>
      <c r="O37" s="572">
        <f t="shared" si="36"/>
        <v>1098337815</v>
      </c>
      <c r="P37" s="573">
        <f t="shared" si="37"/>
        <v>0.90047009635251696</v>
      </c>
      <c r="Q37" s="574">
        <f t="shared" si="38"/>
        <v>121400430</v>
      </c>
      <c r="R37" s="156">
        <v>0</v>
      </c>
      <c r="S37" s="156">
        <v>0</v>
      </c>
      <c r="T37" s="156">
        <v>0</v>
      </c>
      <c r="U37" s="156">
        <v>0</v>
      </c>
      <c r="V37" s="156">
        <v>0</v>
      </c>
      <c r="W37" s="156">
        <v>681404447</v>
      </c>
      <c r="X37" s="156">
        <v>599906426</v>
      </c>
      <c r="Y37" s="156">
        <v>599906426</v>
      </c>
      <c r="Z37" s="156">
        <v>269957891</v>
      </c>
      <c r="AA37" s="156">
        <v>269957891</v>
      </c>
      <c r="AB37" s="156">
        <v>0</v>
      </c>
      <c r="AC37" s="156">
        <v>399939473</v>
      </c>
      <c r="AD37" s="156">
        <v>399939473</v>
      </c>
      <c r="AE37" s="156">
        <v>158468842</v>
      </c>
      <c r="AF37" s="156">
        <v>158468842</v>
      </c>
      <c r="AG37" s="156">
        <v>346820268</v>
      </c>
      <c r="AH37" s="156">
        <v>141264546</v>
      </c>
      <c r="AI37" s="156">
        <v>141264546</v>
      </c>
      <c r="AJ37" s="156">
        <v>323950472</v>
      </c>
      <c r="AK37" s="156">
        <v>323950472</v>
      </c>
      <c r="AL37" s="156">
        <v>-464584138</v>
      </c>
      <c r="AM37" s="156">
        <v>0</v>
      </c>
      <c r="AN37" s="156">
        <v>0</v>
      </c>
      <c r="AO37" s="156">
        <v>212422234</v>
      </c>
      <c r="AP37" s="156">
        <v>212422234</v>
      </c>
      <c r="AQ37" s="156">
        <v>0</v>
      </c>
      <c r="AR37" s="156">
        <v>-42772630</v>
      </c>
      <c r="AS37" s="156">
        <v>78627800</v>
      </c>
      <c r="AT37" s="156">
        <v>133538376</v>
      </c>
      <c r="AU37" s="156">
        <v>133538376</v>
      </c>
      <c r="AV37" s="158">
        <v>656097668</v>
      </c>
      <c r="AW37" s="158">
        <v>656097668</v>
      </c>
      <c r="AX37" s="158">
        <v>636784745</v>
      </c>
      <c r="AY37" s="575">
        <f t="shared" si="39"/>
        <v>1</v>
      </c>
      <c r="AZ37" s="575">
        <f t="shared" si="40"/>
        <v>0.97056395115856442</v>
      </c>
      <c r="BA37" s="158">
        <v>0</v>
      </c>
      <c r="BB37" s="158">
        <v>0</v>
      </c>
      <c r="BC37" s="158">
        <v>0</v>
      </c>
      <c r="BD37" s="575">
        <f t="shared" si="41"/>
        <v>0</v>
      </c>
      <c r="BE37" s="575">
        <f t="shared" si="42"/>
        <v>0</v>
      </c>
      <c r="BF37" s="158">
        <v>0</v>
      </c>
      <c r="BG37" s="158">
        <v>0</v>
      </c>
      <c r="BH37" s="158">
        <v>0</v>
      </c>
      <c r="BI37" s="575">
        <f t="shared" si="43"/>
        <v>0</v>
      </c>
      <c r="BJ37" s="575">
        <f t="shared" si="44"/>
        <v>0</v>
      </c>
      <c r="BK37" s="158">
        <v>109099194</v>
      </c>
      <c r="BL37" s="158">
        <v>109099194</v>
      </c>
      <c r="BM37" s="158">
        <v>105290269</v>
      </c>
      <c r="BN37" s="575">
        <f t="shared" si="45"/>
        <v>1</v>
      </c>
      <c r="BO37" s="575">
        <f t="shared" si="46"/>
        <v>0.96508750559605416</v>
      </c>
      <c r="BP37" s="158">
        <v>0</v>
      </c>
      <c r="BQ37" s="158">
        <v>0</v>
      </c>
      <c r="BR37" s="158">
        <v>0</v>
      </c>
      <c r="BS37" s="575">
        <f t="shared" si="47"/>
        <v>0</v>
      </c>
      <c r="BT37" s="575">
        <f t="shared" si="48"/>
        <v>0</v>
      </c>
      <c r="BU37" s="158">
        <v>0</v>
      </c>
      <c r="BV37" s="158">
        <v>0</v>
      </c>
      <c r="BW37" s="158">
        <v>0</v>
      </c>
      <c r="BX37" s="575">
        <f t="shared" si="49"/>
        <v>0</v>
      </c>
      <c r="BY37" s="575">
        <f t="shared" si="50"/>
        <v>0</v>
      </c>
      <c r="BZ37" s="158">
        <v>454541383</v>
      </c>
      <c r="CA37" s="158">
        <v>454541383</v>
      </c>
      <c r="CB37" s="158">
        <v>356262801</v>
      </c>
      <c r="CC37" s="575">
        <f t="shared" si="51"/>
        <v>1</v>
      </c>
      <c r="CD37" s="575">
        <f t="shared" si="52"/>
        <v>0.78378518287739707</v>
      </c>
      <c r="CE37" s="158">
        <f t="shared" si="53"/>
        <v>1219738245</v>
      </c>
      <c r="CF37" s="158">
        <f t="shared" si="54"/>
        <v>1219738245</v>
      </c>
      <c r="CG37" s="158">
        <f t="shared" si="55"/>
        <v>1098337815</v>
      </c>
      <c r="CH37" s="575">
        <f t="shared" si="56"/>
        <v>1</v>
      </c>
      <c r="CI37" s="575">
        <f t="shared" si="57"/>
        <v>0.90047009635251696</v>
      </c>
    </row>
    <row r="38" spans="2:87" ht="15.5" x14ac:dyDescent="0.3">
      <c r="B38" s="151">
        <v>8141</v>
      </c>
      <c r="C38" s="133">
        <f t="shared" si="29"/>
        <v>27</v>
      </c>
      <c r="D38" s="152" t="s">
        <v>75</v>
      </c>
      <c r="E38" s="344" t="s">
        <v>41</v>
      </c>
      <c r="F38" s="345">
        <v>1905014</v>
      </c>
      <c r="G38" s="346">
        <v>134</v>
      </c>
      <c r="H38" s="572">
        <v>156968694</v>
      </c>
      <c r="I38" s="572">
        <f t="shared" si="30"/>
        <v>300921373</v>
      </c>
      <c r="J38" s="572">
        <f t="shared" si="31"/>
        <v>457890067</v>
      </c>
      <c r="K38" s="572">
        <f t="shared" si="32"/>
        <v>413596366</v>
      </c>
      <c r="L38" s="572">
        <f t="shared" si="33"/>
        <v>457890067</v>
      </c>
      <c r="M38" s="573">
        <f t="shared" si="34"/>
        <v>1</v>
      </c>
      <c r="N38" s="572">
        <f t="shared" si="35"/>
        <v>413596366</v>
      </c>
      <c r="O38" s="572">
        <f t="shared" si="36"/>
        <v>413596366</v>
      </c>
      <c r="P38" s="573">
        <f t="shared" si="37"/>
        <v>0.90326564345410887</v>
      </c>
      <c r="Q38" s="574">
        <f t="shared" si="38"/>
        <v>44293701</v>
      </c>
      <c r="R38" s="156">
        <v>0</v>
      </c>
      <c r="S38" s="156">
        <v>0</v>
      </c>
      <c r="T38" s="156">
        <v>0</v>
      </c>
      <c r="U38" s="156">
        <v>0</v>
      </c>
      <c r="V38" s="156">
        <v>0</v>
      </c>
      <c r="W38" s="156">
        <v>131368028</v>
      </c>
      <c r="X38" s="156">
        <v>143524911</v>
      </c>
      <c r="Y38" s="156">
        <v>143524911</v>
      </c>
      <c r="Z38" s="156">
        <v>64586210</v>
      </c>
      <c r="AA38" s="156">
        <v>64586210</v>
      </c>
      <c r="AB38" s="156">
        <v>0</v>
      </c>
      <c r="AC38" s="156">
        <v>95683892</v>
      </c>
      <c r="AD38" s="156">
        <v>95683892</v>
      </c>
      <c r="AE38" s="156">
        <v>37905649</v>
      </c>
      <c r="AF38" s="156">
        <v>37905649</v>
      </c>
      <c r="AG38" s="156">
        <v>196271237</v>
      </c>
      <c r="AH38" s="156">
        <v>130769050</v>
      </c>
      <c r="AI38" s="156">
        <v>130769050</v>
      </c>
      <c r="AJ38" s="156">
        <v>77503787</v>
      </c>
      <c r="AK38" s="156">
        <v>77503787</v>
      </c>
      <c r="AL38" s="156">
        <v>-26717892</v>
      </c>
      <c r="AM38" s="156">
        <v>0</v>
      </c>
      <c r="AN38" s="156">
        <v>0</v>
      </c>
      <c r="AO38" s="156">
        <v>94473890</v>
      </c>
      <c r="AP38" s="156">
        <v>94473890</v>
      </c>
      <c r="AQ38" s="156">
        <v>0</v>
      </c>
      <c r="AR38" s="156">
        <v>43618513</v>
      </c>
      <c r="AS38" s="156">
        <v>87912214</v>
      </c>
      <c r="AT38" s="156">
        <v>139126830</v>
      </c>
      <c r="AU38" s="156">
        <v>139126830</v>
      </c>
      <c r="AV38" s="158">
        <v>244880908</v>
      </c>
      <c r="AW38" s="158">
        <v>244880908</v>
      </c>
      <c r="AX38" s="158">
        <v>240260815</v>
      </c>
      <c r="AY38" s="575">
        <f t="shared" si="39"/>
        <v>1</v>
      </c>
      <c r="AZ38" s="575">
        <f t="shared" si="40"/>
        <v>0.98113330664389731</v>
      </c>
      <c r="BA38" s="158">
        <v>0</v>
      </c>
      <c r="BB38" s="158">
        <v>0</v>
      </c>
      <c r="BC38" s="158">
        <v>0</v>
      </c>
      <c r="BD38" s="575">
        <f t="shared" si="41"/>
        <v>0</v>
      </c>
      <c r="BE38" s="575">
        <f t="shared" si="42"/>
        <v>0</v>
      </c>
      <c r="BF38" s="158">
        <v>0</v>
      </c>
      <c r="BG38" s="158">
        <v>0</v>
      </c>
      <c r="BH38" s="158">
        <v>0</v>
      </c>
      <c r="BI38" s="575">
        <f t="shared" si="43"/>
        <v>0</v>
      </c>
      <c r="BJ38" s="575">
        <f t="shared" si="44"/>
        <v>0</v>
      </c>
      <c r="BK38" s="158">
        <v>0</v>
      </c>
      <c r="BL38" s="158">
        <v>0</v>
      </c>
      <c r="BM38" s="158">
        <v>0</v>
      </c>
      <c r="BN38" s="575">
        <f t="shared" si="45"/>
        <v>0</v>
      </c>
      <c r="BO38" s="575">
        <f t="shared" si="46"/>
        <v>0</v>
      </c>
      <c r="BP38" s="158">
        <v>0</v>
      </c>
      <c r="BQ38" s="158">
        <v>0</v>
      </c>
      <c r="BR38" s="158">
        <v>0</v>
      </c>
      <c r="BS38" s="575">
        <f t="shared" si="47"/>
        <v>0</v>
      </c>
      <c r="BT38" s="575">
        <f t="shared" si="48"/>
        <v>0</v>
      </c>
      <c r="BU38" s="158">
        <v>0</v>
      </c>
      <c r="BV38" s="158">
        <v>0</v>
      </c>
      <c r="BW38" s="158">
        <v>0</v>
      </c>
      <c r="BX38" s="575">
        <f t="shared" si="49"/>
        <v>0</v>
      </c>
      <c r="BY38" s="575">
        <f t="shared" si="50"/>
        <v>0</v>
      </c>
      <c r="BZ38" s="158">
        <v>213009159</v>
      </c>
      <c r="CA38" s="158">
        <v>213009159</v>
      </c>
      <c r="CB38" s="158">
        <v>173335551</v>
      </c>
      <c r="CC38" s="575">
        <f t="shared" si="51"/>
        <v>1</v>
      </c>
      <c r="CD38" s="575">
        <f t="shared" si="52"/>
        <v>0.81374693845911106</v>
      </c>
      <c r="CE38" s="158">
        <f t="shared" si="53"/>
        <v>457890067</v>
      </c>
      <c r="CF38" s="158">
        <f t="shared" si="54"/>
        <v>457890067</v>
      </c>
      <c r="CG38" s="158">
        <f t="shared" si="55"/>
        <v>413596366</v>
      </c>
      <c r="CH38" s="575">
        <f t="shared" si="56"/>
        <v>1</v>
      </c>
      <c r="CI38" s="575">
        <f t="shared" si="57"/>
        <v>0.90326564345410887</v>
      </c>
    </row>
    <row r="39" spans="2:87" ht="15.5" x14ac:dyDescent="0.3">
      <c r="B39" s="151">
        <v>8141</v>
      </c>
      <c r="C39" s="133">
        <f t="shared" si="29"/>
        <v>28</v>
      </c>
      <c r="D39" s="152" t="s">
        <v>76</v>
      </c>
      <c r="E39" s="344" t="s">
        <v>41</v>
      </c>
      <c r="F39" s="345">
        <v>1905014</v>
      </c>
      <c r="G39" s="346">
        <v>130</v>
      </c>
      <c r="H39" s="572">
        <v>2315739548</v>
      </c>
      <c r="I39" s="572">
        <f t="shared" si="30"/>
        <v>-289618708</v>
      </c>
      <c r="J39" s="572">
        <f t="shared" si="31"/>
        <v>2026120840</v>
      </c>
      <c r="K39" s="572">
        <f t="shared" si="32"/>
        <v>792703803</v>
      </c>
      <c r="L39" s="572">
        <f t="shared" si="33"/>
        <v>2026120840</v>
      </c>
      <c r="M39" s="573">
        <f t="shared" si="34"/>
        <v>1</v>
      </c>
      <c r="N39" s="572">
        <f t="shared" si="35"/>
        <v>792703803</v>
      </c>
      <c r="O39" s="572">
        <f t="shared" si="36"/>
        <v>792703803</v>
      </c>
      <c r="P39" s="573">
        <f t="shared" si="37"/>
        <v>0.39124211515439522</v>
      </c>
      <c r="Q39" s="574">
        <f t="shared" si="38"/>
        <v>1233417037</v>
      </c>
      <c r="R39" s="156">
        <v>0</v>
      </c>
      <c r="S39" s="156">
        <v>1718338712</v>
      </c>
      <c r="T39" s="156">
        <v>1718338712</v>
      </c>
      <c r="U39" s="156">
        <v>0</v>
      </c>
      <c r="V39" s="156">
        <v>0</v>
      </c>
      <c r="W39" s="156">
        <v>121354272</v>
      </c>
      <c r="X39" s="156">
        <v>132584476</v>
      </c>
      <c r="Y39" s="156">
        <v>132584476</v>
      </c>
      <c r="Z39" s="156">
        <v>59663016</v>
      </c>
      <c r="AA39" s="156">
        <v>59663016</v>
      </c>
      <c r="AB39" s="156">
        <v>-452398288</v>
      </c>
      <c r="AC39" s="156">
        <v>88389652</v>
      </c>
      <c r="AD39" s="156">
        <v>88389652</v>
      </c>
      <c r="AE39" s="156">
        <v>35026740</v>
      </c>
      <c r="AF39" s="156">
        <v>35026740</v>
      </c>
      <c r="AG39" s="156">
        <v>116316171</v>
      </c>
      <c r="AH39" s="156">
        <v>55806636</v>
      </c>
      <c r="AI39" s="156">
        <v>55806636</v>
      </c>
      <c r="AJ39" s="156">
        <v>71595617</v>
      </c>
      <c r="AK39" s="156">
        <v>71595617</v>
      </c>
      <c r="AL39" s="156">
        <v>-74890863</v>
      </c>
      <c r="AM39" s="156">
        <v>0</v>
      </c>
      <c r="AN39" s="156">
        <v>0</v>
      </c>
      <c r="AO39" s="156">
        <v>58022508</v>
      </c>
      <c r="AP39" s="156">
        <v>58022508</v>
      </c>
      <c r="AQ39" s="156">
        <v>0</v>
      </c>
      <c r="AR39" s="156">
        <v>-1202415673</v>
      </c>
      <c r="AS39" s="156">
        <v>31001364</v>
      </c>
      <c r="AT39" s="156">
        <v>568395922</v>
      </c>
      <c r="AU39" s="156">
        <v>568395922</v>
      </c>
      <c r="AV39" s="158">
        <v>1894342624</v>
      </c>
      <c r="AW39" s="158">
        <v>1894342624</v>
      </c>
      <c r="AX39" s="158">
        <v>687239863</v>
      </c>
      <c r="AY39" s="575">
        <f t="shared" si="39"/>
        <v>1</v>
      </c>
      <c r="AZ39" s="575">
        <f t="shared" si="40"/>
        <v>0.36278540866533338</v>
      </c>
      <c r="BA39" s="158">
        <v>0</v>
      </c>
      <c r="BB39" s="158">
        <v>0</v>
      </c>
      <c r="BC39" s="158">
        <v>0</v>
      </c>
      <c r="BD39" s="575">
        <f t="shared" si="41"/>
        <v>0</v>
      </c>
      <c r="BE39" s="575">
        <f t="shared" si="42"/>
        <v>0</v>
      </c>
      <c r="BF39" s="158">
        <v>0</v>
      </c>
      <c r="BG39" s="158">
        <v>0</v>
      </c>
      <c r="BH39" s="158">
        <v>0</v>
      </c>
      <c r="BI39" s="575">
        <f t="shared" si="43"/>
        <v>0</v>
      </c>
      <c r="BJ39" s="575">
        <f t="shared" si="44"/>
        <v>0</v>
      </c>
      <c r="BK39" s="158">
        <v>0</v>
      </c>
      <c r="BL39" s="158">
        <v>0</v>
      </c>
      <c r="BM39" s="158">
        <v>0</v>
      </c>
      <c r="BN39" s="575">
        <f t="shared" si="45"/>
        <v>0</v>
      </c>
      <c r="BO39" s="575">
        <f t="shared" si="46"/>
        <v>0</v>
      </c>
      <c r="BP39" s="158">
        <v>0</v>
      </c>
      <c r="BQ39" s="158">
        <v>0</v>
      </c>
      <c r="BR39" s="158">
        <v>0</v>
      </c>
      <c r="BS39" s="575">
        <f t="shared" si="47"/>
        <v>0</v>
      </c>
      <c r="BT39" s="575">
        <f t="shared" si="48"/>
        <v>0</v>
      </c>
      <c r="BU39" s="158">
        <v>0</v>
      </c>
      <c r="BV39" s="158">
        <v>0</v>
      </c>
      <c r="BW39" s="158">
        <v>0</v>
      </c>
      <c r="BX39" s="575">
        <f t="shared" si="49"/>
        <v>0</v>
      </c>
      <c r="BY39" s="575">
        <f t="shared" si="50"/>
        <v>0</v>
      </c>
      <c r="BZ39" s="158">
        <v>131778216</v>
      </c>
      <c r="CA39" s="158">
        <v>131778216</v>
      </c>
      <c r="CB39" s="158">
        <v>105463940</v>
      </c>
      <c r="CC39" s="575">
        <f t="shared" si="51"/>
        <v>1</v>
      </c>
      <c r="CD39" s="575">
        <f t="shared" si="52"/>
        <v>0.8003139153135902</v>
      </c>
      <c r="CE39" s="158">
        <f t="shared" si="53"/>
        <v>2026120840</v>
      </c>
      <c r="CF39" s="158">
        <f t="shared" si="54"/>
        <v>2026120840</v>
      </c>
      <c r="CG39" s="158">
        <f t="shared" si="55"/>
        <v>792703803</v>
      </c>
      <c r="CH39" s="575">
        <f t="shared" si="56"/>
        <v>1</v>
      </c>
      <c r="CI39" s="575">
        <f t="shared" si="57"/>
        <v>0.39124211515439522</v>
      </c>
    </row>
    <row r="40" spans="2:87" ht="15.5" x14ac:dyDescent="0.3">
      <c r="B40" s="151">
        <v>8141</v>
      </c>
      <c r="C40" s="133">
        <f t="shared" si="29"/>
        <v>29</v>
      </c>
      <c r="D40" s="152" t="s">
        <v>77</v>
      </c>
      <c r="E40" s="344" t="s">
        <v>41</v>
      </c>
      <c r="F40" s="345">
        <v>1905014</v>
      </c>
      <c r="G40" s="346">
        <v>135</v>
      </c>
      <c r="H40" s="572">
        <v>163753465</v>
      </c>
      <c r="I40" s="572">
        <f t="shared" si="30"/>
        <v>177755814</v>
      </c>
      <c r="J40" s="572">
        <f t="shared" si="31"/>
        <v>341509279</v>
      </c>
      <c r="K40" s="572">
        <f t="shared" si="32"/>
        <v>308461826</v>
      </c>
      <c r="L40" s="572">
        <f t="shared" si="33"/>
        <v>341509279</v>
      </c>
      <c r="M40" s="573">
        <f t="shared" si="34"/>
        <v>1</v>
      </c>
      <c r="N40" s="572">
        <f t="shared" si="35"/>
        <v>308461826</v>
      </c>
      <c r="O40" s="572">
        <f t="shared" si="36"/>
        <v>308461826</v>
      </c>
      <c r="P40" s="573">
        <f t="shared" si="37"/>
        <v>0.90323117106285122</v>
      </c>
      <c r="Q40" s="574">
        <f t="shared" si="38"/>
        <v>33047453</v>
      </c>
      <c r="R40" s="156">
        <v>0</v>
      </c>
      <c r="S40" s="156">
        <v>0</v>
      </c>
      <c r="T40" s="156">
        <v>0</v>
      </c>
      <c r="U40" s="156">
        <v>0</v>
      </c>
      <c r="V40" s="156">
        <v>0</v>
      </c>
      <c r="W40" s="156">
        <v>137047125</v>
      </c>
      <c r="X40" s="156">
        <v>149729556</v>
      </c>
      <c r="Y40" s="156">
        <v>149729556</v>
      </c>
      <c r="Z40" s="156">
        <v>67378301</v>
      </c>
      <c r="AA40" s="156">
        <v>67378301</v>
      </c>
      <c r="AB40" s="156">
        <v>0</v>
      </c>
      <c r="AC40" s="156">
        <v>99819708</v>
      </c>
      <c r="AD40" s="156">
        <v>99819708</v>
      </c>
      <c r="AE40" s="156">
        <v>39554251</v>
      </c>
      <c r="AF40" s="156">
        <v>39554251</v>
      </c>
      <c r="AG40" s="156">
        <v>121341190</v>
      </c>
      <c r="AH40" s="156">
        <v>53006902</v>
      </c>
      <c r="AI40" s="156">
        <v>53006902</v>
      </c>
      <c r="AJ40" s="156">
        <v>80853959</v>
      </c>
      <c r="AK40" s="156">
        <v>80853959</v>
      </c>
      <c r="AL40" s="156">
        <v>-80632501</v>
      </c>
      <c r="AM40" s="156">
        <v>0</v>
      </c>
      <c r="AN40" s="156">
        <v>0</v>
      </c>
      <c r="AO40" s="156">
        <v>61013675</v>
      </c>
      <c r="AP40" s="156">
        <v>61013675</v>
      </c>
      <c r="AQ40" s="156">
        <v>0</v>
      </c>
      <c r="AR40" s="156">
        <v>5905660</v>
      </c>
      <c r="AS40" s="156">
        <v>38953113</v>
      </c>
      <c r="AT40" s="156">
        <v>59661640</v>
      </c>
      <c r="AU40" s="156">
        <v>59661640</v>
      </c>
      <c r="AV40" s="158">
        <v>202706578</v>
      </c>
      <c r="AW40" s="158">
        <v>202706578</v>
      </c>
      <c r="AX40" s="158">
        <v>197888208</v>
      </c>
      <c r="AY40" s="575">
        <f t="shared" si="39"/>
        <v>1</v>
      </c>
      <c r="AZ40" s="575">
        <f t="shared" si="40"/>
        <v>0.97622982910796319</v>
      </c>
      <c r="BA40" s="158">
        <v>0</v>
      </c>
      <c r="BB40" s="158">
        <v>0</v>
      </c>
      <c r="BC40" s="158">
        <v>0</v>
      </c>
      <c r="BD40" s="575">
        <f t="shared" si="41"/>
        <v>0</v>
      </c>
      <c r="BE40" s="575">
        <f t="shared" si="42"/>
        <v>0</v>
      </c>
      <c r="BF40" s="158">
        <v>0</v>
      </c>
      <c r="BG40" s="158">
        <v>0</v>
      </c>
      <c r="BH40" s="158">
        <v>0</v>
      </c>
      <c r="BI40" s="575">
        <f t="shared" si="43"/>
        <v>0</v>
      </c>
      <c r="BJ40" s="575">
        <f t="shared" si="44"/>
        <v>0</v>
      </c>
      <c r="BK40" s="158">
        <v>0</v>
      </c>
      <c r="BL40" s="158">
        <v>0</v>
      </c>
      <c r="BM40" s="158">
        <v>0</v>
      </c>
      <c r="BN40" s="575">
        <f t="shared" si="45"/>
        <v>0</v>
      </c>
      <c r="BO40" s="575">
        <f t="shared" si="46"/>
        <v>0</v>
      </c>
      <c r="BP40" s="158">
        <v>0</v>
      </c>
      <c r="BQ40" s="158">
        <v>0</v>
      </c>
      <c r="BR40" s="158">
        <v>0</v>
      </c>
      <c r="BS40" s="575">
        <f t="shared" si="47"/>
        <v>0</v>
      </c>
      <c r="BT40" s="575">
        <f t="shared" si="48"/>
        <v>0</v>
      </c>
      <c r="BU40" s="158">
        <v>0</v>
      </c>
      <c r="BV40" s="158">
        <v>0</v>
      </c>
      <c r="BW40" s="158">
        <v>0</v>
      </c>
      <c r="BX40" s="575">
        <f t="shared" si="49"/>
        <v>0</v>
      </c>
      <c r="BY40" s="575">
        <f t="shared" si="50"/>
        <v>0</v>
      </c>
      <c r="BZ40" s="158">
        <v>138802701</v>
      </c>
      <c r="CA40" s="158">
        <v>138802701</v>
      </c>
      <c r="CB40" s="158">
        <v>110573618</v>
      </c>
      <c r="CC40" s="575">
        <f t="shared" si="51"/>
        <v>1</v>
      </c>
      <c r="CD40" s="575">
        <f t="shared" si="52"/>
        <v>0.79662439710016886</v>
      </c>
      <c r="CE40" s="158">
        <f t="shared" si="53"/>
        <v>341509279</v>
      </c>
      <c r="CF40" s="158">
        <f t="shared" si="54"/>
        <v>341509279</v>
      </c>
      <c r="CG40" s="158">
        <f t="shared" si="55"/>
        <v>308461826</v>
      </c>
      <c r="CH40" s="575">
        <f t="shared" si="56"/>
        <v>1</v>
      </c>
      <c r="CI40" s="575">
        <f t="shared" si="57"/>
        <v>0.90323117106285122</v>
      </c>
    </row>
    <row r="41" spans="2:87" ht="15.5" x14ac:dyDescent="0.3">
      <c r="B41" s="151">
        <v>8141</v>
      </c>
      <c r="C41" s="133">
        <f t="shared" si="29"/>
        <v>30</v>
      </c>
      <c r="D41" s="152" t="s">
        <v>78</v>
      </c>
      <c r="E41" s="344" t="s">
        <v>41</v>
      </c>
      <c r="F41" s="345">
        <v>1905014</v>
      </c>
      <c r="G41" s="346">
        <v>108</v>
      </c>
      <c r="H41" s="572">
        <v>484828421</v>
      </c>
      <c r="I41" s="572">
        <f t="shared" si="30"/>
        <v>550403349</v>
      </c>
      <c r="J41" s="572">
        <f t="shared" si="31"/>
        <v>1035231770</v>
      </c>
      <c r="K41" s="572">
        <f t="shared" si="32"/>
        <v>936800607</v>
      </c>
      <c r="L41" s="572">
        <f t="shared" si="33"/>
        <v>1035231770</v>
      </c>
      <c r="M41" s="573">
        <f t="shared" si="34"/>
        <v>1</v>
      </c>
      <c r="N41" s="572">
        <f t="shared" si="35"/>
        <v>936800607</v>
      </c>
      <c r="O41" s="572">
        <f t="shared" si="36"/>
        <v>936800607</v>
      </c>
      <c r="P41" s="573">
        <f t="shared" si="37"/>
        <v>0.90491871882950425</v>
      </c>
      <c r="Q41" s="574">
        <f t="shared" si="38"/>
        <v>98431163</v>
      </c>
      <c r="R41" s="156">
        <v>0</v>
      </c>
      <c r="S41" s="156">
        <v>0</v>
      </c>
      <c r="T41" s="156">
        <v>0</v>
      </c>
      <c r="U41" s="156">
        <v>0</v>
      </c>
      <c r="V41" s="156">
        <v>0</v>
      </c>
      <c r="W41" s="156">
        <v>404996284</v>
      </c>
      <c r="X41" s="156">
        <v>442474906</v>
      </c>
      <c r="Y41" s="156">
        <v>442474906</v>
      </c>
      <c r="Z41" s="156">
        <v>199113709</v>
      </c>
      <c r="AA41" s="156">
        <v>199113709</v>
      </c>
      <c r="AB41" s="156">
        <v>0</v>
      </c>
      <c r="AC41" s="156">
        <v>294582445</v>
      </c>
      <c r="AD41" s="156">
        <v>294582445</v>
      </c>
      <c r="AE41" s="156">
        <v>116685140</v>
      </c>
      <c r="AF41" s="156">
        <v>116685140</v>
      </c>
      <c r="AG41" s="156">
        <v>366660261</v>
      </c>
      <c r="AH41" s="156">
        <v>166032900</v>
      </c>
      <c r="AI41" s="156">
        <v>166032900</v>
      </c>
      <c r="AJ41" s="156">
        <v>238720003</v>
      </c>
      <c r="AK41" s="156">
        <v>238720003</v>
      </c>
      <c r="AL41" s="156">
        <v>-221253196</v>
      </c>
      <c r="AM41" s="156">
        <v>0</v>
      </c>
      <c r="AN41" s="156">
        <v>0</v>
      </c>
      <c r="AO41" s="156">
        <v>184674531</v>
      </c>
      <c r="AP41" s="156">
        <v>184674531</v>
      </c>
      <c r="AQ41" s="156">
        <v>0</v>
      </c>
      <c r="AR41" s="156">
        <v>33710356</v>
      </c>
      <c r="AS41" s="156">
        <v>132141519</v>
      </c>
      <c r="AT41" s="156">
        <v>197607224</v>
      </c>
      <c r="AU41" s="156">
        <v>197607224</v>
      </c>
      <c r="AV41" s="158">
        <v>616969940</v>
      </c>
      <c r="AW41" s="158">
        <v>616969940</v>
      </c>
      <c r="AX41" s="158">
        <v>602507839</v>
      </c>
      <c r="AY41" s="575">
        <f t="shared" si="39"/>
        <v>1</v>
      </c>
      <c r="AZ41" s="575">
        <f t="shared" si="40"/>
        <v>0.97655947224916662</v>
      </c>
      <c r="BA41" s="158">
        <v>0</v>
      </c>
      <c r="BB41" s="158">
        <v>0</v>
      </c>
      <c r="BC41" s="158">
        <v>0</v>
      </c>
      <c r="BD41" s="575">
        <f t="shared" si="41"/>
        <v>0</v>
      </c>
      <c r="BE41" s="575">
        <f t="shared" si="42"/>
        <v>0</v>
      </c>
      <c r="BF41" s="158">
        <v>0</v>
      </c>
      <c r="BG41" s="158">
        <v>0</v>
      </c>
      <c r="BH41" s="158">
        <v>0</v>
      </c>
      <c r="BI41" s="575">
        <f t="shared" si="43"/>
        <v>0</v>
      </c>
      <c r="BJ41" s="575">
        <f t="shared" si="44"/>
        <v>0</v>
      </c>
      <c r="BK41" s="158">
        <v>0</v>
      </c>
      <c r="BL41" s="158">
        <v>0</v>
      </c>
      <c r="BM41" s="158">
        <v>0</v>
      </c>
      <c r="BN41" s="575">
        <f t="shared" si="45"/>
        <v>0</v>
      </c>
      <c r="BO41" s="575">
        <f t="shared" si="46"/>
        <v>0</v>
      </c>
      <c r="BP41" s="158">
        <v>0</v>
      </c>
      <c r="BQ41" s="158">
        <v>0</v>
      </c>
      <c r="BR41" s="158">
        <v>0</v>
      </c>
      <c r="BS41" s="575">
        <f t="shared" si="47"/>
        <v>0</v>
      </c>
      <c r="BT41" s="575">
        <f t="shared" si="48"/>
        <v>0</v>
      </c>
      <c r="BU41" s="158">
        <v>0</v>
      </c>
      <c r="BV41" s="158">
        <v>0</v>
      </c>
      <c r="BW41" s="158">
        <v>0</v>
      </c>
      <c r="BX41" s="575">
        <f t="shared" si="49"/>
        <v>0</v>
      </c>
      <c r="BY41" s="575">
        <f t="shared" si="50"/>
        <v>0</v>
      </c>
      <c r="BZ41" s="158">
        <v>418261830</v>
      </c>
      <c r="CA41" s="158">
        <v>418261830</v>
      </c>
      <c r="CB41" s="158">
        <v>334292768</v>
      </c>
      <c r="CC41" s="575">
        <f t="shared" si="51"/>
        <v>1</v>
      </c>
      <c r="CD41" s="575">
        <f t="shared" si="52"/>
        <v>0.79924282834988791</v>
      </c>
      <c r="CE41" s="158">
        <f t="shared" si="53"/>
        <v>1035231770</v>
      </c>
      <c r="CF41" s="158">
        <f t="shared" si="54"/>
        <v>1035231770</v>
      </c>
      <c r="CG41" s="158">
        <f t="shared" si="55"/>
        <v>936800607</v>
      </c>
      <c r="CH41" s="575">
        <f t="shared" si="56"/>
        <v>1</v>
      </c>
      <c r="CI41" s="575">
        <f t="shared" si="57"/>
        <v>0.90491871882950425</v>
      </c>
    </row>
    <row r="42" spans="2:87" ht="15.5" x14ac:dyDescent="0.3">
      <c r="B42" s="151">
        <v>8141</v>
      </c>
      <c r="C42" s="133">
        <f t="shared" si="29"/>
        <v>31</v>
      </c>
      <c r="D42" s="152" t="s">
        <v>79</v>
      </c>
      <c r="E42" s="344" t="s">
        <v>41</v>
      </c>
      <c r="F42" s="345">
        <v>1905014</v>
      </c>
      <c r="G42" s="346">
        <v>107</v>
      </c>
      <c r="H42" s="572">
        <v>33405000</v>
      </c>
      <c r="I42" s="572">
        <f t="shared" si="30"/>
        <v>87919893</v>
      </c>
      <c r="J42" s="572">
        <f t="shared" si="31"/>
        <v>121324893</v>
      </c>
      <c r="K42" s="572">
        <f t="shared" si="32"/>
        <v>85551919</v>
      </c>
      <c r="L42" s="572">
        <f t="shared" si="33"/>
        <v>121324893</v>
      </c>
      <c r="M42" s="573">
        <f t="shared" si="34"/>
        <v>1</v>
      </c>
      <c r="N42" s="572">
        <f t="shared" si="35"/>
        <v>85551919</v>
      </c>
      <c r="O42" s="572">
        <f t="shared" si="36"/>
        <v>85551919</v>
      </c>
      <c r="P42" s="573">
        <f t="shared" si="37"/>
        <v>0.7051472858088571</v>
      </c>
      <c r="Q42" s="574">
        <f t="shared" si="38"/>
        <v>35772974</v>
      </c>
      <c r="R42" s="156">
        <v>0</v>
      </c>
      <c r="S42" s="156">
        <v>0</v>
      </c>
      <c r="T42" s="156">
        <v>0</v>
      </c>
      <c r="U42" s="156">
        <v>0</v>
      </c>
      <c r="V42" s="156">
        <v>0</v>
      </c>
      <c r="W42" s="156">
        <v>0</v>
      </c>
      <c r="X42" s="156">
        <v>0</v>
      </c>
      <c r="Y42" s="156">
        <v>0</v>
      </c>
      <c r="Z42" s="156">
        <v>0</v>
      </c>
      <c r="AA42" s="156">
        <v>0</v>
      </c>
      <c r="AB42" s="156">
        <v>0</v>
      </c>
      <c r="AC42" s="156">
        <v>0</v>
      </c>
      <c r="AD42" s="156">
        <v>0</v>
      </c>
      <c r="AE42" s="156">
        <v>0</v>
      </c>
      <c r="AF42" s="156">
        <v>0</v>
      </c>
      <c r="AG42" s="156">
        <v>87919893</v>
      </c>
      <c r="AH42" s="156">
        <v>117226524</v>
      </c>
      <c r="AI42" s="156">
        <v>117226524</v>
      </c>
      <c r="AJ42" s="156">
        <v>0</v>
      </c>
      <c r="AK42" s="156">
        <v>0</v>
      </c>
      <c r="AL42" s="156">
        <v>0</v>
      </c>
      <c r="AM42" s="156">
        <v>0</v>
      </c>
      <c r="AN42" s="156">
        <v>0</v>
      </c>
      <c r="AO42" s="156">
        <v>52751936</v>
      </c>
      <c r="AP42" s="156">
        <v>52751936</v>
      </c>
      <c r="AQ42" s="156">
        <v>0</v>
      </c>
      <c r="AR42" s="156">
        <v>-31674605</v>
      </c>
      <c r="AS42" s="156">
        <v>4098369</v>
      </c>
      <c r="AT42" s="156">
        <v>32799983</v>
      </c>
      <c r="AU42" s="156">
        <v>32799983</v>
      </c>
      <c r="AV42" s="158">
        <v>0</v>
      </c>
      <c r="AW42" s="158">
        <v>0</v>
      </c>
      <c r="AX42" s="158">
        <v>0</v>
      </c>
      <c r="AY42" s="575">
        <f t="shared" si="39"/>
        <v>0</v>
      </c>
      <c r="AZ42" s="575">
        <f t="shared" si="40"/>
        <v>0</v>
      </c>
      <c r="BA42" s="158">
        <v>0</v>
      </c>
      <c r="BB42" s="158">
        <v>0</v>
      </c>
      <c r="BC42" s="158">
        <v>0</v>
      </c>
      <c r="BD42" s="575">
        <f t="shared" si="41"/>
        <v>0</v>
      </c>
      <c r="BE42" s="575">
        <f t="shared" si="42"/>
        <v>0</v>
      </c>
      <c r="BF42" s="158">
        <v>0</v>
      </c>
      <c r="BG42" s="158">
        <v>0</v>
      </c>
      <c r="BH42" s="158">
        <v>0</v>
      </c>
      <c r="BI42" s="575">
        <f t="shared" si="43"/>
        <v>0</v>
      </c>
      <c r="BJ42" s="575">
        <f t="shared" si="44"/>
        <v>0</v>
      </c>
      <c r="BK42" s="158">
        <v>33405000</v>
      </c>
      <c r="BL42" s="158">
        <v>33405000</v>
      </c>
      <c r="BM42" s="158">
        <v>13187984</v>
      </c>
      <c r="BN42" s="575">
        <f t="shared" si="45"/>
        <v>1</v>
      </c>
      <c r="BO42" s="575">
        <f t="shared" si="46"/>
        <v>0.39479071995210296</v>
      </c>
      <c r="BP42" s="158">
        <v>0</v>
      </c>
      <c r="BQ42" s="158">
        <v>0</v>
      </c>
      <c r="BR42" s="158">
        <v>0</v>
      </c>
      <c r="BS42" s="575">
        <f t="shared" si="47"/>
        <v>0</v>
      </c>
      <c r="BT42" s="575">
        <f t="shared" si="48"/>
        <v>0</v>
      </c>
      <c r="BU42" s="158">
        <v>0</v>
      </c>
      <c r="BV42" s="158">
        <v>0</v>
      </c>
      <c r="BW42" s="158">
        <v>0</v>
      </c>
      <c r="BX42" s="575">
        <f t="shared" si="49"/>
        <v>0</v>
      </c>
      <c r="BY42" s="575">
        <f t="shared" si="50"/>
        <v>0</v>
      </c>
      <c r="BZ42" s="158">
        <v>87919893</v>
      </c>
      <c r="CA42" s="158">
        <v>87919893</v>
      </c>
      <c r="CB42" s="158">
        <v>72363935</v>
      </c>
      <c r="CC42" s="575">
        <f t="shared" si="51"/>
        <v>1</v>
      </c>
      <c r="CD42" s="575">
        <f t="shared" si="52"/>
        <v>0.82306668639826486</v>
      </c>
      <c r="CE42" s="158">
        <f t="shared" si="53"/>
        <v>121324893</v>
      </c>
      <c r="CF42" s="158">
        <f t="shared" si="54"/>
        <v>121324893</v>
      </c>
      <c r="CG42" s="158">
        <f t="shared" si="55"/>
        <v>85551919</v>
      </c>
      <c r="CH42" s="575">
        <f t="shared" si="56"/>
        <v>1</v>
      </c>
      <c r="CI42" s="575">
        <f t="shared" si="57"/>
        <v>0.7051472858088571</v>
      </c>
    </row>
    <row r="43" spans="2:87" ht="15.5" x14ac:dyDescent="0.3">
      <c r="B43" s="151">
        <v>8141</v>
      </c>
      <c r="C43" s="133">
        <f t="shared" si="29"/>
        <v>31</v>
      </c>
      <c r="D43" s="152" t="s">
        <v>79</v>
      </c>
      <c r="E43" s="344" t="s">
        <v>41</v>
      </c>
      <c r="F43" s="345">
        <v>1905054</v>
      </c>
      <c r="G43" s="346">
        <v>103</v>
      </c>
      <c r="H43" s="572">
        <v>0</v>
      </c>
      <c r="I43" s="572">
        <f t="shared" si="30"/>
        <v>28905115</v>
      </c>
      <c r="J43" s="572">
        <f t="shared" si="31"/>
        <v>28905115</v>
      </c>
      <c r="K43" s="572">
        <f t="shared" si="32"/>
        <v>0</v>
      </c>
      <c r="L43" s="572">
        <f t="shared" si="33"/>
        <v>28905115</v>
      </c>
      <c r="M43" s="573">
        <f t="shared" si="34"/>
        <v>1</v>
      </c>
      <c r="N43" s="572">
        <f t="shared" si="35"/>
        <v>0</v>
      </c>
      <c r="O43" s="572">
        <f t="shared" si="36"/>
        <v>0</v>
      </c>
      <c r="P43" s="573">
        <f t="shared" si="37"/>
        <v>0</v>
      </c>
      <c r="Q43" s="574">
        <f t="shared" si="38"/>
        <v>28905115</v>
      </c>
      <c r="R43" s="156">
        <v>0</v>
      </c>
      <c r="S43" s="156">
        <v>0</v>
      </c>
      <c r="T43" s="156">
        <v>0</v>
      </c>
      <c r="U43" s="156">
        <v>0</v>
      </c>
      <c r="V43" s="156">
        <v>0</v>
      </c>
      <c r="W43" s="156">
        <v>0</v>
      </c>
      <c r="X43" s="156">
        <v>0</v>
      </c>
      <c r="Y43" s="156">
        <v>0</v>
      </c>
      <c r="Z43" s="156">
        <v>0</v>
      </c>
      <c r="AA43" s="156">
        <v>0</v>
      </c>
      <c r="AB43" s="156">
        <v>0</v>
      </c>
      <c r="AC43" s="156">
        <v>0</v>
      </c>
      <c r="AD43" s="156">
        <v>0</v>
      </c>
      <c r="AE43" s="156">
        <v>0</v>
      </c>
      <c r="AF43" s="156">
        <v>0</v>
      </c>
      <c r="AG43" s="156">
        <v>0</v>
      </c>
      <c r="AH43" s="156">
        <v>0</v>
      </c>
      <c r="AI43" s="156">
        <v>0</v>
      </c>
      <c r="AJ43" s="156">
        <v>0</v>
      </c>
      <c r="AK43" s="156">
        <v>0</v>
      </c>
      <c r="AL43" s="156">
        <v>28905115</v>
      </c>
      <c r="AM43" s="156">
        <v>0</v>
      </c>
      <c r="AN43" s="156">
        <v>0</v>
      </c>
      <c r="AO43" s="156">
        <v>0</v>
      </c>
      <c r="AP43" s="156">
        <v>0</v>
      </c>
      <c r="AQ43" s="156">
        <v>0</v>
      </c>
      <c r="AR43" s="156">
        <v>0</v>
      </c>
      <c r="AS43" s="156">
        <v>28905115</v>
      </c>
      <c r="AT43" s="156">
        <v>0</v>
      </c>
      <c r="AU43" s="156">
        <v>0</v>
      </c>
      <c r="AV43" s="158">
        <v>0</v>
      </c>
      <c r="AW43" s="158">
        <v>0</v>
      </c>
      <c r="AX43" s="158">
        <v>0</v>
      </c>
      <c r="AY43" s="575">
        <f t="shared" si="39"/>
        <v>0</v>
      </c>
      <c r="AZ43" s="575">
        <f t="shared" si="40"/>
        <v>0</v>
      </c>
      <c r="BA43" s="158">
        <v>0</v>
      </c>
      <c r="BB43" s="158">
        <v>0</v>
      </c>
      <c r="BC43" s="158">
        <v>0</v>
      </c>
      <c r="BD43" s="575">
        <f t="shared" si="41"/>
        <v>0</v>
      </c>
      <c r="BE43" s="575">
        <f t="shared" si="42"/>
        <v>0</v>
      </c>
      <c r="BF43" s="158">
        <v>0</v>
      </c>
      <c r="BG43" s="158">
        <v>0</v>
      </c>
      <c r="BH43" s="158">
        <v>0</v>
      </c>
      <c r="BI43" s="575">
        <f t="shared" si="43"/>
        <v>0</v>
      </c>
      <c r="BJ43" s="575">
        <f t="shared" si="44"/>
        <v>0</v>
      </c>
      <c r="BK43" s="158">
        <v>28905115</v>
      </c>
      <c r="BL43" s="158">
        <v>28905115</v>
      </c>
      <c r="BM43" s="158">
        <v>0</v>
      </c>
      <c r="BN43" s="575">
        <f t="shared" si="45"/>
        <v>1</v>
      </c>
      <c r="BO43" s="575">
        <f t="shared" si="46"/>
        <v>0</v>
      </c>
      <c r="BP43" s="158">
        <v>0</v>
      </c>
      <c r="BQ43" s="158">
        <v>0</v>
      </c>
      <c r="BR43" s="158">
        <v>0</v>
      </c>
      <c r="BS43" s="575">
        <f t="shared" si="47"/>
        <v>0</v>
      </c>
      <c r="BT43" s="575">
        <f t="shared" si="48"/>
        <v>0</v>
      </c>
      <c r="BU43" s="158">
        <v>0</v>
      </c>
      <c r="BV43" s="158">
        <v>0</v>
      </c>
      <c r="BW43" s="158">
        <v>0</v>
      </c>
      <c r="BX43" s="575">
        <f t="shared" si="49"/>
        <v>0</v>
      </c>
      <c r="BY43" s="575">
        <f t="shared" si="50"/>
        <v>0</v>
      </c>
      <c r="BZ43" s="158">
        <v>0</v>
      </c>
      <c r="CA43" s="158">
        <v>0</v>
      </c>
      <c r="CB43" s="158">
        <v>0</v>
      </c>
      <c r="CC43" s="575">
        <f t="shared" si="51"/>
        <v>0</v>
      </c>
      <c r="CD43" s="575">
        <f t="shared" si="52"/>
        <v>0</v>
      </c>
      <c r="CE43" s="158">
        <f t="shared" si="53"/>
        <v>28905115</v>
      </c>
      <c r="CF43" s="158">
        <f t="shared" si="54"/>
        <v>28905115</v>
      </c>
      <c r="CG43" s="158">
        <f t="shared" si="55"/>
        <v>0</v>
      </c>
      <c r="CH43" s="575">
        <f t="shared" si="56"/>
        <v>1</v>
      </c>
      <c r="CI43" s="575">
        <f t="shared" si="57"/>
        <v>0</v>
      </c>
    </row>
    <row r="44" spans="2:87" ht="15.5" x14ac:dyDescent="0.3">
      <c r="B44" s="151">
        <v>8141</v>
      </c>
      <c r="C44" s="133">
        <f t="shared" si="29"/>
        <v>32</v>
      </c>
      <c r="D44" s="152" t="s">
        <v>80</v>
      </c>
      <c r="E44" s="344" t="s">
        <v>41</v>
      </c>
      <c r="F44" s="345">
        <v>1905049</v>
      </c>
      <c r="G44" s="346">
        <v>105</v>
      </c>
      <c r="H44" s="572">
        <v>1606738585</v>
      </c>
      <c r="I44" s="572">
        <f t="shared" si="30"/>
        <v>2318764782</v>
      </c>
      <c r="J44" s="572">
        <f t="shared" si="31"/>
        <v>3925503367</v>
      </c>
      <c r="K44" s="572">
        <f t="shared" si="32"/>
        <v>3563258150</v>
      </c>
      <c r="L44" s="572">
        <f t="shared" si="33"/>
        <v>3925503367</v>
      </c>
      <c r="M44" s="573">
        <f t="shared" si="34"/>
        <v>1</v>
      </c>
      <c r="N44" s="572">
        <f t="shared" si="35"/>
        <v>3563258150</v>
      </c>
      <c r="O44" s="572">
        <f t="shared" si="36"/>
        <v>3563258150</v>
      </c>
      <c r="P44" s="573">
        <f t="shared" si="37"/>
        <v>0.9077200595354884</v>
      </c>
      <c r="Q44" s="574">
        <f t="shared" si="38"/>
        <v>362245217</v>
      </c>
      <c r="R44" s="156">
        <v>-275654737</v>
      </c>
      <c r="S44" s="156">
        <v>0</v>
      </c>
      <c r="T44" s="156">
        <v>0</v>
      </c>
      <c r="U44" s="156">
        <v>0</v>
      </c>
      <c r="V44" s="156">
        <v>0</v>
      </c>
      <c r="W44" s="156">
        <v>2081775305</v>
      </c>
      <c r="X44" s="156">
        <v>1331083848</v>
      </c>
      <c r="Y44" s="156">
        <v>1331083848</v>
      </c>
      <c r="Z44" s="156">
        <v>598987733</v>
      </c>
      <c r="AA44" s="156">
        <v>598987733</v>
      </c>
      <c r="AB44" s="156">
        <v>0</v>
      </c>
      <c r="AC44" s="156">
        <v>754840107</v>
      </c>
      <c r="AD44" s="156">
        <v>754840107</v>
      </c>
      <c r="AE44" s="156">
        <v>351147000</v>
      </c>
      <c r="AF44" s="156">
        <v>351147000</v>
      </c>
      <c r="AG44" s="156">
        <v>0</v>
      </c>
      <c r="AH44" s="156">
        <v>1098822393</v>
      </c>
      <c r="AI44" s="156">
        <v>1098822393</v>
      </c>
      <c r="AJ44" s="156">
        <v>647208751</v>
      </c>
      <c r="AK44" s="156">
        <v>647208751</v>
      </c>
      <c r="AL44" s="156">
        <v>512644214</v>
      </c>
      <c r="AM44" s="156">
        <v>0</v>
      </c>
      <c r="AN44" s="156">
        <v>0</v>
      </c>
      <c r="AO44" s="156">
        <v>794935842</v>
      </c>
      <c r="AP44" s="156">
        <v>794935842</v>
      </c>
      <c r="AQ44" s="156">
        <v>0</v>
      </c>
      <c r="AR44" s="156">
        <v>378511802</v>
      </c>
      <c r="AS44" s="156">
        <v>740757019</v>
      </c>
      <c r="AT44" s="156">
        <v>1170978824</v>
      </c>
      <c r="AU44" s="156">
        <v>1170978824</v>
      </c>
      <c r="AV44" s="158">
        <v>1331083848</v>
      </c>
      <c r="AW44" s="158">
        <v>1331083848</v>
      </c>
      <c r="AX44" s="158">
        <v>1316948446</v>
      </c>
      <c r="AY44" s="575">
        <f t="shared" si="39"/>
        <v>1</v>
      </c>
      <c r="AZ44" s="575">
        <f t="shared" si="40"/>
        <v>0.98938053224728184</v>
      </c>
      <c r="BA44" s="158">
        <v>0</v>
      </c>
      <c r="BB44" s="158">
        <v>0</v>
      </c>
      <c r="BC44" s="158">
        <v>0</v>
      </c>
      <c r="BD44" s="575">
        <f t="shared" si="41"/>
        <v>0</v>
      </c>
      <c r="BE44" s="575">
        <f t="shared" si="42"/>
        <v>0</v>
      </c>
      <c r="BF44" s="158">
        <v>0</v>
      </c>
      <c r="BG44" s="158">
        <v>0</v>
      </c>
      <c r="BH44" s="158">
        <v>0</v>
      </c>
      <c r="BI44" s="575">
        <f t="shared" si="43"/>
        <v>0</v>
      </c>
      <c r="BJ44" s="575">
        <f t="shared" si="44"/>
        <v>0</v>
      </c>
      <c r="BK44" s="158">
        <v>1376081470</v>
      </c>
      <c r="BL44" s="158">
        <v>1376081470</v>
      </c>
      <c r="BM44" s="158">
        <v>1240574543</v>
      </c>
      <c r="BN44" s="575">
        <f t="shared" si="45"/>
        <v>1</v>
      </c>
      <c r="BO44" s="575">
        <f t="shared" si="46"/>
        <v>0.90152695901064639</v>
      </c>
      <c r="BP44" s="158">
        <v>0</v>
      </c>
      <c r="BQ44" s="158">
        <v>0</v>
      </c>
      <c r="BR44" s="158">
        <v>0</v>
      </c>
      <c r="BS44" s="575">
        <f t="shared" si="47"/>
        <v>0</v>
      </c>
      <c r="BT44" s="575">
        <f t="shared" si="48"/>
        <v>0</v>
      </c>
      <c r="BU44" s="158">
        <v>0</v>
      </c>
      <c r="BV44" s="158">
        <v>0</v>
      </c>
      <c r="BW44" s="158">
        <v>0</v>
      </c>
      <c r="BX44" s="575">
        <f t="shared" si="49"/>
        <v>0</v>
      </c>
      <c r="BY44" s="575">
        <f t="shared" si="50"/>
        <v>0</v>
      </c>
      <c r="BZ44" s="158">
        <v>1218338049</v>
      </c>
      <c r="CA44" s="158">
        <v>1218338049</v>
      </c>
      <c r="CB44" s="158">
        <v>1005735161</v>
      </c>
      <c r="CC44" s="575">
        <f t="shared" si="51"/>
        <v>1</v>
      </c>
      <c r="CD44" s="575">
        <f t="shared" si="52"/>
        <v>0.82549762098089086</v>
      </c>
      <c r="CE44" s="158">
        <f t="shared" si="53"/>
        <v>3925503367</v>
      </c>
      <c r="CF44" s="158">
        <f t="shared" si="54"/>
        <v>3925503367</v>
      </c>
      <c r="CG44" s="158">
        <f t="shared" si="55"/>
        <v>3563258150</v>
      </c>
      <c r="CH44" s="575">
        <f t="shared" si="56"/>
        <v>1</v>
      </c>
      <c r="CI44" s="575">
        <f t="shared" si="57"/>
        <v>0.9077200595354884</v>
      </c>
    </row>
    <row r="45" spans="2:87" ht="15.5" x14ac:dyDescent="0.3">
      <c r="B45" s="151">
        <v>8141</v>
      </c>
      <c r="C45" s="133">
        <f t="shared" si="29"/>
        <v>32</v>
      </c>
      <c r="D45" s="152" t="s">
        <v>81</v>
      </c>
      <c r="E45" s="344" t="s">
        <v>41</v>
      </c>
      <c r="F45" s="345">
        <v>1905049</v>
      </c>
      <c r="G45" s="346">
        <v>105</v>
      </c>
      <c r="H45" s="572">
        <v>211958655</v>
      </c>
      <c r="I45" s="572">
        <f t="shared" si="30"/>
        <v>234643695</v>
      </c>
      <c r="J45" s="572">
        <f t="shared" si="31"/>
        <v>446602350</v>
      </c>
      <c r="K45" s="572">
        <f t="shared" si="32"/>
        <v>413122748</v>
      </c>
      <c r="L45" s="572">
        <f t="shared" si="33"/>
        <v>446602350</v>
      </c>
      <c r="M45" s="573">
        <f t="shared" si="34"/>
        <v>1</v>
      </c>
      <c r="N45" s="572">
        <f t="shared" si="35"/>
        <v>413122748</v>
      </c>
      <c r="O45" s="572">
        <f t="shared" si="36"/>
        <v>413122748</v>
      </c>
      <c r="P45" s="573">
        <f t="shared" si="37"/>
        <v>0.92503487274529572</v>
      </c>
      <c r="Q45" s="574">
        <f t="shared" si="38"/>
        <v>33479602</v>
      </c>
      <c r="R45" s="156">
        <v>0</v>
      </c>
      <c r="S45" s="156">
        <v>0</v>
      </c>
      <c r="T45" s="156">
        <v>0</v>
      </c>
      <c r="U45" s="156">
        <v>0</v>
      </c>
      <c r="V45" s="156">
        <v>0</v>
      </c>
      <c r="W45" s="156">
        <v>194005278</v>
      </c>
      <c r="X45" s="156">
        <v>211958655</v>
      </c>
      <c r="Y45" s="156">
        <v>211958655</v>
      </c>
      <c r="Z45" s="156">
        <v>95381394</v>
      </c>
      <c r="AA45" s="156">
        <v>95381394</v>
      </c>
      <c r="AB45" s="156">
        <v>0</v>
      </c>
      <c r="AC45" s="156">
        <v>135452871</v>
      </c>
      <c r="AD45" s="156">
        <v>135452871</v>
      </c>
      <c r="AE45" s="156">
        <v>55861415</v>
      </c>
      <c r="AF45" s="156">
        <v>55861415</v>
      </c>
      <c r="AG45" s="156">
        <v>169286591</v>
      </c>
      <c r="AH45" s="156">
        <v>0</v>
      </c>
      <c r="AI45" s="156">
        <v>0</v>
      </c>
      <c r="AJ45" s="156">
        <v>111297108</v>
      </c>
      <c r="AK45" s="156">
        <v>111297108</v>
      </c>
      <c r="AL45" s="156">
        <v>-128648174</v>
      </c>
      <c r="AM45" s="156">
        <v>0</v>
      </c>
      <c r="AN45" s="156">
        <v>0</v>
      </c>
      <c r="AO45" s="156">
        <v>51392007</v>
      </c>
      <c r="AP45" s="156">
        <v>51392007</v>
      </c>
      <c r="AQ45" s="156">
        <v>0</v>
      </c>
      <c r="AR45" s="156">
        <v>65711222</v>
      </c>
      <c r="AS45" s="156">
        <v>99190824</v>
      </c>
      <c r="AT45" s="156">
        <v>99190824</v>
      </c>
      <c r="AU45" s="156">
        <v>99190824</v>
      </c>
      <c r="AV45" s="158">
        <v>211958655</v>
      </c>
      <c r="AW45" s="158">
        <v>211958655</v>
      </c>
      <c r="AX45" s="158">
        <v>209702325</v>
      </c>
      <c r="AY45" s="575">
        <f t="shared" si="39"/>
        <v>1</v>
      </c>
      <c r="AZ45" s="575">
        <f t="shared" si="40"/>
        <v>0.98935485790849165</v>
      </c>
      <c r="BA45" s="158">
        <v>0</v>
      </c>
      <c r="BB45" s="158">
        <v>0</v>
      </c>
      <c r="BC45" s="158">
        <v>0</v>
      </c>
      <c r="BD45" s="575">
        <f t="shared" si="41"/>
        <v>0</v>
      </c>
      <c r="BE45" s="575">
        <f t="shared" si="42"/>
        <v>0</v>
      </c>
      <c r="BF45" s="158">
        <v>0</v>
      </c>
      <c r="BG45" s="158">
        <v>0</v>
      </c>
      <c r="BH45" s="158">
        <v>0</v>
      </c>
      <c r="BI45" s="575">
        <f t="shared" si="43"/>
        <v>0</v>
      </c>
      <c r="BJ45" s="575">
        <f t="shared" si="44"/>
        <v>0</v>
      </c>
      <c r="BK45" s="158">
        <v>40638417</v>
      </c>
      <c r="BL45" s="158">
        <v>40638417</v>
      </c>
      <c r="BM45" s="158">
        <v>40638417</v>
      </c>
      <c r="BN45" s="575">
        <f t="shared" si="45"/>
        <v>1</v>
      </c>
      <c r="BO45" s="575">
        <f t="shared" si="46"/>
        <v>1</v>
      </c>
      <c r="BP45" s="158">
        <v>0</v>
      </c>
      <c r="BQ45" s="158">
        <v>0</v>
      </c>
      <c r="BR45" s="158">
        <v>0</v>
      </c>
      <c r="BS45" s="575">
        <f t="shared" si="47"/>
        <v>0</v>
      </c>
      <c r="BT45" s="575">
        <f t="shared" si="48"/>
        <v>0</v>
      </c>
      <c r="BU45" s="158">
        <v>0</v>
      </c>
      <c r="BV45" s="158">
        <v>0</v>
      </c>
      <c r="BW45" s="158">
        <v>0</v>
      </c>
      <c r="BX45" s="575">
        <f t="shared" si="49"/>
        <v>0</v>
      </c>
      <c r="BY45" s="575">
        <f t="shared" si="50"/>
        <v>0</v>
      </c>
      <c r="BZ45" s="158">
        <v>194005278</v>
      </c>
      <c r="CA45" s="158">
        <v>194005278</v>
      </c>
      <c r="CB45" s="158">
        <v>162782006</v>
      </c>
      <c r="CC45" s="575">
        <f t="shared" si="51"/>
        <v>1</v>
      </c>
      <c r="CD45" s="575">
        <f t="shared" si="52"/>
        <v>0.83905967754135014</v>
      </c>
      <c r="CE45" s="158">
        <f t="shared" si="53"/>
        <v>446602350</v>
      </c>
      <c r="CF45" s="158">
        <f t="shared" si="54"/>
        <v>446602350</v>
      </c>
      <c r="CG45" s="158">
        <f t="shared" si="55"/>
        <v>413122748</v>
      </c>
      <c r="CH45" s="575">
        <f t="shared" si="56"/>
        <v>1</v>
      </c>
      <c r="CI45" s="575">
        <f t="shared" si="57"/>
        <v>0.92503487274529572</v>
      </c>
    </row>
    <row r="46" spans="2:87" ht="15.5" x14ac:dyDescent="0.3">
      <c r="B46" s="151">
        <v>8141</v>
      </c>
      <c r="C46" s="133">
        <f t="shared" si="29"/>
        <v>32</v>
      </c>
      <c r="D46" s="152" t="s">
        <v>82</v>
      </c>
      <c r="E46" s="344" t="s">
        <v>41</v>
      </c>
      <c r="F46" s="345">
        <v>1905049</v>
      </c>
      <c r="G46" s="346">
        <v>105</v>
      </c>
      <c r="H46" s="572">
        <v>1201098602</v>
      </c>
      <c r="I46" s="572">
        <f t="shared" si="30"/>
        <v>1270808910</v>
      </c>
      <c r="J46" s="572">
        <f t="shared" si="31"/>
        <v>2471907512</v>
      </c>
      <c r="K46" s="572">
        <f t="shared" si="32"/>
        <v>2228422502</v>
      </c>
      <c r="L46" s="572">
        <f t="shared" si="33"/>
        <v>2471907512</v>
      </c>
      <c r="M46" s="573">
        <f t="shared" si="34"/>
        <v>1</v>
      </c>
      <c r="N46" s="572">
        <f t="shared" si="35"/>
        <v>2228422502</v>
      </c>
      <c r="O46" s="572">
        <f t="shared" si="36"/>
        <v>2228422502</v>
      </c>
      <c r="P46" s="573">
        <f t="shared" si="37"/>
        <v>0.90149914233522499</v>
      </c>
      <c r="Q46" s="574">
        <f t="shared" si="38"/>
        <v>243485010</v>
      </c>
      <c r="R46" s="156">
        <v>0</v>
      </c>
      <c r="S46" s="156">
        <v>0</v>
      </c>
      <c r="T46" s="156">
        <v>0</v>
      </c>
      <c r="U46" s="156">
        <v>0</v>
      </c>
      <c r="V46" s="156">
        <v>0</v>
      </c>
      <c r="W46" s="156">
        <v>2058653174</v>
      </c>
      <c r="X46" s="156">
        <v>1201098602</v>
      </c>
      <c r="Y46" s="156">
        <v>1201098602</v>
      </c>
      <c r="Z46" s="156">
        <v>540494372</v>
      </c>
      <c r="AA46" s="156">
        <v>540494372</v>
      </c>
      <c r="AB46" s="156">
        <v>0</v>
      </c>
      <c r="AC46" s="156">
        <v>762941937</v>
      </c>
      <c r="AD46" s="156">
        <v>762941937</v>
      </c>
      <c r="AE46" s="156">
        <v>316547904</v>
      </c>
      <c r="AF46" s="156">
        <v>316547904</v>
      </c>
      <c r="AG46" s="156">
        <v>0</v>
      </c>
      <c r="AH46" s="156">
        <v>348415721</v>
      </c>
      <c r="AI46" s="156">
        <v>348415721</v>
      </c>
      <c r="AJ46" s="156">
        <v>628186395</v>
      </c>
      <c r="AK46" s="156">
        <v>628186395</v>
      </c>
      <c r="AL46" s="156">
        <v>-787844264</v>
      </c>
      <c r="AM46" s="156">
        <v>0</v>
      </c>
      <c r="AN46" s="156">
        <v>0</v>
      </c>
      <c r="AO46" s="156">
        <v>446973020</v>
      </c>
      <c r="AP46" s="156">
        <v>446973020</v>
      </c>
      <c r="AQ46" s="156">
        <v>0</v>
      </c>
      <c r="AR46" s="156">
        <v>-84033758</v>
      </c>
      <c r="AS46" s="156">
        <v>159451252</v>
      </c>
      <c r="AT46" s="156">
        <v>296220811</v>
      </c>
      <c r="AU46" s="156">
        <v>296220811</v>
      </c>
      <c r="AV46" s="158">
        <v>1201098602</v>
      </c>
      <c r="AW46" s="158">
        <v>1201098602</v>
      </c>
      <c r="AX46" s="158">
        <v>1188312745</v>
      </c>
      <c r="AY46" s="575">
        <f t="shared" si="39"/>
        <v>1</v>
      </c>
      <c r="AZ46" s="575">
        <f t="shared" si="40"/>
        <v>0.98935486480567891</v>
      </c>
      <c r="BA46" s="158">
        <v>0</v>
      </c>
      <c r="BB46" s="158">
        <v>0</v>
      </c>
      <c r="BC46" s="158">
        <v>0</v>
      </c>
      <c r="BD46" s="575">
        <f t="shared" si="41"/>
        <v>0</v>
      </c>
      <c r="BE46" s="575">
        <f t="shared" si="42"/>
        <v>0</v>
      </c>
      <c r="BF46" s="158">
        <v>0</v>
      </c>
      <c r="BG46" s="158">
        <v>0</v>
      </c>
      <c r="BH46" s="158">
        <v>0</v>
      </c>
      <c r="BI46" s="575">
        <f t="shared" si="43"/>
        <v>0</v>
      </c>
      <c r="BJ46" s="575">
        <f t="shared" si="44"/>
        <v>0</v>
      </c>
      <c r="BK46" s="158">
        <v>348415721</v>
      </c>
      <c r="BL46" s="158">
        <v>348415721</v>
      </c>
      <c r="BM46" s="158">
        <v>293556635</v>
      </c>
      <c r="BN46" s="575">
        <f t="shared" si="45"/>
        <v>1</v>
      </c>
      <c r="BO46" s="575">
        <f t="shared" si="46"/>
        <v>0.84254704167037286</v>
      </c>
      <c r="BP46" s="158">
        <v>0</v>
      </c>
      <c r="BQ46" s="158">
        <v>0</v>
      </c>
      <c r="BR46" s="158">
        <v>0</v>
      </c>
      <c r="BS46" s="575">
        <f t="shared" si="47"/>
        <v>0</v>
      </c>
      <c r="BT46" s="575">
        <f t="shared" si="48"/>
        <v>0</v>
      </c>
      <c r="BU46" s="158">
        <v>0</v>
      </c>
      <c r="BV46" s="158">
        <v>0</v>
      </c>
      <c r="BW46" s="158">
        <v>0</v>
      </c>
      <c r="BX46" s="575">
        <f t="shared" si="49"/>
        <v>0</v>
      </c>
      <c r="BY46" s="575">
        <f t="shared" si="50"/>
        <v>0</v>
      </c>
      <c r="BZ46" s="158">
        <v>922393189</v>
      </c>
      <c r="CA46" s="158">
        <v>922393189</v>
      </c>
      <c r="CB46" s="158">
        <v>746553122</v>
      </c>
      <c r="CC46" s="575">
        <f t="shared" si="51"/>
        <v>1</v>
      </c>
      <c r="CD46" s="575">
        <f t="shared" si="52"/>
        <v>0.80936538875505504</v>
      </c>
      <c r="CE46" s="158">
        <f t="shared" si="53"/>
        <v>2471907512</v>
      </c>
      <c r="CF46" s="158">
        <f t="shared" si="54"/>
        <v>2471907512</v>
      </c>
      <c r="CG46" s="158">
        <f t="shared" si="55"/>
        <v>2228422502</v>
      </c>
      <c r="CH46" s="575">
        <f t="shared" si="56"/>
        <v>1</v>
      </c>
      <c r="CI46" s="575">
        <f t="shared" si="57"/>
        <v>0.90149914233522499</v>
      </c>
    </row>
    <row r="47" spans="2:87" ht="15.5" x14ac:dyDescent="0.3">
      <c r="B47" s="151">
        <v>8141</v>
      </c>
      <c r="C47" s="133">
        <f t="shared" si="29"/>
        <v>32</v>
      </c>
      <c r="D47" s="152" t="s">
        <v>83</v>
      </c>
      <c r="E47" s="344" t="s">
        <v>41</v>
      </c>
      <c r="F47" s="345">
        <v>1905049</v>
      </c>
      <c r="G47" s="346">
        <v>105</v>
      </c>
      <c r="H47" s="572">
        <v>0</v>
      </c>
      <c r="I47" s="572">
        <f t="shared" si="30"/>
        <v>1502410918</v>
      </c>
      <c r="J47" s="572">
        <f t="shared" si="31"/>
        <v>1502410918</v>
      </c>
      <c r="K47" s="572">
        <f t="shared" si="32"/>
        <v>0</v>
      </c>
      <c r="L47" s="572">
        <f t="shared" si="33"/>
        <v>814744020</v>
      </c>
      <c r="M47" s="573">
        <f t="shared" si="34"/>
        <v>0.5422910671366673</v>
      </c>
      <c r="N47" s="572">
        <f t="shared" si="35"/>
        <v>0</v>
      </c>
      <c r="O47" s="572">
        <f t="shared" si="36"/>
        <v>0</v>
      </c>
      <c r="P47" s="573">
        <f t="shared" si="37"/>
        <v>0</v>
      </c>
      <c r="Q47" s="574">
        <f t="shared" si="38"/>
        <v>814744020</v>
      </c>
      <c r="R47" s="156">
        <v>1502410918</v>
      </c>
      <c r="S47" s="156">
        <v>0</v>
      </c>
      <c r="T47" s="156">
        <v>0</v>
      </c>
      <c r="U47" s="156">
        <v>0</v>
      </c>
      <c r="V47" s="156">
        <v>0</v>
      </c>
      <c r="W47" s="156">
        <v>0</v>
      </c>
      <c r="X47" s="156">
        <v>0</v>
      </c>
      <c r="Y47" s="156">
        <v>0</v>
      </c>
      <c r="Z47" s="156">
        <v>0</v>
      </c>
      <c r="AA47" s="156">
        <v>0</v>
      </c>
      <c r="AB47" s="156">
        <v>0</v>
      </c>
      <c r="AC47" s="156">
        <v>0</v>
      </c>
      <c r="AD47" s="156">
        <v>0</v>
      </c>
      <c r="AE47" s="156">
        <v>0</v>
      </c>
      <c r="AF47" s="156">
        <v>0</v>
      </c>
      <c r="AG47" s="156">
        <v>0</v>
      </c>
      <c r="AH47" s="156">
        <v>0</v>
      </c>
      <c r="AI47" s="156">
        <v>0</v>
      </c>
      <c r="AJ47" s="156">
        <v>0</v>
      </c>
      <c r="AK47" s="156">
        <v>0</v>
      </c>
      <c r="AL47" s="156">
        <v>0</v>
      </c>
      <c r="AM47" s="156">
        <v>0</v>
      </c>
      <c r="AN47" s="156">
        <v>0</v>
      </c>
      <c r="AO47" s="156">
        <v>0</v>
      </c>
      <c r="AP47" s="156">
        <v>0</v>
      </c>
      <c r="AQ47" s="156">
        <v>0</v>
      </c>
      <c r="AR47" s="156">
        <v>0</v>
      </c>
      <c r="AS47" s="156">
        <v>814744020</v>
      </c>
      <c r="AT47" s="156">
        <v>0</v>
      </c>
      <c r="AU47" s="156">
        <v>0</v>
      </c>
      <c r="AV47" s="158">
        <v>0</v>
      </c>
      <c r="AW47" s="158">
        <v>0</v>
      </c>
      <c r="AX47" s="158">
        <v>0</v>
      </c>
      <c r="AY47" s="575">
        <f t="shared" si="39"/>
        <v>0</v>
      </c>
      <c r="AZ47" s="575">
        <f t="shared" si="40"/>
        <v>0</v>
      </c>
      <c r="BA47" s="158">
        <v>0</v>
      </c>
      <c r="BB47" s="158">
        <v>0</v>
      </c>
      <c r="BC47" s="158">
        <v>0</v>
      </c>
      <c r="BD47" s="575">
        <f t="shared" si="41"/>
        <v>0</v>
      </c>
      <c r="BE47" s="575">
        <f t="shared" si="42"/>
        <v>0</v>
      </c>
      <c r="BF47" s="158">
        <v>0</v>
      </c>
      <c r="BG47" s="158">
        <v>0</v>
      </c>
      <c r="BH47" s="158">
        <v>0</v>
      </c>
      <c r="BI47" s="575">
        <f t="shared" si="43"/>
        <v>0</v>
      </c>
      <c r="BJ47" s="575">
        <f t="shared" si="44"/>
        <v>0</v>
      </c>
      <c r="BK47" s="158">
        <v>0</v>
      </c>
      <c r="BL47" s="158">
        <v>0</v>
      </c>
      <c r="BM47" s="158">
        <v>0</v>
      </c>
      <c r="BN47" s="575">
        <f t="shared" si="45"/>
        <v>0</v>
      </c>
      <c r="BO47" s="575">
        <f t="shared" si="46"/>
        <v>0</v>
      </c>
      <c r="BP47" s="158">
        <v>0</v>
      </c>
      <c r="BQ47" s="158">
        <v>0</v>
      </c>
      <c r="BR47" s="158">
        <v>0</v>
      </c>
      <c r="BS47" s="575">
        <f t="shared" si="47"/>
        <v>0</v>
      </c>
      <c r="BT47" s="575">
        <f t="shared" si="48"/>
        <v>0</v>
      </c>
      <c r="BU47" s="158">
        <v>0</v>
      </c>
      <c r="BV47" s="158">
        <v>0</v>
      </c>
      <c r="BW47" s="158">
        <v>0</v>
      </c>
      <c r="BX47" s="575">
        <f t="shared" si="49"/>
        <v>0</v>
      </c>
      <c r="BY47" s="575">
        <f t="shared" si="50"/>
        <v>0</v>
      </c>
      <c r="BZ47" s="158">
        <v>1502410918</v>
      </c>
      <c r="CA47" s="158">
        <v>814744020</v>
      </c>
      <c r="CB47" s="158">
        <v>0</v>
      </c>
      <c r="CC47" s="575">
        <f t="shared" si="51"/>
        <v>0.5422910671366673</v>
      </c>
      <c r="CD47" s="575">
        <f t="shared" si="52"/>
        <v>0</v>
      </c>
      <c r="CE47" s="158">
        <f t="shared" si="53"/>
        <v>1502410918</v>
      </c>
      <c r="CF47" s="158">
        <f t="shared" si="54"/>
        <v>814744020</v>
      </c>
      <c r="CG47" s="158">
        <f t="shared" si="55"/>
        <v>0</v>
      </c>
      <c r="CH47" s="575">
        <f t="shared" si="56"/>
        <v>0.5422910671366673</v>
      </c>
      <c r="CI47" s="575">
        <f t="shared" si="57"/>
        <v>0</v>
      </c>
    </row>
    <row r="48" spans="2:87" ht="15.5" x14ac:dyDescent="0.3">
      <c r="B48" s="151">
        <v>8141</v>
      </c>
      <c r="C48" s="133">
        <f t="shared" si="29"/>
        <v>33</v>
      </c>
      <c r="D48" s="152" t="s">
        <v>84</v>
      </c>
      <c r="E48" s="344" t="s">
        <v>41</v>
      </c>
      <c r="F48" s="345">
        <v>1905049</v>
      </c>
      <c r="G48" s="346">
        <v>115</v>
      </c>
      <c r="H48" s="572">
        <v>1766088538</v>
      </c>
      <c r="I48" s="572">
        <f t="shared" si="30"/>
        <v>3376129353</v>
      </c>
      <c r="J48" s="572">
        <f t="shared" si="31"/>
        <v>5142217891</v>
      </c>
      <c r="K48" s="572">
        <f t="shared" si="32"/>
        <v>4622550435</v>
      </c>
      <c r="L48" s="572">
        <f t="shared" si="33"/>
        <v>5142217891</v>
      </c>
      <c r="M48" s="573">
        <f t="shared" si="34"/>
        <v>1</v>
      </c>
      <c r="N48" s="572">
        <f t="shared" si="35"/>
        <v>4622550435</v>
      </c>
      <c r="O48" s="572">
        <f t="shared" si="36"/>
        <v>4622550435</v>
      </c>
      <c r="P48" s="573">
        <f t="shared" si="37"/>
        <v>0.89894098869098271</v>
      </c>
      <c r="Q48" s="574">
        <f t="shared" si="38"/>
        <v>519667456</v>
      </c>
      <c r="R48" s="156">
        <v>239980936</v>
      </c>
      <c r="S48" s="156">
        <v>0</v>
      </c>
      <c r="T48" s="156">
        <v>0</v>
      </c>
      <c r="U48" s="156">
        <v>0</v>
      </c>
      <c r="V48" s="156">
        <v>0</v>
      </c>
      <c r="W48" s="156">
        <v>3438353257</v>
      </c>
      <c r="X48" s="156">
        <v>2006069474</v>
      </c>
      <c r="Y48" s="156">
        <v>2006069474</v>
      </c>
      <c r="Z48" s="156">
        <v>902731264</v>
      </c>
      <c r="AA48" s="156">
        <v>902731264</v>
      </c>
      <c r="AB48" s="156">
        <v>0</v>
      </c>
      <c r="AC48" s="156">
        <v>1368968701</v>
      </c>
      <c r="AD48" s="156">
        <v>1368968701</v>
      </c>
      <c r="AE48" s="156">
        <v>529593454</v>
      </c>
      <c r="AF48" s="156">
        <v>529593454</v>
      </c>
      <c r="AG48" s="156">
        <v>0</v>
      </c>
      <c r="AH48" s="156">
        <v>1157776531</v>
      </c>
      <c r="AI48" s="156">
        <v>1157776531</v>
      </c>
      <c r="AJ48" s="156">
        <v>1100335605</v>
      </c>
      <c r="AK48" s="156">
        <v>1100335605</v>
      </c>
      <c r="AL48" s="156">
        <v>-302204840</v>
      </c>
      <c r="AM48" s="156">
        <v>0</v>
      </c>
      <c r="AN48" s="156">
        <v>0</v>
      </c>
      <c r="AO48" s="156">
        <v>1026495478</v>
      </c>
      <c r="AP48" s="156">
        <v>1026495478</v>
      </c>
      <c r="AQ48" s="156">
        <v>0</v>
      </c>
      <c r="AR48" s="156">
        <v>89735729</v>
      </c>
      <c r="AS48" s="156">
        <v>609403185</v>
      </c>
      <c r="AT48" s="156">
        <v>1063394634</v>
      </c>
      <c r="AU48" s="156">
        <v>1063394634</v>
      </c>
      <c r="AV48" s="158">
        <v>2006069474</v>
      </c>
      <c r="AW48" s="158">
        <v>2006069474</v>
      </c>
      <c r="AX48" s="158">
        <v>1984804249</v>
      </c>
      <c r="AY48" s="575">
        <f t="shared" si="39"/>
        <v>1</v>
      </c>
      <c r="AZ48" s="575">
        <f t="shared" si="40"/>
        <v>0.98939955705641724</v>
      </c>
      <c r="BA48" s="158">
        <v>0</v>
      </c>
      <c r="BB48" s="158">
        <v>0</v>
      </c>
      <c r="BC48" s="158">
        <v>0</v>
      </c>
      <c r="BD48" s="575">
        <f t="shared" si="41"/>
        <v>0</v>
      </c>
      <c r="BE48" s="575">
        <f t="shared" si="42"/>
        <v>0</v>
      </c>
      <c r="BF48" s="158">
        <v>0</v>
      </c>
      <c r="BG48" s="158">
        <v>0</v>
      </c>
      <c r="BH48" s="158">
        <v>0</v>
      </c>
      <c r="BI48" s="575">
        <f t="shared" si="43"/>
        <v>0</v>
      </c>
      <c r="BJ48" s="575">
        <f t="shared" si="44"/>
        <v>0</v>
      </c>
      <c r="BK48" s="158">
        <v>1602202385</v>
      </c>
      <c r="BL48" s="158">
        <v>1602202385</v>
      </c>
      <c r="BM48" s="158">
        <v>1419416743</v>
      </c>
      <c r="BN48" s="575">
        <f t="shared" si="45"/>
        <v>1</v>
      </c>
      <c r="BO48" s="575">
        <f t="shared" si="46"/>
        <v>0.88591600929366987</v>
      </c>
      <c r="BP48" s="158">
        <v>0</v>
      </c>
      <c r="BQ48" s="158">
        <v>0</v>
      </c>
      <c r="BR48" s="158">
        <v>0</v>
      </c>
      <c r="BS48" s="575">
        <f t="shared" si="47"/>
        <v>0</v>
      </c>
      <c r="BT48" s="575">
        <f t="shared" si="48"/>
        <v>0</v>
      </c>
      <c r="BU48" s="158">
        <v>0</v>
      </c>
      <c r="BV48" s="158">
        <v>0</v>
      </c>
      <c r="BW48" s="158">
        <v>0</v>
      </c>
      <c r="BX48" s="575">
        <f t="shared" si="49"/>
        <v>0</v>
      </c>
      <c r="BY48" s="575">
        <f t="shared" si="50"/>
        <v>0</v>
      </c>
      <c r="BZ48" s="158">
        <v>1533946032</v>
      </c>
      <c r="CA48" s="158">
        <v>1533946032</v>
      </c>
      <c r="CB48" s="158">
        <v>1218329443</v>
      </c>
      <c r="CC48" s="575">
        <f t="shared" si="51"/>
        <v>1</v>
      </c>
      <c r="CD48" s="575">
        <f t="shared" si="52"/>
        <v>0.79424531084154859</v>
      </c>
      <c r="CE48" s="158">
        <f t="shared" si="53"/>
        <v>5142217891</v>
      </c>
      <c r="CF48" s="158">
        <f t="shared" si="54"/>
        <v>5142217891</v>
      </c>
      <c r="CG48" s="158">
        <f t="shared" si="55"/>
        <v>4622550435</v>
      </c>
      <c r="CH48" s="575">
        <f t="shared" si="56"/>
        <v>1</v>
      </c>
      <c r="CI48" s="575">
        <f t="shared" si="57"/>
        <v>0.89894098869098271</v>
      </c>
    </row>
    <row r="49" spans="2:87" ht="15.5" x14ac:dyDescent="0.3">
      <c r="B49" s="151">
        <v>8141</v>
      </c>
      <c r="C49" s="133">
        <f t="shared" si="29"/>
        <v>34</v>
      </c>
      <c r="D49" s="152" t="s">
        <v>85</v>
      </c>
      <c r="E49" s="344" t="s">
        <v>41</v>
      </c>
      <c r="F49" s="345">
        <v>1905049</v>
      </c>
      <c r="G49" s="346">
        <v>104</v>
      </c>
      <c r="H49" s="572">
        <v>685522843</v>
      </c>
      <c r="I49" s="572">
        <f t="shared" si="30"/>
        <v>-268195648</v>
      </c>
      <c r="J49" s="572">
        <f t="shared" si="31"/>
        <v>417327195</v>
      </c>
      <c r="K49" s="572">
        <f t="shared" si="32"/>
        <v>376179001</v>
      </c>
      <c r="L49" s="572">
        <f t="shared" si="33"/>
        <v>417327195</v>
      </c>
      <c r="M49" s="573">
        <f t="shared" si="34"/>
        <v>1</v>
      </c>
      <c r="N49" s="572">
        <f t="shared" si="35"/>
        <v>376179001</v>
      </c>
      <c r="O49" s="572">
        <f t="shared" si="36"/>
        <v>376179001</v>
      </c>
      <c r="P49" s="573">
        <f t="shared" si="37"/>
        <v>0.90140064080894611</v>
      </c>
      <c r="Q49" s="574">
        <f t="shared" si="38"/>
        <v>41148194</v>
      </c>
      <c r="R49" s="156">
        <v>-435173823</v>
      </c>
      <c r="S49" s="156">
        <v>0</v>
      </c>
      <c r="T49" s="156">
        <v>0</v>
      </c>
      <c r="U49" s="156">
        <v>0</v>
      </c>
      <c r="V49" s="156">
        <v>0</v>
      </c>
      <c r="W49" s="156">
        <v>229143893</v>
      </c>
      <c r="X49" s="156">
        <v>250349020</v>
      </c>
      <c r="Y49" s="156">
        <v>250349020</v>
      </c>
      <c r="Z49" s="156">
        <v>112657060</v>
      </c>
      <c r="AA49" s="156">
        <v>112657060</v>
      </c>
      <c r="AB49" s="156">
        <v>0</v>
      </c>
      <c r="AC49" s="156">
        <v>166978175</v>
      </c>
      <c r="AD49" s="156">
        <v>166978175</v>
      </c>
      <c r="AE49" s="156">
        <v>66097472</v>
      </c>
      <c r="AF49" s="156">
        <v>66097472</v>
      </c>
      <c r="AG49" s="156">
        <v>199948109</v>
      </c>
      <c r="AH49" s="156">
        <v>0</v>
      </c>
      <c r="AI49" s="156">
        <v>0</v>
      </c>
      <c r="AJ49" s="156">
        <v>135231040</v>
      </c>
      <c r="AK49" s="156">
        <v>135231040</v>
      </c>
      <c r="AL49" s="156">
        <v>-262113827</v>
      </c>
      <c r="AM49" s="156">
        <v>0</v>
      </c>
      <c r="AN49" s="156">
        <v>0</v>
      </c>
      <c r="AO49" s="156">
        <v>62193429</v>
      </c>
      <c r="AP49" s="156">
        <v>62193429</v>
      </c>
      <c r="AQ49" s="156">
        <v>0</v>
      </c>
      <c r="AR49" s="156">
        <v>-41148194</v>
      </c>
      <c r="AS49" s="156">
        <v>0</v>
      </c>
      <c r="AT49" s="156">
        <v>0</v>
      </c>
      <c r="AU49" s="156">
        <v>0</v>
      </c>
      <c r="AV49" s="158">
        <v>250349020</v>
      </c>
      <c r="AW49" s="158">
        <v>250349020</v>
      </c>
      <c r="AX49" s="158">
        <v>247695853</v>
      </c>
      <c r="AY49" s="575">
        <f t="shared" si="39"/>
        <v>1</v>
      </c>
      <c r="AZ49" s="575">
        <f t="shared" si="40"/>
        <v>0.98940212747787071</v>
      </c>
      <c r="BA49" s="158">
        <v>0</v>
      </c>
      <c r="BB49" s="158">
        <v>0</v>
      </c>
      <c r="BC49" s="158">
        <v>0</v>
      </c>
      <c r="BD49" s="575">
        <f t="shared" si="41"/>
        <v>0</v>
      </c>
      <c r="BE49" s="575">
        <f t="shared" si="42"/>
        <v>0</v>
      </c>
      <c r="BF49" s="158">
        <v>0</v>
      </c>
      <c r="BG49" s="158">
        <v>0</v>
      </c>
      <c r="BH49" s="158">
        <v>0</v>
      </c>
      <c r="BI49" s="575">
        <f t="shared" si="43"/>
        <v>0</v>
      </c>
      <c r="BJ49" s="575">
        <f t="shared" si="44"/>
        <v>0</v>
      </c>
      <c r="BK49" s="158">
        <v>0</v>
      </c>
      <c r="BL49" s="158">
        <v>0</v>
      </c>
      <c r="BM49" s="158">
        <v>0</v>
      </c>
      <c r="BN49" s="575">
        <f t="shared" si="45"/>
        <v>0</v>
      </c>
      <c r="BO49" s="575">
        <f t="shared" si="46"/>
        <v>0</v>
      </c>
      <c r="BP49" s="158">
        <v>0</v>
      </c>
      <c r="BQ49" s="158">
        <v>0</v>
      </c>
      <c r="BR49" s="158">
        <v>0</v>
      </c>
      <c r="BS49" s="575">
        <f t="shared" si="47"/>
        <v>0</v>
      </c>
      <c r="BT49" s="575">
        <f t="shared" si="48"/>
        <v>0</v>
      </c>
      <c r="BU49" s="158">
        <v>0</v>
      </c>
      <c r="BV49" s="158">
        <v>0</v>
      </c>
      <c r="BW49" s="158">
        <v>0</v>
      </c>
      <c r="BX49" s="575">
        <f t="shared" si="49"/>
        <v>0</v>
      </c>
      <c r="BY49" s="575">
        <f t="shared" si="50"/>
        <v>0</v>
      </c>
      <c r="BZ49" s="158">
        <v>166978175</v>
      </c>
      <c r="CA49" s="158">
        <v>166978175</v>
      </c>
      <c r="CB49" s="158">
        <v>128483148</v>
      </c>
      <c r="CC49" s="575">
        <f t="shared" si="51"/>
        <v>1</v>
      </c>
      <c r="CD49" s="575">
        <f t="shared" si="52"/>
        <v>0.76946072742740179</v>
      </c>
      <c r="CE49" s="158">
        <f t="shared" si="53"/>
        <v>417327195</v>
      </c>
      <c r="CF49" s="158">
        <f t="shared" si="54"/>
        <v>417327195</v>
      </c>
      <c r="CG49" s="158">
        <f t="shared" si="55"/>
        <v>376179001</v>
      </c>
      <c r="CH49" s="575">
        <f t="shared" si="56"/>
        <v>1</v>
      </c>
      <c r="CI49" s="575">
        <f t="shared" si="57"/>
        <v>0.90140064080894611</v>
      </c>
    </row>
    <row r="50" spans="2:87" ht="15.5" x14ac:dyDescent="0.3">
      <c r="B50" s="151">
        <v>8141</v>
      </c>
      <c r="C50" s="133">
        <f t="shared" si="29"/>
        <v>35</v>
      </c>
      <c r="D50" s="152" t="s">
        <v>86</v>
      </c>
      <c r="E50" s="344" t="s">
        <v>41</v>
      </c>
      <c r="F50" s="345">
        <v>1905049</v>
      </c>
      <c r="G50" s="346">
        <v>117</v>
      </c>
      <c r="H50" s="572">
        <v>180440723</v>
      </c>
      <c r="I50" s="572">
        <f t="shared" si="30"/>
        <v>139363149</v>
      </c>
      <c r="J50" s="572">
        <f t="shared" si="31"/>
        <v>319803872</v>
      </c>
      <c r="K50" s="572">
        <f t="shared" si="32"/>
        <v>287805453</v>
      </c>
      <c r="L50" s="572">
        <f t="shared" si="33"/>
        <v>319803872</v>
      </c>
      <c r="M50" s="573">
        <f t="shared" si="34"/>
        <v>1</v>
      </c>
      <c r="N50" s="572">
        <f t="shared" si="35"/>
        <v>287805453</v>
      </c>
      <c r="O50" s="572">
        <f t="shared" si="36"/>
        <v>287805453</v>
      </c>
      <c r="P50" s="573">
        <f t="shared" si="37"/>
        <v>0.89994361606728768</v>
      </c>
      <c r="Q50" s="574">
        <f t="shared" si="38"/>
        <v>31998419</v>
      </c>
      <c r="R50" s="156">
        <v>0</v>
      </c>
      <c r="S50" s="156">
        <v>0</v>
      </c>
      <c r="T50" s="156">
        <v>0</v>
      </c>
      <c r="U50" s="156">
        <v>0</v>
      </c>
      <c r="V50" s="156">
        <v>0</v>
      </c>
      <c r="W50" s="156">
        <v>151663793</v>
      </c>
      <c r="X50" s="156">
        <v>165698859</v>
      </c>
      <c r="Y50" s="156">
        <v>165698859</v>
      </c>
      <c r="Z50" s="156">
        <v>74564487</v>
      </c>
      <c r="AA50" s="156">
        <v>74564487</v>
      </c>
      <c r="AB50" s="156">
        <v>0</v>
      </c>
      <c r="AC50" s="156">
        <v>110093925</v>
      </c>
      <c r="AD50" s="156">
        <v>110093925</v>
      </c>
      <c r="AE50" s="156">
        <v>43757960</v>
      </c>
      <c r="AF50" s="156">
        <v>43757960</v>
      </c>
      <c r="AG50" s="156">
        <v>132339936</v>
      </c>
      <c r="AH50" s="156">
        <v>30883216</v>
      </c>
      <c r="AI50" s="156">
        <v>30883216</v>
      </c>
      <c r="AJ50" s="156">
        <v>89276513</v>
      </c>
      <c r="AK50" s="156">
        <v>89276513</v>
      </c>
      <c r="AL50" s="156">
        <v>-144640580</v>
      </c>
      <c r="AM50" s="156">
        <v>0</v>
      </c>
      <c r="AN50" s="156">
        <v>0</v>
      </c>
      <c r="AO50" s="156">
        <v>54963135</v>
      </c>
      <c r="AP50" s="156">
        <v>54963135</v>
      </c>
      <c r="AQ50" s="156">
        <v>0</v>
      </c>
      <c r="AR50" s="156">
        <v>-18870547</v>
      </c>
      <c r="AS50" s="156">
        <v>13127872</v>
      </c>
      <c r="AT50" s="156">
        <v>25243358</v>
      </c>
      <c r="AU50" s="156">
        <v>25243358</v>
      </c>
      <c r="AV50" s="158">
        <v>180440723</v>
      </c>
      <c r="AW50" s="158">
        <v>180440723</v>
      </c>
      <c r="AX50" s="158">
        <v>175288183</v>
      </c>
      <c r="AY50" s="575">
        <f t="shared" si="39"/>
        <v>1</v>
      </c>
      <c r="AZ50" s="575">
        <f t="shared" si="40"/>
        <v>0.97144469433321878</v>
      </c>
      <c r="BA50" s="158">
        <v>0</v>
      </c>
      <c r="BB50" s="158">
        <v>0</v>
      </c>
      <c r="BC50" s="158">
        <v>0</v>
      </c>
      <c r="BD50" s="575">
        <f t="shared" si="41"/>
        <v>0</v>
      </c>
      <c r="BE50" s="575">
        <f t="shared" si="42"/>
        <v>0</v>
      </c>
      <c r="BF50" s="158">
        <v>0</v>
      </c>
      <c r="BG50" s="158">
        <v>0</v>
      </c>
      <c r="BH50" s="158">
        <v>0</v>
      </c>
      <c r="BI50" s="575">
        <f t="shared" si="43"/>
        <v>0</v>
      </c>
      <c r="BJ50" s="575">
        <f t="shared" si="44"/>
        <v>0</v>
      </c>
      <c r="BK50" s="158">
        <v>0</v>
      </c>
      <c r="BL50" s="158">
        <v>0</v>
      </c>
      <c r="BM50" s="158">
        <v>0</v>
      </c>
      <c r="BN50" s="575">
        <f t="shared" si="45"/>
        <v>0</v>
      </c>
      <c r="BO50" s="575">
        <f t="shared" si="46"/>
        <v>0</v>
      </c>
      <c r="BP50" s="158">
        <v>0</v>
      </c>
      <c r="BQ50" s="158">
        <v>0</v>
      </c>
      <c r="BR50" s="158">
        <v>0</v>
      </c>
      <c r="BS50" s="575">
        <f t="shared" si="47"/>
        <v>0</v>
      </c>
      <c r="BT50" s="575">
        <f t="shared" si="48"/>
        <v>0</v>
      </c>
      <c r="BU50" s="158">
        <v>0</v>
      </c>
      <c r="BV50" s="158">
        <v>0</v>
      </c>
      <c r="BW50" s="158">
        <v>0</v>
      </c>
      <c r="BX50" s="575">
        <f t="shared" si="49"/>
        <v>0</v>
      </c>
      <c r="BY50" s="575">
        <f t="shared" si="50"/>
        <v>0</v>
      </c>
      <c r="BZ50" s="158">
        <v>139363149</v>
      </c>
      <c r="CA50" s="158">
        <v>139363149</v>
      </c>
      <c r="CB50" s="158">
        <v>112517270</v>
      </c>
      <c r="CC50" s="575">
        <f t="shared" si="51"/>
        <v>1</v>
      </c>
      <c r="CD50" s="575">
        <f t="shared" si="52"/>
        <v>0.80736744833456653</v>
      </c>
      <c r="CE50" s="158">
        <f t="shared" si="53"/>
        <v>319803872</v>
      </c>
      <c r="CF50" s="158">
        <f t="shared" si="54"/>
        <v>319803872</v>
      </c>
      <c r="CG50" s="158">
        <f t="shared" si="55"/>
        <v>287805453</v>
      </c>
      <c r="CH50" s="575">
        <f t="shared" si="56"/>
        <v>1</v>
      </c>
      <c r="CI50" s="575">
        <f t="shared" si="57"/>
        <v>0.89994361606728768</v>
      </c>
    </row>
    <row r="51" spans="2:87" ht="15.5" x14ac:dyDescent="0.3">
      <c r="B51" s="151">
        <v>8141</v>
      </c>
      <c r="C51" s="133">
        <f t="shared" si="29"/>
        <v>35</v>
      </c>
      <c r="D51" s="152" t="s">
        <v>87</v>
      </c>
      <c r="E51" s="344" t="s">
        <v>41</v>
      </c>
      <c r="F51" s="345">
        <v>1905049</v>
      </c>
      <c r="G51" s="346">
        <v>116</v>
      </c>
      <c r="H51" s="572">
        <v>174876326</v>
      </c>
      <c r="I51" s="572">
        <f t="shared" si="30"/>
        <v>205353990</v>
      </c>
      <c r="J51" s="572">
        <f t="shared" si="31"/>
        <v>380230316</v>
      </c>
      <c r="K51" s="572">
        <f t="shared" si="32"/>
        <v>343294554</v>
      </c>
      <c r="L51" s="572">
        <f t="shared" si="33"/>
        <v>380230316</v>
      </c>
      <c r="M51" s="573">
        <f t="shared" si="34"/>
        <v>1</v>
      </c>
      <c r="N51" s="572">
        <f t="shared" si="35"/>
        <v>343294554</v>
      </c>
      <c r="O51" s="572">
        <f t="shared" si="36"/>
        <v>343294554</v>
      </c>
      <c r="P51" s="573">
        <f t="shared" si="37"/>
        <v>0.90285950265996151</v>
      </c>
      <c r="Q51" s="574">
        <f t="shared" si="38"/>
        <v>36935762</v>
      </c>
      <c r="R51" s="156">
        <v>0</v>
      </c>
      <c r="S51" s="156">
        <v>0</v>
      </c>
      <c r="T51" s="156">
        <v>0</v>
      </c>
      <c r="U51" s="156">
        <v>0</v>
      </c>
      <c r="V51" s="156">
        <v>0</v>
      </c>
      <c r="W51" s="156">
        <v>146841221</v>
      </c>
      <c r="X51" s="156">
        <v>160430003</v>
      </c>
      <c r="Y51" s="156">
        <v>160430003</v>
      </c>
      <c r="Z51" s="156">
        <v>72193501</v>
      </c>
      <c r="AA51" s="156">
        <v>72193501</v>
      </c>
      <c r="AB51" s="156">
        <v>0</v>
      </c>
      <c r="AC51" s="156">
        <v>106372317</v>
      </c>
      <c r="AD51" s="156">
        <v>106372317</v>
      </c>
      <c r="AE51" s="156">
        <v>42343568</v>
      </c>
      <c r="AF51" s="156">
        <v>42343568</v>
      </c>
      <c r="AG51" s="156">
        <v>139268889</v>
      </c>
      <c r="AH51" s="156">
        <v>66052295</v>
      </c>
      <c r="AI51" s="156">
        <v>66052295</v>
      </c>
      <c r="AJ51" s="156">
        <v>86318452</v>
      </c>
      <c r="AK51" s="156">
        <v>86318452</v>
      </c>
      <c r="AL51" s="156">
        <v>-80756120</v>
      </c>
      <c r="AM51" s="156">
        <v>0</v>
      </c>
      <c r="AN51" s="156">
        <v>0</v>
      </c>
      <c r="AO51" s="156">
        <v>69468432</v>
      </c>
      <c r="AP51" s="156">
        <v>69468432</v>
      </c>
      <c r="AQ51" s="156">
        <v>0</v>
      </c>
      <c r="AR51" s="156">
        <v>10439939</v>
      </c>
      <c r="AS51" s="156">
        <v>47375701</v>
      </c>
      <c r="AT51" s="156">
        <v>72970601</v>
      </c>
      <c r="AU51" s="156">
        <v>72970601</v>
      </c>
      <c r="AV51" s="158">
        <v>222252027</v>
      </c>
      <c r="AW51" s="158">
        <v>222252027</v>
      </c>
      <c r="AX51" s="158">
        <v>217223378</v>
      </c>
      <c r="AY51" s="575">
        <f t="shared" si="39"/>
        <v>1</v>
      </c>
      <c r="AZ51" s="575">
        <f t="shared" si="40"/>
        <v>0.97737411411775332</v>
      </c>
      <c r="BA51" s="158">
        <v>0</v>
      </c>
      <c r="BB51" s="158">
        <v>0</v>
      </c>
      <c r="BC51" s="158">
        <v>0</v>
      </c>
      <c r="BD51" s="575">
        <f t="shared" si="41"/>
        <v>0</v>
      </c>
      <c r="BE51" s="575">
        <f t="shared" si="42"/>
        <v>0</v>
      </c>
      <c r="BF51" s="158">
        <v>0</v>
      </c>
      <c r="BG51" s="158">
        <v>0</v>
      </c>
      <c r="BH51" s="158">
        <v>0</v>
      </c>
      <c r="BI51" s="575">
        <f t="shared" si="43"/>
        <v>0</v>
      </c>
      <c r="BJ51" s="575">
        <f t="shared" si="44"/>
        <v>0</v>
      </c>
      <c r="BK51" s="158">
        <v>0</v>
      </c>
      <c r="BL51" s="158">
        <v>0</v>
      </c>
      <c r="BM51" s="158">
        <v>0</v>
      </c>
      <c r="BN51" s="575">
        <f t="shared" si="45"/>
        <v>0</v>
      </c>
      <c r="BO51" s="575">
        <f t="shared" si="46"/>
        <v>0</v>
      </c>
      <c r="BP51" s="158">
        <v>0</v>
      </c>
      <c r="BQ51" s="158">
        <v>0</v>
      </c>
      <c r="BR51" s="158">
        <v>0</v>
      </c>
      <c r="BS51" s="575">
        <f t="shared" si="47"/>
        <v>0</v>
      </c>
      <c r="BT51" s="575">
        <f t="shared" si="48"/>
        <v>0</v>
      </c>
      <c r="BU51" s="158">
        <v>0</v>
      </c>
      <c r="BV51" s="158">
        <v>0</v>
      </c>
      <c r="BW51" s="158">
        <v>0</v>
      </c>
      <c r="BX51" s="575">
        <f t="shared" si="49"/>
        <v>0</v>
      </c>
      <c r="BY51" s="575">
        <f t="shared" si="50"/>
        <v>0</v>
      </c>
      <c r="BZ51" s="158">
        <v>157978289</v>
      </c>
      <c r="CA51" s="158">
        <v>157978289</v>
      </c>
      <c r="CB51" s="158">
        <v>126071176</v>
      </c>
      <c r="CC51" s="575">
        <f t="shared" si="51"/>
        <v>1</v>
      </c>
      <c r="CD51" s="575">
        <f t="shared" si="52"/>
        <v>0.79802849364952932</v>
      </c>
      <c r="CE51" s="158">
        <f t="shared" si="53"/>
        <v>380230316</v>
      </c>
      <c r="CF51" s="158">
        <f t="shared" si="54"/>
        <v>380230316</v>
      </c>
      <c r="CG51" s="158">
        <f t="shared" si="55"/>
        <v>343294554</v>
      </c>
      <c r="CH51" s="575">
        <f t="shared" si="56"/>
        <v>1</v>
      </c>
      <c r="CI51" s="575">
        <f t="shared" si="57"/>
        <v>0.90285950265996151</v>
      </c>
    </row>
    <row r="52" spans="2:87" ht="15.5" x14ac:dyDescent="0.3">
      <c r="B52" s="151">
        <v>8141</v>
      </c>
      <c r="C52" s="133">
        <f t="shared" si="29"/>
        <v>36</v>
      </c>
      <c r="D52" s="152" t="s">
        <v>88</v>
      </c>
      <c r="E52" s="344" t="s">
        <v>41</v>
      </c>
      <c r="F52" s="345">
        <v>1905049</v>
      </c>
      <c r="G52" s="346">
        <v>110</v>
      </c>
      <c r="H52" s="572">
        <v>1200919425</v>
      </c>
      <c r="I52" s="572">
        <f t="shared" si="30"/>
        <v>371883202</v>
      </c>
      <c r="J52" s="572">
        <f t="shared" si="31"/>
        <v>1572802627</v>
      </c>
      <c r="K52" s="572">
        <f t="shared" si="32"/>
        <v>821040902</v>
      </c>
      <c r="L52" s="572">
        <f t="shared" si="33"/>
        <v>910512627</v>
      </c>
      <c r="M52" s="573">
        <f t="shared" si="34"/>
        <v>0.57891092713694969</v>
      </c>
      <c r="N52" s="572">
        <f t="shared" si="35"/>
        <v>821040902</v>
      </c>
      <c r="O52" s="572">
        <f t="shared" si="36"/>
        <v>821040902</v>
      </c>
      <c r="P52" s="573">
        <f t="shared" si="37"/>
        <v>0.90173477846782235</v>
      </c>
      <c r="Q52" s="574">
        <f t="shared" si="38"/>
        <v>89471725</v>
      </c>
      <c r="R52" s="156">
        <v>0</v>
      </c>
      <c r="S52" s="156">
        <v>0</v>
      </c>
      <c r="T52" s="156">
        <v>0</v>
      </c>
      <c r="U52" s="156">
        <v>0</v>
      </c>
      <c r="V52" s="156">
        <v>0</v>
      </c>
      <c r="W52" s="156">
        <v>433270225</v>
      </c>
      <c r="X52" s="156">
        <v>473365335</v>
      </c>
      <c r="Y52" s="156">
        <v>473365335</v>
      </c>
      <c r="Z52" s="156">
        <v>187047164</v>
      </c>
      <c r="AA52" s="156">
        <v>187047164</v>
      </c>
      <c r="AB52" s="156">
        <v>0</v>
      </c>
      <c r="AC52" s="156">
        <v>315939682</v>
      </c>
      <c r="AD52" s="156">
        <v>315939682</v>
      </c>
      <c r="AE52" s="156">
        <v>162286134</v>
      </c>
      <c r="AF52" s="156">
        <v>162286134</v>
      </c>
      <c r="AG52" s="156">
        <v>378066202</v>
      </c>
      <c r="AH52" s="156">
        <v>72724566</v>
      </c>
      <c r="AI52" s="156">
        <v>72724566</v>
      </c>
      <c r="AJ52" s="156">
        <v>250413188</v>
      </c>
      <c r="AK52" s="156">
        <v>250413188</v>
      </c>
      <c r="AL52" s="156">
        <v>-439453225</v>
      </c>
      <c r="AM52" s="156">
        <v>0</v>
      </c>
      <c r="AN52" s="156">
        <v>0</v>
      </c>
      <c r="AO52" s="156">
        <v>144836634</v>
      </c>
      <c r="AP52" s="156">
        <v>144836634</v>
      </c>
      <c r="AQ52" s="156">
        <v>0</v>
      </c>
      <c r="AR52" s="156">
        <v>-40988681</v>
      </c>
      <c r="AS52" s="156">
        <v>48483044</v>
      </c>
      <c r="AT52" s="156">
        <v>76457782</v>
      </c>
      <c r="AU52" s="156">
        <v>76457782</v>
      </c>
      <c r="AV52" s="158">
        <v>1143214453</v>
      </c>
      <c r="AW52" s="158">
        <v>480924453</v>
      </c>
      <c r="AX52" s="158">
        <v>461356960</v>
      </c>
      <c r="AY52" s="575">
        <f t="shared" si="39"/>
        <v>0.42067737311924974</v>
      </c>
      <c r="AZ52" s="575">
        <f t="shared" si="40"/>
        <v>0.95931275093637214</v>
      </c>
      <c r="BA52" s="158">
        <v>0</v>
      </c>
      <c r="BB52" s="158">
        <v>0</v>
      </c>
      <c r="BC52" s="158">
        <v>0</v>
      </c>
      <c r="BD52" s="575">
        <f t="shared" si="41"/>
        <v>0</v>
      </c>
      <c r="BE52" s="575">
        <f t="shared" si="42"/>
        <v>0</v>
      </c>
      <c r="BF52" s="158">
        <v>0</v>
      </c>
      <c r="BG52" s="158">
        <v>0</v>
      </c>
      <c r="BH52" s="158">
        <v>0</v>
      </c>
      <c r="BI52" s="575">
        <f t="shared" si="43"/>
        <v>0</v>
      </c>
      <c r="BJ52" s="575">
        <f t="shared" si="44"/>
        <v>0</v>
      </c>
      <c r="BK52" s="158">
        <v>0</v>
      </c>
      <c r="BL52" s="158">
        <v>0</v>
      </c>
      <c r="BM52" s="158">
        <v>0</v>
      </c>
      <c r="BN52" s="575">
        <f t="shared" si="45"/>
        <v>0</v>
      </c>
      <c r="BO52" s="575">
        <f t="shared" si="46"/>
        <v>0</v>
      </c>
      <c r="BP52" s="158">
        <v>0</v>
      </c>
      <c r="BQ52" s="158">
        <v>0</v>
      </c>
      <c r="BR52" s="158">
        <v>0</v>
      </c>
      <c r="BS52" s="575">
        <f t="shared" si="47"/>
        <v>0</v>
      </c>
      <c r="BT52" s="575">
        <f t="shared" si="48"/>
        <v>0</v>
      </c>
      <c r="BU52" s="158">
        <v>0</v>
      </c>
      <c r="BV52" s="158">
        <v>0</v>
      </c>
      <c r="BW52" s="158">
        <v>0</v>
      </c>
      <c r="BX52" s="575">
        <f t="shared" si="49"/>
        <v>0</v>
      </c>
      <c r="BY52" s="575">
        <f t="shared" si="50"/>
        <v>0</v>
      </c>
      <c r="BZ52" s="158">
        <v>429588174</v>
      </c>
      <c r="CA52" s="158">
        <v>429588174</v>
      </c>
      <c r="CB52" s="158">
        <v>359683942</v>
      </c>
      <c r="CC52" s="575">
        <f t="shared" si="51"/>
        <v>1</v>
      </c>
      <c r="CD52" s="575">
        <f t="shared" si="52"/>
        <v>0.83727617231846796</v>
      </c>
      <c r="CE52" s="158">
        <f t="shared" si="53"/>
        <v>1572802627</v>
      </c>
      <c r="CF52" s="158">
        <f t="shared" si="54"/>
        <v>910512627</v>
      </c>
      <c r="CG52" s="158">
        <f t="shared" si="55"/>
        <v>821040902</v>
      </c>
      <c r="CH52" s="575">
        <f t="shared" si="56"/>
        <v>0.57891092713694969</v>
      </c>
      <c r="CI52" s="575">
        <f t="shared" si="57"/>
        <v>0.90173477846782235</v>
      </c>
    </row>
    <row r="53" spans="2:87" ht="15.5" x14ac:dyDescent="0.3">
      <c r="B53" s="151">
        <v>8141</v>
      </c>
      <c r="C53" s="133">
        <f t="shared" si="29"/>
        <v>36</v>
      </c>
      <c r="D53" s="152" t="s">
        <v>89</v>
      </c>
      <c r="E53" s="344" t="s">
        <v>41</v>
      </c>
      <c r="F53" s="345">
        <v>1905049</v>
      </c>
      <c r="G53" s="346">
        <v>111</v>
      </c>
      <c r="H53" s="572">
        <v>70174475</v>
      </c>
      <c r="I53" s="572">
        <f t="shared" si="30"/>
        <v>139792857</v>
      </c>
      <c r="J53" s="572">
        <f t="shared" si="31"/>
        <v>209967332</v>
      </c>
      <c r="K53" s="572">
        <f t="shared" si="32"/>
        <v>189998329</v>
      </c>
      <c r="L53" s="572">
        <f t="shared" si="33"/>
        <v>209967332</v>
      </c>
      <c r="M53" s="573">
        <f t="shared" si="34"/>
        <v>1</v>
      </c>
      <c r="N53" s="572">
        <f t="shared" si="35"/>
        <v>189998329</v>
      </c>
      <c r="O53" s="572">
        <f t="shared" si="36"/>
        <v>189998329</v>
      </c>
      <c r="P53" s="573">
        <f t="shared" si="37"/>
        <v>0.90489471476448535</v>
      </c>
      <c r="Q53" s="574">
        <f t="shared" si="38"/>
        <v>19969003</v>
      </c>
      <c r="R53" s="156">
        <v>0</v>
      </c>
      <c r="S53" s="156">
        <v>0</v>
      </c>
      <c r="T53" s="156">
        <v>0</v>
      </c>
      <c r="U53" s="156">
        <v>0</v>
      </c>
      <c r="V53" s="156">
        <v>0</v>
      </c>
      <c r="W53" s="156">
        <v>58729810</v>
      </c>
      <c r="X53" s="156">
        <v>64164706</v>
      </c>
      <c r="Y53" s="156">
        <v>64164706</v>
      </c>
      <c r="Z53" s="156">
        <v>28874119</v>
      </c>
      <c r="AA53" s="156">
        <v>28874119</v>
      </c>
      <c r="AB53" s="156">
        <v>0</v>
      </c>
      <c r="AC53" s="156">
        <v>42776426</v>
      </c>
      <c r="AD53" s="156">
        <v>42776426</v>
      </c>
      <c r="AE53" s="156">
        <v>16976433</v>
      </c>
      <c r="AF53" s="156">
        <v>16976433</v>
      </c>
      <c r="AG53" s="156">
        <v>91099469</v>
      </c>
      <c r="AH53" s="156">
        <v>61815720</v>
      </c>
      <c r="AI53" s="156">
        <v>61815720</v>
      </c>
      <c r="AJ53" s="156">
        <v>34648916</v>
      </c>
      <c r="AK53" s="156">
        <v>34648916</v>
      </c>
      <c r="AL53" s="156">
        <v>-10036422</v>
      </c>
      <c r="AM53" s="156">
        <v>0</v>
      </c>
      <c r="AN53" s="156">
        <v>0</v>
      </c>
      <c r="AO53" s="156">
        <v>43752726</v>
      </c>
      <c r="AP53" s="156">
        <v>43752726</v>
      </c>
      <c r="AQ53" s="156">
        <v>0</v>
      </c>
      <c r="AR53" s="156">
        <v>21241477</v>
      </c>
      <c r="AS53" s="156">
        <v>41210480</v>
      </c>
      <c r="AT53" s="156">
        <v>65746135</v>
      </c>
      <c r="AU53" s="156">
        <v>65746135</v>
      </c>
      <c r="AV53" s="158">
        <v>111384955</v>
      </c>
      <c r="AW53" s="158">
        <v>111384955</v>
      </c>
      <c r="AX53" s="158">
        <v>109327523</v>
      </c>
      <c r="AY53" s="575">
        <f t="shared" si="39"/>
        <v>1</v>
      </c>
      <c r="AZ53" s="575">
        <f t="shared" si="40"/>
        <v>0.98152863643029709</v>
      </c>
      <c r="BA53" s="158">
        <v>0</v>
      </c>
      <c r="BB53" s="158">
        <v>0</v>
      </c>
      <c r="BC53" s="158">
        <v>0</v>
      </c>
      <c r="BD53" s="575">
        <f t="shared" si="41"/>
        <v>0</v>
      </c>
      <c r="BE53" s="575">
        <f t="shared" si="42"/>
        <v>0</v>
      </c>
      <c r="BF53" s="158">
        <v>0</v>
      </c>
      <c r="BG53" s="158">
        <v>0</v>
      </c>
      <c r="BH53" s="158">
        <v>0</v>
      </c>
      <c r="BI53" s="575">
        <f t="shared" si="43"/>
        <v>0</v>
      </c>
      <c r="BJ53" s="575">
        <f t="shared" si="44"/>
        <v>0</v>
      </c>
      <c r="BK53" s="158">
        <v>0</v>
      </c>
      <c r="BL53" s="158">
        <v>0</v>
      </c>
      <c r="BM53" s="158">
        <v>0</v>
      </c>
      <c r="BN53" s="575">
        <f t="shared" si="45"/>
        <v>0</v>
      </c>
      <c r="BO53" s="575">
        <f t="shared" si="46"/>
        <v>0</v>
      </c>
      <c r="BP53" s="158">
        <v>0</v>
      </c>
      <c r="BQ53" s="158">
        <v>0</v>
      </c>
      <c r="BR53" s="158">
        <v>0</v>
      </c>
      <c r="BS53" s="575">
        <f t="shared" si="47"/>
        <v>0</v>
      </c>
      <c r="BT53" s="575">
        <f t="shared" si="48"/>
        <v>0</v>
      </c>
      <c r="BU53" s="158">
        <v>0</v>
      </c>
      <c r="BV53" s="158">
        <v>0</v>
      </c>
      <c r="BW53" s="158">
        <v>0</v>
      </c>
      <c r="BX53" s="575">
        <f t="shared" si="49"/>
        <v>0</v>
      </c>
      <c r="BY53" s="575">
        <f t="shared" si="50"/>
        <v>0</v>
      </c>
      <c r="BZ53" s="158">
        <v>98582377</v>
      </c>
      <c r="CA53" s="158">
        <v>98582377</v>
      </c>
      <c r="CB53" s="158">
        <v>80670806</v>
      </c>
      <c r="CC53" s="575">
        <f t="shared" si="51"/>
        <v>1</v>
      </c>
      <c r="CD53" s="575">
        <f t="shared" si="52"/>
        <v>0.8183085907940727</v>
      </c>
      <c r="CE53" s="158">
        <f t="shared" si="53"/>
        <v>209967332</v>
      </c>
      <c r="CF53" s="158">
        <f t="shared" si="54"/>
        <v>209967332</v>
      </c>
      <c r="CG53" s="158">
        <f t="shared" si="55"/>
        <v>189998329</v>
      </c>
      <c r="CH53" s="575">
        <f t="shared" si="56"/>
        <v>1</v>
      </c>
      <c r="CI53" s="575">
        <f t="shared" si="57"/>
        <v>0.90489471476448535</v>
      </c>
    </row>
    <row r="54" spans="2:87" ht="15.5" x14ac:dyDescent="0.3">
      <c r="B54" s="151">
        <v>8141</v>
      </c>
      <c r="C54" s="133">
        <f t="shared" si="29"/>
        <v>37</v>
      </c>
      <c r="D54" s="152" t="s">
        <v>90</v>
      </c>
      <c r="E54" s="344" t="s">
        <v>41</v>
      </c>
      <c r="F54" s="345">
        <v>1905049</v>
      </c>
      <c r="G54" s="346">
        <v>230</v>
      </c>
      <c r="H54" s="572">
        <v>33405000</v>
      </c>
      <c r="I54" s="572">
        <f t="shared" si="30"/>
        <v>-33405000</v>
      </c>
      <c r="J54" s="572">
        <f t="shared" si="31"/>
        <v>0</v>
      </c>
      <c r="K54" s="572">
        <f t="shared" si="32"/>
        <v>0</v>
      </c>
      <c r="L54" s="572">
        <f t="shared" si="33"/>
        <v>0</v>
      </c>
      <c r="M54" s="573">
        <f t="shared" si="34"/>
        <v>0</v>
      </c>
      <c r="N54" s="572">
        <f t="shared" si="35"/>
        <v>0</v>
      </c>
      <c r="O54" s="572">
        <f t="shared" si="36"/>
        <v>0</v>
      </c>
      <c r="P54" s="573">
        <f t="shared" si="37"/>
        <v>0</v>
      </c>
      <c r="Q54" s="574">
        <f t="shared" si="38"/>
        <v>0</v>
      </c>
      <c r="R54" s="156">
        <v>0</v>
      </c>
      <c r="S54" s="156">
        <v>0</v>
      </c>
      <c r="T54" s="156">
        <v>0</v>
      </c>
      <c r="U54" s="156">
        <v>0</v>
      </c>
      <c r="V54" s="156">
        <v>0</v>
      </c>
      <c r="W54" s="156">
        <v>0</v>
      </c>
      <c r="X54" s="156">
        <v>0</v>
      </c>
      <c r="Y54" s="156">
        <v>0</v>
      </c>
      <c r="Z54" s="156">
        <v>0</v>
      </c>
      <c r="AA54" s="156">
        <v>0</v>
      </c>
      <c r="AB54" s="156">
        <v>0</v>
      </c>
      <c r="AC54" s="156">
        <v>0</v>
      </c>
      <c r="AD54" s="156">
        <v>0</v>
      </c>
      <c r="AE54" s="156">
        <v>0</v>
      </c>
      <c r="AF54" s="156">
        <v>0</v>
      </c>
      <c r="AG54" s="156">
        <v>0</v>
      </c>
      <c r="AH54" s="156">
        <v>0</v>
      </c>
      <c r="AI54" s="156">
        <v>0</v>
      </c>
      <c r="AJ54" s="156">
        <v>0</v>
      </c>
      <c r="AK54" s="156">
        <v>0</v>
      </c>
      <c r="AL54" s="156">
        <v>-33405000</v>
      </c>
      <c r="AM54" s="156">
        <v>0</v>
      </c>
      <c r="AN54" s="156">
        <v>0</v>
      </c>
      <c r="AO54" s="156">
        <v>0</v>
      </c>
      <c r="AP54" s="156">
        <v>0</v>
      </c>
      <c r="AQ54" s="156">
        <v>0</v>
      </c>
      <c r="AR54" s="156">
        <v>0</v>
      </c>
      <c r="AS54" s="156">
        <v>0</v>
      </c>
      <c r="AT54" s="156">
        <v>0</v>
      </c>
      <c r="AU54" s="156">
        <v>0</v>
      </c>
      <c r="AV54" s="158">
        <v>0</v>
      </c>
      <c r="AW54" s="158">
        <v>0</v>
      </c>
      <c r="AX54" s="158">
        <v>0</v>
      </c>
      <c r="AY54" s="575">
        <f t="shared" si="39"/>
        <v>0</v>
      </c>
      <c r="AZ54" s="575">
        <f t="shared" si="40"/>
        <v>0</v>
      </c>
      <c r="BA54" s="158">
        <v>0</v>
      </c>
      <c r="BB54" s="158">
        <v>0</v>
      </c>
      <c r="BC54" s="158">
        <v>0</v>
      </c>
      <c r="BD54" s="575">
        <f t="shared" si="41"/>
        <v>0</v>
      </c>
      <c r="BE54" s="575">
        <f t="shared" si="42"/>
        <v>0</v>
      </c>
      <c r="BF54" s="158">
        <v>0</v>
      </c>
      <c r="BG54" s="158">
        <v>0</v>
      </c>
      <c r="BH54" s="158">
        <v>0</v>
      </c>
      <c r="BI54" s="575">
        <f t="shared" si="43"/>
        <v>0</v>
      </c>
      <c r="BJ54" s="575">
        <f t="shared" si="44"/>
        <v>0</v>
      </c>
      <c r="BK54" s="158">
        <v>0</v>
      </c>
      <c r="BL54" s="158">
        <v>0</v>
      </c>
      <c r="BM54" s="158">
        <v>0</v>
      </c>
      <c r="BN54" s="575">
        <f t="shared" si="45"/>
        <v>0</v>
      </c>
      <c r="BO54" s="575">
        <f t="shared" si="46"/>
        <v>0</v>
      </c>
      <c r="BP54" s="158">
        <v>0</v>
      </c>
      <c r="BQ54" s="158">
        <v>0</v>
      </c>
      <c r="BR54" s="158">
        <v>0</v>
      </c>
      <c r="BS54" s="575">
        <f t="shared" si="47"/>
        <v>0</v>
      </c>
      <c r="BT54" s="575">
        <f t="shared" si="48"/>
        <v>0</v>
      </c>
      <c r="BU54" s="158">
        <v>0</v>
      </c>
      <c r="BV54" s="158">
        <v>0</v>
      </c>
      <c r="BW54" s="158">
        <v>0</v>
      </c>
      <c r="BX54" s="575">
        <f t="shared" si="49"/>
        <v>0</v>
      </c>
      <c r="BY54" s="575">
        <f t="shared" si="50"/>
        <v>0</v>
      </c>
      <c r="BZ54" s="158">
        <v>0</v>
      </c>
      <c r="CA54" s="158">
        <v>0</v>
      </c>
      <c r="CB54" s="158">
        <v>0</v>
      </c>
      <c r="CC54" s="575">
        <f t="shared" si="51"/>
        <v>0</v>
      </c>
      <c r="CD54" s="575">
        <f t="shared" si="52"/>
        <v>0</v>
      </c>
      <c r="CE54" s="158">
        <f t="shared" si="53"/>
        <v>0</v>
      </c>
      <c r="CF54" s="158">
        <f t="shared" si="54"/>
        <v>0</v>
      </c>
      <c r="CG54" s="158">
        <f t="shared" si="55"/>
        <v>0</v>
      </c>
      <c r="CH54" s="575">
        <f t="shared" si="56"/>
        <v>0</v>
      </c>
      <c r="CI54" s="575">
        <f t="shared" si="57"/>
        <v>0</v>
      </c>
    </row>
    <row r="55" spans="2:87" ht="15.5" x14ac:dyDescent="0.3">
      <c r="B55" s="151">
        <v>8141</v>
      </c>
      <c r="C55" s="133">
        <f t="shared" si="29"/>
        <v>37</v>
      </c>
      <c r="D55" s="152" t="s">
        <v>91</v>
      </c>
      <c r="E55" s="344" t="s">
        <v>41</v>
      </c>
      <c r="F55" s="345">
        <v>1905049</v>
      </c>
      <c r="G55" s="346">
        <v>231</v>
      </c>
      <c r="H55" s="572">
        <v>33405000</v>
      </c>
      <c r="I55" s="572">
        <f t="shared" si="30"/>
        <v>263143000</v>
      </c>
      <c r="J55" s="572">
        <f t="shared" si="31"/>
        <v>296548000</v>
      </c>
      <c r="K55" s="572">
        <f t="shared" si="32"/>
        <v>296548000</v>
      </c>
      <c r="L55" s="572">
        <f t="shared" si="33"/>
        <v>296548000</v>
      </c>
      <c r="M55" s="573">
        <f t="shared" si="34"/>
        <v>1</v>
      </c>
      <c r="N55" s="572">
        <f t="shared" si="35"/>
        <v>296548000</v>
      </c>
      <c r="O55" s="572">
        <f t="shared" si="36"/>
        <v>296548000</v>
      </c>
      <c r="P55" s="573">
        <f t="shared" si="37"/>
        <v>1</v>
      </c>
      <c r="Q55" s="574">
        <f t="shared" si="38"/>
        <v>0</v>
      </c>
      <c r="R55" s="156">
        <v>0</v>
      </c>
      <c r="S55" s="156">
        <v>0</v>
      </c>
      <c r="T55" s="156">
        <v>0</v>
      </c>
      <c r="U55" s="156">
        <v>0</v>
      </c>
      <c r="V55" s="156">
        <v>0</v>
      </c>
      <c r="W55" s="156">
        <v>1000000000</v>
      </c>
      <c r="X55" s="156">
        <v>0</v>
      </c>
      <c r="Y55" s="156">
        <v>0</v>
      </c>
      <c r="Z55" s="156">
        <v>0</v>
      </c>
      <c r="AA55" s="156">
        <v>0</v>
      </c>
      <c r="AB55" s="156">
        <v>600000000</v>
      </c>
      <c r="AC55" s="156">
        <v>0</v>
      </c>
      <c r="AD55" s="156">
        <v>0</v>
      </c>
      <c r="AE55" s="156">
        <v>0</v>
      </c>
      <c r="AF55" s="156">
        <v>0</v>
      </c>
      <c r="AG55" s="156">
        <v>-303452000</v>
      </c>
      <c r="AH55" s="156">
        <v>0</v>
      </c>
      <c r="AI55" s="156">
        <v>0</v>
      </c>
      <c r="AJ55" s="156">
        <v>0</v>
      </c>
      <c r="AK55" s="156">
        <v>0</v>
      </c>
      <c r="AL55" s="156">
        <v>-1033405000</v>
      </c>
      <c r="AM55" s="156">
        <v>296548000</v>
      </c>
      <c r="AN55" s="156">
        <v>296548000</v>
      </c>
      <c r="AO55" s="156">
        <v>0</v>
      </c>
      <c r="AP55" s="156">
        <v>0</v>
      </c>
      <c r="AQ55" s="156">
        <v>0</v>
      </c>
      <c r="AR55" s="156">
        <v>0</v>
      </c>
      <c r="AS55" s="156">
        <v>0</v>
      </c>
      <c r="AT55" s="156">
        <v>296548000</v>
      </c>
      <c r="AU55" s="156">
        <v>296548000</v>
      </c>
      <c r="AV55" s="158">
        <v>0</v>
      </c>
      <c r="AW55" s="158">
        <v>0</v>
      </c>
      <c r="AX55" s="158">
        <v>0</v>
      </c>
      <c r="AY55" s="575">
        <f t="shared" si="39"/>
        <v>0</v>
      </c>
      <c r="AZ55" s="575">
        <f t="shared" si="40"/>
        <v>0</v>
      </c>
      <c r="BA55" s="158">
        <v>0</v>
      </c>
      <c r="BB55" s="158">
        <v>0</v>
      </c>
      <c r="BC55" s="158">
        <v>0</v>
      </c>
      <c r="BD55" s="575">
        <f t="shared" si="41"/>
        <v>0</v>
      </c>
      <c r="BE55" s="575">
        <f t="shared" si="42"/>
        <v>0</v>
      </c>
      <c r="BF55" s="158">
        <v>0</v>
      </c>
      <c r="BG55" s="158">
        <v>0</v>
      </c>
      <c r="BH55" s="158">
        <v>0</v>
      </c>
      <c r="BI55" s="575">
        <f t="shared" si="43"/>
        <v>0</v>
      </c>
      <c r="BJ55" s="575">
        <f t="shared" si="44"/>
        <v>0</v>
      </c>
      <c r="BK55" s="158">
        <v>0</v>
      </c>
      <c r="BL55" s="158">
        <v>0</v>
      </c>
      <c r="BM55" s="158">
        <v>0</v>
      </c>
      <c r="BN55" s="575">
        <f t="shared" si="45"/>
        <v>0</v>
      </c>
      <c r="BO55" s="575">
        <f t="shared" si="46"/>
        <v>0</v>
      </c>
      <c r="BP55" s="158">
        <v>0</v>
      </c>
      <c r="BQ55" s="158">
        <v>0</v>
      </c>
      <c r="BR55" s="158">
        <v>0</v>
      </c>
      <c r="BS55" s="575">
        <f t="shared" si="47"/>
        <v>0</v>
      </c>
      <c r="BT55" s="575">
        <f t="shared" si="48"/>
        <v>0</v>
      </c>
      <c r="BU55" s="158">
        <v>0</v>
      </c>
      <c r="BV55" s="158">
        <v>0</v>
      </c>
      <c r="BW55" s="158">
        <v>0</v>
      </c>
      <c r="BX55" s="575">
        <f t="shared" si="49"/>
        <v>0</v>
      </c>
      <c r="BY55" s="575">
        <f t="shared" si="50"/>
        <v>0</v>
      </c>
      <c r="BZ55" s="158">
        <v>296548000</v>
      </c>
      <c r="CA55" s="158">
        <v>296548000</v>
      </c>
      <c r="CB55" s="158">
        <v>296548000</v>
      </c>
      <c r="CC55" s="575">
        <f t="shared" si="51"/>
        <v>1</v>
      </c>
      <c r="CD55" s="575">
        <f t="shared" si="52"/>
        <v>1</v>
      </c>
      <c r="CE55" s="158">
        <f t="shared" si="53"/>
        <v>296548000</v>
      </c>
      <c r="CF55" s="158">
        <f t="shared" si="54"/>
        <v>296548000</v>
      </c>
      <c r="CG55" s="158">
        <f t="shared" si="55"/>
        <v>296548000</v>
      </c>
      <c r="CH55" s="575">
        <f t="shared" si="56"/>
        <v>1</v>
      </c>
      <c r="CI55" s="575">
        <f t="shared" si="57"/>
        <v>1</v>
      </c>
    </row>
    <row r="56" spans="2:87" ht="15.5" x14ac:dyDescent="0.3">
      <c r="B56" s="151">
        <v>8141</v>
      </c>
      <c r="C56" s="133">
        <f t="shared" si="29"/>
        <v>38</v>
      </c>
      <c r="D56" s="152" t="s">
        <v>92</v>
      </c>
      <c r="E56" s="344" t="s">
        <v>41</v>
      </c>
      <c r="F56" s="345">
        <v>1905049</v>
      </c>
      <c r="G56" s="346">
        <v>133</v>
      </c>
      <c r="H56" s="572">
        <v>2205737493</v>
      </c>
      <c r="I56" s="572">
        <f t="shared" si="30"/>
        <v>4781655197</v>
      </c>
      <c r="J56" s="572">
        <f t="shared" si="31"/>
        <v>6987392690</v>
      </c>
      <c r="K56" s="572">
        <f t="shared" si="32"/>
        <v>6322511742</v>
      </c>
      <c r="L56" s="572">
        <f t="shared" si="33"/>
        <v>6987392690</v>
      </c>
      <c r="M56" s="573">
        <f t="shared" si="34"/>
        <v>1</v>
      </c>
      <c r="N56" s="572">
        <f t="shared" si="35"/>
        <v>6322511742</v>
      </c>
      <c r="O56" s="572">
        <f t="shared" si="36"/>
        <v>6322511742</v>
      </c>
      <c r="P56" s="573">
        <f t="shared" si="37"/>
        <v>0.90484563019457265</v>
      </c>
      <c r="Q56" s="574">
        <f t="shared" si="38"/>
        <v>664880948</v>
      </c>
      <c r="R56" s="156">
        <v>-185442336</v>
      </c>
      <c r="S56" s="156">
        <v>0</v>
      </c>
      <c r="T56" s="156">
        <v>0</v>
      </c>
      <c r="U56" s="156">
        <v>0</v>
      </c>
      <c r="V56" s="156">
        <v>0</v>
      </c>
      <c r="W56" s="156">
        <v>3393530547</v>
      </c>
      <c r="X56" s="156">
        <v>1979918157</v>
      </c>
      <c r="Y56" s="156">
        <v>1979918157</v>
      </c>
      <c r="Z56" s="156">
        <v>890963171</v>
      </c>
      <c r="AA56" s="156">
        <v>890963171</v>
      </c>
      <c r="AB56" s="156">
        <v>0</v>
      </c>
      <c r="AC56" s="156">
        <v>1319945438</v>
      </c>
      <c r="AD56" s="156">
        <v>1319945438</v>
      </c>
      <c r="AE56" s="156">
        <v>520648559</v>
      </c>
      <c r="AF56" s="156">
        <v>520648559</v>
      </c>
      <c r="AG56" s="156">
        <v>0</v>
      </c>
      <c r="AH56" s="156">
        <v>2058579360</v>
      </c>
      <c r="AI56" s="156">
        <v>2058579360</v>
      </c>
      <c r="AJ56" s="156">
        <v>1069155805</v>
      </c>
      <c r="AK56" s="156">
        <v>1069155805</v>
      </c>
      <c r="AL56" s="156">
        <v>1573566986</v>
      </c>
      <c r="AM56" s="156">
        <v>7834399</v>
      </c>
      <c r="AN56" s="156">
        <v>7834399</v>
      </c>
      <c r="AO56" s="156">
        <v>1419097040</v>
      </c>
      <c r="AP56" s="156">
        <v>1419097040</v>
      </c>
      <c r="AQ56" s="156">
        <v>0</v>
      </c>
      <c r="AR56" s="156">
        <v>956234388</v>
      </c>
      <c r="AS56" s="156">
        <v>1621115336</v>
      </c>
      <c r="AT56" s="156">
        <v>2422647167</v>
      </c>
      <c r="AU56" s="156">
        <v>2422647167</v>
      </c>
      <c r="AV56" s="158">
        <v>1979918157</v>
      </c>
      <c r="AW56" s="158">
        <v>1979918157</v>
      </c>
      <c r="AX56" s="158">
        <v>1958726041</v>
      </c>
      <c r="AY56" s="575">
        <f t="shared" si="39"/>
        <v>1</v>
      </c>
      <c r="AZ56" s="575">
        <f t="shared" si="40"/>
        <v>0.98929646868226584</v>
      </c>
      <c r="BA56" s="158">
        <v>0</v>
      </c>
      <c r="BB56" s="158">
        <v>0</v>
      </c>
      <c r="BC56" s="158">
        <v>0</v>
      </c>
      <c r="BD56" s="575">
        <f t="shared" si="41"/>
        <v>0</v>
      </c>
      <c r="BE56" s="575">
        <f t="shared" si="42"/>
        <v>0</v>
      </c>
      <c r="BF56" s="158">
        <v>0</v>
      </c>
      <c r="BG56" s="158">
        <v>0</v>
      </c>
      <c r="BH56" s="158">
        <v>0</v>
      </c>
      <c r="BI56" s="575">
        <f t="shared" si="43"/>
        <v>0</v>
      </c>
      <c r="BJ56" s="575">
        <f t="shared" si="44"/>
        <v>0</v>
      </c>
      <c r="BK56" s="158">
        <v>3007448494</v>
      </c>
      <c r="BL56" s="158">
        <v>3007448494</v>
      </c>
      <c r="BM56" s="158">
        <v>2800607622</v>
      </c>
      <c r="BN56" s="575">
        <f t="shared" si="45"/>
        <v>1</v>
      </c>
      <c r="BO56" s="575">
        <f t="shared" si="46"/>
        <v>0.93122380236514202</v>
      </c>
      <c r="BP56" s="158">
        <v>0</v>
      </c>
      <c r="BQ56" s="158">
        <v>0</v>
      </c>
      <c r="BR56" s="158">
        <v>0</v>
      </c>
      <c r="BS56" s="575">
        <f t="shared" si="47"/>
        <v>0</v>
      </c>
      <c r="BT56" s="575">
        <f t="shared" si="48"/>
        <v>0</v>
      </c>
      <c r="BU56" s="158">
        <v>0</v>
      </c>
      <c r="BV56" s="158">
        <v>0</v>
      </c>
      <c r="BW56" s="158">
        <v>0</v>
      </c>
      <c r="BX56" s="575">
        <f t="shared" si="49"/>
        <v>0</v>
      </c>
      <c r="BY56" s="575">
        <f t="shared" si="50"/>
        <v>0</v>
      </c>
      <c r="BZ56" s="158">
        <v>2000026039</v>
      </c>
      <c r="CA56" s="158">
        <v>2000026039</v>
      </c>
      <c r="CB56" s="158">
        <v>1563178079</v>
      </c>
      <c r="CC56" s="575">
        <f t="shared" si="51"/>
        <v>1</v>
      </c>
      <c r="CD56" s="575">
        <f t="shared" si="52"/>
        <v>0.78157886373398366</v>
      </c>
      <c r="CE56" s="158">
        <f t="shared" si="53"/>
        <v>6987392690</v>
      </c>
      <c r="CF56" s="158">
        <f t="shared" si="54"/>
        <v>6987392690</v>
      </c>
      <c r="CG56" s="158">
        <f t="shared" si="55"/>
        <v>6322511742</v>
      </c>
      <c r="CH56" s="575">
        <f t="shared" si="56"/>
        <v>1</v>
      </c>
      <c r="CI56" s="575">
        <f t="shared" si="57"/>
        <v>0.90484563019457265</v>
      </c>
    </row>
    <row r="57" spans="2:87" ht="15.5" x14ac:dyDescent="0.3">
      <c r="B57" s="151">
        <v>8141</v>
      </c>
      <c r="C57" s="133">
        <f t="shared" si="29"/>
        <v>38</v>
      </c>
      <c r="D57" s="152" t="s">
        <v>93</v>
      </c>
      <c r="E57" s="344" t="s">
        <v>41</v>
      </c>
      <c r="F57" s="345">
        <v>1905049</v>
      </c>
      <c r="G57" s="346">
        <v>133</v>
      </c>
      <c r="H57" s="572">
        <v>154813744</v>
      </c>
      <c r="I57" s="572">
        <f t="shared" si="30"/>
        <v>729711722</v>
      </c>
      <c r="J57" s="572">
        <f t="shared" si="31"/>
        <v>884525466</v>
      </c>
      <c r="K57" s="572">
        <f t="shared" si="32"/>
        <v>799112179</v>
      </c>
      <c r="L57" s="572">
        <f t="shared" si="33"/>
        <v>884525466</v>
      </c>
      <c r="M57" s="573">
        <f t="shared" si="34"/>
        <v>1</v>
      </c>
      <c r="N57" s="572">
        <f t="shared" si="35"/>
        <v>799112179</v>
      </c>
      <c r="O57" s="572">
        <f t="shared" si="36"/>
        <v>799112179</v>
      </c>
      <c r="P57" s="573">
        <f t="shared" si="37"/>
        <v>0.90343603402821648</v>
      </c>
      <c r="Q57" s="574">
        <f t="shared" si="38"/>
        <v>85413287</v>
      </c>
      <c r="R57" s="156">
        <v>0</v>
      </c>
      <c r="S57" s="156">
        <v>0</v>
      </c>
      <c r="T57" s="156">
        <v>0</v>
      </c>
      <c r="U57" s="156">
        <v>0</v>
      </c>
      <c r="V57" s="156">
        <v>0</v>
      </c>
      <c r="W57" s="156">
        <v>139555474</v>
      </c>
      <c r="X57" s="156">
        <v>152470028</v>
      </c>
      <c r="Y57" s="156">
        <v>152470028</v>
      </c>
      <c r="Z57" s="156">
        <v>68611512</v>
      </c>
      <c r="AA57" s="156">
        <v>68611512</v>
      </c>
      <c r="AB57" s="156">
        <v>0</v>
      </c>
      <c r="AC57" s="156">
        <v>101646685</v>
      </c>
      <c r="AD57" s="156">
        <v>101646685</v>
      </c>
      <c r="AE57" s="156">
        <v>40141563</v>
      </c>
      <c r="AF57" s="156">
        <v>40141563</v>
      </c>
      <c r="AG57" s="156">
        <v>455464694</v>
      </c>
      <c r="AH57" s="156">
        <v>373942832</v>
      </c>
      <c r="AI57" s="156">
        <v>373942832</v>
      </c>
      <c r="AJ57" s="156">
        <v>82333815</v>
      </c>
      <c r="AK57" s="156">
        <v>82333815</v>
      </c>
      <c r="AL57" s="156">
        <v>134691554</v>
      </c>
      <c r="AM57" s="156">
        <v>0</v>
      </c>
      <c r="AN57" s="156">
        <v>0</v>
      </c>
      <c r="AO57" s="156">
        <v>206188999</v>
      </c>
      <c r="AP57" s="156">
        <v>206188999</v>
      </c>
      <c r="AQ57" s="156">
        <v>0</v>
      </c>
      <c r="AR57" s="156">
        <v>171052634</v>
      </c>
      <c r="AS57" s="156">
        <v>256465921</v>
      </c>
      <c r="AT57" s="156">
        <v>401836290</v>
      </c>
      <c r="AU57" s="156">
        <v>401836290</v>
      </c>
      <c r="AV57" s="158">
        <v>411279665</v>
      </c>
      <c r="AW57" s="158">
        <v>411279665</v>
      </c>
      <c r="AX57" s="158">
        <v>409112498</v>
      </c>
      <c r="AY57" s="575">
        <f t="shared" si="39"/>
        <v>1</v>
      </c>
      <c r="AZ57" s="575">
        <f t="shared" si="40"/>
        <v>0.99473067310536734</v>
      </c>
      <c r="BA57" s="158">
        <v>0</v>
      </c>
      <c r="BB57" s="158">
        <v>0</v>
      </c>
      <c r="BC57" s="158">
        <v>0</v>
      </c>
      <c r="BD57" s="575">
        <f t="shared" si="41"/>
        <v>0</v>
      </c>
      <c r="BE57" s="575">
        <f t="shared" si="42"/>
        <v>0</v>
      </c>
      <c r="BF57" s="158">
        <v>0</v>
      </c>
      <c r="BG57" s="158">
        <v>0</v>
      </c>
      <c r="BH57" s="158">
        <v>0</v>
      </c>
      <c r="BI57" s="575">
        <f t="shared" si="43"/>
        <v>0</v>
      </c>
      <c r="BJ57" s="575">
        <f t="shared" si="44"/>
        <v>0</v>
      </c>
      <c r="BK57" s="158">
        <v>0</v>
      </c>
      <c r="BL57" s="158">
        <v>0</v>
      </c>
      <c r="BM57" s="158">
        <v>0</v>
      </c>
      <c r="BN57" s="575">
        <f t="shared" si="45"/>
        <v>0</v>
      </c>
      <c r="BO57" s="575">
        <f t="shared" si="46"/>
        <v>0</v>
      </c>
      <c r="BP57" s="158">
        <v>0</v>
      </c>
      <c r="BQ57" s="158">
        <v>0</v>
      </c>
      <c r="BR57" s="158">
        <v>0</v>
      </c>
      <c r="BS57" s="575">
        <f t="shared" si="47"/>
        <v>0</v>
      </c>
      <c r="BT57" s="575">
        <f t="shared" si="48"/>
        <v>0</v>
      </c>
      <c r="BU57" s="158">
        <v>0</v>
      </c>
      <c r="BV57" s="158">
        <v>0</v>
      </c>
      <c r="BW57" s="158">
        <v>0</v>
      </c>
      <c r="BX57" s="575">
        <f t="shared" si="49"/>
        <v>0</v>
      </c>
      <c r="BY57" s="575">
        <f t="shared" si="50"/>
        <v>0</v>
      </c>
      <c r="BZ57" s="158">
        <v>473245801</v>
      </c>
      <c r="CA57" s="158">
        <v>473245801</v>
      </c>
      <c r="CB57" s="158">
        <v>389999681</v>
      </c>
      <c r="CC57" s="575">
        <f t="shared" si="51"/>
        <v>1</v>
      </c>
      <c r="CD57" s="575">
        <f t="shared" si="52"/>
        <v>0.8240953858986273</v>
      </c>
      <c r="CE57" s="158">
        <f t="shared" si="53"/>
        <v>884525466</v>
      </c>
      <c r="CF57" s="158">
        <f t="shared" si="54"/>
        <v>884525466</v>
      </c>
      <c r="CG57" s="158">
        <f t="shared" si="55"/>
        <v>799112179</v>
      </c>
      <c r="CH57" s="575">
        <f t="shared" si="56"/>
        <v>1</v>
      </c>
      <c r="CI57" s="575">
        <f t="shared" si="57"/>
        <v>0.90343603402821648</v>
      </c>
    </row>
    <row r="58" spans="2:87" ht="15.5" x14ac:dyDescent="0.3">
      <c r="B58" s="151">
        <v>8141</v>
      </c>
      <c r="C58" s="133">
        <f t="shared" si="29"/>
        <v>39</v>
      </c>
      <c r="D58" s="152" t="s">
        <v>94</v>
      </c>
      <c r="E58" s="344" t="s">
        <v>41</v>
      </c>
      <c r="F58" s="345">
        <v>1905049</v>
      </c>
      <c r="G58" s="346">
        <v>119</v>
      </c>
      <c r="H58" s="572">
        <v>2285046558</v>
      </c>
      <c r="I58" s="572">
        <f t="shared" si="30"/>
        <v>-515843586</v>
      </c>
      <c r="J58" s="572">
        <f t="shared" si="31"/>
        <v>1769202972</v>
      </c>
      <c r="K58" s="572">
        <f t="shared" si="32"/>
        <v>773755799</v>
      </c>
      <c r="L58" s="572">
        <f t="shared" si="33"/>
        <v>1439265895</v>
      </c>
      <c r="M58" s="573">
        <f t="shared" si="34"/>
        <v>0.81351089602397531</v>
      </c>
      <c r="N58" s="572">
        <f t="shared" si="35"/>
        <v>773755799</v>
      </c>
      <c r="O58" s="572">
        <f t="shared" si="36"/>
        <v>773755799</v>
      </c>
      <c r="P58" s="573">
        <f t="shared" si="37"/>
        <v>0.53760448412487394</v>
      </c>
      <c r="Q58" s="574">
        <f t="shared" si="38"/>
        <v>665510096</v>
      </c>
      <c r="R58" s="156">
        <v>0</v>
      </c>
      <c r="S58" s="156">
        <v>0</v>
      </c>
      <c r="T58" s="156">
        <v>0</v>
      </c>
      <c r="U58" s="156">
        <v>0</v>
      </c>
      <c r="V58" s="156">
        <v>0</v>
      </c>
      <c r="W58" s="156">
        <v>209909959</v>
      </c>
      <c r="X58" s="156">
        <v>229335164</v>
      </c>
      <c r="Y58" s="156">
        <v>229335164</v>
      </c>
      <c r="Z58" s="156">
        <v>103200825</v>
      </c>
      <c r="AA58" s="156">
        <v>103200825</v>
      </c>
      <c r="AB58" s="156">
        <v>0</v>
      </c>
      <c r="AC58" s="156">
        <v>152890086</v>
      </c>
      <c r="AD58" s="156">
        <v>152890086</v>
      </c>
      <c r="AE58" s="156">
        <v>60093010</v>
      </c>
      <c r="AF58" s="156">
        <v>60093010</v>
      </c>
      <c r="AG58" s="156">
        <v>386240306</v>
      </c>
      <c r="AH58" s="156">
        <v>281575254</v>
      </c>
      <c r="AI58" s="156">
        <v>281575254</v>
      </c>
      <c r="AJ58" s="156">
        <v>123840979</v>
      </c>
      <c r="AK58" s="156">
        <v>123840979</v>
      </c>
      <c r="AL58" s="156">
        <v>7848931</v>
      </c>
      <c r="AM58" s="156">
        <v>318994216</v>
      </c>
      <c r="AN58" s="156">
        <v>318994216</v>
      </c>
      <c r="AO58" s="156">
        <v>184058759</v>
      </c>
      <c r="AP58" s="156">
        <v>184058759</v>
      </c>
      <c r="AQ58" s="156">
        <v>-1119842782</v>
      </c>
      <c r="AR58" s="156">
        <v>-209038921</v>
      </c>
      <c r="AS58" s="156">
        <v>456471175</v>
      </c>
      <c r="AT58" s="156">
        <v>302562226</v>
      </c>
      <c r="AU58" s="156">
        <v>302562226</v>
      </c>
      <c r="AV58" s="158">
        <v>441828802</v>
      </c>
      <c r="AW58" s="158">
        <v>441828802</v>
      </c>
      <c r="AX58" s="158">
        <v>434398318</v>
      </c>
      <c r="AY58" s="575">
        <f t="shared" si="39"/>
        <v>1</v>
      </c>
      <c r="AZ58" s="575">
        <f t="shared" si="40"/>
        <v>0.98318243635008662</v>
      </c>
      <c r="BA58" s="158">
        <v>914388721</v>
      </c>
      <c r="BB58" s="158">
        <v>584451644</v>
      </c>
      <c r="BC58" s="158">
        <v>0</v>
      </c>
      <c r="BD58" s="575">
        <f t="shared" si="41"/>
        <v>0.63917197421336081</v>
      </c>
      <c r="BE58" s="575">
        <f t="shared" si="42"/>
        <v>0</v>
      </c>
      <c r="BF58" s="158">
        <v>0</v>
      </c>
      <c r="BG58" s="158">
        <v>0</v>
      </c>
      <c r="BH58" s="158">
        <v>0</v>
      </c>
      <c r="BI58" s="575">
        <f t="shared" si="43"/>
        <v>0</v>
      </c>
      <c r="BJ58" s="575">
        <f t="shared" si="44"/>
        <v>0</v>
      </c>
      <c r="BK58" s="158">
        <v>0</v>
      </c>
      <c r="BL58" s="158">
        <v>0</v>
      </c>
      <c r="BM58" s="158">
        <v>0</v>
      </c>
      <c r="BN58" s="575">
        <f t="shared" si="45"/>
        <v>0</v>
      </c>
      <c r="BO58" s="575">
        <f t="shared" si="46"/>
        <v>0</v>
      </c>
      <c r="BP58" s="158">
        <v>0</v>
      </c>
      <c r="BQ58" s="158">
        <v>0</v>
      </c>
      <c r="BR58" s="158">
        <v>0</v>
      </c>
      <c r="BS58" s="575">
        <f t="shared" si="47"/>
        <v>0</v>
      </c>
      <c r="BT58" s="575">
        <f t="shared" si="48"/>
        <v>0</v>
      </c>
      <c r="BU58" s="158">
        <v>0</v>
      </c>
      <c r="BV58" s="158">
        <v>0</v>
      </c>
      <c r="BW58" s="158">
        <v>0</v>
      </c>
      <c r="BX58" s="575">
        <f t="shared" si="49"/>
        <v>0</v>
      </c>
      <c r="BY58" s="575">
        <f t="shared" si="50"/>
        <v>0</v>
      </c>
      <c r="BZ58" s="158">
        <v>412985449</v>
      </c>
      <c r="CA58" s="158">
        <v>412985449</v>
      </c>
      <c r="CB58" s="158">
        <v>339357481</v>
      </c>
      <c r="CC58" s="575">
        <f t="shared" si="51"/>
        <v>1</v>
      </c>
      <c r="CD58" s="575">
        <f t="shared" si="52"/>
        <v>0.82171776710709243</v>
      </c>
      <c r="CE58" s="158">
        <f t="shared" si="53"/>
        <v>1769202972</v>
      </c>
      <c r="CF58" s="158">
        <f t="shared" si="54"/>
        <v>1439265895</v>
      </c>
      <c r="CG58" s="158">
        <f t="shared" si="55"/>
        <v>773755799</v>
      </c>
      <c r="CH58" s="575">
        <f t="shared" si="56"/>
        <v>0.81351089602397531</v>
      </c>
      <c r="CI58" s="575">
        <f t="shared" si="57"/>
        <v>0.53760448412487394</v>
      </c>
    </row>
    <row r="59" spans="2:87" ht="15.5" x14ac:dyDescent="0.3">
      <c r="B59" s="151">
        <v>8141</v>
      </c>
      <c r="C59" s="133">
        <f t="shared" si="29"/>
        <v>39</v>
      </c>
      <c r="D59" s="152" t="s">
        <v>95</v>
      </c>
      <c r="E59" s="344" t="s">
        <v>41</v>
      </c>
      <c r="F59" s="345">
        <v>1905049</v>
      </c>
      <c r="G59" s="346">
        <v>109</v>
      </c>
      <c r="H59" s="572">
        <v>164944904</v>
      </c>
      <c r="I59" s="572">
        <f t="shared" si="30"/>
        <v>33862030</v>
      </c>
      <c r="J59" s="572">
        <f t="shared" si="31"/>
        <v>198806934</v>
      </c>
      <c r="K59" s="572">
        <f t="shared" si="32"/>
        <v>88768924</v>
      </c>
      <c r="L59" s="572">
        <f t="shared" si="33"/>
        <v>98492548</v>
      </c>
      <c r="M59" s="573">
        <f t="shared" si="34"/>
        <v>0.49541807228916873</v>
      </c>
      <c r="N59" s="572">
        <f t="shared" si="35"/>
        <v>88768924</v>
      </c>
      <c r="O59" s="572">
        <f t="shared" si="36"/>
        <v>88768924</v>
      </c>
      <c r="P59" s="573">
        <f t="shared" si="37"/>
        <v>0.90127553609436528</v>
      </c>
      <c r="Q59" s="574">
        <f t="shared" si="38"/>
        <v>9723624</v>
      </c>
      <c r="R59" s="156">
        <v>0</v>
      </c>
      <c r="S59" s="156">
        <v>0</v>
      </c>
      <c r="T59" s="156">
        <v>0</v>
      </c>
      <c r="U59" s="156">
        <v>0</v>
      </c>
      <c r="V59" s="156">
        <v>0</v>
      </c>
      <c r="W59" s="156">
        <v>54090012</v>
      </c>
      <c r="X59" s="156">
        <v>59095538</v>
      </c>
      <c r="Y59" s="156">
        <v>59095538</v>
      </c>
      <c r="Z59" s="156">
        <v>26592984</v>
      </c>
      <c r="AA59" s="156">
        <v>26592984</v>
      </c>
      <c r="AB59" s="156">
        <v>0</v>
      </c>
      <c r="AC59" s="156">
        <v>39397010</v>
      </c>
      <c r="AD59" s="156">
        <v>39397010</v>
      </c>
      <c r="AE59" s="156">
        <v>15490570</v>
      </c>
      <c r="AF59" s="156">
        <v>15490570</v>
      </c>
      <c r="AG59" s="156">
        <v>47198272</v>
      </c>
      <c r="AH59" s="156">
        <v>0</v>
      </c>
      <c r="AI59" s="156">
        <v>0</v>
      </c>
      <c r="AJ59" s="156">
        <v>31911582</v>
      </c>
      <c r="AK59" s="156">
        <v>31911582</v>
      </c>
      <c r="AL59" s="156">
        <v>-67426254</v>
      </c>
      <c r="AM59" s="156">
        <v>0</v>
      </c>
      <c r="AN59" s="156">
        <v>0</v>
      </c>
      <c r="AO59" s="156">
        <v>14773788</v>
      </c>
      <c r="AP59" s="156">
        <v>14773788</v>
      </c>
      <c r="AQ59" s="156">
        <v>0</v>
      </c>
      <c r="AR59" s="156">
        <v>-9723624</v>
      </c>
      <c r="AS59" s="156">
        <v>0</v>
      </c>
      <c r="AT59" s="156">
        <v>0</v>
      </c>
      <c r="AU59" s="156">
        <v>0</v>
      </c>
      <c r="AV59" s="158">
        <v>64630518</v>
      </c>
      <c r="AW59" s="158">
        <v>64630518</v>
      </c>
      <c r="AX59" s="158">
        <v>62716504</v>
      </c>
      <c r="AY59" s="575">
        <f t="shared" si="39"/>
        <v>1</v>
      </c>
      <c r="AZ59" s="575">
        <f t="shared" si="40"/>
        <v>0.97038529073834745</v>
      </c>
      <c r="BA59" s="158">
        <v>100314386</v>
      </c>
      <c r="BB59" s="158">
        <v>0</v>
      </c>
      <c r="BC59" s="158">
        <v>0</v>
      </c>
      <c r="BD59" s="575">
        <f t="shared" si="41"/>
        <v>0</v>
      </c>
      <c r="BE59" s="575">
        <f t="shared" si="42"/>
        <v>0</v>
      </c>
      <c r="BF59" s="158">
        <v>0</v>
      </c>
      <c r="BG59" s="158">
        <v>0</v>
      </c>
      <c r="BH59" s="158">
        <v>0</v>
      </c>
      <c r="BI59" s="575">
        <f t="shared" si="43"/>
        <v>0</v>
      </c>
      <c r="BJ59" s="575">
        <f t="shared" si="44"/>
        <v>0</v>
      </c>
      <c r="BK59" s="158">
        <v>0</v>
      </c>
      <c r="BL59" s="158">
        <v>0</v>
      </c>
      <c r="BM59" s="158">
        <v>0</v>
      </c>
      <c r="BN59" s="575">
        <f t="shared" si="45"/>
        <v>0</v>
      </c>
      <c r="BO59" s="575">
        <f t="shared" si="46"/>
        <v>0</v>
      </c>
      <c r="BP59" s="158">
        <v>0</v>
      </c>
      <c r="BQ59" s="158">
        <v>0</v>
      </c>
      <c r="BR59" s="158">
        <v>0</v>
      </c>
      <c r="BS59" s="575">
        <f t="shared" si="47"/>
        <v>0</v>
      </c>
      <c r="BT59" s="575">
        <f t="shared" si="48"/>
        <v>0</v>
      </c>
      <c r="BU59" s="158">
        <v>0</v>
      </c>
      <c r="BV59" s="158">
        <v>0</v>
      </c>
      <c r="BW59" s="158">
        <v>0</v>
      </c>
      <c r="BX59" s="575">
        <f t="shared" si="49"/>
        <v>0</v>
      </c>
      <c r="BY59" s="575">
        <f t="shared" si="50"/>
        <v>0</v>
      </c>
      <c r="BZ59" s="158">
        <v>33862030</v>
      </c>
      <c r="CA59" s="158">
        <v>33862030</v>
      </c>
      <c r="CB59" s="158">
        <v>26052420</v>
      </c>
      <c r="CC59" s="575">
        <f t="shared" si="51"/>
        <v>1</v>
      </c>
      <c r="CD59" s="575">
        <f t="shared" si="52"/>
        <v>0.76936970406086114</v>
      </c>
      <c r="CE59" s="158">
        <f t="shared" si="53"/>
        <v>198806934</v>
      </c>
      <c r="CF59" s="158">
        <f t="shared" si="54"/>
        <v>98492548</v>
      </c>
      <c r="CG59" s="158">
        <f t="shared" si="55"/>
        <v>88768924</v>
      </c>
      <c r="CH59" s="575">
        <f t="shared" si="56"/>
        <v>0.49541807228916873</v>
      </c>
      <c r="CI59" s="575">
        <f t="shared" si="57"/>
        <v>0.90127553609436528</v>
      </c>
    </row>
    <row r="60" spans="2:87" ht="15.5" x14ac:dyDescent="0.3">
      <c r="B60" s="151">
        <v>8141</v>
      </c>
      <c r="C60" s="133">
        <f t="shared" si="29"/>
        <v>40</v>
      </c>
      <c r="D60" s="152" t="s">
        <v>96</v>
      </c>
      <c r="E60" s="344" t="s">
        <v>41</v>
      </c>
      <c r="F60" s="345">
        <v>1905049</v>
      </c>
      <c r="G60" s="346">
        <v>148</v>
      </c>
      <c r="H60" s="572">
        <v>162871599</v>
      </c>
      <c r="I60" s="572">
        <f t="shared" si="30"/>
        <v>282498720</v>
      </c>
      <c r="J60" s="572">
        <f t="shared" si="31"/>
        <v>445370319</v>
      </c>
      <c r="K60" s="572">
        <f t="shared" si="32"/>
        <v>403505458</v>
      </c>
      <c r="L60" s="572">
        <f t="shared" si="33"/>
        <v>445370319</v>
      </c>
      <c r="M60" s="573">
        <f t="shared" si="34"/>
        <v>1</v>
      </c>
      <c r="N60" s="572">
        <f t="shared" si="35"/>
        <v>403505458</v>
      </c>
      <c r="O60" s="572">
        <f t="shared" si="36"/>
        <v>403505458</v>
      </c>
      <c r="P60" s="573">
        <f t="shared" si="37"/>
        <v>0.90599988545711774</v>
      </c>
      <c r="Q60" s="574">
        <f t="shared" si="38"/>
        <v>41864861</v>
      </c>
      <c r="R60" s="156">
        <v>0</v>
      </c>
      <c r="S60" s="156">
        <v>0</v>
      </c>
      <c r="T60" s="156">
        <v>0</v>
      </c>
      <c r="U60" s="156">
        <v>0</v>
      </c>
      <c r="V60" s="156">
        <v>0</v>
      </c>
      <c r="W60" s="156">
        <v>136309078</v>
      </c>
      <c r="X60" s="156">
        <v>148923210</v>
      </c>
      <c r="Y60" s="156">
        <v>148923210</v>
      </c>
      <c r="Z60" s="156">
        <v>67015445</v>
      </c>
      <c r="AA60" s="156">
        <v>67015445</v>
      </c>
      <c r="AB60" s="156">
        <v>0</v>
      </c>
      <c r="AC60" s="156">
        <v>99282142</v>
      </c>
      <c r="AD60" s="156">
        <v>99282142</v>
      </c>
      <c r="AE60" s="156">
        <v>39138196</v>
      </c>
      <c r="AF60" s="156">
        <v>39138196</v>
      </c>
      <c r="AG60" s="156">
        <v>184122322</v>
      </c>
      <c r="AH60" s="156">
        <v>116156043</v>
      </c>
      <c r="AI60" s="156">
        <v>116156043</v>
      </c>
      <c r="AJ60" s="156">
        <v>80418531</v>
      </c>
      <c r="AK60" s="156">
        <v>80418531</v>
      </c>
      <c r="AL60" s="156">
        <v>-37932680</v>
      </c>
      <c r="AM60" s="156">
        <v>0</v>
      </c>
      <c r="AN60" s="156">
        <v>0</v>
      </c>
      <c r="AO60" s="156">
        <v>89454396</v>
      </c>
      <c r="AP60" s="156">
        <v>89454396</v>
      </c>
      <c r="AQ60" s="156">
        <v>0</v>
      </c>
      <c r="AR60" s="156">
        <v>39144063</v>
      </c>
      <c r="AS60" s="156">
        <v>81008924</v>
      </c>
      <c r="AT60" s="156">
        <v>127478890</v>
      </c>
      <c r="AU60" s="156">
        <v>127478890</v>
      </c>
      <c r="AV60" s="158">
        <v>243880523</v>
      </c>
      <c r="AW60" s="158">
        <v>243880523</v>
      </c>
      <c r="AX60" s="158">
        <v>239073556</v>
      </c>
      <c r="AY60" s="575">
        <f t="shared" si="39"/>
        <v>1</v>
      </c>
      <c r="AZ60" s="575">
        <f t="shared" si="40"/>
        <v>0.98028966421398067</v>
      </c>
      <c r="BA60" s="158">
        <v>0</v>
      </c>
      <c r="BB60" s="158">
        <v>0</v>
      </c>
      <c r="BC60" s="158">
        <v>0</v>
      </c>
      <c r="BD60" s="575">
        <f t="shared" si="41"/>
        <v>0</v>
      </c>
      <c r="BE60" s="575">
        <f t="shared" si="42"/>
        <v>0</v>
      </c>
      <c r="BF60" s="158">
        <v>0</v>
      </c>
      <c r="BG60" s="158">
        <v>0</v>
      </c>
      <c r="BH60" s="158">
        <v>0</v>
      </c>
      <c r="BI60" s="575">
        <f t="shared" si="43"/>
        <v>0</v>
      </c>
      <c r="BJ60" s="575">
        <f t="shared" si="44"/>
        <v>0</v>
      </c>
      <c r="BK60" s="158">
        <v>0</v>
      </c>
      <c r="BL60" s="158">
        <v>0</v>
      </c>
      <c r="BM60" s="158">
        <v>0</v>
      </c>
      <c r="BN60" s="575">
        <f t="shared" si="45"/>
        <v>0</v>
      </c>
      <c r="BO60" s="575">
        <f t="shared" si="46"/>
        <v>0</v>
      </c>
      <c r="BP60" s="158">
        <v>0</v>
      </c>
      <c r="BQ60" s="158">
        <v>0</v>
      </c>
      <c r="BR60" s="158">
        <v>0</v>
      </c>
      <c r="BS60" s="575">
        <f t="shared" si="47"/>
        <v>0</v>
      </c>
      <c r="BT60" s="575">
        <f t="shared" si="48"/>
        <v>0</v>
      </c>
      <c r="BU60" s="158">
        <v>0</v>
      </c>
      <c r="BV60" s="158">
        <v>0</v>
      </c>
      <c r="BW60" s="158">
        <v>0</v>
      </c>
      <c r="BX60" s="575">
        <f t="shared" si="49"/>
        <v>0</v>
      </c>
      <c r="BY60" s="575">
        <f t="shared" si="50"/>
        <v>0</v>
      </c>
      <c r="BZ60" s="158">
        <v>201489796</v>
      </c>
      <c r="CA60" s="158">
        <v>201489796</v>
      </c>
      <c r="CB60" s="158">
        <v>164431902</v>
      </c>
      <c r="CC60" s="575">
        <f t="shared" si="51"/>
        <v>1</v>
      </c>
      <c r="CD60" s="575">
        <f t="shared" si="52"/>
        <v>0.81608054236155958</v>
      </c>
      <c r="CE60" s="158">
        <f t="shared" si="53"/>
        <v>445370319</v>
      </c>
      <c r="CF60" s="158">
        <f t="shared" si="54"/>
        <v>445370319</v>
      </c>
      <c r="CG60" s="158">
        <f t="shared" si="55"/>
        <v>403505458</v>
      </c>
      <c r="CH60" s="575">
        <f t="shared" si="56"/>
        <v>1</v>
      </c>
      <c r="CI60" s="575">
        <f t="shared" si="57"/>
        <v>0.90599988545711774</v>
      </c>
    </row>
    <row r="61" spans="2:87" ht="15.5" x14ac:dyDescent="0.3">
      <c r="B61" s="151">
        <v>8141</v>
      </c>
      <c r="C61" s="133">
        <f t="shared" si="29"/>
        <v>40</v>
      </c>
      <c r="D61" s="152" t="s">
        <v>97</v>
      </c>
      <c r="E61" s="344" t="s">
        <v>41</v>
      </c>
      <c r="F61" s="345">
        <v>1905049</v>
      </c>
      <c r="G61" s="346">
        <v>143</v>
      </c>
      <c r="H61" s="572">
        <v>697732824</v>
      </c>
      <c r="I61" s="572">
        <f t="shared" si="30"/>
        <v>2194700064</v>
      </c>
      <c r="J61" s="572">
        <f t="shared" si="31"/>
        <v>2892432888</v>
      </c>
      <c r="K61" s="572">
        <f t="shared" si="32"/>
        <v>2634482339</v>
      </c>
      <c r="L61" s="572">
        <f t="shared" si="33"/>
        <v>2892432888</v>
      </c>
      <c r="M61" s="573">
        <f t="shared" si="34"/>
        <v>1</v>
      </c>
      <c r="N61" s="572">
        <f t="shared" si="35"/>
        <v>2634482339</v>
      </c>
      <c r="O61" s="572">
        <f t="shared" si="36"/>
        <v>2634482339</v>
      </c>
      <c r="P61" s="573">
        <f t="shared" si="37"/>
        <v>0.91081883003399178</v>
      </c>
      <c r="Q61" s="574">
        <f t="shared" si="38"/>
        <v>257950549</v>
      </c>
      <c r="R61" s="156">
        <v>0</v>
      </c>
      <c r="S61" s="156">
        <v>0</v>
      </c>
      <c r="T61" s="156">
        <v>0</v>
      </c>
      <c r="U61" s="156">
        <v>0</v>
      </c>
      <c r="V61" s="156">
        <v>0</v>
      </c>
      <c r="W61" s="156">
        <v>600684292</v>
      </c>
      <c r="X61" s="156">
        <v>637679930</v>
      </c>
      <c r="Y61" s="156">
        <v>637679930</v>
      </c>
      <c r="Z61" s="156">
        <v>286955970</v>
      </c>
      <c r="AA61" s="156">
        <v>286955970</v>
      </c>
      <c r="AB61" s="156">
        <v>0</v>
      </c>
      <c r="AC61" s="156">
        <v>425022584</v>
      </c>
      <c r="AD61" s="156">
        <v>425022584</v>
      </c>
      <c r="AE61" s="156">
        <v>168548686</v>
      </c>
      <c r="AF61" s="156">
        <v>168548686</v>
      </c>
      <c r="AG61" s="156">
        <v>1236878435</v>
      </c>
      <c r="AH61" s="156">
        <v>980309766</v>
      </c>
      <c r="AI61" s="156">
        <v>980309766</v>
      </c>
      <c r="AJ61" s="156">
        <v>344294582</v>
      </c>
      <c r="AK61" s="156">
        <v>344294582</v>
      </c>
      <c r="AL61" s="156">
        <v>357137337</v>
      </c>
      <c r="AM61" s="156">
        <v>0</v>
      </c>
      <c r="AN61" s="156">
        <v>0</v>
      </c>
      <c r="AO61" s="156">
        <v>599362974</v>
      </c>
      <c r="AP61" s="156">
        <v>599362974</v>
      </c>
      <c r="AQ61" s="156">
        <v>0</v>
      </c>
      <c r="AR61" s="156">
        <v>591470059</v>
      </c>
      <c r="AS61" s="156">
        <v>849420608</v>
      </c>
      <c r="AT61" s="156">
        <v>1235320127</v>
      </c>
      <c r="AU61" s="156">
        <v>1235320127</v>
      </c>
      <c r="AV61" s="158">
        <v>1326461515</v>
      </c>
      <c r="AW61" s="158">
        <v>1326461515</v>
      </c>
      <c r="AX61" s="158">
        <v>1305883383</v>
      </c>
      <c r="AY61" s="575">
        <f t="shared" si="39"/>
        <v>1</v>
      </c>
      <c r="AZ61" s="575">
        <f t="shared" si="40"/>
        <v>0.98448644625773407</v>
      </c>
      <c r="BA61" s="158">
        <v>0</v>
      </c>
      <c r="BB61" s="158">
        <v>0</v>
      </c>
      <c r="BC61" s="158">
        <v>0</v>
      </c>
      <c r="BD61" s="575">
        <f t="shared" si="41"/>
        <v>0</v>
      </c>
      <c r="BE61" s="575">
        <f t="shared" si="42"/>
        <v>0</v>
      </c>
      <c r="BF61" s="158">
        <v>0</v>
      </c>
      <c r="BG61" s="158">
        <v>0</v>
      </c>
      <c r="BH61" s="158">
        <v>0</v>
      </c>
      <c r="BI61" s="575">
        <f t="shared" si="43"/>
        <v>0</v>
      </c>
      <c r="BJ61" s="575">
        <f t="shared" si="44"/>
        <v>0</v>
      </c>
      <c r="BK61" s="158">
        <v>17017288</v>
      </c>
      <c r="BL61" s="158">
        <v>17017288</v>
      </c>
      <c r="BM61" s="158">
        <v>14890127</v>
      </c>
      <c r="BN61" s="575">
        <f t="shared" si="45"/>
        <v>1</v>
      </c>
      <c r="BO61" s="575">
        <f t="shared" si="46"/>
        <v>0.875</v>
      </c>
      <c r="BP61" s="158">
        <v>0</v>
      </c>
      <c r="BQ61" s="158">
        <v>0</v>
      </c>
      <c r="BR61" s="158">
        <v>0</v>
      </c>
      <c r="BS61" s="575">
        <f t="shared" si="47"/>
        <v>0</v>
      </c>
      <c r="BT61" s="575">
        <f t="shared" si="48"/>
        <v>0</v>
      </c>
      <c r="BU61" s="158">
        <v>0</v>
      </c>
      <c r="BV61" s="158">
        <v>0</v>
      </c>
      <c r="BW61" s="158">
        <v>0</v>
      </c>
      <c r="BX61" s="575">
        <f t="shared" si="49"/>
        <v>0</v>
      </c>
      <c r="BY61" s="575">
        <f t="shared" si="50"/>
        <v>0</v>
      </c>
      <c r="BZ61" s="158">
        <v>1548954085</v>
      </c>
      <c r="CA61" s="158">
        <v>1548954085</v>
      </c>
      <c r="CB61" s="158">
        <v>1313708829</v>
      </c>
      <c r="CC61" s="575">
        <f t="shared" si="51"/>
        <v>1</v>
      </c>
      <c r="CD61" s="575">
        <f t="shared" si="52"/>
        <v>0.84812638523110262</v>
      </c>
      <c r="CE61" s="158">
        <f t="shared" si="53"/>
        <v>2892432888</v>
      </c>
      <c r="CF61" s="158">
        <f t="shared" si="54"/>
        <v>2892432888</v>
      </c>
      <c r="CG61" s="158">
        <f t="shared" si="55"/>
        <v>2634482339</v>
      </c>
      <c r="CH61" s="575">
        <f t="shared" si="56"/>
        <v>1</v>
      </c>
      <c r="CI61" s="575">
        <f t="shared" si="57"/>
        <v>0.91081883003399178</v>
      </c>
    </row>
    <row r="62" spans="2:87" ht="15.5" x14ac:dyDescent="0.3">
      <c r="B62" s="151">
        <v>8141</v>
      </c>
      <c r="C62" s="133">
        <f t="shared" si="29"/>
        <v>41</v>
      </c>
      <c r="D62" s="152" t="s">
        <v>98</v>
      </c>
      <c r="E62" s="344" t="s">
        <v>41</v>
      </c>
      <c r="F62" s="345">
        <v>1905049</v>
      </c>
      <c r="G62" s="346">
        <v>211</v>
      </c>
      <c r="H62" s="572">
        <v>332772052</v>
      </c>
      <c r="I62" s="572">
        <f t="shared" si="30"/>
        <v>9455411</v>
      </c>
      <c r="J62" s="572">
        <f t="shared" si="31"/>
        <v>342227463</v>
      </c>
      <c r="K62" s="572">
        <f t="shared" si="32"/>
        <v>319871979</v>
      </c>
      <c r="L62" s="572">
        <f t="shared" si="33"/>
        <v>342227463</v>
      </c>
      <c r="M62" s="573">
        <f t="shared" si="34"/>
        <v>1</v>
      </c>
      <c r="N62" s="572">
        <f t="shared" si="35"/>
        <v>319871979</v>
      </c>
      <c r="O62" s="572">
        <f t="shared" si="36"/>
        <v>319871979</v>
      </c>
      <c r="P62" s="573">
        <f t="shared" si="37"/>
        <v>0.93467653412724505</v>
      </c>
      <c r="Q62" s="574">
        <f t="shared" si="38"/>
        <v>22355484</v>
      </c>
      <c r="R62" s="156">
        <v>0</v>
      </c>
      <c r="S62" s="156">
        <v>0</v>
      </c>
      <c r="T62" s="156">
        <v>0</v>
      </c>
      <c r="U62" s="156">
        <v>0</v>
      </c>
      <c r="V62" s="156">
        <v>0</v>
      </c>
      <c r="W62" s="156">
        <v>239534868</v>
      </c>
      <c r="X62" s="156">
        <v>261701582</v>
      </c>
      <c r="Y62" s="156">
        <v>261701582</v>
      </c>
      <c r="Z62" s="156">
        <v>117765712</v>
      </c>
      <c r="AA62" s="156">
        <v>117765712</v>
      </c>
      <c r="AB62" s="156">
        <v>-124294080</v>
      </c>
      <c r="AC62" s="156">
        <v>19380576</v>
      </c>
      <c r="AD62" s="156">
        <v>19380576</v>
      </c>
      <c r="AE62" s="156">
        <v>67814058</v>
      </c>
      <c r="AF62" s="156">
        <v>67814058</v>
      </c>
      <c r="AG62" s="156">
        <v>-24717285</v>
      </c>
      <c r="AH62" s="156">
        <v>43621400</v>
      </c>
      <c r="AI62" s="156">
        <v>43621400</v>
      </c>
      <c r="AJ62" s="156">
        <v>57571796</v>
      </c>
      <c r="AK62" s="156">
        <v>57571796</v>
      </c>
      <c r="AL62" s="156">
        <v>-81068092</v>
      </c>
      <c r="AM62" s="156">
        <v>0</v>
      </c>
      <c r="AN62" s="156">
        <v>0</v>
      </c>
      <c r="AO62" s="156">
        <v>41965668</v>
      </c>
      <c r="AP62" s="156">
        <v>41965668</v>
      </c>
      <c r="AQ62" s="156">
        <v>0</v>
      </c>
      <c r="AR62" s="156">
        <v>-4831579</v>
      </c>
      <c r="AS62" s="156">
        <v>17523905</v>
      </c>
      <c r="AT62" s="156">
        <v>34754745</v>
      </c>
      <c r="AU62" s="156">
        <v>34754745</v>
      </c>
      <c r="AV62" s="158">
        <v>261701582</v>
      </c>
      <c r="AW62" s="158">
        <v>261701582</v>
      </c>
      <c r="AX62" s="158">
        <v>258800029</v>
      </c>
      <c r="AY62" s="575">
        <f t="shared" si="39"/>
        <v>1</v>
      </c>
      <c r="AZ62" s="575">
        <f t="shared" si="40"/>
        <v>0.98891274184196565</v>
      </c>
      <c r="BA62" s="158">
        <v>0</v>
      </c>
      <c r="BB62" s="158">
        <v>0</v>
      </c>
      <c r="BC62" s="158">
        <v>0</v>
      </c>
      <c r="BD62" s="575">
        <f t="shared" si="41"/>
        <v>0</v>
      </c>
      <c r="BE62" s="575">
        <f t="shared" si="42"/>
        <v>0</v>
      </c>
      <c r="BF62" s="158">
        <v>0</v>
      </c>
      <c r="BG62" s="158">
        <v>0</v>
      </c>
      <c r="BH62" s="158">
        <v>0</v>
      </c>
      <c r="BI62" s="575">
        <f t="shared" si="43"/>
        <v>0</v>
      </c>
      <c r="BJ62" s="575">
        <f t="shared" si="44"/>
        <v>0</v>
      </c>
      <c r="BK62" s="158">
        <v>0</v>
      </c>
      <c r="BL62" s="158">
        <v>0</v>
      </c>
      <c r="BM62" s="158">
        <v>0</v>
      </c>
      <c r="BN62" s="575">
        <f t="shared" si="45"/>
        <v>0</v>
      </c>
      <c r="BO62" s="575">
        <f t="shared" si="46"/>
        <v>0</v>
      </c>
      <c r="BP62" s="158">
        <v>0</v>
      </c>
      <c r="BQ62" s="158">
        <v>0</v>
      </c>
      <c r="BR62" s="158">
        <v>0</v>
      </c>
      <c r="BS62" s="575">
        <f t="shared" si="47"/>
        <v>0</v>
      </c>
      <c r="BT62" s="575">
        <f t="shared" si="48"/>
        <v>0</v>
      </c>
      <c r="BU62" s="158">
        <v>0</v>
      </c>
      <c r="BV62" s="158">
        <v>0</v>
      </c>
      <c r="BW62" s="158">
        <v>0</v>
      </c>
      <c r="BX62" s="575">
        <f t="shared" si="49"/>
        <v>0</v>
      </c>
      <c r="BY62" s="575">
        <f t="shared" si="50"/>
        <v>0</v>
      </c>
      <c r="BZ62" s="158">
        <v>80525881</v>
      </c>
      <c r="CA62" s="158">
        <v>80525881</v>
      </c>
      <c r="CB62" s="158">
        <v>61071950</v>
      </c>
      <c r="CC62" s="575">
        <f t="shared" si="51"/>
        <v>1</v>
      </c>
      <c r="CD62" s="575">
        <f t="shared" si="52"/>
        <v>0.75841393154084213</v>
      </c>
      <c r="CE62" s="158">
        <f t="shared" si="53"/>
        <v>342227463</v>
      </c>
      <c r="CF62" s="158">
        <f t="shared" si="54"/>
        <v>342227463</v>
      </c>
      <c r="CG62" s="158">
        <f t="shared" si="55"/>
        <v>319871979</v>
      </c>
      <c r="CH62" s="575">
        <f t="shared" si="56"/>
        <v>1</v>
      </c>
      <c r="CI62" s="575">
        <f t="shared" si="57"/>
        <v>0.93467653412724505</v>
      </c>
    </row>
    <row r="63" spans="2:87" ht="15.5" x14ac:dyDescent="0.3">
      <c r="B63" s="151">
        <v>8141</v>
      </c>
      <c r="C63" s="133">
        <f t="shared" si="29"/>
        <v>41</v>
      </c>
      <c r="D63" s="152" t="s">
        <v>98</v>
      </c>
      <c r="E63" s="344" t="s">
        <v>41</v>
      </c>
      <c r="F63" s="345">
        <v>1905049</v>
      </c>
      <c r="G63" s="346">
        <v>145</v>
      </c>
      <c r="H63" s="572">
        <v>243859584</v>
      </c>
      <c r="I63" s="572">
        <f t="shared" si="30"/>
        <v>-212702070</v>
      </c>
      <c r="J63" s="572">
        <f t="shared" si="31"/>
        <v>31157514</v>
      </c>
      <c r="K63" s="572">
        <f t="shared" si="32"/>
        <v>31045032</v>
      </c>
      <c r="L63" s="572">
        <f t="shared" si="33"/>
        <v>31157514</v>
      </c>
      <c r="M63" s="573">
        <f t="shared" si="34"/>
        <v>1</v>
      </c>
      <c r="N63" s="572">
        <f t="shared" si="35"/>
        <v>31045032</v>
      </c>
      <c r="O63" s="572">
        <f t="shared" si="36"/>
        <v>31045032</v>
      </c>
      <c r="P63" s="573">
        <f t="shared" si="37"/>
        <v>0.99638989169675085</v>
      </c>
      <c r="Q63" s="574">
        <f t="shared" si="38"/>
        <v>112482</v>
      </c>
      <c r="R63" s="156">
        <v>-210114984</v>
      </c>
      <c r="S63" s="156">
        <v>0</v>
      </c>
      <c r="T63" s="156">
        <v>0</v>
      </c>
      <c r="U63" s="156">
        <v>0</v>
      </c>
      <c r="V63" s="156">
        <v>0</v>
      </c>
      <c r="W63" s="156">
        <v>0</v>
      </c>
      <c r="X63" s="156">
        <v>31157514</v>
      </c>
      <c r="Y63" s="156">
        <v>31157514</v>
      </c>
      <c r="Z63" s="156">
        <v>0</v>
      </c>
      <c r="AA63" s="156">
        <v>0</v>
      </c>
      <c r="AB63" s="156">
        <v>0</v>
      </c>
      <c r="AC63" s="156">
        <v>0</v>
      </c>
      <c r="AD63" s="156">
        <v>0</v>
      </c>
      <c r="AE63" s="156">
        <v>4049352</v>
      </c>
      <c r="AF63" s="156">
        <v>4049352</v>
      </c>
      <c r="AG63" s="156">
        <v>0</v>
      </c>
      <c r="AH63" s="156">
        <v>0</v>
      </c>
      <c r="AI63" s="156">
        <v>0</v>
      </c>
      <c r="AJ63" s="156">
        <v>6748920</v>
      </c>
      <c r="AK63" s="156">
        <v>6748920</v>
      </c>
      <c r="AL63" s="156">
        <v>-2587086</v>
      </c>
      <c r="AM63" s="156">
        <v>0</v>
      </c>
      <c r="AN63" s="156">
        <v>0</v>
      </c>
      <c r="AO63" s="156">
        <v>6748920</v>
      </c>
      <c r="AP63" s="156">
        <v>6748920</v>
      </c>
      <c r="AQ63" s="156">
        <v>0</v>
      </c>
      <c r="AR63" s="156">
        <v>-112482</v>
      </c>
      <c r="AS63" s="156">
        <v>0</v>
      </c>
      <c r="AT63" s="156">
        <v>13497840</v>
      </c>
      <c r="AU63" s="156">
        <v>13497840</v>
      </c>
      <c r="AV63" s="158">
        <v>0</v>
      </c>
      <c r="AW63" s="158">
        <v>0</v>
      </c>
      <c r="AX63" s="158">
        <v>0</v>
      </c>
      <c r="AY63" s="575">
        <f t="shared" si="39"/>
        <v>0</v>
      </c>
      <c r="AZ63" s="575">
        <f t="shared" si="40"/>
        <v>0</v>
      </c>
      <c r="BA63" s="158">
        <v>0</v>
      </c>
      <c r="BB63" s="158">
        <v>0</v>
      </c>
      <c r="BC63" s="158">
        <v>0</v>
      </c>
      <c r="BD63" s="575">
        <f t="shared" si="41"/>
        <v>0</v>
      </c>
      <c r="BE63" s="575">
        <f t="shared" si="42"/>
        <v>0</v>
      </c>
      <c r="BF63" s="158">
        <v>0</v>
      </c>
      <c r="BG63" s="158">
        <v>0</v>
      </c>
      <c r="BH63" s="158">
        <v>0</v>
      </c>
      <c r="BI63" s="575">
        <f t="shared" si="43"/>
        <v>0</v>
      </c>
      <c r="BJ63" s="575">
        <f t="shared" si="44"/>
        <v>0</v>
      </c>
      <c r="BK63" s="158">
        <v>0</v>
      </c>
      <c r="BL63" s="158">
        <v>0</v>
      </c>
      <c r="BM63" s="158">
        <v>0</v>
      </c>
      <c r="BN63" s="575">
        <f t="shared" si="45"/>
        <v>0</v>
      </c>
      <c r="BO63" s="575">
        <f t="shared" si="46"/>
        <v>0</v>
      </c>
      <c r="BP63" s="158">
        <v>0</v>
      </c>
      <c r="BQ63" s="158">
        <v>0</v>
      </c>
      <c r="BR63" s="158">
        <v>0</v>
      </c>
      <c r="BS63" s="575">
        <f t="shared" si="47"/>
        <v>0</v>
      </c>
      <c r="BT63" s="575">
        <f t="shared" si="48"/>
        <v>0</v>
      </c>
      <c r="BU63" s="158">
        <v>0</v>
      </c>
      <c r="BV63" s="158">
        <v>0</v>
      </c>
      <c r="BW63" s="158">
        <v>0</v>
      </c>
      <c r="BX63" s="575">
        <f t="shared" si="49"/>
        <v>0</v>
      </c>
      <c r="BY63" s="575">
        <f t="shared" si="50"/>
        <v>0</v>
      </c>
      <c r="BZ63" s="158">
        <v>31157514</v>
      </c>
      <c r="CA63" s="158">
        <v>31157514</v>
      </c>
      <c r="CB63" s="158">
        <v>31045032</v>
      </c>
      <c r="CC63" s="575">
        <f t="shared" si="51"/>
        <v>1</v>
      </c>
      <c r="CD63" s="575">
        <f t="shared" si="52"/>
        <v>0.99638989169675085</v>
      </c>
      <c r="CE63" s="158">
        <f t="shared" si="53"/>
        <v>31157514</v>
      </c>
      <c r="CF63" s="158">
        <f t="shared" si="54"/>
        <v>31157514</v>
      </c>
      <c r="CG63" s="158">
        <f t="shared" si="55"/>
        <v>31045032</v>
      </c>
      <c r="CH63" s="575">
        <f t="shared" si="56"/>
        <v>1</v>
      </c>
      <c r="CI63" s="575">
        <f t="shared" si="57"/>
        <v>0.99638989169675085</v>
      </c>
    </row>
    <row r="64" spans="2:87" ht="15.5" x14ac:dyDescent="0.3">
      <c r="B64" s="151">
        <v>8141</v>
      </c>
      <c r="C64" s="133">
        <f t="shared" si="29"/>
        <v>41</v>
      </c>
      <c r="D64" s="152" t="s">
        <v>99</v>
      </c>
      <c r="E64" s="344" t="s">
        <v>41</v>
      </c>
      <c r="F64" s="345">
        <v>1905049</v>
      </c>
      <c r="G64" s="346">
        <v>145</v>
      </c>
      <c r="H64" s="572">
        <v>48459000</v>
      </c>
      <c r="I64" s="572">
        <f t="shared" si="30"/>
        <v>-48459000</v>
      </c>
      <c r="J64" s="572">
        <f t="shared" si="31"/>
        <v>0</v>
      </c>
      <c r="K64" s="572">
        <f t="shared" si="32"/>
        <v>0</v>
      </c>
      <c r="L64" s="572">
        <f t="shared" si="33"/>
        <v>0</v>
      </c>
      <c r="M64" s="573">
        <f t="shared" si="34"/>
        <v>0</v>
      </c>
      <c r="N64" s="572">
        <f t="shared" si="35"/>
        <v>0</v>
      </c>
      <c r="O64" s="572">
        <f t="shared" si="36"/>
        <v>0</v>
      </c>
      <c r="P64" s="573">
        <f t="shared" si="37"/>
        <v>0</v>
      </c>
      <c r="Q64" s="574">
        <f t="shared" si="38"/>
        <v>0</v>
      </c>
      <c r="R64" s="156">
        <v>-48459000</v>
      </c>
      <c r="S64" s="156">
        <v>0</v>
      </c>
      <c r="T64" s="156">
        <v>0</v>
      </c>
      <c r="U64" s="156">
        <v>0</v>
      </c>
      <c r="V64" s="156">
        <v>0</v>
      </c>
      <c r="W64" s="156">
        <v>0</v>
      </c>
      <c r="X64" s="156">
        <v>0</v>
      </c>
      <c r="Y64" s="156">
        <v>0</v>
      </c>
      <c r="Z64" s="156">
        <v>0</v>
      </c>
      <c r="AA64" s="156">
        <v>0</v>
      </c>
      <c r="AB64" s="156">
        <v>0</v>
      </c>
      <c r="AC64" s="156">
        <v>0</v>
      </c>
      <c r="AD64" s="156">
        <v>0</v>
      </c>
      <c r="AE64" s="156">
        <v>0</v>
      </c>
      <c r="AF64" s="156">
        <v>0</v>
      </c>
      <c r="AG64" s="156">
        <v>0</v>
      </c>
      <c r="AH64" s="156">
        <v>0</v>
      </c>
      <c r="AI64" s="156">
        <v>0</v>
      </c>
      <c r="AJ64" s="156">
        <v>0</v>
      </c>
      <c r="AK64" s="156">
        <v>0</v>
      </c>
      <c r="AL64" s="156">
        <v>0</v>
      </c>
      <c r="AM64" s="156">
        <v>0</v>
      </c>
      <c r="AN64" s="156">
        <v>0</v>
      </c>
      <c r="AO64" s="156">
        <v>0</v>
      </c>
      <c r="AP64" s="156">
        <v>0</v>
      </c>
      <c r="AQ64" s="156">
        <v>0</v>
      </c>
      <c r="AR64" s="156">
        <v>0</v>
      </c>
      <c r="AS64" s="156">
        <v>0</v>
      </c>
      <c r="AT64" s="156">
        <v>0</v>
      </c>
      <c r="AU64" s="156">
        <v>0</v>
      </c>
      <c r="AV64" s="158">
        <v>0</v>
      </c>
      <c r="AW64" s="158">
        <v>0</v>
      </c>
      <c r="AX64" s="158">
        <v>0</v>
      </c>
      <c r="AY64" s="575">
        <f t="shared" si="39"/>
        <v>0</v>
      </c>
      <c r="AZ64" s="575">
        <f t="shared" si="40"/>
        <v>0</v>
      </c>
      <c r="BA64" s="158">
        <v>0</v>
      </c>
      <c r="BB64" s="158">
        <v>0</v>
      </c>
      <c r="BC64" s="158">
        <v>0</v>
      </c>
      <c r="BD64" s="575">
        <f t="shared" si="41"/>
        <v>0</v>
      </c>
      <c r="BE64" s="575">
        <f t="shared" si="42"/>
        <v>0</v>
      </c>
      <c r="BF64" s="158">
        <v>0</v>
      </c>
      <c r="BG64" s="158">
        <v>0</v>
      </c>
      <c r="BH64" s="158">
        <v>0</v>
      </c>
      <c r="BI64" s="575">
        <f t="shared" si="43"/>
        <v>0</v>
      </c>
      <c r="BJ64" s="575">
        <f t="shared" si="44"/>
        <v>0</v>
      </c>
      <c r="BK64" s="158">
        <v>0</v>
      </c>
      <c r="BL64" s="158">
        <v>0</v>
      </c>
      <c r="BM64" s="158">
        <v>0</v>
      </c>
      <c r="BN64" s="575">
        <f t="shared" si="45"/>
        <v>0</v>
      </c>
      <c r="BO64" s="575">
        <f t="shared" si="46"/>
        <v>0</v>
      </c>
      <c r="BP64" s="158">
        <v>0</v>
      </c>
      <c r="BQ64" s="158">
        <v>0</v>
      </c>
      <c r="BR64" s="158">
        <v>0</v>
      </c>
      <c r="BS64" s="575">
        <f t="shared" si="47"/>
        <v>0</v>
      </c>
      <c r="BT64" s="575">
        <f t="shared" si="48"/>
        <v>0</v>
      </c>
      <c r="BU64" s="158">
        <v>0</v>
      </c>
      <c r="BV64" s="158">
        <v>0</v>
      </c>
      <c r="BW64" s="158">
        <v>0</v>
      </c>
      <c r="BX64" s="575">
        <f t="shared" si="49"/>
        <v>0</v>
      </c>
      <c r="BY64" s="575">
        <f t="shared" si="50"/>
        <v>0</v>
      </c>
      <c r="BZ64" s="158">
        <v>0</v>
      </c>
      <c r="CA64" s="158">
        <v>0</v>
      </c>
      <c r="CB64" s="158">
        <v>0</v>
      </c>
      <c r="CC64" s="575">
        <f t="shared" si="51"/>
        <v>0</v>
      </c>
      <c r="CD64" s="575">
        <f t="shared" si="52"/>
        <v>0</v>
      </c>
      <c r="CE64" s="158">
        <f t="shared" si="53"/>
        <v>0</v>
      </c>
      <c r="CF64" s="158">
        <f t="shared" si="54"/>
        <v>0</v>
      </c>
      <c r="CG64" s="158">
        <f t="shared" si="55"/>
        <v>0</v>
      </c>
      <c r="CH64" s="575">
        <f t="shared" si="56"/>
        <v>0</v>
      </c>
      <c r="CI64" s="575">
        <f t="shared" si="57"/>
        <v>0</v>
      </c>
    </row>
    <row r="65" spans="2:87" ht="15.5" x14ac:dyDescent="0.3">
      <c r="B65" s="151">
        <v>8141</v>
      </c>
      <c r="C65" s="133">
        <f t="shared" si="29"/>
        <v>41</v>
      </c>
      <c r="D65" s="152" t="s">
        <v>99</v>
      </c>
      <c r="E65" s="344" t="s">
        <v>41</v>
      </c>
      <c r="F65" s="345">
        <v>1905049</v>
      </c>
      <c r="G65" s="346">
        <v>211</v>
      </c>
      <c r="H65" s="572">
        <v>48009241</v>
      </c>
      <c r="I65" s="572">
        <f t="shared" si="30"/>
        <v>638980274</v>
      </c>
      <c r="J65" s="572">
        <f t="shared" si="31"/>
        <v>686989515</v>
      </c>
      <c r="K65" s="572">
        <f t="shared" si="32"/>
        <v>545045650</v>
      </c>
      <c r="L65" s="572">
        <f t="shared" si="33"/>
        <v>686989515</v>
      </c>
      <c r="M65" s="573">
        <f t="shared" si="34"/>
        <v>1</v>
      </c>
      <c r="N65" s="572">
        <f t="shared" si="35"/>
        <v>545045650</v>
      </c>
      <c r="O65" s="572">
        <f t="shared" si="36"/>
        <v>545045650</v>
      </c>
      <c r="P65" s="573">
        <f t="shared" si="37"/>
        <v>0.7933827781927647</v>
      </c>
      <c r="Q65" s="574">
        <f t="shared" si="38"/>
        <v>141943865</v>
      </c>
      <c r="R65" s="156">
        <v>48459000</v>
      </c>
      <c r="S65" s="156">
        <v>0</v>
      </c>
      <c r="T65" s="156">
        <v>0</v>
      </c>
      <c r="U65" s="156">
        <v>0</v>
      </c>
      <c r="V65" s="156">
        <v>0</v>
      </c>
      <c r="W65" s="156">
        <v>14417117</v>
      </c>
      <c r="X65" s="156">
        <v>15751286</v>
      </c>
      <c r="Y65" s="156">
        <v>15751286</v>
      </c>
      <c r="Z65" s="156">
        <v>7088079</v>
      </c>
      <c r="AA65" s="156">
        <v>7088079</v>
      </c>
      <c r="AB65" s="156">
        <v>124294080</v>
      </c>
      <c r="AC65" s="156">
        <v>170969152</v>
      </c>
      <c r="AD65" s="156">
        <v>170969152</v>
      </c>
      <c r="AE65" s="156">
        <v>4252847</v>
      </c>
      <c r="AF65" s="156">
        <v>4252847</v>
      </c>
      <c r="AG65" s="156">
        <v>283701182</v>
      </c>
      <c r="AH65" s="156">
        <v>271120986</v>
      </c>
      <c r="AI65" s="156">
        <v>271120986</v>
      </c>
      <c r="AJ65" s="156">
        <v>95158572</v>
      </c>
      <c r="AK65" s="156">
        <v>95158572</v>
      </c>
      <c r="AL65" s="156">
        <v>168108895</v>
      </c>
      <c r="AM65" s="156">
        <v>48459000</v>
      </c>
      <c r="AN65" s="156">
        <v>48459000</v>
      </c>
      <c r="AO65" s="156">
        <v>142926693</v>
      </c>
      <c r="AP65" s="156">
        <v>142926693</v>
      </c>
      <c r="AQ65" s="156">
        <v>0</v>
      </c>
      <c r="AR65" s="156">
        <v>38745226</v>
      </c>
      <c r="AS65" s="156">
        <v>180689091</v>
      </c>
      <c r="AT65" s="156">
        <v>295619459</v>
      </c>
      <c r="AU65" s="156">
        <v>295619459</v>
      </c>
      <c r="AV65" s="158">
        <v>175826493</v>
      </c>
      <c r="AW65" s="158">
        <v>175826493</v>
      </c>
      <c r="AX65" s="158">
        <v>168228218</v>
      </c>
      <c r="AY65" s="575">
        <f t="shared" si="39"/>
        <v>1</v>
      </c>
      <c r="AZ65" s="575">
        <f t="shared" si="40"/>
        <v>0.95678538046026995</v>
      </c>
      <c r="BA65" s="158">
        <v>0</v>
      </c>
      <c r="BB65" s="158">
        <v>0</v>
      </c>
      <c r="BC65" s="158">
        <v>0</v>
      </c>
      <c r="BD65" s="575">
        <f t="shared" si="41"/>
        <v>0</v>
      </c>
      <c r="BE65" s="575">
        <f t="shared" si="42"/>
        <v>0</v>
      </c>
      <c r="BF65" s="158">
        <v>0</v>
      </c>
      <c r="BG65" s="158">
        <v>0</v>
      </c>
      <c r="BH65" s="158">
        <v>0</v>
      </c>
      <c r="BI65" s="575">
        <f t="shared" si="43"/>
        <v>0</v>
      </c>
      <c r="BJ65" s="575">
        <f t="shared" si="44"/>
        <v>0</v>
      </c>
      <c r="BK65" s="158">
        <v>0</v>
      </c>
      <c r="BL65" s="158">
        <v>0</v>
      </c>
      <c r="BM65" s="158">
        <v>0</v>
      </c>
      <c r="BN65" s="575">
        <f t="shared" si="45"/>
        <v>0</v>
      </c>
      <c r="BO65" s="575">
        <f t="shared" si="46"/>
        <v>0</v>
      </c>
      <c r="BP65" s="158">
        <v>0</v>
      </c>
      <c r="BQ65" s="158">
        <v>0</v>
      </c>
      <c r="BR65" s="158">
        <v>0</v>
      </c>
      <c r="BS65" s="575">
        <f t="shared" si="47"/>
        <v>0</v>
      </c>
      <c r="BT65" s="575">
        <f t="shared" si="48"/>
        <v>0</v>
      </c>
      <c r="BU65" s="158">
        <v>0</v>
      </c>
      <c r="BV65" s="158">
        <v>0</v>
      </c>
      <c r="BW65" s="158">
        <v>0</v>
      </c>
      <c r="BX65" s="575">
        <f t="shared" si="49"/>
        <v>0</v>
      </c>
      <c r="BY65" s="575">
        <f t="shared" si="50"/>
        <v>0</v>
      </c>
      <c r="BZ65" s="158">
        <v>511163022</v>
      </c>
      <c r="CA65" s="158">
        <v>511163022</v>
      </c>
      <c r="CB65" s="158">
        <v>376817432</v>
      </c>
      <c r="CC65" s="575">
        <f t="shared" si="51"/>
        <v>1</v>
      </c>
      <c r="CD65" s="575">
        <f t="shared" si="52"/>
        <v>0.73717662620751934</v>
      </c>
      <c r="CE65" s="158">
        <f t="shared" si="53"/>
        <v>686989515</v>
      </c>
      <c r="CF65" s="158">
        <f t="shared" si="54"/>
        <v>686989515</v>
      </c>
      <c r="CG65" s="158">
        <f t="shared" si="55"/>
        <v>545045650</v>
      </c>
      <c r="CH65" s="575">
        <f t="shared" si="56"/>
        <v>1</v>
      </c>
      <c r="CI65" s="575">
        <f t="shared" si="57"/>
        <v>0.7933827781927647</v>
      </c>
    </row>
    <row r="66" spans="2:87" ht="15.5" x14ac:dyDescent="0.3">
      <c r="B66" s="151">
        <v>8141</v>
      </c>
      <c r="C66" s="133">
        <f t="shared" si="29"/>
        <v>41</v>
      </c>
      <c r="D66" s="152" t="s">
        <v>100</v>
      </c>
      <c r="E66" s="344" t="s">
        <v>41</v>
      </c>
      <c r="F66" s="345">
        <v>1905049</v>
      </c>
      <c r="G66" s="346">
        <v>145</v>
      </c>
      <c r="H66" s="572">
        <v>270832927</v>
      </c>
      <c r="I66" s="572">
        <f t="shared" si="30"/>
        <v>-270832927</v>
      </c>
      <c r="J66" s="572">
        <f t="shared" si="31"/>
        <v>0</v>
      </c>
      <c r="K66" s="572">
        <f t="shared" si="32"/>
        <v>0</v>
      </c>
      <c r="L66" s="572">
        <f t="shared" si="33"/>
        <v>0</v>
      </c>
      <c r="M66" s="573">
        <f t="shared" si="34"/>
        <v>0</v>
      </c>
      <c r="N66" s="572">
        <f t="shared" si="35"/>
        <v>0</v>
      </c>
      <c r="O66" s="572">
        <f t="shared" si="36"/>
        <v>0</v>
      </c>
      <c r="P66" s="573">
        <f t="shared" si="37"/>
        <v>0</v>
      </c>
      <c r="Q66" s="574">
        <f t="shared" si="38"/>
        <v>0</v>
      </c>
      <c r="R66" s="156">
        <v>-270832927</v>
      </c>
      <c r="S66" s="156">
        <v>0</v>
      </c>
      <c r="T66" s="156">
        <v>0</v>
      </c>
      <c r="U66" s="156">
        <v>0</v>
      </c>
      <c r="V66" s="156">
        <v>0</v>
      </c>
      <c r="W66" s="156">
        <v>0</v>
      </c>
      <c r="X66" s="156">
        <v>0</v>
      </c>
      <c r="Y66" s="156">
        <v>0</v>
      </c>
      <c r="Z66" s="156">
        <v>0</v>
      </c>
      <c r="AA66" s="156">
        <v>0</v>
      </c>
      <c r="AB66" s="156">
        <v>0</v>
      </c>
      <c r="AC66" s="156">
        <v>0</v>
      </c>
      <c r="AD66" s="156">
        <v>0</v>
      </c>
      <c r="AE66" s="156">
        <v>0</v>
      </c>
      <c r="AF66" s="156">
        <v>0</v>
      </c>
      <c r="AG66" s="156">
        <v>315741222</v>
      </c>
      <c r="AH66" s="156">
        <v>0</v>
      </c>
      <c r="AI66" s="156">
        <v>0</v>
      </c>
      <c r="AJ66" s="156">
        <v>0</v>
      </c>
      <c r="AK66" s="156">
        <v>0</v>
      </c>
      <c r="AL66" s="156">
        <v>-315741222</v>
      </c>
      <c r="AM66" s="156">
        <v>0</v>
      </c>
      <c r="AN66" s="156">
        <v>0</v>
      </c>
      <c r="AO66" s="156">
        <v>0</v>
      </c>
      <c r="AP66" s="156">
        <v>0</v>
      </c>
      <c r="AQ66" s="156">
        <v>0</v>
      </c>
      <c r="AR66" s="156">
        <v>0</v>
      </c>
      <c r="AS66" s="156">
        <v>0</v>
      </c>
      <c r="AT66" s="156">
        <v>0</v>
      </c>
      <c r="AU66" s="156">
        <v>0</v>
      </c>
      <c r="AV66" s="158">
        <v>0</v>
      </c>
      <c r="AW66" s="158">
        <v>0</v>
      </c>
      <c r="AX66" s="158">
        <v>0</v>
      </c>
      <c r="AY66" s="575">
        <f t="shared" si="39"/>
        <v>0</v>
      </c>
      <c r="AZ66" s="575">
        <f t="shared" si="40"/>
        <v>0</v>
      </c>
      <c r="BA66" s="158">
        <v>0</v>
      </c>
      <c r="BB66" s="158">
        <v>0</v>
      </c>
      <c r="BC66" s="158">
        <v>0</v>
      </c>
      <c r="BD66" s="575">
        <f t="shared" si="41"/>
        <v>0</v>
      </c>
      <c r="BE66" s="575">
        <f t="shared" si="42"/>
        <v>0</v>
      </c>
      <c r="BF66" s="158">
        <v>0</v>
      </c>
      <c r="BG66" s="158">
        <v>0</v>
      </c>
      <c r="BH66" s="158">
        <v>0</v>
      </c>
      <c r="BI66" s="575">
        <f t="shared" si="43"/>
        <v>0</v>
      </c>
      <c r="BJ66" s="575">
        <f t="shared" si="44"/>
        <v>0</v>
      </c>
      <c r="BK66" s="158">
        <v>0</v>
      </c>
      <c r="BL66" s="158">
        <v>0</v>
      </c>
      <c r="BM66" s="158">
        <v>0</v>
      </c>
      <c r="BN66" s="575">
        <f t="shared" si="45"/>
        <v>0</v>
      </c>
      <c r="BO66" s="575">
        <f t="shared" si="46"/>
        <v>0</v>
      </c>
      <c r="BP66" s="158">
        <v>0</v>
      </c>
      <c r="BQ66" s="158">
        <v>0</v>
      </c>
      <c r="BR66" s="158">
        <v>0</v>
      </c>
      <c r="BS66" s="575">
        <f t="shared" si="47"/>
        <v>0</v>
      </c>
      <c r="BT66" s="575">
        <f t="shared" si="48"/>
        <v>0</v>
      </c>
      <c r="BU66" s="158">
        <v>0</v>
      </c>
      <c r="BV66" s="158">
        <v>0</v>
      </c>
      <c r="BW66" s="158">
        <v>0</v>
      </c>
      <c r="BX66" s="575">
        <f t="shared" si="49"/>
        <v>0</v>
      </c>
      <c r="BY66" s="575">
        <f t="shared" si="50"/>
        <v>0</v>
      </c>
      <c r="BZ66" s="158">
        <v>0</v>
      </c>
      <c r="CA66" s="158">
        <v>0</v>
      </c>
      <c r="CB66" s="158">
        <v>0</v>
      </c>
      <c r="CC66" s="575">
        <f t="shared" si="51"/>
        <v>0</v>
      </c>
      <c r="CD66" s="575">
        <f t="shared" si="52"/>
        <v>0</v>
      </c>
      <c r="CE66" s="158">
        <f t="shared" si="53"/>
        <v>0</v>
      </c>
      <c r="CF66" s="158">
        <f t="shared" si="54"/>
        <v>0</v>
      </c>
      <c r="CG66" s="158">
        <f t="shared" si="55"/>
        <v>0</v>
      </c>
      <c r="CH66" s="575">
        <f t="shared" si="56"/>
        <v>0</v>
      </c>
      <c r="CI66" s="575">
        <f t="shared" si="57"/>
        <v>0</v>
      </c>
    </row>
    <row r="67" spans="2:87" ht="15.5" x14ac:dyDescent="0.3">
      <c r="B67" s="151">
        <v>8141</v>
      </c>
      <c r="C67" s="133">
        <f t="shared" ref="C67:C93" si="58">VALUE(LEFT(D67,SEARCH(".",D67,1)-1))</f>
        <v>41</v>
      </c>
      <c r="D67" s="152" t="s">
        <v>100</v>
      </c>
      <c r="E67" s="344" t="s">
        <v>41</v>
      </c>
      <c r="F67" s="345">
        <v>1905049</v>
      </c>
      <c r="G67" s="346">
        <v>211</v>
      </c>
      <c r="H67" s="572">
        <v>5210744</v>
      </c>
      <c r="I67" s="572">
        <f t="shared" ref="I67:I93" si="59">+R67+W67+AB67+AG67+AL67+AQ67</f>
        <v>1646980883</v>
      </c>
      <c r="J67" s="572">
        <f t="shared" ref="J67:J93" si="60">+H67+I67</f>
        <v>1652191627</v>
      </c>
      <c r="K67" s="572">
        <f t="shared" ref="K67:K93" si="61">+S67+X67+AC67+AH67+AM67+AR67</f>
        <v>1499373843</v>
      </c>
      <c r="L67" s="572">
        <f t="shared" ref="L67:L93" si="62">+T67+Y67+AD67+AI67+AN67+AS67</f>
        <v>1652191627</v>
      </c>
      <c r="M67" s="573">
        <f t="shared" ref="M67:M93" si="63">IFERROR(+L67/J67,0)</f>
        <v>1</v>
      </c>
      <c r="N67" s="572">
        <f t="shared" ref="N67:N93" si="64">+U67+Z67+AE67+AJ67+AO67+AT67</f>
        <v>1499373843</v>
      </c>
      <c r="O67" s="572">
        <f t="shared" ref="O67:O93" si="65">+V67+AA67+AF67+AK67+AP67+AU67</f>
        <v>1499373843</v>
      </c>
      <c r="P67" s="573">
        <f t="shared" ref="P67:P93" si="66">IFERROR(+O67/L67,0)</f>
        <v>0.90750601715765744</v>
      </c>
      <c r="Q67" s="574">
        <f t="shared" ref="Q67:Q93" si="67">L67-O67</f>
        <v>152817784</v>
      </c>
      <c r="R67" s="156">
        <v>517005765</v>
      </c>
      <c r="S67" s="156">
        <v>0</v>
      </c>
      <c r="T67" s="156">
        <v>0</v>
      </c>
      <c r="U67" s="156">
        <v>0</v>
      </c>
      <c r="V67" s="156">
        <v>0</v>
      </c>
      <c r="W67" s="156">
        <v>477983594</v>
      </c>
      <c r="X67" s="156">
        <v>522216509</v>
      </c>
      <c r="Y67" s="156">
        <v>522216509</v>
      </c>
      <c r="Z67" s="156">
        <v>234997430</v>
      </c>
      <c r="AA67" s="156">
        <v>234997430</v>
      </c>
      <c r="AB67" s="156">
        <v>0</v>
      </c>
      <c r="AC67" s="156">
        <v>376608214</v>
      </c>
      <c r="AD67" s="156">
        <v>376608214</v>
      </c>
      <c r="AE67" s="156">
        <v>138420356</v>
      </c>
      <c r="AF67" s="156">
        <v>138420356</v>
      </c>
      <c r="AG67" s="156">
        <v>661001976</v>
      </c>
      <c r="AH67" s="156">
        <v>452020904</v>
      </c>
      <c r="AI67" s="156">
        <v>452020904</v>
      </c>
      <c r="AJ67" s="156">
        <v>297367407</v>
      </c>
      <c r="AK67" s="156">
        <v>297367407</v>
      </c>
      <c r="AL67" s="156">
        <v>-9010452</v>
      </c>
      <c r="AM67" s="156">
        <v>0</v>
      </c>
      <c r="AN67" s="156">
        <v>0</v>
      </c>
      <c r="AO67" s="156">
        <v>358749762</v>
      </c>
      <c r="AP67" s="156">
        <v>358749762</v>
      </c>
      <c r="AQ67" s="156">
        <v>0</v>
      </c>
      <c r="AR67" s="156">
        <v>148528216</v>
      </c>
      <c r="AS67" s="156">
        <v>301346000</v>
      </c>
      <c r="AT67" s="156">
        <v>469838888</v>
      </c>
      <c r="AU67" s="156">
        <v>469838888</v>
      </c>
      <c r="AV67" s="158">
        <v>823562509</v>
      </c>
      <c r="AW67" s="158">
        <v>823562509</v>
      </c>
      <c r="AX67" s="158">
        <v>818082533</v>
      </c>
      <c r="AY67" s="575">
        <f t="shared" ref="AY67:AY93" si="68">IFERROR(+AW67/AV67,0)</f>
        <v>1</v>
      </c>
      <c r="AZ67" s="575">
        <f t="shared" ref="AZ67:AZ93" si="69">IFERROR(+AX67/AW67,0)</f>
        <v>0.99334601084906837</v>
      </c>
      <c r="BA67" s="158">
        <v>0</v>
      </c>
      <c r="BB67" s="158">
        <v>0</v>
      </c>
      <c r="BC67" s="158">
        <v>0</v>
      </c>
      <c r="BD67" s="575">
        <f t="shared" ref="BD67:BD93" si="70">IFERROR(+BB67/BA67,0)</f>
        <v>0</v>
      </c>
      <c r="BE67" s="575">
        <f t="shared" ref="BE67:BE93" si="71">IFERROR(+BC67/BB67,0)</f>
        <v>0</v>
      </c>
      <c r="BF67" s="158">
        <v>0</v>
      </c>
      <c r="BG67" s="158">
        <v>0</v>
      </c>
      <c r="BH67" s="158">
        <v>0</v>
      </c>
      <c r="BI67" s="575">
        <f t="shared" ref="BI67:BI93" si="72">IFERROR(+BG67/BF67,0)</f>
        <v>0</v>
      </c>
      <c r="BJ67" s="575">
        <f t="shared" ref="BJ67:BJ93" si="73">IFERROR(+BH67/BG67,0)</f>
        <v>0</v>
      </c>
      <c r="BK67" s="158">
        <v>0</v>
      </c>
      <c r="BL67" s="158">
        <v>0</v>
      </c>
      <c r="BM67" s="158">
        <v>0</v>
      </c>
      <c r="BN67" s="575">
        <f t="shared" ref="BN67:BN93" si="74">IFERROR(+BL67/BK67,0)</f>
        <v>0</v>
      </c>
      <c r="BO67" s="575">
        <f t="shared" ref="BO67:BO93" si="75">IFERROR(+BM67/BL67,0)</f>
        <v>0</v>
      </c>
      <c r="BP67" s="158">
        <v>0</v>
      </c>
      <c r="BQ67" s="158">
        <v>0</v>
      </c>
      <c r="BR67" s="158">
        <v>0</v>
      </c>
      <c r="BS67" s="575">
        <f t="shared" ref="BS67:BS93" si="76">IFERROR(+BQ67/BP67,0)</f>
        <v>0</v>
      </c>
      <c r="BT67" s="575">
        <f t="shared" ref="BT67:BT93" si="77">IFERROR(+BR67/BQ67,0)</f>
        <v>0</v>
      </c>
      <c r="BU67" s="158">
        <v>0</v>
      </c>
      <c r="BV67" s="158">
        <v>0</v>
      </c>
      <c r="BW67" s="158">
        <v>0</v>
      </c>
      <c r="BX67" s="575">
        <f t="shared" ref="BX67:BX93" si="78">IFERROR(+BV67/BU67,0)</f>
        <v>0</v>
      </c>
      <c r="BY67" s="575">
        <f t="shared" ref="BY67:BY93" si="79">IFERROR(+BW67/BV67,0)</f>
        <v>0</v>
      </c>
      <c r="BZ67" s="158">
        <v>828629118</v>
      </c>
      <c r="CA67" s="158">
        <v>828629118</v>
      </c>
      <c r="CB67" s="158">
        <v>681291310</v>
      </c>
      <c r="CC67" s="575">
        <f t="shared" ref="CC67:CC93" si="80">IFERROR(+CA67/BZ67,0)</f>
        <v>1</v>
      </c>
      <c r="CD67" s="575">
        <f t="shared" ref="CD67:CD93" si="81">IFERROR(+CB67/CA67,0)</f>
        <v>0.82219088757631609</v>
      </c>
      <c r="CE67" s="158">
        <f t="shared" ref="CE67:CE93" si="82">+AV67+BA67+BF67+BK67+BP67+BU67+BZ67</f>
        <v>1652191627</v>
      </c>
      <c r="CF67" s="158">
        <f t="shared" ref="CF67:CF93" si="83">+AW67+BB67+BG67+BL67+BQ67+BV67+CA67</f>
        <v>1652191627</v>
      </c>
      <c r="CG67" s="158">
        <f t="shared" ref="CG67:CG93" si="84">+AX67+BC67+BH67+BM67+BR67+BW67+CB67</f>
        <v>1499373843</v>
      </c>
      <c r="CH67" s="575">
        <f t="shared" ref="CH67:CH93" si="85">IFERROR(+CF67/CE67,0)</f>
        <v>1</v>
      </c>
      <c r="CI67" s="575">
        <f t="shared" ref="CI67:CI93" si="86">IFERROR(+CG67/CF67,0)</f>
        <v>0.90750601715765744</v>
      </c>
    </row>
    <row r="68" spans="2:87" ht="15.5" x14ac:dyDescent="0.3">
      <c r="B68" s="151">
        <v>8141</v>
      </c>
      <c r="C68" s="133">
        <f t="shared" si="58"/>
        <v>42</v>
      </c>
      <c r="D68" s="152" t="s">
        <v>101</v>
      </c>
      <c r="E68" s="344" t="s">
        <v>41</v>
      </c>
      <c r="F68" s="345">
        <v>1905049</v>
      </c>
      <c r="G68" s="346">
        <v>149</v>
      </c>
      <c r="H68" s="572">
        <v>9044398616</v>
      </c>
      <c r="I68" s="572">
        <f t="shared" si="59"/>
        <v>-5942908285</v>
      </c>
      <c r="J68" s="572">
        <f t="shared" si="60"/>
        <v>3101490331</v>
      </c>
      <c r="K68" s="572">
        <f t="shared" si="61"/>
        <v>2546378913</v>
      </c>
      <c r="L68" s="572">
        <f t="shared" si="62"/>
        <v>3033952090</v>
      </c>
      <c r="M68" s="573">
        <f t="shared" si="63"/>
        <v>0.97822393952838027</v>
      </c>
      <c r="N68" s="572">
        <f t="shared" si="64"/>
        <v>2546378913</v>
      </c>
      <c r="O68" s="572">
        <f t="shared" si="65"/>
        <v>2546378913</v>
      </c>
      <c r="P68" s="573">
        <f t="shared" si="66"/>
        <v>0.83929437165238818</v>
      </c>
      <c r="Q68" s="574">
        <f t="shared" si="67"/>
        <v>487573177</v>
      </c>
      <c r="R68" s="156">
        <v>-7999654016</v>
      </c>
      <c r="S68" s="156">
        <v>0</v>
      </c>
      <c r="T68" s="156">
        <v>0</v>
      </c>
      <c r="U68" s="156">
        <v>0</v>
      </c>
      <c r="V68" s="156">
        <v>0</v>
      </c>
      <c r="W68" s="156">
        <v>0</v>
      </c>
      <c r="X68" s="156">
        <v>272827068</v>
      </c>
      <c r="Y68" s="156">
        <v>272827068</v>
      </c>
      <c r="Z68" s="156">
        <v>0</v>
      </c>
      <c r="AA68" s="156">
        <v>0</v>
      </c>
      <c r="AB68" s="156">
        <v>0</v>
      </c>
      <c r="AC68" s="156">
        <v>392203528</v>
      </c>
      <c r="AD68" s="156">
        <v>392203528</v>
      </c>
      <c r="AE68" s="156">
        <v>4444905</v>
      </c>
      <c r="AF68" s="156">
        <v>4444905</v>
      </c>
      <c r="AG68" s="156">
        <v>2460224465</v>
      </c>
      <c r="AH68" s="156">
        <v>2399833317</v>
      </c>
      <c r="AI68" s="156">
        <v>2399833317</v>
      </c>
      <c r="AJ68" s="156">
        <v>115468950</v>
      </c>
      <c r="AK68" s="156">
        <v>115468950</v>
      </c>
      <c r="AL68" s="156">
        <v>-403478734</v>
      </c>
      <c r="AM68" s="156">
        <v>9665730</v>
      </c>
      <c r="AN68" s="156">
        <v>9665730</v>
      </c>
      <c r="AO68" s="156">
        <v>1242740336</v>
      </c>
      <c r="AP68" s="156">
        <v>1242740336</v>
      </c>
      <c r="AQ68" s="156">
        <v>0</v>
      </c>
      <c r="AR68" s="156">
        <v>-528150730</v>
      </c>
      <c r="AS68" s="156">
        <v>-40577553</v>
      </c>
      <c r="AT68" s="156">
        <v>1183724722</v>
      </c>
      <c r="AU68" s="156">
        <v>1183724722</v>
      </c>
      <c r="AV68" s="158">
        <v>0</v>
      </c>
      <c r="AW68" s="158">
        <v>0</v>
      </c>
      <c r="AX68" s="158">
        <v>0</v>
      </c>
      <c r="AY68" s="575">
        <f t="shared" si="68"/>
        <v>0</v>
      </c>
      <c r="AZ68" s="575">
        <f t="shared" si="69"/>
        <v>0</v>
      </c>
      <c r="BA68" s="158">
        <v>0</v>
      </c>
      <c r="BB68" s="158">
        <v>0</v>
      </c>
      <c r="BC68" s="158">
        <v>0</v>
      </c>
      <c r="BD68" s="575">
        <f t="shared" si="70"/>
        <v>0</v>
      </c>
      <c r="BE68" s="575">
        <f t="shared" si="71"/>
        <v>0</v>
      </c>
      <c r="BF68" s="158">
        <v>0</v>
      </c>
      <c r="BG68" s="158">
        <v>0</v>
      </c>
      <c r="BH68" s="158">
        <v>0</v>
      </c>
      <c r="BI68" s="575">
        <f t="shared" si="72"/>
        <v>0</v>
      </c>
      <c r="BJ68" s="575">
        <f t="shared" si="73"/>
        <v>0</v>
      </c>
      <c r="BK68" s="158">
        <v>2348954090</v>
      </c>
      <c r="BL68" s="158">
        <v>2348954090</v>
      </c>
      <c r="BM68" s="158">
        <v>1839619234</v>
      </c>
      <c r="BN68" s="575">
        <f t="shared" si="74"/>
        <v>1</v>
      </c>
      <c r="BO68" s="575">
        <f t="shared" si="75"/>
        <v>0.78316525718048413</v>
      </c>
      <c r="BP68" s="158">
        <v>0</v>
      </c>
      <c r="BQ68" s="158">
        <v>0</v>
      </c>
      <c r="BR68" s="158">
        <v>0</v>
      </c>
      <c r="BS68" s="575">
        <f t="shared" si="76"/>
        <v>0</v>
      </c>
      <c r="BT68" s="575">
        <f t="shared" si="77"/>
        <v>0</v>
      </c>
      <c r="BU68" s="158">
        <v>0</v>
      </c>
      <c r="BV68" s="158">
        <v>0</v>
      </c>
      <c r="BW68" s="158">
        <v>0</v>
      </c>
      <c r="BX68" s="575">
        <f t="shared" si="78"/>
        <v>0</v>
      </c>
      <c r="BY68" s="575">
        <f t="shared" si="79"/>
        <v>0</v>
      </c>
      <c r="BZ68" s="158">
        <v>752536241</v>
      </c>
      <c r="CA68" s="158">
        <v>684998000</v>
      </c>
      <c r="CB68" s="158">
        <v>706759679</v>
      </c>
      <c r="CC68" s="575">
        <f t="shared" si="80"/>
        <v>0.91025250702842897</v>
      </c>
      <c r="CD68" s="575">
        <f t="shared" si="81"/>
        <v>1.0317689672086634</v>
      </c>
      <c r="CE68" s="158">
        <f t="shared" si="82"/>
        <v>3101490331</v>
      </c>
      <c r="CF68" s="158">
        <f t="shared" si="83"/>
        <v>3033952090</v>
      </c>
      <c r="CG68" s="158">
        <f t="shared" si="84"/>
        <v>2546378913</v>
      </c>
      <c r="CH68" s="575">
        <f t="shared" si="85"/>
        <v>0.97822393952838027</v>
      </c>
      <c r="CI68" s="575">
        <f t="shared" si="86"/>
        <v>0.83929437165238818</v>
      </c>
    </row>
    <row r="69" spans="2:87" ht="15.5" x14ac:dyDescent="0.3">
      <c r="B69" s="151">
        <v>8141</v>
      </c>
      <c r="C69" s="133">
        <f t="shared" si="58"/>
        <v>42</v>
      </c>
      <c r="D69" s="152" t="s">
        <v>101</v>
      </c>
      <c r="E69" s="344" t="s">
        <v>41</v>
      </c>
      <c r="F69" s="345">
        <v>1905049</v>
      </c>
      <c r="G69" s="346">
        <v>97</v>
      </c>
      <c r="H69" s="572">
        <v>8158047</v>
      </c>
      <c r="I69" s="572">
        <f t="shared" si="59"/>
        <v>8182566100</v>
      </c>
      <c r="J69" s="572">
        <f t="shared" si="60"/>
        <v>8190724147</v>
      </c>
      <c r="K69" s="572">
        <f t="shared" si="61"/>
        <v>6753526757</v>
      </c>
      <c r="L69" s="572">
        <f t="shared" si="62"/>
        <v>8190724147</v>
      </c>
      <c r="M69" s="573">
        <f t="shared" si="63"/>
        <v>1</v>
      </c>
      <c r="N69" s="572">
        <f t="shared" si="64"/>
        <v>6753526757</v>
      </c>
      <c r="O69" s="572">
        <f t="shared" si="65"/>
        <v>6753526757</v>
      </c>
      <c r="P69" s="573">
        <f t="shared" si="66"/>
        <v>0.82453353766938919</v>
      </c>
      <c r="Q69" s="574">
        <f t="shared" si="67"/>
        <v>1437197390</v>
      </c>
      <c r="R69" s="156">
        <v>185454021</v>
      </c>
      <c r="S69" s="156">
        <v>0</v>
      </c>
      <c r="T69" s="156">
        <v>0</v>
      </c>
      <c r="U69" s="156">
        <v>0</v>
      </c>
      <c r="V69" s="156">
        <v>0</v>
      </c>
      <c r="W69" s="156">
        <v>177212690</v>
      </c>
      <c r="X69" s="156">
        <v>193612068</v>
      </c>
      <c r="Y69" s="156">
        <v>193612068</v>
      </c>
      <c r="Z69" s="156">
        <v>87125430</v>
      </c>
      <c r="AA69" s="156">
        <v>87125430</v>
      </c>
      <c r="AB69" s="156">
        <v>4871980428</v>
      </c>
      <c r="AC69" s="156">
        <v>4449193118</v>
      </c>
      <c r="AD69" s="156">
        <v>4449193118</v>
      </c>
      <c r="AE69" s="156">
        <v>50440821</v>
      </c>
      <c r="AF69" s="156">
        <v>50440821</v>
      </c>
      <c r="AG69" s="156">
        <v>2947918961</v>
      </c>
      <c r="AH69" s="156">
        <v>3393285374</v>
      </c>
      <c r="AI69" s="156">
        <v>3393285374</v>
      </c>
      <c r="AJ69" s="156">
        <v>2437414457</v>
      </c>
      <c r="AK69" s="156">
        <v>2437414457</v>
      </c>
      <c r="AL69" s="156">
        <v>0</v>
      </c>
      <c r="AM69" s="156">
        <v>0</v>
      </c>
      <c r="AN69" s="156">
        <v>0</v>
      </c>
      <c r="AO69" s="156">
        <v>2570199279</v>
      </c>
      <c r="AP69" s="156">
        <v>2570199279</v>
      </c>
      <c r="AQ69" s="156">
        <v>0</v>
      </c>
      <c r="AR69" s="156">
        <v>-1282563803</v>
      </c>
      <c r="AS69" s="156">
        <v>154633587</v>
      </c>
      <c r="AT69" s="156">
        <v>1608346770</v>
      </c>
      <c r="AU69" s="156">
        <v>1608346770</v>
      </c>
      <c r="AV69" s="158">
        <v>800643943</v>
      </c>
      <c r="AW69" s="158">
        <v>800643943</v>
      </c>
      <c r="AX69" s="158">
        <v>698132295</v>
      </c>
      <c r="AY69" s="575">
        <f t="shared" si="68"/>
        <v>1</v>
      </c>
      <c r="AZ69" s="575">
        <f t="shared" si="69"/>
        <v>0.87196350025969038</v>
      </c>
      <c r="BA69" s="158">
        <v>0</v>
      </c>
      <c r="BB69" s="158">
        <v>0</v>
      </c>
      <c r="BC69" s="158">
        <v>0</v>
      </c>
      <c r="BD69" s="575">
        <f t="shared" si="70"/>
        <v>0</v>
      </c>
      <c r="BE69" s="575">
        <f t="shared" si="71"/>
        <v>0</v>
      </c>
      <c r="BF69" s="158">
        <v>0</v>
      </c>
      <c r="BG69" s="158">
        <v>0</v>
      </c>
      <c r="BH69" s="158">
        <v>0</v>
      </c>
      <c r="BI69" s="575">
        <f t="shared" si="72"/>
        <v>0</v>
      </c>
      <c r="BJ69" s="575">
        <f t="shared" si="73"/>
        <v>0</v>
      </c>
      <c r="BK69" s="158">
        <v>0</v>
      </c>
      <c r="BL69" s="158">
        <v>0</v>
      </c>
      <c r="BM69" s="158">
        <v>0</v>
      </c>
      <c r="BN69" s="575">
        <f t="shared" si="74"/>
        <v>0</v>
      </c>
      <c r="BO69" s="575">
        <f t="shared" si="75"/>
        <v>0</v>
      </c>
      <c r="BP69" s="158">
        <v>0</v>
      </c>
      <c r="BQ69" s="158">
        <v>0</v>
      </c>
      <c r="BR69" s="158">
        <v>0</v>
      </c>
      <c r="BS69" s="575">
        <f t="shared" si="76"/>
        <v>0</v>
      </c>
      <c r="BT69" s="575">
        <f t="shared" si="77"/>
        <v>0</v>
      </c>
      <c r="BU69" s="158">
        <v>0</v>
      </c>
      <c r="BV69" s="158">
        <v>0</v>
      </c>
      <c r="BW69" s="158">
        <v>0</v>
      </c>
      <c r="BX69" s="575">
        <f t="shared" si="78"/>
        <v>0</v>
      </c>
      <c r="BY69" s="575">
        <f t="shared" si="79"/>
        <v>0</v>
      </c>
      <c r="BZ69" s="158">
        <v>7390080204</v>
      </c>
      <c r="CA69" s="158">
        <v>7390080204</v>
      </c>
      <c r="CB69" s="158">
        <v>6055394462</v>
      </c>
      <c r="CC69" s="575">
        <f t="shared" si="80"/>
        <v>1</v>
      </c>
      <c r="CD69" s="575">
        <f t="shared" si="81"/>
        <v>0.81939495849076449</v>
      </c>
      <c r="CE69" s="158">
        <f t="shared" si="82"/>
        <v>8190724147</v>
      </c>
      <c r="CF69" s="158">
        <f t="shared" si="83"/>
        <v>8190724147</v>
      </c>
      <c r="CG69" s="158">
        <f t="shared" si="84"/>
        <v>6753526757</v>
      </c>
      <c r="CH69" s="575">
        <f t="shared" si="85"/>
        <v>1</v>
      </c>
      <c r="CI69" s="575">
        <f t="shared" si="86"/>
        <v>0.82453353766938919</v>
      </c>
    </row>
    <row r="70" spans="2:87" ht="15.5" x14ac:dyDescent="0.3">
      <c r="B70" s="151">
        <v>8141</v>
      </c>
      <c r="C70" s="133">
        <f t="shared" si="58"/>
        <v>42</v>
      </c>
      <c r="D70" s="152" t="s">
        <v>101</v>
      </c>
      <c r="E70" s="344" t="s">
        <v>41</v>
      </c>
      <c r="F70" s="345">
        <v>1905014</v>
      </c>
      <c r="G70" s="346">
        <v>124</v>
      </c>
      <c r="H70" s="572">
        <v>0</v>
      </c>
      <c r="I70" s="572">
        <f t="shared" si="59"/>
        <v>1096589111</v>
      </c>
      <c r="J70" s="572">
        <f t="shared" si="60"/>
        <v>1096589111</v>
      </c>
      <c r="K70" s="572">
        <f t="shared" si="61"/>
        <v>1089764703</v>
      </c>
      <c r="L70" s="572">
        <f t="shared" si="62"/>
        <v>1096589111</v>
      </c>
      <c r="M70" s="573">
        <f t="shared" si="63"/>
        <v>1</v>
      </c>
      <c r="N70" s="572">
        <f t="shared" si="64"/>
        <v>1089764703</v>
      </c>
      <c r="O70" s="572">
        <f t="shared" si="65"/>
        <v>1089764703</v>
      </c>
      <c r="P70" s="573">
        <f t="shared" si="66"/>
        <v>0.99377669545361735</v>
      </c>
      <c r="Q70" s="574">
        <f t="shared" si="67"/>
        <v>6824408</v>
      </c>
      <c r="R70" s="156">
        <v>0</v>
      </c>
      <c r="S70" s="156">
        <v>0</v>
      </c>
      <c r="T70" s="156">
        <v>0</v>
      </c>
      <c r="U70" s="156">
        <v>0</v>
      </c>
      <c r="V70" s="156">
        <v>0</v>
      </c>
      <c r="W70" s="156">
        <v>0</v>
      </c>
      <c r="X70" s="156">
        <v>0</v>
      </c>
      <c r="Y70" s="156">
        <v>0</v>
      </c>
      <c r="Z70" s="156">
        <v>0</v>
      </c>
      <c r="AA70" s="156">
        <v>0</v>
      </c>
      <c r="AB70" s="156">
        <v>0</v>
      </c>
      <c r="AC70" s="156">
        <v>0</v>
      </c>
      <c r="AD70" s="156">
        <v>0</v>
      </c>
      <c r="AE70" s="156">
        <v>0</v>
      </c>
      <c r="AF70" s="156">
        <v>0</v>
      </c>
      <c r="AG70" s="156">
        <v>0</v>
      </c>
      <c r="AH70" s="156">
        <v>0</v>
      </c>
      <c r="AI70" s="156">
        <v>0</v>
      </c>
      <c r="AJ70" s="156">
        <v>0</v>
      </c>
      <c r="AK70" s="156">
        <v>0</v>
      </c>
      <c r="AL70" s="156">
        <v>1096589111</v>
      </c>
      <c r="AM70" s="156">
        <v>0</v>
      </c>
      <c r="AN70" s="156">
        <v>0</v>
      </c>
      <c r="AO70" s="156">
        <v>0</v>
      </c>
      <c r="AP70" s="156">
        <v>0</v>
      </c>
      <c r="AQ70" s="156">
        <v>0</v>
      </c>
      <c r="AR70" s="156">
        <v>1089764703</v>
      </c>
      <c r="AS70" s="156">
        <v>1096589111</v>
      </c>
      <c r="AT70" s="156">
        <v>1089764703</v>
      </c>
      <c r="AU70" s="156">
        <v>1089764703</v>
      </c>
      <c r="AV70" s="158">
        <v>519880677</v>
      </c>
      <c r="AW70" s="158">
        <v>519880677</v>
      </c>
      <c r="AX70" s="158">
        <v>519880677</v>
      </c>
      <c r="AY70" s="575">
        <f t="shared" si="68"/>
        <v>1</v>
      </c>
      <c r="AZ70" s="575">
        <f t="shared" si="69"/>
        <v>1</v>
      </c>
      <c r="BA70" s="158">
        <v>0</v>
      </c>
      <c r="BB70" s="158">
        <v>0</v>
      </c>
      <c r="BC70" s="158">
        <v>0</v>
      </c>
      <c r="BD70" s="575">
        <f t="shared" si="70"/>
        <v>0</v>
      </c>
      <c r="BE70" s="575">
        <f t="shared" si="71"/>
        <v>0</v>
      </c>
      <c r="BF70" s="158">
        <v>0</v>
      </c>
      <c r="BG70" s="158">
        <v>0</v>
      </c>
      <c r="BH70" s="158">
        <v>0</v>
      </c>
      <c r="BI70" s="575">
        <f t="shared" si="72"/>
        <v>0</v>
      </c>
      <c r="BJ70" s="575">
        <f t="shared" si="73"/>
        <v>0</v>
      </c>
      <c r="BK70" s="158">
        <v>43742277</v>
      </c>
      <c r="BL70" s="158">
        <v>43742277</v>
      </c>
      <c r="BM70" s="158">
        <v>36917869</v>
      </c>
      <c r="BN70" s="575">
        <f t="shared" si="74"/>
        <v>1</v>
      </c>
      <c r="BO70" s="575">
        <f t="shared" si="75"/>
        <v>0.84398599094418425</v>
      </c>
      <c r="BP70" s="158">
        <v>0</v>
      </c>
      <c r="BQ70" s="158">
        <v>0</v>
      </c>
      <c r="BR70" s="158">
        <v>0</v>
      </c>
      <c r="BS70" s="575">
        <f t="shared" si="76"/>
        <v>0</v>
      </c>
      <c r="BT70" s="575">
        <f t="shared" si="77"/>
        <v>0</v>
      </c>
      <c r="BU70" s="158">
        <v>0</v>
      </c>
      <c r="BV70" s="158">
        <v>0</v>
      </c>
      <c r="BW70" s="158">
        <v>0</v>
      </c>
      <c r="BX70" s="575">
        <f t="shared" si="78"/>
        <v>0</v>
      </c>
      <c r="BY70" s="575">
        <f t="shared" si="79"/>
        <v>0</v>
      </c>
      <c r="BZ70" s="158">
        <v>532966157</v>
      </c>
      <c r="CA70" s="158">
        <v>532966157</v>
      </c>
      <c r="CB70" s="158">
        <v>532966157</v>
      </c>
      <c r="CC70" s="575">
        <f t="shared" si="80"/>
        <v>1</v>
      </c>
      <c r="CD70" s="575">
        <f t="shared" si="81"/>
        <v>1</v>
      </c>
      <c r="CE70" s="158">
        <f t="shared" si="82"/>
        <v>1096589111</v>
      </c>
      <c r="CF70" s="158">
        <f t="shared" si="83"/>
        <v>1096589111</v>
      </c>
      <c r="CG70" s="158">
        <f t="shared" si="84"/>
        <v>1089764703</v>
      </c>
      <c r="CH70" s="575">
        <f t="shared" si="85"/>
        <v>1</v>
      </c>
      <c r="CI70" s="575">
        <f t="shared" si="86"/>
        <v>0.99377669545361735</v>
      </c>
    </row>
    <row r="71" spans="2:87" ht="15.5" x14ac:dyDescent="0.3">
      <c r="B71" s="151">
        <v>8141</v>
      </c>
      <c r="C71" s="133">
        <f t="shared" si="58"/>
        <v>42</v>
      </c>
      <c r="D71" s="152" t="s">
        <v>101</v>
      </c>
      <c r="E71" s="344" t="s">
        <v>41</v>
      </c>
      <c r="F71" s="345">
        <v>1905014</v>
      </c>
      <c r="G71" s="346">
        <v>130</v>
      </c>
      <c r="H71" s="572">
        <v>0</v>
      </c>
      <c r="I71" s="572">
        <f t="shared" si="59"/>
        <v>657277999</v>
      </c>
      <c r="J71" s="572">
        <f t="shared" si="60"/>
        <v>657277999</v>
      </c>
      <c r="K71" s="572">
        <f t="shared" si="61"/>
        <v>657277999</v>
      </c>
      <c r="L71" s="572">
        <f t="shared" si="62"/>
        <v>657277999</v>
      </c>
      <c r="M71" s="573">
        <f t="shared" si="63"/>
        <v>1</v>
      </c>
      <c r="N71" s="572">
        <f t="shared" si="64"/>
        <v>657277999</v>
      </c>
      <c r="O71" s="572">
        <f t="shared" si="65"/>
        <v>657277999</v>
      </c>
      <c r="P71" s="573">
        <f t="shared" si="66"/>
        <v>1</v>
      </c>
      <c r="Q71" s="574">
        <f t="shared" si="67"/>
        <v>0</v>
      </c>
      <c r="R71" s="156">
        <v>0</v>
      </c>
      <c r="S71" s="156">
        <v>0</v>
      </c>
      <c r="T71" s="156">
        <v>0</v>
      </c>
      <c r="U71" s="156">
        <v>0</v>
      </c>
      <c r="V71" s="156">
        <v>0</v>
      </c>
      <c r="W71" s="156">
        <v>0</v>
      </c>
      <c r="X71" s="156">
        <v>0</v>
      </c>
      <c r="Y71" s="156">
        <v>0</v>
      </c>
      <c r="Z71" s="156">
        <v>0</v>
      </c>
      <c r="AA71" s="156">
        <v>0</v>
      </c>
      <c r="AB71" s="156">
        <v>0</v>
      </c>
      <c r="AC71" s="156">
        <v>0</v>
      </c>
      <c r="AD71" s="156">
        <v>0</v>
      </c>
      <c r="AE71" s="156">
        <v>0</v>
      </c>
      <c r="AF71" s="156">
        <v>0</v>
      </c>
      <c r="AG71" s="156">
        <v>0</v>
      </c>
      <c r="AH71" s="156">
        <v>0</v>
      </c>
      <c r="AI71" s="156">
        <v>0</v>
      </c>
      <c r="AJ71" s="156">
        <v>0</v>
      </c>
      <c r="AK71" s="156">
        <v>0</v>
      </c>
      <c r="AL71" s="156">
        <v>657277999</v>
      </c>
      <c r="AM71" s="156">
        <v>0</v>
      </c>
      <c r="AN71" s="156">
        <v>0</v>
      </c>
      <c r="AO71" s="156">
        <v>0</v>
      </c>
      <c r="AP71" s="156">
        <v>0</v>
      </c>
      <c r="AQ71" s="156">
        <v>0</v>
      </c>
      <c r="AR71" s="156">
        <v>657277999</v>
      </c>
      <c r="AS71" s="156">
        <v>657277999</v>
      </c>
      <c r="AT71" s="156">
        <v>657277999</v>
      </c>
      <c r="AU71" s="156">
        <v>657277999</v>
      </c>
      <c r="AV71" s="158">
        <v>539514129</v>
      </c>
      <c r="AW71" s="158">
        <v>539514129</v>
      </c>
      <c r="AX71" s="158">
        <v>539514129</v>
      </c>
      <c r="AY71" s="575">
        <f t="shared" si="68"/>
        <v>1</v>
      </c>
      <c r="AZ71" s="575">
        <f t="shared" si="69"/>
        <v>1</v>
      </c>
      <c r="BA71" s="158">
        <v>0</v>
      </c>
      <c r="BB71" s="158">
        <v>0</v>
      </c>
      <c r="BC71" s="158">
        <v>0</v>
      </c>
      <c r="BD71" s="575">
        <f t="shared" si="70"/>
        <v>0</v>
      </c>
      <c r="BE71" s="575">
        <f t="shared" si="71"/>
        <v>0</v>
      </c>
      <c r="BF71" s="158">
        <v>0</v>
      </c>
      <c r="BG71" s="158">
        <v>0</v>
      </c>
      <c r="BH71" s="158">
        <v>0</v>
      </c>
      <c r="BI71" s="575">
        <f t="shared" si="72"/>
        <v>0</v>
      </c>
      <c r="BJ71" s="575">
        <f t="shared" si="73"/>
        <v>0</v>
      </c>
      <c r="BK71" s="158">
        <v>23212253</v>
      </c>
      <c r="BL71" s="158">
        <v>23212253</v>
      </c>
      <c r="BM71" s="158">
        <v>23212253</v>
      </c>
      <c r="BN71" s="575">
        <f t="shared" si="74"/>
        <v>1</v>
      </c>
      <c r="BO71" s="575">
        <f t="shared" si="75"/>
        <v>1</v>
      </c>
      <c r="BP71" s="158">
        <v>0</v>
      </c>
      <c r="BQ71" s="158">
        <v>0</v>
      </c>
      <c r="BR71" s="158">
        <v>0</v>
      </c>
      <c r="BS71" s="575">
        <f t="shared" si="76"/>
        <v>0</v>
      </c>
      <c r="BT71" s="575">
        <f t="shared" si="77"/>
        <v>0</v>
      </c>
      <c r="BU71" s="158">
        <v>0</v>
      </c>
      <c r="BV71" s="158">
        <v>0</v>
      </c>
      <c r="BW71" s="158">
        <v>0</v>
      </c>
      <c r="BX71" s="575">
        <f t="shared" si="78"/>
        <v>0</v>
      </c>
      <c r="BY71" s="575">
        <f t="shared" si="79"/>
        <v>0</v>
      </c>
      <c r="BZ71" s="158">
        <v>94551617</v>
      </c>
      <c r="CA71" s="158">
        <v>94551617</v>
      </c>
      <c r="CB71" s="158">
        <v>94551617</v>
      </c>
      <c r="CC71" s="575">
        <f t="shared" si="80"/>
        <v>1</v>
      </c>
      <c r="CD71" s="575">
        <f t="shared" si="81"/>
        <v>1</v>
      </c>
      <c r="CE71" s="158">
        <f t="shared" si="82"/>
        <v>657277999</v>
      </c>
      <c r="CF71" s="158">
        <f t="shared" si="83"/>
        <v>657277999</v>
      </c>
      <c r="CG71" s="158">
        <f t="shared" si="84"/>
        <v>657277999</v>
      </c>
      <c r="CH71" s="575">
        <f t="shared" si="85"/>
        <v>1</v>
      </c>
      <c r="CI71" s="575">
        <f t="shared" si="86"/>
        <v>1</v>
      </c>
    </row>
    <row r="72" spans="2:87" ht="15.5" x14ac:dyDescent="0.3">
      <c r="B72" s="151">
        <v>8141</v>
      </c>
      <c r="C72" s="133">
        <f t="shared" si="58"/>
        <v>42</v>
      </c>
      <c r="D72" s="152" t="s">
        <v>101</v>
      </c>
      <c r="E72" s="344" t="s">
        <v>41</v>
      </c>
      <c r="F72" s="345">
        <v>1905049</v>
      </c>
      <c r="G72" s="346">
        <v>143</v>
      </c>
      <c r="H72" s="572">
        <v>0</v>
      </c>
      <c r="I72" s="572">
        <f t="shared" si="59"/>
        <v>425858076</v>
      </c>
      <c r="J72" s="572">
        <f t="shared" si="60"/>
        <v>425858076</v>
      </c>
      <c r="K72" s="572">
        <f t="shared" si="61"/>
        <v>425858076</v>
      </c>
      <c r="L72" s="572">
        <f t="shared" si="62"/>
        <v>425858076</v>
      </c>
      <c r="M72" s="573">
        <f t="shared" si="63"/>
        <v>1</v>
      </c>
      <c r="N72" s="572">
        <f t="shared" si="64"/>
        <v>425858076</v>
      </c>
      <c r="O72" s="572">
        <f t="shared" si="65"/>
        <v>425858076</v>
      </c>
      <c r="P72" s="573">
        <f t="shared" si="66"/>
        <v>1</v>
      </c>
      <c r="Q72" s="574">
        <f t="shared" si="67"/>
        <v>0</v>
      </c>
      <c r="R72" s="156">
        <v>0</v>
      </c>
      <c r="S72" s="156">
        <v>0</v>
      </c>
      <c r="T72" s="156">
        <v>0</v>
      </c>
      <c r="U72" s="156">
        <v>0</v>
      </c>
      <c r="V72" s="156">
        <v>0</v>
      </c>
      <c r="W72" s="156">
        <v>0</v>
      </c>
      <c r="X72" s="156">
        <v>0</v>
      </c>
      <c r="Y72" s="156">
        <v>0</v>
      </c>
      <c r="Z72" s="156">
        <v>0</v>
      </c>
      <c r="AA72" s="156">
        <v>0</v>
      </c>
      <c r="AB72" s="156">
        <v>0</v>
      </c>
      <c r="AC72" s="156">
        <v>0</v>
      </c>
      <c r="AD72" s="156">
        <v>0</v>
      </c>
      <c r="AE72" s="156">
        <v>0</v>
      </c>
      <c r="AF72" s="156">
        <v>0</v>
      </c>
      <c r="AG72" s="156">
        <v>0</v>
      </c>
      <c r="AH72" s="156">
        <v>0</v>
      </c>
      <c r="AI72" s="156">
        <v>0</v>
      </c>
      <c r="AJ72" s="156">
        <v>0</v>
      </c>
      <c r="AK72" s="156">
        <v>0</v>
      </c>
      <c r="AL72" s="156">
        <v>425858076</v>
      </c>
      <c r="AM72" s="156">
        <v>0</v>
      </c>
      <c r="AN72" s="156">
        <v>0</v>
      </c>
      <c r="AO72" s="156">
        <v>0</v>
      </c>
      <c r="AP72" s="156">
        <v>0</v>
      </c>
      <c r="AQ72" s="156">
        <v>0</v>
      </c>
      <c r="AR72" s="156">
        <v>425858076</v>
      </c>
      <c r="AS72" s="156">
        <v>425858076</v>
      </c>
      <c r="AT72" s="156">
        <v>425858076</v>
      </c>
      <c r="AU72" s="156">
        <v>425858076</v>
      </c>
      <c r="AV72" s="158">
        <v>0</v>
      </c>
      <c r="AW72" s="158">
        <v>0</v>
      </c>
      <c r="AX72" s="158">
        <v>0</v>
      </c>
      <c r="AY72" s="575">
        <f t="shared" si="68"/>
        <v>0</v>
      </c>
      <c r="AZ72" s="575">
        <f t="shared" si="69"/>
        <v>0</v>
      </c>
      <c r="BA72" s="158">
        <v>0</v>
      </c>
      <c r="BB72" s="158">
        <v>0</v>
      </c>
      <c r="BC72" s="158">
        <v>0</v>
      </c>
      <c r="BD72" s="575">
        <f t="shared" si="70"/>
        <v>0</v>
      </c>
      <c r="BE72" s="575">
        <f t="shared" si="71"/>
        <v>0</v>
      </c>
      <c r="BF72" s="158">
        <v>0</v>
      </c>
      <c r="BG72" s="158">
        <v>0</v>
      </c>
      <c r="BH72" s="158">
        <v>0</v>
      </c>
      <c r="BI72" s="575">
        <f t="shared" si="72"/>
        <v>0</v>
      </c>
      <c r="BJ72" s="575">
        <f t="shared" si="73"/>
        <v>0</v>
      </c>
      <c r="BK72" s="158">
        <v>0</v>
      </c>
      <c r="BL72" s="158">
        <v>0</v>
      </c>
      <c r="BM72" s="158">
        <v>0</v>
      </c>
      <c r="BN72" s="575">
        <f t="shared" si="74"/>
        <v>0</v>
      </c>
      <c r="BO72" s="575">
        <f t="shared" si="75"/>
        <v>0</v>
      </c>
      <c r="BP72" s="158">
        <v>0</v>
      </c>
      <c r="BQ72" s="158">
        <v>0</v>
      </c>
      <c r="BR72" s="158">
        <v>0</v>
      </c>
      <c r="BS72" s="575">
        <f t="shared" si="76"/>
        <v>0</v>
      </c>
      <c r="BT72" s="575">
        <f t="shared" si="77"/>
        <v>0</v>
      </c>
      <c r="BU72" s="158">
        <v>0</v>
      </c>
      <c r="BV72" s="158">
        <v>0</v>
      </c>
      <c r="BW72" s="158">
        <v>0</v>
      </c>
      <c r="BX72" s="575">
        <f t="shared" si="78"/>
        <v>0</v>
      </c>
      <c r="BY72" s="575">
        <f t="shared" si="79"/>
        <v>0</v>
      </c>
      <c r="BZ72" s="158">
        <v>425858076</v>
      </c>
      <c r="CA72" s="158">
        <v>425858076</v>
      </c>
      <c r="CB72" s="158">
        <v>425858076</v>
      </c>
      <c r="CC72" s="575">
        <f t="shared" si="80"/>
        <v>1</v>
      </c>
      <c r="CD72" s="575">
        <f t="shared" si="81"/>
        <v>1</v>
      </c>
      <c r="CE72" s="158">
        <f t="shared" si="82"/>
        <v>425858076</v>
      </c>
      <c r="CF72" s="158">
        <f t="shared" si="83"/>
        <v>425858076</v>
      </c>
      <c r="CG72" s="158">
        <f t="shared" si="84"/>
        <v>425858076</v>
      </c>
      <c r="CH72" s="575">
        <f t="shared" si="85"/>
        <v>1</v>
      </c>
      <c r="CI72" s="575">
        <f t="shared" si="86"/>
        <v>1</v>
      </c>
    </row>
    <row r="73" spans="2:87" ht="15.5" x14ac:dyDescent="0.3">
      <c r="B73" s="151">
        <v>8141</v>
      </c>
      <c r="C73" s="133">
        <f t="shared" si="58"/>
        <v>42</v>
      </c>
      <c r="D73" s="152" t="s">
        <v>101</v>
      </c>
      <c r="E73" s="344" t="s">
        <v>41</v>
      </c>
      <c r="F73" s="345">
        <v>1905049</v>
      </c>
      <c r="G73" s="346">
        <v>145</v>
      </c>
      <c r="H73" s="572">
        <v>0</v>
      </c>
      <c r="I73" s="572">
        <f t="shared" si="59"/>
        <v>209514618</v>
      </c>
      <c r="J73" s="572">
        <f t="shared" si="60"/>
        <v>209514618</v>
      </c>
      <c r="K73" s="572">
        <f t="shared" si="61"/>
        <v>209514618</v>
      </c>
      <c r="L73" s="572">
        <f t="shared" si="62"/>
        <v>209514618</v>
      </c>
      <c r="M73" s="573">
        <f t="shared" si="63"/>
        <v>1</v>
      </c>
      <c r="N73" s="572">
        <f t="shared" si="64"/>
        <v>209514618</v>
      </c>
      <c r="O73" s="572">
        <f t="shared" si="65"/>
        <v>209514618</v>
      </c>
      <c r="P73" s="573">
        <f t="shared" si="66"/>
        <v>1</v>
      </c>
      <c r="Q73" s="574">
        <f t="shared" si="67"/>
        <v>0</v>
      </c>
      <c r="R73" s="156">
        <v>0</v>
      </c>
      <c r="S73" s="156">
        <v>0</v>
      </c>
      <c r="T73" s="156">
        <v>0</v>
      </c>
      <c r="U73" s="156">
        <v>0</v>
      </c>
      <c r="V73" s="156">
        <v>0</v>
      </c>
      <c r="W73" s="156">
        <v>0</v>
      </c>
      <c r="X73" s="156">
        <v>0</v>
      </c>
      <c r="Y73" s="156">
        <v>0</v>
      </c>
      <c r="Z73" s="156">
        <v>0</v>
      </c>
      <c r="AA73" s="156">
        <v>0</v>
      </c>
      <c r="AB73" s="156">
        <v>0</v>
      </c>
      <c r="AC73" s="156">
        <v>0</v>
      </c>
      <c r="AD73" s="156">
        <v>0</v>
      </c>
      <c r="AE73" s="156">
        <v>0</v>
      </c>
      <c r="AF73" s="156">
        <v>0</v>
      </c>
      <c r="AG73" s="156">
        <v>0</v>
      </c>
      <c r="AH73" s="156">
        <v>0</v>
      </c>
      <c r="AI73" s="156">
        <v>0</v>
      </c>
      <c r="AJ73" s="156">
        <v>0</v>
      </c>
      <c r="AK73" s="156">
        <v>0</v>
      </c>
      <c r="AL73" s="156">
        <v>209514618</v>
      </c>
      <c r="AM73" s="156">
        <v>0</v>
      </c>
      <c r="AN73" s="156">
        <v>0</v>
      </c>
      <c r="AO73" s="156">
        <v>0</v>
      </c>
      <c r="AP73" s="156">
        <v>0</v>
      </c>
      <c r="AQ73" s="156">
        <v>0</v>
      </c>
      <c r="AR73" s="156">
        <v>209514618</v>
      </c>
      <c r="AS73" s="156">
        <v>209514618</v>
      </c>
      <c r="AT73" s="156">
        <v>209514618</v>
      </c>
      <c r="AU73" s="156">
        <v>209514618</v>
      </c>
      <c r="AV73" s="158">
        <v>209514618</v>
      </c>
      <c r="AW73" s="158">
        <v>209514618</v>
      </c>
      <c r="AX73" s="158">
        <v>209514618</v>
      </c>
      <c r="AY73" s="575">
        <f t="shared" si="68"/>
        <v>1</v>
      </c>
      <c r="AZ73" s="575">
        <f t="shared" si="69"/>
        <v>1</v>
      </c>
      <c r="BA73" s="158">
        <v>0</v>
      </c>
      <c r="BB73" s="158">
        <v>0</v>
      </c>
      <c r="BC73" s="158">
        <v>0</v>
      </c>
      <c r="BD73" s="575">
        <f t="shared" si="70"/>
        <v>0</v>
      </c>
      <c r="BE73" s="575">
        <f t="shared" si="71"/>
        <v>0</v>
      </c>
      <c r="BF73" s="158">
        <v>0</v>
      </c>
      <c r="BG73" s="158">
        <v>0</v>
      </c>
      <c r="BH73" s="158">
        <v>0</v>
      </c>
      <c r="BI73" s="575">
        <f t="shared" si="72"/>
        <v>0</v>
      </c>
      <c r="BJ73" s="575">
        <f t="shared" si="73"/>
        <v>0</v>
      </c>
      <c r="BK73" s="158">
        <v>0</v>
      </c>
      <c r="BL73" s="158">
        <v>0</v>
      </c>
      <c r="BM73" s="158">
        <v>0</v>
      </c>
      <c r="BN73" s="575">
        <f t="shared" si="74"/>
        <v>0</v>
      </c>
      <c r="BO73" s="575">
        <f t="shared" si="75"/>
        <v>0</v>
      </c>
      <c r="BP73" s="158">
        <v>0</v>
      </c>
      <c r="BQ73" s="158">
        <v>0</v>
      </c>
      <c r="BR73" s="158">
        <v>0</v>
      </c>
      <c r="BS73" s="575">
        <f t="shared" si="76"/>
        <v>0</v>
      </c>
      <c r="BT73" s="575">
        <f t="shared" si="77"/>
        <v>0</v>
      </c>
      <c r="BU73" s="158">
        <v>0</v>
      </c>
      <c r="BV73" s="158">
        <v>0</v>
      </c>
      <c r="BW73" s="158">
        <v>0</v>
      </c>
      <c r="BX73" s="575">
        <f t="shared" si="78"/>
        <v>0</v>
      </c>
      <c r="BY73" s="575">
        <f t="shared" si="79"/>
        <v>0</v>
      </c>
      <c r="BZ73" s="158">
        <v>0</v>
      </c>
      <c r="CA73" s="158">
        <v>0</v>
      </c>
      <c r="CB73" s="158">
        <v>0</v>
      </c>
      <c r="CC73" s="575">
        <f t="shared" si="80"/>
        <v>0</v>
      </c>
      <c r="CD73" s="575">
        <f t="shared" si="81"/>
        <v>0</v>
      </c>
      <c r="CE73" s="158">
        <f t="shared" si="82"/>
        <v>209514618</v>
      </c>
      <c r="CF73" s="158">
        <f t="shared" si="83"/>
        <v>209514618</v>
      </c>
      <c r="CG73" s="158">
        <f t="shared" si="84"/>
        <v>209514618</v>
      </c>
      <c r="CH73" s="575">
        <f t="shared" si="85"/>
        <v>1</v>
      </c>
      <c r="CI73" s="575">
        <f t="shared" si="86"/>
        <v>1</v>
      </c>
    </row>
    <row r="74" spans="2:87" ht="15.5" x14ac:dyDescent="0.3">
      <c r="B74" s="151">
        <v>8141</v>
      </c>
      <c r="C74" s="133">
        <f t="shared" si="58"/>
        <v>42</v>
      </c>
      <c r="D74" s="152" t="s">
        <v>101</v>
      </c>
      <c r="E74" s="344" t="s">
        <v>41</v>
      </c>
      <c r="F74" s="345">
        <v>1905054</v>
      </c>
      <c r="G74" s="346">
        <v>103</v>
      </c>
      <c r="H74" s="572">
        <v>0</v>
      </c>
      <c r="I74" s="572">
        <f t="shared" si="59"/>
        <v>1181948198</v>
      </c>
      <c r="J74" s="572">
        <f t="shared" si="60"/>
        <v>1181948198</v>
      </c>
      <c r="K74" s="572">
        <f t="shared" si="61"/>
        <v>1181948198</v>
      </c>
      <c r="L74" s="572">
        <f t="shared" si="62"/>
        <v>1181948198</v>
      </c>
      <c r="M74" s="573">
        <f t="shared" si="63"/>
        <v>1</v>
      </c>
      <c r="N74" s="572">
        <f t="shared" si="64"/>
        <v>1181948198</v>
      </c>
      <c r="O74" s="572">
        <f t="shared" si="65"/>
        <v>1181948198</v>
      </c>
      <c r="P74" s="573">
        <f t="shared" si="66"/>
        <v>1</v>
      </c>
      <c r="Q74" s="574">
        <f t="shared" si="67"/>
        <v>0</v>
      </c>
      <c r="R74" s="156">
        <v>0</v>
      </c>
      <c r="S74" s="156">
        <v>0</v>
      </c>
      <c r="T74" s="156">
        <v>0</v>
      </c>
      <c r="U74" s="156">
        <v>0</v>
      </c>
      <c r="V74" s="156">
        <v>0</v>
      </c>
      <c r="W74" s="156">
        <v>0</v>
      </c>
      <c r="X74" s="156">
        <v>0</v>
      </c>
      <c r="Y74" s="156">
        <v>0</v>
      </c>
      <c r="Z74" s="156">
        <v>0</v>
      </c>
      <c r="AA74" s="156">
        <v>0</v>
      </c>
      <c r="AB74" s="156">
        <v>0</v>
      </c>
      <c r="AC74" s="156">
        <v>0</v>
      </c>
      <c r="AD74" s="156">
        <v>0</v>
      </c>
      <c r="AE74" s="156">
        <v>0</v>
      </c>
      <c r="AF74" s="156">
        <v>0</v>
      </c>
      <c r="AG74" s="156">
        <v>0</v>
      </c>
      <c r="AH74" s="156">
        <v>0</v>
      </c>
      <c r="AI74" s="156">
        <v>0</v>
      </c>
      <c r="AJ74" s="156">
        <v>0</v>
      </c>
      <c r="AK74" s="156">
        <v>0</v>
      </c>
      <c r="AL74" s="156">
        <v>1181948198</v>
      </c>
      <c r="AM74" s="156">
        <v>0</v>
      </c>
      <c r="AN74" s="156">
        <v>0</v>
      </c>
      <c r="AO74" s="156">
        <v>0</v>
      </c>
      <c r="AP74" s="156">
        <v>0</v>
      </c>
      <c r="AQ74" s="156">
        <v>0</v>
      </c>
      <c r="AR74" s="156">
        <v>1181948198</v>
      </c>
      <c r="AS74" s="156">
        <v>1181948198</v>
      </c>
      <c r="AT74" s="156">
        <v>1181948198</v>
      </c>
      <c r="AU74" s="156">
        <v>1181948198</v>
      </c>
      <c r="AV74" s="158">
        <v>0</v>
      </c>
      <c r="AW74" s="158">
        <v>0</v>
      </c>
      <c r="AX74" s="158">
        <v>0</v>
      </c>
      <c r="AY74" s="575">
        <f t="shared" si="68"/>
        <v>0</v>
      </c>
      <c r="AZ74" s="575">
        <f t="shared" si="69"/>
        <v>0</v>
      </c>
      <c r="BA74" s="158">
        <v>0</v>
      </c>
      <c r="BB74" s="158">
        <v>0</v>
      </c>
      <c r="BC74" s="158">
        <v>0</v>
      </c>
      <c r="BD74" s="575">
        <f t="shared" si="70"/>
        <v>0</v>
      </c>
      <c r="BE74" s="575">
        <f t="shared" si="71"/>
        <v>0</v>
      </c>
      <c r="BF74" s="158">
        <v>0</v>
      </c>
      <c r="BG74" s="158">
        <v>0</v>
      </c>
      <c r="BH74" s="158">
        <v>0</v>
      </c>
      <c r="BI74" s="575">
        <f t="shared" si="72"/>
        <v>0</v>
      </c>
      <c r="BJ74" s="575">
        <f t="shared" si="73"/>
        <v>0</v>
      </c>
      <c r="BK74" s="158">
        <v>0</v>
      </c>
      <c r="BL74" s="158">
        <v>0</v>
      </c>
      <c r="BM74" s="158">
        <v>0</v>
      </c>
      <c r="BN74" s="575">
        <f t="shared" si="74"/>
        <v>0</v>
      </c>
      <c r="BO74" s="575">
        <f t="shared" si="75"/>
        <v>0</v>
      </c>
      <c r="BP74" s="158">
        <v>0</v>
      </c>
      <c r="BQ74" s="158">
        <v>0</v>
      </c>
      <c r="BR74" s="158">
        <v>0</v>
      </c>
      <c r="BS74" s="575">
        <f t="shared" si="76"/>
        <v>0</v>
      </c>
      <c r="BT74" s="575">
        <f t="shared" si="77"/>
        <v>0</v>
      </c>
      <c r="BU74" s="158">
        <v>0</v>
      </c>
      <c r="BV74" s="158">
        <v>0</v>
      </c>
      <c r="BW74" s="158">
        <v>0</v>
      </c>
      <c r="BX74" s="575">
        <f t="shared" si="78"/>
        <v>0</v>
      </c>
      <c r="BY74" s="575">
        <f t="shared" si="79"/>
        <v>0</v>
      </c>
      <c r="BZ74" s="158">
        <v>1181948198</v>
      </c>
      <c r="CA74" s="158">
        <v>1181948198</v>
      </c>
      <c r="CB74" s="158">
        <v>1181948198</v>
      </c>
      <c r="CC74" s="575">
        <f t="shared" si="80"/>
        <v>1</v>
      </c>
      <c r="CD74" s="575">
        <f t="shared" si="81"/>
        <v>1</v>
      </c>
      <c r="CE74" s="158">
        <f t="shared" si="82"/>
        <v>1181948198</v>
      </c>
      <c r="CF74" s="158">
        <f t="shared" si="83"/>
        <v>1181948198</v>
      </c>
      <c r="CG74" s="158">
        <f t="shared" si="84"/>
        <v>1181948198</v>
      </c>
      <c r="CH74" s="575">
        <f t="shared" si="85"/>
        <v>1</v>
      </c>
      <c r="CI74" s="575">
        <f t="shared" si="86"/>
        <v>1</v>
      </c>
    </row>
    <row r="75" spans="2:87" ht="15.5" x14ac:dyDescent="0.3">
      <c r="B75" s="151">
        <v>8141</v>
      </c>
      <c r="C75" s="133">
        <f t="shared" si="58"/>
        <v>42</v>
      </c>
      <c r="D75" s="152" t="s">
        <v>102</v>
      </c>
      <c r="E75" s="344" t="s">
        <v>41</v>
      </c>
      <c r="F75" s="345">
        <v>1905049</v>
      </c>
      <c r="G75" s="346">
        <v>212</v>
      </c>
      <c r="H75" s="572">
        <v>15113678</v>
      </c>
      <c r="I75" s="572">
        <f t="shared" si="59"/>
        <v>39848977</v>
      </c>
      <c r="J75" s="572">
        <f t="shared" si="60"/>
        <v>54962655</v>
      </c>
      <c r="K75" s="572">
        <f t="shared" si="61"/>
        <v>54294108</v>
      </c>
      <c r="L75" s="572">
        <f t="shared" si="62"/>
        <v>54962655</v>
      </c>
      <c r="M75" s="573">
        <f t="shared" si="63"/>
        <v>1</v>
      </c>
      <c r="N75" s="572">
        <f t="shared" si="64"/>
        <v>54294108</v>
      </c>
      <c r="O75" s="572">
        <f t="shared" si="65"/>
        <v>54294108</v>
      </c>
      <c r="P75" s="573">
        <f t="shared" si="66"/>
        <v>0.98783634087545447</v>
      </c>
      <c r="Q75" s="574">
        <f t="shared" si="67"/>
        <v>668547</v>
      </c>
      <c r="R75" s="156">
        <v>39457473</v>
      </c>
      <c r="S75" s="156">
        <v>0</v>
      </c>
      <c r="T75" s="156">
        <v>0</v>
      </c>
      <c r="U75" s="156">
        <v>0</v>
      </c>
      <c r="V75" s="156">
        <v>0</v>
      </c>
      <c r="W75" s="156">
        <v>649948852</v>
      </c>
      <c r="X75" s="156">
        <v>54571151</v>
      </c>
      <c r="Y75" s="156">
        <v>54571151</v>
      </c>
      <c r="Z75" s="156">
        <v>24557018</v>
      </c>
      <c r="AA75" s="156">
        <v>24557018</v>
      </c>
      <c r="AB75" s="156">
        <v>0</v>
      </c>
      <c r="AC75" s="156">
        <v>391504</v>
      </c>
      <c r="AD75" s="156">
        <v>391504</v>
      </c>
      <c r="AE75" s="156">
        <v>14406003</v>
      </c>
      <c r="AF75" s="156">
        <v>14406003</v>
      </c>
      <c r="AG75" s="156">
        <v>43584746</v>
      </c>
      <c r="AH75" s="156">
        <v>0</v>
      </c>
      <c r="AI75" s="156">
        <v>0</v>
      </c>
      <c r="AJ75" s="156">
        <v>10034218</v>
      </c>
      <c r="AK75" s="156">
        <v>10034218</v>
      </c>
      <c r="AL75" s="156">
        <v>-693142094</v>
      </c>
      <c r="AM75" s="156">
        <v>0</v>
      </c>
      <c r="AN75" s="156">
        <v>0</v>
      </c>
      <c r="AO75" s="156">
        <v>5296869</v>
      </c>
      <c r="AP75" s="156">
        <v>5296869</v>
      </c>
      <c r="AQ75" s="156">
        <v>0</v>
      </c>
      <c r="AR75" s="156">
        <v>-668547</v>
      </c>
      <c r="AS75" s="156">
        <v>0</v>
      </c>
      <c r="AT75" s="156">
        <v>0</v>
      </c>
      <c r="AU75" s="156">
        <v>0</v>
      </c>
      <c r="AV75" s="158">
        <v>54571151</v>
      </c>
      <c r="AW75" s="158">
        <v>54571151</v>
      </c>
      <c r="AX75" s="158">
        <v>53992618</v>
      </c>
      <c r="AY75" s="575">
        <f t="shared" si="68"/>
        <v>1</v>
      </c>
      <c r="AZ75" s="575">
        <f t="shared" si="69"/>
        <v>0.98939855602459259</v>
      </c>
      <c r="BA75" s="158">
        <v>0</v>
      </c>
      <c r="BB75" s="158">
        <v>0</v>
      </c>
      <c r="BC75" s="158">
        <v>0</v>
      </c>
      <c r="BD75" s="575">
        <f t="shared" si="70"/>
        <v>0</v>
      </c>
      <c r="BE75" s="575">
        <f t="shared" si="71"/>
        <v>0</v>
      </c>
      <c r="BF75" s="158">
        <v>0</v>
      </c>
      <c r="BG75" s="158">
        <v>0</v>
      </c>
      <c r="BH75" s="158">
        <v>0</v>
      </c>
      <c r="BI75" s="575">
        <f t="shared" si="72"/>
        <v>0</v>
      </c>
      <c r="BJ75" s="575">
        <f t="shared" si="73"/>
        <v>0</v>
      </c>
      <c r="BK75" s="158">
        <v>0</v>
      </c>
      <c r="BL75" s="158">
        <v>0</v>
      </c>
      <c r="BM75" s="158">
        <v>0</v>
      </c>
      <c r="BN75" s="575">
        <f t="shared" si="74"/>
        <v>0</v>
      </c>
      <c r="BO75" s="575">
        <f t="shared" si="75"/>
        <v>0</v>
      </c>
      <c r="BP75" s="158">
        <v>0</v>
      </c>
      <c r="BQ75" s="158">
        <v>0</v>
      </c>
      <c r="BR75" s="158">
        <v>0</v>
      </c>
      <c r="BS75" s="575">
        <f t="shared" si="76"/>
        <v>0</v>
      </c>
      <c r="BT75" s="575">
        <f t="shared" si="77"/>
        <v>0</v>
      </c>
      <c r="BU75" s="158">
        <v>0</v>
      </c>
      <c r="BV75" s="158">
        <v>0</v>
      </c>
      <c r="BW75" s="158">
        <v>0</v>
      </c>
      <c r="BX75" s="575">
        <f t="shared" si="78"/>
        <v>0</v>
      </c>
      <c r="BY75" s="575">
        <f t="shared" si="79"/>
        <v>0</v>
      </c>
      <c r="BZ75" s="158">
        <v>391504</v>
      </c>
      <c r="CA75" s="158">
        <v>391504</v>
      </c>
      <c r="CB75" s="158">
        <v>301490</v>
      </c>
      <c r="CC75" s="575">
        <f t="shared" si="80"/>
        <v>1</v>
      </c>
      <c r="CD75" s="575">
        <f t="shared" si="81"/>
        <v>0.77008153173403082</v>
      </c>
      <c r="CE75" s="158">
        <f t="shared" si="82"/>
        <v>54962655</v>
      </c>
      <c r="CF75" s="158">
        <f t="shared" si="83"/>
        <v>54962655</v>
      </c>
      <c r="CG75" s="158">
        <f t="shared" si="84"/>
        <v>54294108</v>
      </c>
      <c r="CH75" s="575">
        <f t="shared" si="85"/>
        <v>1</v>
      </c>
      <c r="CI75" s="575">
        <f t="shared" si="86"/>
        <v>0.98783634087545447</v>
      </c>
    </row>
    <row r="76" spans="2:87" ht="15.5" x14ac:dyDescent="0.3">
      <c r="B76" s="151">
        <v>8141</v>
      </c>
      <c r="C76" s="133">
        <f t="shared" si="58"/>
        <v>42</v>
      </c>
      <c r="D76" s="152" t="s">
        <v>102</v>
      </c>
      <c r="E76" s="344" t="s">
        <v>41</v>
      </c>
      <c r="F76" s="345">
        <v>1905049</v>
      </c>
      <c r="G76" s="346">
        <v>149</v>
      </c>
      <c r="H76" s="572">
        <v>0</v>
      </c>
      <c r="I76" s="572">
        <f t="shared" si="59"/>
        <v>1434217256</v>
      </c>
      <c r="J76" s="572">
        <f t="shared" si="60"/>
        <v>1434217256</v>
      </c>
      <c r="K76" s="572">
        <f t="shared" si="61"/>
        <v>1294581688</v>
      </c>
      <c r="L76" s="572">
        <f t="shared" si="62"/>
        <v>1329062084</v>
      </c>
      <c r="M76" s="573">
        <f t="shared" si="63"/>
        <v>0.92668114153550529</v>
      </c>
      <c r="N76" s="572">
        <f t="shared" si="64"/>
        <v>1294581688</v>
      </c>
      <c r="O76" s="572">
        <f t="shared" si="65"/>
        <v>1294581688</v>
      </c>
      <c r="P76" s="573">
        <f t="shared" si="66"/>
        <v>0.97405659493631302</v>
      </c>
      <c r="Q76" s="574">
        <f t="shared" si="67"/>
        <v>34480396</v>
      </c>
      <c r="R76" s="156">
        <v>2007345600</v>
      </c>
      <c r="S76" s="156">
        <v>0</v>
      </c>
      <c r="T76" s="156">
        <v>0</v>
      </c>
      <c r="U76" s="156">
        <v>0</v>
      </c>
      <c r="V76" s="156">
        <v>0</v>
      </c>
      <c r="W76" s="156">
        <v>0</v>
      </c>
      <c r="X76" s="156">
        <v>313853179</v>
      </c>
      <c r="Y76" s="156">
        <v>313853179</v>
      </c>
      <c r="Z76" s="156">
        <v>0</v>
      </c>
      <c r="AA76" s="156">
        <v>0</v>
      </c>
      <c r="AB76" s="156">
        <v>0</v>
      </c>
      <c r="AC76" s="156">
        <v>804089536</v>
      </c>
      <c r="AD76" s="156">
        <v>804089536</v>
      </c>
      <c r="AE76" s="156">
        <v>9560828</v>
      </c>
      <c r="AF76" s="156">
        <v>9560828</v>
      </c>
      <c r="AG76" s="156">
        <v>65809125</v>
      </c>
      <c r="AH76" s="156">
        <v>200639391</v>
      </c>
      <c r="AI76" s="156">
        <v>200639391</v>
      </c>
      <c r="AJ76" s="156">
        <v>172910087</v>
      </c>
      <c r="AK76" s="156">
        <v>172910087</v>
      </c>
      <c r="AL76" s="156">
        <v>-638937469</v>
      </c>
      <c r="AM76" s="156">
        <v>5773608</v>
      </c>
      <c r="AN76" s="156">
        <v>5773608</v>
      </c>
      <c r="AO76" s="156">
        <v>340544937</v>
      </c>
      <c r="AP76" s="156">
        <v>340544937</v>
      </c>
      <c r="AQ76" s="156">
        <v>0</v>
      </c>
      <c r="AR76" s="156">
        <v>-29774026</v>
      </c>
      <c r="AS76" s="156">
        <v>4706370</v>
      </c>
      <c r="AT76" s="156">
        <v>771565836</v>
      </c>
      <c r="AU76" s="156">
        <v>771565836</v>
      </c>
      <c r="AV76" s="158">
        <v>0</v>
      </c>
      <c r="AW76" s="158">
        <v>0</v>
      </c>
      <c r="AX76" s="158">
        <v>0</v>
      </c>
      <c r="AY76" s="575">
        <f t="shared" si="68"/>
        <v>0</v>
      </c>
      <c r="AZ76" s="575">
        <f t="shared" si="69"/>
        <v>0</v>
      </c>
      <c r="BA76" s="158">
        <v>0</v>
      </c>
      <c r="BB76" s="158">
        <v>0</v>
      </c>
      <c r="BC76" s="158">
        <v>0</v>
      </c>
      <c r="BD76" s="575">
        <f t="shared" si="70"/>
        <v>0</v>
      </c>
      <c r="BE76" s="575">
        <f t="shared" si="71"/>
        <v>0</v>
      </c>
      <c r="BF76" s="158">
        <v>0</v>
      </c>
      <c r="BG76" s="158">
        <v>0</v>
      </c>
      <c r="BH76" s="158">
        <v>0</v>
      </c>
      <c r="BI76" s="575">
        <f t="shared" si="72"/>
        <v>0</v>
      </c>
      <c r="BJ76" s="575">
        <f t="shared" si="73"/>
        <v>0</v>
      </c>
      <c r="BK76" s="158">
        <v>0</v>
      </c>
      <c r="BL76" s="158">
        <v>0</v>
      </c>
      <c r="BM76" s="158">
        <v>0</v>
      </c>
      <c r="BN76" s="575">
        <f t="shared" si="74"/>
        <v>0</v>
      </c>
      <c r="BO76" s="575">
        <f t="shared" si="75"/>
        <v>0</v>
      </c>
      <c r="BP76" s="158">
        <v>0</v>
      </c>
      <c r="BQ76" s="158">
        <v>0</v>
      </c>
      <c r="BR76" s="158">
        <v>0</v>
      </c>
      <c r="BS76" s="575">
        <f t="shared" si="76"/>
        <v>0</v>
      </c>
      <c r="BT76" s="575">
        <f t="shared" si="77"/>
        <v>0</v>
      </c>
      <c r="BU76" s="158">
        <v>0</v>
      </c>
      <c r="BV76" s="158">
        <v>0</v>
      </c>
      <c r="BW76" s="158">
        <v>0</v>
      </c>
      <c r="BX76" s="575">
        <f t="shared" si="78"/>
        <v>0</v>
      </c>
      <c r="BY76" s="575">
        <f t="shared" si="79"/>
        <v>0</v>
      </c>
      <c r="BZ76" s="158">
        <v>1434217256</v>
      </c>
      <c r="CA76" s="158">
        <v>1329062084</v>
      </c>
      <c r="CB76" s="158">
        <v>1294581688</v>
      </c>
      <c r="CC76" s="575">
        <f t="shared" si="80"/>
        <v>0.92668114153550529</v>
      </c>
      <c r="CD76" s="575">
        <f t="shared" si="81"/>
        <v>0.97405659493631302</v>
      </c>
      <c r="CE76" s="158">
        <f t="shared" si="82"/>
        <v>1434217256</v>
      </c>
      <c r="CF76" s="158">
        <f t="shared" si="83"/>
        <v>1329062084</v>
      </c>
      <c r="CG76" s="158">
        <f t="shared" si="84"/>
        <v>1294581688</v>
      </c>
      <c r="CH76" s="575">
        <f t="shared" si="85"/>
        <v>0.92668114153550529</v>
      </c>
      <c r="CI76" s="575">
        <f t="shared" si="86"/>
        <v>0.97405659493631302</v>
      </c>
    </row>
    <row r="77" spans="2:87" ht="15.5" x14ac:dyDescent="0.3">
      <c r="B77" s="151">
        <v>8141</v>
      </c>
      <c r="C77" s="133">
        <f t="shared" si="58"/>
        <v>43</v>
      </c>
      <c r="D77" s="152" t="s">
        <v>103</v>
      </c>
      <c r="E77" s="344" t="s">
        <v>41</v>
      </c>
      <c r="F77" s="345">
        <v>1905049</v>
      </c>
      <c r="G77" s="346">
        <v>146</v>
      </c>
      <c r="H77" s="572">
        <v>249011078</v>
      </c>
      <c r="I77" s="572">
        <f t="shared" si="59"/>
        <v>938583686</v>
      </c>
      <c r="J77" s="572">
        <f t="shared" si="60"/>
        <v>1187594764</v>
      </c>
      <c r="K77" s="572">
        <f t="shared" si="61"/>
        <v>1075987526</v>
      </c>
      <c r="L77" s="572">
        <f t="shared" si="62"/>
        <v>1187594764</v>
      </c>
      <c r="M77" s="573">
        <f t="shared" si="63"/>
        <v>1</v>
      </c>
      <c r="N77" s="572">
        <f t="shared" si="64"/>
        <v>1075987526</v>
      </c>
      <c r="O77" s="572">
        <f t="shared" si="65"/>
        <v>1075987526</v>
      </c>
      <c r="P77" s="573">
        <f t="shared" si="66"/>
        <v>0.90602245700032402</v>
      </c>
      <c r="Q77" s="574">
        <f t="shared" si="67"/>
        <v>111607238</v>
      </c>
      <c r="R77" s="156">
        <v>109613513</v>
      </c>
      <c r="S77" s="156">
        <v>0</v>
      </c>
      <c r="T77" s="156">
        <v>0</v>
      </c>
      <c r="U77" s="156">
        <v>0</v>
      </c>
      <c r="V77" s="156">
        <v>0</v>
      </c>
      <c r="W77" s="156">
        <v>328248280</v>
      </c>
      <c r="X77" s="156">
        <v>358624591</v>
      </c>
      <c r="Y77" s="156">
        <v>358624591</v>
      </c>
      <c r="Z77" s="156">
        <v>161381068</v>
      </c>
      <c r="AA77" s="156">
        <v>161381068</v>
      </c>
      <c r="AB77" s="156">
        <v>0</v>
      </c>
      <c r="AC77" s="156">
        <v>234009628</v>
      </c>
      <c r="AD77" s="156">
        <v>234009628</v>
      </c>
      <c r="AE77" s="156">
        <v>94918136</v>
      </c>
      <c r="AF77" s="156">
        <v>94918136</v>
      </c>
      <c r="AG77" s="156">
        <v>549077314</v>
      </c>
      <c r="AH77" s="156">
        <v>356890604</v>
      </c>
      <c r="AI77" s="156">
        <v>356890604</v>
      </c>
      <c r="AJ77" s="156">
        <v>190917625</v>
      </c>
      <c r="AK77" s="156">
        <v>190917625</v>
      </c>
      <c r="AL77" s="156">
        <v>-48355421</v>
      </c>
      <c r="AM77" s="156">
        <v>0</v>
      </c>
      <c r="AN77" s="156">
        <v>0</v>
      </c>
      <c r="AO77" s="156">
        <v>248702830</v>
      </c>
      <c r="AP77" s="156">
        <v>248702830</v>
      </c>
      <c r="AQ77" s="156">
        <v>0</v>
      </c>
      <c r="AR77" s="156">
        <v>126462703</v>
      </c>
      <c r="AS77" s="156">
        <v>238069941</v>
      </c>
      <c r="AT77" s="156">
        <v>380067867</v>
      </c>
      <c r="AU77" s="156">
        <v>380067867</v>
      </c>
      <c r="AV77" s="158">
        <v>596694532</v>
      </c>
      <c r="AW77" s="158">
        <v>596694532</v>
      </c>
      <c r="AX77" s="158">
        <v>592917235</v>
      </c>
      <c r="AY77" s="575">
        <f t="shared" si="68"/>
        <v>1</v>
      </c>
      <c r="AZ77" s="575">
        <f t="shared" si="69"/>
        <v>0.99366963027574717</v>
      </c>
      <c r="BA77" s="158">
        <v>0</v>
      </c>
      <c r="BB77" s="158">
        <v>0</v>
      </c>
      <c r="BC77" s="158">
        <v>0</v>
      </c>
      <c r="BD77" s="575">
        <f t="shared" si="70"/>
        <v>0</v>
      </c>
      <c r="BE77" s="575">
        <f t="shared" si="71"/>
        <v>0</v>
      </c>
      <c r="BF77" s="158">
        <v>0</v>
      </c>
      <c r="BG77" s="158">
        <v>0</v>
      </c>
      <c r="BH77" s="158">
        <v>0</v>
      </c>
      <c r="BI77" s="575">
        <f t="shared" si="72"/>
        <v>0</v>
      </c>
      <c r="BJ77" s="575">
        <f t="shared" si="73"/>
        <v>0</v>
      </c>
      <c r="BK77" s="158">
        <v>0</v>
      </c>
      <c r="BL77" s="158">
        <v>0</v>
      </c>
      <c r="BM77" s="158">
        <v>0</v>
      </c>
      <c r="BN77" s="575">
        <f t="shared" si="74"/>
        <v>0</v>
      </c>
      <c r="BO77" s="575">
        <f t="shared" si="75"/>
        <v>0</v>
      </c>
      <c r="BP77" s="158">
        <v>0</v>
      </c>
      <c r="BQ77" s="158">
        <v>0</v>
      </c>
      <c r="BR77" s="158">
        <v>0</v>
      </c>
      <c r="BS77" s="575">
        <f t="shared" si="76"/>
        <v>0</v>
      </c>
      <c r="BT77" s="575">
        <f t="shared" si="77"/>
        <v>0</v>
      </c>
      <c r="BU77" s="158">
        <v>0</v>
      </c>
      <c r="BV77" s="158">
        <v>0</v>
      </c>
      <c r="BW77" s="158">
        <v>0</v>
      </c>
      <c r="BX77" s="575">
        <f t="shared" si="78"/>
        <v>0</v>
      </c>
      <c r="BY77" s="575">
        <f t="shared" si="79"/>
        <v>0</v>
      </c>
      <c r="BZ77" s="158">
        <v>590900232</v>
      </c>
      <c r="CA77" s="158">
        <v>590900232</v>
      </c>
      <c r="CB77" s="158">
        <v>483070291</v>
      </c>
      <c r="CC77" s="575">
        <f t="shared" si="80"/>
        <v>1</v>
      </c>
      <c r="CD77" s="575">
        <f t="shared" si="81"/>
        <v>0.81751582558187252</v>
      </c>
      <c r="CE77" s="158">
        <f t="shared" si="82"/>
        <v>1187594764</v>
      </c>
      <c r="CF77" s="158">
        <f t="shared" si="83"/>
        <v>1187594764</v>
      </c>
      <c r="CG77" s="158">
        <f t="shared" si="84"/>
        <v>1075987526</v>
      </c>
      <c r="CH77" s="575">
        <f t="shared" si="85"/>
        <v>1</v>
      </c>
      <c r="CI77" s="575">
        <f t="shared" si="86"/>
        <v>0.90602245700032402</v>
      </c>
    </row>
    <row r="78" spans="2:87" ht="15.5" x14ac:dyDescent="0.3">
      <c r="B78" s="151">
        <v>8141</v>
      </c>
      <c r="C78" s="133">
        <f t="shared" si="58"/>
        <v>43</v>
      </c>
      <c r="D78" s="152" t="s">
        <v>104</v>
      </c>
      <c r="E78" s="344" t="s">
        <v>41</v>
      </c>
      <c r="F78" s="345">
        <v>1905049</v>
      </c>
      <c r="G78" s="346">
        <v>212</v>
      </c>
      <c r="H78" s="572">
        <v>16529255</v>
      </c>
      <c r="I78" s="572">
        <f t="shared" si="59"/>
        <v>5433939659</v>
      </c>
      <c r="J78" s="572">
        <f t="shared" si="60"/>
        <v>5450468914</v>
      </c>
      <c r="K78" s="572">
        <f t="shared" si="61"/>
        <v>5380996459</v>
      </c>
      <c r="L78" s="572">
        <f t="shared" si="62"/>
        <v>5450468914</v>
      </c>
      <c r="M78" s="573">
        <f t="shared" si="63"/>
        <v>1</v>
      </c>
      <c r="N78" s="572">
        <f t="shared" si="64"/>
        <v>5380996459</v>
      </c>
      <c r="O78" s="572">
        <f t="shared" si="65"/>
        <v>5380996459</v>
      </c>
      <c r="P78" s="573">
        <f t="shared" si="66"/>
        <v>0.98725385721922865</v>
      </c>
      <c r="Q78" s="574">
        <f t="shared" si="67"/>
        <v>69472455</v>
      </c>
      <c r="R78" s="156">
        <v>5328463915</v>
      </c>
      <c r="S78" s="156">
        <v>0</v>
      </c>
      <c r="T78" s="156">
        <v>0</v>
      </c>
      <c r="U78" s="156">
        <v>0</v>
      </c>
      <c r="V78" s="156">
        <v>0</v>
      </c>
      <c r="W78" s="156">
        <v>10654272631</v>
      </c>
      <c r="X78" s="156">
        <v>5344993170</v>
      </c>
      <c r="Y78" s="156">
        <v>5344993170</v>
      </c>
      <c r="Z78" s="156">
        <v>2405246928</v>
      </c>
      <c r="AA78" s="156">
        <v>2405246928</v>
      </c>
      <c r="AB78" s="156">
        <v>0</v>
      </c>
      <c r="AC78" s="156">
        <v>35419584</v>
      </c>
      <c r="AD78" s="156">
        <v>35419584</v>
      </c>
      <c r="AE78" s="156">
        <v>1410927956</v>
      </c>
      <c r="AF78" s="156">
        <v>1410927956</v>
      </c>
      <c r="AG78" s="156">
        <v>-9208278752</v>
      </c>
      <c r="AH78" s="156">
        <v>42033696</v>
      </c>
      <c r="AI78" s="156">
        <v>42033696</v>
      </c>
      <c r="AJ78" s="156">
        <v>981225346</v>
      </c>
      <c r="AK78" s="156">
        <v>981225346</v>
      </c>
      <c r="AL78" s="156">
        <v>-1340518135</v>
      </c>
      <c r="AM78" s="156">
        <v>0</v>
      </c>
      <c r="AN78" s="156">
        <v>0</v>
      </c>
      <c r="AO78" s="156">
        <v>537130956</v>
      </c>
      <c r="AP78" s="156">
        <v>537130956</v>
      </c>
      <c r="AQ78" s="156">
        <v>0</v>
      </c>
      <c r="AR78" s="156">
        <v>-41449991</v>
      </c>
      <c r="AS78" s="156">
        <v>28022464</v>
      </c>
      <c r="AT78" s="156">
        <v>46465273</v>
      </c>
      <c r="AU78" s="156">
        <v>46465273</v>
      </c>
      <c r="AV78" s="158">
        <v>4590382767</v>
      </c>
      <c r="AW78" s="158">
        <v>4590382767</v>
      </c>
      <c r="AX78" s="158">
        <v>4541537145</v>
      </c>
      <c r="AY78" s="575">
        <f t="shared" si="68"/>
        <v>1</v>
      </c>
      <c r="AZ78" s="575">
        <f t="shared" si="69"/>
        <v>0.98935913964492272</v>
      </c>
      <c r="BA78" s="158">
        <v>0</v>
      </c>
      <c r="BB78" s="158">
        <v>0</v>
      </c>
      <c r="BC78" s="158">
        <v>0</v>
      </c>
      <c r="BD78" s="575">
        <f t="shared" si="70"/>
        <v>0</v>
      </c>
      <c r="BE78" s="575">
        <f t="shared" si="71"/>
        <v>0</v>
      </c>
      <c r="BF78" s="158">
        <v>0</v>
      </c>
      <c r="BG78" s="158">
        <v>0</v>
      </c>
      <c r="BH78" s="158">
        <v>0</v>
      </c>
      <c r="BI78" s="575">
        <f t="shared" si="72"/>
        <v>0</v>
      </c>
      <c r="BJ78" s="575">
        <f t="shared" si="73"/>
        <v>0</v>
      </c>
      <c r="BK78" s="158">
        <v>824666563</v>
      </c>
      <c r="BL78" s="158">
        <v>824666563</v>
      </c>
      <c r="BM78" s="158">
        <v>812164510</v>
      </c>
      <c r="BN78" s="575">
        <f t="shared" si="74"/>
        <v>1</v>
      </c>
      <c r="BO78" s="575">
        <f t="shared" si="75"/>
        <v>0.98483986915327382</v>
      </c>
      <c r="BP78" s="158">
        <v>0</v>
      </c>
      <c r="BQ78" s="158">
        <v>0</v>
      </c>
      <c r="BR78" s="158">
        <v>0</v>
      </c>
      <c r="BS78" s="575">
        <f t="shared" si="76"/>
        <v>0</v>
      </c>
      <c r="BT78" s="575">
        <f t="shared" si="77"/>
        <v>0</v>
      </c>
      <c r="BU78" s="158">
        <v>0</v>
      </c>
      <c r="BV78" s="158">
        <v>0</v>
      </c>
      <c r="BW78" s="158">
        <v>0</v>
      </c>
      <c r="BX78" s="575">
        <f t="shared" si="78"/>
        <v>0</v>
      </c>
      <c r="BY78" s="575">
        <f t="shared" si="79"/>
        <v>0</v>
      </c>
      <c r="BZ78" s="158">
        <v>35419584</v>
      </c>
      <c r="CA78" s="158">
        <v>35419584</v>
      </c>
      <c r="CB78" s="158">
        <v>27294804</v>
      </c>
      <c r="CC78" s="575">
        <f t="shared" si="80"/>
        <v>1</v>
      </c>
      <c r="CD78" s="575">
        <f t="shared" si="81"/>
        <v>0.77061334204263943</v>
      </c>
      <c r="CE78" s="158">
        <f t="shared" si="82"/>
        <v>5450468914</v>
      </c>
      <c r="CF78" s="158">
        <f t="shared" si="83"/>
        <v>5450468914</v>
      </c>
      <c r="CG78" s="158">
        <f t="shared" si="84"/>
        <v>5380996459</v>
      </c>
      <c r="CH78" s="575">
        <f t="shared" si="85"/>
        <v>1</v>
      </c>
      <c r="CI78" s="575">
        <f t="shared" si="86"/>
        <v>0.98725385721922865</v>
      </c>
    </row>
    <row r="79" spans="2:87" ht="15.5" x14ac:dyDescent="0.3">
      <c r="B79" s="151">
        <v>8141</v>
      </c>
      <c r="C79" s="133">
        <f t="shared" si="58"/>
        <v>44</v>
      </c>
      <c r="D79" s="152" t="s">
        <v>105</v>
      </c>
      <c r="E79" s="344" t="s">
        <v>41</v>
      </c>
      <c r="F79" s="345">
        <v>1905049</v>
      </c>
      <c r="G79" s="346">
        <v>97</v>
      </c>
      <c r="H79" s="572">
        <v>5622790960</v>
      </c>
      <c r="I79" s="572">
        <f t="shared" si="59"/>
        <v>9086805761</v>
      </c>
      <c r="J79" s="572">
        <f t="shared" si="60"/>
        <v>14709596721</v>
      </c>
      <c r="K79" s="572">
        <f t="shared" si="61"/>
        <v>12966674136</v>
      </c>
      <c r="L79" s="572">
        <f t="shared" si="62"/>
        <v>14709596721</v>
      </c>
      <c r="M79" s="573">
        <f t="shared" si="63"/>
        <v>1</v>
      </c>
      <c r="N79" s="572">
        <f t="shared" si="64"/>
        <v>12966674136</v>
      </c>
      <c r="O79" s="572">
        <f t="shared" si="65"/>
        <v>12966674136</v>
      </c>
      <c r="P79" s="573">
        <f t="shared" si="66"/>
        <v>0.88151119177103376</v>
      </c>
      <c r="Q79" s="574">
        <f t="shared" si="67"/>
        <v>1742922585</v>
      </c>
      <c r="R79" s="156">
        <v>720581211</v>
      </c>
      <c r="S79" s="156">
        <v>0</v>
      </c>
      <c r="T79" s="156">
        <v>0</v>
      </c>
      <c r="U79" s="156">
        <v>0</v>
      </c>
      <c r="V79" s="156">
        <v>0</v>
      </c>
      <c r="W79" s="156">
        <v>11061174120</v>
      </c>
      <c r="X79" s="156">
        <v>5768843433</v>
      </c>
      <c r="Y79" s="156">
        <v>5768843433</v>
      </c>
      <c r="Z79" s="156">
        <v>2621946782</v>
      </c>
      <c r="AA79" s="156">
        <v>2621946782</v>
      </c>
      <c r="AB79" s="156">
        <v>-3204346522</v>
      </c>
      <c r="AC79" s="156">
        <v>3823911366</v>
      </c>
      <c r="AD79" s="156">
        <v>3823911366</v>
      </c>
      <c r="AE79" s="156">
        <v>1681073184</v>
      </c>
      <c r="AF79" s="156">
        <v>1681073184</v>
      </c>
      <c r="AG79" s="156">
        <v>509396952</v>
      </c>
      <c r="AH79" s="156">
        <v>5063097938</v>
      </c>
      <c r="AI79" s="156">
        <v>5063097938</v>
      </c>
      <c r="AJ79" s="156">
        <v>3053803957</v>
      </c>
      <c r="AK79" s="156">
        <v>3053803957</v>
      </c>
      <c r="AL79" s="156">
        <v>0</v>
      </c>
      <c r="AM79" s="156">
        <v>0</v>
      </c>
      <c r="AN79" s="156">
        <v>0</v>
      </c>
      <c r="AO79" s="156">
        <v>3582447132</v>
      </c>
      <c r="AP79" s="156">
        <v>3582447132</v>
      </c>
      <c r="AQ79" s="156">
        <v>0</v>
      </c>
      <c r="AR79" s="156">
        <v>-1689178601</v>
      </c>
      <c r="AS79" s="156">
        <v>53743984</v>
      </c>
      <c r="AT79" s="156">
        <v>2027403081</v>
      </c>
      <c r="AU79" s="156">
        <v>2027403081</v>
      </c>
      <c r="AV79" s="158">
        <v>4344314695</v>
      </c>
      <c r="AW79" s="158">
        <v>4344314695</v>
      </c>
      <c r="AX79" s="158">
        <v>4299974783</v>
      </c>
      <c r="AY79" s="575">
        <f t="shared" si="68"/>
        <v>1</v>
      </c>
      <c r="AZ79" s="575">
        <f t="shared" si="69"/>
        <v>0.98979357732739015</v>
      </c>
      <c r="BA79" s="158">
        <v>0</v>
      </c>
      <c r="BB79" s="158">
        <v>0</v>
      </c>
      <c r="BC79" s="158">
        <v>0</v>
      </c>
      <c r="BD79" s="575">
        <f t="shared" si="70"/>
        <v>0</v>
      </c>
      <c r="BE79" s="575">
        <f t="shared" si="71"/>
        <v>0</v>
      </c>
      <c r="BF79" s="158">
        <v>0</v>
      </c>
      <c r="BG79" s="158">
        <v>0</v>
      </c>
      <c r="BH79" s="158">
        <v>0</v>
      </c>
      <c r="BI79" s="575">
        <f t="shared" si="72"/>
        <v>0</v>
      </c>
      <c r="BJ79" s="575">
        <f t="shared" si="73"/>
        <v>0</v>
      </c>
      <c r="BK79" s="158">
        <v>5110122016</v>
      </c>
      <c r="BL79" s="158">
        <v>5110122016</v>
      </c>
      <c r="BM79" s="158">
        <v>4300051297</v>
      </c>
      <c r="BN79" s="575">
        <f t="shared" si="74"/>
        <v>1</v>
      </c>
      <c r="BO79" s="575">
        <f t="shared" si="75"/>
        <v>0.84147722569761829</v>
      </c>
      <c r="BP79" s="158">
        <v>0</v>
      </c>
      <c r="BQ79" s="158">
        <v>0</v>
      </c>
      <c r="BR79" s="158">
        <v>0</v>
      </c>
      <c r="BS79" s="575">
        <f t="shared" si="76"/>
        <v>0</v>
      </c>
      <c r="BT79" s="575">
        <f t="shared" si="77"/>
        <v>0</v>
      </c>
      <c r="BU79" s="158">
        <v>0</v>
      </c>
      <c r="BV79" s="158">
        <v>0</v>
      </c>
      <c r="BW79" s="158">
        <v>0</v>
      </c>
      <c r="BX79" s="575">
        <f t="shared" si="78"/>
        <v>0</v>
      </c>
      <c r="BY79" s="575">
        <f t="shared" si="79"/>
        <v>0</v>
      </c>
      <c r="BZ79" s="158">
        <v>5255160010</v>
      </c>
      <c r="CA79" s="158">
        <v>5255160010</v>
      </c>
      <c r="CB79" s="158">
        <v>4366648056</v>
      </c>
      <c r="CC79" s="575">
        <f t="shared" si="80"/>
        <v>1</v>
      </c>
      <c r="CD79" s="575">
        <f t="shared" si="81"/>
        <v>0.83092580391286697</v>
      </c>
      <c r="CE79" s="158">
        <f t="shared" si="82"/>
        <v>14709596721</v>
      </c>
      <c r="CF79" s="158">
        <f t="shared" si="83"/>
        <v>14709596721</v>
      </c>
      <c r="CG79" s="158">
        <f t="shared" si="84"/>
        <v>12966674136</v>
      </c>
      <c r="CH79" s="575">
        <f t="shared" si="85"/>
        <v>1</v>
      </c>
      <c r="CI79" s="575">
        <f t="shared" si="86"/>
        <v>0.88151119177103376</v>
      </c>
    </row>
    <row r="80" spans="2:87" ht="15.5" x14ac:dyDescent="0.3">
      <c r="B80" s="151">
        <v>8141</v>
      </c>
      <c r="C80" s="133">
        <f t="shared" si="58"/>
        <v>44</v>
      </c>
      <c r="D80" s="152" t="s">
        <v>105</v>
      </c>
      <c r="E80" s="344" t="s">
        <v>41</v>
      </c>
      <c r="F80" s="345">
        <v>1905014</v>
      </c>
      <c r="G80" s="346">
        <v>127</v>
      </c>
      <c r="H80" s="572">
        <v>0</v>
      </c>
      <c r="I80" s="572">
        <f t="shared" si="59"/>
        <v>591055383</v>
      </c>
      <c r="J80" s="572">
        <f t="shared" si="60"/>
        <v>591055383</v>
      </c>
      <c r="K80" s="572">
        <f t="shared" si="61"/>
        <v>591055383</v>
      </c>
      <c r="L80" s="572">
        <f t="shared" si="62"/>
        <v>591055383</v>
      </c>
      <c r="M80" s="573">
        <f t="shared" si="63"/>
        <v>1</v>
      </c>
      <c r="N80" s="572">
        <f t="shared" si="64"/>
        <v>591055383</v>
      </c>
      <c r="O80" s="572">
        <f t="shared" si="65"/>
        <v>591055383</v>
      </c>
      <c r="P80" s="573">
        <f t="shared" si="66"/>
        <v>1</v>
      </c>
      <c r="Q80" s="574">
        <f t="shared" si="67"/>
        <v>0</v>
      </c>
      <c r="R80" s="156">
        <v>0</v>
      </c>
      <c r="S80" s="156">
        <v>0</v>
      </c>
      <c r="T80" s="156">
        <v>0</v>
      </c>
      <c r="U80" s="156">
        <v>0</v>
      </c>
      <c r="V80" s="156">
        <v>0</v>
      </c>
      <c r="W80" s="156">
        <v>0</v>
      </c>
      <c r="X80" s="156">
        <v>0</v>
      </c>
      <c r="Y80" s="156">
        <v>0</v>
      </c>
      <c r="Z80" s="156">
        <v>0</v>
      </c>
      <c r="AA80" s="156">
        <v>0</v>
      </c>
      <c r="AB80" s="156">
        <v>0</v>
      </c>
      <c r="AC80" s="156">
        <v>0</v>
      </c>
      <c r="AD80" s="156">
        <v>0</v>
      </c>
      <c r="AE80" s="156">
        <v>0</v>
      </c>
      <c r="AF80" s="156">
        <v>0</v>
      </c>
      <c r="AG80" s="156">
        <v>0</v>
      </c>
      <c r="AH80" s="156">
        <v>0</v>
      </c>
      <c r="AI80" s="156">
        <v>0</v>
      </c>
      <c r="AJ80" s="156">
        <v>0</v>
      </c>
      <c r="AK80" s="156">
        <v>0</v>
      </c>
      <c r="AL80" s="156">
        <v>591055383</v>
      </c>
      <c r="AM80" s="156">
        <v>0</v>
      </c>
      <c r="AN80" s="156">
        <v>0</v>
      </c>
      <c r="AO80" s="156">
        <v>0</v>
      </c>
      <c r="AP80" s="156">
        <v>0</v>
      </c>
      <c r="AQ80" s="156">
        <v>0</v>
      </c>
      <c r="AR80" s="156">
        <v>591055383</v>
      </c>
      <c r="AS80" s="156">
        <v>591055383</v>
      </c>
      <c r="AT80" s="156">
        <v>591055383</v>
      </c>
      <c r="AU80" s="156">
        <v>591055383</v>
      </c>
      <c r="AV80" s="158">
        <v>580302267</v>
      </c>
      <c r="AW80" s="158">
        <v>580302267</v>
      </c>
      <c r="AX80" s="158">
        <v>580302267</v>
      </c>
      <c r="AY80" s="575">
        <f t="shared" si="68"/>
        <v>1</v>
      </c>
      <c r="AZ80" s="575">
        <f t="shared" si="69"/>
        <v>1</v>
      </c>
      <c r="BA80" s="158">
        <v>0</v>
      </c>
      <c r="BB80" s="158">
        <v>0</v>
      </c>
      <c r="BC80" s="158">
        <v>0</v>
      </c>
      <c r="BD80" s="575">
        <f t="shared" si="70"/>
        <v>0</v>
      </c>
      <c r="BE80" s="575">
        <f t="shared" si="71"/>
        <v>0</v>
      </c>
      <c r="BF80" s="158">
        <v>0</v>
      </c>
      <c r="BG80" s="158">
        <v>0</v>
      </c>
      <c r="BH80" s="158">
        <v>0</v>
      </c>
      <c r="BI80" s="575">
        <f t="shared" si="72"/>
        <v>0</v>
      </c>
      <c r="BJ80" s="575">
        <f t="shared" si="73"/>
        <v>0</v>
      </c>
      <c r="BK80" s="158">
        <v>0</v>
      </c>
      <c r="BL80" s="158">
        <v>0</v>
      </c>
      <c r="BM80" s="158">
        <v>0</v>
      </c>
      <c r="BN80" s="575">
        <f t="shared" si="74"/>
        <v>0</v>
      </c>
      <c r="BO80" s="575">
        <f t="shared" si="75"/>
        <v>0</v>
      </c>
      <c r="BP80" s="158">
        <v>0</v>
      </c>
      <c r="BQ80" s="158">
        <v>0</v>
      </c>
      <c r="BR80" s="158">
        <v>0</v>
      </c>
      <c r="BS80" s="575">
        <f t="shared" si="76"/>
        <v>0</v>
      </c>
      <c r="BT80" s="575">
        <f t="shared" si="77"/>
        <v>0</v>
      </c>
      <c r="BU80" s="158">
        <v>0</v>
      </c>
      <c r="BV80" s="158">
        <v>0</v>
      </c>
      <c r="BW80" s="158">
        <v>0</v>
      </c>
      <c r="BX80" s="575">
        <f t="shared" si="78"/>
        <v>0</v>
      </c>
      <c r="BY80" s="575">
        <f t="shared" si="79"/>
        <v>0</v>
      </c>
      <c r="BZ80" s="158">
        <v>10753116</v>
      </c>
      <c r="CA80" s="158">
        <v>10753116</v>
      </c>
      <c r="CB80" s="158">
        <v>10753116</v>
      </c>
      <c r="CC80" s="575">
        <f t="shared" si="80"/>
        <v>1</v>
      </c>
      <c r="CD80" s="575">
        <f t="shared" si="81"/>
        <v>1</v>
      </c>
      <c r="CE80" s="158">
        <f t="shared" si="82"/>
        <v>591055383</v>
      </c>
      <c r="CF80" s="158">
        <f t="shared" si="83"/>
        <v>591055383</v>
      </c>
      <c r="CG80" s="158">
        <f t="shared" si="84"/>
        <v>591055383</v>
      </c>
      <c r="CH80" s="575">
        <f t="shared" si="85"/>
        <v>1</v>
      </c>
      <c r="CI80" s="575">
        <f t="shared" si="86"/>
        <v>1</v>
      </c>
    </row>
    <row r="81" spans="2:87" ht="15.5" x14ac:dyDescent="0.3">
      <c r="B81" s="151">
        <v>8141</v>
      </c>
      <c r="C81" s="133">
        <f t="shared" si="58"/>
        <v>44</v>
      </c>
      <c r="D81" s="152" t="s">
        <v>105</v>
      </c>
      <c r="E81" s="344" t="s">
        <v>41</v>
      </c>
      <c r="F81" s="345">
        <v>1905014</v>
      </c>
      <c r="G81" s="346">
        <v>139</v>
      </c>
      <c r="H81" s="572">
        <v>0</v>
      </c>
      <c r="I81" s="572">
        <f t="shared" si="59"/>
        <v>362617644</v>
      </c>
      <c r="J81" s="572">
        <f t="shared" si="60"/>
        <v>362617644</v>
      </c>
      <c r="K81" s="572">
        <f t="shared" si="61"/>
        <v>362617644</v>
      </c>
      <c r="L81" s="572">
        <f t="shared" si="62"/>
        <v>362617644</v>
      </c>
      <c r="M81" s="573">
        <f t="shared" si="63"/>
        <v>1</v>
      </c>
      <c r="N81" s="572">
        <f t="shared" si="64"/>
        <v>362617644</v>
      </c>
      <c r="O81" s="572">
        <f t="shared" si="65"/>
        <v>362617644</v>
      </c>
      <c r="P81" s="573">
        <f t="shared" si="66"/>
        <v>1</v>
      </c>
      <c r="Q81" s="574">
        <f t="shared" si="67"/>
        <v>0</v>
      </c>
      <c r="R81" s="156">
        <v>0</v>
      </c>
      <c r="S81" s="156">
        <v>0</v>
      </c>
      <c r="T81" s="156">
        <v>0</v>
      </c>
      <c r="U81" s="156">
        <v>0</v>
      </c>
      <c r="V81" s="156">
        <v>0</v>
      </c>
      <c r="W81" s="156">
        <v>0</v>
      </c>
      <c r="X81" s="156">
        <v>0</v>
      </c>
      <c r="Y81" s="156">
        <v>0</v>
      </c>
      <c r="Z81" s="156">
        <v>0</v>
      </c>
      <c r="AA81" s="156">
        <v>0</v>
      </c>
      <c r="AB81" s="156">
        <v>0</v>
      </c>
      <c r="AC81" s="156">
        <v>0</v>
      </c>
      <c r="AD81" s="156">
        <v>0</v>
      </c>
      <c r="AE81" s="156">
        <v>0</v>
      </c>
      <c r="AF81" s="156">
        <v>0</v>
      </c>
      <c r="AG81" s="156">
        <v>0</v>
      </c>
      <c r="AH81" s="156">
        <v>0</v>
      </c>
      <c r="AI81" s="156">
        <v>0</v>
      </c>
      <c r="AJ81" s="156">
        <v>0</v>
      </c>
      <c r="AK81" s="156">
        <v>0</v>
      </c>
      <c r="AL81" s="156">
        <v>362617644</v>
      </c>
      <c r="AM81" s="156">
        <v>0</v>
      </c>
      <c r="AN81" s="156">
        <v>0</v>
      </c>
      <c r="AO81" s="156">
        <v>0</v>
      </c>
      <c r="AP81" s="156">
        <v>0</v>
      </c>
      <c r="AQ81" s="156">
        <v>0</v>
      </c>
      <c r="AR81" s="156">
        <v>362617644</v>
      </c>
      <c r="AS81" s="156">
        <v>362617644</v>
      </c>
      <c r="AT81" s="156">
        <v>362617644</v>
      </c>
      <c r="AU81" s="156">
        <v>362617644</v>
      </c>
      <c r="AV81" s="158">
        <v>257599815</v>
      </c>
      <c r="AW81" s="158">
        <v>257599815</v>
      </c>
      <c r="AX81" s="158">
        <v>257599815</v>
      </c>
      <c r="AY81" s="575">
        <f t="shared" si="68"/>
        <v>1</v>
      </c>
      <c r="AZ81" s="575">
        <f t="shared" si="69"/>
        <v>1</v>
      </c>
      <c r="BA81" s="158">
        <v>0</v>
      </c>
      <c r="BB81" s="158">
        <v>0</v>
      </c>
      <c r="BC81" s="158">
        <v>0</v>
      </c>
      <c r="BD81" s="575">
        <f t="shared" si="70"/>
        <v>0</v>
      </c>
      <c r="BE81" s="575">
        <f t="shared" si="71"/>
        <v>0</v>
      </c>
      <c r="BF81" s="158">
        <v>0</v>
      </c>
      <c r="BG81" s="158">
        <v>0</v>
      </c>
      <c r="BH81" s="158">
        <v>0</v>
      </c>
      <c r="BI81" s="575">
        <f t="shared" si="72"/>
        <v>0</v>
      </c>
      <c r="BJ81" s="575">
        <f t="shared" si="73"/>
        <v>0</v>
      </c>
      <c r="BK81" s="158">
        <v>0</v>
      </c>
      <c r="BL81" s="158">
        <v>0</v>
      </c>
      <c r="BM81" s="158">
        <v>0</v>
      </c>
      <c r="BN81" s="575">
        <f t="shared" si="74"/>
        <v>0</v>
      </c>
      <c r="BO81" s="575">
        <f t="shared" si="75"/>
        <v>0</v>
      </c>
      <c r="BP81" s="158">
        <v>0</v>
      </c>
      <c r="BQ81" s="158">
        <v>0</v>
      </c>
      <c r="BR81" s="158">
        <v>0</v>
      </c>
      <c r="BS81" s="575">
        <f t="shared" si="76"/>
        <v>0</v>
      </c>
      <c r="BT81" s="575">
        <f t="shared" si="77"/>
        <v>0</v>
      </c>
      <c r="BU81" s="158">
        <v>0</v>
      </c>
      <c r="BV81" s="158">
        <v>0</v>
      </c>
      <c r="BW81" s="158">
        <v>0</v>
      </c>
      <c r="BX81" s="575">
        <f t="shared" si="78"/>
        <v>0</v>
      </c>
      <c r="BY81" s="575">
        <f t="shared" si="79"/>
        <v>0</v>
      </c>
      <c r="BZ81" s="158">
        <v>105017829</v>
      </c>
      <c r="CA81" s="158">
        <v>105017829</v>
      </c>
      <c r="CB81" s="158">
        <v>105017829</v>
      </c>
      <c r="CC81" s="575">
        <f t="shared" si="80"/>
        <v>1</v>
      </c>
      <c r="CD81" s="575">
        <f t="shared" si="81"/>
        <v>1</v>
      </c>
      <c r="CE81" s="158">
        <f t="shared" si="82"/>
        <v>362617644</v>
      </c>
      <c r="CF81" s="158">
        <f t="shared" si="83"/>
        <v>362617644</v>
      </c>
      <c r="CG81" s="158">
        <f t="shared" si="84"/>
        <v>362617644</v>
      </c>
      <c r="CH81" s="575">
        <f t="shared" si="85"/>
        <v>1</v>
      </c>
      <c r="CI81" s="575">
        <f t="shared" si="86"/>
        <v>1</v>
      </c>
    </row>
    <row r="82" spans="2:87" ht="15.5" x14ac:dyDescent="0.3">
      <c r="B82" s="151">
        <v>8141</v>
      </c>
      <c r="C82" s="133">
        <f t="shared" si="58"/>
        <v>44</v>
      </c>
      <c r="D82" s="152" t="s">
        <v>105</v>
      </c>
      <c r="E82" s="344" t="s">
        <v>41</v>
      </c>
      <c r="F82" s="345">
        <v>1905049</v>
      </c>
      <c r="G82" s="346">
        <v>110</v>
      </c>
      <c r="H82" s="572">
        <v>0</v>
      </c>
      <c r="I82" s="572">
        <f t="shared" si="59"/>
        <v>734463670</v>
      </c>
      <c r="J82" s="572">
        <f t="shared" si="60"/>
        <v>734463670</v>
      </c>
      <c r="K82" s="572">
        <f t="shared" si="61"/>
        <v>734463670</v>
      </c>
      <c r="L82" s="572">
        <f t="shared" si="62"/>
        <v>734463670</v>
      </c>
      <c r="M82" s="573">
        <f t="shared" si="63"/>
        <v>1</v>
      </c>
      <c r="N82" s="572">
        <f t="shared" si="64"/>
        <v>734463670</v>
      </c>
      <c r="O82" s="572">
        <f t="shared" si="65"/>
        <v>734463670</v>
      </c>
      <c r="P82" s="573">
        <f t="shared" si="66"/>
        <v>1</v>
      </c>
      <c r="Q82" s="574">
        <f t="shared" si="67"/>
        <v>0</v>
      </c>
      <c r="R82" s="156">
        <v>0</v>
      </c>
      <c r="S82" s="156">
        <v>0</v>
      </c>
      <c r="T82" s="156">
        <v>0</v>
      </c>
      <c r="U82" s="156">
        <v>0</v>
      </c>
      <c r="V82" s="156">
        <v>0</v>
      </c>
      <c r="W82" s="156">
        <v>0</v>
      </c>
      <c r="X82" s="156">
        <v>0</v>
      </c>
      <c r="Y82" s="156">
        <v>0</v>
      </c>
      <c r="Z82" s="156">
        <v>0</v>
      </c>
      <c r="AA82" s="156">
        <v>0</v>
      </c>
      <c r="AB82" s="156">
        <v>0</v>
      </c>
      <c r="AC82" s="156">
        <v>0</v>
      </c>
      <c r="AD82" s="156">
        <v>0</v>
      </c>
      <c r="AE82" s="156">
        <v>0</v>
      </c>
      <c r="AF82" s="156">
        <v>0</v>
      </c>
      <c r="AG82" s="156">
        <v>0</v>
      </c>
      <c r="AH82" s="156">
        <v>0</v>
      </c>
      <c r="AI82" s="156">
        <v>0</v>
      </c>
      <c r="AJ82" s="156">
        <v>0</v>
      </c>
      <c r="AK82" s="156">
        <v>0</v>
      </c>
      <c r="AL82" s="156">
        <v>734463670</v>
      </c>
      <c r="AM82" s="156">
        <v>0</v>
      </c>
      <c r="AN82" s="156">
        <v>0</v>
      </c>
      <c r="AO82" s="156">
        <v>0</v>
      </c>
      <c r="AP82" s="156">
        <v>0</v>
      </c>
      <c r="AQ82" s="156">
        <v>0</v>
      </c>
      <c r="AR82" s="156">
        <v>734463670</v>
      </c>
      <c r="AS82" s="156">
        <v>734463670</v>
      </c>
      <c r="AT82" s="156">
        <v>734463670</v>
      </c>
      <c r="AU82" s="156">
        <v>734463670</v>
      </c>
      <c r="AV82" s="158">
        <v>640548021</v>
      </c>
      <c r="AW82" s="158">
        <v>640548021</v>
      </c>
      <c r="AX82" s="158">
        <v>640548021</v>
      </c>
      <c r="AY82" s="575">
        <f t="shared" si="68"/>
        <v>1</v>
      </c>
      <c r="AZ82" s="575">
        <f t="shared" si="69"/>
        <v>1</v>
      </c>
      <c r="BA82" s="158">
        <v>0</v>
      </c>
      <c r="BB82" s="158">
        <v>0</v>
      </c>
      <c r="BC82" s="158">
        <v>0</v>
      </c>
      <c r="BD82" s="575">
        <f t="shared" si="70"/>
        <v>0</v>
      </c>
      <c r="BE82" s="575">
        <f t="shared" si="71"/>
        <v>0</v>
      </c>
      <c r="BF82" s="158">
        <v>0</v>
      </c>
      <c r="BG82" s="158">
        <v>0</v>
      </c>
      <c r="BH82" s="158">
        <v>0</v>
      </c>
      <c r="BI82" s="575">
        <f t="shared" si="72"/>
        <v>0</v>
      </c>
      <c r="BJ82" s="575">
        <f t="shared" si="73"/>
        <v>0</v>
      </c>
      <c r="BK82" s="158">
        <v>0</v>
      </c>
      <c r="BL82" s="158">
        <v>0</v>
      </c>
      <c r="BM82" s="158">
        <v>0</v>
      </c>
      <c r="BN82" s="575">
        <f t="shared" si="74"/>
        <v>0</v>
      </c>
      <c r="BO82" s="575">
        <f t="shared" si="75"/>
        <v>0</v>
      </c>
      <c r="BP82" s="158">
        <v>0</v>
      </c>
      <c r="BQ82" s="158">
        <v>0</v>
      </c>
      <c r="BR82" s="158">
        <v>0</v>
      </c>
      <c r="BS82" s="575">
        <f t="shared" si="76"/>
        <v>0</v>
      </c>
      <c r="BT82" s="575">
        <f t="shared" si="77"/>
        <v>0</v>
      </c>
      <c r="BU82" s="158">
        <v>0</v>
      </c>
      <c r="BV82" s="158">
        <v>0</v>
      </c>
      <c r="BW82" s="158">
        <v>0</v>
      </c>
      <c r="BX82" s="575">
        <f t="shared" si="78"/>
        <v>0</v>
      </c>
      <c r="BY82" s="575">
        <f t="shared" si="79"/>
        <v>0</v>
      </c>
      <c r="BZ82" s="158">
        <v>93915649</v>
      </c>
      <c r="CA82" s="158">
        <v>93915649</v>
      </c>
      <c r="CB82" s="158">
        <v>93915649</v>
      </c>
      <c r="CC82" s="575">
        <f t="shared" si="80"/>
        <v>1</v>
      </c>
      <c r="CD82" s="575">
        <f t="shared" si="81"/>
        <v>1</v>
      </c>
      <c r="CE82" s="158">
        <f t="shared" si="82"/>
        <v>734463670</v>
      </c>
      <c r="CF82" s="158">
        <f t="shared" si="83"/>
        <v>734463670</v>
      </c>
      <c r="CG82" s="158">
        <f t="shared" si="84"/>
        <v>734463670</v>
      </c>
      <c r="CH82" s="575">
        <f t="shared" si="85"/>
        <v>1</v>
      </c>
      <c r="CI82" s="575">
        <f t="shared" si="86"/>
        <v>1</v>
      </c>
    </row>
    <row r="83" spans="2:87" ht="15.5" x14ac:dyDescent="0.3">
      <c r="B83" s="151">
        <v>8141</v>
      </c>
      <c r="C83" s="133">
        <f t="shared" si="58"/>
        <v>44</v>
      </c>
      <c r="D83" s="152" t="s">
        <v>105</v>
      </c>
      <c r="E83" s="344" t="s">
        <v>41</v>
      </c>
      <c r="F83" s="345">
        <v>1905049</v>
      </c>
      <c r="G83" s="346">
        <v>115</v>
      </c>
      <c r="H83" s="572">
        <v>0</v>
      </c>
      <c r="I83" s="572">
        <f t="shared" si="59"/>
        <v>564318667</v>
      </c>
      <c r="J83" s="572">
        <f t="shared" si="60"/>
        <v>564318667</v>
      </c>
      <c r="K83" s="572">
        <f t="shared" si="61"/>
        <v>564318667</v>
      </c>
      <c r="L83" s="572">
        <f t="shared" si="62"/>
        <v>564318667</v>
      </c>
      <c r="M83" s="573">
        <f t="shared" si="63"/>
        <v>1</v>
      </c>
      <c r="N83" s="572">
        <f t="shared" si="64"/>
        <v>564318667</v>
      </c>
      <c r="O83" s="572">
        <f t="shared" si="65"/>
        <v>564318667</v>
      </c>
      <c r="P83" s="573">
        <f t="shared" si="66"/>
        <v>1</v>
      </c>
      <c r="Q83" s="574">
        <f t="shared" si="67"/>
        <v>0</v>
      </c>
      <c r="R83" s="156">
        <v>0</v>
      </c>
      <c r="S83" s="156">
        <v>0</v>
      </c>
      <c r="T83" s="156">
        <v>0</v>
      </c>
      <c r="U83" s="156">
        <v>0</v>
      </c>
      <c r="V83" s="156">
        <v>0</v>
      </c>
      <c r="W83" s="156">
        <v>0</v>
      </c>
      <c r="X83" s="156">
        <v>0</v>
      </c>
      <c r="Y83" s="156">
        <v>0</v>
      </c>
      <c r="Z83" s="156">
        <v>0</v>
      </c>
      <c r="AA83" s="156">
        <v>0</v>
      </c>
      <c r="AB83" s="156">
        <v>0</v>
      </c>
      <c r="AC83" s="156">
        <v>0</v>
      </c>
      <c r="AD83" s="156">
        <v>0</v>
      </c>
      <c r="AE83" s="156">
        <v>0</v>
      </c>
      <c r="AF83" s="156">
        <v>0</v>
      </c>
      <c r="AG83" s="156">
        <v>0</v>
      </c>
      <c r="AH83" s="156">
        <v>0</v>
      </c>
      <c r="AI83" s="156">
        <v>0</v>
      </c>
      <c r="AJ83" s="156">
        <v>0</v>
      </c>
      <c r="AK83" s="156">
        <v>0</v>
      </c>
      <c r="AL83" s="156">
        <v>564318667</v>
      </c>
      <c r="AM83" s="156">
        <v>0</v>
      </c>
      <c r="AN83" s="156">
        <v>0</v>
      </c>
      <c r="AO83" s="156">
        <v>0</v>
      </c>
      <c r="AP83" s="156">
        <v>0</v>
      </c>
      <c r="AQ83" s="156">
        <v>0</v>
      </c>
      <c r="AR83" s="156">
        <v>564318667</v>
      </c>
      <c r="AS83" s="156">
        <v>564318667</v>
      </c>
      <c r="AT83" s="156">
        <v>564318667</v>
      </c>
      <c r="AU83" s="156">
        <v>564318667</v>
      </c>
      <c r="AV83" s="158">
        <v>199948109</v>
      </c>
      <c r="AW83" s="158">
        <v>199948109</v>
      </c>
      <c r="AX83" s="158">
        <v>199948109</v>
      </c>
      <c r="AY83" s="575">
        <f t="shared" si="68"/>
        <v>1</v>
      </c>
      <c r="AZ83" s="575">
        <f t="shared" si="69"/>
        <v>1</v>
      </c>
      <c r="BA83" s="158">
        <v>0</v>
      </c>
      <c r="BB83" s="158">
        <v>0</v>
      </c>
      <c r="BC83" s="158">
        <v>0</v>
      </c>
      <c r="BD83" s="575">
        <f t="shared" si="70"/>
        <v>0</v>
      </c>
      <c r="BE83" s="575">
        <f t="shared" si="71"/>
        <v>0</v>
      </c>
      <c r="BF83" s="158">
        <v>0</v>
      </c>
      <c r="BG83" s="158">
        <v>0</v>
      </c>
      <c r="BH83" s="158">
        <v>0</v>
      </c>
      <c r="BI83" s="575">
        <f t="shared" si="72"/>
        <v>0</v>
      </c>
      <c r="BJ83" s="575">
        <f t="shared" si="73"/>
        <v>0</v>
      </c>
      <c r="BK83" s="158">
        <v>0</v>
      </c>
      <c r="BL83" s="158">
        <v>0</v>
      </c>
      <c r="BM83" s="158">
        <v>0</v>
      </c>
      <c r="BN83" s="575">
        <f t="shared" si="74"/>
        <v>0</v>
      </c>
      <c r="BO83" s="575">
        <f t="shared" si="75"/>
        <v>0</v>
      </c>
      <c r="BP83" s="158">
        <v>0</v>
      </c>
      <c r="BQ83" s="158">
        <v>0</v>
      </c>
      <c r="BR83" s="158">
        <v>0</v>
      </c>
      <c r="BS83" s="575">
        <f t="shared" si="76"/>
        <v>0</v>
      </c>
      <c r="BT83" s="575">
        <f t="shared" si="77"/>
        <v>0</v>
      </c>
      <c r="BU83" s="158">
        <v>0</v>
      </c>
      <c r="BV83" s="158">
        <v>0</v>
      </c>
      <c r="BW83" s="158">
        <v>0</v>
      </c>
      <c r="BX83" s="575">
        <f t="shared" si="78"/>
        <v>0</v>
      </c>
      <c r="BY83" s="575">
        <f t="shared" si="79"/>
        <v>0</v>
      </c>
      <c r="BZ83" s="158">
        <v>364370558</v>
      </c>
      <c r="CA83" s="158">
        <v>364370558</v>
      </c>
      <c r="CB83" s="158">
        <v>364370558</v>
      </c>
      <c r="CC83" s="575">
        <f t="shared" si="80"/>
        <v>1</v>
      </c>
      <c r="CD83" s="575">
        <f t="shared" si="81"/>
        <v>1</v>
      </c>
      <c r="CE83" s="158">
        <f t="shared" si="82"/>
        <v>564318667</v>
      </c>
      <c r="CF83" s="158">
        <f t="shared" si="83"/>
        <v>564318667</v>
      </c>
      <c r="CG83" s="158">
        <f t="shared" si="84"/>
        <v>564318667</v>
      </c>
      <c r="CH83" s="575">
        <f t="shared" si="85"/>
        <v>1</v>
      </c>
      <c r="CI83" s="575">
        <f t="shared" si="86"/>
        <v>1</v>
      </c>
    </row>
    <row r="84" spans="2:87" ht="15.5" x14ac:dyDescent="0.3">
      <c r="B84" s="151">
        <v>8141</v>
      </c>
      <c r="C84" s="133">
        <f t="shared" si="58"/>
        <v>44</v>
      </c>
      <c r="D84" s="152" t="s">
        <v>105</v>
      </c>
      <c r="E84" s="344" t="s">
        <v>41</v>
      </c>
      <c r="F84" s="345">
        <v>1905049</v>
      </c>
      <c r="G84" s="346">
        <v>230</v>
      </c>
      <c r="H84" s="572">
        <v>0</v>
      </c>
      <c r="I84" s="572">
        <f t="shared" si="59"/>
        <v>33405000</v>
      </c>
      <c r="J84" s="572">
        <f t="shared" si="60"/>
        <v>33405000</v>
      </c>
      <c r="K84" s="572">
        <f t="shared" si="61"/>
        <v>0</v>
      </c>
      <c r="L84" s="572">
        <f t="shared" si="62"/>
        <v>33405000</v>
      </c>
      <c r="M84" s="573">
        <f t="shared" si="63"/>
        <v>1</v>
      </c>
      <c r="N84" s="572">
        <f t="shared" si="64"/>
        <v>0</v>
      </c>
      <c r="O84" s="572">
        <f t="shared" si="65"/>
        <v>0</v>
      </c>
      <c r="P84" s="573">
        <f t="shared" si="66"/>
        <v>0</v>
      </c>
      <c r="Q84" s="574">
        <f t="shared" si="67"/>
        <v>33405000</v>
      </c>
      <c r="R84" s="156">
        <v>0</v>
      </c>
      <c r="S84" s="156">
        <v>0</v>
      </c>
      <c r="T84" s="156">
        <v>0</v>
      </c>
      <c r="U84" s="156">
        <v>0</v>
      </c>
      <c r="V84" s="156">
        <v>0</v>
      </c>
      <c r="W84" s="156">
        <v>0</v>
      </c>
      <c r="X84" s="156">
        <v>0</v>
      </c>
      <c r="Y84" s="156">
        <v>0</v>
      </c>
      <c r="Z84" s="156">
        <v>0</v>
      </c>
      <c r="AA84" s="156">
        <v>0</v>
      </c>
      <c r="AB84" s="156">
        <v>0</v>
      </c>
      <c r="AC84" s="156">
        <v>0</v>
      </c>
      <c r="AD84" s="156">
        <v>0</v>
      </c>
      <c r="AE84" s="156">
        <v>0</v>
      </c>
      <c r="AF84" s="156">
        <v>0</v>
      </c>
      <c r="AG84" s="156">
        <v>0</v>
      </c>
      <c r="AH84" s="156">
        <v>0</v>
      </c>
      <c r="AI84" s="156">
        <v>0</v>
      </c>
      <c r="AJ84" s="156">
        <v>0</v>
      </c>
      <c r="AK84" s="156">
        <v>0</v>
      </c>
      <c r="AL84" s="156">
        <v>33405000</v>
      </c>
      <c r="AM84" s="156">
        <v>0</v>
      </c>
      <c r="AN84" s="156">
        <v>0</v>
      </c>
      <c r="AO84" s="156">
        <v>0</v>
      </c>
      <c r="AP84" s="156">
        <v>0</v>
      </c>
      <c r="AQ84" s="156">
        <v>0</v>
      </c>
      <c r="AR84" s="156">
        <v>0</v>
      </c>
      <c r="AS84" s="156">
        <v>33405000</v>
      </c>
      <c r="AT84" s="156">
        <v>0</v>
      </c>
      <c r="AU84" s="156">
        <v>0</v>
      </c>
      <c r="AV84" s="158">
        <v>0</v>
      </c>
      <c r="AW84" s="158">
        <v>0</v>
      </c>
      <c r="AX84" s="158">
        <v>0</v>
      </c>
      <c r="AY84" s="575">
        <f t="shared" si="68"/>
        <v>0</v>
      </c>
      <c r="AZ84" s="575">
        <f t="shared" si="69"/>
        <v>0</v>
      </c>
      <c r="BA84" s="158">
        <v>0</v>
      </c>
      <c r="BB84" s="158">
        <v>0</v>
      </c>
      <c r="BC84" s="158">
        <v>0</v>
      </c>
      <c r="BD84" s="575">
        <f t="shared" si="70"/>
        <v>0</v>
      </c>
      <c r="BE84" s="575">
        <f t="shared" si="71"/>
        <v>0</v>
      </c>
      <c r="BF84" s="158">
        <v>0</v>
      </c>
      <c r="BG84" s="158">
        <v>0</v>
      </c>
      <c r="BH84" s="158">
        <v>0</v>
      </c>
      <c r="BI84" s="575">
        <f t="shared" si="72"/>
        <v>0</v>
      </c>
      <c r="BJ84" s="575">
        <f t="shared" si="73"/>
        <v>0</v>
      </c>
      <c r="BK84" s="158">
        <v>33405000</v>
      </c>
      <c r="BL84" s="158">
        <v>33405000</v>
      </c>
      <c r="BM84" s="158">
        <v>0</v>
      </c>
      <c r="BN84" s="575">
        <f t="shared" si="74"/>
        <v>1</v>
      </c>
      <c r="BO84" s="575">
        <f t="shared" si="75"/>
        <v>0</v>
      </c>
      <c r="BP84" s="158">
        <v>0</v>
      </c>
      <c r="BQ84" s="158">
        <v>0</v>
      </c>
      <c r="BR84" s="158">
        <v>0</v>
      </c>
      <c r="BS84" s="575">
        <f t="shared" si="76"/>
        <v>0</v>
      </c>
      <c r="BT84" s="575">
        <f t="shared" si="77"/>
        <v>0</v>
      </c>
      <c r="BU84" s="158">
        <v>0</v>
      </c>
      <c r="BV84" s="158">
        <v>0</v>
      </c>
      <c r="BW84" s="158">
        <v>0</v>
      </c>
      <c r="BX84" s="575">
        <f t="shared" si="78"/>
        <v>0</v>
      </c>
      <c r="BY84" s="575">
        <f t="shared" si="79"/>
        <v>0</v>
      </c>
      <c r="BZ84" s="158">
        <v>0</v>
      </c>
      <c r="CA84" s="158">
        <v>0</v>
      </c>
      <c r="CB84" s="158">
        <v>0</v>
      </c>
      <c r="CC84" s="575">
        <f t="shared" si="80"/>
        <v>0</v>
      </c>
      <c r="CD84" s="575">
        <f t="shared" si="81"/>
        <v>0</v>
      </c>
      <c r="CE84" s="158">
        <f t="shared" si="82"/>
        <v>33405000</v>
      </c>
      <c r="CF84" s="158">
        <f t="shared" si="83"/>
        <v>33405000</v>
      </c>
      <c r="CG84" s="158">
        <f t="shared" si="84"/>
        <v>0</v>
      </c>
      <c r="CH84" s="575">
        <f t="shared" si="85"/>
        <v>1</v>
      </c>
      <c r="CI84" s="575">
        <f t="shared" si="86"/>
        <v>0</v>
      </c>
    </row>
    <row r="85" spans="2:87" ht="15.5" x14ac:dyDescent="0.3">
      <c r="B85" s="151">
        <v>8141</v>
      </c>
      <c r="C85" s="133">
        <f t="shared" si="58"/>
        <v>44</v>
      </c>
      <c r="D85" s="152" t="s">
        <v>105</v>
      </c>
      <c r="E85" s="344" t="s">
        <v>41</v>
      </c>
      <c r="F85" s="345">
        <v>1905049</v>
      </c>
      <c r="G85" s="346">
        <v>231</v>
      </c>
      <c r="H85" s="572">
        <v>0</v>
      </c>
      <c r="I85" s="572">
        <f t="shared" si="59"/>
        <v>1033405000</v>
      </c>
      <c r="J85" s="572">
        <f t="shared" si="60"/>
        <v>1033405000</v>
      </c>
      <c r="K85" s="572">
        <f t="shared" si="61"/>
        <v>1000000000</v>
      </c>
      <c r="L85" s="572">
        <f t="shared" si="62"/>
        <v>1033405000</v>
      </c>
      <c r="M85" s="573">
        <f t="shared" si="63"/>
        <v>1</v>
      </c>
      <c r="N85" s="572">
        <f t="shared" si="64"/>
        <v>1000000000</v>
      </c>
      <c r="O85" s="572">
        <f t="shared" si="65"/>
        <v>1000000000</v>
      </c>
      <c r="P85" s="573">
        <f t="shared" si="66"/>
        <v>0.96767482255262938</v>
      </c>
      <c r="Q85" s="574">
        <f t="shared" si="67"/>
        <v>33405000</v>
      </c>
      <c r="R85" s="156">
        <v>0</v>
      </c>
      <c r="S85" s="156">
        <v>0</v>
      </c>
      <c r="T85" s="156">
        <v>0</v>
      </c>
      <c r="U85" s="156">
        <v>0</v>
      </c>
      <c r="V85" s="156">
        <v>0</v>
      </c>
      <c r="W85" s="156">
        <v>0</v>
      </c>
      <c r="X85" s="156">
        <v>0</v>
      </c>
      <c r="Y85" s="156">
        <v>0</v>
      </c>
      <c r="Z85" s="156">
        <v>0</v>
      </c>
      <c r="AA85" s="156">
        <v>0</v>
      </c>
      <c r="AB85" s="156">
        <v>0</v>
      </c>
      <c r="AC85" s="156">
        <v>0</v>
      </c>
      <c r="AD85" s="156">
        <v>0</v>
      </c>
      <c r="AE85" s="156">
        <v>0</v>
      </c>
      <c r="AF85" s="156">
        <v>0</v>
      </c>
      <c r="AG85" s="156">
        <v>0</v>
      </c>
      <c r="AH85" s="156">
        <v>0</v>
      </c>
      <c r="AI85" s="156">
        <v>0</v>
      </c>
      <c r="AJ85" s="156">
        <v>0</v>
      </c>
      <c r="AK85" s="156">
        <v>0</v>
      </c>
      <c r="AL85" s="156">
        <v>1033405000</v>
      </c>
      <c r="AM85" s="156">
        <v>0</v>
      </c>
      <c r="AN85" s="156">
        <v>0</v>
      </c>
      <c r="AO85" s="156">
        <v>0</v>
      </c>
      <c r="AP85" s="156">
        <v>0</v>
      </c>
      <c r="AQ85" s="156">
        <v>0</v>
      </c>
      <c r="AR85" s="156">
        <v>1000000000</v>
      </c>
      <c r="AS85" s="156">
        <v>1033405000</v>
      </c>
      <c r="AT85" s="156">
        <v>1000000000</v>
      </c>
      <c r="AU85" s="156">
        <v>1000000000</v>
      </c>
      <c r="AV85" s="158">
        <v>0</v>
      </c>
      <c r="AW85" s="158">
        <v>0</v>
      </c>
      <c r="AX85" s="158">
        <v>0</v>
      </c>
      <c r="AY85" s="575">
        <f t="shared" si="68"/>
        <v>0</v>
      </c>
      <c r="AZ85" s="575">
        <f t="shared" si="69"/>
        <v>0</v>
      </c>
      <c r="BA85" s="158">
        <v>0</v>
      </c>
      <c r="BB85" s="158">
        <v>0</v>
      </c>
      <c r="BC85" s="158">
        <v>0</v>
      </c>
      <c r="BD85" s="575">
        <f t="shared" si="70"/>
        <v>0</v>
      </c>
      <c r="BE85" s="575">
        <f t="shared" si="71"/>
        <v>0</v>
      </c>
      <c r="BF85" s="158">
        <v>0</v>
      </c>
      <c r="BG85" s="158">
        <v>0</v>
      </c>
      <c r="BH85" s="158">
        <v>0</v>
      </c>
      <c r="BI85" s="575">
        <f t="shared" si="72"/>
        <v>0</v>
      </c>
      <c r="BJ85" s="575">
        <f t="shared" si="73"/>
        <v>0</v>
      </c>
      <c r="BK85" s="158">
        <v>33405000</v>
      </c>
      <c r="BL85" s="158">
        <v>33405000</v>
      </c>
      <c r="BM85" s="158">
        <v>0</v>
      </c>
      <c r="BN85" s="575">
        <f t="shared" si="74"/>
        <v>1</v>
      </c>
      <c r="BO85" s="575">
        <f t="shared" si="75"/>
        <v>0</v>
      </c>
      <c r="BP85" s="158">
        <v>0</v>
      </c>
      <c r="BQ85" s="158">
        <v>0</v>
      </c>
      <c r="BR85" s="158">
        <v>0</v>
      </c>
      <c r="BS85" s="575">
        <f t="shared" si="76"/>
        <v>0</v>
      </c>
      <c r="BT85" s="575">
        <f t="shared" si="77"/>
        <v>0</v>
      </c>
      <c r="BU85" s="158">
        <v>0</v>
      </c>
      <c r="BV85" s="158">
        <v>0</v>
      </c>
      <c r="BW85" s="158">
        <v>0</v>
      </c>
      <c r="BX85" s="575">
        <f t="shared" si="78"/>
        <v>0</v>
      </c>
      <c r="BY85" s="575">
        <f t="shared" si="79"/>
        <v>0</v>
      </c>
      <c r="BZ85" s="158">
        <v>1000000000</v>
      </c>
      <c r="CA85" s="158">
        <v>1000000000</v>
      </c>
      <c r="CB85" s="158">
        <v>1000000000</v>
      </c>
      <c r="CC85" s="575">
        <f t="shared" si="80"/>
        <v>1</v>
      </c>
      <c r="CD85" s="575">
        <f t="shared" si="81"/>
        <v>1</v>
      </c>
      <c r="CE85" s="158">
        <f t="shared" si="82"/>
        <v>1033405000</v>
      </c>
      <c r="CF85" s="158">
        <f t="shared" si="83"/>
        <v>1033405000</v>
      </c>
      <c r="CG85" s="158">
        <f t="shared" si="84"/>
        <v>1000000000</v>
      </c>
      <c r="CH85" s="575">
        <f t="shared" si="85"/>
        <v>1</v>
      </c>
      <c r="CI85" s="575">
        <f t="shared" si="86"/>
        <v>0.96767482255262938</v>
      </c>
    </row>
    <row r="86" spans="2:87" ht="15.5" x14ac:dyDescent="0.3">
      <c r="B86" s="151">
        <v>8141</v>
      </c>
      <c r="C86" s="133">
        <f t="shared" si="58"/>
        <v>44</v>
      </c>
      <c r="D86" s="152" t="s">
        <v>105</v>
      </c>
      <c r="E86" s="344" t="s">
        <v>41</v>
      </c>
      <c r="F86" s="345">
        <v>1905054</v>
      </c>
      <c r="G86" s="346">
        <v>94</v>
      </c>
      <c r="H86" s="572">
        <v>0</v>
      </c>
      <c r="I86" s="572">
        <f t="shared" si="59"/>
        <v>100000</v>
      </c>
      <c r="J86" s="572">
        <f t="shared" si="60"/>
        <v>100000</v>
      </c>
      <c r="K86" s="572">
        <f t="shared" si="61"/>
        <v>100000</v>
      </c>
      <c r="L86" s="572">
        <f t="shared" si="62"/>
        <v>100000</v>
      </c>
      <c r="M86" s="573">
        <f t="shared" si="63"/>
        <v>1</v>
      </c>
      <c r="N86" s="572">
        <f t="shared" si="64"/>
        <v>100000</v>
      </c>
      <c r="O86" s="572">
        <f t="shared" si="65"/>
        <v>100000</v>
      </c>
      <c r="P86" s="573">
        <f t="shared" si="66"/>
        <v>1</v>
      </c>
      <c r="Q86" s="574">
        <f t="shared" si="67"/>
        <v>0</v>
      </c>
      <c r="R86" s="156">
        <v>0</v>
      </c>
      <c r="S86" s="156">
        <v>0</v>
      </c>
      <c r="T86" s="156">
        <v>0</v>
      </c>
      <c r="U86" s="156">
        <v>0</v>
      </c>
      <c r="V86" s="156">
        <v>0</v>
      </c>
      <c r="W86" s="156">
        <v>0</v>
      </c>
      <c r="X86" s="156">
        <v>0</v>
      </c>
      <c r="Y86" s="156">
        <v>0</v>
      </c>
      <c r="Z86" s="156">
        <v>0</v>
      </c>
      <c r="AA86" s="156">
        <v>0</v>
      </c>
      <c r="AB86" s="156">
        <v>0</v>
      </c>
      <c r="AC86" s="156">
        <v>0</v>
      </c>
      <c r="AD86" s="156">
        <v>0</v>
      </c>
      <c r="AE86" s="156">
        <v>0</v>
      </c>
      <c r="AF86" s="156">
        <v>0</v>
      </c>
      <c r="AG86" s="156">
        <v>0</v>
      </c>
      <c r="AH86" s="156">
        <v>0</v>
      </c>
      <c r="AI86" s="156">
        <v>0</v>
      </c>
      <c r="AJ86" s="156">
        <v>0</v>
      </c>
      <c r="AK86" s="156">
        <v>0</v>
      </c>
      <c r="AL86" s="156">
        <v>100000</v>
      </c>
      <c r="AM86" s="156">
        <v>0</v>
      </c>
      <c r="AN86" s="156">
        <v>0</v>
      </c>
      <c r="AO86" s="156">
        <v>0</v>
      </c>
      <c r="AP86" s="156">
        <v>0</v>
      </c>
      <c r="AQ86" s="156">
        <v>0</v>
      </c>
      <c r="AR86" s="156">
        <v>100000</v>
      </c>
      <c r="AS86" s="156">
        <v>100000</v>
      </c>
      <c r="AT86" s="156">
        <v>100000</v>
      </c>
      <c r="AU86" s="156">
        <v>100000</v>
      </c>
      <c r="AV86" s="158">
        <v>100000</v>
      </c>
      <c r="AW86" s="158">
        <v>100000</v>
      </c>
      <c r="AX86" s="158">
        <v>100000</v>
      </c>
      <c r="AY86" s="575">
        <f t="shared" si="68"/>
        <v>1</v>
      </c>
      <c r="AZ86" s="575">
        <f t="shared" si="69"/>
        <v>1</v>
      </c>
      <c r="BA86" s="158">
        <v>0</v>
      </c>
      <c r="BB86" s="158">
        <v>0</v>
      </c>
      <c r="BC86" s="158">
        <v>0</v>
      </c>
      <c r="BD86" s="575">
        <f t="shared" si="70"/>
        <v>0</v>
      </c>
      <c r="BE86" s="575">
        <f t="shared" si="71"/>
        <v>0</v>
      </c>
      <c r="BF86" s="158">
        <v>0</v>
      </c>
      <c r="BG86" s="158">
        <v>0</v>
      </c>
      <c r="BH86" s="158">
        <v>0</v>
      </c>
      <c r="BI86" s="575">
        <f t="shared" si="72"/>
        <v>0</v>
      </c>
      <c r="BJ86" s="575">
        <f t="shared" si="73"/>
        <v>0</v>
      </c>
      <c r="BK86" s="158">
        <v>0</v>
      </c>
      <c r="BL86" s="158">
        <v>0</v>
      </c>
      <c r="BM86" s="158">
        <v>0</v>
      </c>
      <c r="BN86" s="575">
        <f t="shared" si="74"/>
        <v>0</v>
      </c>
      <c r="BO86" s="575">
        <f t="shared" si="75"/>
        <v>0</v>
      </c>
      <c r="BP86" s="158">
        <v>0</v>
      </c>
      <c r="BQ86" s="158">
        <v>0</v>
      </c>
      <c r="BR86" s="158">
        <v>0</v>
      </c>
      <c r="BS86" s="575">
        <f t="shared" si="76"/>
        <v>0</v>
      </c>
      <c r="BT86" s="575">
        <f t="shared" si="77"/>
        <v>0</v>
      </c>
      <c r="BU86" s="158">
        <v>0</v>
      </c>
      <c r="BV86" s="158">
        <v>0</v>
      </c>
      <c r="BW86" s="158">
        <v>0</v>
      </c>
      <c r="BX86" s="575">
        <f t="shared" si="78"/>
        <v>0</v>
      </c>
      <c r="BY86" s="575">
        <f t="shared" si="79"/>
        <v>0</v>
      </c>
      <c r="BZ86" s="158">
        <v>0</v>
      </c>
      <c r="CA86" s="158">
        <v>0</v>
      </c>
      <c r="CB86" s="158">
        <v>0</v>
      </c>
      <c r="CC86" s="575">
        <f t="shared" si="80"/>
        <v>0</v>
      </c>
      <c r="CD86" s="575">
        <f t="shared" si="81"/>
        <v>0</v>
      </c>
      <c r="CE86" s="158">
        <f t="shared" si="82"/>
        <v>100000</v>
      </c>
      <c r="CF86" s="158">
        <f t="shared" si="83"/>
        <v>100000</v>
      </c>
      <c r="CG86" s="158">
        <f t="shared" si="84"/>
        <v>100000</v>
      </c>
      <c r="CH86" s="575">
        <f t="shared" si="85"/>
        <v>1</v>
      </c>
      <c r="CI86" s="575">
        <f t="shared" si="86"/>
        <v>1</v>
      </c>
    </row>
    <row r="87" spans="2:87" ht="15.5" x14ac:dyDescent="0.3">
      <c r="B87" s="151">
        <v>8141</v>
      </c>
      <c r="C87" s="133">
        <f t="shared" si="58"/>
        <v>44</v>
      </c>
      <c r="D87" s="152" t="s">
        <v>105</v>
      </c>
      <c r="E87" s="344" t="s">
        <v>41</v>
      </c>
      <c r="F87" s="345">
        <v>1905054</v>
      </c>
      <c r="G87" s="346">
        <v>103</v>
      </c>
      <c r="H87" s="572">
        <v>0</v>
      </c>
      <c r="I87" s="572">
        <f t="shared" si="59"/>
        <v>896984893</v>
      </c>
      <c r="J87" s="572">
        <f t="shared" si="60"/>
        <v>896984893</v>
      </c>
      <c r="K87" s="572">
        <f t="shared" si="61"/>
        <v>892485008</v>
      </c>
      <c r="L87" s="572">
        <f t="shared" si="62"/>
        <v>896984893</v>
      </c>
      <c r="M87" s="573">
        <f t="shared" si="63"/>
        <v>1</v>
      </c>
      <c r="N87" s="572">
        <f t="shared" si="64"/>
        <v>892485008</v>
      </c>
      <c r="O87" s="572">
        <f t="shared" si="65"/>
        <v>892485008</v>
      </c>
      <c r="P87" s="573">
        <f t="shared" si="66"/>
        <v>0.99498332130773137</v>
      </c>
      <c r="Q87" s="574">
        <f t="shared" si="67"/>
        <v>4499885</v>
      </c>
      <c r="R87" s="156">
        <v>0</v>
      </c>
      <c r="S87" s="156">
        <v>0</v>
      </c>
      <c r="T87" s="156">
        <v>0</v>
      </c>
      <c r="U87" s="156">
        <v>0</v>
      </c>
      <c r="V87" s="156">
        <v>0</v>
      </c>
      <c r="W87" s="156">
        <v>0</v>
      </c>
      <c r="X87" s="156">
        <v>0</v>
      </c>
      <c r="Y87" s="156">
        <v>0</v>
      </c>
      <c r="Z87" s="156">
        <v>0</v>
      </c>
      <c r="AA87" s="156">
        <v>0</v>
      </c>
      <c r="AB87" s="156">
        <v>0</v>
      </c>
      <c r="AC87" s="156">
        <v>0</v>
      </c>
      <c r="AD87" s="156">
        <v>0</v>
      </c>
      <c r="AE87" s="156">
        <v>0</v>
      </c>
      <c r="AF87" s="156">
        <v>0</v>
      </c>
      <c r="AG87" s="156">
        <v>0</v>
      </c>
      <c r="AH87" s="156">
        <v>0</v>
      </c>
      <c r="AI87" s="156">
        <v>0</v>
      </c>
      <c r="AJ87" s="156">
        <v>0</v>
      </c>
      <c r="AK87" s="156">
        <v>0</v>
      </c>
      <c r="AL87" s="156">
        <v>896984893</v>
      </c>
      <c r="AM87" s="156">
        <v>0</v>
      </c>
      <c r="AN87" s="156">
        <v>0</v>
      </c>
      <c r="AO87" s="156">
        <v>0</v>
      </c>
      <c r="AP87" s="156">
        <v>0</v>
      </c>
      <c r="AQ87" s="156">
        <v>0</v>
      </c>
      <c r="AR87" s="156">
        <v>892485008</v>
      </c>
      <c r="AS87" s="156">
        <v>896984893</v>
      </c>
      <c r="AT87" s="156">
        <v>892485008</v>
      </c>
      <c r="AU87" s="156">
        <v>892485008</v>
      </c>
      <c r="AV87" s="158">
        <v>100895983</v>
      </c>
      <c r="AW87" s="158">
        <v>100895983</v>
      </c>
      <c r="AX87" s="158">
        <v>100895983</v>
      </c>
      <c r="AY87" s="575">
        <f t="shared" si="68"/>
        <v>1</v>
      </c>
      <c r="AZ87" s="575">
        <f t="shared" si="69"/>
        <v>1</v>
      </c>
      <c r="BA87" s="158">
        <v>0</v>
      </c>
      <c r="BB87" s="158">
        <v>0</v>
      </c>
      <c r="BC87" s="158">
        <v>0</v>
      </c>
      <c r="BD87" s="575">
        <f t="shared" si="70"/>
        <v>0</v>
      </c>
      <c r="BE87" s="575">
        <f t="shared" si="71"/>
        <v>0</v>
      </c>
      <c r="BF87" s="158">
        <v>0</v>
      </c>
      <c r="BG87" s="158">
        <v>0</v>
      </c>
      <c r="BH87" s="158">
        <v>0</v>
      </c>
      <c r="BI87" s="575">
        <f t="shared" si="72"/>
        <v>0</v>
      </c>
      <c r="BJ87" s="575">
        <f t="shared" si="73"/>
        <v>0</v>
      </c>
      <c r="BK87" s="158">
        <v>4499885</v>
      </c>
      <c r="BL87" s="158">
        <v>4499885</v>
      </c>
      <c r="BM87" s="158">
        <v>0</v>
      </c>
      <c r="BN87" s="575">
        <f t="shared" si="74"/>
        <v>1</v>
      </c>
      <c r="BO87" s="575">
        <f t="shared" si="75"/>
        <v>0</v>
      </c>
      <c r="BP87" s="158">
        <v>0</v>
      </c>
      <c r="BQ87" s="158">
        <v>0</v>
      </c>
      <c r="BR87" s="158">
        <v>0</v>
      </c>
      <c r="BS87" s="575">
        <f t="shared" si="76"/>
        <v>0</v>
      </c>
      <c r="BT87" s="575">
        <f t="shared" si="77"/>
        <v>0</v>
      </c>
      <c r="BU87" s="158">
        <v>0</v>
      </c>
      <c r="BV87" s="158">
        <v>0</v>
      </c>
      <c r="BW87" s="158">
        <v>0</v>
      </c>
      <c r="BX87" s="575">
        <f t="shared" si="78"/>
        <v>0</v>
      </c>
      <c r="BY87" s="575">
        <f t="shared" si="79"/>
        <v>0</v>
      </c>
      <c r="BZ87" s="158">
        <v>791589025</v>
      </c>
      <c r="CA87" s="158">
        <v>791589025</v>
      </c>
      <c r="CB87" s="158">
        <v>791589025</v>
      </c>
      <c r="CC87" s="575">
        <f t="shared" si="80"/>
        <v>1</v>
      </c>
      <c r="CD87" s="575">
        <f t="shared" si="81"/>
        <v>1</v>
      </c>
      <c r="CE87" s="158">
        <f t="shared" si="82"/>
        <v>896984893</v>
      </c>
      <c r="CF87" s="158">
        <f t="shared" si="83"/>
        <v>896984893</v>
      </c>
      <c r="CG87" s="158">
        <f t="shared" si="84"/>
        <v>892485008</v>
      </c>
      <c r="CH87" s="575">
        <f t="shared" si="85"/>
        <v>1</v>
      </c>
      <c r="CI87" s="575">
        <f t="shared" si="86"/>
        <v>0.99498332130773137</v>
      </c>
    </row>
    <row r="88" spans="2:87" ht="15.5" x14ac:dyDescent="0.3">
      <c r="B88" s="151">
        <v>8141</v>
      </c>
      <c r="C88" s="133">
        <f t="shared" si="58"/>
        <v>44</v>
      </c>
      <c r="D88" s="152" t="s">
        <v>105</v>
      </c>
      <c r="E88" s="344" t="s">
        <v>41</v>
      </c>
      <c r="F88" s="345">
        <v>1905054</v>
      </c>
      <c r="G88" s="346">
        <v>120</v>
      </c>
      <c r="H88" s="572">
        <v>0</v>
      </c>
      <c r="I88" s="572">
        <f t="shared" si="59"/>
        <v>5222515</v>
      </c>
      <c r="J88" s="572">
        <f t="shared" si="60"/>
        <v>5222515</v>
      </c>
      <c r="K88" s="572">
        <f t="shared" si="61"/>
        <v>5222515</v>
      </c>
      <c r="L88" s="572">
        <f t="shared" si="62"/>
        <v>5222515</v>
      </c>
      <c r="M88" s="573">
        <f t="shared" si="63"/>
        <v>1</v>
      </c>
      <c r="N88" s="572">
        <f t="shared" si="64"/>
        <v>5222515</v>
      </c>
      <c r="O88" s="572">
        <f t="shared" si="65"/>
        <v>5222515</v>
      </c>
      <c r="P88" s="573">
        <f t="shared" si="66"/>
        <v>1</v>
      </c>
      <c r="Q88" s="574">
        <f t="shared" si="67"/>
        <v>0</v>
      </c>
      <c r="R88" s="156">
        <v>0</v>
      </c>
      <c r="S88" s="156">
        <v>0</v>
      </c>
      <c r="T88" s="156">
        <v>0</v>
      </c>
      <c r="U88" s="156">
        <v>0</v>
      </c>
      <c r="V88" s="156">
        <v>0</v>
      </c>
      <c r="W88" s="156">
        <v>0</v>
      </c>
      <c r="X88" s="156">
        <v>0</v>
      </c>
      <c r="Y88" s="156">
        <v>0</v>
      </c>
      <c r="Z88" s="156">
        <v>0</v>
      </c>
      <c r="AA88" s="156">
        <v>0</v>
      </c>
      <c r="AB88" s="156">
        <v>0</v>
      </c>
      <c r="AC88" s="156">
        <v>0</v>
      </c>
      <c r="AD88" s="156">
        <v>0</v>
      </c>
      <c r="AE88" s="156">
        <v>0</v>
      </c>
      <c r="AF88" s="156">
        <v>0</v>
      </c>
      <c r="AG88" s="156">
        <v>0</v>
      </c>
      <c r="AH88" s="156">
        <v>0</v>
      </c>
      <c r="AI88" s="156">
        <v>0</v>
      </c>
      <c r="AJ88" s="156">
        <v>0</v>
      </c>
      <c r="AK88" s="156">
        <v>0</v>
      </c>
      <c r="AL88" s="156">
        <v>5222515</v>
      </c>
      <c r="AM88" s="156">
        <v>0</v>
      </c>
      <c r="AN88" s="156">
        <v>0</v>
      </c>
      <c r="AO88" s="156">
        <v>0</v>
      </c>
      <c r="AP88" s="156">
        <v>0</v>
      </c>
      <c r="AQ88" s="156">
        <v>0</v>
      </c>
      <c r="AR88" s="156">
        <v>5222515</v>
      </c>
      <c r="AS88" s="156">
        <v>5222515</v>
      </c>
      <c r="AT88" s="156">
        <v>5222515</v>
      </c>
      <c r="AU88" s="156">
        <v>5222515</v>
      </c>
      <c r="AV88" s="158">
        <v>5222515</v>
      </c>
      <c r="AW88" s="158">
        <v>5222515</v>
      </c>
      <c r="AX88" s="158">
        <v>5222515</v>
      </c>
      <c r="AY88" s="575">
        <f t="shared" si="68"/>
        <v>1</v>
      </c>
      <c r="AZ88" s="575">
        <f t="shared" si="69"/>
        <v>1</v>
      </c>
      <c r="BA88" s="158">
        <v>0</v>
      </c>
      <c r="BB88" s="158">
        <v>0</v>
      </c>
      <c r="BC88" s="158">
        <v>0</v>
      </c>
      <c r="BD88" s="575">
        <f t="shared" si="70"/>
        <v>0</v>
      </c>
      <c r="BE88" s="575">
        <f t="shared" si="71"/>
        <v>0</v>
      </c>
      <c r="BF88" s="158">
        <v>0</v>
      </c>
      <c r="BG88" s="158">
        <v>0</v>
      </c>
      <c r="BH88" s="158">
        <v>0</v>
      </c>
      <c r="BI88" s="575">
        <f t="shared" si="72"/>
        <v>0</v>
      </c>
      <c r="BJ88" s="575">
        <f t="shared" si="73"/>
        <v>0</v>
      </c>
      <c r="BK88" s="158">
        <v>0</v>
      </c>
      <c r="BL88" s="158">
        <v>0</v>
      </c>
      <c r="BM88" s="158">
        <v>0</v>
      </c>
      <c r="BN88" s="575">
        <f t="shared" si="74"/>
        <v>0</v>
      </c>
      <c r="BO88" s="575">
        <f t="shared" si="75"/>
        <v>0</v>
      </c>
      <c r="BP88" s="158">
        <v>0</v>
      </c>
      <c r="BQ88" s="158">
        <v>0</v>
      </c>
      <c r="BR88" s="158">
        <v>0</v>
      </c>
      <c r="BS88" s="575">
        <f t="shared" si="76"/>
        <v>0</v>
      </c>
      <c r="BT88" s="575">
        <f t="shared" si="77"/>
        <v>0</v>
      </c>
      <c r="BU88" s="158">
        <v>0</v>
      </c>
      <c r="BV88" s="158">
        <v>0</v>
      </c>
      <c r="BW88" s="158">
        <v>0</v>
      </c>
      <c r="BX88" s="575">
        <f t="shared" si="78"/>
        <v>0</v>
      </c>
      <c r="BY88" s="575">
        <f t="shared" si="79"/>
        <v>0</v>
      </c>
      <c r="BZ88" s="158">
        <v>0</v>
      </c>
      <c r="CA88" s="158">
        <v>0</v>
      </c>
      <c r="CB88" s="158">
        <v>0</v>
      </c>
      <c r="CC88" s="575">
        <f t="shared" si="80"/>
        <v>0</v>
      </c>
      <c r="CD88" s="575">
        <f t="shared" si="81"/>
        <v>0</v>
      </c>
      <c r="CE88" s="158">
        <f t="shared" si="82"/>
        <v>5222515</v>
      </c>
      <c r="CF88" s="158">
        <f t="shared" si="83"/>
        <v>5222515</v>
      </c>
      <c r="CG88" s="158">
        <f t="shared" si="84"/>
        <v>5222515</v>
      </c>
      <c r="CH88" s="575">
        <f t="shared" si="85"/>
        <v>1</v>
      </c>
      <c r="CI88" s="575">
        <f t="shared" si="86"/>
        <v>1</v>
      </c>
    </row>
    <row r="89" spans="2:87" ht="15.5" x14ac:dyDescent="0.3">
      <c r="B89" s="151">
        <v>8141</v>
      </c>
      <c r="C89" s="133">
        <f t="shared" si="58"/>
        <v>44</v>
      </c>
      <c r="D89" s="152" t="s">
        <v>106</v>
      </c>
      <c r="E89" s="344" t="s">
        <v>41</v>
      </c>
      <c r="F89" s="345">
        <v>1905049</v>
      </c>
      <c r="G89" s="346">
        <v>97</v>
      </c>
      <c r="H89" s="572">
        <v>442900000</v>
      </c>
      <c r="I89" s="572">
        <f t="shared" si="59"/>
        <v>-442900000</v>
      </c>
      <c r="J89" s="572">
        <f t="shared" si="60"/>
        <v>0</v>
      </c>
      <c r="K89" s="572">
        <f t="shared" si="61"/>
        <v>0</v>
      </c>
      <c r="L89" s="572">
        <f t="shared" si="62"/>
        <v>0</v>
      </c>
      <c r="M89" s="573">
        <f t="shared" si="63"/>
        <v>0</v>
      </c>
      <c r="N89" s="572">
        <f t="shared" si="64"/>
        <v>0</v>
      </c>
      <c r="O89" s="572">
        <f t="shared" si="65"/>
        <v>0</v>
      </c>
      <c r="P89" s="573">
        <f t="shared" si="66"/>
        <v>0</v>
      </c>
      <c r="Q89" s="574">
        <f t="shared" si="67"/>
        <v>0</v>
      </c>
      <c r="R89" s="156">
        <v>0</v>
      </c>
      <c r="S89" s="156">
        <v>0</v>
      </c>
      <c r="T89" s="156">
        <v>0</v>
      </c>
      <c r="U89" s="156">
        <v>0</v>
      </c>
      <c r="V89" s="156">
        <v>0</v>
      </c>
      <c r="W89" s="156">
        <v>0</v>
      </c>
      <c r="X89" s="156">
        <v>0</v>
      </c>
      <c r="Y89" s="156">
        <v>0</v>
      </c>
      <c r="Z89" s="156">
        <v>0</v>
      </c>
      <c r="AA89" s="156">
        <v>0</v>
      </c>
      <c r="AB89" s="156">
        <v>-442900000</v>
      </c>
      <c r="AC89" s="156">
        <v>0</v>
      </c>
      <c r="AD89" s="156">
        <v>0</v>
      </c>
      <c r="AE89" s="156">
        <v>0</v>
      </c>
      <c r="AF89" s="156">
        <v>0</v>
      </c>
      <c r="AG89" s="156">
        <v>0</v>
      </c>
      <c r="AH89" s="156">
        <v>0</v>
      </c>
      <c r="AI89" s="156">
        <v>0</v>
      </c>
      <c r="AJ89" s="156">
        <v>0</v>
      </c>
      <c r="AK89" s="156">
        <v>0</v>
      </c>
      <c r="AL89" s="156">
        <v>0</v>
      </c>
      <c r="AM89" s="156">
        <v>0</v>
      </c>
      <c r="AN89" s="156">
        <v>0</v>
      </c>
      <c r="AO89" s="156">
        <v>0</v>
      </c>
      <c r="AP89" s="156">
        <v>0</v>
      </c>
      <c r="AQ89" s="156">
        <v>0</v>
      </c>
      <c r="AR89" s="156">
        <v>0</v>
      </c>
      <c r="AS89" s="156">
        <v>0</v>
      </c>
      <c r="AT89" s="156">
        <v>0</v>
      </c>
      <c r="AU89" s="156">
        <v>0</v>
      </c>
      <c r="AV89" s="158">
        <v>0</v>
      </c>
      <c r="AW89" s="158">
        <v>0</v>
      </c>
      <c r="AX89" s="158">
        <v>0</v>
      </c>
      <c r="AY89" s="575">
        <f t="shared" si="68"/>
        <v>0</v>
      </c>
      <c r="AZ89" s="575">
        <f t="shared" si="69"/>
        <v>0</v>
      </c>
      <c r="BA89" s="158">
        <v>0</v>
      </c>
      <c r="BB89" s="158">
        <v>0</v>
      </c>
      <c r="BC89" s="158">
        <v>0</v>
      </c>
      <c r="BD89" s="575">
        <f t="shared" si="70"/>
        <v>0</v>
      </c>
      <c r="BE89" s="575">
        <f t="shared" si="71"/>
        <v>0</v>
      </c>
      <c r="BF89" s="158">
        <v>0</v>
      </c>
      <c r="BG89" s="158">
        <v>0</v>
      </c>
      <c r="BH89" s="158">
        <v>0</v>
      </c>
      <c r="BI89" s="575">
        <f t="shared" si="72"/>
        <v>0</v>
      </c>
      <c r="BJ89" s="575">
        <f t="shared" si="73"/>
        <v>0</v>
      </c>
      <c r="BK89" s="158">
        <v>0</v>
      </c>
      <c r="BL89" s="158">
        <v>0</v>
      </c>
      <c r="BM89" s="158">
        <v>0</v>
      </c>
      <c r="BN89" s="575">
        <f t="shared" si="74"/>
        <v>0</v>
      </c>
      <c r="BO89" s="575">
        <f t="shared" si="75"/>
        <v>0</v>
      </c>
      <c r="BP89" s="158">
        <v>0</v>
      </c>
      <c r="BQ89" s="158">
        <v>0</v>
      </c>
      <c r="BR89" s="158">
        <v>0</v>
      </c>
      <c r="BS89" s="575">
        <f t="shared" si="76"/>
        <v>0</v>
      </c>
      <c r="BT89" s="575">
        <f t="shared" si="77"/>
        <v>0</v>
      </c>
      <c r="BU89" s="158">
        <v>0</v>
      </c>
      <c r="BV89" s="158">
        <v>0</v>
      </c>
      <c r="BW89" s="158">
        <v>0</v>
      </c>
      <c r="BX89" s="575">
        <f t="shared" si="78"/>
        <v>0</v>
      </c>
      <c r="BY89" s="575">
        <f t="shared" si="79"/>
        <v>0</v>
      </c>
      <c r="BZ89" s="158">
        <v>0</v>
      </c>
      <c r="CA89" s="158">
        <v>0</v>
      </c>
      <c r="CB89" s="158">
        <v>0</v>
      </c>
      <c r="CC89" s="575">
        <f t="shared" si="80"/>
        <v>0</v>
      </c>
      <c r="CD89" s="575">
        <f t="shared" si="81"/>
        <v>0</v>
      </c>
      <c r="CE89" s="158">
        <f t="shared" si="82"/>
        <v>0</v>
      </c>
      <c r="CF89" s="158">
        <f t="shared" si="83"/>
        <v>0</v>
      </c>
      <c r="CG89" s="158">
        <f t="shared" si="84"/>
        <v>0</v>
      </c>
      <c r="CH89" s="575">
        <f t="shared" si="85"/>
        <v>0</v>
      </c>
      <c r="CI89" s="575">
        <f t="shared" si="86"/>
        <v>0</v>
      </c>
    </row>
    <row r="90" spans="2:87" ht="15.5" x14ac:dyDescent="0.3">
      <c r="B90" s="151">
        <v>8141</v>
      </c>
      <c r="C90" s="133">
        <f t="shared" si="58"/>
        <v>45</v>
      </c>
      <c r="D90" s="152" t="s">
        <v>107</v>
      </c>
      <c r="E90" s="344" t="s">
        <v>108</v>
      </c>
      <c r="F90" s="345">
        <v>1905049</v>
      </c>
      <c r="G90" s="346">
        <v>89</v>
      </c>
      <c r="H90" s="572">
        <v>2290000000</v>
      </c>
      <c r="I90" s="572">
        <f t="shared" si="59"/>
        <v>-2077670000</v>
      </c>
      <c r="J90" s="572">
        <f t="shared" si="60"/>
        <v>212330000</v>
      </c>
      <c r="K90" s="572">
        <f t="shared" si="61"/>
        <v>212330000</v>
      </c>
      <c r="L90" s="572">
        <f t="shared" si="62"/>
        <v>212330000</v>
      </c>
      <c r="M90" s="573">
        <f t="shared" si="63"/>
        <v>1</v>
      </c>
      <c r="N90" s="572">
        <f t="shared" si="64"/>
        <v>212330000</v>
      </c>
      <c r="O90" s="572">
        <f t="shared" si="65"/>
        <v>212330000</v>
      </c>
      <c r="P90" s="573">
        <f t="shared" si="66"/>
        <v>1</v>
      </c>
      <c r="Q90" s="574">
        <f t="shared" si="67"/>
        <v>0</v>
      </c>
      <c r="R90" s="156">
        <v>500000000</v>
      </c>
      <c r="S90" s="156">
        <v>0</v>
      </c>
      <c r="T90" s="156">
        <v>0</v>
      </c>
      <c r="U90" s="156">
        <v>0</v>
      </c>
      <c r="V90" s="156">
        <v>0</v>
      </c>
      <c r="W90" s="156">
        <v>0</v>
      </c>
      <c r="X90" s="156">
        <v>0</v>
      </c>
      <c r="Y90" s="156">
        <v>0</v>
      </c>
      <c r="Z90" s="156">
        <v>0</v>
      </c>
      <c r="AA90" s="156">
        <v>0</v>
      </c>
      <c r="AB90" s="156">
        <v>0</v>
      </c>
      <c r="AC90" s="156">
        <v>0</v>
      </c>
      <c r="AD90" s="156">
        <v>0</v>
      </c>
      <c r="AE90" s="156">
        <v>0</v>
      </c>
      <c r="AF90" s="156">
        <v>0</v>
      </c>
      <c r="AG90" s="156">
        <v>-500000000</v>
      </c>
      <c r="AH90" s="156">
        <v>212330000</v>
      </c>
      <c r="AI90" s="156">
        <v>212330000</v>
      </c>
      <c r="AJ90" s="156">
        <v>0</v>
      </c>
      <c r="AK90" s="156">
        <v>0</v>
      </c>
      <c r="AL90" s="156">
        <v>-1000</v>
      </c>
      <c r="AM90" s="156">
        <v>0</v>
      </c>
      <c r="AN90" s="156">
        <v>0</v>
      </c>
      <c r="AO90" s="156">
        <v>0</v>
      </c>
      <c r="AP90" s="156">
        <v>0</v>
      </c>
      <c r="AQ90" s="156">
        <v>-2077669000</v>
      </c>
      <c r="AR90" s="156">
        <v>0</v>
      </c>
      <c r="AS90" s="156">
        <v>0</v>
      </c>
      <c r="AT90" s="156">
        <v>212330000</v>
      </c>
      <c r="AU90" s="156">
        <v>212330000</v>
      </c>
      <c r="AV90" s="158">
        <v>0</v>
      </c>
      <c r="AW90" s="158">
        <v>0</v>
      </c>
      <c r="AX90" s="158">
        <v>0</v>
      </c>
      <c r="AY90" s="575">
        <f t="shared" si="68"/>
        <v>0</v>
      </c>
      <c r="AZ90" s="575">
        <f t="shared" si="69"/>
        <v>0</v>
      </c>
      <c r="BA90" s="158">
        <v>0</v>
      </c>
      <c r="BB90" s="158">
        <v>0</v>
      </c>
      <c r="BC90" s="158">
        <v>0</v>
      </c>
      <c r="BD90" s="575">
        <f t="shared" si="70"/>
        <v>0</v>
      </c>
      <c r="BE90" s="575">
        <f t="shared" si="71"/>
        <v>0</v>
      </c>
      <c r="BF90" s="158">
        <v>0</v>
      </c>
      <c r="BG90" s="158">
        <v>0</v>
      </c>
      <c r="BH90" s="158">
        <v>0</v>
      </c>
      <c r="BI90" s="575">
        <f t="shared" si="72"/>
        <v>0</v>
      </c>
      <c r="BJ90" s="575">
        <f t="shared" si="73"/>
        <v>0</v>
      </c>
      <c r="BK90" s="158">
        <v>0</v>
      </c>
      <c r="BL90" s="158">
        <v>0</v>
      </c>
      <c r="BM90" s="158">
        <v>0</v>
      </c>
      <c r="BN90" s="575">
        <f t="shared" si="74"/>
        <v>0</v>
      </c>
      <c r="BO90" s="575">
        <f t="shared" si="75"/>
        <v>0</v>
      </c>
      <c r="BP90" s="158">
        <v>0</v>
      </c>
      <c r="BQ90" s="158">
        <v>0</v>
      </c>
      <c r="BR90" s="158">
        <v>0</v>
      </c>
      <c r="BS90" s="575">
        <f t="shared" si="76"/>
        <v>0</v>
      </c>
      <c r="BT90" s="575">
        <f t="shared" si="77"/>
        <v>0</v>
      </c>
      <c r="BU90" s="158">
        <v>0</v>
      </c>
      <c r="BV90" s="158">
        <v>0</v>
      </c>
      <c r="BW90" s="158">
        <v>0</v>
      </c>
      <c r="BX90" s="575">
        <f t="shared" si="78"/>
        <v>0</v>
      </c>
      <c r="BY90" s="575">
        <f t="shared" si="79"/>
        <v>0</v>
      </c>
      <c r="BZ90" s="158">
        <v>212330000</v>
      </c>
      <c r="CA90" s="158">
        <v>212330000</v>
      </c>
      <c r="CB90" s="158">
        <v>212330000</v>
      </c>
      <c r="CC90" s="575">
        <f t="shared" si="80"/>
        <v>1</v>
      </c>
      <c r="CD90" s="575">
        <f t="shared" si="81"/>
        <v>1</v>
      </c>
      <c r="CE90" s="158">
        <f t="shared" si="82"/>
        <v>212330000</v>
      </c>
      <c r="CF90" s="158">
        <f t="shared" si="83"/>
        <v>212330000</v>
      </c>
      <c r="CG90" s="158">
        <f t="shared" si="84"/>
        <v>212330000</v>
      </c>
      <c r="CH90" s="575">
        <f t="shared" si="85"/>
        <v>1</v>
      </c>
      <c r="CI90" s="575">
        <f t="shared" si="86"/>
        <v>1</v>
      </c>
    </row>
    <row r="91" spans="2:87" ht="15.5" x14ac:dyDescent="0.3">
      <c r="B91" s="151">
        <v>8141</v>
      </c>
      <c r="C91" s="133">
        <f t="shared" si="58"/>
        <v>45</v>
      </c>
      <c r="D91" s="152" t="s">
        <v>109</v>
      </c>
      <c r="E91" s="344" t="s">
        <v>41</v>
      </c>
      <c r="F91" s="345">
        <v>1905049</v>
      </c>
      <c r="G91" s="346">
        <v>95</v>
      </c>
      <c r="H91" s="572">
        <v>2304016704</v>
      </c>
      <c r="I91" s="572">
        <f t="shared" si="59"/>
        <v>-1004938689</v>
      </c>
      <c r="J91" s="572">
        <f t="shared" si="60"/>
        <v>1299078015</v>
      </c>
      <c r="K91" s="572">
        <f t="shared" si="61"/>
        <v>1120709498</v>
      </c>
      <c r="L91" s="572">
        <f t="shared" si="62"/>
        <v>1150334289</v>
      </c>
      <c r="M91" s="573">
        <f t="shared" si="63"/>
        <v>0.88550054401467182</v>
      </c>
      <c r="N91" s="572">
        <f t="shared" si="64"/>
        <v>1120709498</v>
      </c>
      <c r="O91" s="572">
        <f t="shared" si="65"/>
        <v>1120709498</v>
      </c>
      <c r="P91" s="573">
        <f t="shared" si="66"/>
        <v>0.97424679827135019</v>
      </c>
      <c r="Q91" s="574">
        <f t="shared" si="67"/>
        <v>29624791</v>
      </c>
      <c r="R91" s="156">
        <v>-270029878</v>
      </c>
      <c r="S91" s="156">
        <v>0</v>
      </c>
      <c r="T91" s="156">
        <v>0</v>
      </c>
      <c r="U91" s="156">
        <v>0</v>
      </c>
      <c r="V91" s="156">
        <v>0</v>
      </c>
      <c r="W91" s="156">
        <v>0</v>
      </c>
      <c r="X91" s="156">
        <v>898806271</v>
      </c>
      <c r="Y91" s="156">
        <v>898806271</v>
      </c>
      <c r="Z91" s="156">
        <v>0</v>
      </c>
      <c r="AA91" s="156">
        <v>0</v>
      </c>
      <c r="AB91" s="156">
        <v>-222720776</v>
      </c>
      <c r="AC91" s="156">
        <v>106290782</v>
      </c>
      <c r="AD91" s="156">
        <v>106290782</v>
      </c>
      <c r="AE91" s="156">
        <v>51075949</v>
      </c>
      <c r="AF91" s="156">
        <v>51075949</v>
      </c>
      <c r="AG91" s="156">
        <v>43012125</v>
      </c>
      <c r="AH91" s="156">
        <v>110131716</v>
      </c>
      <c r="AI91" s="156">
        <v>110131716</v>
      </c>
      <c r="AJ91" s="156">
        <v>236022717</v>
      </c>
      <c r="AK91" s="156">
        <v>236022717</v>
      </c>
      <c r="AL91" s="156">
        <v>-341697070</v>
      </c>
      <c r="AM91" s="156">
        <v>38172674</v>
      </c>
      <c r="AN91" s="156">
        <v>38172674</v>
      </c>
      <c r="AO91" s="156">
        <v>244422818</v>
      </c>
      <c r="AP91" s="156">
        <v>244422818</v>
      </c>
      <c r="AQ91" s="156">
        <v>-213503090</v>
      </c>
      <c r="AR91" s="156">
        <v>-32691945</v>
      </c>
      <c r="AS91" s="156">
        <v>-3067154</v>
      </c>
      <c r="AT91" s="156">
        <v>589188014</v>
      </c>
      <c r="AU91" s="156">
        <v>589188014</v>
      </c>
      <c r="AV91" s="158">
        <v>0</v>
      </c>
      <c r="AW91" s="158">
        <v>0</v>
      </c>
      <c r="AX91" s="158">
        <v>0</v>
      </c>
      <c r="AY91" s="575">
        <f t="shared" si="68"/>
        <v>0</v>
      </c>
      <c r="AZ91" s="575">
        <f t="shared" si="69"/>
        <v>0</v>
      </c>
      <c r="BA91" s="158">
        <v>0</v>
      </c>
      <c r="BB91" s="158">
        <v>0</v>
      </c>
      <c r="BC91" s="158">
        <v>0</v>
      </c>
      <c r="BD91" s="575">
        <f t="shared" si="70"/>
        <v>0</v>
      </c>
      <c r="BE91" s="575">
        <f t="shared" si="71"/>
        <v>0</v>
      </c>
      <c r="BF91" s="158">
        <v>0</v>
      </c>
      <c r="BG91" s="158">
        <v>0</v>
      </c>
      <c r="BH91" s="158">
        <v>0</v>
      </c>
      <c r="BI91" s="575">
        <f t="shared" si="72"/>
        <v>0</v>
      </c>
      <c r="BJ91" s="575">
        <f t="shared" si="73"/>
        <v>0</v>
      </c>
      <c r="BK91" s="158">
        <v>0</v>
      </c>
      <c r="BL91" s="158">
        <v>0</v>
      </c>
      <c r="BM91" s="158">
        <v>0</v>
      </c>
      <c r="BN91" s="575">
        <f t="shared" si="74"/>
        <v>0</v>
      </c>
      <c r="BO91" s="575">
        <f t="shared" si="75"/>
        <v>0</v>
      </c>
      <c r="BP91" s="158">
        <v>0</v>
      </c>
      <c r="BQ91" s="158">
        <v>0</v>
      </c>
      <c r="BR91" s="158">
        <v>0</v>
      </c>
      <c r="BS91" s="575">
        <f t="shared" si="76"/>
        <v>0</v>
      </c>
      <c r="BT91" s="575">
        <f t="shared" si="77"/>
        <v>0</v>
      </c>
      <c r="BU91" s="158">
        <v>0</v>
      </c>
      <c r="BV91" s="158">
        <v>0</v>
      </c>
      <c r="BW91" s="158">
        <v>0</v>
      </c>
      <c r="BX91" s="575">
        <f t="shared" si="78"/>
        <v>0</v>
      </c>
      <c r="BY91" s="575">
        <f t="shared" si="79"/>
        <v>0</v>
      </c>
      <c r="BZ91" s="158">
        <v>1299078015</v>
      </c>
      <c r="CA91" s="158">
        <v>1150334289</v>
      </c>
      <c r="CB91" s="158">
        <v>1120709498</v>
      </c>
      <c r="CC91" s="575">
        <f t="shared" si="80"/>
        <v>0.88550054401467182</v>
      </c>
      <c r="CD91" s="575">
        <f t="shared" si="81"/>
        <v>0.97424679827135019</v>
      </c>
      <c r="CE91" s="158">
        <f t="shared" si="82"/>
        <v>1299078015</v>
      </c>
      <c r="CF91" s="158">
        <f t="shared" si="83"/>
        <v>1150334289</v>
      </c>
      <c r="CG91" s="158">
        <f t="shared" si="84"/>
        <v>1120709498</v>
      </c>
      <c r="CH91" s="575">
        <f t="shared" si="85"/>
        <v>0.88550054401467182</v>
      </c>
      <c r="CI91" s="575">
        <f t="shared" si="86"/>
        <v>0.97424679827135019</v>
      </c>
    </row>
    <row r="92" spans="2:87" ht="15.5" x14ac:dyDescent="0.3">
      <c r="B92" s="151">
        <v>8141</v>
      </c>
      <c r="C92" s="133">
        <f t="shared" si="58"/>
        <v>45</v>
      </c>
      <c r="D92" s="152" t="s">
        <v>110</v>
      </c>
      <c r="E92" s="344" t="s">
        <v>108</v>
      </c>
      <c r="F92" s="345">
        <v>1905049</v>
      </c>
      <c r="G92" s="346">
        <v>89</v>
      </c>
      <c r="H92" s="572">
        <v>10000000</v>
      </c>
      <c r="I92" s="572">
        <f t="shared" si="59"/>
        <v>-2422689</v>
      </c>
      <c r="J92" s="572">
        <f t="shared" si="60"/>
        <v>7577311</v>
      </c>
      <c r="K92" s="572">
        <f t="shared" si="61"/>
        <v>7577311</v>
      </c>
      <c r="L92" s="572">
        <f t="shared" si="62"/>
        <v>7577311</v>
      </c>
      <c r="M92" s="573">
        <f t="shared" si="63"/>
        <v>1</v>
      </c>
      <c r="N92" s="572">
        <f t="shared" si="64"/>
        <v>7577311</v>
      </c>
      <c r="O92" s="572">
        <f t="shared" si="65"/>
        <v>7577311</v>
      </c>
      <c r="P92" s="573">
        <f t="shared" si="66"/>
        <v>1</v>
      </c>
      <c r="Q92" s="574">
        <f t="shared" si="67"/>
        <v>0</v>
      </c>
      <c r="R92" s="156">
        <v>200000000</v>
      </c>
      <c r="S92" s="156">
        <v>0</v>
      </c>
      <c r="T92" s="156">
        <v>0</v>
      </c>
      <c r="U92" s="156">
        <v>0</v>
      </c>
      <c r="V92" s="156">
        <v>0</v>
      </c>
      <c r="W92" s="156">
        <v>0</v>
      </c>
      <c r="X92" s="156">
        <v>857405</v>
      </c>
      <c r="Y92" s="156">
        <v>857405</v>
      </c>
      <c r="Z92" s="156">
        <v>0</v>
      </c>
      <c r="AA92" s="156">
        <v>0</v>
      </c>
      <c r="AB92" s="156">
        <v>-2422689</v>
      </c>
      <c r="AC92" s="156">
        <v>0</v>
      </c>
      <c r="AD92" s="156">
        <v>0</v>
      </c>
      <c r="AE92" s="156">
        <v>0</v>
      </c>
      <c r="AF92" s="156">
        <v>0</v>
      </c>
      <c r="AG92" s="156">
        <v>0</v>
      </c>
      <c r="AH92" s="156">
        <v>0</v>
      </c>
      <c r="AI92" s="156">
        <v>0</v>
      </c>
      <c r="AJ92" s="156">
        <v>857405</v>
      </c>
      <c r="AK92" s="156">
        <v>857405</v>
      </c>
      <c r="AL92" s="156">
        <v>0</v>
      </c>
      <c r="AM92" s="156">
        <v>0</v>
      </c>
      <c r="AN92" s="156">
        <v>0</v>
      </c>
      <c r="AO92" s="156">
        <v>0</v>
      </c>
      <c r="AP92" s="156">
        <v>0</v>
      </c>
      <c r="AQ92" s="156">
        <v>-200000000</v>
      </c>
      <c r="AR92" s="156">
        <v>6719906</v>
      </c>
      <c r="AS92" s="156">
        <v>6719906</v>
      </c>
      <c r="AT92" s="156">
        <v>6719906</v>
      </c>
      <c r="AU92" s="156">
        <v>6719906</v>
      </c>
      <c r="AV92" s="158">
        <v>0</v>
      </c>
      <c r="AW92" s="158">
        <v>0</v>
      </c>
      <c r="AX92" s="158">
        <v>0</v>
      </c>
      <c r="AY92" s="575">
        <f t="shared" si="68"/>
        <v>0</v>
      </c>
      <c r="AZ92" s="575">
        <f t="shared" si="69"/>
        <v>0</v>
      </c>
      <c r="BA92" s="158">
        <v>0</v>
      </c>
      <c r="BB92" s="158">
        <v>0</v>
      </c>
      <c r="BC92" s="158">
        <v>0</v>
      </c>
      <c r="BD92" s="575">
        <f t="shared" si="70"/>
        <v>0</v>
      </c>
      <c r="BE92" s="575">
        <f t="shared" si="71"/>
        <v>0</v>
      </c>
      <c r="BF92" s="158">
        <v>0</v>
      </c>
      <c r="BG92" s="158">
        <v>0</v>
      </c>
      <c r="BH92" s="158">
        <v>0</v>
      </c>
      <c r="BI92" s="575">
        <f t="shared" si="72"/>
        <v>0</v>
      </c>
      <c r="BJ92" s="575">
        <f t="shared" si="73"/>
        <v>0</v>
      </c>
      <c r="BK92" s="158">
        <v>6719906</v>
      </c>
      <c r="BL92" s="158">
        <v>6719906</v>
      </c>
      <c r="BM92" s="158">
        <v>6719906</v>
      </c>
      <c r="BN92" s="575">
        <f t="shared" si="74"/>
        <v>1</v>
      </c>
      <c r="BO92" s="575">
        <f t="shared" si="75"/>
        <v>1</v>
      </c>
      <c r="BP92" s="158">
        <v>0</v>
      </c>
      <c r="BQ92" s="158">
        <v>0</v>
      </c>
      <c r="BR92" s="158">
        <v>0</v>
      </c>
      <c r="BS92" s="575">
        <f t="shared" si="76"/>
        <v>0</v>
      </c>
      <c r="BT92" s="575">
        <f t="shared" si="77"/>
        <v>0</v>
      </c>
      <c r="BU92" s="158">
        <v>0</v>
      </c>
      <c r="BV92" s="158">
        <v>0</v>
      </c>
      <c r="BW92" s="158">
        <v>0</v>
      </c>
      <c r="BX92" s="575">
        <f t="shared" si="78"/>
        <v>0</v>
      </c>
      <c r="BY92" s="575">
        <f t="shared" si="79"/>
        <v>0</v>
      </c>
      <c r="BZ92" s="158">
        <v>857405</v>
      </c>
      <c r="CA92" s="158">
        <v>857405</v>
      </c>
      <c r="CB92" s="158">
        <v>857405</v>
      </c>
      <c r="CC92" s="575">
        <f t="shared" si="80"/>
        <v>1</v>
      </c>
      <c r="CD92" s="575">
        <f t="shared" si="81"/>
        <v>1</v>
      </c>
      <c r="CE92" s="158">
        <f t="shared" si="82"/>
        <v>7577311</v>
      </c>
      <c r="CF92" s="158">
        <f t="shared" si="83"/>
        <v>7577311</v>
      </c>
      <c r="CG92" s="158">
        <f t="shared" si="84"/>
        <v>7577311</v>
      </c>
      <c r="CH92" s="575">
        <f t="shared" si="85"/>
        <v>1</v>
      </c>
      <c r="CI92" s="575">
        <f t="shared" si="86"/>
        <v>1</v>
      </c>
    </row>
    <row r="93" spans="2:87" ht="15.5" x14ac:dyDescent="0.3">
      <c r="B93" s="151">
        <v>8141</v>
      </c>
      <c r="C93" s="133">
        <f t="shared" si="58"/>
        <v>45</v>
      </c>
      <c r="D93" s="152" t="s">
        <v>111</v>
      </c>
      <c r="E93" s="344" t="s">
        <v>112</v>
      </c>
      <c r="F93" s="345">
        <v>1905049</v>
      </c>
      <c r="G93" s="346">
        <v>91</v>
      </c>
      <c r="H93" s="572">
        <v>2748725194</v>
      </c>
      <c r="I93" s="572">
        <f t="shared" si="59"/>
        <v>-856582194</v>
      </c>
      <c r="J93" s="572">
        <f t="shared" si="60"/>
        <v>1892143000</v>
      </c>
      <c r="K93" s="572">
        <f t="shared" si="61"/>
        <v>60490000</v>
      </c>
      <c r="L93" s="572">
        <f t="shared" si="62"/>
        <v>60490000</v>
      </c>
      <c r="M93" s="573">
        <f t="shared" si="63"/>
        <v>3.1969042508943564E-2</v>
      </c>
      <c r="N93" s="572">
        <f t="shared" si="64"/>
        <v>60490000</v>
      </c>
      <c r="O93" s="572">
        <f t="shared" si="65"/>
        <v>60490000</v>
      </c>
      <c r="P93" s="573">
        <f t="shared" si="66"/>
        <v>1</v>
      </c>
      <c r="Q93" s="574">
        <f t="shared" si="67"/>
        <v>0</v>
      </c>
      <c r="R93" s="156">
        <v>388133958</v>
      </c>
      <c r="S93" s="156">
        <v>0</v>
      </c>
      <c r="T93" s="156">
        <v>0</v>
      </c>
      <c r="U93" s="156">
        <v>0</v>
      </c>
      <c r="V93" s="156">
        <v>0</v>
      </c>
      <c r="W93" s="156">
        <v>0</v>
      </c>
      <c r="X93" s="156">
        <v>60490000</v>
      </c>
      <c r="Y93" s="156">
        <v>60490000</v>
      </c>
      <c r="Z93" s="156">
        <v>0</v>
      </c>
      <c r="AA93" s="156">
        <v>0</v>
      </c>
      <c r="AB93" s="156">
        <v>-91010000</v>
      </c>
      <c r="AC93" s="156">
        <v>0</v>
      </c>
      <c r="AD93" s="156">
        <v>0</v>
      </c>
      <c r="AE93" s="156">
        <v>0</v>
      </c>
      <c r="AF93" s="156">
        <v>0</v>
      </c>
      <c r="AG93" s="156">
        <v>0</v>
      </c>
      <c r="AH93" s="156">
        <v>0</v>
      </c>
      <c r="AI93" s="156">
        <v>0</v>
      </c>
      <c r="AJ93" s="156">
        <v>0</v>
      </c>
      <c r="AK93" s="156">
        <v>0</v>
      </c>
      <c r="AL93" s="156">
        <v>0</v>
      </c>
      <c r="AM93" s="156">
        <v>0</v>
      </c>
      <c r="AN93" s="156">
        <v>0</v>
      </c>
      <c r="AO93" s="156">
        <v>0</v>
      </c>
      <c r="AP93" s="156">
        <v>0</v>
      </c>
      <c r="AQ93" s="156">
        <v>-1153706152</v>
      </c>
      <c r="AR93" s="156">
        <v>0</v>
      </c>
      <c r="AS93" s="156">
        <v>0</v>
      </c>
      <c r="AT93" s="156">
        <v>60490000</v>
      </c>
      <c r="AU93" s="156">
        <v>60490000</v>
      </c>
      <c r="AV93" s="158">
        <v>0</v>
      </c>
      <c r="AW93" s="158">
        <v>0</v>
      </c>
      <c r="AX93" s="158">
        <v>0</v>
      </c>
      <c r="AY93" s="575">
        <f t="shared" si="68"/>
        <v>0</v>
      </c>
      <c r="AZ93" s="575">
        <f t="shared" si="69"/>
        <v>0</v>
      </c>
      <c r="BA93" s="158">
        <v>0</v>
      </c>
      <c r="BB93" s="158">
        <v>0</v>
      </c>
      <c r="BC93" s="158">
        <v>0</v>
      </c>
      <c r="BD93" s="575">
        <f t="shared" si="70"/>
        <v>0</v>
      </c>
      <c r="BE93" s="575">
        <f t="shared" si="71"/>
        <v>0</v>
      </c>
      <c r="BF93" s="158">
        <v>0</v>
      </c>
      <c r="BG93" s="158">
        <v>0</v>
      </c>
      <c r="BH93" s="158">
        <v>0</v>
      </c>
      <c r="BI93" s="575">
        <f t="shared" si="72"/>
        <v>0</v>
      </c>
      <c r="BJ93" s="575">
        <f t="shared" si="73"/>
        <v>0</v>
      </c>
      <c r="BK93" s="158">
        <v>1831653000</v>
      </c>
      <c r="BL93" s="158">
        <v>0</v>
      </c>
      <c r="BM93" s="158">
        <v>0</v>
      </c>
      <c r="BN93" s="575">
        <f t="shared" si="74"/>
        <v>0</v>
      </c>
      <c r="BO93" s="575">
        <f t="shared" si="75"/>
        <v>0</v>
      </c>
      <c r="BP93" s="158">
        <v>0</v>
      </c>
      <c r="BQ93" s="158">
        <v>0</v>
      </c>
      <c r="BR93" s="158">
        <v>0</v>
      </c>
      <c r="BS93" s="575">
        <f t="shared" si="76"/>
        <v>0</v>
      </c>
      <c r="BT93" s="575">
        <f t="shared" si="77"/>
        <v>0</v>
      </c>
      <c r="BU93" s="158">
        <v>0</v>
      </c>
      <c r="BV93" s="158">
        <v>0</v>
      </c>
      <c r="BW93" s="158">
        <v>0</v>
      </c>
      <c r="BX93" s="575">
        <f t="shared" si="78"/>
        <v>0</v>
      </c>
      <c r="BY93" s="575">
        <f t="shared" si="79"/>
        <v>0</v>
      </c>
      <c r="BZ93" s="158">
        <v>60490000</v>
      </c>
      <c r="CA93" s="158">
        <v>60490000</v>
      </c>
      <c r="CB93" s="158">
        <v>60490000</v>
      </c>
      <c r="CC93" s="575">
        <f t="shared" si="80"/>
        <v>1</v>
      </c>
      <c r="CD93" s="575">
        <f t="shared" si="81"/>
        <v>1</v>
      </c>
      <c r="CE93" s="158">
        <f t="shared" si="82"/>
        <v>1892143000</v>
      </c>
      <c r="CF93" s="158">
        <f t="shared" si="83"/>
        <v>60490000</v>
      </c>
      <c r="CG93" s="158">
        <f t="shared" si="84"/>
        <v>60490000</v>
      </c>
      <c r="CH93" s="575">
        <f t="shared" si="85"/>
        <v>3.1969042508943564E-2</v>
      </c>
      <c r="CI93" s="575">
        <f t="shared" si="86"/>
        <v>1</v>
      </c>
    </row>
    <row r="94" spans="2:87" x14ac:dyDescent="0.3">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row>
    <row r="95" spans="2:87" ht="14" x14ac:dyDescent="0.3">
      <c r="B95" s="160"/>
      <c r="C95" s="160"/>
      <c r="D95" s="160"/>
      <c r="E95" s="160"/>
      <c r="F95" s="160"/>
      <c r="G95" s="160"/>
      <c r="H95" s="160">
        <f>SUM(H3:H94)</f>
        <v>65090215209</v>
      </c>
      <c r="I95" s="160">
        <f>SUM(I3:I94)</f>
        <v>55535140642</v>
      </c>
      <c r="J95" s="160">
        <f>SUM(J3:J94)</f>
        <v>120625355851</v>
      </c>
      <c r="K95" s="160">
        <f>SUM(K3:K94)</f>
        <v>101759391381</v>
      </c>
      <c r="L95" s="160">
        <f>SUM(L3:L94)</f>
        <v>114438861949</v>
      </c>
      <c r="M95" s="160"/>
      <c r="N95" s="160">
        <f>SUM(N3:N94)</f>
        <v>101759391381</v>
      </c>
      <c r="O95" s="160">
        <f>SUM(O3:O94)</f>
        <v>101759391381</v>
      </c>
      <c r="P95" s="160"/>
      <c r="Q95" s="160">
        <f>SUBTOTAL(9,Q3:Q93)</f>
        <v>12679470568</v>
      </c>
      <c r="R95" s="160">
        <f t="shared" ref="R95:AX95" si="87">SUM(R3:R94)</f>
        <v>0</v>
      </c>
      <c r="S95" s="160">
        <f t="shared" si="87"/>
        <v>1718338712</v>
      </c>
      <c r="T95" s="160">
        <f t="shared" si="87"/>
        <v>1718338712</v>
      </c>
      <c r="U95" s="160">
        <f t="shared" si="87"/>
        <v>0</v>
      </c>
      <c r="V95" s="160">
        <f t="shared" si="87"/>
        <v>0</v>
      </c>
      <c r="W95" s="160">
        <f t="shared" si="87"/>
        <v>52709389567</v>
      </c>
      <c r="X95" s="160">
        <f t="shared" si="87"/>
        <v>37179854360</v>
      </c>
      <c r="Y95" s="160">
        <f t="shared" si="87"/>
        <v>37179854360</v>
      </c>
      <c r="Z95" s="160">
        <f t="shared" si="87"/>
        <v>14165423172</v>
      </c>
      <c r="AA95" s="160">
        <f t="shared" si="87"/>
        <v>14165423172</v>
      </c>
      <c r="AB95" s="160">
        <f t="shared" si="87"/>
        <v>0</v>
      </c>
      <c r="AC95" s="160">
        <f t="shared" si="87"/>
        <v>24601134037</v>
      </c>
      <c r="AD95" s="160">
        <f t="shared" si="87"/>
        <v>24601134037</v>
      </c>
      <c r="AE95" s="160">
        <f t="shared" si="87"/>
        <v>8895798629</v>
      </c>
      <c r="AF95" s="160">
        <f t="shared" si="87"/>
        <v>8895798629</v>
      </c>
      <c r="AG95" s="160">
        <f t="shared" si="87"/>
        <v>9571289074</v>
      </c>
      <c r="AH95" s="160">
        <f t="shared" si="87"/>
        <v>28757312676</v>
      </c>
      <c r="AI95" s="160">
        <f t="shared" si="87"/>
        <v>28757312676</v>
      </c>
      <c r="AJ95" s="160">
        <f t="shared" si="87"/>
        <v>19279421525</v>
      </c>
      <c r="AK95" s="160">
        <f t="shared" si="87"/>
        <v>19279421525</v>
      </c>
      <c r="AL95" s="160">
        <f t="shared" si="87"/>
        <v>0</v>
      </c>
      <c r="AM95" s="160">
        <f t="shared" si="87"/>
        <v>1637575997</v>
      </c>
      <c r="AN95" s="160">
        <f t="shared" si="87"/>
        <v>1637575997</v>
      </c>
      <c r="AO95" s="160">
        <f t="shared" si="87"/>
        <v>22159010056</v>
      </c>
      <c r="AP95" s="160">
        <f t="shared" si="87"/>
        <v>22159010056</v>
      </c>
      <c r="AQ95" s="160">
        <f t="shared" si="87"/>
        <v>-6745537999</v>
      </c>
      <c r="AR95" s="160">
        <f t="shared" si="87"/>
        <v>7865175599</v>
      </c>
      <c r="AS95" s="160">
        <f t="shared" si="87"/>
        <v>20544646167</v>
      </c>
      <c r="AT95" s="160">
        <f t="shared" si="87"/>
        <v>37259737999</v>
      </c>
      <c r="AU95" s="160">
        <f t="shared" si="87"/>
        <v>37259737999</v>
      </c>
      <c r="AV95" s="160">
        <f t="shared" si="87"/>
        <v>42616753695</v>
      </c>
      <c r="AW95" s="160">
        <f t="shared" si="87"/>
        <v>41954463695</v>
      </c>
      <c r="AX95" s="160">
        <f t="shared" si="87"/>
        <v>40112513610</v>
      </c>
      <c r="AY95" s="160"/>
      <c r="AZ95" s="160"/>
      <c r="BA95" s="160">
        <f>SUM(BA3:BA94)</f>
        <v>1064557218</v>
      </c>
      <c r="BB95" s="160">
        <f>SUM(BB3:BB94)</f>
        <v>584451644</v>
      </c>
      <c r="BC95" s="160">
        <f>SUM(BC3:BC94)</f>
        <v>0</v>
      </c>
      <c r="BD95" s="160"/>
      <c r="BE95" s="160"/>
      <c r="BF95" s="160">
        <f>SUM(BF3:BF94)</f>
        <v>0</v>
      </c>
      <c r="BG95" s="160">
        <f>SUM(BG3:BG94)</f>
        <v>0</v>
      </c>
      <c r="BH95" s="160">
        <f>SUM(BH3:BH94)</f>
        <v>0</v>
      </c>
      <c r="BI95" s="160"/>
      <c r="BJ95" s="160"/>
      <c r="BK95" s="160">
        <f>SUM(BK3:BK94)</f>
        <v>18185098757</v>
      </c>
      <c r="BL95" s="160">
        <f>SUM(BL3:BL94)</f>
        <v>16353445757</v>
      </c>
      <c r="BM95" s="160">
        <f>SUM(BM3:BM94)</f>
        <v>14040239996</v>
      </c>
      <c r="BN95" s="160"/>
      <c r="BO95" s="160"/>
      <c r="BP95" s="160">
        <f>SUM(BP3:BP94)</f>
        <v>0</v>
      </c>
      <c r="BQ95" s="160">
        <f>SUM(BQ3:BQ94)</f>
        <v>0</v>
      </c>
      <c r="BR95" s="160">
        <f>SUM(BR3:BR94)</f>
        <v>0</v>
      </c>
      <c r="BS95" s="160"/>
      <c r="BT95" s="160"/>
      <c r="BU95" s="160">
        <f>SUM(BU3:BU94)</f>
        <v>0</v>
      </c>
      <c r="BV95" s="160">
        <f>SUM(BV3:BV94)</f>
        <v>0</v>
      </c>
      <c r="BW95" s="160">
        <f>SUM(BW3:BW94)</f>
        <v>0</v>
      </c>
      <c r="BX95" s="160"/>
      <c r="BY95" s="160"/>
      <c r="BZ95" s="160">
        <f>SUM(BZ3:BZ94)</f>
        <v>58758946181</v>
      </c>
      <c r="CA95" s="160">
        <f>SUM(CA3:CA94)</f>
        <v>55546500853</v>
      </c>
      <c r="CB95" s="160">
        <f>SUM(CB3:CB94)</f>
        <v>47606637775</v>
      </c>
      <c r="CC95" s="160"/>
      <c r="CD95" s="160"/>
      <c r="CE95" s="160">
        <f>SUM(CE3:CE94)</f>
        <v>120625355851</v>
      </c>
      <c r="CF95" s="160">
        <f>SUM(CF3:CF94)</f>
        <v>114438861949</v>
      </c>
      <c r="CG95" s="160">
        <f>SUM(CG3:CG94)</f>
        <v>101759391381</v>
      </c>
      <c r="CH95" s="576">
        <f>IFERROR(+CF95/CE95,0)</f>
        <v>0.94871315522051813</v>
      </c>
      <c r="CI95" s="576">
        <f>IFERROR(+CG95/CF95,0)</f>
        <v>0.88920310502868649</v>
      </c>
    </row>
    <row r="96" spans="2:87" x14ac:dyDescent="0.3">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s="347"/>
      <c r="CF96" s="347"/>
      <c r="CG96" s="347"/>
      <c r="CH96"/>
      <c r="CI96"/>
    </row>
    <row r="97" spans="12:85" x14ac:dyDescent="0.3">
      <c r="L97" s="34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s="347"/>
    </row>
    <row r="98" spans="12:85" x14ac:dyDescent="0.3">
      <c r="N98" s="348">
        <f>+L95-O95</f>
        <v>12679470568</v>
      </c>
    </row>
    <row r="99" spans="12:85" x14ac:dyDescent="0.3">
      <c r="L99" s="348"/>
    </row>
  </sheetData>
  <autoFilter ref="B2:CI93" xr:uid="{00000000-0009-0000-0000-000004000000}"/>
  <mergeCells count="17">
    <mergeCell ref="BF1:BJ1"/>
    <mergeCell ref="H1:J1"/>
    <mergeCell ref="K1:M1"/>
    <mergeCell ref="N1:P1"/>
    <mergeCell ref="R1:V1"/>
    <mergeCell ref="W1:AA1"/>
    <mergeCell ref="AB1:AF1"/>
    <mergeCell ref="AG1:AK1"/>
    <mergeCell ref="AL1:AP1"/>
    <mergeCell ref="AQ1:AU1"/>
    <mergeCell ref="AV1:AZ1"/>
    <mergeCell ref="BA1:BE1"/>
    <mergeCell ref="BK1:BO1"/>
    <mergeCell ref="BP1:BT1"/>
    <mergeCell ref="BU1:BY1"/>
    <mergeCell ref="BZ1:CD1"/>
    <mergeCell ref="CE1:CI1"/>
  </mergeCells>
  <conditionalFormatting sqref="CF3:CF93">
    <cfRule type="expression" dxfId="9" priority="3">
      <formula>CF3&lt;&gt;L3</formula>
    </cfRule>
  </conditionalFormatting>
  <conditionalFormatting sqref="CF3:CG93">
    <cfRule type="expression" dxfId="8" priority="1">
      <formula>CF3&gt;CE3</formula>
    </cfRule>
  </conditionalFormatting>
  <conditionalFormatting sqref="CG3:CG93">
    <cfRule type="expression" dxfId="7" priority="2">
      <formula>CG3&lt;&gt;O3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5EC8-342A-44B0-BFD5-31817EE87172}">
  <dimension ref="A2:B212"/>
  <sheetViews>
    <sheetView topLeftCell="A82" workbookViewId="0">
      <selection activeCell="M148" sqref="M148"/>
    </sheetView>
  </sheetViews>
  <sheetFormatPr baseColWidth="10" defaultColWidth="11.109375" defaultRowHeight="14.5" x14ac:dyDescent="0.35"/>
  <cols>
    <col min="1" max="1" width="23.6640625" style="336" customWidth="1"/>
    <col min="2" max="2" width="18.6640625" style="336" customWidth="1"/>
    <col min="3" max="16384" width="11.109375" style="336"/>
  </cols>
  <sheetData>
    <row r="2" spans="1:2" x14ac:dyDescent="0.35">
      <c r="A2" s="577" t="s">
        <v>113</v>
      </c>
      <c r="B2" s="578" t="s">
        <v>114</v>
      </c>
    </row>
    <row r="3" spans="1:2" s="337" customFormat="1" x14ac:dyDescent="0.35">
      <c r="A3" s="339">
        <v>6256505</v>
      </c>
      <c r="B3" s="337" t="s">
        <v>115</v>
      </c>
    </row>
    <row r="4" spans="1:2" s="337" customFormat="1" x14ac:dyDescent="0.35">
      <c r="A4" s="340">
        <v>6272599</v>
      </c>
      <c r="B4" s="337" t="s">
        <v>115</v>
      </c>
    </row>
    <row r="5" spans="1:2" s="337" customFormat="1" x14ac:dyDescent="0.35">
      <c r="A5" s="340">
        <v>12024</v>
      </c>
      <c r="B5" s="337" t="s">
        <v>115</v>
      </c>
    </row>
    <row r="6" spans="1:2" s="337" customFormat="1" x14ac:dyDescent="0.35">
      <c r="A6" s="340">
        <v>6502075</v>
      </c>
    </row>
    <row r="7" spans="1:2" s="337" customFormat="1" x14ac:dyDescent="0.35">
      <c r="A7" s="340">
        <v>5586750</v>
      </c>
    </row>
    <row r="8" spans="1:2" s="337" customFormat="1" x14ac:dyDescent="0.35">
      <c r="A8" s="340">
        <v>6940354</v>
      </c>
    </row>
    <row r="9" spans="1:2" s="337" customFormat="1" x14ac:dyDescent="0.35">
      <c r="A9" s="340">
        <v>6905600</v>
      </c>
      <c r="B9" s="337" t="s">
        <v>115</v>
      </c>
    </row>
    <row r="10" spans="1:2" s="337" customFormat="1" x14ac:dyDescent="0.35">
      <c r="A10" s="340">
        <v>6905600</v>
      </c>
    </row>
    <row r="11" spans="1:2" s="337" customFormat="1" x14ac:dyDescent="0.35">
      <c r="A11" s="339">
        <v>6908795</v>
      </c>
      <c r="B11" s="337" t="s">
        <v>115</v>
      </c>
    </row>
    <row r="12" spans="1:2" s="337" customFormat="1" x14ac:dyDescent="0.35">
      <c r="A12" s="339">
        <v>7119926</v>
      </c>
    </row>
    <row r="13" spans="1:2" s="337" customFormat="1" x14ac:dyDescent="0.35">
      <c r="A13" s="340">
        <v>5697614</v>
      </c>
    </row>
    <row r="14" spans="1:2" x14ac:dyDescent="0.35">
      <c r="A14" s="340">
        <v>7156153</v>
      </c>
    </row>
    <row r="15" spans="1:2" x14ac:dyDescent="0.35">
      <c r="A15" s="340">
        <v>7156153</v>
      </c>
    </row>
    <row r="16" spans="1:2" x14ac:dyDescent="0.35">
      <c r="A16" s="339">
        <v>7020506</v>
      </c>
    </row>
    <row r="17" spans="1:2" x14ac:dyDescent="0.35">
      <c r="A17" s="339">
        <v>7020506</v>
      </c>
    </row>
    <row r="18" spans="1:2" x14ac:dyDescent="0.35">
      <c r="A18" s="340">
        <v>6357522</v>
      </c>
      <c r="B18" s="336" t="s">
        <v>115</v>
      </c>
    </row>
    <row r="19" spans="1:2" x14ac:dyDescent="0.35">
      <c r="A19" s="341">
        <v>4802117</v>
      </c>
      <c r="B19" s="336" t="s">
        <v>115</v>
      </c>
    </row>
    <row r="20" spans="1:2" x14ac:dyDescent="0.35">
      <c r="A20" s="341">
        <v>4802117</v>
      </c>
      <c r="B20" s="336" t="s">
        <v>115</v>
      </c>
    </row>
    <row r="21" spans="1:2" x14ac:dyDescent="0.35">
      <c r="A21" s="341">
        <v>4802117</v>
      </c>
      <c r="B21" s="336" t="s">
        <v>115</v>
      </c>
    </row>
    <row r="22" spans="1:2" x14ac:dyDescent="0.35">
      <c r="A22" s="341">
        <v>4802117</v>
      </c>
      <c r="B22" s="336" t="s">
        <v>115</v>
      </c>
    </row>
    <row r="23" spans="1:2" x14ac:dyDescent="0.35">
      <c r="A23" s="341">
        <v>4802117</v>
      </c>
      <c r="B23" s="336" t="s">
        <v>115</v>
      </c>
    </row>
    <row r="24" spans="1:2" x14ac:dyDescent="0.35">
      <c r="A24" s="341">
        <v>4802117</v>
      </c>
      <c r="B24" s="336" t="s">
        <v>115</v>
      </c>
    </row>
    <row r="25" spans="1:2" x14ac:dyDescent="0.35">
      <c r="A25" s="341">
        <v>4802117</v>
      </c>
      <c r="B25" s="336" t="s">
        <v>115</v>
      </c>
    </row>
    <row r="26" spans="1:2" x14ac:dyDescent="0.35">
      <c r="A26" s="341">
        <v>4802117</v>
      </c>
      <c r="B26" s="336" t="s">
        <v>115</v>
      </c>
    </row>
    <row r="27" spans="1:2" x14ac:dyDescent="0.35">
      <c r="A27" s="341">
        <v>4802117</v>
      </c>
      <c r="B27" s="336" t="s">
        <v>115</v>
      </c>
    </row>
    <row r="28" spans="1:2" x14ac:dyDescent="0.35">
      <c r="A28" s="341">
        <v>4802117</v>
      </c>
      <c r="B28" s="336" t="s">
        <v>115</v>
      </c>
    </row>
    <row r="29" spans="1:2" x14ac:dyDescent="0.35">
      <c r="A29" s="341">
        <v>4802117</v>
      </c>
      <c r="B29" s="336" t="s">
        <v>115</v>
      </c>
    </row>
    <row r="30" spans="1:2" x14ac:dyDescent="0.35">
      <c r="A30" s="341">
        <v>4802117</v>
      </c>
      <c r="B30" s="336" t="s">
        <v>115</v>
      </c>
    </row>
    <row r="31" spans="1:2" x14ac:dyDescent="0.35">
      <c r="A31" s="341">
        <v>4802117</v>
      </c>
      <c r="B31" s="336" t="s">
        <v>115</v>
      </c>
    </row>
    <row r="32" spans="1:2" x14ac:dyDescent="0.35">
      <c r="A32" s="341">
        <v>4802117</v>
      </c>
      <c r="B32" s="336" t="s">
        <v>115</v>
      </c>
    </row>
    <row r="33" spans="1:2" x14ac:dyDescent="0.35">
      <c r="A33" s="341">
        <v>4802117</v>
      </c>
      <c r="B33" s="336" t="s">
        <v>115</v>
      </c>
    </row>
    <row r="34" spans="1:2" x14ac:dyDescent="0.35">
      <c r="A34" s="341">
        <v>4802117</v>
      </c>
      <c r="B34" s="336" t="s">
        <v>115</v>
      </c>
    </row>
    <row r="35" spans="1:2" x14ac:dyDescent="0.35">
      <c r="A35" s="341">
        <v>4802135</v>
      </c>
      <c r="B35" s="336" t="s">
        <v>115</v>
      </c>
    </row>
    <row r="36" spans="1:2" x14ac:dyDescent="0.35">
      <c r="A36" s="341">
        <v>4802135</v>
      </c>
      <c r="B36" s="336" t="s">
        <v>115</v>
      </c>
    </row>
    <row r="37" spans="1:2" x14ac:dyDescent="0.35">
      <c r="A37" s="341">
        <v>4802135</v>
      </c>
      <c r="B37" s="336" t="s">
        <v>115</v>
      </c>
    </row>
    <row r="38" spans="1:2" x14ac:dyDescent="0.35">
      <c r="A38" s="341">
        <v>4802135</v>
      </c>
      <c r="B38" s="336" t="s">
        <v>115</v>
      </c>
    </row>
    <row r="39" spans="1:2" x14ac:dyDescent="0.35">
      <c r="A39" s="341">
        <v>4802135</v>
      </c>
      <c r="B39" s="336" t="s">
        <v>115</v>
      </c>
    </row>
    <row r="40" spans="1:2" x14ac:dyDescent="0.35">
      <c r="A40" s="341">
        <v>4802135</v>
      </c>
      <c r="B40" s="336" t="s">
        <v>115</v>
      </c>
    </row>
    <row r="41" spans="1:2" x14ac:dyDescent="0.35">
      <c r="A41" s="341">
        <v>4802135</v>
      </c>
      <c r="B41" s="336" t="s">
        <v>115</v>
      </c>
    </row>
    <row r="42" spans="1:2" x14ac:dyDescent="0.35">
      <c r="A42" s="341">
        <v>4802135</v>
      </c>
      <c r="B42" s="336" t="s">
        <v>115</v>
      </c>
    </row>
    <row r="43" spans="1:2" x14ac:dyDescent="0.35">
      <c r="A43" s="341">
        <v>4802135</v>
      </c>
      <c r="B43" s="336" t="s">
        <v>115</v>
      </c>
    </row>
    <row r="44" spans="1:2" x14ac:dyDescent="0.35">
      <c r="A44" s="341">
        <v>4802135</v>
      </c>
      <c r="B44" s="336" t="s">
        <v>115</v>
      </c>
    </row>
    <row r="45" spans="1:2" x14ac:dyDescent="0.35">
      <c r="A45" s="341">
        <v>4802135</v>
      </c>
      <c r="B45" s="336" t="s">
        <v>115</v>
      </c>
    </row>
    <row r="46" spans="1:2" x14ac:dyDescent="0.35">
      <c r="A46" s="341">
        <v>4802135</v>
      </c>
      <c r="B46" s="336" t="s">
        <v>115</v>
      </c>
    </row>
    <row r="47" spans="1:2" x14ac:dyDescent="0.35">
      <c r="A47" s="341">
        <v>4802135</v>
      </c>
      <c r="B47" s="336" t="s">
        <v>115</v>
      </c>
    </row>
    <row r="48" spans="1:2" x14ac:dyDescent="0.35">
      <c r="A48" s="341">
        <v>4802135</v>
      </c>
      <c r="B48" s="336" t="s">
        <v>115</v>
      </c>
    </row>
    <row r="49" spans="1:2" x14ac:dyDescent="0.35">
      <c r="A49" s="341">
        <v>4802142</v>
      </c>
      <c r="B49" s="336" t="s">
        <v>115</v>
      </c>
    </row>
    <row r="50" spans="1:2" x14ac:dyDescent="0.35">
      <c r="A50" s="341">
        <v>4802142</v>
      </c>
      <c r="B50" s="336" t="s">
        <v>115</v>
      </c>
    </row>
    <row r="51" spans="1:2" x14ac:dyDescent="0.35">
      <c r="A51" s="341">
        <v>4802142</v>
      </c>
      <c r="B51" s="336" t="s">
        <v>115</v>
      </c>
    </row>
    <row r="52" spans="1:2" x14ac:dyDescent="0.35">
      <c r="A52" s="341">
        <v>4802142</v>
      </c>
      <c r="B52" s="336" t="s">
        <v>115</v>
      </c>
    </row>
    <row r="53" spans="1:2" x14ac:dyDescent="0.35">
      <c r="A53" s="341">
        <v>4802142</v>
      </c>
      <c r="B53" s="336" t="s">
        <v>115</v>
      </c>
    </row>
    <row r="54" spans="1:2" x14ac:dyDescent="0.35">
      <c r="A54" s="341">
        <v>4802142</v>
      </c>
      <c r="B54" s="336" t="s">
        <v>115</v>
      </c>
    </row>
    <row r="55" spans="1:2" x14ac:dyDescent="0.35">
      <c r="A55" s="341">
        <v>4802142</v>
      </c>
      <c r="B55" s="336" t="s">
        <v>115</v>
      </c>
    </row>
    <row r="56" spans="1:2" x14ac:dyDescent="0.35">
      <c r="A56" s="341">
        <v>4802142</v>
      </c>
      <c r="B56" s="336" t="s">
        <v>115</v>
      </c>
    </row>
    <row r="57" spans="1:2" x14ac:dyDescent="0.35">
      <c r="A57" s="341">
        <v>4802142</v>
      </c>
      <c r="B57" s="336" t="s">
        <v>115</v>
      </c>
    </row>
    <row r="58" spans="1:2" x14ac:dyDescent="0.35">
      <c r="A58" s="341">
        <v>4802142</v>
      </c>
      <c r="B58" s="336" t="s">
        <v>115</v>
      </c>
    </row>
    <row r="59" spans="1:2" x14ac:dyDescent="0.35">
      <c r="A59" s="341">
        <v>4802142</v>
      </c>
      <c r="B59" s="336" t="s">
        <v>115</v>
      </c>
    </row>
    <row r="60" spans="1:2" x14ac:dyDescent="0.35">
      <c r="A60" s="341">
        <v>4802142</v>
      </c>
      <c r="B60" s="336" t="s">
        <v>115</v>
      </c>
    </row>
    <row r="61" spans="1:2" x14ac:dyDescent="0.35">
      <c r="A61" s="341">
        <v>4802142</v>
      </c>
      <c r="B61" s="336" t="s">
        <v>115</v>
      </c>
    </row>
    <row r="62" spans="1:2" x14ac:dyDescent="0.35">
      <c r="A62" s="341">
        <v>4802142</v>
      </c>
      <c r="B62" s="336" t="s">
        <v>115</v>
      </c>
    </row>
    <row r="63" spans="1:2" x14ac:dyDescent="0.35">
      <c r="A63" s="341">
        <v>4802142</v>
      </c>
      <c r="B63" s="336" t="s">
        <v>115</v>
      </c>
    </row>
    <row r="64" spans="1:2" x14ac:dyDescent="0.35">
      <c r="A64" s="341">
        <v>4802142</v>
      </c>
      <c r="B64" s="336" t="s">
        <v>115</v>
      </c>
    </row>
    <row r="65" spans="1:2" x14ac:dyDescent="0.35">
      <c r="A65" s="341">
        <v>4802142</v>
      </c>
      <c r="B65" s="336" t="s">
        <v>115</v>
      </c>
    </row>
    <row r="66" spans="1:2" x14ac:dyDescent="0.35">
      <c r="A66" s="341">
        <v>4802228</v>
      </c>
      <c r="B66" s="336" t="s">
        <v>115</v>
      </c>
    </row>
    <row r="67" spans="1:2" x14ac:dyDescent="0.35">
      <c r="A67" s="341">
        <v>4802228</v>
      </c>
      <c r="B67" s="336" t="s">
        <v>115</v>
      </c>
    </row>
    <row r="68" spans="1:2" x14ac:dyDescent="0.35">
      <c r="A68" s="341">
        <v>4802228</v>
      </c>
      <c r="B68" s="336" t="s">
        <v>115</v>
      </c>
    </row>
    <row r="69" spans="1:2" x14ac:dyDescent="0.35">
      <c r="A69" s="341">
        <v>4802228</v>
      </c>
      <c r="B69" s="336" t="s">
        <v>115</v>
      </c>
    </row>
    <row r="70" spans="1:2" x14ac:dyDescent="0.35">
      <c r="A70" s="341">
        <v>4802228</v>
      </c>
      <c r="B70" s="336" t="s">
        <v>115</v>
      </c>
    </row>
    <row r="71" spans="1:2" x14ac:dyDescent="0.35">
      <c r="A71" s="341">
        <v>4802228</v>
      </c>
      <c r="B71" s="336" t="s">
        <v>115</v>
      </c>
    </row>
    <row r="72" spans="1:2" x14ac:dyDescent="0.35">
      <c r="A72" s="341">
        <v>4802228</v>
      </c>
      <c r="B72" s="336" t="s">
        <v>115</v>
      </c>
    </row>
    <row r="73" spans="1:2" x14ac:dyDescent="0.35">
      <c r="A73" s="341">
        <v>4802228</v>
      </c>
      <c r="B73" s="336" t="s">
        <v>115</v>
      </c>
    </row>
    <row r="74" spans="1:2" x14ac:dyDescent="0.35">
      <c r="A74" s="341">
        <v>4802228</v>
      </c>
      <c r="B74" s="336" t="s">
        <v>115</v>
      </c>
    </row>
    <row r="75" spans="1:2" x14ac:dyDescent="0.35">
      <c r="A75" s="341">
        <v>4802228</v>
      </c>
      <c r="B75" s="336" t="s">
        <v>115</v>
      </c>
    </row>
    <row r="76" spans="1:2" x14ac:dyDescent="0.35">
      <c r="A76" s="341">
        <v>4802228</v>
      </c>
      <c r="B76" s="336" t="s">
        <v>115</v>
      </c>
    </row>
    <row r="77" spans="1:2" x14ac:dyDescent="0.35">
      <c r="A77" s="341">
        <v>4802228</v>
      </c>
      <c r="B77" s="336" t="s">
        <v>115</v>
      </c>
    </row>
    <row r="78" spans="1:2" x14ac:dyDescent="0.35">
      <c r="A78" s="341">
        <v>4802228</v>
      </c>
      <c r="B78" s="336" t="s">
        <v>115</v>
      </c>
    </row>
    <row r="79" spans="1:2" x14ac:dyDescent="0.35">
      <c r="A79" s="341">
        <v>4802228</v>
      </c>
      <c r="B79" s="336" t="s">
        <v>115</v>
      </c>
    </row>
    <row r="80" spans="1:2" x14ac:dyDescent="0.35">
      <c r="A80" s="341">
        <v>4802228</v>
      </c>
      <c r="B80" s="336" t="s">
        <v>115</v>
      </c>
    </row>
    <row r="81" spans="1:2" x14ac:dyDescent="0.35">
      <c r="A81" s="341">
        <v>6362496</v>
      </c>
      <c r="B81" s="336" t="s">
        <v>115</v>
      </c>
    </row>
    <row r="82" spans="1:2" x14ac:dyDescent="0.35">
      <c r="A82" s="341">
        <v>6362496</v>
      </c>
    </row>
    <row r="83" spans="1:2" x14ac:dyDescent="0.35">
      <c r="A83" s="341">
        <v>6362496</v>
      </c>
    </row>
    <row r="84" spans="1:2" x14ac:dyDescent="0.35">
      <c r="A84" s="341">
        <v>6362496</v>
      </c>
    </row>
    <row r="85" spans="1:2" x14ac:dyDescent="0.35">
      <c r="A85" s="341">
        <v>6362496</v>
      </c>
    </row>
    <row r="86" spans="1:2" x14ac:dyDescent="0.35">
      <c r="A86" s="341">
        <v>6362496</v>
      </c>
    </row>
    <row r="87" spans="1:2" x14ac:dyDescent="0.35">
      <c r="A87" s="341">
        <v>6362496</v>
      </c>
    </row>
    <row r="88" spans="1:2" x14ac:dyDescent="0.35">
      <c r="A88" s="341">
        <v>6362496</v>
      </c>
    </row>
    <row r="89" spans="1:2" x14ac:dyDescent="0.35">
      <c r="A89" s="341">
        <v>6362496</v>
      </c>
      <c r="B89" s="336" t="s">
        <v>115</v>
      </c>
    </row>
    <row r="90" spans="1:2" x14ac:dyDescent="0.35">
      <c r="A90" s="341">
        <v>6362496</v>
      </c>
      <c r="B90" s="336" t="s">
        <v>115</v>
      </c>
    </row>
    <row r="91" spans="1:2" x14ac:dyDescent="0.35">
      <c r="A91" s="341">
        <v>6362496</v>
      </c>
    </row>
    <row r="92" spans="1:2" x14ac:dyDescent="0.35">
      <c r="A92" s="341">
        <v>6362496</v>
      </c>
      <c r="B92" s="336" t="s">
        <v>115</v>
      </c>
    </row>
    <row r="93" spans="1:2" x14ac:dyDescent="0.35">
      <c r="A93" s="341">
        <v>6362496</v>
      </c>
      <c r="B93" s="336" t="s">
        <v>115</v>
      </c>
    </row>
    <row r="94" spans="1:2" x14ac:dyDescent="0.35">
      <c r="A94" s="341">
        <v>6362496</v>
      </c>
    </row>
    <row r="95" spans="1:2" x14ac:dyDescent="0.35">
      <c r="A95" s="341">
        <v>6362496</v>
      </c>
    </row>
    <row r="96" spans="1:2" x14ac:dyDescent="0.35">
      <c r="A96" s="341">
        <v>6362496</v>
      </c>
      <c r="B96" s="336" t="s">
        <v>115</v>
      </c>
    </row>
    <row r="97" spans="1:2" x14ac:dyDescent="0.35">
      <c r="A97" s="341">
        <v>6362496</v>
      </c>
      <c r="B97" s="336" t="s">
        <v>115</v>
      </c>
    </row>
    <row r="98" spans="1:2" x14ac:dyDescent="0.35">
      <c r="A98" s="341">
        <v>6362496</v>
      </c>
      <c r="B98" s="336" t="s">
        <v>115</v>
      </c>
    </row>
    <row r="99" spans="1:2" x14ac:dyDescent="0.35">
      <c r="A99" s="341">
        <v>6362843</v>
      </c>
      <c r="B99" s="336" t="s">
        <v>115</v>
      </c>
    </row>
    <row r="100" spans="1:2" x14ac:dyDescent="0.35">
      <c r="A100" s="341">
        <v>6362843</v>
      </c>
    </row>
    <row r="101" spans="1:2" x14ac:dyDescent="0.35">
      <c r="A101" s="341">
        <v>6362843</v>
      </c>
      <c r="B101" s="336" t="s">
        <v>115</v>
      </c>
    </row>
    <row r="102" spans="1:2" x14ac:dyDescent="0.35">
      <c r="A102" s="341">
        <v>6362843</v>
      </c>
      <c r="B102" s="336" t="s">
        <v>115</v>
      </c>
    </row>
    <row r="103" spans="1:2" x14ac:dyDescent="0.35">
      <c r="A103" s="341">
        <v>6362843</v>
      </c>
      <c r="B103" s="336" t="s">
        <v>115</v>
      </c>
    </row>
    <row r="104" spans="1:2" x14ac:dyDescent="0.35">
      <c r="A104" s="341">
        <v>6362843</v>
      </c>
      <c r="B104" s="336" t="s">
        <v>115</v>
      </c>
    </row>
    <row r="105" spans="1:2" x14ac:dyDescent="0.35">
      <c r="A105" s="341">
        <v>6362843</v>
      </c>
      <c r="B105" s="336" t="s">
        <v>115</v>
      </c>
    </row>
    <row r="106" spans="1:2" x14ac:dyDescent="0.35">
      <c r="A106" s="341">
        <v>6362843</v>
      </c>
      <c r="B106" s="336" t="s">
        <v>115</v>
      </c>
    </row>
    <row r="107" spans="1:2" x14ac:dyDescent="0.35">
      <c r="A107" s="341">
        <v>6362843</v>
      </c>
    </row>
    <row r="108" spans="1:2" x14ac:dyDescent="0.35">
      <c r="A108" s="341">
        <v>6362843</v>
      </c>
      <c r="B108" s="336" t="s">
        <v>115</v>
      </c>
    </row>
    <row r="109" spans="1:2" x14ac:dyDescent="0.35">
      <c r="A109" s="341">
        <v>6362843</v>
      </c>
      <c r="B109" s="336" t="s">
        <v>115</v>
      </c>
    </row>
    <row r="110" spans="1:2" x14ac:dyDescent="0.35">
      <c r="A110" s="341">
        <v>6362843</v>
      </c>
      <c r="B110" s="336" t="s">
        <v>115</v>
      </c>
    </row>
    <row r="111" spans="1:2" x14ac:dyDescent="0.35">
      <c r="A111" s="341">
        <v>6363413</v>
      </c>
      <c r="B111" s="336" t="s">
        <v>115</v>
      </c>
    </row>
    <row r="112" spans="1:2" x14ac:dyDescent="0.35">
      <c r="A112" s="341">
        <v>6363413</v>
      </c>
      <c r="B112" s="336" t="s">
        <v>115</v>
      </c>
    </row>
    <row r="113" spans="1:2" x14ac:dyDescent="0.35">
      <c r="A113" s="341">
        <v>6363413</v>
      </c>
    </row>
    <row r="114" spans="1:2" x14ac:dyDescent="0.35">
      <c r="A114" s="341">
        <v>6363413</v>
      </c>
    </row>
    <row r="115" spans="1:2" x14ac:dyDescent="0.35">
      <c r="A115" s="341">
        <v>6363413</v>
      </c>
    </row>
    <row r="116" spans="1:2" x14ac:dyDescent="0.35">
      <c r="A116" s="341">
        <v>6363413</v>
      </c>
      <c r="B116" s="336" t="s">
        <v>115</v>
      </c>
    </row>
    <row r="117" spans="1:2" x14ac:dyDescent="0.35">
      <c r="A117" s="341">
        <v>6363413</v>
      </c>
      <c r="B117" s="336" t="s">
        <v>115</v>
      </c>
    </row>
    <row r="118" spans="1:2" x14ac:dyDescent="0.35">
      <c r="A118" s="341">
        <v>6363413</v>
      </c>
      <c r="B118" s="336" t="s">
        <v>115</v>
      </c>
    </row>
    <row r="119" spans="1:2" x14ac:dyDescent="0.35">
      <c r="A119" s="341">
        <v>6363413</v>
      </c>
      <c r="B119" s="336" t="s">
        <v>115</v>
      </c>
    </row>
    <row r="120" spans="1:2" x14ac:dyDescent="0.35">
      <c r="A120" s="341">
        <v>6363413</v>
      </c>
      <c r="B120" s="336" t="s">
        <v>115</v>
      </c>
    </row>
    <row r="121" spans="1:2" x14ac:dyDescent="0.35">
      <c r="A121" s="341">
        <v>6363413</v>
      </c>
      <c r="B121" s="336" t="s">
        <v>115</v>
      </c>
    </row>
    <row r="122" spans="1:2" x14ac:dyDescent="0.35">
      <c r="A122" s="341">
        <v>6363413</v>
      </c>
      <c r="B122" s="336" t="s">
        <v>115</v>
      </c>
    </row>
    <row r="123" spans="1:2" x14ac:dyDescent="0.35">
      <c r="A123" s="341">
        <v>6363413</v>
      </c>
      <c r="B123" s="336" t="s">
        <v>115</v>
      </c>
    </row>
    <row r="124" spans="1:2" x14ac:dyDescent="0.35">
      <c r="A124" s="341">
        <v>6363413</v>
      </c>
    </row>
    <row r="125" spans="1:2" x14ac:dyDescent="0.35">
      <c r="A125" s="341">
        <v>6363413</v>
      </c>
      <c r="B125" s="336" t="s">
        <v>115</v>
      </c>
    </row>
    <row r="126" spans="1:2" x14ac:dyDescent="0.35">
      <c r="A126" s="341">
        <v>6363413</v>
      </c>
      <c r="B126" s="336" t="s">
        <v>115</v>
      </c>
    </row>
    <row r="127" spans="1:2" x14ac:dyDescent="0.35">
      <c r="A127" s="341">
        <v>6363413</v>
      </c>
      <c r="B127" s="336" t="s">
        <v>115</v>
      </c>
    </row>
    <row r="128" spans="1:2" x14ac:dyDescent="0.35">
      <c r="A128" s="341">
        <v>6363415</v>
      </c>
      <c r="B128" s="336" t="s">
        <v>115</v>
      </c>
    </row>
    <row r="129" spans="1:2" x14ac:dyDescent="0.35">
      <c r="A129" s="341">
        <v>6363415</v>
      </c>
    </row>
    <row r="130" spans="1:2" x14ac:dyDescent="0.35">
      <c r="A130" s="341">
        <v>6363415</v>
      </c>
    </row>
    <row r="131" spans="1:2" x14ac:dyDescent="0.35">
      <c r="A131" s="341">
        <v>6363415</v>
      </c>
    </row>
    <row r="132" spans="1:2" x14ac:dyDescent="0.35">
      <c r="A132" s="341">
        <v>6363415</v>
      </c>
    </row>
    <row r="133" spans="1:2" x14ac:dyDescent="0.35">
      <c r="A133" s="341">
        <v>6363415</v>
      </c>
    </row>
    <row r="134" spans="1:2" x14ac:dyDescent="0.35">
      <c r="A134" s="341">
        <v>6363415</v>
      </c>
    </row>
    <row r="135" spans="1:2" x14ac:dyDescent="0.35">
      <c r="A135" s="341">
        <v>6363415</v>
      </c>
    </row>
    <row r="136" spans="1:2" x14ac:dyDescent="0.35">
      <c r="A136" s="341">
        <v>6363415</v>
      </c>
    </row>
    <row r="137" spans="1:2" x14ac:dyDescent="0.35">
      <c r="A137" s="341">
        <v>6363415</v>
      </c>
    </row>
    <row r="138" spans="1:2" x14ac:dyDescent="0.35">
      <c r="A138" s="341">
        <v>6363415</v>
      </c>
    </row>
    <row r="139" spans="1:2" x14ac:dyDescent="0.35">
      <c r="A139" s="341">
        <v>6363415</v>
      </c>
    </row>
    <row r="140" spans="1:2" x14ac:dyDescent="0.35">
      <c r="A140" s="341">
        <v>6363415</v>
      </c>
    </row>
    <row r="141" spans="1:2" x14ac:dyDescent="0.35">
      <c r="A141" s="341">
        <v>6363415</v>
      </c>
    </row>
    <row r="142" spans="1:2" x14ac:dyDescent="0.35">
      <c r="A142" s="341">
        <v>6363415</v>
      </c>
      <c r="B142" s="336" t="s">
        <v>115</v>
      </c>
    </row>
    <row r="143" spans="1:2" x14ac:dyDescent="0.35">
      <c r="A143" s="341">
        <v>6363415</v>
      </c>
      <c r="B143" s="336" t="s">
        <v>115</v>
      </c>
    </row>
    <row r="144" spans="1:2" x14ac:dyDescent="0.35">
      <c r="A144" s="341">
        <v>6363415</v>
      </c>
      <c r="B144" s="336" t="s">
        <v>115</v>
      </c>
    </row>
    <row r="145" spans="1:2" x14ac:dyDescent="0.35">
      <c r="A145" s="341">
        <v>6363415</v>
      </c>
    </row>
    <row r="146" spans="1:2" x14ac:dyDescent="0.35">
      <c r="A146" s="341">
        <v>6363415</v>
      </c>
      <c r="B146" s="336" t="s">
        <v>115</v>
      </c>
    </row>
    <row r="147" spans="1:2" x14ac:dyDescent="0.35">
      <c r="A147" s="341">
        <v>6363415</v>
      </c>
      <c r="B147" s="336" t="s">
        <v>115</v>
      </c>
    </row>
    <row r="148" spans="1:2" x14ac:dyDescent="0.35">
      <c r="A148" s="341">
        <v>6363415</v>
      </c>
      <c r="B148" s="336" t="s">
        <v>115</v>
      </c>
    </row>
    <row r="149" spans="1:2" x14ac:dyDescent="0.35">
      <c r="A149" s="340">
        <v>6587273</v>
      </c>
    </row>
    <row r="150" spans="1:2" x14ac:dyDescent="0.35">
      <c r="A150" s="340">
        <v>6587273</v>
      </c>
    </row>
    <row r="151" spans="1:2" x14ac:dyDescent="0.35">
      <c r="A151" s="340">
        <v>6587273</v>
      </c>
    </row>
    <row r="152" spans="1:2" x14ac:dyDescent="0.35">
      <c r="A152" s="340">
        <v>6587273</v>
      </c>
    </row>
    <row r="153" spans="1:2" x14ac:dyDescent="0.35">
      <c r="A153" s="340">
        <v>6587273</v>
      </c>
    </row>
    <row r="154" spans="1:2" x14ac:dyDescent="0.35">
      <c r="A154" s="340">
        <v>6587273</v>
      </c>
    </row>
    <row r="155" spans="1:2" x14ac:dyDescent="0.35">
      <c r="A155" s="340">
        <v>6587273</v>
      </c>
    </row>
    <row r="156" spans="1:2" x14ac:dyDescent="0.35">
      <c r="A156" s="340">
        <v>6588824</v>
      </c>
    </row>
    <row r="157" spans="1:2" x14ac:dyDescent="0.35">
      <c r="A157" s="340">
        <v>6588824</v>
      </c>
    </row>
    <row r="158" spans="1:2" x14ac:dyDescent="0.35">
      <c r="A158" s="340">
        <v>6588824</v>
      </c>
    </row>
    <row r="159" spans="1:2" x14ac:dyDescent="0.35">
      <c r="A159" s="340">
        <v>6588824</v>
      </c>
    </row>
    <row r="160" spans="1:2" x14ac:dyDescent="0.35">
      <c r="A160" s="340">
        <v>6588824</v>
      </c>
    </row>
    <row r="161" spans="1:1" x14ac:dyDescent="0.35">
      <c r="A161" s="340">
        <v>6588824</v>
      </c>
    </row>
    <row r="162" spans="1:1" x14ac:dyDescent="0.35">
      <c r="A162" s="340">
        <v>6588824</v>
      </c>
    </row>
    <row r="163" spans="1:1" x14ac:dyDescent="0.35">
      <c r="A163" s="340">
        <v>6588824</v>
      </c>
    </row>
    <row r="164" spans="1:1" x14ac:dyDescent="0.35">
      <c r="A164" s="340">
        <v>6588824</v>
      </c>
    </row>
    <row r="165" spans="1:1" x14ac:dyDescent="0.35">
      <c r="A165" s="340">
        <v>6588824</v>
      </c>
    </row>
    <row r="166" spans="1:1" x14ac:dyDescent="0.35">
      <c r="A166" s="340">
        <v>6588824</v>
      </c>
    </row>
    <row r="167" spans="1:1" x14ac:dyDescent="0.35">
      <c r="A167" s="340">
        <v>6588824</v>
      </c>
    </row>
    <row r="168" spans="1:1" x14ac:dyDescent="0.35">
      <c r="A168" s="340">
        <v>6589446</v>
      </c>
    </row>
    <row r="169" spans="1:1" x14ac:dyDescent="0.35">
      <c r="A169" s="340">
        <v>6589446</v>
      </c>
    </row>
    <row r="170" spans="1:1" x14ac:dyDescent="0.35">
      <c r="A170" s="340">
        <v>6589446</v>
      </c>
    </row>
    <row r="171" spans="1:1" x14ac:dyDescent="0.35">
      <c r="A171" s="340">
        <v>6589446</v>
      </c>
    </row>
    <row r="172" spans="1:1" x14ac:dyDescent="0.35">
      <c r="A172" s="340">
        <v>6589446</v>
      </c>
    </row>
    <row r="173" spans="1:1" x14ac:dyDescent="0.35">
      <c r="A173" s="340">
        <v>6589446</v>
      </c>
    </row>
    <row r="174" spans="1:1" x14ac:dyDescent="0.35">
      <c r="A174" s="340">
        <v>6589446</v>
      </c>
    </row>
    <row r="175" spans="1:1" x14ac:dyDescent="0.35">
      <c r="A175" s="340">
        <v>6589446</v>
      </c>
    </row>
    <row r="176" spans="1:1" x14ac:dyDescent="0.35">
      <c r="A176" s="340">
        <v>6590076</v>
      </c>
    </row>
    <row r="177" spans="1:1" x14ac:dyDescent="0.35">
      <c r="A177" s="340">
        <v>6590076</v>
      </c>
    </row>
    <row r="178" spans="1:1" x14ac:dyDescent="0.35">
      <c r="A178" s="340">
        <v>6590076</v>
      </c>
    </row>
    <row r="179" spans="1:1" x14ac:dyDescent="0.35">
      <c r="A179" s="340">
        <v>6590076</v>
      </c>
    </row>
    <row r="180" spans="1:1" x14ac:dyDescent="0.35">
      <c r="A180" s="340">
        <v>6590076</v>
      </c>
    </row>
    <row r="181" spans="1:1" x14ac:dyDescent="0.35">
      <c r="A181" s="340">
        <v>6590076</v>
      </c>
    </row>
    <row r="182" spans="1:1" x14ac:dyDescent="0.35">
      <c r="A182" s="340">
        <v>6590076</v>
      </c>
    </row>
    <row r="183" spans="1:1" x14ac:dyDescent="0.35">
      <c r="A183" s="340">
        <v>6590076</v>
      </c>
    </row>
    <row r="184" spans="1:1" x14ac:dyDescent="0.35">
      <c r="A184" s="340">
        <v>6911666</v>
      </c>
    </row>
    <row r="185" spans="1:1" x14ac:dyDescent="0.35">
      <c r="A185" s="340">
        <v>6911666</v>
      </c>
    </row>
    <row r="186" spans="1:1" x14ac:dyDescent="0.35">
      <c r="A186" s="340">
        <v>6911666</v>
      </c>
    </row>
    <row r="187" spans="1:1" x14ac:dyDescent="0.35">
      <c r="A187" s="340">
        <v>6911666</v>
      </c>
    </row>
    <row r="188" spans="1:1" x14ac:dyDescent="0.35">
      <c r="A188" s="340">
        <v>6911666</v>
      </c>
    </row>
    <row r="189" spans="1:1" x14ac:dyDescent="0.35">
      <c r="A189" s="340">
        <v>6911666</v>
      </c>
    </row>
    <row r="190" spans="1:1" x14ac:dyDescent="0.35">
      <c r="A190" s="340">
        <v>6911933</v>
      </c>
    </row>
    <row r="191" spans="1:1" x14ac:dyDescent="0.35">
      <c r="A191" s="340">
        <v>6911933</v>
      </c>
    </row>
    <row r="192" spans="1:1" x14ac:dyDescent="0.35">
      <c r="A192" s="340">
        <v>6911933</v>
      </c>
    </row>
    <row r="193" spans="1:1" x14ac:dyDescent="0.35">
      <c r="A193" s="340">
        <v>6911933</v>
      </c>
    </row>
    <row r="194" spans="1:1" x14ac:dyDescent="0.35">
      <c r="A194" s="340">
        <v>6911933</v>
      </c>
    </row>
    <row r="195" spans="1:1" x14ac:dyDescent="0.35">
      <c r="A195" s="340">
        <v>6911933</v>
      </c>
    </row>
    <row r="196" spans="1:1" x14ac:dyDescent="0.35">
      <c r="A196" s="340">
        <v>6911933</v>
      </c>
    </row>
    <row r="197" spans="1:1" x14ac:dyDescent="0.35">
      <c r="A197" s="340">
        <v>6912002</v>
      </c>
    </row>
    <row r="198" spans="1:1" x14ac:dyDescent="0.35">
      <c r="A198" s="340">
        <v>6912002</v>
      </c>
    </row>
    <row r="199" spans="1:1" x14ac:dyDescent="0.35">
      <c r="A199" s="340">
        <v>6912002</v>
      </c>
    </row>
    <row r="200" spans="1:1" x14ac:dyDescent="0.35">
      <c r="A200" s="340">
        <v>6912002</v>
      </c>
    </row>
    <row r="201" spans="1:1" x14ac:dyDescent="0.35">
      <c r="A201" s="340">
        <v>6912002</v>
      </c>
    </row>
    <row r="202" spans="1:1" x14ac:dyDescent="0.35">
      <c r="A202" s="340">
        <v>6912002</v>
      </c>
    </row>
    <row r="203" spans="1:1" s="338" customFormat="1" x14ac:dyDescent="0.35">
      <c r="A203" s="340">
        <v>6912425</v>
      </c>
    </row>
    <row r="204" spans="1:1" x14ac:dyDescent="0.35">
      <c r="A204" s="340">
        <v>6912425</v>
      </c>
    </row>
    <row r="205" spans="1:1" x14ac:dyDescent="0.35">
      <c r="A205" s="340">
        <v>6912425</v>
      </c>
    </row>
    <row r="206" spans="1:1" x14ac:dyDescent="0.35">
      <c r="A206" s="340">
        <v>6912425</v>
      </c>
    </row>
    <row r="207" spans="1:1" x14ac:dyDescent="0.35">
      <c r="A207" s="340">
        <v>6912425</v>
      </c>
    </row>
    <row r="208" spans="1:1" x14ac:dyDescent="0.35">
      <c r="A208" s="340">
        <v>6912425</v>
      </c>
    </row>
    <row r="209" spans="1:1" x14ac:dyDescent="0.35">
      <c r="A209" s="340">
        <v>41742024</v>
      </c>
    </row>
    <row r="210" spans="1:1" x14ac:dyDescent="0.35">
      <c r="A210" s="340">
        <v>41752024</v>
      </c>
    </row>
    <row r="211" spans="1:1" x14ac:dyDescent="0.35">
      <c r="A211" s="340">
        <v>41762024</v>
      </c>
    </row>
    <row r="212" spans="1:1" x14ac:dyDescent="0.35">
      <c r="A212" s="340">
        <v>41772024</v>
      </c>
    </row>
  </sheetData>
  <protectedRanges>
    <protectedRange algorithmName="SHA-512" hashValue="oeJ/0uPeQ4TsNLRWiTPJ6V2zVbNRYDResvMZAJgUmFEGK6zaROA1nM5ypdl3qNdEksMzqLjG7esewPWbHf8Qnw==" saltValue="rtMiotffRhxmM6wThPf7gQ==" spinCount="100000" sqref="A2:A17" name="Rango3"/>
  </protectedRanges>
  <conditionalFormatting sqref="A1:A13 A15:A1048576">
    <cfRule type="duplicateValues" dxfId="6" priority="2"/>
  </conditionalFormatting>
  <conditionalFormatting sqref="A14">
    <cfRule type="duplicateValues" dxfId="5" priority="1"/>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63E0-33CA-4069-A03D-40BB91122B2C}">
  <sheetPr codeName="Hoja6">
    <tabColor theme="9" tint="0.59999389629810485"/>
  </sheetPr>
  <dimension ref="A1:AC1554"/>
  <sheetViews>
    <sheetView showGridLines="0" zoomScaleNormal="100" workbookViewId="0">
      <selection activeCell="B1276" sqref="B1276"/>
    </sheetView>
  </sheetViews>
  <sheetFormatPr baseColWidth="10" defaultColWidth="13.109375" defaultRowHeight="14.5" x14ac:dyDescent="0.3"/>
  <cols>
    <col min="1" max="1" width="13.109375" style="300"/>
    <col min="2" max="2" width="13.109375" style="300" customWidth="1"/>
    <col min="3" max="3" width="30.6640625" style="300" customWidth="1"/>
    <col min="4" max="4" width="27.6640625" style="300" customWidth="1"/>
    <col min="5" max="5" width="88.109375" style="300" customWidth="1"/>
    <col min="6" max="6" width="9.6640625" style="300" customWidth="1"/>
    <col min="7" max="7" width="15" style="300" customWidth="1"/>
    <col min="8" max="8" width="13.6640625" style="300" customWidth="1"/>
    <col min="9" max="9" width="15.6640625" style="300" customWidth="1"/>
    <col min="10" max="10" width="14.109375" style="300" customWidth="1"/>
    <col min="11" max="11" width="30" style="300" customWidth="1"/>
    <col min="12" max="12" width="53.77734375" style="300" customWidth="1"/>
    <col min="13" max="17" width="20.6640625" style="300" customWidth="1"/>
    <col min="18" max="18" width="13.109375" style="300" customWidth="1"/>
    <col min="19" max="19" width="9.77734375" style="300" customWidth="1"/>
    <col min="20" max="20" width="22.77734375" style="300" customWidth="1"/>
    <col min="21" max="21" width="18.77734375" style="300" customWidth="1"/>
    <col min="22" max="22" width="11.109375" style="300" customWidth="1"/>
    <col min="23" max="23" width="15.109375" style="300" customWidth="1"/>
    <col min="24" max="26" width="13.109375" style="300"/>
    <col min="27" max="27" width="16" style="300" customWidth="1"/>
    <col min="28" max="28" width="32.6640625" style="300" customWidth="1"/>
    <col min="29" max="16384" width="13.109375" style="300"/>
  </cols>
  <sheetData>
    <row r="1" spans="1:29" x14ac:dyDescent="0.3">
      <c r="A1" s="299"/>
      <c r="M1" s="301">
        <f>SUBTOTAL(9,RP_2024[VALOR INICIAL])</f>
        <v>114616326961</v>
      </c>
      <c r="N1" s="301">
        <f>SUBTOTAL(9,RP_2024[VALOR ANULACION])</f>
        <v>177465012</v>
      </c>
      <c r="O1" s="301"/>
      <c r="P1" s="301">
        <f>SUBTOTAL(9,RP_2024[VALOR FINAL])</f>
        <v>114438861949</v>
      </c>
      <c r="Q1" s="301">
        <f>SUBTOTAL(9,RP_2024[Giros])</f>
        <v>0</v>
      </c>
      <c r="T1" s="302">
        <f>+P1551</f>
        <v>368295568</v>
      </c>
      <c r="U1" s="302">
        <v>368295568</v>
      </c>
      <c r="W1" s="302">
        <v>2358887</v>
      </c>
    </row>
    <row r="2" spans="1:29" s="308" customFormat="1" ht="32.25" customHeight="1" x14ac:dyDescent="0.3">
      <c r="A2" s="303" t="s">
        <v>116</v>
      </c>
      <c r="B2" s="304" t="s">
        <v>117</v>
      </c>
      <c r="C2" s="304" t="s">
        <v>118</v>
      </c>
      <c r="D2" s="304" t="s">
        <v>119</v>
      </c>
      <c r="E2" s="304" t="s">
        <v>120</v>
      </c>
      <c r="F2" s="304" t="s">
        <v>121</v>
      </c>
      <c r="G2" s="304" t="s">
        <v>122</v>
      </c>
      <c r="H2" s="304" t="s">
        <v>123</v>
      </c>
      <c r="I2" s="304" t="s">
        <v>124</v>
      </c>
      <c r="J2" s="304" t="s">
        <v>125</v>
      </c>
      <c r="K2" s="304" t="s">
        <v>126</v>
      </c>
      <c r="L2" s="304" t="s">
        <v>127</v>
      </c>
      <c r="M2" s="304" t="s">
        <v>128</v>
      </c>
      <c r="N2" s="304" t="s">
        <v>129</v>
      </c>
      <c r="O2" s="304" t="s">
        <v>130</v>
      </c>
      <c r="P2" s="304" t="s">
        <v>131</v>
      </c>
      <c r="Q2" s="304" t="s">
        <v>132</v>
      </c>
      <c r="R2" s="305" t="s">
        <v>133</v>
      </c>
      <c r="S2" s="305" t="s">
        <v>134</v>
      </c>
      <c r="T2" s="305" t="s">
        <v>20</v>
      </c>
      <c r="U2" s="305" t="s">
        <v>135</v>
      </c>
      <c r="V2" s="305" t="s">
        <v>22</v>
      </c>
      <c r="W2" s="305" t="s">
        <v>136</v>
      </c>
      <c r="X2" s="305" t="s">
        <v>18</v>
      </c>
      <c r="Y2" s="305" t="s">
        <v>137</v>
      </c>
      <c r="Z2" s="305" t="s">
        <v>138</v>
      </c>
      <c r="AA2" s="306" t="s">
        <v>139</v>
      </c>
      <c r="AB2" s="307" t="s">
        <v>140</v>
      </c>
      <c r="AC2" s="307" t="s">
        <v>141</v>
      </c>
    </row>
    <row r="3" spans="1:29" x14ac:dyDescent="0.3">
      <c r="A3" s="309">
        <v>3104</v>
      </c>
      <c r="B3" s="310">
        <v>45503</v>
      </c>
      <c r="C3" s="311" t="s">
        <v>142</v>
      </c>
      <c r="D3" s="311" t="s">
        <v>143</v>
      </c>
      <c r="E3" s="309" t="s">
        <v>144</v>
      </c>
      <c r="F3" s="309">
        <v>3331</v>
      </c>
      <c r="G3" s="310">
        <v>45492</v>
      </c>
      <c r="H3" s="312">
        <v>6502075</v>
      </c>
      <c r="I3" s="312" t="s">
        <v>145</v>
      </c>
      <c r="J3" s="312">
        <v>570</v>
      </c>
      <c r="K3" s="312" t="s">
        <v>146</v>
      </c>
      <c r="L3" s="312" t="s">
        <v>147</v>
      </c>
      <c r="M3" s="313">
        <v>1718338712</v>
      </c>
      <c r="N3" s="313">
        <v>0</v>
      </c>
      <c r="O3" s="310"/>
      <c r="P3" s="313">
        <f>+RP_2024[[#This Row],[VALOR INICIAL]]-RP_2024[[#This Row],[VALOR ANULACION]]</f>
        <v>1718338712</v>
      </c>
      <c r="Q3" s="314"/>
      <c r="R3" s="312">
        <f>VALUE(LEFT(RP_2024[[#This Row],[OBJETO]],3))</f>
        <v>12</v>
      </c>
      <c r="S3" s="315">
        <f t="shared" ref="S3:S66" si="0">Proyecto</f>
        <v>242</v>
      </c>
      <c r="T3" s="312" t="str">
        <f>SUBSTITUTE(RP_2024[[#This Row],[CODIGO TIPO]],"-","")</f>
        <v>O232020200991122</v>
      </c>
      <c r="U3" s="316">
        <v>1905014</v>
      </c>
      <c r="V3" s="312">
        <f>VALUE(LEFT(RIGHT(RP_2024[[#This Row],[IMPUTACION PRESUPUESTAL]],6),3))</f>
        <v>130</v>
      </c>
      <c r="W3" s="316" t="s">
        <v>76</v>
      </c>
      <c r="X3" s="316">
        <f>VALUE(LEFT(RP_2024[[#This Row],[Actividad]],SEARCH(".",RP_2024[[#This Row],[Actividad]],1)-1))</f>
        <v>28</v>
      </c>
      <c r="Y3" s="316">
        <f>MONTH(RP_2024[[#This Row],[FECHA RP]])</f>
        <v>7</v>
      </c>
      <c r="Z3" s="317" t="str">
        <f>IF(RP_2024[[#This Row],[FEC ANULACION]]="","",MONTH(RP_2024[[#This Row],[FEC ANULACION]]))</f>
        <v/>
      </c>
      <c r="AA3" s="316" t="s">
        <v>148</v>
      </c>
      <c r="AB3" s="316" t="s">
        <v>149</v>
      </c>
      <c r="AC3" s="318" t="str">
        <f>MID(RP_2024[[#This Row],[Elemento PEP]],11,2)</f>
        <v>08</v>
      </c>
    </row>
    <row r="4" spans="1:29" x14ac:dyDescent="0.3">
      <c r="A4" s="319">
        <v>3107</v>
      </c>
      <c r="B4" s="320">
        <v>45505</v>
      </c>
      <c r="C4" s="321" t="s">
        <v>150</v>
      </c>
      <c r="D4" s="321" t="s">
        <v>151</v>
      </c>
      <c r="E4" s="319" t="s">
        <v>152</v>
      </c>
      <c r="F4" s="319">
        <v>4454</v>
      </c>
      <c r="G4" s="320">
        <v>45501</v>
      </c>
      <c r="H4" s="322">
        <v>6588824</v>
      </c>
      <c r="I4" s="322" t="s">
        <v>153</v>
      </c>
      <c r="J4" s="312">
        <v>570</v>
      </c>
      <c r="K4" s="322" t="s">
        <v>146</v>
      </c>
      <c r="L4" s="312" t="s">
        <v>147</v>
      </c>
      <c r="M4" s="323">
        <v>332688443</v>
      </c>
      <c r="N4" s="313">
        <v>0</v>
      </c>
      <c r="O4" s="320"/>
      <c r="P4" s="323">
        <f>+RP_2024[[#This Row],[VALOR INICIAL]]-RP_2024[[#This Row],[VALOR ANULACION]]</f>
        <v>332688443</v>
      </c>
      <c r="Q4" s="324"/>
      <c r="R4" s="322">
        <f>VALUE(LEFT(RP_2024[[#This Row],[OBJETO]],3))</f>
        <v>4</v>
      </c>
      <c r="S4" s="325">
        <f t="shared" si="0"/>
        <v>242</v>
      </c>
      <c r="T4" s="322" t="str">
        <f>SUBSTITUTE(RP_2024[[#This Row],[CODIGO TIPO]],"-","")</f>
        <v>O232020200991122</v>
      </c>
      <c r="U4" s="318">
        <v>1905054</v>
      </c>
      <c r="V4" s="322">
        <f>VALUE(LEFT(RIGHT(RP_2024[[#This Row],[IMPUTACION PRESUPUESTAL]],6),3))</f>
        <v>103</v>
      </c>
      <c r="W4" s="318" t="s">
        <v>43</v>
      </c>
      <c r="X4" s="316">
        <f>VALUE(LEFT(RP_2024[[#This Row],[Actividad]],SEARCH(".",RP_2024[[#This Row],[Actividad]],1)-1))</f>
        <v>3</v>
      </c>
      <c r="Y4" s="318">
        <f>MONTH(RP_2024[[#This Row],[FECHA RP]])</f>
        <v>8</v>
      </c>
      <c r="Z4" s="317" t="str">
        <f>IF(RP_2024[[#This Row],[FEC ANULACION]]="","",MONTH(RP_2024[[#This Row],[FEC ANULACION]]))</f>
        <v/>
      </c>
      <c r="AA4" s="318" t="s">
        <v>148</v>
      </c>
      <c r="AB4" s="318" t="s">
        <v>154</v>
      </c>
      <c r="AC4" s="318" t="str">
        <f>MID(RP_2024[[#This Row],[Elemento PEP]],11,2)</f>
        <v>13</v>
      </c>
    </row>
    <row r="5" spans="1:29" x14ac:dyDescent="0.3">
      <c r="A5" s="319">
        <v>3107</v>
      </c>
      <c r="B5" s="320">
        <v>45505</v>
      </c>
      <c r="C5" s="321" t="s">
        <v>150</v>
      </c>
      <c r="D5" s="321" t="s">
        <v>151</v>
      </c>
      <c r="E5" s="319" t="s">
        <v>152</v>
      </c>
      <c r="F5" s="319">
        <v>4454</v>
      </c>
      <c r="G5" s="320">
        <v>45501</v>
      </c>
      <c r="H5" s="322">
        <v>6588824</v>
      </c>
      <c r="I5" s="322" t="s">
        <v>153</v>
      </c>
      <c r="J5" s="312">
        <v>570</v>
      </c>
      <c r="K5" s="322" t="s">
        <v>146</v>
      </c>
      <c r="L5" s="312" t="s">
        <v>147</v>
      </c>
      <c r="M5" s="323">
        <v>121666173</v>
      </c>
      <c r="N5" s="313">
        <v>0</v>
      </c>
      <c r="O5" s="320"/>
      <c r="P5" s="323">
        <f>+RP_2024[[#This Row],[VALOR INICIAL]]-RP_2024[[#This Row],[VALOR ANULACION]]</f>
        <v>121666173</v>
      </c>
      <c r="Q5" s="324"/>
      <c r="R5" s="322">
        <f>VALUE(LEFT(RP_2024[[#This Row],[OBJETO]],3))</f>
        <v>4</v>
      </c>
      <c r="S5" s="325">
        <f t="shared" si="0"/>
        <v>242</v>
      </c>
      <c r="T5" s="322" t="str">
        <f>SUBSTITUTE(RP_2024[[#This Row],[CODIGO TIPO]],"-","")</f>
        <v>O232020200991122</v>
      </c>
      <c r="U5" s="318">
        <v>1905054</v>
      </c>
      <c r="V5" s="322">
        <f>VALUE(LEFT(RIGHT(RP_2024[[#This Row],[IMPUTACION PRESUPUESTAL]],6),3))</f>
        <v>103</v>
      </c>
      <c r="W5" s="318" t="s">
        <v>44</v>
      </c>
      <c r="X5" s="316">
        <f>VALUE(LEFT(RP_2024[[#This Row],[Actividad]],SEARCH(".",RP_2024[[#This Row],[Actividad]],1)-1))</f>
        <v>3</v>
      </c>
      <c r="Y5" s="318">
        <f>MONTH(RP_2024[[#This Row],[FECHA RP]])</f>
        <v>8</v>
      </c>
      <c r="Z5" s="317" t="str">
        <f>IF(RP_2024[[#This Row],[FEC ANULACION]]="","",MONTH(RP_2024[[#This Row],[FEC ANULACION]]))</f>
        <v/>
      </c>
      <c r="AA5" s="318" t="s">
        <v>148</v>
      </c>
      <c r="AB5" s="318" t="s">
        <v>154</v>
      </c>
      <c r="AC5" s="318" t="str">
        <f>MID(RP_2024[[#This Row],[Elemento PEP]],11,2)</f>
        <v>13</v>
      </c>
    </row>
    <row r="6" spans="1:29" x14ac:dyDescent="0.3">
      <c r="A6" s="319">
        <v>3107</v>
      </c>
      <c r="B6" s="320">
        <v>45505</v>
      </c>
      <c r="C6" s="321" t="s">
        <v>150</v>
      </c>
      <c r="D6" s="321" t="s">
        <v>151</v>
      </c>
      <c r="E6" s="319" t="s">
        <v>152</v>
      </c>
      <c r="F6" s="319">
        <v>4454</v>
      </c>
      <c r="G6" s="320">
        <v>45501</v>
      </c>
      <c r="H6" s="322">
        <v>6588824</v>
      </c>
      <c r="I6" s="322" t="s">
        <v>153</v>
      </c>
      <c r="J6" s="312">
        <v>570</v>
      </c>
      <c r="K6" s="322" t="s">
        <v>146</v>
      </c>
      <c r="L6" s="312" t="s">
        <v>147</v>
      </c>
      <c r="M6" s="323">
        <v>121666173</v>
      </c>
      <c r="N6" s="313">
        <v>0</v>
      </c>
      <c r="O6" s="320"/>
      <c r="P6" s="323">
        <f>+RP_2024[[#This Row],[VALOR INICIAL]]-RP_2024[[#This Row],[VALOR ANULACION]]</f>
        <v>121666173</v>
      </c>
      <c r="Q6" s="324"/>
      <c r="R6" s="322">
        <f>VALUE(LEFT(RP_2024[[#This Row],[OBJETO]],3))</f>
        <v>4</v>
      </c>
      <c r="S6" s="325">
        <f t="shared" si="0"/>
        <v>242</v>
      </c>
      <c r="T6" s="322" t="str">
        <f>SUBSTITUTE(RP_2024[[#This Row],[CODIGO TIPO]],"-","")</f>
        <v>O232020200991122</v>
      </c>
      <c r="U6" s="318">
        <v>1905054</v>
      </c>
      <c r="V6" s="322">
        <f>VALUE(LEFT(RIGHT(RP_2024[[#This Row],[IMPUTACION PRESUPUESTAL]],6),3))</f>
        <v>103</v>
      </c>
      <c r="W6" s="318" t="s">
        <v>45</v>
      </c>
      <c r="X6" s="316">
        <f>VALUE(LEFT(RP_2024[[#This Row],[Actividad]],SEARCH(".",RP_2024[[#This Row],[Actividad]],1)-1))</f>
        <v>3</v>
      </c>
      <c r="Y6" s="318">
        <f>MONTH(RP_2024[[#This Row],[FECHA RP]])</f>
        <v>8</v>
      </c>
      <c r="Z6" s="317" t="str">
        <f>IF(RP_2024[[#This Row],[FEC ANULACION]]="","",MONTH(RP_2024[[#This Row],[FEC ANULACION]]))</f>
        <v/>
      </c>
      <c r="AA6" s="318" t="s">
        <v>148</v>
      </c>
      <c r="AB6" s="318" t="s">
        <v>154</v>
      </c>
      <c r="AC6" s="318" t="str">
        <f>MID(RP_2024[[#This Row],[Elemento PEP]],11,2)</f>
        <v>13</v>
      </c>
    </row>
    <row r="7" spans="1:29" x14ac:dyDescent="0.3">
      <c r="A7" s="319">
        <v>3108</v>
      </c>
      <c r="B7" s="320">
        <v>45505</v>
      </c>
      <c r="C7" s="321" t="s">
        <v>155</v>
      </c>
      <c r="D7" s="321" t="s">
        <v>151</v>
      </c>
      <c r="E7" s="319" t="s">
        <v>152</v>
      </c>
      <c r="F7" s="319">
        <v>4446</v>
      </c>
      <c r="G7" s="320">
        <v>45501</v>
      </c>
      <c r="H7" s="322">
        <v>6588824</v>
      </c>
      <c r="I7" s="322" t="s">
        <v>153</v>
      </c>
      <c r="J7" s="312">
        <v>570</v>
      </c>
      <c r="K7" s="322" t="s">
        <v>146</v>
      </c>
      <c r="L7" s="312" t="s">
        <v>147</v>
      </c>
      <c r="M7" s="323">
        <v>491614767</v>
      </c>
      <c r="N7" s="313">
        <v>0</v>
      </c>
      <c r="O7" s="320"/>
      <c r="P7" s="323">
        <f>+RP_2024[[#This Row],[VALOR INICIAL]]-RP_2024[[#This Row],[VALOR ANULACION]]</f>
        <v>491614767</v>
      </c>
      <c r="Q7" s="324"/>
      <c r="R7" s="322">
        <f>VALUE(LEFT(RP_2024[[#This Row],[OBJETO]],3))</f>
        <v>4</v>
      </c>
      <c r="S7" s="325">
        <f t="shared" si="0"/>
        <v>242</v>
      </c>
      <c r="T7" s="322" t="str">
        <f>SUBSTITUTE(RP_2024[[#This Row],[CODIGO TIPO]],"-","")</f>
        <v>O232020200991122</v>
      </c>
      <c r="U7" s="318">
        <v>1905049</v>
      </c>
      <c r="V7" s="322">
        <f>VALUE(LEFT(RIGHT(RP_2024[[#This Row],[IMPUTACION PRESUPUESTAL]],6),3))</f>
        <v>115</v>
      </c>
      <c r="W7" s="318" t="s">
        <v>84</v>
      </c>
      <c r="X7" s="316">
        <f>VALUE(LEFT(RP_2024[[#This Row],[Actividad]],SEARCH(".",RP_2024[[#This Row],[Actividad]],1)-1))</f>
        <v>33</v>
      </c>
      <c r="Y7" s="318">
        <f>MONTH(RP_2024[[#This Row],[FECHA RP]])</f>
        <v>8</v>
      </c>
      <c r="Z7" s="317" t="str">
        <f>IF(RP_2024[[#This Row],[FEC ANULACION]]="","",MONTH(RP_2024[[#This Row],[FEC ANULACION]]))</f>
        <v/>
      </c>
      <c r="AA7" s="318" t="s">
        <v>148</v>
      </c>
      <c r="AB7" s="318" t="s">
        <v>156</v>
      </c>
      <c r="AC7" s="318" t="str">
        <f>MID(RP_2024[[#This Row],[Elemento PEP]],11,2)</f>
        <v>06</v>
      </c>
    </row>
    <row r="8" spans="1:29" x14ac:dyDescent="0.3">
      <c r="A8" s="319">
        <v>3109</v>
      </c>
      <c r="B8" s="320">
        <v>45505</v>
      </c>
      <c r="C8" s="321" t="s">
        <v>157</v>
      </c>
      <c r="D8" s="321" t="s">
        <v>151</v>
      </c>
      <c r="E8" s="319" t="s">
        <v>152</v>
      </c>
      <c r="F8" s="319">
        <v>4444</v>
      </c>
      <c r="G8" s="320">
        <v>45501</v>
      </c>
      <c r="H8" s="322">
        <v>6588824</v>
      </c>
      <c r="I8" s="322" t="s">
        <v>153</v>
      </c>
      <c r="J8" s="312">
        <v>570</v>
      </c>
      <c r="K8" s="322" t="s">
        <v>146</v>
      </c>
      <c r="L8" s="312" t="s">
        <v>147</v>
      </c>
      <c r="M8" s="323">
        <v>47282664</v>
      </c>
      <c r="N8" s="313">
        <v>0</v>
      </c>
      <c r="O8" s="320"/>
      <c r="P8" s="323">
        <f>+RP_2024[[#This Row],[VALOR INICIAL]]-RP_2024[[#This Row],[VALOR ANULACION]]</f>
        <v>47282664</v>
      </c>
      <c r="Q8" s="324"/>
      <c r="R8" s="322">
        <f>VALUE(LEFT(RP_2024[[#This Row],[OBJETO]],3))</f>
        <v>4</v>
      </c>
      <c r="S8" s="325">
        <f t="shared" si="0"/>
        <v>242</v>
      </c>
      <c r="T8" s="322" t="str">
        <f>SUBSTITUTE(RP_2024[[#This Row],[CODIGO TIPO]],"-","")</f>
        <v>O232020200991122</v>
      </c>
      <c r="U8" s="318">
        <v>1905049</v>
      </c>
      <c r="V8" s="322">
        <f>VALUE(LEFT(RIGHT(RP_2024[[#This Row],[IMPUTACION PRESUPUESTAL]],6),3))</f>
        <v>97</v>
      </c>
      <c r="W8" s="318" t="s">
        <v>101</v>
      </c>
      <c r="X8" s="316">
        <f>VALUE(LEFT(RP_2024[[#This Row],[Actividad]],SEARCH(".",RP_2024[[#This Row],[Actividad]],1)-1))</f>
        <v>42</v>
      </c>
      <c r="Y8" s="318">
        <f>MONTH(RP_2024[[#This Row],[FECHA RP]])</f>
        <v>8</v>
      </c>
      <c r="Z8" s="317" t="str">
        <f>IF(RP_2024[[#This Row],[FEC ANULACION]]="","",MONTH(RP_2024[[#This Row],[FEC ANULACION]]))</f>
        <v/>
      </c>
      <c r="AA8" s="318" t="s">
        <v>148</v>
      </c>
      <c r="AB8" s="318" t="s">
        <v>158</v>
      </c>
      <c r="AC8" s="318" t="str">
        <f>MID(RP_2024[[#This Row],[Elemento PEP]],11,2)</f>
        <v>11</v>
      </c>
    </row>
    <row r="9" spans="1:29" x14ac:dyDescent="0.3">
      <c r="A9" s="319">
        <v>3110</v>
      </c>
      <c r="B9" s="320">
        <v>45505</v>
      </c>
      <c r="C9" s="321" t="s">
        <v>159</v>
      </c>
      <c r="D9" s="321" t="s">
        <v>151</v>
      </c>
      <c r="E9" s="319" t="s">
        <v>152</v>
      </c>
      <c r="F9" s="319">
        <v>4445</v>
      </c>
      <c r="G9" s="320">
        <v>45501</v>
      </c>
      <c r="H9" s="322">
        <v>6588824</v>
      </c>
      <c r="I9" s="322" t="s">
        <v>153</v>
      </c>
      <c r="J9" s="312">
        <v>570</v>
      </c>
      <c r="K9" s="322" t="s">
        <v>146</v>
      </c>
      <c r="L9" s="312" t="s">
        <v>147</v>
      </c>
      <c r="M9" s="323">
        <v>6024674</v>
      </c>
      <c r="N9" s="313">
        <v>0</v>
      </c>
      <c r="O9" s="320"/>
      <c r="P9" s="323">
        <f>+RP_2024[[#This Row],[VALOR INICIAL]]-RP_2024[[#This Row],[VALOR ANULACION]]</f>
        <v>6024674</v>
      </c>
      <c r="Q9" s="324"/>
      <c r="R9" s="322">
        <f>VALUE(LEFT(RP_2024[[#This Row],[OBJETO]],3))</f>
        <v>4</v>
      </c>
      <c r="S9" s="325">
        <f t="shared" si="0"/>
        <v>242</v>
      </c>
      <c r="T9" s="322" t="str">
        <f>SUBSTITUTE(RP_2024[[#This Row],[CODIGO TIPO]],"-","")</f>
        <v>O232020200991122</v>
      </c>
      <c r="U9" s="318">
        <v>1905014</v>
      </c>
      <c r="V9" s="322">
        <f>VALUE(LEFT(RIGHT(RP_2024[[#This Row],[IMPUTACION PRESUPUESTAL]],6),3))</f>
        <v>114</v>
      </c>
      <c r="W9" s="318" t="s">
        <v>64</v>
      </c>
      <c r="X9" s="316">
        <f>VALUE(LEFT(RP_2024[[#This Row],[Actividad]],SEARCH(".",RP_2024[[#This Row],[Actividad]],1)-1))</f>
        <v>17</v>
      </c>
      <c r="Y9" s="318">
        <f>MONTH(RP_2024[[#This Row],[FECHA RP]])</f>
        <v>8</v>
      </c>
      <c r="Z9" s="317" t="str">
        <f>IF(RP_2024[[#This Row],[FEC ANULACION]]="","",MONTH(RP_2024[[#This Row],[FEC ANULACION]]))</f>
        <v/>
      </c>
      <c r="AA9" s="318" t="s">
        <v>148</v>
      </c>
      <c r="AB9" s="318" t="s">
        <v>160</v>
      </c>
      <c r="AC9" s="318" t="str">
        <f>MID(RP_2024[[#This Row],[Elemento PEP]],11,2)</f>
        <v>09</v>
      </c>
    </row>
    <row r="10" spans="1:29" x14ac:dyDescent="0.3">
      <c r="A10" s="319">
        <v>3111</v>
      </c>
      <c r="B10" s="320">
        <v>45505</v>
      </c>
      <c r="C10" s="321" t="s">
        <v>161</v>
      </c>
      <c r="D10" s="321" t="s">
        <v>151</v>
      </c>
      <c r="E10" s="319" t="s">
        <v>152</v>
      </c>
      <c r="F10" s="319">
        <v>4447</v>
      </c>
      <c r="G10" s="320">
        <v>45501</v>
      </c>
      <c r="H10" s="322">
        <v>6588824</v>
      </c>
      <c r="I10" s="322" t="s">
        <v>153</v>
      </c>
      <c r="J10" s="312">
        <v>570</v>
      </c>
      <c r="K10" s="322" t="s">
        <v>146</v>
      </c>
      <c r="L10" s="312" t="s">
        <v>147</v>
      </c>
      <c r="M10" s="323">
        <v>98683605</v>
      </c>
      <c r="N10" s="313">
        <v>0</v>
      </c>
      <c r="O10" s="320"/>
      <c r="P10" s="323">
        <f>+RP_2024[[#This Row],[VALOR INICIAL]]-RP_2024[[#This Row],[VALOR ANULACION]]</f>
        <v>98683605</v>
      </c>
      <c r="Q10" s="324"/>
      <c r="R10" s="322">
        <f>VALUE(LEFT(RP_2024[[#This Row],[OBJETO]],3))</f>
        <v>4</v>
      </c>
      <c r="S10" s="325">
        <f t="shared" si="0"/>
        <v>242</v>
      </c>
      <c r="T10" s="322" t="str">
        <f>SUBSTITUTE(RP_2024[[#This Row],[CODIGO TIPO]],"-","")</f>
        <v>O232020200991122</v>
      </c>
      <c r="U10" s="318">
        <v>1905014</v>
      </c>
      <c r="V10" s="322">
        <f>VALUE(LEFT(RIGHT(RP_2024[[#This Row],[IMPUTACION PRESUPUESTAL]],6),3))</f>
        <v>158</v>
      </c>
      <c r="W10" s="318" t="s">
        <v>53</v>
      </c>
      <c r="X10" s="316">
        <f>VALUE(LEFT(RP_2024[[#This Row],[Actividad]],SEARCH(".",RP_2024[[#This Row],[Actividad]],1)-1))</f>
        <v>9</v>
      </c>
      <c r="Y10" s="318">
        <f>MONTH(RP_2024[[#This Row],[FECHA RP]])</f>
        <v>8</v>
      </c>
      <c r="Z10" s="317" t="str">
        <f>IF(RP_2024[[#This Row],[FEC ANULACION]]="","",MONTH(RP_2024[[#This Row],[FEC ANULACION]]))</f>
        <v/>
      </c>
      <c r="AA10" s="318" t="s">
        <v>148</v>
      </c>
      <c r="AB10" s="318" t="s">
        <v>162</v>
      </c>
      <c r="AC10" s="318" t="str">
        <f>MID(RP_2024[[#This Row],[Elemento PEP]],11,2)</f>
        <v>13</v>
      </c>
    </row>
    <row r="11" spans="1:29" x14ac:dyDescent="0.3">
      <c r="A11" s="319">
        <v>3112</v>
      </c>
      <c r="B11" s="320">
        <v>45505</v>
      </c>
      <c r="C11" s="321" t="s">
        <v>163</v>
      </c>
      <c r="D11" s="321" t="s">
        <v>151</v>
      </c>
      <c r="E11" s="319" t="s">
        <v>152</v>
      </c>
      <c r="F11" s="319">
        <v>4441</v>
      </c>
      <c r="G11" s="320">
        <v>45501</v>
      </c>
      <c r="H11" s="322">
        <v>6588824</v>
      </c>
      <c r="I11" s="322" t="s">
        <v>153</v>
      </c>
      <c r="J11" s="312">
        <v>570</v>
      </c>
      <c r="K11" s="322" t="s">
        <v>146</v>
      </c>
      <c r="L11" s="312" t="s">
        <v>147</v>
      </c>
      <c r="M11" s="323">
        <v>91392762</v>
      </c>
      <c r="N11" s="313">
        <v>0</v>
      </c>
      <c r="O11" s="320"/>
      <c r="P11" s="323">
        <f>+RP_2024[[#This Row],[VALOR INICIAL]]-RP_2024[[#This Row],[VALOR ANULACION]]</f>
        <v>91392762</v>
      </c>
      <c r="Q11" s="324"/>
      <c r="R11" s="322">
        <f>VALUE(LEFT(RP_2024[[#This Row],[OBJETO]],3))</f>
        <v>4</v>
      </c>
      <c r="S11" s="325">
        <f t="shared" si="0"/>
        <v>242</v>
      </c>
      <c r="T11" s="322" t="str">
        <f>SUBSTITUTE(RP_2024[[#This Row],[CODIGO TIPO]],"-","")</f>
        <v>O232020200991122</v>
      </c>
      <c r="U11" s="318">
        <v>1905014</v>
      </c>
      <c r="V11" s="322">
        <f>VALUE(LEFT(RIGHT(RP_2024[[#This Row],[IMPUTACION PRESUPUESTAL]],6),3))</f>
        <v>1</v>
      </c>
      <c r="W11" s="318" t="s">
        <v>55</v>
      </c>
      <c r="X11" s="316">
        <f>VALUE(LEFT(RP_2024[[#This Row],[Actividad]],SEARCH(".",RP_2024[[#This Row],[Actividad]],1)-1))</f>
        <v>10</v>
      </c>
      <c r="Y11" s="318">
        <f>MONTH(RP_2024[[#This Row],[FECHA RP]])</f>
        <v>8</v>
      </c>
      <c r="Z11" s="317" t="str">
        <f>IF(RP_2024[[#This Row],[FEC ANULACION]]="","",MONTH(RP_2024[[#This Row],[FEC ANULACION]]))</f>
        <v/>
      </c>
      <c r="AA11" s="318" t="s">
        <v>148</v>
      </c>
      <c r="AB11" s="318" t="s">
        <v>162</v>
      </c>
      <c r="AC11" s="318" t="str">
        <f>MID(RP_2024[[#This Row],[Elemento PEP]],11,2)</f>
        <v>13</v>
      </c>
    </row>
    <row r="12" spans="1:29" x14ac:dyDescent="0.3">
      <c r="A12" s="319">
        <v>3113</v>
      </c>
      <c r="B12" s="320">
        <v>45505</v>
      </c>
      <c r="C12" s="321" t="s">
        <v>157</v>
      </c>
      <c r="D12" s="321" t="s">
        <v>151</v>
      </c>
      <c r="E12" s="319" t="s">
        <v>152</v>
      </c>
      <c r="F12" s="319">
        <v>4440</v>
      </c>
      <c r="G12" s="320">
        <v>45501</v>
      </c>
      <c r="H12" s="322">
        <v>6588824</v>
      </c>
      <c r="I12" s="322" t="s">
        <v>153</v>
      </c>
      <c r="J12" s="312">
        <v>570</v>
      </c>
      <c r="K12" s="322" t="s">
        <v>146</v>
      </c>
      <c r="L12" s="312" t="s">
        <v>147</v>
      </c>
      <c r="M12" s="323">
        <v>1628326641</v>
      </c>
      <c r="N12" s="313">
        <v>0</v>
      </c>
      <c r="O12" s="320"/>
      <c r="P12" s="323">
        <f>+RP_2024[[#This Row],[VALOR INICIAL]]-RP_2024[[#This Row],[VALOR ANULACION]]</f>
        <v>1628326641</v>
      </c>
      <c r="Q12" s="324"/>
      <c r="R12" s="322">
        <f>VALUE(LEFT(RP_2024[[#This Row],[OBJETO]],3))</f>
        <v>4</v>
      </c>
      <c r="S12" s="325">
        <f t="shared" si="0"/>
        <v>242</v>
      </c>
      <c r="T12" s="322" t="str">
        <f>SUBSTITUTE(RP_2024[[#This Row],[CODIGO TIPO]],"-","")</f>
        <v>O232020200991122</v>
      </c>
      <c r="U12" s="318">
        <v>1905049</v>
      </c>
      <c r="V12" s="322">
        <f>VALUE(LEFT(RIGHT(RP_2024[[#This Row],[IMPUTACION PRESUPUESTAL]],6),3))</f>
        <v>97</v>
      </c>
      <c r="W12" s="318" t="s">
        <v>105</v>
      </c>
      <c r="X12" s="316">
        <f>VALUE(LEFT(RP_2024[[#This Row],[Actividad]],SEARCH(".",RP_2024[[#This Row],[Actividad]],1)-1))</f>
        <v>44</v>
      </c>
      <c r="Y12" s="318">
        <f>MONTH(RP_2024[[#This Row],[FECHA RP]])</f>
        <v>8</v>
      </c>
      <c r="Z12" s="317" t="str">
        <f>IF(RP_2024[[#This Row],[FEC ANULACION]]="","",MONTH(RP_2024[[#This Row],[FEC ANULACION]]))</f>
        <v/>
      </c>
      <c r="AA12" s="318" t="s">
        <v>148</v>
      </c>
      <c r="AB12" s="318" t="s">
        <v>158</v>
      </c>
      <c r="AC12" s="318" t="str">
        <f>MID(RP_2024[[#This Row],[Elemento PEP]],11,2)</f>
        <v>11</v>
      </c>
    </row>
    <row r="13" spans="1:29" x14ac:dyDescent="0.3">
      <c r="A13" s="319">
        <v>3114</v>
      </c>
      <c r="B13" s="320">
        <v>45505</v>
      </c>
      <c r="C13" s="321" t="s">
        <v>164</v>
      </c>
      <c r="D13" s="321" t="s">
        <v>151</v>
      </c>
      <c r="E13" s="319" t="s">
        <v>152</v>
      </c>
      <c r="F13" s="319">
        <v>4442</v>
      </c>
      <c r="G13" s="320">
        <v>45501</v>
      </c>
      <c r="H13" s="322">
        <v>6588824</v>
      </c>
      <c r="I13" s="322" t="s">
        <v>153</v>
      </c>
      <c r="J13" s="312">
        <v>570</v>
      </c>
      <c r="K13" s="322" t="s">
        <v>146</v>
      </c>
      <c r="L13" s="312" t="s">
        <v>147</v>
      </c>
      <c r="M13" s="323">
        <v>86604827</v>
      </c>
      <c r="N13" s="313">
        <v>0</v>
      </c>
      <c r="O13" s="320"/>
      <c r="P13" s="323">
        <f>+RP_2024[[#This Row],[VALOR INICIAL]]-RP_2024[[#This Row],[VALOR ANULACION]]</f>
        <v>86604827</v>
      </c>
      <c r="Q13" s="324"/>
      <c r="R13" s="322">
        <f>VALUE(LEFT(RP_2024[[#This Row],[OBJETO]],3))</f>
        <v>4</v>
      </c>
      <c r="S13" s="325">
        <f t="shared" si="0"/>
        <v>242</v>
      </c>
      <c r="T13" s="322" t="str">
        <f>SUBSTITUTE(RP_2024[[#This Row],[CODIGO TIPO]],"-","")</f>
        <v>O232020200991122</v>
      </c>
      <c r="U13" s="318">
        <v>1905049</v>
      </c>
      <c r="V13" s="322">
        <f>VALUE(LEFT(RIGHT(RP_2024[[#This Row],[IMPUTACION PRESUPUESTAL]],6),3))</f>
        <v>146</v>
      </c>
      <c r="W13" s="318" t="s">
        <v>103</v>
      </c>
      <c r="X13" s="316">
        <f>VALUE(LEFT(RP_2024[[#This Row],[Actividad]],SEARCH(".",RP_2024[[#This Row],[Actividad]],1)-1))</f>
        <v>43</v>
      </c>
      <c r="Y13" s="318">
        <f>MONTH(RP_2024[[#This Row],[FECHA RP]])</f>
        <v>8</v>
      </c>
      <c r="Z13" s="317" t="str">
        <f>IF(RP_2024[[#This Row],[FEC ANULACION]]="","",MONTH(RP_2024[[#This Row],[FEC ANULACION]]))</f>
        <v/>
      </c>
      <c r="AA13" s="318" t="s">
        <v>148</v>
      </c>
      <c r="AB13" s="318" t="s">
        <v>165</v>
      </c>
      <c r="AC13" s="318" t="str">
        <f>MID(RP_2024[[#This Row],[Elemento PEP]],11,2)</f>
        <v>13</v>
      </c>
    </row>
    <row r="14" spans="1:29" x14ac:dyDescent="0.3">
      <c r="A14" s="319">
        <v>3115</v>
      </c>
      <c r="B14" s="320">
        <v>45505</v>
      </c>
      <c r="C14" s="321" t="s">
        <v>166</v>
      </c>
      <c r="D14" s="321" t="s">
        <v>151</v>
      </c>
      <c r="E14" s="319" t="s">
        <v>152</v>
      </c>
      <c r="F14" s="319">
        <v>4443</v>
      </c>
      <c r="G14" s="320">
        <v>45501</v>
      </c>
      <c r="H14" s="322">
        <v>6588824</v>
      </c>
      <c r="I14" s="322" t="s">
        <v>153</v>
      </c>
      <c r="J14" s="312">
        <v>570</v>
      </c>
      <c r="K14" s="322" t="s">
        <v>146</v>
      </c>
      <c r="L14" s="312" t="s">
        <v>147</v>
      </c>
      <c r="M14" s="323">
        <v>75002891</v>
      </c>
      <c r="N14" s="313">
        <v>0</v>
      </c>
      <c r="O14" s="320"/>
      <c r="P14" s="323">
        <f>+RP_2024[[#This Row],[VALOR INICIAL]]-RP_2024[[#This Row],[VALOR ANULACION]]</f>
        <v>75002891</v>
      </c>
      <c r="Q14" s="324"/>
      <c r="R14" s="322">
        <f>VALUE(LEFT(RP_2024[[#This Row],[OBJETO]],3))</f>
        <v>4</v>
      </c>
      <c r="S14" s="325">
        <f t="shared" si="0"/>
        <v>242</v>
      </c>
      <c r="T14" s="322" t="str">
        <f>SUBSTITUTE(RP_2024[[#This Row],[CODIGO TIPO]],"-","")</f>
        <v>O232020200991122</v>
      </c>
      <c r="U14" s="318">
        <v>1905049</v>
      </c>
      <c r="V14" s="322">
        <f>VALUE(LEFT(RIGHT(RP_2024[[#This Row],[IMPUTACION PRESUPUESTAL]],6),3))</f>
        <v>211</v>
      </c>
      <c r="W14" s="318" t="s">
        <v>98</v>
      </c>
      <c r="X14" s="316">
        <f>VALUE(LEFT(RP_2024[[#This Row],[Actividad]],SEARCH(".",RP_2024[[#This Row],[Actividad]],1)-1))</f>
        <v>41</v>
      </c>
      <c r="Y14" s="318">
        <f>MONTH(RP_2024[[#This Row],[FECHA RP]])</f>
        <v>8</v>
      </c>
      <c r="Z14" s="317" t="str">
        <f>IF(RP_2024[[#This Row],[FEC ANULACION]]="","",MONTH(RP_2024[[#This Row],[FEC ANULACION]]))</f>
        <v/>
      </c>
      <c r="AA14" s="318" t="s">
        <v>148</v>
      </c>
      <c r="AB14" s="318" t="s">
        <v>167</v>
      </c>
      <c r="AC14" s="318" t="str">
        <f>MID(RP_2024[[#This Row],[Elemento PEP]],11,2)</f>
        <v>09</v>
      </c>
    </row>
    <row r="15" spans="1:29" x14ac:dyDescent="0.3">
      <c r="A15" s="319">
        <v>3115</v>
      </c>
      <c r="B15" s="320">
        <v>45505</v>
      </c>
      <c r="C15" s="321" t="s">
        <v>166</v>
      </c>
      <c r="D15" s="321" t="s">
        <v>151</v>
      </c>
      <c r="E15" s="319" t="s">
        <v>152</v>
      </c>
      <c r="F15" s="319">
        <v>4443</v>
      </c>
      <c r="G15" s="320">
        <v>45501</v>
      </c>
      <c r="H15" s="322">
        <v>6588824</v>
      </c>
      <c r="I15" s="322" t="s">
        <v>153</v>
      </c>
      <c r="J15" s="312">
        <v>570</v>
      </c>
      <c r="K15" s="322" t="s">
        <v>146</v>
      </c>
      <c r="L15" s="312" t="s">
        <v>147</v>
      </c>
      <c r="M15" s="323">
        <v>15751286</v>
      </c>
      <c r="N15" s="313">
        <v>0</v>
      </c>
      <c r="O15" s="320"/>
      <c r="P15" s="323">
        <f>+RP_2024[[#This Row],[VALOR INICIAL]]-RP_2024[[#This Row],[VALOR ANULACION]]</f>
        <v>15751286</v>
      </c>
      <c r="Q15" s="324"/>
      <c r="R15" s="322">
        <f>VALUE(LEFT(RP_2024[[#This Row],[OBJETO]],3))</f>
        <v>4</v>
      </c>
      <c r="S15" s="325">
        <f t="shared" si="0"/>
        <v>242</v>
      </c>
      <c r="T15" s="322" t="str">
        <f>SUBSTITUTE(RP_2024[[#This Row],[CODIGO TIPO]],"-","")</f>
        <v>O232020200991122</v>
      </c>
      <c r="U15" s="318">
        <v>1905049</v>
      </c>
      <c r="V15" s="322">
        <f>VALUE(LEFT(RIGHT(RP_2024[[#This Row],[IMPUTACION PRESUPUESTAL]],6),3))</f>
        <v>211</v>
      </c>
      <c r="W15" s="318" t="s">
        <v>99</v>
      </c>
      <c r="X15" s="316">
        <f>VALUE(LEFT(RP_2024[[#This Row],[Actividad]],SEARCH(".",RP_2024[[#This Row],[Actividad]],1)-1))</f>
        <v>41</v>
      </c>
      <c r="Y15" s="318">
        <f>MONTH(RP_2024[[#This Row],[FECHA RP]])</f>
        <v>8</v>
      </c>
      <c r="Z15" s="317" t="str">
        <f>IF(RP_2024[[#This Row],[FEC ANULACION]]="","",MONTH(RP_2024[[#This Row],[FEC ANULACION]]))</f>
        <v/>
      </c>
      <c r="AA15" s="318" t="s">
        <v>148</v>
      </c>
      <c r="AB15" s="318" t="s">
        <v>167</v>
      </c>
      <c r="AC15" s="318" t="str">
        <f>MID(RP_2024[[#This Row],[Elemento PEP]],11,2)</f>
        <v>09</v>
      </c>
    </row>
    <row r="16" spans="1:29" x14ac:dyDescent="0.3">
      <c r="A16" s="319">
        <v>3115</v>
      </c>
      <c r="B16" s="320">
        <v>45505</v>
      </c>
      <c r="C16" s="321" t="s">
        <v>166</v>
      </c>
      <c r="D16" s="321" t="s">
        <v>151</v>
      </c>
      <c r="E16" s="319" t="s">
        <v>152</v>
      </c>
      <c r="F16" s="319">
        <v>4443</v>
      </c>
      <c r="G16" s="320">
        <v>45501</v>
      </c>
      <c r="H16" s="322">
        <v>6588824</v>
      </c>
      <c r="I16" s="322" t="s">
        <v>153</v>
      </c>
      <c r="J16" s="312">
        <v>570</v>
      </c>
      <c r="K16" s="322" t="s">
        <v>146</v>
      </c>
      <c r="L16" s="312" t="s">
        <v>147</v>
      </c>
      <c r="M16" s="323">
        <v>133506178</v>
      </c>
      <c r="N16" s="313">
        <v>0</v>
      </c>
      <c r="O16" s="320"/>
      <c r="P16" s="323">
        <f>+RP_2024[[#This Row],[VALOR INICIAL]]-RP_2024[[#This Row],[VALOR ANULACION]]</f>
        <v>133506178</v>
      </c>
      <c r="Q16" s="324"/>
      <c r="R16" s="322">
        <f>VALUE(LEFT(RP_2024[[#This Row],[OBJETO]],3))</f>
        <v>4</v>
      </c>
      <c r="S16" s="325">
        <f t="shared" si="0"/>
        <v>242</v>
      </c>
      <c r="T16" s="322" t="str">
        <f>SUBSTITUTE(RP_2024[[#This Row],[CODIGO TIPO]],"-","")</f>
        <v>O232020200991122</v>
      </c>
      <c r="U16" s="318">
        <v>1905049</v>
      </c>
      <c r="V16" s="322">
        <f>VALUE(LEFT(RIGHT(RP_2024[[#This Row],[IMPUTACION PRESUPUESTAL]],6),3))</f>
        <v>211</v>
      </c>
      <c r="W16" s="318" t="s">
        <v>100</v>
      </c>
      <c r="X16" s="316">
        <f>VALUE(LEFT(RP_2024[[#This Row],[Actividad]],SEARCH(".",RP_2024[[#This Row],[Actividad]],1)-1))</f>
        <v>41</v>
      </c>
      <c r="Y16" s="318">
        <f>MONTH(RP_2024[[#This Row],[FECHA RP]])</f>
        <v>8</v>
      </c>
      <c r="Z16" s="317" t="str">
        <f>IF(RP_2024[[#This Row],[FEC ANULACION]]="","",MONTH(RP_2024[[#This Row],[FEC ANULACION]]))</f>
        <v/>
      </c>
      <c r="AA16" s="318" t="s">
        <v>148</v>
      </c>
      <c r="AB16" s="318" t="s">
        <v>167</v>
      </c>
      <c r="AC16" s="318" t="str">
        <f>MID(RP_2024[[#This Row],[Elemento PEP]],11,2)</f>
        <v>09</v>
      </c>
    </row>
    <row r="17" spans="1:29" x14ac:dyDescent="0.3">
      <c r="A17" s="319">
        <v>3116</v>
      </c>
      <c r="B17" s="320">
        <v>45505</v>
      </c>
      <c r="C17" s="321" t="s">
        <v>168</v>
      </c>
      <c r="D17" s="321" t="s">
        <v>169</v>
      </c>
      <c r="E17" s="319" t="s">
        <v>152</v>
      </c>
      <c r="F17" s="319">
        <v>4439</v>
      </c>
      <c r="G17" s="320">
        <v>45501</v>
      </c>
      <c r="H17" s="322">
        <v>6588824</v>
      </c>
      <c r="I17" s="322" t="s">
        <v>153</v>
      </c>
      <c r="J17" s="312">
        <v>570</v>
      </c>
      <c r="K17" s="322" t="s">
        <v>146</v>
      </c>
      <c r="L17" s="312" t="s">
        <v>147</v>
      </c>
      <c r="M17" s="323">
        <v>17031826</v>
      </c>
      <c r="N17" s="313">
        <v>0</v>
      </c>
      <c r="O17" s="320"/>
      <c r="P17" s="323">
        <f>+RP_2024[[#This Row],[VALOR INICIAL]]-RP_2024[[#This Row],[VALOR ANULACION]]</f>
        <v>17031826</v>
      </c>
      <c r="Q17" s="324"/>
      <c r="R17" s="322">
        <f>VALUE(LEFT(RP_2024[[#This Row],[OBJETO]],3))</f>
        <v>4</v>
      </c>
      <c r="S17" s="325">
        <f t="shared" si="0"/>
        <v>242</v>
      </c>
      <c r="T17" s="322" t="str">
        <f>SUBSTITUTE(RP_2024[[#This Row],[CODIGO TIPO]],"-","")</f>
        <v>O232020200991122</v>
      </c>
      <c r="U17" s="318">
        <v>1905049</v>
      </c>
      <c r="V17" s="322">
        <f>VALUE(LEFT(RIGHT(RP_2024[[#This Row],[IMPUTACION PRESUPUESTAL]],6),3))</f>
        <v>212</v>
      </c>
      <c r="W17" s="318" t="s">
        <v>102</v>
      </c>
      <c r="X17" s="316">
        <f>VALUE(LEFT(RP_2024[[#This Row],[Actividad]],SEARCH(".",RP_2024[[#This Row],[Actividad]],1)-1))</f>
        <v>42</v>
      </c>
      <c r="Y17" s="318">
        <f>MONTH(RP_2024[[#This Row],[FECHA RP]])</f>
        <v>8</v>
      </c>
      <c r="Z17" s="317" t="str">
        <f>IF(RP_2024[[#This Row],[FEC ANULACION]]="","",MONTH(RP_2024[[#This Row],[FEC ANULACION]]))</f>
        <v/>
      </c>
      <c r="AA17" s="318" t="s">
        <v>148</v>
      </c>
      <c r="AB17" s="318" t="s">
        <v>165</v>
      </c>
      <c r="AC17" s="318" t="str">
        <f>MID(RP_2024[[#This Row],[Elemento PEP]],11,2)</f>
        <v>13</v>
      </c>
    </row>
    <row r="18" spans="1:29" x14ac:dyDescent="0.3">
      <c r="A18" s="319">
        <v>3117</v>
      </c>
      <c r="B18" s="320">
        <v>45505</v>
      </c>
      <c r="C18" s="321" t="s">
        <v>168</v>
      </c>
      <c r="D18" s="321" t="s">
        <v>169</v>
      </c>
      <c r="E18" s="319" t="s">
        <v>152</v>
      </c>
      <c r="F18" s="319">
        <v>4437</v>
      </c>
      <c r="G18" s="320">
        <v>45501</v>
      </c>
      <c r="H18" s="322">
        <v>6588824</v>
      </c>
      <c r="I18" s="322" t="s">
        <v>153</v>
      </c>
      <c r="J18" s="322">
        <v>578</v>
      </c>
      <c r="K18" s="322" t="s">
        <v>146</v>
      </c>
      <c r="L18" s="322" t="s">
        <v>170</v>
      </c>
      <c r="M18" s="323">
        <v>557258487</v>
      </c>
      <c r="N18" s="313">
        <v>0</v>
      </c>
      <c r="O18" s="320"/>
      <c r="P18" s="323">
        <f>+RP_2024[[#This Row],[VALOR INICIAL]]-RP_2024[[#This Row],[VALOR ANULACION]]</f>
        <v>557258487</v>
      </c>
      <c r="Q18" s="324"/>
      <c r="R18" s="322">
        <f>VALUE(LEFT(RP_2024[[#This Row],[OBJETO]],3))</f>
        <v>4</v>
      </c>
      <c r="S18" s="325">
        <f t="shared" si="0"/>
        <v>242</v>
      </c>
      <c r="T18" s="322" t="str">
        <f>SUBSTITUTE(RP_2024[[#This Row],[CODIGO TIPO]],"-","")</f>
        <v>O232020200991122</v>
      </c>
      <c r="U18" s="318">
        <v>1905049</v>
      </c>
      <c r="V18" s="322">
        <f>VALUE(LEFT(RIGHT(RP_2024[[#This Row],[IMPUTACION PRESUPUESTAL]],6),3))</f>
        <v>212</v>
      </c>
      <c r="W18" s="318" t="s">
        <v>104</v>
      </c>
      <c r="X18" s="316">
        <f>VALUE(LEFT(RP_2024[[#This Row],[Actividad]],SEARCH(".",RP_2024[[#This Row],[Actividad]],1)-1))</f>
        <v>43</v>
      </c>
      <c r="Y18" s="318">
        <f>MONTH(RP_2024[[#This Row],[FECHA RP]])</f>
        <v>8</v>
      </c>
      <c r="Z18" s="317" t="str">
        <f>IF(RP_2024[[#This Row],[FEC ANULACION]]="","",MONTH(RP_2024[[#This Row],[FEC ANULACION]]))</f>
        <v/>
      </c>
      <c r="AA18" s="318" t="s">
        <v>171</v>
      </c>
      <c r="AB18" s="318" t="s">
        <v>165</v>
      </c>
      <c r="AC18" s="318" t="str">
        <f>MID(RP_2024[[#This Row],[Elemento PEP]],11,2)</f>
        <v>13</v>
      </c>
    </row>
    <row r="19" spans="1:29" x14ac:dyDescent="0.3">
      <c r="A19" s="319">
        <v>3117</v>
      </c>
      <c r="B19" s="320">
        <v>45505</v>
      </c>
      <c r="C19" s="321" t="s">
        <v>168</v>
      </c>
      <c r="D19" s="321" t="s">
        <v>169</v>
      </c>
      <c r="E19" s="319" t="s">
        <v>152</v>
      </c>
      <c r="F19" s="319">
        <v>4437</v>
      </c>
      <c r="G19" s="320">
        <v>45501</v>
      </c>
      <c r="H19" s="322">
        <v>6588824</v>
      </c>
      <c r="I19" s="322" t="s">
        <v>153</v>
      </c>
      <c r="J19" s="312">
        <v>570</v>
      </c>
      <c r="K19" s="322" t="s">
        <v>146</v>
      </c>
      <c r="L19" s="312" t="s">
        <v>147</v>
      </c>
      <c r="M19" s="323">
        <v>886252634</v>
      </c>
      <c r="N19" s="313">
        <v>0</v>
      </c>
      <c r="O19" s="320"/>
      <c r="P19" s="323">
        <f>+RP_2024[[#This Row],[VALOR INICIAL]]-RP_2024[[#This Row],[VALOR ANULACION]]</f>
        <v>886252634</v>
      </c>
      <c r="Q19" s="324"/>
      <c r="R19" s="322">
        <f>VALUE(LEFT(RP_2024[[#This Row],[OBJETO]],3))</f>
        <v>4</v>
      </c>
      <c r="S19" s="325">
        <f t="shared" si="0"/>
        <v>242</v>
      </c>
      <c r="T19" s="322" t="str">
        <f>SUBSTITUTE(RP_2024[[#This Row],[CODIGO TIPO]],"-","")</f>
        <v>O232020200991122</v>
      </c>
      <c r="U19" s="318">
        <v>1905049</v>
      </c>
      <c r="V19" s="322">
        <f>VALUE(LEFT(RIGHT(RP_2024[[#This Row],[IMPUTACION PRESUPUESTAL]],6),3))</f>
        <v>212</v>
      </c>
      <c r="W19" s="318" t="s">
        <v>104</v>
      </c>
      <c r="X19" s="316">
        <f>VALUE(LEFT(RP_2024[[#This Row],[Actividad]],SEARCH(".",RP_2024[[#This Row],[Actividad]],1)-1))</f>
        <v>43</v>
      </c>
      <c r="Y19" s="318">
        <f>MONTH(RP_2024[[#This Row],[FECHA RP]])</f>
        <v>8</v>
      </c>
      <c r="Z19" s="317" t="str">
        <f>IF(RP_2024[[#This Row],[FEC ANULACION]]="","",MONTH(RP_2024[[#This Row],[FEC ANULACION]]))</f>
        <v/>
      </c>
      <c r="AA19" s="318" t="s">
        <v>148</v>
      </c>
      <c r="AB19" s="318" t="s">
        <v>165</v>
      </c>
      <c r="AC19" s="318" t="str">
        <f>MID(RP_2024[[#This Row],[Elemento PEP]],11,2)</f>
        <v>13</v>
      </c>
    </row>
    <row r="20" spans="1:29" x14ac:dyDescent="0.3">
      <c r="A20" s="319">
        <v>3117</v>
      </c>
      <c r="B20" s="320">
        <v>45505</v>
      </c>
      <c r="C20" s="321" t="s">
        <v>168</v>
      </c>
      <c r="D20" s="321" t="s">
        <v>169</v>
      </c>
      <c r="E20" s="319" t="s">
        <v>152</v>
      </c>
      <c r="F20" s="319">
        <v>4437</v>
      </c>
      <c r="G20" s="320">
        <v>45501</v>
      </c>
      <c r="H20" s="322">
        <v>6588824</v>
      </c>
      <c r="I20" s="322" t="s">
        <v>153</v>
      </c>
      <c r="J20" s="322">
        <v>498</v>
      </c>
      <c r="K20" s="322" t="s">
        <v>146</v>
      </c>
      <c r="L20" s="322" t="s">
        <v>172</v>
      </c>
      <c r="M20" s="323">
        <v>184140671</v>
      </c>
      <c r="N20" s="313">
        <v>0</v>
      </c>
      <c r="O20" s="320"/>
      <c r="P20" s="323">
        <f>+RP_2024[[#This Row],[VALOR INICIAL]]-RP_2024[[#This Row],[VALOR ANULACION]]</f>
        <v>184140671</v>
      </c>
      <c r="Q20" s="324"/>
      <c r="R20" s="322">
        <f>VALUE(LEFT(RP_2024[[#This Row],[OBJETO]],3))</f>
        <v>4</v>
      </c>
      <c r="S20" s="325">
        <f t="shared" si="0"/>
        <v>242</v>
      </c>
      <c r="T20" s="322" t="str">
        <f>SUBSTITUTE(RP_2024[[#This Row],[CODIGO TIPO]],"-","")</f>
        <v>O232020200991122</v>
      </c>
      <c r="U20" s="318">
        <v>1905049</v>
      </c>
      <c r="V20" s="322">
        <f>VALUE(LEFT(RIGHT(RP_2024[[#This Row],[IMPUTACION PRESUPUESTAL]],6),3))</f>
        <v>212</v>
      </c>
      <c r="W20" s="318" t="s">
        <v>104</v>
      </c>
      <c r="X20" s="316">
        <f>VALUE(LEFT(RP_2024[[#This Row],[Actividad]],SEARCH(".",RP_2024[[#This Row],[Actividad]],1)-1))</f>
        <v>43</v>
      </c>
      <c r="Y20" s="318">
        <f>MONTH(RP_2024[[#This Row],[FECHA RP]])</f>
        <v>8</v>
      </c>
      <c r="Z20" s="317" t="str">
        <f>IF(RP_2024[[#This Row],[FEC ANULACION]]="","",MONTH(RP_2024[[#This Row],[FEC ANULACION]]))</f>
        <v/>
      </c>
      <c r="AA20" s="318" t="s">
        <v>173</v>
      </c>
      <c r="AB20" s="318" t="s">
        <v>165</v>
      </c>
      <c r="AC20" s="318" t="str">
        <f>MID(RP_2024[[#This Row],[Elemento PEP]],11,2)</f>
        <v>13</v>
      </c>
    </row>
    <row r="21" spans="1:29" x14ac:dyDescent="0.3">
      <c r="A21" s="319">
        <v>3117</v>
      </c>
      <c r="B21" s="320">
        <v>45505</v>
      </c>
      <c r="C21" s="321" t="s">
        <v>168</v>
      </c>
      <c r="D21" s="321" t="s">
        <v>169</v>
      </c>
      <c r="E21" s="319" t="s">
        <v>152</v>
      </c>
      <c r="F21" s="319">
        <v>4437</v>
      </c>
      <c r="G21" s="320">
        <v>45501</v>
      </c>
      <c r="H21" s="322">
        <v>6588824</v>
      </c>
      <c r="I21" s="322" t="s">
        <v>153</v>
      </c>
      <c r="J21" s="322">
        <v>498</v>
      </c>
      <c r="K21" s="322" t="s">
        <v>146</v>
      </c>
      <c r="L21" s="322" t="s">
        <v>172</v>
      </c>
      <c r="M21" s="323">
        <v>41233709</v>
      </c>
      <c r="N21" s="313">
        <v>0</v>
      </c>
      <c r="O21" s="320"/>
      <c r="P21" s="323">
        <f>+RP_2024[[#This Row],[VALOR INICIAL]]-RP_2024[[#This Row],[VALOR ANULACION]]</f>
        <v>41233709</v>
      </c>
      <c r="Q21" s="324"/>
      <c r="R21" s="322">
        <f>VALUE(LEFT(RP_2024[[#This Row],[OBJETO]],3))</f>
        <v>4</v>
      </c>
      <c r="S21" s="325">
        <f t="shared" si="0"/>
        <v>242</v>
      </c>
      <c r="T21" s="322" t="str">
        <f>SUBSTITUTE(RP_2024[[#This Row],[CODIGO TIPO]],"-","")</f>
        <v>O232020200991122</v>
      </c>
      <c r="U21" s="318">
        <v>1905049</v>
      </c>
      <c r="V21" s="322">
        <f>VALUE(LEFT(RIGHT(RP_2024[[#This Row],[IMPUTACION PRESUPUESTAL]],6),3))</f>
        <v>212</v>
      </c>
      <c r="W21" s="318" t="s">
        <v>104</v>
      </c>
      <c r="X21" s="316">
        <f>VALUE(LEFT(RP_2024[[#This Row],[Actividad]],SEARCH(".",RP_2024[[#This Row],[Actividad]],1)-1))</f>
        <v>43</v>
      </c>
      <c r="Y21" s="318">
        <f>MONTH(RP_2024[[#This Row],[FECHA RP]])</f>
        <v>8</v>
      </c>
      <c r="Z21" s="317" t="str">
        <f>IF(RP_2024[[#This Row],[FEC ANULACION]]="","",MONTH(RP_2024[[#This Row],[FEC ANULACION]]))</f>
        <v/>
      </c>
      <c r="AA21" s="318" t="s">
        <v>173</v>
      </c>
      <c r="AB21" s="318" t="s">
        <v>165</v>
      </c>
      <c r="AC21" s="318" t="str">
        <f>MID(RP_2024[[#This Row],[Elemento PEP]],11,2)</f>
        <v>13</v>
      </c>
    </row>
    <row r="22" spans="1:29" x14ac:dyDescent="0.3">
      <c r="A22" s="319">
        <v>3122</v>
      </c>
      <c r="B22" s="320">
        <v>45505</v>
      </c>
      <c r="C22" s="321" t="s">
        <v>174</v>
      </c>
      <c r="D22" s="321" t="s">
        <v>175</v>
      </c>
      <c r="E22" s="319" t="s">
        <v>152</v>
      </c>
      <c r="F22" s="319">
        <v>4004</v>
      </c>
      <c r="G22" s="320">
        <v>45498</v>
      </c>
      <c r="H22" s="322">
        <v>6588824</v>
      </c>
      <c r="I22" s="322" t="s">
        <v>153</v>
      </c>
      <c r="J22" s="312">
        <v>570</v>
      </c>
      <c r="K22" s="322" t="s">
        <v>146</v>
      </c>
      <c r="L22" s="312" t="s">
        <v>147</v>
      </c>
      <c r="M22" s="323">
        <v>34091135</v>
      </c>
      <c r="N22" s="313">
        <v>0</v>
      </c>
      <c r="O22" s="320"/>
      <c r="P22" s="323">
        <f>+RP_2024[[#This Row],[VALOR INICIAL]]-RP_2024[[#This Row],[VALOR ANULACION]]</f>
        <v>34091135</v>
      </c>
      <c r="Q22" s="324"/>
      <c r="R22" s="322">
        <f>VALUE(LEFT(RP_2024[[#This Row],[OBJETO]],3))</f>
        <v>4</v>
      </c>
      <c r="S22" s="325">
        <f t="shared" si="0"/>
        <v>242</v>
      </c>
      <c r="T22" s="322" t="str">
        <f>SUBSTITUTE(RP_2024[[#This Row],[CODIGO TIPO]],"-","")</f>
        <v>O232020200991122</v>
      </c>
      <c r="U22" s="318">
        <v>1905014</v>
      </c>
      <c r="V22" s="322">
        <f>VALUE(LEFT(RIGHT(RP_2024[[#This Row],[IMPUTACION PRESUPUESTAL]],6),3))</f>
        <v>130</v>
      </c>
      <c r="W22" s="318" t="s">
        <v>76</v>
      </c>
      <c r="X22" s="316">
        <f>VALUE(LEFT(RP_2024[[#This Row],[Actividad]],SEARCH(".",RP_2024[[#This Row],[Actividad]],1)-1))</f>
        <v>28</v>
      </c>
      <c r="Y22" s="318">
        <f>MONTH(RP_2024[[#This Row],[FECHA RP]])</f>
        <v>8</v>
      </c>
      <c r="Z22" s="317" t="str">
        <f>IF(RP_2024[[#This Row],[FEC ANULACION]]="","",MONTH(RP_2024[[#This Row],[FEC ANULACION]]))</f>
        <v/>
      </c>
      <c r="AA22" s="318" t="s">
        <v>148</v>
      </c>
      <c r="AB22" s="318" t="s">
        <v>149</v>
      </c>
      <c r="AC22" s="318" t="str">
        <f>MID(RP_2024[[#This Row],[Elemento PEP]],11,2)</f>
        <v>08</v>
      </c>
    </row>
    <row r="23" spans="1:29" x14ac:dyDescent="0.3">
      <c r="A23" s="319">
        <v>3123</v>
      </c>
      <c r="B23" s="320">
        <v>45505</v>
      </c>
      <c r="C23" s="321" t="s">
        <v>176</v>
      </c>
      <c r="D23" s="321" t="s">
        <v>175</v>
      </c>
      <c r="E23" s="319" t="s">
        <v>152</v>
      </c>
      <c r="F23" s="319">
        <v>4005</v>
      </c>
      <c r="G23" s="320">
        <v>45498</v>
      </c>
      <c r="H23" s="322">
        <v>6588824</v>
      </c>
      <c r="I23" s="322" t="s">
        <v>153</v>
      </c>
      <c r="J23" s="312">
        <v>570</v>
      </c>
      <c r="K23" s="322" t="s">
        <v>146</v>
      </c>
      <c r="L23" s="312" t="s">
        <v>147</v>
      </c>
      <c r="M23" s="323">
        <v>54484014</v>
      </c>
      <c r="N23" s="313">
        <v>0</v>
      </c>
      <c r="O23" s="320"/>
      <c r="P23" s="323">
        <f>+RP_2024[[#This Row],[VALOR INICIAL]]-RP_2024[[#This Row],[VALOR ANULACION]]</f>
        <v>54484014</v>
      </c>
      <c r="Q23" s="324"/>
      <c r="R23" s="322">
        <f>VALUE(LEFT(RP_2024[[#This Row],[OBJETO]],3))</f>
        <v>4</v>
      </c>
      <c r="S23" s="325">
        <f t="shared" si="0"/>
        <v>242</v>
      </c>
      <c r="T23" s="322" t="str">
        <f>SUBSTITUTE(RP_2024[[#This Row],[CODIGO TIPO]],"-","")</f>
        <v>O232020200991122</v>
      </c>
      <c r="U23" s="318">
        <v>1905054</v>
      </c>
      <c r="V23" s="322">
        <f>VALUE(LEFT(RIGHT(RP_2024[[#This Row],[IMPUTACION PRESUPUESTAL]],6),3))</f>
        <v>121</v>
      </c>
      <c r="W23" s="318" t="s">
        <v>47</v>
      </c>
      <c r="X23" s="316">
        <f>VALUE(LEFT(RP_2024[[#This Row],[Actividad]],SEARCH(".",RP_2024[[#This Row],[Actividad]],1)-1))</f>
        <v>5</v>
      </c>
      <c r="Y23" s="318">
        <f>MONTH(RP_2024[[#This Row],[FECHA RP]])</f>
        <v>8</v>
      </c>
      <c r="Z23" s="317" t="str">
        <f>IF(RP_2024[[#This Row],[FEC ANULACION]]="","",MONTH(RP_2024[[#This Row],[FEC ANULACION]]))</f>
        <v/>
      </c>
      <c r="AA23" s="318" t="s">
        <v>148</v>
      </c>
      <c r="AB23" s="318" t="s">
        <v>154</v>
      </c>
      <c r="AC23" s="318" t="str">
        <f>MID(RP_2024[[#This Row],[Elemento PEP]],11,2)</f>
        <v>13</v>
      </c>
    </row>
    <row r="24" spans="1:29" x14ac:dyDescent="0.3">
      <c r="A24" s="319">
        <v>3123</v>
      </c>
      <c r="B24" s="320">
        <v>45505</v>
      </c>
      <c r="C24" s="321" t="s">
        <v>176</v>
      </c>
      <c r="D24" s="321" t="s">
        <v>175</v>
      </c>
      <c r="E24" s="319" t="s">
        <v>152</v>
      </c>
      <c r="F24" s="319">
        <v>4005</v>
      </c>
      <c r="G24" s="320">
        <v>45498</v>
      </c>
      <c r="H24" s="322">
        <v>6588824</v>
      </c>
      <c r="I24" s="322" t="s">
        <v>153</v>
      </c>
      <c r="J24" s="312">
        <v>570</v>
      </c>
      <c r="K24" s="322" t="s">
        <v>146</v>
      </c>
      <c r="L24" s="312" t="s">
        <v>147</v>
      </c>
      <c r="M24" s="323">
        <v>54484014</v>
      </c>
      <c r="N24" s="313">
        <v>0</v>
      </c>
      <c r="O24" s="320"/>
      <c r="P24" s="323">
        <f>+RP_2024[[#This Row],[VALOR INICIAL]]-RP_2024[[#This Row],[VALOR ANULACION]]</f>
        <v>54484014</v>
      </c>
      <c r="Q24" s="324"/>
      <c r="R24" s="322">
        <f>VALUE(LEFT(RP_2024[[#This Row],[OBJETO]],3))</f>
        <v>4</v>
      </c>
      <c r="S24" s="325">
        <f t="shared" si="0"/>
        <v>242</v>
      </c>
      <c r="T24" s="322" t="str">
        <f>SUBSTITUTE(RP_2024[[#This Row],[CODIGO TIPO]],"-","")</f>
        <v>O232020200991122</v>
      </c>
      <c r="U24" s="318">
        <v>1905054</v>
      </c>
      <c r="V24" s="322">
        <f>VALUE(LEFT(RIGHT(RP_2024[[#This Row],[IMPUTACION PRESUPUESTAL]],6),3))</f>
        <v>121</v>
      </c>
      <c r="W24" s="318" t="s">
        <v>48</v>
      </c>
      <c r="X24" s="316">
        <f>VALUE(LEFT(RP_2024[[#This Row],[Actividad]],SEARCH(".",RP_2024[[#This Row],[Actividad]],1)-1))</f>
        <v>5</v>
      </c>
      <c r="Y24" s="318">
        <f>MONTH(RP_2024[[#This Row],[FECHA RP]])</f>
        <v>8</v>
      </c>
      <c r="Z24" s="317" t="str">
        <f>IF(RP_2024[[#This Row],[FEC ANULACION]]="","",MONTH(RP_2024[[#This Row],[FEC ANULACION]]))</f>
        <v/>
      </c>
      <c r="AA24" s="318" t="s">
        <v>148</v>
      </c>
      <c r="AB24" s="318" t="s">
        <v>154</v>
      </c>
      <c r="AC24" s="318" t="str">
        <f>MID(RP_2024[[#This Row],[Elemento PEP]],11,2)</f>
        <v>13</v>
      </c>
    </row>
    <row r="25" spans="1:29" x14ac:dyDescent="0.3">
      <c r="A25" s="319">
        <v>3124</v>
      </c>
      <c r="B25" s="320">
        <v>45505</v>
      </c>
      <c r="C25" s="321" t="s">
        <v>177</v>
      </c>
      <c r="D25" s="321" t="s">
        <v>175</v>
      </c>
      <c r="E25" s="319" t="s">
        <v>152</v>
      </c>
      <c r="F25" s="319">
        <v>4001</v>
      </c>
      <c r="G25" s="320">
        <v>45498</v>
      </c>
      <c r="H25" s="322">
        <v>6588824</v>
      </c>
      <c r="I25" s="322" t="s">
        <v>153</v>
      </c>
      <c r="J25" s="312">
        <v>570</v>
      </c>
      <c r="K25" s="322" t="s">
        <v>146</v>
      </c>
      <c r="L25" s="312" t="s">
        <v>147</v>
      </c>
      <c r="M25" s="323">
        <v>30364024</v>
      </c>
      <c r="N25" s="313">
        <v>0</v>
      </c>
      <c r="O25" s="320"/>
      <c r="P25" s="323">
        <f>+RP_2024[[#This Row],[VALOR INICIAL]]-RP_2024[[#This Row],[VALOR ANULACION]]</f>
        <v>30364024</v>
      </c>
      <c r="Q25" s="324"/>
      <c r="R25" s="322">
        <f>VALUE(LEFT(RP_2024[[#This Row],[OBJETO]],3))</f>
        <v>4</v>
      </c>
      <c r="S25" s="325">
        <f t="shared" si="0"/>
        <v>242</v>
      </c>
      <c r="T25" s="322" t="str">
        <f>SUBSTITUTE(RP_2024[[#This Row],[CODIGO TIPO]],"-","")</f>
        <v>O232020200991122</v>
      </c>
      <c r="U25" s="318">
        <v>1905049</v>
      </c>
      <c r="V25" s="322">
        <f>VALUE(LEFT(RIGHT(RP_2024[[#This Row],[IMPUTACION PRESUPUESTAL]],6),3))</f>
        <v>148</v>
      </c>
      <c r="W25" s="318" t="s">
        <v>96</v>
      </c>
      <c r="X25" s="316">
        <f>VALUE(LEFT(RP_2024[[#This Row],[Actividad]],SEARCH(".",RP_2024[[#This Row],[Actividad]],1)-1))</f>
        <v>40</v>
      </c>
      <c r="Y25" s="318">
        <f>MONTH(RP_2024[[#This Row],[FECHA RP]])</f>
        <v>8</v>
      </c>
      <c r="Z25" s="317" t="str">
        <f>IF(RP_2024[[#This Row],[FEC ANULACION]]="","",MONTH(RP_2024[[#This Row],[FEC ANULACION]]))</f>
        <v/>
      </c>
      <c r="AA25" s="318" t="s">
        <v>148</v>
      </c>
      <c r="AB25" s="318" t="s">
        <v>165</v>
      </c>
      <c r="AC25" s="318" t="str">
        <f>MID(RP_2024[[#This Row],[Elemento PEP]],11,2)</f>
        <v>13</v>
      </c>
    </row>
    <row r="26" spans="1:29" x14ac:dyDescent="0.3">
      <c r="A26" s="319">
        <v>3125</v>
      </c>
      <c r="B26" s="320">
        <v>45505</v>
      </c>
      <c r="C26" s="321" t="s">
        <v>178</v>
      </c>
      <c r="D26" s="321" t="s">
        <v>175</v>
      </c>
      <c r="E26" s="319" t="s">
        <v>152</v>
      </c>
      <c r="F26" s="319">
        <v>4003</v>
      </c>
      <c r="G26" s="320">
        <v>45498</v>
      </c>
      <c r="H26" s="322">
        <v>6588824</v>
      </c>
      <c r="I26" s="322" t="s">
        <v>153</v>
      </c>
      <c r="J26" s="312">
        <v>570</v>
      </c>
      <c r="K26" s="322" t="s">
        <v>146</v>
      </c>
      <c r="L26" s="312" t="s">
        <v>147</v>
      </c>
      <c r="M26" s="323">
        <v>51801116</v>
      </c>
      <c r="N26" s="313">
        <v>0</v>
      </c>
      <c r="O26" s="320"/>
      <c r="P26" s="323">
        <f>+RP_2024[[#This Row],[VALOR INICIAL]]-RP_2024[[#This Row],[VALOR ANULACION]]</f>
        <v>51801116</v>
      </c>
      <c r="Q26" s="324"/>
      <c r="R26" s="322">
        <f>VALUE(LEFT(RP_2024[[#This Row],[OBJETO]],3))</f>
        <v>4</v>
      </c>
      <c r="S26" s="325">
        <f t="shared" si="0"/>
        <v>242</v>
      </c>
      <c r="T26" s="322" t="str">
        <f>SUBSTITUTE(RP_2024[[#This Row],[CODIGO TIPO]],"-","")</f>
        <v>O232020200991122</v>
      </c>
      <c r="U26" s="318">
        <v>1905014</v>
      </c>
      <c r="V26" s="322">
        <f>VALUE(LEFT(RIGHT(RP_2024[[#This Row],[IMPUTACION PRESUPUESTAL]],6),3))</f>
        <v>3</v>
      </c>
      <c r="W26" s="318" t="s">
        <v>56</v>
      </c>
      <c r="X26" s="316">
        <f>VALUE(LEFT(RP_2024[[#This Row],[Actividad]],SEARCH(".",RP_2024[[#This Row],[Actividad]],1)-1))</f>
        <v>10</v>
      </c>
      <c r="Y26" s="318">
        <f>MONTH(RP_2024[[#This Row],[FECHA RP]])</f>
        <v>8</v>
      </c>
      <c r="Z26" s="317" t="str">
        <f>IF(RP_2024[[#This Row],[FEC ANULACION]]="","",MONTH(RP_2024[[#This Row],[FEC ANULACION]]))</f>
        <v/>
      </c>
      <c r="AA26" s="318" t="s">
        <v>148</v>
      </c>
      <c r="AB26" s="318" t="s">
        <v>162</v>
      </c>
      <c r="AC26" s="318" t="str">
        <f>MID(RP_2024[[#This Row],[Elemento PEP]],11,2)</f>
        <v>13</v>
      </c>
    </row>
    <row r="27" spans="1:29" x14ac:dyDescent="0.3">
      <c r="A27" s="319">
        <v>3126</v>
      </c>
      <c r="B27" s="320">
        <v>45505</v>
      </c>
      <c r="C27" s="321" t="s">
        <v>179</v>
      </c>
      <c r="D27" s="321" t="s">
        <v>175</v>
      </c>
      <c r="E27" s="319" t="s">
        <v>152</v>
      </c>
      <c r="F27" s="319">
        <v>4002</v>
      </c>
      <c r="G27" s="320">
        <v>45498</v>
      </c>
      <c r="H27" s="322">
        <v>6588824</v>
      </c>
      <c r="I27" s="322" t="s">
        <v>153</v>
      </c>
      <c r="J27" s="312">
        <v>570</v>
      </c>
      <c r="K27" s="322" t="s">
        <v>146</v>
      </c>
      <c r="L27" s="312" t="s">
        <v>147</v>
      </c>
      <c r="M27" s="323">
        <v>145934166</v>
      </c>
      <c r="N27" s="313">
        <v>0</v>
      </c>
      <c r="O27" s="320"/>
      <c r="P27" s="323">
        <f>+RP_2024[[#This Row],[VALOR INICIAL]]-RP_2024[[#This Row],[VALOR ANULACION]]</f>
        <v>145934166</v>
      </c>
      <c r="Q27" s="324"/>
      <c r="R27" s="322">
        <f>VALUE(LEFT(RP_2024[[#This Row],[OBJETO]],3))</f>
        <v>4</v>
      </c>
      <c r="S27" s="325">
        <f t="shared" si="0"/>
        <v>242</v>
      </c>
      <c r="T27" s="322" t="str">
        <f>SUBSTITUTE(RP_2024[[#This Row],[CODIGO TIPO]],"-","")</f>
        <v>O232020200991122</v>
      </c>
      <c r="U27" s="318">
        <v>1905049</v>
      </c>
      <c r="V27" s="322">
        <f>VALUE(LEFT(RIGHT(RP_2024[[#This Row],[IMPUTACION PRESUPUESTAL]],6),3))</f>
        <v>143</v>
      </c>
      <c r="W27" s="318" t="s">
        <v>97</v>
      </c>
      <c r="X27" s="316">
        <f>VALUE(LEFT(RP_2024[[#This Row],[Actividad]],SEARCH(".",RP_2024[[#This Row],[Actividad]],1)-1))</f>
        <v>40</v>
      </c>
      <c r="Y27" s="318">
        <f>MONTH(RP_2024[[#This Row],[FECHA RP]])</f>
        <v>8</v>
      </c>
      <c r="Z27" s="317" t="str">
        <f>IF(RP_2024[[#This Row],[FEC ANULACION]]="","",MONTH(RP_2024[[#This Row],[FEC ANULACION]]))</f>
        <v/>
      </c>
      <c r="AA27" s="318" t="s">
        <v>148</v>
      </c>
      <c r="AB27" s="318" t="s">
        <v>165</v>
      </c>
      <c r="AC27" s="318" t="str">
        <f>MID(RP_2024[[#This Row],[Elemento PEP]],11,2)</f>
        <v>13</v>
      </c>
    </row>
    <row r="28" spans="1:29" x14ac:dyDescent="0.3">
      <c r="A28" s="319">
        <v>3127</v>
      </c>
      <c r="B28" s="320">
        <v>45505</v>
      </c>
      <c r="C28" s="321" t="s">
        <v>180</v>
      </c>
      <c r="D28" s="321" t="s">
        <v>175</v>
      </c>
      <c r="E28" s="319" t="s">
        <v>152</v>
      </c>
      <c r="F28" s="319">
        <v>4000</v>
      </c>
      <c r="G28" s="320">
        <v>45498</v>
      </c>
      <c r="H28" s="322">
        <v>6588824</v>
      </c>
      <c r="I28" s="322" t="s">
        <v>153</v>
      </c>
      <c r="J28" s="312">
        <v>570</v>
      </c>
      <c r="K28" s="322" t="s">
        <v>146</v>
      </c>
      <c r="L28" s="312" t="s">
        <v>147</v>
      </c>
      <c r="M28" s="323">
        <v>100470643</v>
      </c>
      <c r="N28" s="313">
        <v>0</v>
      </c>
      <c r="O28" s="320"/>
      <c r="P28" s="323">
        <f>+RP_2024[[#This Row],[VALOR INICIAL]]-RP_2024[[#This Row],[VALOR ANULACION]]</f>
        <v>100470643</v>
      </c>
      <c r="Q28" s="324"/>
      <c r="R28" s="322">
        <f>VALUE(LEFT(RP_2024[[#This Row],[OBJETO]],3))</f>
        <v>4</v>
      </c>
      <c r="S28" s="325">
        <f t="shared" si="0"/>
        <v>242</v>
      </c>
      <c r="T28" s="322" t="str">
        <f>SUBSTITUTE(RP_2024[[#This Row],[CODIGO TIPO]],"-","")</f>
        <v>O232020200991122</v>
      </c>
      <c r="U28" s="318">
        <v>1905014</v>
      </c>
      <c r="V28" s="322">
        <f>VALUE(LEFT(RIGHT(RP_2024[[#This Row],[IMPUTACION PRESUPUESTAL]],6),3))</f>
        <v>108</v>
      </c>
      <c r="W28" s="318" t="s">
        <v>78</v>
      </c>
      <c r="X28" s="316">
        <f>VALUE(LEFT(RP_2024[[#This Row],[Actividad]],SEARCH(".",RP_2024[[#This Row],[Actividad]],1)-1))</f>
        <v>30</v>
      </c>
      <c r="Y28" s="318">
        <f>MONTH(RP_2024[[#This Row],[FECHA RP]])</f>
        <v>8</v>
      </c>
      <c r="Z28" s="317" t="str">
        <f>IF(RP_2024[[#This Row],[FEC ANULACION]]="","",MONTH(RP_2024[[#This Row],[FEC ANULACION]]))</f>
        <v/>
      </c>
      <c r="AA28" s="318" t="s">
        <v>148</v>
      </c>
      <c r="AB28" s="318" t="s">
        <v>160</v>
      </c>
      <c r="AC28" s="318" t="str">
        <f>MID(RP_2024[[#This Row],[Elemento PEP]],11,2)</f>
        <v>09</v>
      </c>
    </row>
    <row r="29" spans="1:29" x14ac:dyDescent="0.3">
      <c r="A29" s="319">
        <v>3128</v>
      </c>
      <c r="B29" s="320">
        <v>45505</v>
      </c>
      <c r="C29" s="321" t="s">
        <v>181</v>
      </c>
      <c r="D29" s="321" t="s">
        <v>175</v>
      </c>
      <c r="E29" s="319" t="s">
        <v>152</v>
      </c>
      <c r="F29" s="319">
        <v>3996</v>
      </c>
      <c r="G29" s="320">
        <v>45498</v>
      </c>
      <c r="H29" s="322">
        <v>6588824</v>
      </c>
      <c r="I29" s="322" t="s">
        <v>153</v>
      </c>
      <c r="J29" s="312">
        <v>570</v>
      </c>
      <c r="K29" s="322" t="s">
        <v>146</v>
      </c>
      <c r="L29" s="312" t="s">
        <v>147</v>
      </c>
      <c r="M29" s="323">
        <v>505317990</v>
      </c>
      <c r="N29" s="313">
        <v>0</v>
      </c>
      <c r="O29" s="320"/>
      <c r="P29" s="323">
        <f>+RP_2024[[#This Row],[VALOR INICIAL]]-RP_2024[[#This Row],[VALOR ANULACION]]</f>
        <v>505317990</v>
      </c>
      <c r="Q29" s="324"/>
      <c r="R29" s="322">
        <f>VALUE(LEFT(RP_2024[[#This Row],[OBJETO]],3))</f>
        <v>4</v>
      </c>
      <c r="S29" s="325">
        <f t="shared" si="0"/>
        <v>242</v>
      </c>
      <c r="T29" s="322" t="str">
        <f>SUBSTITUTE(RP_2024[[#This Row],[CODIGO TIPO]],"-","")</f>
        <v>O232020200991122</v>
      </c>
      <c r="U29" s="318">
        <v>1905049</v>
      </c>
      <c r="V29" s="322">
        <f>VALUE(LEFT(RIGHT(RP_2024[[#This Row],[IMPUTACION PRESUPUESTAL]],6),3))</f>
        <v>133</v>
      </c>
      <c r="W29" s="318" t="s">
        <v>92</v>
      </c>
      <c r="X29" s="316">
        <f>VALUE(LEFT(RP_2024[[#This Row],[Actividad]],SEARCH(".",RP_2024[[#This Row],[Actividad]],1)-1))</f>
        <v>38</v>
      </c>
      <c r="Y29" s="318">
        <f>MONTH(RP_2024[[#This Row],[FECHA RP]])</f>
        <v>8</v>
      </c>
      <c r="Z29" s="317" t="str">
        <f>IF(RP_2024[[#This Row],[FEC ANULACION]]="","",MONTH(RP_2024[[#This Row],[FEC ANULACION]]))</f>
        <v/>
      </c>
      <c r="AA29" s="318" t="s">
        <v>148</v>
      </c>
      <c r="AB29" s="318" t="s">
        <v>165</v>
      </c>
      <c r="AC29" s="318" t="str">
        <f>MID(RP_2024[[#This Row],[Elemento PEP]],11,2)</f>
        <v>13</v>
      </c>
    </row>
    <row r="30" spans="1:29" x14ac:dyDescent="0.3">
      <c r="A30" s="319">
        <v>3128</v>
      </c>
      <c r="B30" s="320">
        <v>45505</v>
      </c>
      <c r="C30" s="321" t="s">
        <v>181</v>
      </c>
      <c r="D30" s="321" t="s">
        <v>175</v>
      </c>
      <c r="E30" s="319" t="s">
        <v>152</v>
      </c>
      <c r="F30" s="319">
        <v>3996</v>
      </c>
      <c r="G30" s="320">
        <v>45498</v>
      </c>
      <c r="H30" s="322">
        <v>6588824</v>
      </c>
      <c r="I30" s="322" t="s">
        <v>153</v>
      </c>
      <c r="J30" s="312">
        <v>570</v>
      </c>
      <c r="K30" s="322" t="s">
        <v>146</v>
      </c>
      <c r="L30" s="312" t="s">
        <v>147</v>
      </c>
      <c r="M30" s="323">
        <v>43676348</v>
      </c>
      <c r="N30" s="313">
        <v>0</v>
      </c>
      <c r="O30" s="320"/>
      <c r="P30" s="323">
        <f>+RP_2024[[#This Row],[VALOR INICIAL]]-RP_2024[[#This Row],[VALOR ANULACION]]</f>
        <v>43676348</v>
      </c>
      <c r="Q30" s="324"/>
      <c r="R30" s="322">
        <f>VALUE(LEFT(RP_2024[[#This Row],[OBJETO]],3))</f>
        <v>4</v>
      </c>
      <c r="S30" s="325">
        <f t="shared" si="0"/>
        <v>242</v>
      </c>
      <c r="T30" s="322" t="str">
        <f>SUBSTITUTE(RP_2024[[#This Row],[CODIGO TIPO]],"-","")</f>
        <v>O232020200991122</v>
      </c>
      <c r="U30" s="318">
        <v>1905049</v>
      </c>
      <c r="V30" s="322">
        <f>VALUE(LEFT(RIGHT(RP_2024[[#This Row],[IMPUTACION PRESUPUESTAL]],6),3))</f>
        <v>133</v>
      </c>
      <c r="W30" s="318" t="s">
        <v>93</v>
      </c>
      <c r="X30" s="316">
        <f>VALUE(LEFT(RP_2024[[#This Row],[Actividad]],SEARCH(".",RP_2024[[#This Row],[Actividad]],1)-1))</f>
        <v>38</v>
      </c>
      <c r="Y30" s="318">
        <f>MONTH(RP_2024[[#This Row],[FECHA RP]])</f>
        <v>8</v>
      </c>
      <c r="Z30" s="317" t="str">
        <f>IF(RP_2024[[#This Row],[FEC ANULACION]]="","",MONTH(RP_2024[[#This Row],[FEC ANULACION]]))</f>
        <v/>
      </c>
      <c r="AA30" s="318" t="s">
        <v>148</v>
      </c>
      <c r="AB30" s="318" t="s">
        <v>165</v>
      </c>
      <c r="AC30" s="318" t="str">
        <f>MID(RP_2024[[#This Row],[Elemento PEP]],11,2)</f>
        <v>13</v>
      </c>
    </row>
    <row r="31" spans="1:29" x14ac:dyDescent="0.3">
      <c r="A31" s="319">
        <v>3129</v>
      </c>
      <c r="B31" s="320">
        <v>45505</v>
      </c>
      <c r="C31" s="321" t="s">
        <v>182</v>
      </c>
      <c r="D31" s="321" t="s">
        <v>175</v>
      </c>
      <c r="E31" s="319" t="s">
        <v>152</v>
      </c>
      <c r="F31" s="319">
        <v>3998</v>
      </c>
      <c r="G31" s="320">
        <v>45498</v>
      </c>
      <c r="H31" s="322">
        <v>6588824</v>
      </c>
      <c r="I31" s="322" t="s">
        <v>153</v>
      </c>
      <c r="J31" s="312">
        <v>570</v>
      </c>
      <c r="K31" s="322" t="s">
        <v>146</v>
      </c>
      <c r="L31" s="312" t="s">
        <v>147</v>
      </c>
      <c r="M31" s="323">
        <v>52985300</v>
      </c>
      <c r="N31" s="313">
        <v>0</v>
      </c>
      <c r="O31" s="320"/>
      <c r="P31" s="323">
        <f>+RP_2024[[#This Row],[VALOR INICIAL]]-RP_2024[[#This Row],[VALOR ANULACION]]</f>
        <v>52985300</v>
      </c>
      <c r="Q31" s="324"/>
      <c r="R31" s="322">
        <f>VALUE(LEFT(RP_2024[[#This Row],[OBJETO]],3))</f>
        <v>4</v>
      </c>
      <c r="S31" s="325">
        <f t="shared" si="0"/>
        <v>242</v>
      </c>
      <c r="T31" s="322" t="str">
        <f>SUBSTITUTE(RP_2024[[#This Row],[CODIGO TIPO]],"-","")</f>
        <v>O232020200991122</v>
      </c>
      <c r="U31" s="318">
        <v>1905014</v>
      </c>
      <c r="V31" s="322">
        <f>VALUE(LEFT(RIGHT(RP_2024[[#This Row],[IMPUTACION PRESUPUESTAL]],6),3))</f>
        <v>124</v>
      </c>
      <c r="W31" s="318" t="s">
        <v>62</v>
      </c>
      <c r="X31" s="316">
        <f>VALUE(LEFT(RP_2024[[#This Row],[Actividad]],SEARCH(".",RP_2024[[#This Row],[Actividad]],1)-1))</f>
        <v>16</v>
      </c>
      <c r="Y31" s="318">
        <f>MONTH(RP_2024[[#This Row],[FECHA RP]])</f>
        <v>8</v>
      </c>
      <c r="Z31" s="317" t="str">
        <f>IF(RP_2024[[#This Row],[FEC ANULACION]]="","",MONTH(RP_2024[[#This Row],[FEC ANULACION]]))</f>
        <v/>
      </c>
      <c r="AA31" s="318" t="s">
        <v>148</v>
      </c>
      <c r="AB31" s="318" t="s">
        <v>162</v>
      </c>
      <c r="AC31" s="318" t="str">
        <f>MID(RP_2024[[#This Row],[Elemento PEP]],11,2)</f>
        <v>13</v>
      </c>
    </row>
    <row r="32" spans="1:29" x14ac:dyDescent="0.3">
      <c r="A32" s="319">
        <v>3129</v>
      </c>
      <c r="B32" s="320">
        <v>45505</v>
      </c>
      <c r="C32" s="321" t="s">
        <v>182</v>
      </c>
      <c r="D32" s="321" t="s">
        <v>175</v>
      </c>
      <c r="E32" s="319" t="s">
        <v>152</v>
      </c>
      <c r="F32" s="319">
        <v>3998</v>
      </c>
      <c r="G32" s="320">
        <v>45498</v>
      </c>
      <c r="H32" s="322">
        <v>6588824</v>
      </c>
      <c r="I32" s="322" t="s">
        <v>153</v>
      </c>
      <c r="J32" s="312">
        <v>570</v>
      </c>
      <c r="K32" s="322" t="s">
        <v>146</v>
      </c>
      <c r="L32" s="312" t="s">
        <v>147</v>
      </c>
      <c r="M32" s="323">
        <v>52985300</v>
      </c>
      <c r="N32" s="313">
        <v>0</v>
      </c>
      <c r="O32" s="320"/>
      <c r="P32" s="323">
        <f>+RP_2024[[#This Row],[VALOR INICIAL]]-RP_2024[[#This Row],[VALOR ANULACION]]</f>
        <v>52985300</v>
      </c>
      <c r="Q32" s="324"/>
      <c r="R32" s="322">
        <f>VALUE(LEFT(RP_2024[[#This Row],[OBJETO]],3))</f>
        <v>4</v>
      </c>
      <c r="S32" s="325">
        <f t="shared" si="0"/>
        <v>242</v>
      </c>
      <c r="T32" s="322" t="str">
        <f>SUBSTITUTE(RP_2024[[#This Row],[CODIGO TIPO]],"-","")</f>
        <v>O232020200991122</v>
      </c>
      <c r="U32" s="318">
        <v>1905014</v>
      </c>
      <c r="V32" s="322">
        <f>VALUE(LEFT(RIGHT(RP_2024[[#This Row],[IMPUTACION PRESUPUESTAL]],6),3))</f>
        <v>124</v>
      </c>
      <c r="W32" s="318" t="s">
        <v>63</v>
      </c>
      <c r="X32" s="316">
        <f>VALUE(LEFT(RP_2024[[#This Row],[Actividad]],SEARCH(".",RP_2024[[#This Row],[Actividad]],1)-1))</f>
        <v>16</v>
      </c>
      <c r="Y32" s="318">
        <f>MONTH(RP_2024[[#This Row],[FECHA RP]])</f>
        <v>8</v>
      </c>
      <c r="Z32" s="317" t="str">
        <f>IF(RP_2024[[#This Row],[FEC ANULACION]]="","",MONTH(RP_2024[[#This Row],[FEC ANULACION]]))</f>
        <v/>
      </c>
      <c r="AA32" s="318" t="s">
        <v>148</v>
      </c>
      <c r="AB32" s="318" t="s">
        <v>162</v>
      </c>
      <c r="AC32" s="318" t="str">
        <f>MID(RP_2024[[#This Row],[Elemento PEP]],11,2)</f>
        <v>13</v>
      </c>
    </row>
    <row r="33" spans="1:29" x14ac:dyDescent="0.3">
      <c r="A33" s="319">
        <v>3130</v>
      </c>
      <c r="B33" s="320">
        <v>45505</v>
      </c>
      <c r="C33" s="321" t="s">
        <v>183</v>
      </c>
      <c r="D33" s="321" t="s">
        <v>175</v>
      </c>
      <c r="E33" s="319" t="s">
        <v>152</v>
      </c>
      <c r="F33" s="319">
        <v>3997</v>
      </c>
      <c r="G33" s="320">
        <v>45498</v>
      </c>
      <c r="H33" s="322">
        <v>6588824</v>
      </c>
      <c r="I33" s="322" t="s">
        <v>153</v>
      </c>
      <c r="J33" s="312">
        <v>570</v>
      </c>
      <c r="K33" s="322" t="s">
        <v>146</v>
      </c>
      <c r="L33" s="312" t="s">
        <v>147</v>
      </c>
      <c r="M33" s="323">
        <v>32852935</v>
      </c>
      <c r="N33" s="313">
        <v>0</v>
      </c>
      <c r="O33" s="320"/>
      <c r="P33" s="323">
        <f>+RP_2024[[#This Row],[VALOR INICIAL]]-RP_2024[[#This Row],[VALOR ANULACION]]</f>
        <v>32852935</v>
      </c>
      <c r="Q33" s="324"/>
      <c r="R33" s="322">
        <f>VALUE(LEFT(RP_2024[[#This Row],[OBJETO]],3))</f>
        <v>4</v>
      </c>
      <c r="S33" s="325">
        <f t="shared" si="0"/>
        <v>242</v>
      </c>
      <c r="T33" s="322" t="str">
        <f>SUBSTITUTE(RP_2024[[#This Row],[CODIGO TIPO]],"-","")</f>
        <v>O232020200991122</v>
      </c>
      <c r="U33" s="318">
        <v>1905014</v>
      </c>
      <c r="V33" s="322">
        <f>VALUE(LEFT(RIGHT(RP_2024[[#This Row],[IMPUTACION PRESUPUESTAL]],6),3))</f>
        <v>234</v>
      </c>
      <c r="W33" s="318" t="s">
        <v>59</v>
      </c>
      <c r="X33" s="316">
        <f>VALUE(LEFT(RP_2024[[#This Row],[Actividad]],SEARCH(".",RP_2024[[#This Row],[Actividad]],1)-1))</f>
        <v>13</v>
      </c>
      <c r="Y33" s="318">
        <f>MONTH(RP_2024[[#This Row],[FECHA RP]])</f>
        <v>8</v>
      </c>
      <c r="Z33" s="317" t="str">
        <f>IF(RP_2024[[#This Row],[FEC ANULACION]]="","",MONTH(RP_2024[[#This Row],[FEC ANULACION]]))</f>
        <v/>
      </c>
      <c r="AA33" s="318" t="s">
        <v>148</v>
      </c>
      <c r="AB33" s="318" t="s">
        <v>162</v>
      </c>
      <c r="AC33" s="318" t="str">
        <f>MID(RP_2024[[#This Row],[Elemento PEP]],11,2)</f>
        <v>13</v>
      </c>
    </row>
    <row r="34" spans="1:29" x14ac:dyDescent="0.3">
      <c r="A34" s="319">
        <v>3131</v>
      </c>
      <c r="B34" s="320">
        <v>45505</v>
      </c>
      <c r="C34" s="321" t="s">
        <v>184</v>
      </c>
      <c r="D34" s="321" t="s">
        <v>175</v>
      </c>
      <c r="E34" s="319" t="s">
        <v>152</v>
      </c>
      <c r="F34" s="319">
        <v>3992</v>
      </c>
      <c r="G34" s="320">
        <v>45498</v>
      </c>
      <c r="H34" s="322">
        <v>6588824</v>
      </c>
      <c r="I34" s="322" t="s">
        <v>153</v>
      </c>
      <c r="J34" s="312">
        <v>570</v>
      </c>
      <c r="K34" s="322" t="s">
        <v>146</v>
      </c>
      <c r="L34" s="312" t="s">
        <v>147</v>
      </c>
      <c r="M34" s="323">
        <v>12326011</v>
      </c>
      <c r="N34" s="313">
        <v>0</v>
      </c>
      <c r="O34" s="320"/>
      <c r="P34" s="323">
        <f>+RP_2024[[#This Row],[VALOR INICIAL]]-RP_2024[[#This Row],[VALOR ANULACION]]</f>
        <v>12326011</v>
      </c>
      <c r="Q34" s="324"/>
      <c r="R34" s="322">
        <f>VALUE(LEFT(RP_2024[[#This Row],[OBJETO]],3))</f>
        <v>4</v>
      </c>
      <c r="S34" s="325">
        <f t="shared" si="0"/>
        <v>242</v>
      </c>
      <c r="T34" s="322" t="str">
        <f>SUBSTITUTE(RP_2024[[#This Row],[CODIGO TIPO]],"-","")</f>
        <v>O232020200991122</v>
      </c>
      <c r="U34" s="318">
        <v>1905049</v>
      </c>
      <c r="V34" s="322">
        <f>VALUE(LEFT(RIGHT(RP_2024[[#This Row],[IMPUTACION PRESUPUESTAL]],6),3))</f>
        <v>109</v>
      </c>
      <c r="W34" s="318" t="s">
        <v>95</v>
      </c>
      <c r="X34" s="316">
        <f>VALUE(LEFT(RP_2024[[#This Row],[Actividad]],SEARCH(".",RP_2024[[#This Row],[Actividad]],1)-1))</f>
        <v>39</v>
      </c>
      <c r="Y34" s="318">
        <f>MONTH(RP_2024[[#This Row],[FECHA RP]])</f>
        <v>8</v>
      </c>
      <c r="Z34" s="317" t="str">
        <f>IF(RP_2024[[#This Row],[FEC ANULACION]]="","",MONTH(RP_2024[[#This Row],[FEC ANULACION]]))</f>
        <v/>
      </c>
      <c r="AA34" s="318" t="s">
        <v>148</v>
      </c>
      <c r="AB34" s="318" t="s">
        <v>185</v>
      </c>
      <c r="AC34" s="318" t="str">
        <f>MID(RP_2024[[#This Row],[Elemento PEP]],11,2)</f>
        <v>03</v>
      </c>
    </row>
    <row r="35" spans="1:29" x14ac:dyDescent="0.3">
      <c r="A35" s="319">
        <v>3132</v>
      </c>
      <c r="B35" s="320">
        <v>45505</v>
      </c>
      <c r="C35" s="321" t="s">
        <v>186</v>
      </c>
      <c r="D35" s="321" t="s">
        <v>175</v>
      </c>
      <c r="E35" s="319" t="s">
        <v>152</v>
      </c>
      <c r="F35" s="319">
        <v>3995</v>
      </c>
      <c r="G35" s="320">
        <v>45498</v>
      </c>
      <c r="H35" s="322">
        <v>6588824</v>
      </c>
      <c r="I35" s="322" t="s">
        <v>153</v>
      </c>
      <c r="J35" s="312">
        <v>570</v>
      </c>
      <c r="K35" s="322" t="s">
        <v>146</v>
      </c>
      <c r="L35" s="312" t="s">
        <v>147</v>
      </c>
      <c r="M35" s="323">
        <v>38436893</v>
      </c>
      <c r="N35" s="313">
        <v>0</v>
      </c>
      <c r="O35" s="320"/>
      <c r="P35" s="323">
        <f>+RP_2024[[#This Row],[VALOR INICIAL]]-RP_2024[[#This Row],[VALOR ANULACION]]</f>
        <v>38436893</v>
      </c>
      <c r="Q35" s="324"/>
      <c r="R35" s="322">
        <f>VALUE(LEFT(RP_2024[[#This Row],[OBJETO]],3))</f>
        <v>4</v>
      </c>
      <c r="S35" s="325">
        <f t="shared" si="0"/>
        <v>242</v>
      </c>
      <c r="T35" s="322" t="str">
        <f>SUBSTITUTE(RP_2024[[#This Row],[CODIGO TIPO]],"-","")</f>
        <v>O232020200991122</v>
      </c>
      <c r="U35" s="318">
        <v>1905014</v>
      </c>
      <c r="V35" s="322">
        <f>VALUE(LEFT(RIGHT(RP_2024[[#This Row],[IMPUTACION PRESUPUESTAL]],6),3))</f>
        <v>135</v>
      </c>
      <c r="W35" s="318" t="s">
        <v>77</v>
      </c>
      <c r="X35" s="316">
        <f>VALUE(LEFT(RP_2024[[#This Row],[Actividad]],SEARCH(".",RP_2024[[#This Row],[Actividad]],1)-1))</f>
        <v>29</v>
      </c>
      <c r="Y35" s="318">
        <f>MONTH(RP_2024[[#This Row],[FECHA RP]])</f>
        <v>8</v>
      </c>
      <c r="Z35" s="317" t="str">
        <f>IF(RP_2024[[#This Row],[FEC ANULACION]]="","",MONTH(RP_2024[[#This Row],[FEC ANULACION]]))</f>
        <v/>
      </c>
      <c r="AA35" s="318" t="s">
        <v>148</v>
      </c>
      <c r="AB35" s="318" t="s">
        <v>149</v>
      </c>
      <c r="AC35" s="318" t="str">
        <f>MID(RP_2024[[#This Row],[Elemento PEP]],11,2)</f>
        <v>08</v>
      </c>
    </row>
    <row r="36" spans="1:29" x14ac:dyDescent="0.3">
      <c r="A36" s="319">
        <v>3133</v>
      </c>
      <c r="B36" s="320">
        <v>45505</v>
      </c>
      <c r="C36" s="321" t="s">
        <v>187</v>
      </c>
      <c r="D36" s="321" t="s">
        <v>175</v>
      </c>
      <c r="E36" s="319" t="s">
        <v>152</v>
      </c>
      <c r="F36" s="319">
        <v>3994</v>
      </c>
      <c r="G36" s="320">
        <v>45498</v>
      </c>
      <c r="H36" s="322">
        <v>6588824</v>
      </c>
      <c r="I36" s="322" t="s">
        <v>153</v>
      </c>
      <c r="J36" s="312">
        <v>570</v>
      </c>
      <c r="K36" s="322" t="s">
        <v>146</v>
      </c>
      <c r="L36" s="312" t="s">
        <v>147</v>
      </c>
      <c r="M36" s="323">
        <v>47189948</v>
      </c>
      <c r="N36" s="313">
        <v>0</v>
      </c>
      <c r="O36" s="320"/>
      <c r="P36" s="323">
        <f>+RP_2024[[#This Row],[VALOR INICIAL]]-RP_2024[[#This Row],[VALOR ANULACION]]</f>
        <v>47189948</v>
      </c>
      <c r="Q36" s="324"/>
      <c r="R36" s="322">
        <f>VALUE(LEFT(RP_2024[[#This Row],[OBJETO]],3))</f>
        <v>4</v>
      </c>
      <c r="S36" s="325">
        <f t="shared" si="0"/>
        <v>242</v>
      </c>
      <c r="T36" s="322" t="str">
        <f>SUBSTITUTE(RP_2024[[#This Row],[CODIGO TIPO]],"-","")</f>
        <v>O232020200991122</v>
      </c>
      <c r="U36" s="318">
        <v>1905049</v>
      </c>
      <c r="V36" s="322">
        <f>VALUE(LEFT(RIGHT(RP_2024[[#This Row],[IMPUTACION PRESUPUESTAL]],6),3))</f>
        <v>119</v>
      </c>
      <c r="W36" s="318" t="s">
        <v>94</v>
      </c>
      <c r="X36" s="316">
        <f>VALUE(LEFT(RP_2024[[#This Row],[Actividad]],SEARCH(".",RP_2024[[#This Row],[Actividad]],1)-1))</f>
        <v>39</v>
      </c>
      <c r="Y36" s="318">
        <f>MONTH(RP_2024[[#This Row],[FECHA RP]])</f>
        <v>8</v>
      </c>
      <c r="Z36" s="317" t="str">
        <f>IF(RP_2024[[#This Row],[FEC ANULACION]]="","",MONTH(RP_2024[[#This Row],[FEC ANULACION]]))</f>
        <v/>
      </c>
      <c r="AA36" s="318" t="s">
        <v>148</v>
      </c>
      <c r="AB36" s="318" t="s">
        <v>185</v>
      </c>
      <c r="AC36" s="318" t="str">
        <f>MID(RP_2024[[#This Row],[Elemento PEP]],11,2)</f>
        <v>03</v>
      </c>
    </row>
    <row r="37" spans="1:29" x14ac:dyDescent="0.3">
      <c r="A37" s="319">
        <v>3134</v>
      </c>
      <c r="B37" s="320">
        <v>45505</v>
      </c>
      <c r="C37" s="321" t="s">
        <v>188</v>
      </c>
      <c r="D37" s="321" t="s">
        <v>175</v>
      </c>
      <c r="E37" s="319" t="s">
        <v>152</v>
      </c>
      <c r="F37" s="319">
        <v>3993</v>
      </c>
      <c r="G37" s="320">
        <v>45498</v>
      </c>
      <c r="H37" s="322">
        <v>6588824</v>
      </c>
      <c r="I37" s="322" t="s">
        <v>153</v>
      </c>
      <c r="J37" s="312">
        <v>570</v>
      </c>
      <c r="K37" s="322" t="s">
        <v>146</v>
      </c>
      <c r="L37" s="312" t="s">
        <v>147</v>
      </c>
      <c r="M37" s="323">
        <v>140605203</v>
      </c>
      <c r="N37" s="313">
        <v>0</v>
      </c>
      <c r="O37" s="320"/>
      <c r="P37" s="323">
        <f>+RP_2024[[#This Row],[VALOR INICIAL]]-RP_2024[[#This Row],[VALOR ANULACION]]</f>
        <v>140605203</v>
      </c>
      <c r="Q37" s="324"/>
      <c r="R37" s="322">
        <f>VALUE(LEFT(RP_2024[[#This Row],[OBJETO]],3))</f>
        <v>4</v>
      </c>
      <c r="S37" s="325">
        <f t="shared" si="0"/>
        <v>242</v>
      </c>
      <c r="T37" s="322" t="str">
        <f>SUBSTITUTE(RP_2024[[#This Row],[CODIGO TIPO]],"-","")</f>
        <v>O232020200991122</v>
      </c>
      <c r="U37" s="318">
        <v>1905049</v>
      </c>
      <c r="V37" s="322">
        <f>VALUE(LEFT(RIGHT(RP_2024[[#This Row],[IMPUTACION PRESUPUESTAL]],6),3))</f>
        <v>110</v>
      </c>
      <c r="W37" s="318" t="s">
        <v>88</v>
      </c>
      <c r="X37" s="316">
        <f>VALUE(LEFT(RP_2024[[#This Row],[Actividad]],SEARCH(".",RP_2024[[#This Row],[Actividad]],1)-1))</f>
        <v>36</v>
      </c>
      <c r="Y37" s="318">
        <f>MONTH(RP_2024[[#This Row],[FECHA RP]])</f>
        <v>8</v>
      </c>
      <c r="Z37" s="317" t="str">
        <f>IF(RP_2024[[#This Row],[FEC ANULACION]]="","",MONTH(RP_2024[[#This Row],[FEC ANULACION]]))</f>
        <v/>
      </c>
      <c r="AA37" s="318" t="s">
        <v>148</v>
      </c>
      <c r="AB37" s="318" t="s">
        <v>185</v>
      </c>
      <c r="AC37" s="318" t="str">
        <f>MID(RP_2024[[#This Row],[Elemento PEP]],11,2)</f>
        <v>03</v>
      </c>
    </row>
    <row r="38" spans="1:29" x14ac:dyDescent="0.3">
      <c r="A38" s="319">
        <v>3135</v>
      </c>
      <c r="B38" s="320">
        <v>45505</v>
      </c>
      <c r="C38" s="321" t="s">
        <v>189</v>
      </c>
      <c r="D38" s="321" t="s">
        <v>175</v>
      </c>
      <c r="E38" s="319" t="s">
        <v>152</v>
      </c>
      <c r="F38" s="319">
        <v>3991</v>
      </c>
      <c r="G38" s="320">
        <v>45498</v>
      </c>
      <c r="H38" s="322">
        <v>6588824</v>
      </c>
      <c r="I38" s="322" t="s">
        <v>153</v>
      </c>
      <c r="J38" s="312">
        <v>570</v>
      </c>
      <c r="K38" s="322" t="s">
        <v>146</v>
      </c>
      <c r="L38" s="312" t="s">
        <v>147</v>
      </c>
      <c r="M38" s="323">
        <v>38374330</v>
      </c>
      <c r="N38" s="313">
        <v>0</v>
      </c>
      <c r="O38" s="320"/>
      <c r="P38" s="323">
        <f>+RP_2024[[#This Row],[VALOR INICIAL]]-RP_2024[[#This Row],[VALOR ANULACION]]</f>
        <v>38374330</v>
      </c>
      <c r="Q38" s="324"/>
      <c r="R38" s="322">
        <f>VALUE(LEFT(RP_2024[[#This Row],[OBJETO]],3))</f>
        <v>4</v>
      </c>
      <c r="S38" s="325">
        <f t="shared" si="0"/>
        <v>242</v>
      </c>
      <c r="T38" s="322" t="str">
        <f>SUBSTITUTE(RP_2024[[#This Row],[CODIGO TIPO]],"-","")</f>
        <v>O232020200991122</v>
      </c>
      <c r="U38" s="318">
        <v>1905049</v>
      </c>
      <c r="V38" s="322">
        <f>VALUE(LEFT(RIGHT(RP_2024[[#This Row],[IMPUTACION PRESUPUESTAL]],6),3))</f>
        <v>116</v>
      </c>
      <c r="W38" s="318" t="s">
        <v>87</v>
      </c>
      <c r="X38" s="316">
        <f>VALUE(LEFT(RP_2024[[#This Row],[Actividad]],SEARCH(".",RP_2024[[#This Row],[Actividad]],1)-1))</f>
        <v>35</v>
      </c>
      <c r="Y38" s="318">
        <f>MONTH(RP_2024[[#This Row],[FECHA RP]])</f>
        <v>8</v>
      </c>
      <c r="Z38" s="317" t="str">
        <f>IF(RP_2024[[#This Row],[FEC ANULACION]]="","",MONTH(RP_2024[[#This Row],[FEC ANULACION]]))</f>
        <v/>
      </c>
      <c r="AA38" s="318" t="s">
        <v>148</v>
      </c>
      <c r="AB38" s="318" t="s">
        <v>185</v>
      </c>
      <c r="AC38" s="318" t="str">
        <f>MID(RP_2024[[#This Row],[Elemento PEP]],11,2)</f>
        <v>03</v>
      </c>
    </row>
    <row r="39" spans="1:29" x14ac:dyDescent="0.3">
      <c r="A39" s="319">
        <v>3136</v>
      </c>
      <c r="B39" s="320">
        <v>45505</v>
      </c>
      <c r="C39" s="321" t="s">
        <v>190</v>
      </c>
      <c r="D39" s="321" t="s">
        <v>175</v>
      </c>
      <c r="E39" s="319" t="s">
        <v>152</v>
      </c>
      <c r="F39" s="319">
        <v>3990</v>
      </c>
      <c r="G39" s="320">
        <v>45498</v>
      </c>
      <c r="H39" s="322">
        <v>6588824</v>
      </c>
      <c r="I39" s="322" t="s">
        <v>153</v>
      </c>
      <c r="J39" s="312">
        <v>570</v>
      </c>
      <c r="K39" s="322" t="s">
        <v>146</v>
      </c>
      <c r="L39" s="312" t="s">
        <v>147</v>
      </c>
      <c r="M39" s="323">
        <v>121666173</v>
      </c>
      <c r="N39" s="313">
        <v>0</v>
      </c>
      <c r="O39" s="320"/>
      <c r="P39" s="323">
        <f>+RP_2024[[#This Row],[VALOR INICIAL]]-RP_2024[[#This Row],[VALOR ANULACION]]</f>
        <v>121666173</v>
      </c>
      <c r="Q39" s="324"/>
      <c r="R39" s="322">
        <f>VALUE(LEFT(RP_2024[[#This Row],[OBJETO]],3))</f>
        <v>4</v>
      </c>
      <c r="S39" s="325">
        <f t="shared" si="0"/>
        <v>242</v>
      </c>
      <c r="T39" s="322" t="str">
        <f>SUBSTITUTE(RP_2024[[#This Row],[CODIGO TIPO]],"-","")</f>
        <v>O232020200991122</v>
      </c>
      <c r="U39" s="318">
        <v>1905054</v>
      </c>
      <c r="V39" s="322">
        <f>VALUE(LEFT(RIGHT(RP_2024[[#This Row],[IMPUTACION PRESUPUESTAL]],6),3))</f>
        <v>236</v>
      </c>
      <c r="W39" s="318" t="s">
        <v>42</v>
      </c>
      <c r="X39" s="316">
        <f>VALUE(LEFT(RP_2024[[#This Row],[Actividad]],SEARCH(".",RP_2024[[#This Row],[Actividad]],1)-1))</f>
        <v>2</v>
      </c>
      <c r="Y39" s="318">
        <f>MONTH(RP_2024[[#This Row],[FECHA RP]])</f>
        <v>8</v>
      </c>
      <c r="Z39" s="317" t="str">
        <f>IF(RP_2024[[#This Row],[FEC ANULACION]]="","",MONTH(RP_2024[[#This Row],[FEC ANULACION]]))</f>
        <v/>
      </c>
      <c r="AA39" s="318" t="s">
        <v>148</v>
      </c>
      <c r="AB39" s="318" t="s">
        <v>154</v>
      </c>
      <c r="AC39" s="318" t="str">
        <f>MID(RP_2024[[#This Row],[Elemento PEP]],11,2)</f>
        <v>13</v>
      </c>
    </row>
    <row r="40" spans="1:29" x14ac:dyDescent="0.3">
      <c r="A40" s="319">
        <v>3137</v>
      </c>
      <c r="B40" s="320">
        <v>45505</v>
      </c>
      <c r="C40" s="321" t="s">
        <v>191</v>
      </c>
      <c r="D40" s="321" t="s">
        <v>175</v>
      </c>
      <c r="E40" s="319" t="s">
        <v>152</v>
      </c>
      <c r="F40" s="319">
        <v>3988</v>
      </c>
      <c r="G40" s="320">
        <v>45498</v>
      </c>
      <c r="H40" s="322">
        <v>6588824</v>
      </c>
      <c r="I40" s="322" t="s">
        <v>153</v>
      </c>
      <c r="J40" s="312">
        <v>570</v>
      </c>
      <c r="K40" s="322" t="s">
        <v>146</v>
      </c>
      <c r="L40" s="312" t="s">
        <v>147</v>
      </c>
      <c r="M40" s="323">
        <v>113472422</v>
      </c>
      <c r="N40" s="313">
        <v>0</v>
      </c>
      <c r="O40" s="320"/>
      <c r="P40" s="323">
        <f>+RP_2024[[#This Row],[VALOR INICIAL]]-RP_2024[[#This Row],[VALOR ANULACION]]</f>
        <v>113472422</v>
      </c>
      <c r="Q40" s="324"/>
      <c r="R40" s="322">
        <f>VALUE(LEFT(RP_2024[[#This Row],[OBJETO]],3))</f>
        <v>4</v>
      </c>
      <c r="S40" s="325">
        <f t="shared" si="0"/>
        <v>242</v>
      </c>
      <c r="T40" s="322" t="str">
        <f>SUBSTITUTE(RP_2024[[#This Row],[CODIGO TIPO]],"-","")</f>
        <v>O232020200991122</v>
      </c>
      <c r="U40" s="318">
        <v>1905014</v>
      </c>
      <c r="V40" s="322">
        <f>VALUE(LEFT(RIGHT(RP_2024[[#This Row],[IMPUTACION PRESUPUESTAL]],6),3))</f>
        <v>127</v>
      </c>
      <c r="W40" s="318" t="s">
        <v>66</v>
      </c>
      <c r="X40" s="316">
        <f>VALUE(LEFT(RP_2024[[#This Row],[Actividad]],SEARCH(".",RP_2024[[#This Row],[Actividad]],1)-1))</f>
        <v>19</v>
      </c>
      <c r="Y40" s="318">
        <f>MONTH(RP_2024[[#This Row],[FECHA RP]])</f>
        <v>8</v>
      </c>
      <c r="Z40" s="317" t="str">
        <f>IF(RP_2024[[#This Row],[FEC ANULACION]]="","",MONTH(RP_2024[[#This Row],[FEC ANULACION]]))</f>
        <v/>
      </c>
      <c r="AA40" s="318" t="s">
        <v>148</v>
      </c>
      <c r="AB40" s="318" t="s">
        <v>192</v>
      </c>
      <c r="AC40" s="318" t="str">
        <f>MID(RP_2024[[#This Row],[Elemento PEP]],11,2)</f>
        <v>07</v>
      </c>
    </row>
    <row r="41" spans="1:29" x14ac:dyDescent="0.3">
      <c r="A41" s="319">
        <v>3138</v>
      </c>
      <c r="B41" s="320">
        <v>45505</v>
      </c>
      <c r="C41" s="321" t="s">
        <v>193</v>
      </c>
      <c r="D41" s="321" t="s">
        <v>175</v>
      </c>
      <c r="E41" s="319" t="s">
        <v>152</v>
      </c>
      <c r="F41" s="319">
        <v>3989</v>
      </c>
      <c r="G41" s="320">
        <v>45498</v>
      </c>
      <c r="H41" s="322">
        <v>6588824</v>
      </c>
      <c r="I41" s="322" t="s">
        <v>153</v>
      </c>
      <c r="J41" s="312">
        <v>570</v>
      </c>
      <c r="K41" s="322" t="s">
        <v>146</v>
      </c>
      <c r="L41" s="312" t="s">
        <v>147</v>
      </c>
      <c r="M41" s="323">
        <v>32852935</v>
      </c>
      <c r="N41" s="313">
        <v>0</v>
      </c>
      <c r="O41" s="320"/>
      <c r="P41" s="323">
        <f>+RP_2024[[#This Row],[VALOR INICIAL]]-RP_2024[[#This Row],[VALOR ANULACION]]</f>
        <v>32852935</v>
      </c>
      <c r="Q41" s="324"/>
      <c r="R41" s="322">
        <f>VALUE(LEFT(RP_2024[[#This Row],[OBJETO]],3))</f>
        <v>4</v>
      </c>
      <c r="S41" s="325">
        <f t="shared" si="0"/>
        <v>242</v>
      </c>
      <c r="T41" s="322" t="str">
        <f>SUBSTITUTE(RP_2024[[#This Row],[CODIGO TIPO]],"-","")</f>
        <v>O232020200991122</v>
      </c>
      <c r="U41" s="318">
        <v>1905014</v>
      </c>
      <c r="V41" s="322">
        <f>VALUE(LEFT(RIGHT(RP_2024[[#This Row],[IMPUTACION PRESUPUESTAL]],6),3))</f>
        <v>125</v>
      </c>
      <c r="W41" s="318" t="s">
        <v>51</v>
      </c>
      <c r="X41" s="316">
        <f>VALUE(LEFT(RP_2024[[#This Row],[Actividad]],SEARCH(".",RP_2024[[#This Row],[Actividad]],1)-1))</f>
        <v>7</v>
      </c>
      <c r="Y41" s="318">
        <f>MONTH(RP_2024[[#This Row],[FECHA RP]])</f>
        <v>8</v>
      </c>
      <c r="Z41" s="317" t="str">
        <f>IF(RP_2024[[#This Row],[FEC ANULACION]]="","",MONTH(RP_2024[[#This Row],[FEC ANULACION]]))</f>
        <v/>
      </c>
      <c r="AA41" s="318" t="s">
        <v>148</v>
      </c>
      <c r="AB41" s="318" t="s">
        <v>162</v>
      </c>
      <c r="AC41" s="318" t="str">
        <f>MID(RP_2024[[#This Row],[Elemento PEP]],11,2)</f>
        <v>13</v>
      </c>
    </row>
    <row r="42" spans="1:29" x14ac:dyDescent="0.3">
      <c r="A42" s="319">
        <v>3139</v>
      </c>
      <c r="B42" s="320">
        <v>45505</v>
      </c>
      <c r="C42" s="321" t="s">
        <v>194</v>
      </c>
      <c r="D42" s="321" t="s">
        <v>175</v>
      </c>
      <c r="E42" s="319" t="s">
        <v>152</v>
      </c>
      <c r="F42" s="319">
        <v>3986</v>
      </c>
      <c r="G42" s="320">
        <v>45498</v>
      </c>
      <c r="H42" s="322">
        <v>6588824</v>
      </c>
      <c r="I42" s="322" t="s">
        <v>153</v>
      </c>
      <c r="J42" s="312">
        <v>570</v>
      </c>
      <c r="K42" s="322" t="s">
        <v>146</v>
      </c>
      <c r="L42" s="312" t="s">
        <v>147</v>
      </c>
      <c r="M42" s="323">
        <v>34740613</v>
      </c>
      <c r="N42" s="313">
        <v>0</v>
      </c>
      <c r="O42" s="320"/>
      <c r="P42" s="323">
        <f>+RP_2024[[#This Row],[VALOR INICIAL]]-RP_2024[[#This Row],[VALOR ANULACION]]</f>
        <v>34740613</v>
      </c>
      <c r="Q42" s="324"/>
      <c r="R42" s="322">
        <f>VALUE(LEFT(RP_2024[[#This Row],[OBJETO]],3))</f>
        <v>4</v>
      </c>
      <c r="S42" s="325">
        <f t="shared" si="0"/>
        <v>242</v>
      </c>
      <c r="T42" s="322" t="str">
        <f>SUBSTITUTE(RP_2024[[#This Row],[CODIGO TIPO]],"-","")</f>
        <v>O232020200991122</v>
      </c>
      <c r="U42" s="318">
        <v>1905014</v>
      </c>
      <c r="V42" s="322">
        <f>VALUE(LEFT(RIGHT(RP_2024[[#This Row],[IMPUTACION PRESUPUESTAL]],6),3))</f>
        <v>134</v>
      </c>
      <c r="W42" s="318" t="s">
        <v>75</v>
      </c>
      <c r="X42" s="316">
        <f>VALUE(LEFT(RP_2024[[#This Row],[Actividad]],SEARCH(".",RP_2024[[#This Row],[Actividad]],1)-1))</f>
        <v>27</v>
      </c>
      <c r="Y42" s="318">
        <f>MONTH(RP_2024[[#This Row],[FECHA RP]])</f>
        <v>8</v>
      </c>
      <c r="Z42" s="317" t="str">
        <f>IF(RP_2024[[#This Row],[FEC ANULACION]]="","",MONTH(RP_2024[[#This Row],[FEC ANULACION]]))</f>
        <v/>
      </c>
      <c r="AA42" s="318" t="s">
        <v>148</v>
      </c>
      <c r="AB42" s="318" t="s">
        <v>149</v>
      </c>
      <c r="AC42" s="318" t="str">
        <f>MID(RP_2024[[#This Row],[Elemento PEP]],11,2)</f>
        <v>08</v>
      </c>
    </row>
    <row r="43" spans="1:29" x14ac:dyDescent="0.3">
      <c r="A43" s="319">
        <v>3140</v>
      </c>
      <c r="B43" s="320">
        <v>45505</v>
      </c>
      <c r="C43" s="321" t="s">
        <v>195</v>
      </c>
      <c r="D43" s="321" t="s">
        <v>175</v>
      </c>
      <c r="E43" s="319" t="s">
        <v>152</v>
      </c>
      <c r="F43" s="319">
        <v>3987</v>
      </c>
      <c r="G43" s="320">
        <v>45498</v>
      </c>
      <c r="H43" s="322">
        <v>6588824</v>
      </c>
      <c r="I43" s="322" t="s">
        <v>153</v>
      </c>
      <c r="J43" s="312">
        <v>570</v>
      </c>
      <c r="K43" s="322" t="s">
        <v>146</v>
      </c>
      <c r="L43" s="312" t="s">
        <v>147</v>
      </c>
      <c r="M43" s="323">
        <v>6515343</v>
      </c>
      <c r="N43" s="313">
        <v>0</v>
      </c>
      <c r="O43" s="320"/>
      <c r="P43" s="323">
        <f>+RP_2024[[#This Row],[VALOR INICIAL]]-RP_2024[[#This Row],[VALOR ANULACION]]</f>
        <v>6515343</v>
      </c>
      <c r="Q43" s="324"/>
      <c r="R43" s="322">
        <f>VALUE(LEFT(RP_2024[[#This Row],[OBJETO]],3))</f>
        <v>4</v>
      </c>
      <c r="S43" s="325">
        <f t="shared" si="0"/>
        <v>242</v>
      </c>
      <c r="T43" s="322" t="str">
        <f>SUBSTITUTE(RP_2024[[#This Row],[CODIGO TIPO]],"-","")</f>
        <v>O232020200991122</v>
      </c>
      <c r="U43" s="318">
        <v>1905014</v>
      </c>
      <c r="V43" s="322">
        <f>VALUE(LEFT(RIGHT(RP_2024[[#This Row],[IMPUTACION PRESUPUESTAL]],6),3))</f>
        <v>136</v>
      </c>
      <c r="W43" s="318" t="s">
        <v>71</v>
      </c>
      <c r="X43" s="316">
        <f>VALUE(LEFT(RP_2024[[#This Row],[Actividad]],SEARCH(".",RP_2024[[#This Row],[Actividad]],1)-1))</f>
        <v>24</v>
      </c>
      <c r="Y43" s="318">
        <f>MONTH(RP_2024[[#This Row],[FECHA RP]])</f>
        <v>8</v>
      </c>
      <c r="Z43" s="317" t="str">
        <f>IF(RP_2024[[#This Row],[FEC ANULACION]]="","",MONTH(RP_2024[[#This Row],[FEC ANULACION]]))</f>
        <v/>
      </c>
      <c r="AA43" s="318" t="s">
        <v>148</v>
      </c>
      <c r="AB43" s="318" t="s">
        <v>160</v>
      </c>
      <c r="AC43" s="318" t="str">
        <f>MID(RP_2024[[#This Row],[Elemento PEP]],11,2)</f>
        <v>09</v>
      </c>
    </row>
    <row r="44" spans="1:29" x14ac:dyDescent="0.3">
      <c r="A44" s="319">
        <v>3140</v>
      </c>
      <c r="B44" s="320">
        <v>45505</v>
      </c>
      <c r="C44" s="321" t="s">
        <v>195</v>
      </c>
      <c r="D44" s="321" t="s">
        <v>175</v>
      </c>
      <c r="E44" s="319" t="s">
        <v>152</v>
      </c>
      <c r="F44" s="319">
        <v>3987</v>
      </c>
      <c r="G44" s="320">
        <v>45498</v>
      </c>
      <c r="H44" s="322">
        <v>6588824</v>
      </c>
      <c r="I44" s="322" t="s">
        <v>153</v>
      </c>
      <c r="J44" s="312">
        <v>570</v>
      </c>
      <c r="K44" s="322" t="s">
        <v>146</v>
      </c>
      <c r="L44" s="312" t="s">
        <v>147</v>
      </c>
      <c r="M44" s="323">
        <v>6515343</v>
      </c>
      <c r="N44" s="313">
        <v>0</v>
      </c>
      <c r="O44" s="320"/>
      <c r="P44" s="323">
        <f>+RP_2024[[#This Row],[VALOR INICIAL]]-RP_2024[[#This Row],[VALOR ANULACION]]</f>
        <v>6515343</v>
      </c>
      <c r="Q44" s="324"/>
      <c r="R44" s="322">
        <f>VALUE(LEFT(RP_2024[[#This Row],[OBJETO]],3))</f>
        <v>4</v>
      </c>
      <c r="S44" s="325">
        <f t="shared" si="0"/>
        <v>242</v>
      </c>
      <c r="T44" s="322" t="str">
        <f>SUBSTITUTE(RP_2024[[#This Row],[CODIGO TIPO]],"-","")</f>
        <v>O232020200991122</v>
      </c>
      <c r="U44" s="318">
        <v>1905014</v>
      </c>
      <c r="V44" s="322">
        <f>VALUE(LEFT(RIGHT(RP_2024[[#This Row],[IMPUTACION PRESUPUESTAL]],6),3))</f>
        <v>136</v>
      </c>
      <c r="W44" s="318" t="s">
        <v>72</v>
      </c>
      <c r="X44" s="316">
        <f>VALUE(LEFT(RP_2024[[#This Row],[Actividad]],SEARCH(".",RP_2024[[#This Row],[Actividad]],1)-1))</f>
        <v>24</v>
      </c>
      <c r="Y44" s="318">
        <f>MONTH(RP_2024[[#This Row],[FECHA RP]])</f>
        <v>8</v>
      </c>
      <c r="Z44" s="317" t="str">
        <f>IF(RP_2024[[#This Row],[FEC ANULACION]]="","",MONTH(RP_2024[[#This Row],[FEC ANULACION]]))</f>
        <v/>
      </c>
      <c r="AA44" s="318" t="s">
        <v>148</v>
      </c>
      <c r="AB44" s="318" t="s">
        <v>160</v>
      </c>
      <c r="AC44" s="318" t="str">
        <f>MID(RP_2024[[#This Row],[Elemento PEP]],11,2)</f>
        <v>09</v>
      </c>
    </row>
    <row r="45" spans="1:29" x14ac:dyDescent="0.3">
      <c r="A45" s="319">
        <v>3141</v>
      </c>
      <c r="B45" s="320">
        <v>45505</v>
      </c>
      <c r="C45" s="321" t="s">
        <v>196</v>
      </c>
      <c r="D45" s="321" t="s">
        <v>175</v>
      </c>
      <c r="E45" s="319" t="s">
        <v>152</v>
      </c>
      <c r="F45" s="319">
        <v>3985</v>
      </c>
      <c r="G45" s="320">
        <v>45498</v>
      </c>
      <c r="H45" s="322">
        <v>6588824</v>
      </c>
      <c r="I45" s="322" t="s">
        <v>153</v>
      </c>
      <c r="J45" s="312">
        <v>570</v>
      </c>
      <c r="K45" s="322" t="s">
        <v>146</v>
      </c>
      <c r="L45" s="312" t="s">
        <v>147</v>
      </c>
      <c r="M45" s="323">
        <v>121666173</v>
      </c>
      <c r="N45" s="313">
        <v>0</v>
      </c>
      <c r="O45" s="320"/>
      <c r="P45" s="323">
        <f>+RP_2024[[#This Row],[VALOR INICIAL]]-RP_2024[[#This Row],[VALOR ANULACION]]</f>
        <v>121666173</v>
      </c>
      <c r="Q45" s="324"/>
      <c r="R45" s="322">
        <f>VALUE(LEFT(RP_2024[[#This Row],[OBJETO]],3))</f>
        <v>4</v>
      </c>
      <c r="S45" s="325">
        <f t="shared" si="0"/>
        <v>242</v>
      </c>
      <c r="T45" s="322" t="str">
        <f>SUBSTITUTE(RP_2024[[#This Row],[CODIGO TIPO]],"-","")</f>
        <v>O232020200991122</v>
      </c>
      <c r="U45" s="318">
        <v>1905054</v>
      </c>
      <c r="V45" s="322">
        <f>VALUE(LEFT(RIGHT(RP_2024[[#This Row],[IMPUTACION PRESUPUESTAL]],6),3))</f>
        <v>237</v>
      </c>
      <c r="W45" s="318" t="s">
        <v>46</v>
      </c>
      <c r="X45" s="316">
        <f>VALUE(LEFT(RP_2024[[#This Row],[Actividad]],SEARCH(".",RP_2024[[#This Row],[Actividad]],1)-1))</f>
        <v>4</v>
      </c>
      <c r="Y45" s="318">
        <f>MONTH(RP_2024[[#This Row],[FECHA RP]])</f>
        <v>8</v>
      </c>
      <c r="Z45" s="317" t="str">
        <f>IF(RP_2024[[#This Row],[FEC ANULACION]]="","",MONTH(RP_2024[[#This Row],[FEC ANULACION]]))</f>
        <v/>
      </c>
      <c r="AA45" s="318" t="s">
        <v>148</v>
      </c>
      <c r="AB45" s="318" t="s">
        <v>154</v>
      </c>
      <c r="AC45" s="318" t="str">
        <f>MID(RP_2024[[#This Row],[Elemento PEP]],11,2)</f>
        <v>13</v>
      </c>
    </row>
    <row r="46" spans="1:29" x14ac:dyDescent="0.3">
      <c r="A46" s="319">
        <v>3142</v>
      </c>
      <c r="B46" s="320">
        <v>45505</v>
      </c>
      <c r="C46" s="321" t="s">
        <v>197</v>
      </c>
      <c r="D46" s="321" t="s">
        <v>175</v>
      </c>
      <c r="E46" s="319" t="s">
        <v>152</v>
      </c>
      <c r="F46" s="319">
        <v>3984</v>
      </c>
      <c r="G46" s="320">
        <v>45498</v>
      </c>
      <c r="H46" s="322">
        <v>6588824</v>
      </c>
      <c r="I46" s="322" t="s">
        <v>153</v>
      </c>
      <c r="J46" s="312">
        <v>570</v>
      </c>
      <c r="K46" s="322" t="s">
        <v>146</v>
      </c>
      <c r="L46" s="312" t="s">
        <v>147</v>
      </c>
      <c r="M46" s="323">
        <v>47165479</v>
      </c>
      <c r="N46" s="313">
        <v>0</v>
      </c>
      <c r="O46" s="320"/>
      <c r="P46" s="323">
        <f>+RP_2024[[#This Row],[VALOR INICIAL]]-RP_2024[[#This Row],[VALOR ANULACION]]</f>
        <v>47165479</v>
      </c>
      <c r="Q46" s="324"/>
      <c r="R46" s="322">
        <f>VALUE(LEFT(RP_2024[[#This Row],[OBJETO]],3))</f>
        <v>4</v>
      </c>
      <c r="S46" s="325">
        <f t="shared" si="0"/>
        <v>242</v>
      </c>
      <c r="T46" s="322" t="str">
        <f>SUBSTITUTE(RP_2024[[#This Row],[CODIGO TIPO]],"-","")</f>
        <v>O232020200991122</v>
      </c>
      <c r="U46" s="318">
        <v>1905014</v>
      </c>
      <c r="V46" s="322">
        <f>VALUE(LEFT(RIGHT(RP_2024[[#This Row],[IMPUTACION PRESUPUESTAL]],6),3))</f>
        <v>128</v>
      </c>
      <c r="W46" s="318" t="s">
        <v>68</v>
      </c>
      <c r="X46" s="316">
        <f>VALUE(LEFT(RP_2024[[#This Row],[Actividad]],SEARCH(".",RP_2024[[#This Row],[Actividad]],1)-1))</f>
        <v>21</v>
      </c>
      <c r="Y46" s="318">
        <f>MONTH(RP_2024[[#This Row],[FECHA RP]])</f>
        <v>8</v>
      </c>
      <c r="Z46" s="317" t="str">
        <f>IF(RP_2024[[#This Row],[FEC ANULACION]]="","",MONTH(RP_2024[[#This Row],[FEC ANULACION]]))</f>
        <v/>
      </c>
      <c r="AA46" s="318" t="s">
        <v>148</v>
      </c>
      <c r="AB46" s="318" t="s">
        <v>192</v>
      </c>
      <c r="AC46" s="318" t="str">
        <f>MID(RP_2024[[#This Row],[Elemento PEP]],11,2)</f>
        <v>07</v>
      </c>
    </row>
    <row r="47" spans="1:29" x14ac:dyDescent="0.3">
      <c r="A47" s="319">
        <v>3143</v>
      </c>
      <c r="B47" s="320">
        <v>45505</v>
      </c>
      <c r="C47" s="321" t="s">
        <v>198</v>
      </c>
      <c r="D47" s="321" t="s">
        <v>175</v>
      </c>
      <c r="E47" s="319" t="s">
        <v>152</v>
      </c>
      <c r="F47" s="319">
        <v>3983</v>
      </c>
      <c r="G47" s="320">
        <v>45498</v>
      </c>
      <c r="H47" s="322">
        <v>6588824</v>
      </c>
      <c r="I47" s="322" t="s">
        <v>153</v>
      </c>
      <c r="J47" s="312">
        <v>570</v>
      </c>
      <c r="K47" s="322" t="s">
        <v>146</v>
      </c>
      <c r="L47" s="312" t="s">
        <v>147</v>
      </c>
      <c r="M47" s="323">
        <v>61195183</v>
      </c>
      <c r="N47" s="313">
        <v>0</v>
      </c>
      <c r="O47" s="320"/>
      <c r="P47" s="323">
        <f>+RP_2024[[#This Row],[VALOR INICIAL]]-RP_2024[[#This Row],[VALOR ANULACION]]</f>
        <v>61195183</v>
      </c>
      <c r="Q47" s="324"/>
      <c r="R47" s="322">
        <f>VALUE(LEFT(RP_2024[[#This Row],[OBJETO]],3))</f>
        <v>4</v>
      </c>
      <c r="S47" s="325">
        <f t="shared" si="0"/>
        <v>242</v>
      </c>
      <c r="T47" s="322" t="str">
        <f>SUBSTITUTE(RP_2024[[#This Row],[CODIGO TIPO]],"-","")</f>
        <v>O232020200991122</v>
      </c>
      <c r="U47" s="318">
        <v>1905049</v>
      </c>
      <c r="V47" s="322">
        <f>VALUE(LEFT(RIGHT(RP_2024[[#This Row],[IMPUTACION PRESUPUESTAL]],6),3))</f>
        <v>104</v>
      </c>
      <c r="W47" s="318" t="s">
        <v>85</v>
      </c>
      <c r="X47" s="316">
        <f>VALUE(LEFT(RP_2024[[#This Row],[Actividad]],SEARCH(".",RP_2024[[#This Row],[Actividad]],1)-1))</f>
        <v>34</v>
      </c>
      <c r="Y47" s="318">
        <f>MONTH(RP_2024[[#This Row],[FECHA RP]])</f>
        <v>8</v>
      </c>
      <c r="Z47" s="317" t="str">
        <f>IF(RP_2024[[#This Row],[FEC ANULACION]]="","",MONTH(RP_2024[[#This Row],[FEC ANULACION]]))</f>
        <v/>
      </c>
      <c r="AA47" s="318" t="s">
        <v>148</v>
      </c>
      <c r="AB47" s="318" t="s">
        <v>156</v>
      </c>
      <c r="AC47" s="318" t="str">
        <f>MID(RP_2024[[#This Row],[Elemento PEP]],11,2)</f>
        <v>06</v>
      </c>
    </row>
    <row r="48" spans="1:29" x14ac:dyDescent="0.3">
      <c r="A48" s="319">
        <v>3144</v>
      </c>
      <c r="B48" s="320">
        <v>45505</v>
      </c>
      <c r="C48" s="321" t="s">
        <v>199</v>
      </c>
      <c r="D48" s="321" t="s">
        <v>175</v>
      </c>
      <c r="E48" s="319" t="s">
        <v>152</v>
      </c>
      <c r="F48" s="319">
        <v>3981</v>
      </c>
      <c r="G48" s="320">
        <v>45498</v>
      </c>
      <c r="H48" s="322">
        <v>6588824</v>
      </c>
      <c r="I48" s="322" t="s">
        <v>153</v>
      </c>
      <c r="J48" s="312">
        <v>570</v>
      </c>
      <c r="K48" s="322" t="s">
        <v>146</v>
      </c>
      <c r="L48" s="312" t="s">
        <v>147</v>
      </c>
      <c r="M48" s="323">
        <v>35636545</v>
      </c>
      <c r="N48" s="313">
        <v>0</v>
      </c>
      <c r="O48" s="320"/>
      <c r="P48" s="323">
        <f>+RP_2024[[#This Row],[VALOR INICIAL]]-RP_2024[[#This Row],[VALOR ANULACION]]</f>
        <v>35636545</v>
      </c>
      <c r="Q48" s="324"/>
      <c r="R48" s="322">
        <f>VALUE(LEFT(RP_2024[[#This Row],[OBJETO]],3))</f>
        <v>4</v>
      </c>
      <c r="S48" s="325">
        <f t="shared" si="0"/>
        <v>242</v>
      </c>
      <c r="T48" s="322" t="str">
        <f>SUBSTITUTE(RP_2024[[#This Row],[CODIGO TIPO]],"-","")</f>
        <v>O232020200991122</v>
      </c>
      <c r="U48" s="318">
        <v>1905014</v>
      </c>
      <c r="V48" s="322">
        <f>VALUE(LEFT(RIGHT(RP_2024[[#This Row],[IMPUTACION PRESUPUESTAL]],6),3))</f>
        <v>129</v>
      </c>
      <c r="W48" s="318" t="s">
        <v>69</v>
      </c>
      <c r="X48" s="316">
        <f>VALUE(LEFT(RP_2024[[#This Row],[Actividad]],SEARCH(".",RP_2024[[#This Row],[Actividad]],1)-1))</f>
        <v>22</v>
      </c>
      <c r="Y48" s="318">
        <f>MONTH(RP_2024[[#This Row],[FECHA RP]])</f>
        <v>8</v>
      </c>
      <c r="Z48" s="317" t="str">
        <f>IF(RP_2024[[#This Row],[FEC ANULACION]]="","",MONTH(RP_2024[[#This Row],[FEC ANULACION]]))</f>
        <v/>
      </c>
      <c r="AA48" s="318" t="s">
        <v>148</v>
      </c>
      <c r="AB48" s="318" t="s">
        <v>149</v>
      </c>
      <c r="AC48" s="318" t="str">
        <f>MID(RP_2024[[#This Row],[Elemento PEP]],11,2)</f>
        <v>08</v>
      </c>
    </row>
    <row r="49" spans="1:29" x14ac:dyDescent="0.3">
      <c r="A49" s="319">
        <v>3145</v>
      </c>
      <c r="B49" s="320">
        <v>45505</v>
      </c>
      <c r="C49" s="321" t="s">
        <v>200</v>
      </c>
      <c r="D49" s="321" t="s">
        <v>175</v>
      </c>
      <c r="E49" s="319" t="s">
        <v>152</v>
      </c>
      <c r="F49" s="319">
        <v>3980</v>
      </c>
      <c r="G49" s="320">
        <v>45498</v>
      </c>
      <c r="H49" s="322">
        <v>6588824</v>
      </c>
      <c r="I49" s="322" t="s">
        <v>153</v>
      </c>
      <c r="J49" s="312">
        <v>570</v>
      </c>
      <c r="K49" s="322" t="s">
        <v>146</v>
      </c>
      <c r="L49" s="312" t="s">
        <v>147</v>
      </c>
      <c r="M49" s="323">
        <v>14922284</v>
      </c>
      <c r="N49" s="313">
        <v>0</v>
      </c>
      <c r="O49" s="320"/>
      <c r="P49" s="323">
        <f>+RP_2024[[#This Row],[VALOR INICIAL]]-RP_2024[[#This Row],[VALOR ANULACION]]</f>
        <v>14922284</v>
      </c>
      <c r="Q49" s="324"/>
      <c r="R49" s="322">
        <f>VALUE(LEFT(RP_2024[[#This Row],[OBJETO]],3))</f>
        <v>4</v>
      </c>
      <c r="S49" s="325">
        <f t="shared" si="0"/>
        <v>242</v>
      </c>
      <c r="T49" s="322" t="str">
        <f>SUBSTITUTE(RP_2024[[#This Row],[CODIGO TIPO]],"-","")</f>
        <v>O232020200991122</v>
      </c>
      <c r="U49" s="318">
        <v>1905049</v>
      </c>
      <c r="V49" s="322">
        <f>VALUE(LEFT(RIGHT(RP_2024[[#This Row],[IMPUTACION PRESUPUESTAL]],6),3))</f>
        <v>111</v>
      </c>
      <c r="W49" s="318" t="s">
        <v>89</v>
      </c>
      <c r="X49" s="316">
        <f>VALUE(LEFT(RP_2024[[#This Row],[Actividad]],SEARCH(".",RP_2024[[#This Row],[Actividad]],1)-1))</f>
        <v>36</v>
      </c>
      <c r="Y49" s="318">
        <f>MONTH(RP_2024[[#This Row],[FECHA RP]])</f>
        <v>8</v>
      </c>
      <c r="Z49" s="317" t="str">
        <f>IF(RP_2024[[#This Row],[FEC ANULACION]]="","",MONTH(RP_2024[[#This Row],[FEC ANULACION]]))</f>
        <v/>
      </c>
      <c r="AA49" s="318" t="s">
        <v>148</v>
      </c>
      <c r="AB49" s="318" t="s">
        <v>185</v>
      </c>
      <c r="AC49" s="318" t="str">
        <f>MID(RP_2024[[#This Row],[Elemento PEP]],11,2)</f>
        <v>03</v>
      </c>
    </row>
    <row r="50" spans="1:29" x14ac:dyDescent="0.3">
      <c r="A50" s="319">
        <v>3146</v>
      </c>
      <c r="B50" s="320">
        <v>45505</v>
      </c>
      <c r="C50" s="321" t="s">
        <v>201</v>
      </c>
      <c r="D50" s="321" t="s">
        <v>175</v>
      </c>
      <c r="E50" s="319" t="s">
        <v>152</v>
      </c>
      <c r="F50" s="319">
        <v>3979</v>
      </c>
      <c r="G50" s="320">
        <v>45498</v>
      </c>
      <c r="H50" s="322">
        <v>6588824</v>
      </c>
      <c r="I50" s="322" t="s">
        <v>153</v>
      </c>
      <c r="J50" s="312">
        <v>570</v>
      </c>
      <c r="K50" s="322" t="s">
        <v>146</v>
      </c>
      <c r="L50" s="312" t="s">
        <v>147</v>
      </c>
      <c r="M50" s="323">
        <v>71019032</v>
      </c>
      <c r="N50" s="313">
        <v>0</v>
      </c>
      <c r="O50" s="320"/>
      <c r="P50" s="323">
        <f>+RP_2024[[#This Row],[VALOR INICIAL]]-RP_2024[[#This Row],[VALOR ANULACION]]</f>
        <v>71019032</v>
      </c>
      <c r="Q50" s="324"/>
      <c r="R50" s="322">
        <f>VALUE(LEFT(RP_2024[[#This Row],[OBJETO]],3))</f>
        <v>4</v>
      </c>
      <c r="S50" s="325">
        <f t="shared" si="0"/>
        <v>242</v>
      </c>
      <c r="T50" s="322" t="str">
        <f>SUBSTITUTE(RP_2024[[#This Row],[CODIGO TIPO]],"-","")</f>
        <v>O232020200991122</v>
      </c>
      <c r="U50" s="318">
        <v>1905014</v>
      </c>
      <c r="V50" s="322">
        <f>VALUE(LEFT(RIGHT(RP_2024[[#This Row],[IMPUTACION PRESUPUESTAL]],6),3))</f>
        <v>139</v>
      </c>
      <c r="W50" s="318" t="s">
        <v>73</v>
      </c>
      <c r="X50" s="316">
        <f>VALUE(LEFT(RP_2024[[#This Row],[Actividad]],SEARCH(".",RP_2024[[#This Row],[Actividad]],1)-1))</f>
        <v>25</v>
      </c>
      <c r="Y50" s="318">
        <f>MONTH(RP_2024[[#This Row],[FECHA RP]])</f>
        <v>8</v>
      </c>
      <c r="Z50" s="317" t="str">
        <f>IF(RP_2024[[#This Row],[FEC ANULACION]]="","",MONTH(RP_2024[[#This Row],[FEC ANULACION]]))</f>
        <v/>
      </c>
      <c r="AA50" s="318" t="s">
        <v>148</v>
      </c>
      <c r="AB50" s="318" t="s">
        <v>160</v>
      </c>
      <c r="AC50" s="318" t="str">
        <f>MID(RP_2024[[#This Row],[Elemento PEP]],11,2)</f>
        <v>09</v>
      </c>
    </row>
    <row r="51" spans="1:29" x14ac:dyDescent="0.3">
      <c r="A51" s="319">
        <v>3147</v>
      </c>
      <c r="B51" s="320">
        <v>45505</v>
      </c>
      <c r="C51" s="321" t="s">
        <v>202</v>
      </c>
      <c r="D51" s="321" t="s">
        <v>175</v>
      </c>
      <c r="E51" s="319" t="s">
        <v>152</v>
      </c>
      <c r="F51" s="319">
        <v>3978</v>
      </c>
      <c r="G51" s="320">
        <v>45498</v>
      </c>
      <c r="H51" s="322">
        <v>6588824</v>
      </c>
      <c r="I51" s="322" t="s">
        <v>153</v>
      </c>
      <c r="J51" s="312">
        <v>570</v>
      </c>
      <c r="K51" s="322" t="s">
        <v>146</v>
      </c>
      <c r="L51" s="312" t="s">
        <v>147</v>
      </c>
      <c r="M51" s="323">
        <v>326225026</v>
      </c>
      <c r="N51" s="313">
        <v>0</v>
      </c>
      <c r="O51" s="320"/>
      <c r="P51" s="323">
        <f>+RP_2024[[#This Row],[VALOR INICIAL]]-RP_2024[[#This Row],[VALOR ANULACION]]</f>
        <v>326225026</v>
      </c>
      <c r="Q51" s="324"/>
      <c r="R51" s="322">
        <f>VALUE(LEFT(RP_2024[[#This Row],[OBJETO]],3))</f>
        <v>4</v>
      </c>
      <c r="S51" s="325">
        <f t="shared" si="0"/>
        <v>242</v>
      </c>
      <c r="T51" s="322" t="str">
        <f>SUBSTITUTE(RP_2024[[#This Row],[CODIGO TIPO]],"-","")</f>
        <v>O232020200991122</v>
      </c>
      <c r="U51" s="318">
        <v>1905049</v>
      </c>
      <c r="V51" s="322">
        <f>VALUE(LEFT(RIGHT(RP_2024[[#This Row],[IMPUTACION PRESUPUESTAL]],6),3))</f>
        <v>105</v>
      </c>
      <c r="W51" s="318" t="s">
        <v>80</v>
      </c>
      <c r="X51" s="316">
        <f>VALUE(LEFT(RP_2024[[#This Row],[Actividad]],SEARCH(".",RP_2024[[#This Row],[Actividad]],1)-1))</f>
        <v>32</v>
      </c>
      <c r="Y51" s="318">
        <f>MONTH(RP_2024[[#This Row],[FECHA RP]])</f>
        <v>8</v>
      </c>
      <c r="Z51" s="317" t="str">
        <f>IF(RP_2024[[#This Row],[FEC ANULACION]]="","",MONTH(RP_2024[[#This Row],[FEC ANULACION]]))</f>
        <v/>
      </c>
      <c r="AA51" s="318" t="s">
        <v>148</v>
      </c>
      <c r="AB51" s="318" t="s">
        <v>165</v>
      </c>
      <c r="AC51" s="318" t="str">
        <f>MID(RP_2024[[#This Row],[Elemento PEP]],11,2)</f>
        <v>13</v>
      </c>
    </row>
    <row r="52" spans="1:29" x14ac:dyDescent="0.3">
      <c r="A52" s="319">
        <v>3147</v>
      </c>
      <c r="B52" s="320">
        <v>45505</v>
      </c>
      <c r="C52" s="321" t="s">
        <v>202</v>
      </c>
      <c r="D52" s="321" t="s">
        <v>175</v>
      </c>
      <c r="E52" s="319" t="s">
        <v>152</v>
      </c>
      <c r="F52" s="319">
        <v>3978</v>
      </c>
      <c r="G52" s="320">
        <v>45498</v>
      </c>
      <c r="H52" s="322">
        <v>6588824</v>
      </c>
      <c r="I52" s="322" t="s">
        <v>153</v>
      </c>
      <c r="J52" s="312">
        <v>570</v>
      </c>
      <c r="K52" s="322" t="s">
        <v>146</v>
      </c>
      <c r="L52" s="312" t="s">
        <v>147</v>
      </c>
      <c r="M52" s="323">
        <v>47268138</v>
      </c>
      <c r="N52" s="313">
        <v>0</v>
      </c>
      <c r="O52" s="320"/>
      <c r="P52" s="323">
        <f>+RP_2024[[#This Row],[VALOR INICIAL]]-RP_2024[[#This Row],[VALOR ANULACION]]</f>
        <v>47268138</v>
      </c>
      <c r="Q52" s="324"/>
      <c r="R52" s="322">
        <f>VALUE(LEFT(RP_2024[[#This Row],[OBJETO]],3))</f>
        <v>4</v>
      </c>
      <c r="S52" s="325">
        <f t="shared" si="0"/>
        <v>242</v>
      </c>
      <c r="T52" s="322" t="str">
        <f>SUBSTITUTE(RP_2024[[#This Row],[CODIGO TIPO]],"-","")</f>
        <v>O232020200991122</v>
      </c>
      <c r="U52" s="318">
        <v>1905049</v>
      </c>
      <c r="V52" s="322">
        <f>VALUE(LEFT(RIGHT(RP_2024[[#This Row],[IMPUTACION PRESUPUESTAL]],6),3))</f>
        <v>105</v>
      </c>
      <c r="W52" s="318" t="s">
        <v>81</v>
      </c>
      <c r="X52" s="316">
        <f>VALUE(LEFT(RP_2024[[#This Row],[Actividad]],SEARCH(".",RP_2024[[#This Row],[Actividad]],1)-1))</f>
        <v>32</v>
      </c>
      <c r="Y52" s="318">
        <f>MONTH(RP_2024[[#This Row],[FECHA RP]])</f>
        <v>8</v>
      </c>
      <c r="Z52" s="317" t="str">
        <f>IF(RP_2024[[#This Row],[FEC ANULACION]]="","",MONTH(RP_2024[[#This Row],[FEC ANULACION]]))</f>
        <v/>
      </c>
      <c r="AA52" s="318" t="s">
        <v>148</v>
      </c>
      <c r="AB52" s="318" t="s">
        <v>165</v>
      </c>
      <c r="AC52" s="318" t="str">
        <f>MID(RP_2024[[#This Row],[Elemento PEP]],11,2)</f>
        <v>13</v>
      </c>
    </row>
    <row r="53" spans="1:29" x14ac:dyDescent="0.3">
      <c r="A53" s="319">
        <v>3147</v>
      </c>
      <c r="B53" s="320">
        <v>45505</v>
      </c>
      <c r="C53" s="321" t="s">
        <v>202</v>
      </c>
      <c r="D53" s="321" t="s">
        <v>175</v>
      </c>
      <c r="E53" s="319" t="s">
        <v>152</v>
      </c>
      <c r="F53" s="319">
        <v>3978</v>
      </c>
      <c r="G53" s="320">
        <v>45498</v>
      </c>
      <c r="H53" s="322">
        <v>6588824</v>
      </c>
      <c r="I53" s="322" t="s">
        <v>153</v>
      </c>
      <c r="J53" s="312">
        <v>570</v>
      </c>
      <c r="K53" s="322" t="s">
        <v>146</v>
      </c>
      <c r="L53" s="312" t="s">
        <v>147</v>
      </c>
      <c r="M53" s="323">
        <v>267852689</v>
      </c>
      <c r="N53" s="313">
        <v>0</v>
      </c>
      <c r="O53" s="320"/>
      <c r="P53" s="323">
        <f>+RP_2024[[#This Row],[VALOR INICIAL]]-RP_2024[[#This Row],[VALOR ANULACION]]</f>
        <v>267852689</v>
      </c>
      <c r="Q53" s="324"/>
      <c r="R53" s="322">
        <f>VALUE(LEFT(RP_2024[[#This Row],[OBJETO]],3))</f>
        <v>4</v>
      </c>
      <c r="S53" s="325">
        <f t="shared" si="0"/>
        <v>242</v>
      </c>
      <c r="T53" s="322" t="str">
        <f>SUBSTITUTE(RP_2024[[#This Row],[CODIGO TIPO]],"-","")</f>
        <v>O232020200991122</v>
      </c>
      <c r="U53" s="318">
        <v>1905049</v>
      </c>
      <c r="V53" s="322">
        <f>VALUE(LEFT(RIGHT(RP_2024[[#This Row],[IMPUTACION PRESUPUESTAL]],6),3))</f>
        <v>105</v>
      </c>
      <c r="W53" s="318" t="s">
        <v>82</v>
      </c>
      <c r="X53" s="316">
        <f>VALUE(LEFT(RP_2024[[#This Row],[Actividad]],SEARCH(".",RP_2024[[#This Row],[Actividad]],1)-1))</f>
        <v>32</v>
      </c>
      <c r="Y53" s="318">
        <f>MONTH(RP_2024[[#This Row],[FECHA RP]])</f>
        <v>8</v>
      </c>
      <c r="Z53" s="317" t="str">
        <f>IF(RP_2024[[#This Row],[FEC ANULACION]]="","",MONTH(RP_2024[[#This Row],[FEC ANULACION]]))</f>
        <v/>
      </c>
      <c r="AA53" s="318" t="s">
        <v>148</v>
      </c>
      <c r="AB53" s="318" t="s">
        <v>165</v>
      </c>
      <c r="AC53" s="318" t="str">
        <f>MID(RP_2024[[#This Row],[Elemento PEP]],11,2)</f>
        <v>13</v>
      </c>
    </row>
    <row r="54" spans="1:29" x14ac:dyDescent="0.3">
      <c r="A54" s="319">
        <v>3148</v>
      </c>
      <c r="B54" s="320">
        <v>45505</v>
      </c>
      <c r="C54" s="321" t="s">
        <v>203</v>
      </c>
      <c r="D54" s="321" t="s">
        <v>175</v>
      </c>
      <c r="E54" s="319" t="s">
        <v>152</v>
      </c>
      <c r="F54" s="319">
        <v>3976</v>
      </c>
      <c r="G54" s="320">
        <v>45498</v>
      </c>
      <c r="H54" s="322">
        <v>6588824</v>
      </c>
      <c r="I54" s="322" t="s">
        <v>153</v>
      </c>
      <c r="J54" s="312">
        <v>570</v>
      </c>
      <c r="K54" s="322" t="s">
        <v>146</v>
      </c>
      <c r="L54" s="312" t="s">
        <v>147</v>
      </c>
      <c r="M54" s="323">
        <v>32852935</v>
      </c>
      <c r="N54" s="313">
        <v>0</v>
      </c>
      <c r="O54" s="320"/>
      <c r="P54" s="323">
        <f>+RP_2024[[#This Row],[VALOR INICIAL]]-RP_2024[[#This Row],[VALOR ANULACION]]</f>
        <v>32852935</v>
      </c>
      <c r="Q54" s="324"/>
      <c r="R54" s="322">
        <f>VALUE(LEFT(RP_2024[[#This Row],[OBJETO]],3))</f>
        <v>4</v>
      </c>
      <c r="S54" s="325">
        <f t="shared" si="0"/>
        <v>242</v>
      </c>
      <c r="T54" s="322" t="str">
        <f>SUBSTITUTE(RP_2024[[#This Row],[CODIGO TIPO]],"-","")</f>
        <v>O232020200991122</v>
      </c>
      <c r="U54" s="318">
        <v>1905014</v>
      </c>
      <c r="V54" s="322">
        <f>VALUE(LEFT(RIGHT(RP_2024[[#This Row],[IMPUTACION PRESUPUESTAL]],6),3))</f>
        <v>232</v>
      </c>
      <c r="W54" s="318" t="s">
        <v>57</v>
      </c>
      <c r="X54" s="316">
        <f>VALUE(LEFT(RP_2024[[#This Row],[Actividad]],SEARCH(".",RP_2024[[#This Row],[Actividad]],1)-1))</f>
        <v>11</v>
      </c>
      <c r="Y54" s="318">
        <f>MONTH(RP_2024[[#This Row],[FECHA RP]])</f>
        <v>8</v>
      </c>
      <c r="Z54" s="317" t="str">
        <f>IF(RP_2024[[#This Row],[FEC ANULACION]]="","",MONTH(RP_2024[[#This Row],[FEC ANULACION]]))</f>
        <v/>
      </c>
      <c r="AA54" s="318" t="s">
        <v>148</v>
      </c>
      <c r="AB54" s="318" t="s">
        <v>192</v>
      </c>
      <c r="AC54" s="318" t="str">
        <f>MID(RP_2024[[#This Row],[Elemento PEP]],11,2)</f>
        <v>07</v>
      </c>
    </row>
    <row r="55" spans="1:29" x14ac:dyDescent="0.3">
      <c r="A55" s="319">
        <v>3149</v>
      </c>
      <c r="B55" s="320">
        <v>45505</v>
      </c>
      <c r="C55" s="321" t="s">
        <v>204</v>
      </c>
      <c r="D55" s="321" t="s">
        <v>175</v>
      </c>
      <c r="E55" s="319" t="s">
        <v>152</v>
      </c>
      <c r="F55" s="319">
        <v>3977</v>
      </c>
      <c r="G55" s="320">
        <v>45498</v>
      </c>
      <c r="H55" s="322">
        <v>6588824</v>
      </c>
      <c r="I55" s="322" t="s">
        <v>153</v>
      </c>
      <c r="J55" s="312">
        <v>570</v>
      </c>
      <c r="K55" s="322" t="s">
        <v>146</v>
      </c>
      <c r="L55" s="312" t="s">
        <v>147</v>
      </c>
      <c r="M55" s="323">
        <v>32852935</v>
      </c>
      <c r="N55" s="313">
        <v>0</v>
      </c>
      <c r="O55" s="320"/>
      <c r="P55" s="323">
        <f>+RP_2024[[#This Row],[VALOR INICIAL]]-RP_2024[[#This Row],[VALOR ANULACION]]</f>
        <v>32852935</v>
      </c>
      <c r="Q55" s="324"/>
      <c r="R55" s="322">
        <f>VALUE(LEFT(RP_2024[[#This Row],[OBJETO]],3))</f>
        <v>4</v>
      </c>
      <c r="S55" s="325">
        <f t="shared" si="0"/>
        <v>242</v>
      </c>
      <c r="T55" s="322" t="str">
        <f>SUBSTITUTE(RP_2024[[#This Row],[CODIGO TIPO]],"-","")</f>
        <v>O232020200991122</v>
      </c>
      <c r="U55" s="318">
        <v>1905014</v>
      </c>
      <c r="V55" s="322">
        <f>VALUE(LEFT(RIGHT(RP_2024[[#This Row],[IMPUTACION PRESUPUESTAL]],6),3))</f>
        <v>233</v>
      </c>
      <c r="W55" s="318" t="s">
        <v>58</v>
      </c>
      <c r="X55" s="316">
        <f>VALUE(LEFT(RP_2024[[#This Row],[Actividad]],SEARCH(".",RP_2024[[#This Row],[Actividad]],1)-1))</f>
        <v>12</v>
      </c>
      <c r="Y55" s="318">
        <f>MONTH(RP_2024[[#This Row],[FECHA RP]])</f>
        <v>8</v>
      </c>
      <c r="Z55" s="317" t="str">
        <f>IF(RP_2024[[#This Row],[FEC ANULACION]]="","",MONTH(RP_2024[[#This Row],[FEC ANULACION]]))</f>
        <v/>
      </c>
      <c r="AA55" s="318" t="s">
        <v>148</v>
      </c>
      <c r="AB55" s="318" t="s">
        <v>162</v>
      </c>
      <c r="AC55" s="318" t="str">
        <f>MID(RP_2024[[#This Row],[Elemento PEP]],11,2)</f>
        <v>13</v>
      </c>
    </row>
    <row r="56" spans="1:29" x14ac:dyDescent="0.3">
      <c r="A56" s="319">
        <v>3150</v>
      </c>
      <c r="B56" s="320">
        <v>45505</v>
      </c>
      <c r="C56" s="321" t="s">
        <v>205</v>
      </c>
      <c r="D56" s="321" t="s">
        <v>175</v>
      </c>
      <c r="E56" s="319" t="s">
        <v>152</v>
      </c>
      <c r="F56" s="319">
        <v>3975</v>
      </c>
      <c r="G56" s="320">
        <v>45498</v>
      </c>
      <c r="H56" s="322">
        <v>6588824</v>
      </c>
      <c r="I56" s="322" t="s">
        <v>153</v>
      </c>
      <c r="J56" s="312">
        <v>570</v>
      </c>
      <c r="K56" s="322" t="s">
        <v>146</v>
      </c>
      <c r="L56" s="312" t="s">
        <v>147</v>
      </c>
      <c r="M56" s="323">
        <v>32852935</v>
      </c>
      <c r="N56" s="313">
        <v>0</v>
      </c>
      <c r="O56" s="320"/>
      <c r="P56" s="323">
        <f>+RP_2024[[#This Row],[VALOR INICIAL]]-RP_2024[[#This Row],[VALOR ANULACION]]</f>
        <v>32852935</v>
      </c>
      <c r="Q56" s="324"/>
      <c r="R56" s="322">
        <f>VALUE(LEFT(RP_2024[[#This Row],[OBJETO]],3))</f>
        <v>4</v>
      </c>
      <c r="S56" s="325">
        <f t="shared" si="0"/>
        <v>242</v>
      </c>
      <c r="T56" s="322" t="str">
        <f>SUBSTITUTE(RP_2024[[#This Row],[CODIGO TIPO]],"-","")</f>
        <v>O232020200991122</v>
      </c>
      <c r="U56" s="318">
        <v>1905014</v>
      </c>
      <c r="V56" s="322">
        <f>VALUE(LEFT(RIGHT(RP_2024[[#This Row],[IMPUTACION PRESUPUESTAL]],6),3))</f>
        <v>235</v>
      </c>
      <c r="W56" s="318" t="s">
        <v>60</v>
      </c>
      <c r="X56" s="316">
        <f>VALUE(LEFT(RP_2024[[#This Row],[Actividad]],SEARCH(".",RP_2024[[#This Row],[Actividad]],1)-1))</f>
        <v>14</v>
      </c>
      <c r="Y56" s="318">
        <f>MONTH(RP_2024[[#This Row],[FECHA RP]])</f>
        <v>8</v>
      </c>
      <c r="Z56" s="317" t="str">
        <f>IF(RP_2024[[#This Row],[FEC ANULACION]]="","",MONTH(RP_2024[[#This Row],[FEC ANULACION]]))</f>
        <v/>
      </c>
      <c r="AA56" s="318" t="s">
        <v>148</v>
      </c>
      <c r="AB56" s="318" t="s">
        <v>162</v>
      </c>
      <c r="AC56" s="318" t="str">
        <f>MID(RP_2024[[#This Row],[Elemento PEP]],11,2)</f>
        <v>13</v>
      </c>
    </row>
    <row r="57" spans="1:29" x14ac:dyDescent="0.3">
      <c r="A57" s="319">
        <v>3151</v>
      </c>
      <c r="B57" s="320">
        <v>45505</v>
      </c>
      <c r="C57" s="321" t="s">
        <v>206</v>
      </c>
      <c r="D57" s="321" t="s">
        <v>175</v>
      </c>
      <c r="E57" s="319" t="s">
        <v>152</v>
      </c>
      <c r="F57" s="319">
        <v>3973</v>
      </c>
      <c r="G57" s="320">
        <v>45498</v>
      </c>
      <c r="H57" s="322">
        <v>6588824</v>
      </c>
      <c r="I57" s="322" t="s">
        <v>153</v>
      </c>
      <c r="J57" s="312">
        <v>570</v>
      </c>
      <c r="K57" s="322" t="s">
        <v>146</v>
      </c>
      <c r="L57" s="312" t="s">
        <v>147</v>
      </c>
      <c r="M57" s="323">
        <v>198949786</v>
      </c>
      <c r="N57" s="313">
        <v>0</v>
      </c>
      <c r="O57" s="320"/>
      <c r="P57" s="323">
        <f>+RP_2024[[#This Row],[VALOR INICIAL]]-RP_2024[[#This Row],[VALOR ANULACION]]</f>
        <v>198949786</v>
      </c>
      <c r="Q57" s="324"/>
      <c r="R57" s="322">
        <f>VALUE(LEFT(RP_2024[[#This Row],[OBJETO]],3))</f>
        <v>4</v>
      </c>
      <c r="S57" s="325">
        <f t="shared" si="0"/>
        <v>242</v>
      </c>
      <c r="T57" s="322" t="str">
        <f>SUBSTITUTE(RP_2024[[#This Row],[CODIGO TIPO]],"-","")</f>
        <v>O232020200991122</v>
      </c>
      <c r="U57" s="318">
        <v>1905014</v>
      </c>
      <c r="V57" s="322">
        <f>VALUE(LEFT(RIGHT(RP_2024[[#This Row],[IMPUTACION PRESUPUESTAL]],6),3))</f>
        <v>126</v>
      </c>
      <c r="W57" s="318" t="s">
        <v>67</v>
      </c>
      <c r="X57" s="316">
        <f>VALUE(LEFT(RP_2024[[#This Row],[Actividad]],SEARCH(".",RP_2024[[#This Row],[Actividad]],1)-1))</f>
        <v>20</v>
      </c>
      <c r="Y57" s="318">
        <f>MONTH(RP_2024[[#This Row],[FECHA RP]])</f>
        <v>8</v>
      </c>
      <c r="Z57" s="317" t="str">
        <f>IF(RP_2024[[#This Row],[FEC ANULACION]]="","",MONTH(RP_2024[[#This Row],[FEC ANULACION]]))</f>
        <v/>
      </c>
      <c r="AA57" s="318" t="s">
        <v>148</v>
      </c>
      <c r="AB57" s="318" t="s">
        <v>162</v>
      </c>
      <c r="AC57" s="318" t="str">
        <f>MID(RP_2024[[#This Row],[Elemento PEP]],11,2)</f>
        <v>13</v>
      </c>
    </row>
    <row r="58" spans="1:29" x14ac:dyDescent="0.3">
      <c r="A58" s="319">
        <v>3152</v>
      </c>
      <c r="B58" s="320">
        <v>45505</v>
      </c>
      <c r="C58" s="321" t="s">
        <v>207</v>
      </c>
      <c r="D58" s="321" t="s">
        <v>175</v>
      </c>
      <c r="E58" s="319" t="s">
        <v>152</v>
      </c>
      <c r="F58" s="319">
        <v>3974</v>
      </c>
      <c r="G58" s="320">
        <v>45498</v>
      </c>
      <c r="H58" s="322">
        <v>6588824</v>
      </c>
      <c r="I58" s="322" t="s">
        <v>153</v>
      </c>
      <c r="J58" s="312">
        <v>570</v>
      </c>
      <c r="K58" s="322" t="s">
        <v>146</v>
      </c>
      <c r="L58" s="312" t="s">
        <v>147</v>
      </c>
      <c r="M58" s="323">
        <v>59622277</v>
      </c>
      <c r="N58" s="313">
        <v>0</v>
      </c>
      <c r="O58" s="320"/>
      <c r="P58" s="323">
        <f>+RP_2024[[#This Row],[VALOR INICIAL]]-RP_2024[[#This Row],[VALOR ANULACION]]</f>
        <v>59622277</v>
      </c>
      <c r="Q58" s="324"/>
      <c r="R58" s="322">
        <f>VALUE(LEFT(RP_2024[[#This Row],[OBJETO]],3))</f>
        <v>4</v>
      </c>
      <c r="S58" s="325">
        <f t="shared" si="0"/>
        <v>242</v>
      </c>
      <c r="T58" s="322" t="str">
        <f>SUBSTITUTE(RP_2024[[#This Row],[CODIGO TIPO]],"-","")</f>
        <v>O232020200991122</v>
      </c>
      <c r="U58" s="318">
        <v>1905014</v>
      </c>
      <c r="V58" s="322">
        <f>VALUE(LEFT(RIGHT(RP_2024[[#This Row],[IMPUTACION PRESUPUESTAL]],6),3))</f>
        <v>113</v>
      </c>
      <c r="W58" s="318" t="s">
        <v>65</v>
      </c>
      <c r="X58" s="316">
        <f>VALUE(LEFT(RP_2024[[#This Row],[Actividad]],SEARCH(".",RP_2024[[#This Row],[Actividad]],1)-1))</f>
        <v>18</v>
      </c>
      <c r="Y58" s="318">
        <f>MONTH(RP_2024[[#This Row],[FECHA RP]])</f>
        <v>8</v>
      </c>
      <c r="Z58" s="317" t="str">
        <f>IF(RP_2024[[#This Row],[FEC ANULACION]]="","",MONTH(RP_2024[[#This Row],[FEC ANULACION]]))</f>
        <v/>
      </c>
      <c r="AA58" s="318" t="s">
        <v>148</v>
      </c>
      <c r="AB58" s="318" t="s">
        <v>162</v>
      </c>
      <c r="AC58" s="318" t="str">
        <f>MID(RP_2024[[#This Row],[Elemento PEP]],11,2)</f>
        <v>13</v>
      </c>
    </row>
    <row r="59" spans="1:29" x14ac:dyDescent="0.3">
      <c r="A59" s="319">
        <v>3153</v>
      </c>
      <c r="B59" s="320">
        <v>45505</v>
      </c>
      <c r="C59" s="321" t="s">
        <v>208</v>
      </c>
      <c r="D59" s="321" t="s">
        <v>175</v>
      </c>
      <c r="E59" s="319" t="s">
        <v>152</v>
      </c>
      <c r="F59" s="319">
        <v>3972</v>
      </c>
      <c r="G59" s="320">
        <v>45498</v>
      </c>
      <c r="H59" s="322">
        <v>6588824</v>
      </c>
      <c r="I59" s="322" t="s">
        <v>153</v>
      </c>
      <c r="J59" s="312">
        <v>570</v>
      </c>
      <c r="K59" s="322" t="s">
        <v>146</v>
      </c>
      <c r="L59" s="312" t="s">
        <v>147</v>
      </c>
      <c r="M59" s="323">
        <v>152933130</v>
      </c>
      <c r="N59" s="313">
        <v>0</v>
      </c>
      <c r="O59" s="320"/>
      <c r="P59" s="323">
        <f>+RP_2024[[#This Row],[VALOR INICIAL]]-RP_2024[[#This Row],[VALOR ANULACION]]</f>
        <v>152933130</v>
      </c>
      <c r="Q59" s="324"/>
      <c r="R59" s="322">
        <f>VALUE(LEFT(RP_2024[[#This Row],[OBJETO]],3))</f>
        <v>4</v>
      </c>
      <c r="S59" s="325">
        <f t="shared" si="0"/>
        <v>242</v>
      </c>
      <c r="T59" s="322" t="str">
        <f>SUBSTITUTE(RP_2024[[#This Row],[CODIGO TIPO]],"-","")</f>
        <v>O232020200991122</v>
      </c>
      <c r="U59" s="318">
        <v>1905014</v>
      </c>
      <c r="V59" s="322">
        <f>VALUE(LEFT(RIGHT(RP_2024[[#This Row],[IMPUTACION PRESUPUESTAL]],6),3))</f>
        <v>131</v>
      </c>
      <c r="W59" s="318" t="s">
        <v>74</v>
      </c>
      <c r="X59" s="316">
        <f>VALUE(LEFT(RP_2024[[#This Row],[Actividad]],SEARCH(".",RP_2024[[#This Row],[Actividad]],1)-1))</f>
        <v>26</v>
      </c>
      <c r="Y59" s="318">
        <f>MONTH(RP_2024[[#This Row],[FECHA RP]])</f>
        <v>8</v>
      </c>
      <c r="Z59" s="317" t="str">
        <f>IF(RP_2024[[#This Row],[FEC ANULACION]]="","",MONTH(RP_2024[[#This Row],[FEC ANULACION]]))</f>
        <v/>
      </c>
      <c r="AA59" s="318" t="s">
        <v>148</v>
      </c>
      <c r="AB59" s="318" t="s">
        <v>149</v>
      </c>
      <c r="AC59" s="318" t="str">
        <f>MID(RP_2024[[#This Row],[Elemento PEP]],11,2)</f>
        <v>08</v>
      </c>
    </row>
    <row r="60" spans="1:29" x14ac:dyDescent="0.3">
      <c r="A60" s="319">
        <v>3154</v>
      </c>
      <c r="B60" s="320">
        <v>45505</v>
      </c>
      <c r="C60" s="321" t="s">
        <v>209</v>
      </c>
      <c r="D60" s="321" t="s">
        <v>175</v>
      </c>
      <c r="E60" s="319" t="s">
        <v>152</v>
      </c>
      <c r="F60" s="319">
        <v>3971</v>
      </c>
      <c r="G60" s="320">
        <v>45498</v>
      </c>
      <c r="H60" s="322">
        <v>6588824</v>
      </c>
      <c r="I60" s="322" t="s">
        <v>153</v>
      </c>
      <c r="J60" s="312">
        <v>570</v>
      </c>
      <c r="K60" s="322" t="s">
        <v>146</v>
      </c>
      <c r="L60" s="312" t="s">
        <v>147</v>
      </c>
      <c r="M60" s="323">
        <v>41180708</v>
      </c>
      <c r="N60" s="313">
        <v>0</v>
      </c>
      <c r="O60" s="320"/>
      <c r="P60" s="323">
        <f>+RP_2024[[#This Row],[VALOR INICIAL]]-RP_2024[[#This Row],[VALOR ANULACION]]</f>
        <v>41180708</v>
      </c>
      <c r="Q60" s="324"/>
      <c r="R60" s="322">
        <f>VALUE(LEFT(RP_2024[[#This Row],[OBJETO]],3))</f>
        <v>4</v>
      </c>
      <c r="S60" s="325">
        <f t="shared" si="0"/>
        <v>242</v>
      </c>
      <c r="T60" s="322" t="str">
        <f>SUBSTITUTE(RP_2024[[#This Row],[CODIGO TIPO]],"-","")</f>
        <v>O232020200991122</v>
      </c>
      <c r="U60" s="318">
        <v>1905049</v>
      </c>
      <c r="V60" s="322">
        <f>VALUE(LEFT(RIGHT(RP_2024[[#This Row],[IMPUTACION PRESUPUESTAL]],6),3))</f>
        <v>117</v>
      </c>
      <c r="W60" s="318" t="s">
        <v>86</v>
      </c>
      <c r="X60" s="316">
        <f>VALUE(LEFT(RP_2024[[#This Row],[Actividad]],SEARCH(".",RP_2024[[#This Row],[Actividad]],1)-1))</f>
        <v>35</v>
      </c>
      <c r="Y60" s="318">
        <f>MONTH(RP_2024[[#This Row],[FECHA RP]])</f>
        <v>8</v>
      </c>
      <c r="Z60" s="317" t="str">
        <f>IF(RP_2024[[#This Row],[FEC ANULACION]]="","",MONTH(RP_2024[[#This Row],[FEC ANULACION]]))</f>
        <v/>
      </c>
      <c r="AA60" s="318" t="s">
        <v>148</v>
      </c>
      <c r="AB60" s="318" t="s">
        <v>185</v>
      </c>
      <c r="AC60" s="318" t="str">
        <f>MID(RP_2024[[#This Row],[Elemento PEP]],11,2)</f>
        <v>03</v>
      </c>
    </row>
    <row r="61" spans="1:29" x14ac:dyDescent="0.3">
      <c r="A61" s="319">
        <v>3155</v>
      </c>
      <c r="B61" s="320">
        <v>45505</v>
      </c>
      <c r="C61" s="321" t="s">
        <v>210</v>
      </c>
      <c r="D61" s="321" t="s">
        <v>211</v>
      </c>
      <c r="E61" s="319" t="s">
        <v>212</v>
      </c>
      <c r="F61" s="319">
        <v>3883</v>
      </c>
      <c r="G61" s="320">
        <v>45497</v>
      </c>
      <c r="H61" s="322">
        <v>6590076</v>
      </c>
      <c r="I61" s="322" t="s">
        <v>213</v>
      </c>
      <c r="J61" s="312">
        <v>570</v>
      </c>
      <c r="K61" s="322" t="s">
        <v>146</v>
      </c>
      <c r="L61" s="312" t="s">
        <v>147</v>
      </c>
      <c r="M61" s="323">
        <v>26518558</v>
      </c>
      <c r="N61" s="313">
        <v>0</v>
      </c>
      <c r="O61" s="320"/>
      <c r="P61" s="323">
        <f>+RP_2024[[#This Row],[VALOR INICIAL]]-RP_2024[[#This Row],[VALOR ANULACION]]</f>
        <v>26518558</v>
      </c>
      <c r="Q61" s="324"/>
      <c r="R61" s="322">
        <f>VALUE(LEFT(RP_2024[[#This Row],[OBJETO]],3))</f>
        <v>1</v>
      </c>
      <c r="S61" s="325">
        <f t="shared" si="0"/>
        <v>242</v>
      </c>
      <c r="T61" s="322" t="str">
        <f>SUBSTITUTE(RP_2024[[#This Row],[CODIGO TIPO]],"-","")</f>
        <v>O232020200991122</v>
      </c>
      <c r="U61" s="318">
        <v>1905014</v>
      </c>
      <c r="V61" s="322">
        <f>VALUE(LEFT(RIGHT(RP_2024[[#This Row],[IMPUTACION PRESUPUESTAL]],6),3))</f>
        <v>128</v>
      </c>
      <c r="W61" s="318" t="s">
        <v>68</v>
      </c>
      <c r="X61" s="316">
        <f>VALUE(LEFT(RP_2024[[#This Row],[Actividad]],SEARCH(".",RP_2024[[#This Row],[Actividad]],1)-1))</f>
        <v>21</v>
      </c>
      <c r="Y61" s="318">
        <f>MONTH(RP_2024[[#This Row],[FECHA RP]])</f>
        <v>8</v>
      </c>
      <c r="Z61" s="317" t="str">
        <f>IF(RP_2024[[#This Row],[FEC ANULACION]]="","",MONTH(RP_2024[[#This Row],[FEC ANULACION]]))</f>
        <v/>
      </c>
      <c r="AA61" s="318" t="s">
        <v>148</v>
      </c>
      <c r="AB61" s="318" t="s">
        <v>192</v>
      </c>
      <c r="AC61" s="318" t="str">
        <f>MID(RP_2024[[#This Row],[Elemento PEP]],11,2)</f>
        <v>07</v>
      </c>
    </row>
    <row r="62" spans="1:29" x14ac:dyDescent="0.3">
      <c r="A62" s="319">
        <v>3156</v>
      </c>
      <c r="B62" s="320">
        <v>45505</v>
      </c>
      <c r="C62" s="321" t="s">
        <v>214</v>
      </c>
      <c r="D62" s="321" t="s">
        <v>175</v>
      </c>
      <c r="E62" s="319" t="s">
        <v>152</v>
      </c>
      <c r="F62" s="319">
        <v>3982</v>
      </c>
      <c r="G62" s="320">
        <v>45498</v>
      </c>
      <c r="H62" s="322">
        <v>6588824</v>
      </c>
      <c r="I62" s="322" t="s">
        <v>153</v>
      </c>
      <c r="J62" s="312">
        <v>570</v>
      </c>
      <c r="K62" s="322" t="s">
        <v>146</v>
      </c>
      <c r="L62" s="312" t="s">
        <v>147</v>
      </c>
      <c r="M62" s="323">
        <v>70895153</v>
      </c>
      <c r="N62" s="313">
        <v>0</v>
      </c>
      <c r="O62" s="320"/>
      <c r="P62" s="323">
        <f>+RP_2024[[#This Row],[VALOR INICIAL]]-RP_2024[[#This Row],[VALOR ANULACION]]</f>
        <v>70895153</v>
      </c>
      <c r="Q62" s="324"/>
      <c r="R62" s="322">
        <f>VALUE(LEFT(RP_2024[[#This Row],[OBJETO]],3))</f>
        <v>4</v>
      </c>
      <c r="S62" s="325">
        <f t="shared" si="0"/>
        <v>242</v>
      </c>
      <c r="T62" s="322" t="str">
        <f>SUBSTITUTE(RP_2024[[#This Row],[CODIGO TIPO]],"-","")</f>
        <v>O232020200991122</v>
      </c>
      <c r="U62" s="318">
        <v>1905014</v>
      </c>
      <c r="V62" s="322">
        <f>VALUE(LEFT(RIGHT(RP_2024[[#This Row],[IMPUTACION PRESUPUESTAL]],6),3))</f>
        <v>132</v>
      </c>
      <c r="W62" s="318" t="s">
        <v>70</v>
      </c>
      <c r="X62" s="316">
        <f>VALUE(LEFT(RP_2024[[#This Row],[Actividad]],SEARCH(".",RP_2024[[#This Row],[Actividad]],1)-1))</f>
        <v>23</v>
      </c>
      <c r="Y62" s="318">
        <f>MONTH(RP_2024[[#This Row],[FECHA RP]])</f>
        <v>8</v>
      </c>
      <c r="Z62" s="317" t="str">
        <f>IF(RP_2024[[#This Row],[FEC ANULACION]]="","",MONTH(RP_2024[[#This Row],[FEC ANULACION]]))</f>
        <v/>
      </c>
      <c r="AA62" s="318" t="s">
        <v>148</v>
      </c>
      <c r="AB62" s="318" t="s">
        <v>192</v>
      </c>
      <c r="AC62" s="318" t="str">
        <f>MID(RP_2024[[#This Row],[Elemento PEP]],11,2)</f>
        <v>07</v>
      </c>
    </row>
    <row r="63" spans="1:29" x14ac:dyDescent="0.3">
      <c r="A63" s="319">
        <v>3157</v>
      </c>
      <c r="B63" s="320">
        <v>45505</v>
      </c>
      <c r="C63" s="321" t="s">
        <v>215</v>
      </c>
      <c r="D63" s="321" t="s">
        <v>211</v>
      </c>
      <c r="E63" s="319" t="s">
        <v>212</v>
      </c>
      <c r="F63" s="319">
        <v>4484</v>
      </c>
      <c r="G63" s="320">
        <v>45501</v>
      </c>
      <c r="H63" s="322">
        <v>6590076</v>
      </c>
      <c r="I63" s="322" t="s">
        <v>213</v>
      </c>
      <c r="J63" s="312">
        <v>570</v>
      </c>
      <c r="K63" s="322" t="s">
        <v>146</v>
      </c>
      <c r="L63" s="312" t="s">
        <v>147</v>
      </c>
      <c r="M63" s="323">
        <v>149326661</v>
      </c>
      <c r="N63" s="313">
        <v>0</v>
      </c>
      <c r="O63" s="320"/>
      <c r="P63" s="323">
        <f>+RP_2024[[#This Row],[VALOR INICIAL]]-RP_2024[[#This Row],[VALOR ANULACION]]</f>
        <v>149326661</v>
      </c>
      <c r="Q63" s="324"/>
      <c r="R63" s="322">
        <f>VALUE(LEFT(RP_2024[[#This Row],[OBJETO]],3))</f>
        <v>1</v>
      </c>
      <c r="S63" s="325">
        <f t="shared" si="0"/>
        <v>242</v>
      </c>
      <c r="T63" s="322" t="str">
        <f>SUBSTITUTE(RP_2024[[#This Row],[CODIGO TIPO]],"-","")</f>
        <v>O232020200991122</v>
      </c>
      <c r="U63" s="318">
        <v>1905049</v>
      </c>
      <c r="V63" s="322">
        <f>VALUE(LEFT(RIGHT(RP_2024[[#This Row],[IMPUTACION PRESUPUESTAL]],6),3))</f>
        <v>146</v>
      </c>
      <c r="W63" s="318" t="s">
        <v>103</v>
      </c>
      <c r="X63" s="316">
        <f>VALUE(LEFT(RP_2024[[#This Row],[Actividad]],SEARCH(".",RP_2024[[#This Row],[Actividad]],1)-1))</f>
        <v>43</v>
      </c>
      <c r="Y63" s="318">
        <f>MONTH(RP_2024[[#This Row],[FECHA RP]])</f>
        <v>8</v>
      </c>
      <c r="Z63" s="317" t="str">
        <f>IF(RP_2024[[#This Row],[FEC ANULACION]]="","",MONTH(RP_2024[[#This Row],[FEC ANULACION]]))</f>
        <v/>
      </c>
      <c r="AA63" s="318" t="s">
        <v>148</v>
      </c>
      <c r="AB63" s="318" t="s">
        <v>165</v>
      </c>
      <c r="AC63" s="318" t="str">
        <f>MID(RP_2024[[#This Row],[Elemento PEP]],11,2)</f>
        <v>13</v>
      </c>
    </row>
    <row r="64" spans="1:29" x14ac:dyDescent="0.3">
      <c r="A64" s="319">
        <v>3158</v>
      </c>
      <c r="B64" s="320">
        <v>45505</v>
      </c>
      <c r="C64" s="321" t="s">
        <v>216</v>
      </c>
      <c r="D64" s="321" t="s">
        <v>211</v>
      </c>
      <c r="E64" s="319" t="s">
        <v>212</v>
      </c>
      <c r="F64" s="319">
        <v>3886</v>
      </c>
      <c r="G64" s="320">
        <v>45497</v>
      </c>
      <c r="H64" s="322">
        <v>6590076</v>
      </c>
      <c r="I64" s="322" t="s">
        <v>213</v>
      </c>
      <c r="J64" s="312">
        <v>570</v>
      </c>
      <c r="K64" s="322" t="s">
        <v>146</v>
      </c>
      <c r="L64" s="312" t="s">
        <v>147</v>
      </c>
      <c r="M64" s="323">
        <v>65674812</v>
      </c>
      <c r="N64" s="313">
        <v>0</v>
      </c>
      <c r="O64" s="320"/>
      <c r="P64" s="323">
        <f>+RP_2024[[#This Row],[VALOR INICIAL]]-RP_2024[[#This Row],[VALOR ANULACION]]</f>
        <v>65674812</v>
      </c>
      <c r="Q64" s="324"/>
      <c r="R64" s="322">
        <f>VALUE(LEFT(RP_2024[[#This Row],[OBJETO]],3))</f>
        <v>1</v>
      </c>
      <c r="S64" s="325">
        <f t="shared" si="0"/>
        <v>242</v>
      </c>
      <c r="T64" s="322" t="str">
        <f>SUBSTITUTE(RP_2024[[#This Row],[CODIGO TIPO]],"-","")</f>
        <v>O232020200991122</v>
      </c>
      <c r="U64" s="318">
        <v>1905014</v>
      </c>
      <c r="V64" s="322">
        <f>VALUE(LEFT(RIGHT(RP_2024[[#This Row],[IMPUTACION PRESUPUESTAL]],6),3))</f>
        <v>113</v>
      </c>
      <c r="W64" s="318" t="s">
        <v>65</v>
      </c>
      <c r="X64" s="316">
        <f>VALUE(LEFT(RP_2024[[#This Row],[Actividad]],SEARCH(".",RP_2024[[#This Row],[Actividad]],1)-1))</f>
        <v>18</v>
      </c>
      <c r="Y64" s="318">
        <f>MONTH(RP_2024[[#This Row],[FECHA RP]])</f>
        <v>8</v>
      </c>
      <c r="Z64" s="317" t="str">
        <f>IF(RP_2024[[#This Row],[FEC ANULACION]]="","",MONTH(RP_2024[[#This Row],[FEC ANULACION]]))</f>
        <v/>
      </c>
      <c r="AA64" s="318" t="s">
        <v>148</v>
      </c>
      <c r="AB64" s="318" t="s">
        <v>162</v>
      </c>
      <c r="AC64" s="318" t="str">
        <f>MID(RP_2024[[#This Row],[Elemento PEP]],11,2)</f>
        <v>13</v>
      </c>
    </row>
    <row r="65" spans="1:29" x14ac:dyDescent="0.3">
      <c r="A65" s="319">
        <v>3159</v>
      </c>
      <c r="B65" s="320">
        <v>45505</v>
      </c>
      <c r="C65" s="321" t="s">
        <v>217</v>
      </c>
      <c r="D65" s="321" t="s">
        <v>211</v>
      </c>
      <c r="E65" s="319" t="s">
        <v>212</v>
      </c>
      <c r="F65" s="319">
        <v>3885</v>
      </c>
      <c r="G65" s="320">
        <v>45497</v>
      </c>
      <c r="H65" s="322">
        <v>6590076</v>
      </c>
      <c r="I65" s="322" t="s">
        <v>213</v>
      </c>
      <c r="J65" s="312">
        <v>570</v>
      </c>
      <c r="K65" s="322" t="s">
        <v>146</v>
      </c>
      <c r="L65" s="312" t="s">
        <v>147</v>
      </c>
      <c r="M65" s="323">
        <v>102566267</v>
      </c>
      <c r="N65" s="313">
        <v>0</v>
      </c>
      <c r="O65" s="320"/>
      <c r="P65" s="323">
        <f>+RP_2024[[#This Row],[VALOR INICIAL]]-RP_2024[[#This Row],[VALOR ANULACION]]</f>
        <v>102566267</v>
      </c>
      <c r="Q65" s="324"/>
      <c r="R65" s="322">
        <f>VALUE(LEFT(RP_2024[[#This Row],[OBJETO]],3))</f>
        <v>1</v>
      </c>
      <c r="S65" s="325">
        <f t="shared" si="0"/>
        <v>242</v>
      </c>
      <c r="T65" s="322" t="str">
        <f>SUBSTITUTE(RP_2024[[#This Row],[CODIGO TIPO]],"-","")</f>
        <v>O232020200991122</v>
      </c>
      <c r="U65" s="318">
        <v>1905014</v>
      </c>
      <c r="V65" s="322">
        <f>VALUE(LEFT(RIGHT(RP_2024[[#This Row],[IMPUTACION PRESUPUESTAL]],6),3))</f>
        <v>127</v>
      </c>
      <c r="W65" s="318" t="s">
        <v>66</v>
      </c>
      <c r="X65" s="316">
        <f>VALUE(LEFT(RP_2024[[#This Row],[Actividad]],SEARCH(".",RP_2024[[#This Row],[Actividad]],1)-1))</f>
        <v>19</v>
      </c>
      <c r="Y65" s="318">
        <f>MONTH(RP_2024[[#This Row],[FECHA RP]])</f>
        <v>8</v>
      </c>
      <c r="Z65" s="317" t="str">
        <f>IF(RP_2024[[#This Row],[FEC ANULACION]]="","",MONTH(RP_2024[[#This Row],[FEC ANULACION]]))</f>
        <v/>
      </c>
      <c r="AA65" s="318" t="s">
        <v>148</v>
      </c>
      <c r="AB65" s="318" t="s">
        <v>192</v>
      </c>
      <c r="AC65" s="318" t="str">
        <f>MID(RP_2024[[#This Row],[Elemento PEP]],11,2)</f>
        <v>07</v>
      </c>
    </row>
    <row r="66" spans="1:29" x14ac:dyDescent="0.3">
      <c r="A66" s="319">
        <v>3160</v>
      </c>
      <c r="B66" s="320">
        <v>45505</v>
      </c>
      <c r="C66" s="321" t="s">
        <v>218</v>
      </c>
      <c r="D66" s="321" t="s">
        <v>211</v>
      </c>
      <c r="E66" s="319" t="s">
        <v>212</v>
      </c>
      <c r="F66" s="319">
        <v>3888</v>
      </c>
      <c r="G66" s="320">
        <v>45497</v>
      </c>
      <c r="H66" s="322">
        <v>6590076</v>
      </c>
      <c r="I66" s="322" t="s">
        <v>213</v>
      </c>
      <c r="J66" s="312">
        <v>570</v>
      </c>
      <c r="K66" s="322" t="s">
        <v>146</v>
      </c>
      <c r="L66" s="312" t="s">
        <v>147</v>
      </c>
      <c r="M66" s="323">
        <v>68154279</v>
      </c>
      <c r="N66" s="313">
        <v>0</v>
      </c>
      <c r="O66" s="320"/>
      <c r="P66" s="323">
        <f>+RP_2024[[#This Row],[VALOR INICIAL]]-RP_2024[[#This Row],[VALOR ANULACION]]</f>
        <v>68154279</v>
      </c>
      <c r="Q66" s="324"/>
      <c r="R66" s="322">
        <f>VALUE(LEFT(RP_2024[[#This Row],[OBJETO]],3))</f>
        <v>1</v>
      </c>
      <c r="S66" s="325">
        <f t="shared" si="0"/>
        <v>242</v>
      </c>
      <c r="T66" s="322" t="str">
        <f>SUBSTITUTE(RP_2024[[#This Row],[CODIGO TIPO]],"-","")</f>
        <v>O232020200991122</v>
      </c>
      <c r="U66" s="318">
        <v>1905014</v>
      </c>
      <c r="V66" s="322">
        <f>VALUE(LEFT(RIGHT(RP_2024[[#This Row],[IMPUTACION PRESUPUESTAL]],6),3))</f>
        <v>234</v>
      </c>
      <c r="W66" s="318" t="s">
        <v>59</v>
      </c>
      <c r="X66" s="316">
        <f>VALUE(LEFT(RP_2024[[#This Row],[Actividad]],SEARCH(".",RP_2024[[#This Row],[Actividad]],1)-1))</f>
        <v>13</v>
      </c>
      <c r="Y66" s="318">
        <f>MONTH(RP_2024[[#This Row],[FECHA RP]])</f>
        <v>8</v>
      </c>
      <c r="Z66" s="317" t="str">
        <f>IF(RP_2024[[#This Row],[FEC ANULACION]]="","",MONTH(RP_2024[[#This Row],[FEC ANULACION]]))</f>
        <v/>
      </c>
      <c r="AA66" s="318" t="s">
        <v>148</v>
      </c>
      <c r="AB66" s="318" t="s">
        <v>162</v>
      </c>
      <c r="AC66" s="318" t="str">
        <f>MID(RP_2024[[#This Row],[Elemento PEP]],11,2)</f>
        <v>13</v>
      </c>
    </row>
    <row r="67" spans="1:29" x14ac:dyDescent="0.3">
      <c r="A67" s="319">
        <v>3161</v>
      </c>
      <c r="B67" s="320">
        <v>45505</v>
      </c>
      <c r="C67" s="321" t="s">
        <v>219</v>
      </c>
      <c r="D67" s="321" t="s">
        <v>211</v>
      </c>
      <c r="E67" s="319" t="s">
        <v>212</v>
      </c>
      <c r="F67" s="319">
        <v>3892</v>
      </c>
      <c r="G67" s="320">
        <v>45497</v>
      </c>
      <c r="H67" s="322">
        <v>6590076</v>
      </c>
      <c r="I67" s="322" t="s">
        <v>213</v>
      </c>
      <c r="J67" s="312">
        <v>570</v>
      </c>
      <c r="K67" s="322" t="s">
        <v>146</v>
      </c>
      <c r="L67" s="312" t="s">
        <v>147</v>
      </c>
      <c r="M67" s="323">
        <v>68953252</v>
      </c>
      <c r="N67" s="313">
        <v>0</v>
      </c>
      <c r="O67" s="320"/>
      <c r="P67" s="323">
        <f>+RP_2024[[#This Row],[VALOR INICIAL]]-RP_2024[[#This Row],[VALOR ANULACION]]</f>
        <v>68953252</v>
      </c>
      <c r="Q67" s="324"/>
      <c r="R67" s="322">
        <f>VALUE(LEFT(RP_2024[[#This Row],[OBJETO]],3))</f>
        <v>1</v>
      </c>
      <c r="S67" s="325">
        <f t="shared" ref="S67:S130" si="1">Proyecto</f>
        <v>242</v>
      </c>
      <c r="T67" s="322" t="str">
        <f>SUBSTITUTE(RP_2024[[#This Row],[CODIGO TIPO]],"-","")</f>
        <v>O232020200991122</v>
      </c>
      <c r="U67" s="318">
        <v>1905054</v>
      </c>
      <c r="V67" s="322">
        <f>VALUE(LEFT(RIGHT(RP_2024[[#This Row],[IMPUTACION PRESUPUESTAL]],6),3))</f>
        <v>121</v>
      </c>
      <c r="W67" s="318" t="s">
        <v>47</v>
      </c>
      <c r="X67" s="316">
        <f>VALUE(LEFT(RP_2024[[#This Row],[Actividad]],SEARCH(".",RP_2024[[#This Row],[Actividad]],1)-1))</f>
        <v>5</v>
      </c>
      <c r="Y67" s="318">
        <f>MONTH(RP_2024[[#This Row],[FECHA RP]])</f>
        <v>8</v>
      </c>
      <c r="Z67" s="317" t="str">
        <f>IF(RP_2024[[#This Row],[FEC ANULACION]]="","",MONTH(RP_2024[[#This Row],[FEC ANULACION]]))</f>
        <v/>
      </c>
      <c r="AA67" s="318" t="s">
        <v>148</v>
      </c>
      <c r="AB67" s="318" t="s">
        <v>154</v>
      </c>
      <c r="AC67" s="318" t="str">
        <f>MID(RP_2024[[#This Row],[Elemento PEP]],11,2)</f>
        <v>13</v>
      </c>
    </row>
    <row r="68" spans="1:29" x14ac:dyDescent="0.3">
      <c r="A68" s="319">
        <v>3161</v>
      </c>
      <c r="B68" s="320">
        <v>45505</v>
      </c>
      <c r="C68" s="321" t="s">
        <v>219</v>
      </c>
      <c r="D68" s="321" t="s">
        <v>211</v>
      </c>
      <c r="E68" s="319" t="s">
        <v>212</v>
      </c>
      <c r="F68" s="319">
        <v>3892</v>
      </c>
      <c r="G68" s="320">
        <v>45497</v>
      </c>
      <c r="H68" s="322">
        <v>6590076</v>
      </c>
      <c r="I68" s="322" t="s">
        <v>213</v>
      </c>
      <c r="J68" s="312">
        <v>570</v>
      </c>
      <c r="K68" s="322" t="s">
        <v>146</v>
      </c>
      <c r="L68" s="312" t="s">
        <v>147</v>
      </c>
      <c r="M68" s="323">
        <v>68953252</v>
      </c>
      <c r="N68" s="313">
        <v>0</v>
      </c>
      <c r="O68" s="320"/>
      <c r="P68" s="323">
        <f>+RP_2024[[#This Row],[VALOR INICIAL]]-RP_2024[[#This Row],[VALOR ANULACION]]</f>
        <v>68953252</v>
      </c>
      <c r="Q68" s="324"/>
      <c r="R68" s="322">
        <f>VALUE(LEFT(RP_2024[[#This Row],[OBJETO]],3))</f>
        <v>1</v>
      </c>
      <c r="S68" s="325">
        <f t="shared" si="1"/>
        <v>242</v>
      </c>
      <c r="T68" s="322" t="str">
        <f>SUBSTITUTE(RP_2024[[#This Row],[CODIGO TIPO]],"-","")</f>
        <v>O232020200991122</v>
      </c>
      <c r="U68" s="318">
        <v>1905054</v>
      </c>
      <c r="V68" s="322">
        <f>VALUE(LEFT(RIGHT(RP_2024[[#This Row],[IMPUTACION PRESUPUESTAL]],6),3))</f>
        <v>121</v>
      </c>
      <c r="W68" s="318" t="s">
        <v>48</v>
      </c>
      <c r="X68" s="316">
        <f>VALUE(LEFT(RP_2024[[#This Row],[Actividad]],SEARCH(".",RP_2024[[#This Row],[Actividad]],1)-1))</f>
        <v>5</v>
      </c>
      <c r="Y68" s="318">
        <f>MONTH(RP_2024[[#This Row],[FECHA RP]])</f>
        <v>8</v>
      </c>
      <c r="Z68" s="317" t="str">
        <f>IF(RP_2024[[#This Row],[FEC ANULACION]]="","",MONTH(RP_2024[[#This Row],[FEC ANULACION]]))</f>
        <v/>
      </c>
      <c r="AA68" s="318" t="s">
        <v>148</v>
      </c>
      <c r="AB68" s="318" t="s">
        <v>154</v>
      </c>
      <c r="AC68" s="318" t="str">
        <f>MID(RP_2024[[#This Row],[Elemento PEP]],11,2)</f>
        <v>13</v>
      </c>
    </row>
    <row r="69" spans="1:29" x14ac:dyDescent="0.3">
      <c r="A69" s="319">
        <v>3162</v>
      </c>
      <c r="B69" s="320">
        <v>45505</v>
      </c>
      <c r="C69" s="321" t="s">
        <v>220</v>
      </c>
      <c r="D69" s="321" t="s">
        <v>211</v>
      </c>
      <c r="E69" s="319" t="s">
        <v>212</v>
      </c>
      <c r="F69" s="319">
        <v>3890</v>
      </c>
      <c r="G69" s="320">
        <v>45497</v>
      </c>
      <c r="H69" s="322">
        <v>6590076</v>
      </c>
      <c r="I69" s="322" t="s">
        <v>213</v>
      </c>
      <c r="J69" s="312">
        <v>570</v>
      </c>
      <c r="K69" s="322" t="s">
        <v>146</v>
      </c>
      <c r="L69" s="312" t="s">
        <v>147</v>
      </c>
      <c r="M69" s="323">
        <v>68154279</v>
      </c>
      <c r="N69" s="313">
        <v>0</v>
      </c>
      <c r="O69" s="320"/>
      <c r="P69" s="323">
        <f>+RP_2024[[#This Row],[VALOR INICIAL]]-RP_2024[[#This Row],[VALOR ANULACION]]</f>
        <v>68154279</v>
      </c>
      <c r="Q69" s="324"/>
      <c r="R69" s="322">
        <f>VALUE(LEFT(RP_2024[[#This Row],[OBJETO]],3))</f>
        <v>1</v>
      </c>
      <c r="S69" s="325">
        <f t="shared" si="1"/>
        <v>242</v>
      </c>
      <c r="T69" s="322" t="str">
        <f>SUBSTITUTE(RP_2024[[#This Row],[CODIGO TIPO]],"-","")</f>
        <v>O232020200991122</v>
      </c>
      <c r="U69" s="318">
        <v>1905014</v>
      </c>
      <c r="V69" s="322">
        <f>VALUE(LEFT(RIGHT(RP_2024[[#This Row],[IMPUTACION PRESUPUESTAL]],6),3))</f>
        <v>232</v>
      </c>
      <c r="W69" s="318" t="s">
        <v>57</v>
      </c>
      <c r="X69" s="316">
        <f>VALUE(LEFT(RP_2024[[#This Row],[Actividad]],SEARCH(".",RP_2024[[#This Row],[Actividad]],1)-1))</f>
        <v>11</v>
      </c>
      <c r="Y69" s="318">
        <f>MONTH(RP_2024[[#This Row],[FECHA RP]])</f>
        <v>8</v>
      </c>
      <c r="Z69" s="317" t="str">
        <f>IF(RP_2024[[#This Row],[FEC ANULACION]]="","",MONTH(RP_2024[[#This Row],[FEC ANULACION]]))</f>
        <v/>
      </c>
      <c r="AA69" s="318" t="s">
        <v>148</v>
      </c>
      <c r="AB69" s="318" t="s">
        <v>192</v>
      </c>
      <c r="AC69" s="318" t="str">
        <f>MID(RP_2024[[#This Row],[Elemento PEP]],11,2)</f>
        <v>07</v>
      </c>
    </row>
    <row r="70" spans="1:29" x14ac:dyDescent="0.3">
      <c r="A70" s="319">
        <v>3163</v>
      </c>
      <c r="B70" s="320">
        <v>45505</v>
      </c>
      <c r="C70" s="321" t="s">
        <v>221</v>
      </c>
      <c r="D70" s="321" t="s">
        <v>211</v>
      </c>
      <c r="E70" s="319" t="s">
        <v>212</v>
      </c>
      <c r="F70" s="319">
        <v>3887</v>
      </c>
      <c r="G70" s="320">
        <v>45497</v>
      </c>
      <c r="H70" s="322">
        <v>6590076</v>
      </c>
      <c r="I70" s="322" t="s">
        <v>213</v>
      </c>
      <c r="J70" s="312">
        <v>570</v>
      </c>
      <c r="K70" s="322" t="s">
        <v>146</v>
      </c>
      <c r="L70" s="312" t="s">
        <v>147</v>
      </c>
      <c r="M70" s="323">
        <v>45712033</v>
      </c>
      <c r="N70" s="313">
        <v>0</v>
      </c>
      <c r="O70" s="320"/>
      <c r="P70" s="323">
        <f>+RP_2024[[#This Row],[VALOR INICIAL]]-RP_2024[[#This Row],[VALOR ANULACION]]</f>
        <v>45712033</v>
      </c>
      <c r="Q70" s="324"/>
      <c r="R70" s="322">
        <f>VALUE(LEFT(RP_2024[[#This Row],[OBJETO]],3))</f>
        <v>1</v>
      </c>
      <c r="S70" s="325">
        <f t="shared" si="1"/>
        <v>242</v>
      </c>
      <c r="T70" s="322" t="str">
        <f>SUBSTITUTE(RP_2024[[#This Row],[CODIGO TIPO]],"-","")</f>
        <v>O232020200991122</v>
      </c>
      <c r="U70" s="318">
        <v>1905014</v>
      </c>
      <c r="V70" s="322">
        <f>VALUE(LEFT(RIGHT(RP_2024[[#This Row],[IMPUTACION PRESUPUESTAL]],6),3))</f>
        <v>124</v>
      </c>
      <c r="W70" s="318" t="s">
        <v>62</v>
      </c>
      <c r="X70" s="316">
        <f>VALUE(LEFT(RP_2024[[#This Row],[Actividad]],SEARCH(".",RP_2024[[#This Row],[Actividad]],1)-1))</f>
        <v>16</v>
      </c>
      <c r="Y70" s="318">
        <f>MONTH(RP_2024[[#This Row],[FECHA RP]])</f>
        <v>8</v>
      </c>
      <c r="Z70" s="317" t="str">
        <f>IF(RP_2024[[#This Row],[FEC ANULACION]]="","",MONTH(RP_2024[[#This Row],[FEC ANULACION]]))</f>
        <v/>
      </c>
      <c r="AA70" s="318" t="s">
        <v>148</v>
      </c>
      <c r="AB70" s="318" t="s">
        <v>162</v>
      </c>
      <c r="AC70" s="318" t="str">
        <f>MID(RP_2024[[#This Row],[Elemento PEP]],11,2)</f>
        <v>13</v>
      </c>
    </row>
    <row r="71" spans="1:29" x14ac:dyDescent="0.3">
      <c r="A71" s="319">
        <v>3163</v>
      </c>
      <c r="B71" s="320">
        <v>45505</v>
      </c>
      <c r="C71" s="321" t="s">
        <v>221</v>
      </c>
      <c r="D71" s="321" t="s">
        <v>211</v>
      </c>
      <c r="E71" s="319" t="s">
        <v>212</v>
      </c>
      <c r="F71" s="319">
        <v>3887</v>
      </c>
      <c r="G71" s="320">
        <v>45497</v>
      </c>
      <c r="H71" s="322">
        <v>6590076</v>
      </c>
      <c r="I71" s="322" t="s">
        <v>213</v>
      </c>
      <c r="J71" s="312">
        <v>570</v>
      </c>
      <c r="K71" s="322" t="s">
        <v>146</v>
      </c>
      <c r="L71" s="312" t="s">
        <v>147</v>
      </c>
      <c r="M71" s="323">
        <v>45712033</v>
      </c>
      <c r="N71" s="313">
        <v>0</v>
      </c>
      <c r="O71" s="320"/>
      <c r="P71" s="323">
        <f>+RP_2024[[#This Row],[VALOR INICIAL]]-RP_2024[[#This Row],[VALOR ANULACION]]</f>
        <v>45712033</v>
      </c>
      <c r="Q71" s="324"/>
      <c r="R71" s="322">
        <f>VALUE(LEFT(RP_2024[[#This Row],[OBJETO]],3))</f>
        <v>1</v>
      </c>
      <c r="S71" s="325">
        <f t="shared" si="1"/>
        <v>242</v>
      </c>
      <c r="T71" s="322" t="str">
        <f>SUBSTITUTE(RP_2024[[#This Row],[CODIGO TIPO]],"-","")</f>
        <v>O232020200991122</v>
      </c>
      <c r="U71" s="318">
        <v>1905014</v>
      </c>
      <c r="V71" s="322">
        <f>VALUE(LEFT(RIGHT(RP_2024[[#This Row],[IMPUTACION PRESUPUESTAL]],6),3))</f>
        <v>124</v>
      </c>
      <c r="W71" s="318" t="s">
        <v>63</v>
      </c>
      <c r="X71" s="316">
        <f>VALUE(LEFT(RP_2024[[#This Row],[Actividad]],SEARCH(".",RP_2024[[#This Row],[Actividad]],1)-1))</f>
        <v>16</v>
      </c>
      <c r="Y71" s="318">
        <f>MONTH(RP_2024[[#This Row],[FECHA RP]])</f>
        <v>8</v>
      </c>
      <c r="Z71" s="317" t="str">
        <f>IF(RP_2024[[#This Row],[FEC ANULACION]]="","",MONTH(RP_2024[[#This Row],[FEC ANULACION]]))</f>
        <v/>
      </c>
      <c r="AA71" s="318" t="s">
        <v>148</v>
      </c>
      <c r="AB71" s="318" t="s">
        <v>162</v>
      </c>
      <c r="AC71" s="318" t="str">
        <f>MID(RP_2024[[#This Row],[Elemento PEP]],11,2)</f>
        <v>13</v>
      </c>
    </row>
    <row r="72" spans="1:29" x14ac:dyDescent="0.3">
      <c r="A72" s="319">
        <v>3164</v>
      </c>
      <c r="B72" s="320">
        <v>45505</v>
      </c>
      <c r="C72" s="321" t="s">
        <v>222</v>
      </c>
      <c r="D72" s="321" t="s">
        <v>211</v>
      </c>
      <c r="E72" s="319" t="s">
        <v>212</v>
      </c>
      <c r="F72" s="319">
        <v>3895</v>
      </c>
      <c r="G72" s="320">
        <v>45497</v>
      </c>
      <c r="H72" s="322">
        <v>6590076</v>
      </c>
      <c r="I72" s="322" t="s">
        <v>213</v>
      </c>
      <c r="J72" s="312">
        <v>570</v>
      </c>
      <c r="K72" s="322" t="s">
        <v>146</v>
      </c>
      <c r="L72" s="312" t="s">
        <v>147</v>
      </c>
      <c r="M72" s="323">
        <v>136888852</v>
      </c>
      <c r="N72" s="313">
        <v>0</v>
      </c>
      <c r="O72" s="320"/>
      <c r="P72" s="323">
        <f>+RP_2024[[#This Row],[VALOR INICIAL]]-RP_2024[[#This Row],[VALOR ANULACION]]</f>
        <v>136888852</v>
      </c>
      <c r="Q72" s="324"/>
      <c r="R72" s="322">
        <f>VALUE(LEFT(RP_2024[[#This Row],[OBJETO]],3))</f>
        <v>1</v>
      </c>
      <c r="S72" s="325">
        <f t="shared" si="1"/>
        <v>242</v>
      </c>
      <c r="T72" s="322" t="str">
        <f>SUBSTITUTE(RP_2024[[#This Row],[CODIGO TIPO]],"-","")</f>
        <v>O232020200991122</v>
      </c>
      <c r="U72" s="318">
        <v>1905014</v>
      </c>
      <c r="V72" s="322">
        <f>VALUE(LEFT(RIGHT(RP_2024[[#This Row],[IMPUTACION PRESUPUESTAL]],6),3))</f>
        <v>1</v>
      </c>
      <c r="W72" s="318" t="s">
        <v>55</v>
      </c>
      <c r="X72" s="316">
        <f>VALUE(LEFT(RP_2024[[#This Row],[Actividad]],SEARCH(".",RP_2024[[#This Row],[Actividad]],1)-1))</f>
        <v>10</v>
      </c>
      <c r="Y72" s="318">
        <f>MONTH(RP_2024[[#This Row],[FECHA RP]])</f>
        <v>8</v>
      </c>
      <c r="Z72" s="317" t="str">
        <f>IF(RP_2024[[#This Row],[FEC ANULACION]]="","",MONTH(RP_2024[[#This Row],[FEC ANULACION]]))</f>
        <v/>
      </c>
      <c r="AA72" s="318" t="s">
        <v>148</v>
      </c>
      <c r="AB72" s="318" t="s">
        <v>162</v>
      </c>
      <c r="AC72" s="318" t="str">
        <f>MID(RP_2024[[#This Row],[Elemento PEP]],11,2)</f>
        <v>13</v>
      </c>
    </row>
    <row r="73" spans="1:29" x14ac:dyDescent="0.3">
      <c r="A73" s="319">
        <v>3165</v>
      </c>
      <c r="B73" s="320">
        <v>45505</v>
      </c>
      <c r="C73" s="321" t="s">
        <v>223</v>
      </c>
      <c r="D73" s="321" t="s">
        <v>211</v>
      </c>
      <c r="E73" s="319" t="s">
        <v>212</v>
      </c>
      <c r="F73" s="319">
        <v>3889</v>
      </c>
      <c r="G73" s="320">
        <v>45497</v>
      </c>
      <c r="H73" s="322">
        <v>6590076</v>
      </c>
      <c r="I73" s="322" t="s">
        <v>213</v>
      </c>
      <c r="J73" s="312">
        <v>570</v>
      </c>
      <c r="K73" s="322" t="s">
        <v>146</v>
      </c>
      <c r="L73" s="312" t="s">
        <v>147</v>
      </c>
      <c r="M73" s="323">
        <v>68154279</v>
      </c>
      <c r="N73" s="313">
        <v>0</v>
      </c>
      <c r="O73" s="320"/>
      <c r="P73" s="323">
        <f>+RP_2024[[#This Row],[VALOR INICIAL]]-RP_2024[[#This Row],[VALOR ANULACION]]</f>
        <v>68154279</v>
      </c>
      <c r="Q73" s="324"/>
      <c r="R73" s="322">
        <f>VALUE(LEFT(RP_2024[[#This Row],[OBJETO]],3))</f>
        <v>1</v>
      </c>
      <c r="S73" s="325">
        <f t="shared" si="1"/>
        <v>242</v>
      </c>
      <c r="T73" s="322" t="str">
        <f>SUBSTITUTE(RP_2024[[#This Row],[CODIGO TIPO]],"-","")</f>
        <v>O232020200991122</v>
      </c>
      <c r="U73" s="318">
        <v>1905014</v>
      </c>
      <c r="V73" s="322">
        <f>VALUE(LEFT(RIGHT(RP_2024[[#This Row],[IMPUTACION PRESUPUESTAL]],6),3))</f>
        <v>233</v>
      </c>
      <c r="W73" s="318" t="s">
        <v>58</v>
      </c>
      <c r="X73" s="316">
        <f>VALUE(LEFT(RP_2024[[#This Row],[Actividad]],SEARCH(".",RP_2024[[#This Row],[Actividad]],1)-1))</f>
        <v>12</v>
      </c>
      <c r="Y73" s="318">
        <f>MONTH(RP_2024[[#This Row],[FECHA RP]])</f>
        <v>8</v>
      </c>
      <c r="Z73" s="317" t="str">
        <f>IF(RP_2024[[#This Row],[FEC ANULACION]]="","",MONTH(RP_2024[[#This Row],[FEC ANULACION]]))</f>
        <v/>
      </c>
      <c r="AA73" s="318" t="s">
        <v>148</v>
      </c>
      <c r="AB73" s="318" t="s">
        <v>162</v>
      </c>
      <c r="AC73" s="318" t="str">
        <f>MID(RP_2024[[#This Row],[Elemento PEP]],11,2)</f>
        <v>13</v>
      </c>
    </row>
    <row r="74" spans="1:29" x14ac:dyDescent="0.3">
      <c r="A74" s="319">
        <v>3166</v>
      </c>
      <c r="B74" s="320">
        <v>45505</v>
      </c>
      <c r="C74" s="321" t="s">
        <v>224</v>
      </c>
      <c r="D74" s="321" t="s">
        <v>211</v>
      </c>
      <c r="E74" s="319" t="s">
        <v>212</v>
      </c>
      <c r="F74" s="319">
        <v>3894</v>
      </c>
      <c r="G74" s="320">
        <v>45497</v>
      </c>
      <c r="H74" s="322">
        <v>6590076</v>
      </c>
      <c r="I74" s="322" t="s">
        <v>213</v>
      </c>
      <c r="J74" s="312">
        <v>570</v>
      </c>
      <c r="K74" s="322" t="s">
        <v>146</v>
      </c>
      <c r="L74" s="312" t="s">
        <v>147</v>
      </c>
      <c r="M74" s="323">
        <v>68120334</v>
      </c>
      <c r="N74" s="313">
        <v>0</v>
      </c>
      <c r="O74" s="320"/>
      <c r="P74" s="323">
        <f>+RP_2024[[#This Row],[VALOR INICIAL]]-RP_2024[[#This Row],[VALOR ANULACION]]</f>
        <v>68120334</v>
      </c>
      <c r="Q74" s="324"/>
      <c r="R74" s="322">
        <f>VALUE(LEFT(RP_2024[[#This Row],[OBJETO]],3))</f>
        <v>1</v>
      </c>
      <c r="S74" s="325">
        <f t="shared" si="1"/>
        <v>242</v>
      </c>
      <c r="T74" s="322" t="str">
        <f>SUBSTITUTE(RP_2024[[#This Row],[CODIGO TIPO]],"-","")</f>
        <v>O232020200991122</v>
      </c>
      <c r="U74" s="318">
        <v>1905014</v>
      </c>
      <c r="V74" s="322">
        <f>VALUE(LEFT(RIGHT(RP_2024[[#This Row],[IMPUTACION PRESUPUESTAL]],6),3))</f>
        <v>3</v>
      </c>
      <c r="W74" s="318" t="s">
        <v>56</v>
      </c>
      <c r="X74" s="316">
        <f>VALUE(LEFT(RP_2024[[#This Row],[Actividad]],SEARCH(".",RP_2024[[#This Row],[Actividad]],1)-1))</f>
        <v>10</v>
      </c>
      <c r="Y74" s="318">
        <f>MONTH(RP_2024[[#This Row],[FECHA RP]])</f>
        <v>8</v>
      </c>
      <c r="Z74" s="317" t="str">
        <f>IF(RP_2024[[#This Row],[FEC ANULACION]]="","",MONTH(RP_2024[[#This Row],[FEC ANULACION]]))</f>
        <v/>
      </c>
      <c r="AA74" s="318" t="s">
        <v>148</v>
      </c>
      <c r="AB74" s="318" t="s">
        <v>162</v>
      </c>
      <c r="AC74" s="318" t="str">
        <f>MID(RP_2024[[#This Row],[Elemento PEP]],11,2)</f>
        <v>13</v>
      </c>
    </row>
    <row r="75" spans="1:29" x14ac:dyDescent="0.3">
      <c r="A75" s="319">
        <v>3167</v>
      </c>
      <c r="B75" s="320">
        <v>45505</v>
      </c>
      <c r="C75" s="321" t="s">
        <v>225</v>
      </c>
      <c r="D75" s="321" t="s">
        <v>211</v>
      </c>
      <c r="E75" s="319" t="s">
        <v>212</v>
      </c>
      <c r="F75" s="319">
        <v>3893</v>
      </c>
      <c r="G75" s="320">
        <v>45497</v>
      </c>
      <c r="H75" s="322">
        <v>6590076</v>
      </c>
      <c r="I75" s="322" t="s">
        <v>213</v>
      </c>
      <c r="J75" s="312">
        <v>570</v>
      </c>
      <c r="K75" s="322" t="s">
        <v>146</v>
      </c>
      <c r="L75" s="312" t="s">
        <v>147</v>
      </c>
      <c r="M75" s="323">
        <v>68154279</v>
      </c>
      <c r="N75" s="313">
        <v>0</v>
      </c>
      <c r="O75" s="320"/>
      <c r="P75" s="323">
        <f>+RP_2024[[#This Row],[VALOR INICIAL]]-RP_2024[[#This Row],[VALOR ANULACION]]</f>
        <v>68154279</v>
      </c>
      <c r="Q75" s="324"/>
      <c r="R75" s="322">
        <f>VALUE(LEFT(RP_2024[[#This Row],[OBJETO]],3))</f>
        <v>1</v>
      </c>
      <c r="S75" s="325">
        <f t="shared" si="1"/>
        <v>242</v>
      </c>
      <c r="T75" s="322" t="str">
        <f>SUBSTITUTE(RP_2024[[#This Row],[CODIGO TIPO]],"-","")</f>
        <v>O232020200991122</v>
      </c>
      <c r="U75" s="318">
        <v>1905014</v>
      </c>
      <c r="V75" s="322">
        <f>VALUE(LEFT(RIGHT(RP_2024[[#This Row],[IMPUTACION PRESUPUESTAL]],6),3))</f>
        <v>235</v>
      </c>
      <c r="W75" s="318" t="s">
        <v>60</v>
      </c>
      <c r="X75" s="316">
        <f>VALUE(LEFT(RP_2024[[#This Row],[Actividad]],SEARCH(".",RP_2024[[#This Row],[Actividad]],1)-1))</f>
        <v>14</v>
      </c>
      <c r="Y75" s="318">
        <f>MONTH(RP_2024[[#This Row],[FECHA RP]])</f>
        <v>8</v>
      </c>
      <c r="Z75" s="317" t="str">
        <f>IF(RP_2024[[#This Row],[FEC ANULACION]]="","",MONTH(RP_2024[[#This Row],[FEC ANULACION]]))</f>
        <v/>
      </c>
      <c r="AA75" s="318" t="s">
        <v>148</v>
      </c>
      <c r="AB75" s="318" t="s">
        <v>162</v>
      </c>
      <c r="AC75" s="318" t="str">
        <f>MID(RP_2024[[#This Row],[Elemento PEP]],11,2)</f>
        <v>13</v>
      </c>
    </row>
    <row r="76" spans="1:29" x14ac:dyDescent="0.3">
      <c r="A76" s="319">
        <v>3168</v>
      </c>
      <c r="B76" s="320">
        <v>45505</v>
      </c>
      <c r="C76" s="321" t="s">
        <v>226</v>
      </c>
      <c r="D76" s="321" t="s">
        <v>211</v>
      </c>
      <c r="E76" s="319" t="s">
        <v>212</v>
      </c>
      <c r="F76" s="319">
        <v>3898</v>
      </c>
      <c r="G76" s="320">
        <v>45497</v>
      </c>
      <c r="H76" s="322">
        <v>6590076</v>
      </c>
      <c r="I76" s="322" t="s">
        <v>213</v>
      </c>
      <c r="J76" s="312">
        <v>570</v>
      </c>
      <c r="K76" s="322" t="s">
        <v>146</v>
      </c>
      <c r="L76" s="312" t="s">
        <v>147</v>
      </c>
      <c r="M76" s="323">
        <v>127847668</v>
      </c>
      <c r="N76" s="313">
        <v>0</v>
      </c>
      <c r="O76" s="320"/>
      <c r="P76" s="323">
        <f>+RP_2024[[#This Row],[VALOR INICIAL]]-RP_2024[[#This Row],[VALOR ANULACION]]</f>
        <v>127847668</v>
      </c>
      <c r="Q76" s="324"/>
      <c r="R76" s="322">
        <f>VALUE(LEFT(RP_2024[[#This Row],[OBJETO]],3))</f>
        <v>1</v>
      </c>
      <c r="S76" s="325">
        <f t="shared" si="1"/>
        <v>242</v>
      </c>
      <c r="T76" s="322" t="str">
        <f>SUBSTITUTE(RP_2024[[#This Row],[CODIGO TIPO]],"-","")</f>
        <v>O232020200991122</v>
      </c>
      <c r="U76" s="318">
        <v>1905054</v>
      </c>
      <c r="V76" s="322">
        <f>VALUE(LEFT(RIGHT(RP_2024[[#This Row],[IMPUTACION PRESUPUESTAL]],6),3))</f>
        <v>236</v>
      </c>
      <c r="W76" s="318" t="s">
        <v>42</v>
      </c>
      <c r="X76" s="316">
        <f>VALUE(LEFT(RP_2024[[#This Row],[Actividad]],SEARCH(".",RP_2024[[#This Row],[Actividad]],1)-1))</f>
        <v>2</v>
      </c>
      <c r="Y76" s="318">
        <f>MONTH(RP_2024[[#This Row],[FECHA RP]])</f>
        <v>8</v>
      </c>
      <c r="Z76" s="317" t="str">
        <f>IF(RP_2024[[#This Row],[FEC ANULACION]]="","",MONTH(RP_2024[[#This Row],[FEC ANULACION]]))</f>
        <v/>
      </c>
      <c r="AA76" s="318" t="s">
        <v>148</v>
      </c>
      <c r="AB76" s="318" t="s">
        <v>154</v>
      </c>
      <c r="AC76" s="318" t="str">
        <f>MID(RP_2024[[#This Row],[Elemento PEP]],11,2)</f>
        <v>13</v>
      </c>
    </row>
    <row r="77" spans="1:29" x14ac:dyDescent="0.3">
      <c r="A77" s="319">
        <v>3169</v>
      </c>
      <c r="B77" s="320">
        <v>45505</v>
      </c>
      <c r="C77" s="321" t="s">
        <v>227</v>
      </c>
      <c r="D77" s="321" t="s">
        <v>211</v>
      </c>
      <c r="E77" s="319" t="s">
        <v>212</v>
      </c>
      <c r="F77" s="319">
        <v>3896</v>
      </c>
      <c r="G77" s="320">
        <v>45497</v>
      </c>
      <c r="H77" s="322">
        <v>6590076</v>
      </c>
      <c r="I77" s="322" t="s">
        <v>213</v>
      </c>
      <c r="J77" s="312">
        <v>570</v>
      </c>
      <c r="K77" s="322" t="s">
        <v>146</v>
      </c>
      <c r="L77" s="312" t="s">
        <v>147</v>
      </c>
      <c r="M77" s="323">
        <v>68154279</v>
      </c>
      <c r="N77" s="313">
        <v>0</v>
      </c>
      <c r="O77" s="320"/>
      <c r="P77" s="323">
        <f>+RP_2024[[#This Row],[VALOR INICIAL]]-RP_2024[[#This Row],[VALOR ANULACION]]</f>
        <v>68154279</v>
      </c>
      <c r="Q77" s="324"/>
      <c r="R77" s="322">
        <f>VALUE(LEFT(RP_2024[[#This Row],[OBJETO]],3))</f>
        <v>1</v>
      </c>
      <c r="S77" s="325">
        <f t="shared" si="1"/>
        <v>242</v>
      </c>
      <c r="T77" s="322" t="str">
        <f>SUBSTITUTE(RP_2024[[#This Row],[CODIGO TIPO]],"-","")</f>
        <v>O232020200991122</v>
      </c>
      <c r="U77" s="318">
        <v>1905014</v>
      </c>
      <c r="V77" s="322">
        <f>VALUE(LEFT(RIGHT(RP_2024[[#This Row],[IMPUTACION PRESUPUESTAL]],6),3))</f>
        <v>125</v>
      </c>
      <c r="W77" s="318" t="s">
        <v>51</v>
      </c>
      <c r="X77" s="316">
        <f>VALUE(LEFT(RP_2024[[#This Row],[Actividad]],SEARCH(".",RP_2024[[#This Row],[Actividad]],1)-1))</f>
        <v>7</v>
      </c>
      <c r="Y77" s="318">
        <f>MONTH(RP_2024[[#This Row],[FECHA RP]])</f>
        <v>8</v>
      </c>
      <c r="Z77" s="317" t="str">
        <f>IF(RP_2024[[#This Row],[FEC ANULACION]]="","",MONTH(RP_2024[[#This Row],[FEC ANULACION]]))</f>
        <v/>
      </c>
      <c r="AA77" s="318" t="s">
        <v>148</v>
      </c>
      <c r="AB77" s="318" t="s">
        <v>162</v>
      </c>
      <c r="AC77" s="318" t="str">
        <f>MID(RP_2024[[#This Row],[Elemento PEP]],11,2)</f>
        <v>13</v>
      </c>
    </row>
    <row r="78" spans="1:29" x14ac:dyDescent="0.3">
      <c r="A78" s="319">
        <v>3170</v>
      </c>
      <c r="B78" s="320">
        <v>45505</v>
      </c>
      <c r="C78" s="321" t="s">
        <v>228</v>
      </c>
      <c r="D78" s="321" t="s">
        <v>211</v>
      </c>
      <c r="E78" s="319" t="s">
        <v>212</v>
      </c>
      <c r="F78" s="319">
        <v>3899</v>
      </c>
      <c r="G78" s="320">
        <v>45497</v>
      </c>
      <c r="H78" s="322">
        <v>6590076</v>
      </c>
      <c r="I78" s="322" t="s">
        <v>213</v>
      </c>
      <c r="J78" s="312">
        <v>570</v>
      </c>
      <c r="K78" s="322" t="s">
        <v>146</v>
      </c>
      <c r="L78" s="312" t="s">
        <v>147</v>
      </c>
      <c r="M78" s="323">
        <v>45199857</v>
      </c>
      <c r="N78" s="313">
        <v>0</v>
      </c>
      <c r="O78" s="320"/>
      <c r="P78" s="323">
        <f>+RP_2024[[#This Row],[VALOR INICIAL]]-RP_2024[[#This Row],[VALOR ANULACION]]</f>
        <v>45199857</v>
      </c>
      <c r="Q78" s="324"/>
      <c r="R78" s="322">
        <f>VALUE(LEFT(RP_2024[[#This Row],[OBJETO]],3))</f>
        <v>1</v>
      </c>
      <c r="S78" s="325">
        <f t="shared" si="1"/>
        <v>242</v>
      </c>
      <c r="T78" s="322" t="str">
        <f>SUBSTITUTE(RP_2024[[#This Row],[CODIGO TIPO]],"-","")</f>
        <v>O232020200991122</v>
      </c>
      <c r="U78" s="318">
        <v>1905049</v>
      </c>
      <c r="V78" s="322">
        <f>VALUE(LEFT(RIGHT(RP_2024[[#This Row],[IMPUTACION PRESUPUESTAL]],6),3))</f>
        <v>148</v>
      </c>
      <c r="W78" s="318" t="s">
        <v>96</v>
      </c>
      <c r="X78" s="316">
        <f>VALUE(LEFT(RP_2024[[#This Row],[Actividad]],SEARCH(".",RP_2024[[#This Row],[Actividad]],1)-1))</f>
        <v>40</v>
      </c>
      <c r="Y78" s="318">
        <f>MONTH(RP_2024[[#This Row],[FECHA RP]])</f>
        <v>8</v>
      </c>
      <c r="Z78" s="317" t="str">
        <f>IF(RP_2024[[#This Row],[FEC ANULACION]]="","",MONTH(RP_2024[[#This Row],[FEC ANULACION]]))</f>
        <v/>
      </c>
      <c r="AA78" s="318" t="s">
        <v>148</v>
      </c>
      <c r="AB78" s="318" t="s">
        <v>165</v>
      </c>
      <c r="AC78" s="318" t="str">
        <f>MID(RP_2024[[#This Row],[Elemento PEP]],11,2)</f>
        <v>13</v>
      </c>
    </row>
    <row r="79" spans="1:29" x14ac:dyDescent="0.3">
      <c r="A79" s="319">
        <v>3171</v>
      </c>
      <c r="B79" s="320">
        <v>45505</v>
      </c>
      <c r="C79" s="321" t="s">
        <v>229</v>
      </c>
      <c r="D79" s="321" t="s">
        <v>211</v>
      </c>
      <c r="E79" s="319" t="s">
        <v>212</v>
      </c>
      <c r="F79" s="319">
        <v>3897</v>
      </c>
      <c r="G79" s="320">
        <v>45497</v>
      </c>
      <c r="H79" s="322">
        <v>6590076</v>
      </c>
      <c r="I79" s="322" t="s">
        <v>213</v>
      </c>
      <c r="J79" s="312">
        <v>570</v>
      </c>
      <c r="K79" s="322" t="s">
        <v>146</v>
      </c>
      <c r="L79" s="312" t="s">
        <v>147</v>
      </c>
      <c r="M79" s="323">
        <v>127847668</v>
      </c>
      <c r="N79" s="313">
        <v>0</v>
      </c>
      <c r="O79" s="320"/>
      <c r="P79" s="323">
        <f>+RP_2024[[#This Row],[VALOR INICIAL]]-RP_2024[[#This Row],[VALOR ANULACION]]</f>
        <v>127847668</v>
      </c>
      <c r="Q79" s="324"/>
      <c r="R79" s="322">
        <f>VALUE(LEFT(RP_2024[[#This Row],[OBJETO]],3))</f>
        <v>1</v>
      </c>
      <c r="S79" s="325">
        <f t="shared" si="1"/>
        <v>242</v>
      </c>
      <c r="T79" s="322" t="str">
        <f>SUBSTITUTE(RP_2024[[#This Row],[CODIGO TIPO]],"-","")</f>
        <v>O232020200991122</v>
      </c>
      <c r="U79" s="318">
        <v>1905054</v>
      </c>
      <c r="V79" s="322">
        <f>VALUE(LEFT(RIGHT(RP_2024[[#This Row],[IMPUTACION PRESUPUESTAL]],6),3))</f>
        <v>237</v>
      </c>
      <c r="W79" s="318" t="s">
        <v>46</v>
      </c>
      <c r="X79" s="316">
        <f>VALUE(LEFT(RP_2024[[#This Row],[Actividad]],SEARCH(".",RP_2024[[#This Row],[Actividad]],1)-1))</f>
        <v>4</v>
      </c>
      <c r="Y79" s="318">
        <f>MONTH(RP_2024[[#This Row],[FECHA RP]])</f>
        <v>8</v>
      </c>
      <c r="Z79" s="317" t="str">
        <f>IF(RP_2024[[#This Row],[FEC ANULACION]]="","",MONTH(RP_2024[[#This Row],[FEC ANULACION]]))</f>
        <v/>
      </c>
      <c r="AA79" s="318" t="s">
        <v>148</v>
      </c>
      <c r="AB79" s="318" t="s">
        <v>154</v>
      </c>
      <c r="AC79" s="318" t="str">
        <f>MID(RP_2024[[#This Row],[Elemento PEP]],11,2)</f>
        <v>13</v>
      </c>
    </row>
    <row r="80" spans="1:29" x14ac:dyDescent="0.3">
      <c r="A80" s="319">
        <v>3172</v>
      </c>
      <c r="B80" s="320">
        <v>45505</v>
      </c>
      <c r="C80" s="321" t="s">
        <v>230</v>
      </c>
      <c r="D80" s="321" t="s">
        <v>211</v>
      </c>
      <c r="E80" s="319" t="s">
        <v>212</v>
      </c>
      <c r="F80" s="319">
        <v>3905</v>
      </c>
      <c r="G80" s="320">
        <v>45497</v>
      </c>
      <c r="H80" s="322">
        <v>6590076</v>
      </c>
      <c r="I80" s="322" t="s">
        <v>213</v>
      </c>
      <c r="J80" s="312">
        <v>570</v>
      </c>
      <c r="K80" s="322" t="s">
        <v>146</v>
      </c>
      <c r="L80" s="312" t="s">
        <v>147</v>
      </c>
      <c r="M80" s="323">
        <v>41307099</v>
      </c>
      <c r="N80" s="313">
        <v>0</v>
      </c>
      <c r="O80" s="320"/>
      <c r="P80" s="323">
        <f>+RP_2024[[#This Row],[VALOR INICIAL]]-RP_2024[[#This Row],[VALOR ANULACION]]</f>
        <v>41307099</v>
      </c>
      <c r="Q80" s="324"/>
      <c r="R80" s="322">
        <f>VALUE(LEFT(RP_2024[[#This Row],[OBJETO]],3))</f>
        <v>1</v>
      </c>
      <c r="S80" s="325">
        <f t="shared" si="1"/>
        <v>242</v>
      </c>
      <c r="T80" s="322" t="str">
        <f>SUBSTITUTE(RP_2024[[#This Row],[CODIGO TIPO]],"-","")</f>
        <v>O232020200991122</v>
      </c>
      <c r="U80" s="318">
        <v>1905049</v>
      </c>
      <c r="V80" s="322">
        <f>VALUE(LEFT(RIGHT(RP_2024[[#This Row],[IMPUTACION PRESUPUESTAL]],6),3))</f>
        <v>117</v>
      </c>
      <c r="W80" s="318" t="s">
        <v>86</v>
      </c>
      <c r="X80" s="316">
        <f>VALUE(LEFT(RP_2024[[#This Row],[Actividad]],SEARCH(".",RP_2024[[#This Row],[Actividad]],1)-1))</f>
        <v>35</v>
      </c>
      <c r="Y80" s="318">
        <f>MONTH(RP_2024[[#This Row],[FECHA RP]])</f>
        <v>8</v>
      </c>
      <c r="Z80" s="317" t="str">
        <f>IF(RP_2024[[#This Row],[FEC ANULACION]]="","",MONTH(RP_2024[[#This Row],[FEC ANULACION]]))</f>
        <v/>
      </c>
      <c r="AA80" s="318" t="s">
        <v>148</v>
      </c>
      <c r="AB80" s="318" t="s">
        <v>185</v>
      </c>
      <c r="AC80" s="318" t="str">
        <f>MID(RP_2024[[#This Row],[Elemento PEP]],11,2)</f>
        <v>03</v>
      </c>
    </row>
    <row r="81" spans="1:29" x14ac:dyDescent="0.3">
      <c r="A81" s="319">
        <v>3173</v>
      </c>
      <c r="B81" s="320">
        <v>45505</v>
      </c>
      <c r="C81" s="321" t="s">
        <v>231</v>
      </c>
      <c r="D81" s="321" t="s">
        <v>211</v>
      </c>
      <c r="E81" s="319" t="s">
        <v>212</v>
      </c>
      <c r="F81" s="319">
        <v>3903</v>
      </c>
      <c r="G81" s="320">
        <v>45497</v>
      </c>
      <c r="H81" s="322">
        <v>6590076</v>
      </c>
      <c r="I81" s="322" t="s">
        <v>213</v>
      </c>
      <c r="J81" s="312">
        <v>570</v>
      </c>
      <c r="K81" s="322" t="s">
        <v>146</v>
      </c>
      <c r="L81" s="312" t="s">
        <v>147</v>
      </c>
      <c r="M81" s="323">
        <v>391299000</v>
      </c>
      <c r="N81" s="313">
        <v>0</v>
      </c>
      <c r="O81" s="320"/>
      <c r="P81" s="323">
        <f>+RP_2024[[#This Row],[VALOR INICIAL]]-RP_2024[[#This Row],[VALOR ANULACION]]</f>
        <v>391299000</v>
      </c>
      <c r="Q81" s="324"/>
      <c r="R81" s="322">
        <f>VALUE(LEFT(RP_2024[[#This Row],[OBJETO]],3))</f>
        <v>1</v>
      </c>
      <c r="S81" s="325">
        <f t="shared" si="1"/>
        <v>242</v>
      </c>
      <c r="T81" s="322" t="str">
        <f>SUBSTITUTE(RP_2024[[#This Row],[CODIGO TIPO]],"-","")</f>
        <v>O232020200991122</v>
      </c>
      <c r="U81" s="318">
        <v>1905049</v>
      </c>
      <c r="V81" s="322">
        <f>VALUE(LEFT(RIGHT(RP_2024[[#This Row],[IMPUTACION PRESUPUESTAL]],6),3))</f>
        <v>133</v>
      </c>
      <c r="W81" s="318" t="s">
        <v>92</v>
      </c>
      <c r="X81" s="316">
        <f>VALUE(LEFT(RP_2024[[#This Row],[Actividad]],SEARCH(".",RP_2024[[#This Row],[Actividad]],1)-1))</f>
        <v>38</v>
      </c>
      <c r="Y81" s="318">
        <f>MONTH(RP_2024[[#This Row],[FECHA RP]])</f>
        <v>8</v>
      </c>
      <c r="Z81" s="317" t="str">
        <f>IF(RP_2024[[#This Row],[FEC ANULACION]]="","",MONTH(RP_2024[[#This Row],[FEC ANULACION]]))</f>
        <v/>
      </c>
      <c r="AA81" s="318" t="s">
        <v>148</v>
      </c>
      <c r="AB81" s="318" t="s">
        <v>165</v>
      </c>
      <c r="AC81" s="318" t="str">
        <f>MID(RP_2024[[#This Row],[Elemento PEP]],11,2)</f>
        <v>13</v>
      </c>
    </row>
    <row r="82" spans="1:29" x14ac:dyDescent="0.3">
      <c r="A82" s="319">
        <v>3173</v>
      </c>
      <c r="B82" s="320">
        <v>45505</v>
      </c>
      <c r="C82" s="321" t="s">
        <v>231</v>
      </c>
      <c r="D82" s="321" t="s">
        <v>211</v>
      </c>
      <c r="E82" s="319" t="s">
        <v>212</v>
      </c>
      <c r="F82" s="319">
        <v>3903</v>
      </c>
      <c r="G82" s="320">
        <v>45497</v>
      </c>
      <c r="H82" s="322">
        <v>6590076</v>
      </c>
      <c r="I82" s="322" t="s">
        <v>213</v>
      </c>
      <c r="J82" s="312">
        <v>570</v>
      </c>
      <c r="K82" s="322" t="s">
        <v>146</v>
      </c>
      <c r="L82" s="312" t="s">
        <v>147</v>
      </c>
      <c r="M82" s="323">
        <v>32761752</v>
      </c>
      <c r="N82" s="313">
        <v>0</v>
      </c>
      <c r="O82" s="320"/>
      <c r="P82" s="323">
        <f>+RP_2024[[#This Row],[VALOR INICIAL]]-RP_2024[[#This Row],[VALOR ANULACION]]</f>
        <v>32761752</v>
      </c>
      <c r="Q82" s="324"/>
      <c r="R82" s="322">
        <f>VALUE(LEFT(RP_2024[[#This Row],[OBJETO]],3))</f>
        <v>1</v>
      </c>
      <c r="S82" s="325">
        <f t="shared" si="1"/>
        <v>242</v>
      </c>
      <c r="T82" s="322" t="str">
        <f>SUBSTITUTE(RP_2024[[#This Row],[CODIGO TIPO]],"-","")</f>
        <v>O232020200991122</v>
      </c>
      <c r="U82" s="318">
        <v>1905049</v>
      </c>
      <c r="V82" s="322">
        <f>VALUE(LEFT(RIGHT(RP_2024[[#This Row],[IMPUTACION PRESUPUESTAL]],6),3))</f>
        <v>133</v>
      </c>
      <c r="W82" s="318" t="s">
        <v>93</v>
      </c>
      <c r="X82" s="316">
        <f>VALUE(LEFT(RP_2024[[#This Row],[Actividad]],SEARCH(".",RP_2024[[#This Row],[Actividad]],1)-1))</f>
        <v>38</v>
      </c>
      <c r="Y82" s="318">
        <f>MONTH(RP_2024[[#This Row],[FECHA RP]])</f>
        <v>8</v>
      </c>
      <c r="Z82" s="317" t="str">
        <f>IF(RP_2024[[#This Row],[FEC ANULACION]]="","",MONTH(RP_2024[[#This Row],[FEC ANULACION]]))</f>
        <v/>
      </c>
      <c r="AA82" s="318" t="s">
        <v>148</v>
      </c>
      <c r="AB82" s="318" t="s">
        <v>165</v>
      </c>
      <c r="AC82" s="318" t="str">
        <f>MID(RP_2024[[#This Row],[Elemento PEP]],11,2)</f>
        <v>13</v>
      </c>
    </row>
    <row r="83" spans="1:29" x14ac:dyDescent="0.3">
      <c r="A83" s="319">
        <v>3174</v>
      </c>
      <c r="B83" s="320">
        <v>45505</v>
      </c>
      <c r="C83" s="321" t="s">
        <v>232</v>
      </c>
      <c r="D83" s="321" t="s">
        <v>211</v>
      </c>
      <c r="E83" s="319" t="s">
        <v>212</v>
      </c>
      <c r="F83" s="319">
        <v>3904</v>
      </c>
      <c r="G83" s="320">
        <v>45497</v>
      </c>
      <c r="H83" s="322">
        <v>6590076</v>
      </c>
      <c r="I83" s="322" t="s">
        <v>213</v>
      </c>
      <c r="J83" s="312">
        <v>570</v>
      </c>
      <c r="K83" s="322" t="s">
        <v>146</v>
      </c>
      <c r="L83" s="312" t="s">
        <v>147</v>
      </c>
      <c r="M83" s="323">
        <v>19867652</v>
      </c>
      <c r="N83" s="313">
        <v>0</v>
      </c>
      <c r="O83" s="320"/>
      <c r="P83" s="323">
        <f>+RP_2024[[#This Row],[VALOR INICIAL]]-RP_2024[[#This Row],[VALOR ANULACION]]</f>
        <v>19867652</v>
      </c>
      <c r="Q83" s="324"/>
      <c r="R83" s="322">
        <f>VALUE(LEFT(RP_2024[[#This Row],[OBJETO]],3))</f>
        <v>1</v>
      </c>
      <c r="S83" s="325">
        <f t="shared" si="1"/>
        <v>242</v>
      </c>
      <c r="T83" s="322" t="str">
        <f>SUBSTITUTE(RP_2024[[#This Row],[CODIGO TIPO]],"-","")</f>
        <v>O232020200991122</v>
      </c>
      <c r="U83" s="318">
        <v>1905049</v>
      </c>
      <c r="V83" s="322">
        <f>VALUE(LEFT(RIGHT(RP_2024[[#This Row],[IMPUTACION PRESUPUESTAL]],6),3))</f>
        <v>111</v>
      </c>
      <c r="W83" s="318" t="s">
        <v>89</v>
      </c>
      <c r="X83" s="316">
        <f>VALUE(LEFT(RP_2024[[#This Row],[Actividad]],SEARCH(".",RP_2024[[#This Row],[Actividad]],1)-1))</f>
        <v>36</v>
      </c>
      <c r="Y83" s="318">
        <f>MONTH(RP_2024[[#This Row],[FECHA RP]])</f>
        <v>8</v>
      </c>
      <c r="Z83" s="317" t="str">
        <f>IF(RP_2024[[#This Row],[FEC ANULACION]]="","",MONTH(RP_2024[[#This Row],[FEC ANULACION]]))</f>
        <v/>
      </c>
      <c r="AA83" s="318" t="s">
        <v>148</v>
      </c>
      <c r="AB83" s="318" t="s">
        <v>185</v>
      </c>
      <c r="AC83" s="318" t="str">
        <f>MID(RP_2024[[#This Row],[Elemento PEP]],11,2)</f>
        <v>03</v>
      </c>
    </row>
    <row r="84" spans="1:29" x14ac:dyDescent="0.3">
      <c r="A84" s="319">
        <v>3175</v>
      </c>
      <c r="B84" s="320">
        <v>45505</v>
      </c>
      <c r="C84" s="321" t="s">
        <v>233</v>
      </c>
      <c r="D84" s="321" t="s">
        <v>211</v>
      </c>
      <c r="E84" s="319" t="s">
        <v>212</v>
      </c>
      <c r="F84" s="319">
        <v>3900</v>
      </c>
      <c r="G84" s="320">
        <v>45497</v>
      </c>
      <c r="H84" s="322">
        <v>6590076</v>
      </c>
      <c r="I84" s="322" t="s">
        <v>213</v>
      </c>
      <c r="J84" s="312">
        <v>570</v>
      </c>
      <c r="K84" s="322" t="s">
        <v>146</v>
      </c>
      <c r="L84" s="312" t="s">
        <v>147</v>
      </c>
      <c r="M84" s="323">
        <v>152512406</v>
      </c>
      <c r="N84" s="313">
        <v>0</v>
      </c>
      <c r="O84" s="320"/>
      <c r="P84" s="323">
        <f>+RP_2024[[#This Row],[VALOR INICIAL]]-RP_2024[[#This Row],[VALOR ANULACION]]</f>
        <v>152512406</v>
      </c>
      <c r="Q84" s="324"/>
      <c r="R84" s="322">
        <f>VALUE(LEFT(RP_2024[[#This Row],[OBJETO]],3))</f>
        <v>1</v>
      </c>
      <c r="S84" s="325">
        <f t="shared" si="1"/>
        <v>242</v>
      </c>
      <c r="T84" s="322" t="str">
        <f>SUBSTITUTE(RP_2024[[#This Row],[CODIGO TIPO]],"-","")</f>
        <v>O232020200991122</v>
      </c>
      <c r="U84" s="318">
        <v>1905049</v>
      </c>
      <c r="V84" s="322">
        <f>VALUE(LEFT(RIGHT(RP_2024[[#This Row],[IMPUTACION PRESUPUESTAL]],6),3))</f>
        <v>143</v>
      </c>
      <c r="W84" s="318" t="s">
        <v>97</v>
      </c>
      <c r="X84" s="316">
        <f>VALUE(LEFT(RP_2024[[#This Row],[Actividad]],SEARCH(".",RP_2024[[#This Row],[Actividad]],1)-1))</f>
        <v>40</v>
      </c>
      <c r="Y84" s="318">
        <f>MONTH(RP_2024[[#This Row],[FECHA RP]])</f>
        <v>8</v>
      </c>
      <c r="Z84" s="317" t="str">
        <f>IF(RP_2024[[#This Row],[FEC ANULACION]]="","",MONTH(RP_2024[[#This Row],[FEC ANULACION]]))</f>
        <v/>
      </c>
      <c r="AA84" s="318" t="s">
        <v>148</v>
      </c>
      <c r="AB84" s="318" t="s">
        <v>165</v>
      </c>
      <c r="AC84" s="318" t="str">
        <f>MID(RP_2024[[#This Row],[Elemento PEP]],11,2)</f>
        <v>13</v>
      </c>
    </row>
    <row r="85" spans="1:29" x14ac:dyDescent="0.3">
      <c r="A85" s="319">
        <v>3176</v>
      </c>
      <c r="B85" s="320">
        <v>45505</v>
      </c>
      <c r="C85" s="321" t="s">
        <v>234</v>
      </c>
      <c r="D85" s="321" t="s">
        <v>211</v>
      </c>
      <c r="E85" s="319" t="s">
        <v>212</v>
      </c>
      <c r="F85" s="319">
        <v>3901</v>
      </c>
      <c r="G85" s="320">
        <v>45497</v>
      </c>
      <c r="H85" s="322">
        <v>6590076</v>
      </c>
      <c r="I85" s="322" t="s">
        <v>213</v>
      </c>
      <c r="J85" s="312">
        <v>570</v>
      </c>
      <c r="K85" s="322" t="s">
        <v>146</v>
      </c>
      <c r="L85" s="312" t="s">
        <v>147</v>
      </c>
      <c r="M85" s="323">
        <v>62025500</v>
      </c>
      <c r="N85" s="313">
        <v>0</v>
      </c>
      <c r="O85" s="320"/>
      <c r="P85" s="323">
        <f>+RP_2024[[#This Row],[VALOR INICIAL]]-RP_2024[[#This Row],[VALOR ANULACION]]</f>
        <v>62025500</v>
      </c>
      <c r="Q85" s="324"/>
      <c r="R85" s="322">
        <f>VALUE(LEFT(RP_2024[[#This Row],[OBJETO]],3))</f>
        <v>1</v>
      </c>
      <c r="S85" s="325">
        <f t="shared" si="1"/>
        <v>242</v>
      </c>
      <c r="T85" s="322" t="str">
        <f>SUBSTITUTE(RP_2024[[#This Row],[CODIGO TIPO]],"-","")</f>
        <v>O232020200991122</v>
      </c>
      <c r="U85" s="318">
        <v>1905049</v>
      </c>
      <c r="V85" s="322">
        <f>VALUE(LEFT(RIGHT(RP_2024[[#This Row],[IMPUTACION PRESUPUESTAL]],6),3))</f>
        <v>119</v>
      </c>
      <c r="W85" s="318" t="s">
        <v>94</v>
      </c>
      <c r="X85" s="316">
        <f>VALUE(LEFT(RP_2024[[#This Row],[Actividad]],SEARCH(".",RP_2024[[#This Row],[Actividad]],1)-1))</f>
        <v>39</v>
      </c>
      <c r="Y85" s="318">
        <f>MONTH(RP_2024[[#This Row],[FECHA RP]])</f>
        <v>8</v>
      </c>
      <c r="Z85" s="317" t="str">
        <f>IF(RP_2024[[#This Row],[FEC ANULACION]]="","",MONTH(RP_2024[[#This Row],[FEC ANULACION]]))</f>
        <v/>
      </c>
      <c r="AA85" s="318" t="s">
        <v>148</v>
      </c>
      <c r="AB85" s="318" t="s">
        <v>185</v>
      </c>
      <c r="AC85" s="318" t="str">
        <f>MID(RP_2024[[#This Row],[Elemento PEP]],11,2)</f>
        <v>03</v>
      </c>
    </row>
    <row r="86" spans="1:29" x14ac:dyDescent="0.3">
      <c r="A86" s="319">
        <v>3177</v>
      </c>
      <c r="B86" s="320">
        <v>45505</v>
      </c>
      <c r="C86" s="321" t="s">
        <v>235</v>
      </c>
      <c r="D86" s="321" t="s">
        <v>211</v>
      </c>
      <c r="E86" s="319" t="s">
        <v>212</v>
      </c>
      <c r="F86" s="319">
        <v>3914</v>
      </c>
      <c r="G86" s="320">
        <v>45497</v>
      </c>
      <c r="H86" s="322">
        <v>6590076</v>
      </c>
      <c r="I86" s="322" t="s">
        <v>213</v>
      </c>
      <c r="J86" s="312">
        <v>570</v>
      </c>
      <c r="K86" s="322" t="s">
        <v>146</v>
      </c>
      <c r="L86" s="312" t="s">
        <v>147</v>
      </c>
      <c r="M86" s="323">
        <v>342240892</v>
      </c>
      <c r="N86" s="313">
        <v>0</v>
      </c>
      <c r="O86" s="320"/>
      <c r="P86" s="323">
        <f>+RP_2024[[#This Row],[VALOR INICIAL]]-RP_2024[[#This Row],[VALOR ANULACION]]</f>
        <v>342240892</v>
      </c>
      <c r="Q86" s="324"/>
      <c r="R86" s="322">
        <f>VALUE(LEFT(RP_2024[[#This Row],[OBJETO]],3))</f>
        <v>1</v>
      </c>
      <c r="S86" s="325">
        <f t="shared" si="1"/>
        <v>242</v>
      </c>
      <c r="T86" s="322" t="str">
        <f>SUBSTITUTE(RP_2024[[#This Row],[CODIGO TIPO]],"-","")</f>
        <v>O232020200991122</v>
      </c>
      <c r="U86" s="318">
        <v>1905049</v>
      </c>
      <c r="V86" s="322">
        <f>VALUE(LEFT(RIGHT(RP_2024[[#This Row],[IMPUTACION PRESUPUESTAL]],6),3))</f>
        <v>105</v>
      </c>
      <c r="W86" s="318" t="s">
        <v>80</v>
      </c>
      <c r="X86" s="316">
        <f>VALUE(LEFT(RP_2024[[#This Row],[Actividad]],SEARCH(".",RP_2024[[#This Row],[Actividad]],1)-1))</f>
        <v>32</v>
      </c>
      <c r="Y86" s="318">
        <f>MONTH(RP_2024[[#This Row],[FECHA RP]])</f>
        <v>8</v>
      </c>
      <c r="Z86" s="317" t="str">
        <f>IF(RP_2024[[#This Row],[FEC ANULACION]]="","",MONTH(RP_2024[[#This Row],[FEC ANULACION]]))</f>
        <v/>
      </c>
      <c r="AA86" s="318" t="s">
        <v>148</v>
      </c>
      <c r="AB86" s="318" t="s">
        <v>165</v>
      </c>
      <c r="AC86" s="318" t="str">
        <f>MID(RP_2024[[#This Row],[Elemento PEP]],11,2)</f>
        <v>13</v>
      </c>
    </row>
    <row r="87" spans="1:29" x14ac:dyDescent="0.3">
      <c r="A87" s="319">
        <v>3177</v>
      </c>
      <c r="B87" s="320">
        <v>45505</v>
      </c>
      <c r="C87" s="321" t="s">
        <v>235</v>
      </c>
      <c r="D87" s="321" t="s">
        <v>211</v>
      </c>
      <c r="E87" s="319" t="s">
        <v>212</v>
      </c>
      <c r="F87" s="319">
        <v>3914</v>
      </c>
      <c r="G87" s="320">
        <v>45497</v>
      </c>
      <c r="H87" s="322">
        <v>6590076</v>
      </c>
      <c r="I87" s="322" t="s">
        <v>213</v>
      </c>
      <c r="J87" s="312">
        <v>570</v>
      </c>
      <c r="K87" s="322" t="s">
        <v>146</v>
      </c>
      <c r="L87" s="312" t="s">
        <v>147</v>
      </c>
      <c r="M87" s="323">
        <v>49556858</v>
      </c>
      <c r="N87" s="313">
        <v>0</v>
      </c>
      <c r="O87" s="320"/>
      <c r="P87" s="323">
        <f>+RP_2024[[#This Row],[VALOR INICIAL]]-RP_2024[[#This Row],[VALOR ANULACION]]</f>
        <v>49556858</v>
      </c>
      <c r="Q87" s="324"/>
      <c r="R87" s="322">
        <f>VALUE(LEFT(RP_2024[[#This Row],[OBJETO]],3))</f>
        <v>1</v>
      </c>
      <c r="S87" s="325">
        <f t="shared" si="1"/>
        <v>242</v>
      </c>
      <c r="T87" s="322" t="str">
        <f>SUBSTITUTE(RP_2024[[#This Row],[CODIGO TIPO]],"-","")</f>
        <v>O232020200991122</v>
      </c>
      <c r="U87" s="318">
        <v>1905049</v>
      </c>
      <c r="V87" s="322">
        <f>VALUE(LEFT(RIGHT(RP_2024[[#This Row],[IMPUTACION PRESUPUESTAL]],6),3))</f>
        <v>105</v>
      </c>
      <c r="W87" s="318" t="s">
        <v>81</v>
      </c>
      <c r="X87" s="316">
        <f>VALUE(LEFT(RP_2024[[#This Row],[Actividad]],SEARCH(".",RP_2024[[#This Row],[Actividad]],1)-1))</f>
        <v>32</v>
      </c>
      <c r="Y87" s="318">
        <f>MONTH(RP_2024[[#This Row],[FECHA RP]])</f>
        <v>8</v>
      </c>
      <c r="Z87" s="317" t="str">
        <f>IF(RP_2024[[#This Row],[FEC ANULACION]]="","",MONTH(RP_2024[[#This Row],[FEC ANULACION]]))</f>
        <v/>
      </c>
      <c r="AA87" s="318" t="s">
        <v>148</v>
      </c>
      <c r="AB87" s="318" t="s">
        <v>165</v>
      </c>
      <c r="AC87" s="318" t="str">
        <f>MID(RP_2024[[#This Row],[Elemento PEP]],11,2)</f>
        <v>13</v>
      </c>
    </row>
    <row r="88" spans="1:29" x14ac:dyDescent="0.3">
      <c r="A88" s="319">
        <v>3177</v>
      </c>
      <c r="B88" s="320">
        <v>45505</v>
      </c>
      <c r="C88" s="321" t="s">
        <v>235</v>
      </c>
      <c r="D88" s="321" t="s">
        <v>211</v>
      </c>
      <c r="E88" s="319" t="s">
        <v>212</v>
      </c>
      <c r="F88" s="319">
        <v>3914</v>
      </c>
      <c r="G88" s="320">
        <v>45497</v>
      </c>
      <c r="H88" s="322">
        <v>6590076</v>
      </c>
      <c r="I88" s="322" t="s">
        <v>213</v>
      </c>
      <c r="J88" s="312">
        <v>570</v>
      </c>
      <c r="K88" s="322" t="s">
        <v>146</v>
      </c>
      <c r="L88" s="312" t="s">
        <v>147</v>
      </c>
      <c r="M88" s="323">
        <v>280822095</v>
      </c>
      <c r="N88" s="313">
        <v>0</v>
      </c>
      <c r="O88" s="320"/>
      <c r="P88" s="323">
        <f>+RP_2024[[#This Row],[VALOR INICIAL]]-RP_2024[[#This Row],[VALOR ANULACION]]</f>
        <v>280822095</v>
      </c>
      <c r="Q88" s="324"/>
      <c r="R88" s="322">
        <f>VALUE(LEFT(RP_2024[[#This Row],[OBJETO]],3))</f>
        <v>1</v>
      </c>
      <c r="S88" s="325">
        <f t="shared" si="1"/>
        <v>242</v>
      </c>
      <c r="T88" s="322" t="str">
        <f>SUBSTITUTE(RP_2024[[#This Row],[CODIGO TIPO]],"-","")</f>
        <v>O232020200991122</v>
      </c>
      <c r="U88" s="318">
        <v>1905049</v>
      </c>
      <c r="V88" s="322">
        <f>VALUE(LEFT(RIGHT(RP_2024[[#This Row],[IMPUTACION PRESUPUESTAL]],6),3))</f>
        <v>105</v>
      </c>
      <c r="W88" s="318" t="s">
        <v>82</v>
      </c>
      <c r="X88" s="316">
        <f>VALUE(LEFT(RP_2024[[#This Row],[Actividad]],SEARCH(".",RP_2024[[#This Row],[Actividad]],1)-1))</f>
        <v>32</v>
      </c>
      <c r="Y88" s="318">
        <f>MONTH(RP_2024[[#This Row],[FECHA RP]])</f>
        <v>8</v>
      </c>
      <c r="Z88" s="317" t="str">
        <f>IF(RP_2024[[#This Row],[FEC ANULACION]]="","",MONTH(RP_2024[[#This Row],[FEC ANULACION]]))</f>
        <v/>
      </c>
      <c r="AA88" s="318" t="s">
        <v>148</v>
      </c>
      <c r="AB88" s="318" t="s">
        <v>165</v>
      </c>
      <c r="AC88" s="318" t="str">
        <f>MID(RP_2024[[#This Row],[Elemento PEP]],11,2)</f>
        <v>13</v>
      </c>
    </row>
    <row r="89" spans="1:29" x14ac:dyDescent="0.3">
      <c r="A89" s="319">
        <v>3178</v>
      </c>
      <c r="B89" s="320">
        <v>45505</v>
      </c>
      <c r="C89" s="321" t="s">
        <v>236</v>
      </c>
      <c r="D89" s="321" t="s">
        <v>211</v>
      </c>
      <c r="E89" s="319" t="s">
        <v>212</v>
      </c>
      <c r="F89" s="319">
        <v>3908</v>
      </c>
      <c r="G89" s="320">
        <v>45497</v>
      </c>
      <c r="H89" s="322">
        <v>6590076</v>
      </c>
      <c r="I89" s="322" t="s">
        <v>213</v>
      </c>
      <c r="J89" s="312">
        <v>570</v>
      </c>
      <c r="K89" s="322" t="s">
        <v>146</v>
      </c>
      <c r="L89" s="312" t="s">
        <v>147</v>
      </c>
      <c r="M89" s="323">
        <v>16034899</v>
      </c>
      <c r="N89" s="313">
        <v>0</v>
      </c>
      <c r="O89" s="320"/>
      <c r="P89" s="323">
        <f>+RP_2024[[#This Row],[VALOR INICIAL]]-RP_2024[[#This Row],[VALOR ANULACION]]</f>
        <v>16034899</v>
      </c>
      <c r="Q89" s="324"/>
      <c r="R89" s="322">
        <f>VALUE(LEFT(RP_2024[[#This Row],[OBJETO]],3))</f>
        <v>1</v>
      </c>
      <c r="S89" s="325">
        <f t="shared" si="1"/>
        <v>242</v>
      </c>
      <c r="T89" s="322" t="str">
        <f>SUBSTITUTE(RP_2024[[#This Row],[CODIGO TIPO]],"-","")</f>
        <v>O232020200991122</v>
      </c>
      <c r="U89" s="318">
        <v>1905049</v>
      </c>
      <c r="V89" s="322">
        <f>VALUE(LEFT(RIGHT(RP_2024[[#This Row],[IMPUTACION PRESUPUESTAL]],6),3))</f>
        <v>109</v>
      </c>
      <c r="W89" s="318" t="s">
        <v>95</v>
      </c>
      <c r="X89" s="316">
        <f>VALUE(LEFT(RP_2024[[#This Row],[Actividad]],SEARCH(".",RP_2024[[#This Row],[Actividad]],1)-1))</f>
        <v>39</v>
      </c>
      <c r="Y89" s="318">
        <f>MONTH(RP_2024[[#This Row],[FECHA RP]])</f>
        <v>8</v>
      </c>
      <c r="Z89" s="317" t="str">
        <f>IF(RP_2024[[#This Row],[FEC ANULACION]]="","",MONTH(RP_2024[[#This Row],[FEC ANULACION]]))</f>
        <v/>
      </c>
      <c r="AA89" s="318" t="s">
        <v>148</v>
      </c>
      <c r="AB89" s="318" t="s">
        <v>185</v>
      </c>
      <c r="AC89" s="318" t="str">
        <f>MID(RP_2024[[#This Row],[Elemento PEP]],11,2)</f>
        <v>03</v>
      </c>
    </row>
    <row r="90" spans="1:29" x14ac:dyDescent="0.3">
      <c r="A90" s="319">
        <v>3180</v>
      </c>
      <c r="B90" s="320">
        <v>45505</v>
      </c>
      <c r="C90" s="321" t="s">
        <v>237</v>
      </c>
      <c r="D90" s="321" t="s">
        <v>211</v>
      </c>
      <c r="E90" s="319" t="s">
        <v>212</v>
      </c>
      <c r="F90" s="319">
        <v>3912</v>
      </c>
      <c r="G90" s="320">
        <v>45497</v>
      </c>
      <c r="H90" s="322">
        <v>6590076</v>
      </c>
      <c r="I90" s="322" t="s">
        <v>213</v>
      </c>
      <c r="J90" s="312">
        <v>570</v>
      </c>
      <c r="K90" s="322" t="s">
        <v>146</v>
      </c>
      <c r="L90" s="312" t="s">
        <v>147</v>
      </c>
      <c r="M90" s="323">
        <v>60420938</v>
      </c>
      <c r="N90" s="313">
        <v>0</v>
      </c>
      <c r="O90" s="320"/>
      <c r="P90" s="323">
        <f>+RP_2024[[#This Row],[VALOR INICIAL]]-RP_2024[[#This Row],[VALOR ANULACION]]</f>
        <v>60420938</v>
      </c>
      <c r="Q90" s="324"/>
      <c r="R90" s="322">
        <f>VALUE(LEFT(RP_2024[[#This Row],[OBJETO]],3))</f>
        <v>1</v>
      </c>
      <c r="S90" s="325">
        <f t="shared" si="1"/>
        <v>242</v>
      </c>
      <c r="T90" s="322" t="str">
        <f>SUBSTITUTE(RP_2024[[#This Row],[CODIGO TIPO]],"-","")</f>
        <v>O232020200991122</v>
      </c>
      <c r="U90" s="318">
        <v>1905049</v>
      </c>
      <c r="V90" s="322">
        <f>VALUE(LEFT(RIGHT(RP_2024[[#This Row],[IMPUTACION PRESUPUESTAL]],6),3))</f>
        <v>104</v>
      </c>
      <c r="W90" s="318" t="s">
        <v>85</v>
      </c>
      <c r="X90" s="316">
        <f>VALUE(LEFT(RP_2024[[#This Row],[Actividad]],SEARCH(".",RP_2024[[#This Row],[Actividad]],1)-1))</f>
        <v>34</v>
      </c>
      <c r="Y90" s="318">
        <f>MONTH(RP_2024[[#This Row],[FECHA RP]])</f>
        <v>8</v>
      </c>
      <c r="Z90" s="317" t="str">
        <f>IF(RP_2024[[#This Row],[FEC ANULACION]]="","",MONTH(RP_2024[[#This Row],[FEC ANULACION]]))</f>
        <v/>
      </c>
      <c r="AA90" s="318" t="s">
        <v>148</v>
      </c>
      <c r="AB90" s="318" t="s">
        <v>156</v>
      </c>
      <c r="AC90" s="318" t="str">
        <f>MID(RP_2024[[#This Row],[Elemento PEP]],11,2)</f>
        <v>06</v>
      </c>
    </row>
    <row r="91" spans="1:29" x14ac:dyDescent="0.3">
      <c r="A91" s="319">
        <v>3181</v>
      </c>
      <c r="B91" s="320">
        <v>45505</v>
      </c>
      <c r="C91" s="321" t="s">
        <v>238</v>
      </c>
      <c r="D91" s="321" t="s">
        <v>211</v>
      </c>
      <c r="E91" s="319" t="s">
        <v>212</v>
      </c>
      <c r="F91" s="319">
        <v>3906</v>
      </c>
      <c r="G91" s="320">
        <v>45497</v>
      </c>
      <c r="H91" s="322">
        <v>6590076</v>
      </c>
      <c r="I91" s="322" t="s">
        <v>213</v>
      </c>
      <c r="J91" s="312">
        <v>570</v>
      </c>
      <c r="K91" s="322" t="s">
        <v>146</v>
      </c>
      <c r="L91" s="312" t="s">
        <v>147</v>
      </c>
      <c r="M91" s="323">
        <v>101702593</v>
      </c>
      <c r="N91" s="313">
        <v>0</v>
      </c>
      <c r="O91" s="320"/>
      <c r="P91" s="323">
        <f>+RP_2024[[#This Row],[VALOR INICIAL]]-RP_2024[[#This Row],[VALOR ANULACION]]</f>
        <v>101702593</v>
      </c>
      <c r="Q91" s="324"/>
      <c r="R91" s="322">
        <f>VALUE(LEFT(RP_2024[[#This Row],[OBJETO]],3))</f>
        <v>1</v>
      </c>
      <c r="S91" s="325">
        <f t="shared" si="1"/>
        <v>242</v>
      </c>
      <c r="T91" s="322" t="str">
        <f>SUBSTITUTE(RP_2024[[#This Row],[CODIGO TIPO]],"-","")</f>
        <v>O232020200991122</v>
      </c>
      <c r="U91" s="318">
        <v>1905049</v>
      </c>
      <c r="V91" s="322">
        <f>VALUE(LEFT(RIGHT(RP_2024[[#This Row],[IMPUTACION PRESUPUESTAL]],6),3))</f>
        <v>110</v>
      </c>
      <c r="W91" s="318" t="s">
        <v>88</v>
      </c>
      <c r="X91" s="316">
        <f>VALUE(LEFT(RP_2024[[#This Row],[Actividad]],SEARCH(".",RP_2024[[#This Row],[Actividad]],1)-1))</f>
        <v>36</v>
      </c>
      <c r="Y91" s="318">
        <f>MONTH(RP_2024[[#This Row],[FECHA RP]])</f>
        <v>8</v>
      </c>
      <c r="Z91" s="317" t="str">
        <f>IF(RP_2024[[#This Row],[FEC ANULACION]]="","",MONTH(RP_2024[[#This Row],[FEC ANULACION]]))</f>
        <v/>
      </c>
      <c r="AA91" s="318" t="s">
        <v>148</v>
      </c>
      <c r="AB91" s="318" t="s">
        <v>185</v>
      </c>
      <c r="AC91" s="318" t="str">
        <f>MID(RP_2024[[#This Row],[Elemento PEP]],11,2)</f>
        <v>03</v>
      </c>
    </row>
    <row r="92" spans="1:29" x14ac:dyDescent="0.3">
      <c r="A92" s="319">
        <v>3183</v>
      </c>
      <c r="B92" s="320">
        <v>45505</v>
      </c>
      <c r="C92" s="321" t="s">
        <v>239</v>
      </c>
      <c r="D92" s="321" t="s">
        <v>211</v>
      </c>
      <c r="E92" s="319" t="s">
        <v>212</v>
      </c>
      <c r="F92" s="319">
        <v>3911</v>
      </c>
      <c r="G92" s="320">
        <v>45497</v>
      </c>
      <c r="H92" s="322">
        <v>6590076</v>
      </c>
      <c r="I92" s="322" t="s">
        <v>213</v>
      </c>
      <c r="J92" s="312">
        <v>570</v>
      </c>
      <c r="K92" s="322" t="s">
        <v>146</v>
      </c>
      <c r="L92" s="312" t="s">
        <v>147</v>
      </c>
      <c r="M92" s="323">
        <v>42834084</v>
      </c>
      <c r="N92" s="313">
        <v>0</v>
      </c>
      <c r="O92" s="320"/>
      <c r="P92" s="323">
        <f>+RP_2024[[#This Row],[VALOR INICIAL]]-RP_2024[[#This Row],[VALOR ANULACION]]</f>
        <v>42834084</v>
      </c>
      <c r="Q92" s="324"/>
      <c r="R92" s="322">
        <f>VALUE(LEFT(RP_2024[[#This Row],[OBJETO]],3))</f>
        <v>1</v>
      </c>
      <c r="S92" s="325">
        <f t="shared" si="1"/>
        <v>242</v>
      </c>
      <c r="T92" s="322" t="str">
        <f>SUBSTITUTE(RP_2024[[#This Row],[CODIGO TIPO]],"-","")</f>
        <v>O232020200991122</v>
      </c>
      <c r="U92" s="318">
        <v>1905049</v>
      </c>
      <c r="V92" s="322">
        <f>VALUE(LEFT(RIGHT(RP_2024[[#This Row],[IMPUTACION PRESUPUESTAL]],6),3))</f>
        <v>116</v>
      </c>
      <c r="W92" s="318" t="s">
        <v>87</v>
      </c>
      <c r="X92" s="316">
        <f>VALUE(LEFT(RP_2024[[#This Row],[Actividad]],SEARCH(".",RP_2024[[#This Row],[Actividad]],1)-1))</f>
        <v>35</v>
      </c>
      <c r="Y92" s="318">
        <f>MONTH(RP_2024[[#This Row],[FECHA RP]])</f>
        <v>8</v>
      </c>
      <c r="Z92" s="317" t="str">
        <f>IF(RP_2024[[#This Row],[FEC ANULACION]]="","",MONTH(RP_2024[[#This Row],[FEC ANULACION]]))</f>
        <v/>
      </c>
      <c r="AA92" s="318" t="s">
        <v>148</v>
      </c>
      <c r="AB92" s="318" t="s">
        <v>185</v>
      </c>
      <c r="AC92" s="318" t="str">
        <f>MID(RP_2024[[#This Row],[Elemento PEP]],11,2)</f>
        <v>03</v>
      </c>
    </row>
    <row r="93" spans="1:29" x14ac:dyDescent="0.3">
      <c r="A93" s="319">
        <v>3184</v>
      </c>
      <c r="B93" s="320">
        <v>45505</v>
      </c>
      <c r="C93" s="321" t="s">
        <v>240</v>
      </c>
      <c r="D93" s="321" t="s">
        <v>211</v>
      </c>
      <c r="E93" s="319" t="s">
        <v>212</v>
      </c>
      <c r="F93" s="319">
        <v>3919</v>
      </c>
      <c r="G93" s="320">
        <v>45497</v>
      </c>
      <c r="H93" s="322">
        <v>6590076</v>
      </c>
      <c r="I93" s="322" t="s">
        <v>213</v>
      </c>
      <c r="J93" s="312">
        <v>570</v>
      </c>
      <c r="K93" s="322" t="s">
        <v>146</v>
      </c>
      <c r="L93" s="312" t="s">
        <v>147</v>
      </c>
      <c r="M93" s="323">
        <v>133359318</v>
      </c>
      <c r="N93" s="313">
        <v>0</v>
      </c>
      <c r="O93" s="320"/>
      <c r="P93" s="323">
        <f>+RP_2024[[#This Row],[VALOR INICIAL]]-RP_2024[[#This Row],[VALOR ANULACION]]</f>
        <v>133359318</v>
      </c>
      <c r="Q93" s="324"/>
      <c r="R93" s="322">
        <f>VALUE(LEFT(RP_2024[[#This Row],[OBJETO]],3))</f>
        <v>1</v>
      </c>
      <c r="S93" s="325">
        <f t="shared" si="1"/>
        <v>242</v>
      </c>
      <c r="T93" s="322" t="str">
        <f>SUBSTITUTE(RP_2024[[#This Row],[CODIGO TIPO]],"-","")</f>
        <v>O232020200991122</v>
      </c>
      <c r="U93" s="318">
        <v>1905014</v>
      </c>
      <c r="V93" s="322">
        <f>VALUE(LEFT(RIGHT(RP_2024[[#This Row],[IMPUTACION PRESUPUESTAL]],6),3))</f>
        <v>131</v>
      </c>
      <c r="W93" s="318" t="s">
        <v>74</v>
      </c>
      <c r="X93" s="316">
        <f>VALUE(LEFT(RP_2024[[#This Row],[Actividad]],SEARCH(".",RP_2024[[#This Row],[Actividad]],1)-1))</f>
        <v>26</v>
      </c>
      <c r="Y93" s="318">
        <f>MONTH(RP_2024[[#This Row],[FECHA RP]])</f>
        <v>8</v>
      </c>
      <c r="Z93" s="317" t="str">
        <f>IF(RP_2024[[#This Row],[FEC ANULACION]]="","",MONTH(RP_2024[[#This Row],[FEC ANULACION]]))</f>
        <v/>
      </c>
      <c r="AA93" s="318" t="s">
        <v>148</v>
      </c>
      <c r="AB93" s="318" t="s">
        <v>149</v>
      </c>
      <c r="AC93" s="318" t="str">
        <f>MID(RP_2024[[#This Row],[Elemento PEP]],11,2)</f>
        <v>08</v>
      </c>
    </row>
    <row r="94" spans="1:29" x14ac:dyDescent="0.3">
      <c r="A94" s="319">
        <v>3185</v>
      </c>
      <c r="B94" s="320">
        <v>45505</v>
      </c>
      <c r="C94" s="321" t="s">
        <v>241</v>
      </c>
      <c r="D94" s="321" t="s">
        <v>211</v>
      </c>
      <c r="E94" s="319" t="s">
        <v>212</v>
      </c>
      <c r="F94" s="319">
        <v>3918</v>
      </c>
      <c r="G94" s="320">
        <v>45497</v>
      </c>
      <c r="H94" s="322">
        <v>6590076</v>
      </c>
      <c r="I94" s="322" t="s">
        <v>213</v>
      </c>
      <c r="J94" s="312">
        <v>570</v>
      </c>
      <c r="K94" s="322" t="s">
        <v>146</v>
      </c>
      <c r="L94" s="312" t="s">
        <v>147</v>
      </c>
      <c r="M94" s="323">
        <v>32984056</v>
      </c>
      <c r="N94" s="313">
        <v>0</v>
      </c>
      <c r="O94" s="320"/>
      <c r="P94" s="323">
        <f>+RP_2024[[#This Row],[VALOR INICIAL]]-RP_2024[[#This Row],[VALOR ANULACION]]</f>
        <v>32984056</v>
      </c>
      <c r="Q94" s="324"/>
      <c r="R94" s="322">
        <f>VALUE(LEFT(RP_2024[[#This Row],[OBJETO]],3))</f>
        <v>1</v>
      </c>
      <c r="S94" s="325">
        <f t="shared" si="1"/>
        <v>242</v>
      </c>
      <c r="T94" s="322" t="str">
        <f>SUBSTITUTE(RP_2024[[#This Row],[CODIGO TIPO]],"-","")</f>
        <v>O232020200991122</v>
      </c>
      <c r="U94" s="318">
        <v>1905014</v>
      </c>
      <c r="V94" s="322">
        <f>VALUE(LEFT(RIGHT(RP_2024[[#This Row],[IMPUTACION PRESUPUESTAL]],6),3))</f>
        <v>134</v>
      </c>
      <c r="W94" s="318" t="s">
        <v>75</v>
      </c>
      <c r="X94" s="316">
        <f>VALUE(LEFT(RP_2024[[#This Row],[Actividad]],SEARCH(".",RP_2024[[#This Row],[Actividad]],1)-1))</f>
        <v>27</v>
      </c>
      <c r="Y94" s="318">
        <f>MONTH(RP_2024[[#This Row],[FECHA RP]])</f>
        <v>8</v>
      </c>
      <c r="Z94" s="317" t="str">
        <f>IF(RP_2024[[#This Row],[FEC ANULACION]]="","",MONTH(RP_2024[[#This Row],[FEC ANULACION]]))</f>
        <v/>
      </c>
      <c r="AA94" s="318" t="s">
        <v>148</v>
      </c>
      <c r="AB94" s="318" t="s">
        <v>149</v>
      </c>
      <c r="AC94" s="318" t="str">
        <f>MID(RP_2024[[#This Row],[Elemento PEP]],11,2)</f>
        <v>08</v>
      </c>
    </row>
    <row r="95" spans="1:29" x14ac:dyDescent="0.3">
      <c r="A95" s="319">
        <v>3186</v>
      </c>
      <c r="B95" s="320">
        <v>45505</v>
      </c>
      <c r="C95" s="321" t="s">
        <v>242</v>
      </c>
      <c r="D95" s="321" t="s">
        <v>211</v>
      </c>
      <c r="E95" s="319" t="s">
        <v>212</v>
      </c>
      <c r="F95" s="319">
        <v>3916</v>
      </c>
      <c r="G95" s="320">
        <v>45497</v>
      </c>
      <c r="H95" s="322">
        <v>6590076</v>
      </c>
      <c r="I95" s="322" t="s">
        <v>213</v>
      </c>
      <c r="J95" s="312">
        <v>570</v>
      </c>
      <c r="K95" s="322" t="s">
        <v>146</v>
      </c>
      <c r="L95" s="312" t="s">
        <v>147</v>
      </c>
      <c r="M95" s="323">
        <v>32162488</v>
      </c>
      <c r="N95" s="313">
        <v>0</v>
      </c>
      <c r="O95" s="320"/>
      <c r="P95" s="323">
        <f>+RP_2024[[#This Row],[VALOR INICIAL]]-RP_2024[[#This Row],[VALOR ANULACION]]</f>
        <v>32162488</v>
      </c>
      <c r="Q95" s="324"/>
      <c r="R95" s="322">
        <f>VALUE(LEFT(RP_2024[[#This Row],[OBJETO]],3))</f>
        <v>1</v>
      </c>
      <c r="S95" s="325">
        <f t="shared" si="1"/>
        <v>242</v>
      </c>
      <c r="T95" s="322" t="str">
        <f>SUBSTITUTE(RP_2024[[#This Row],[CODIGO TIPO]],"-","")</f>
        <v>O232020200991122</v>
      </c>
      <c r="U95" s="318">
        <v>1905014</v>
      </c>
      <c r="V95" s="322">
        <f>VALUE(LEFT(RIGHT(RP_2024[[#This Row],[IMPUTACION PRESUPUESTAL]],6),3))</f>
        <v>130</v>
      </c>
      <c r="W95" s="318" t="s">
        <v>76</v>
      </c>
      <c r="X95" s="316">
        <f>VALUE(LEFT(RP_2024[[#This Row],[Actividad]],SEARCH(".",RP_2024[[#This Row],[Actividad]],1)-1))</f>
        <v>28</v>
      </c>
      <c r="Y95" s="318">
        <f>MONTH(RP_2024[[#This Row],[FECHA RP]])</f>
        <v>8</v>
      </c>
      <c r="Z95" s="317" t="str">
        <f>IF(RP_2024[[#This Row],[FEC ANULACION]]="","",MONTH(RP_2024[[#This Row],[FEC ANULACION]]))</f>
        <v/>
      </c>
      <c r="AA95" s="318" t="s">
        <v>148</v>
      </c>
      <c r="AB95" s="318" t="s">
        <v>149</v>
      </c>
      <c r="AC95" s="318" t="str">
        <f>MID(RP_2024[[#This Row],[Elemento PEP]],11,2)</f>
        <v>08</v>
      </c>
    </row>
    <row r="96" spans="1:29" x14ac:dyDescent="0.3">
      <c r="A96" s="319">
        <v>3187</v>
      </c>
      <c r="B96" s="320">
        <v>45505</v>
      </c>
      <c r="C96" s="321" t="s">
        <v>243</v>
      </c>
      <c r="D96" s="321" t="s">
        <v>211</v>
      </c>
      <c r="E96" s="319" t="s">
        <v>212</v>
      </c>
      <c r="F96" s="319">
        <v>3920</v>
      </c>
      <c r="G96" s="320">
        <v>45497</v>
      </c>
      <c r="H96" s="322">
        <v>6590076</v>
      </c>
      <c r="I96" s="322" t="s">
        <v>213</v>
      </c>
      <c r="J96" s="312">
        <v>570</v>
      </c>
      <c r="K96" s="322" t="s">
        <v>146</v>
      </c>
      <c r="L96" s="312" t="s">
        <v>147</v>
      </c>
      <c r="M96" s="323">
        <v>35222480</v>
      </c>
      <c r="N96" s="313">
        <v>0</v>
      </c>
      <c r="O96" s="320"/>
      <c r="P96" s="323">
        <f>+RP_2024[[#This Row],[VALOR INICIAL]]-RP_2024[[#This Row],[VALOR ANULACION]]</f>
        <v>35222480</v>
      </c>
      <c r="Q96" s="324"/>
      <c r="R96" s="322">
        <f>VALUE(LEFT(RP_2024[[#This Row],[OBJETO]],3))</f>
        <v>1</v>
      </c>
      <c r="S96" s="325">
        <f t="shared" si="1"/>
        <v>242</v>
      </c>
      <c r="T96" s="322" t="str">
        <f>SUBSTITUTE(RP_2024[[#This Row],[CODIGO TIPO]],"-","")</f>
        <v>O232020200991122</v>
      </c>
      <c r="U96" s="318">
        <v>1905014</v>
      </c>
      <c r="V96" s="322">
        <f>VALUE(LEFT(RIGHT(RP_2024[[#This Row],[IMPUTACION PRESUPUESTAL]],6),3))</f>
        <v>135</v>
      </c>
      <c r="W96" s="318" t="s">
        <v>77</v>
      </c>
      <c r="X96" s="316">
        <f>VALUE(LEFT(RP_2024[[#This Row],[Actividad]],SEARCH(".",RP_2024[[#This Row],[Actividad]],1)-1))</f>
        <v>29</v>
      </c>
      <c r="Y96" s="318">
        <f>MONTH(RP_2024[[#This Row],[FECHA RP]])</f>
        <v>8</v>
      </c>
      <c r="Z96" s="317" t="str">
        <f>IF(RP_2024[[#This Row],[FEC ANULACION]]="","",MONTH(RP_2024[[#This Row],[FEC ANULACION]]))</f>
        <v/>
      </c>
      <c r="AA96" s="318" t="s">
        <v>148</v>
      </c>
      <c r="AB96" s="318" t="s">
        <v>149</v>
      </c>
      <c r="AC96" s="318" t="str">
        <f>MID(RP_2024[[#This Row],[Elemento PEP]],11,2)</f>
        <v>08</v>
      </c>
    </row>
    <row r="97" spans="1:29" x14ac:dyDescent="0.3">
      <c r="A97" s="319">
        <v>3188</v>
      </c>
      <c r="B97" s="320">
        <v>45505</v>
      </c>
      <c r="C97" s="321" t="s">
        <v>244</v>
      </c>
      <c r="D97" s="321" t="s">
        <v>211</v>
      </c>
      <c r="E97" s="319" t="s">
        <v>212</v>
      </c>
      <c r="F97" s="319">
        <v>4483</v>
      </c>
      <c r="G97" s="320">
        <v>45501</v>
      </c>
      <c r="H97" s="322">
        <v>6590076</v>
      </c>
      <c r="I97" s="322" t="s">
        <v>213</v>
      </c>
      <c r="J97" s="312">
        <v>570</v>
      </c>
      <c r="K97" s="322" t="s">
        <v>146</v>
      </c>
      <c r="L97" s="312" t="s">
        <v>147</v>
      </c>
      <c r="M97" s="323">
        <v>1428776123</v>
      </c>
      <c r="N97" s="313">
        <v>0</v>
      </c>
      <c r="O97" s="320"/>
      <c r="P97" s="323">
        <f>+RP_2024[[#This Row],[VALOR INICIAL]]-RP_2024[[#This Row],[VALOR ANULACION]]</f>
        <v>1428776123</v>
      </c>
      <c r="Q97" s="324"/>
      <c r="R97" s="322">
        <f>VALUE(LEFT(RP_2024[[#This Row],[OBJETO]],3))</f>
        <v>1</v>
      </c>
      <c r="S97" s="325">
        <f t="shared" si="1"/>
        <v>242</v>
      </c>
      <c r="T97" s="322" t="str">
        <f>SUBSTITUTE(RP_2024[[#This Row],[CODIGO TIPO]],"-","")</f>
        <v>O232020200991122</v>
      </c>
      <c r="U97" s="318">
        <v>1905049</v>
      </c>
      <c r="V97" s="322">
        <f>VALUE(LEFT(RIGHT(RP_2024[[#This Row],[IMPUTACION PRESUPUESTAL]],6),3))</f>
        <v>212</v>
      </c>
      <c r="W97" s="318" t="s">
        <v>104</v>
      </c>
      <c r="X97" s="316">
        <f>VALUE(LEFT(RP_2024[[#This Row],[Actividad]],SEARCH(".",RP_2024[[#This Row],[Actividad]],1)-1))</f>
        <v>43</v>
      </c>
      <c r="Y97" s="318">
        <f>MONTH(RP_2024[[#This Row],[FECHA RP]])</f>
        <v>8</v>
      </c>
      <c r="Z97" s="317" t="str">
        <f>IF(RP_2024[[#This Row],[FEC ANULACION]]="","",MONTH(RP_2024[[#This Row],[FEC ANULACION]]))</f>
        <v/>
      </c>
      <c r="AA97" s="318" t="s">
        <v>148</v>
      </c>
      <c r="AB97" s="318" t="s">
        <v>165</v>
      </c>
      <c r="AC97" s="318" t="str">
        <f>MID(RP_2024[[#This Row],[Elemento PEP]],11,2)</f>
        <v>13</v>
      </c>
    </row>
    <row r="98" spans="1:29" x14ac:dyDescent="0.3">
      <c r="A98" s="319">
        <v>3189</v>
      </c>
      <c r="B98" s="320">
        <v>45505</v>
      </c>
      <c r="C98" s="321" t="s">
        <v>244</v>
      </c>
      <c r="D98" s="321" t="s">
        <v>211</v>
      </c>
      <c r="E98" s="319" t="s">
        <v>212</v>
      </c>
      <c r="F98" s="319">
        <v>4481</v>
      </c>
      <c r="G98" s="320">
        <v>45501</v>
      </c>
      <c r="H98" s="322">
        <v>6590076</v>
      </c>
      <c r="I98" s="322" t="s">
        <v>213</v>
      </c>
      <c r="J98" s="312">
        <v>570</v>
      </c>
      <c r="K98" s="322" t="s">
        <v>146</v>
      </c>
      <c r="L98" s="312" t="s">
        <v>147</v>
      </c>
      <c r="M98" s="323">
        <v>14606479</v>
      </c>
      <c r="N98" s="313">
        <v>0</v>
      </c>
      <c r="O98" s="320"/>
      <c r="P98" s="323">
        <f>+RP_2024[[#This Row],[VALOR INICIAL]]-RP_2024[[#This Row],[VALOR ANULACION]]</f>
        <v>14606479</v>
      </c>
      <c r="Q98" s="324"/>
      <c r="R98" s="322">
        <f>VALUE(LEFT(RP_2024[[#This Row],[OBJETO]],3))</f>
        <v>1</v>
      </c>
      <c r="S98" s="325">
        <f t="shared" si="1"/>
        <v>242</v>
      </c>
      <c r="T98" s="322" t="str">
        <f>SUBSTITUTE(RP_2024[[#This Row],[CODIGO TIPO]],"-","")</f>
        <v>O232020200991122</v>
      </c>
      <c r="U98" s="318">
        <v>1905049</v>
      </c>
      <c r="V98" s="322">
        <f>VALUE(LEFT(RIGHT(RP_2024[[#This Row],[IMPUTACION PRESUPUESTAL]],6),3))</f>
        <v>212</v>
      </c>
      <c r="W98" s="318" t="s">
        <v>102</v>
      </c>
      <c r="X98" s="316">
        <f>VALUE(LEFT(RP_2024[[#This Row],[Actividad]],SEARCH(".",RP_2024[[#This Row],[Actividad]],1)-1))</f>
        <v>42</v>
      </c>
      <c r="Y98" s="318">
        <f>MONTH(RP_2024[[#This Row],[FECHA RP]])</f>
        <v>8</v>
      </c>
      <c r="Z98" s="317" t="str">
        <f>IF(RP_2024[[#This Row],[FEC ANULACION]]="","",MONTH(RP_2024[[#This Row],[FEC ANULACION]]))</f>
        <v/>
      </c>
      <c r="AA98" s="318" t="s">
        <v>148</v>
      </c>
      <c r="AB98" s="318" t="s">
        <v>165</v>
      </c>
      <c r="AC98" s="318" t="str">
        <f>MID(RP_2024[[#This Row],[Elemento PEP]],11,2)</f>
        <v>13</v>
      </c>
    </row>
    <row r="99" spans="1:29" x14ac:dyDescent="0.3">
      <c r="A99" s="319">
        <v>3190</v>
      </c>
      <c r="B99" s="320">
        <v>45505</v>
      </c>
      <c r="C99" s="321" t="s">
        <v>245</v>
      </c>
      <c r="D99" s="321" t="s">
        <v>211</v>
      </c>
      <c r="E99" s="319" t="s">
        <v>212</v>
      </c>
      <c r="F99" s="319">
        <v>3917</v>
      </c>
      <c r="G99" s="320">
        <v>45497</v>
      </c>
      <c r="H99" s="322">
        <v>6590076</v>
      </c>
      <c r="I99" s="322" t="s">
        <v>213</v>
      </c>
      <c r="J99" s="312">
        <v>570</v>
      </c>
      <c r="K99" s="322" t="s">
        <v>146</v>
      </c>
      <c r="L99" s="312" t="s">
        <v>147</v>
      </c>
      <c r="M99" s="323">
        <v>114475466</v>
      </c>
      <c r="N99" s="313">
        <v>0</v>
      </c>
      <c r="O99" s="320"/>
      <c r="P99" s="323">
        <f>+RP_2024[[#This Row],[VALOR INICIAL]]-RP_2024[[#This Row],[VALOR ANULACION]]</f>
        <v>114475466</v>
      </c>
      <c r="Q99" s="324"/>
      <c r="R99" s="322">
        <f>VALUE(LEFT(RP_2024[[#This Row],[OBJETO]],3))</f>
        <v>1</v>
      </c>
      <c r="S99" s="325">
        <f t="shared" si="1"/>
        <v>242</v>
      </c>
      <c r="T99" s="322" t="str">
        <f>SUBSTITUTE(RP_2024[[#This Row],[CODIGO TIPO]],"-","")</f>
        <v>O232020200991122</v>
      </c>
      <c r="U99" s="318">
        <v>1905014</v>
      </c>
      <c r="V99" s="322">
        <f>VALUE(LEFT(RIGHT(RP_2024[[#This Row],[IMPUTACION PRESUPUESTAL]],6),3))</f>
        <v>108</v>
      </c>
      <c r="W99" s="318" t="s">
        <v>78</v>
      </c>
      <c r="X99" s="316">
        <f>VALUE(LEFT(RP_2024[[#This Row],[Actividad]],SEARCH(".",RP_2024[[#This Row],[Actividad]],1)-1))</f>
        <v>30</v>
      </c>
      <c r="Y99" s="318">
        <f>MONTH(RP_2024[[#This Row],[FECHA RP]])</f>
        <v>8</v>
      </c>
      <c r="Z99" s="317" t="str">
        <f>IF(RP_2024[[#This Row],[FEC ANULACION]]="","",MONTH(RP_2024[[#This Row],[FEC ANULACION]]))</f>
        <v/>
      </c>
      <c r="AA99" s="318" t="s">
        <v>148</v>
      </c>
      <c r="AB99" s="318" t="s">
        <v>160</v>
      </c>
      <c r="AC99" s="318" t="str">
        <f>MID(RP_2024[[#This Row],[Elemento PEP]],11,2)</f>
        <v>09</v>
      </c>
    </row>
    <row r="100" spans="1:29" x14ac:dyDescent="0.3">
      <c r="A100" s="319">
        <v>3191</v>
      </c>
      <c r="B100" s="320">
        <v>45505</v>
      </c>
      <c r="C100" s="321" t="s">
        <v>246</v>
      </c>
      <c r="D100" s="321" t="s">
        <v>211</v>
      </c>
      <c r="E100" s="319" t="s">
        <v>212</v>
      </c>
      <c r="F100" s="319">
        <v>4480</v>
      </c>
      <c r="G100" s="320">
        <v>45501</v>
      </c>
      <c r="H100" s="322">
        <v>6590076</v>
      </c>
      <c r="I100" s="322" t="s">
        <v>213</v>
      </c>
      <c r="J100" s="312">
        <v>570</v>
      </c>
      <c r="K100" s="322" t="s">
        <v>146</v>
      </c>
      <c r="L100" s="312" t="s">
        <v>147</v>
      </c>
      <c r="M100" s="323">
        <v>108141861</v>
      </c>
      <c r="N100" s="313">
        <v>0</v>
      </c>
      <c r="O100" s="320"/>
      <c r="P100" s="323">
        <f>+RP_2024[[#This Row],[VALOR INICIAL]]-RP_2024[[#This Row],[VALOR ANULACION]]</f>
        <v>108141861</v>
      </c>
      <c r="Q100" s="324"/>
      <c r="R100" s="322">
        <f>VALUE(LEFT(RP_2024[[#This Row],[OBJETO]],3))</f>
        <v>1</v>
      </c>
      <c r="S100" s="325">
        <f t="shared" si="1"/>
        <v>242</v>
      </c>
      <c r="T100" s="322" t="str">
        <f>SUBSTITUTE(RP_2024[[#This Row],[CODIGO TIPO]],"-","")</f>
        <v>O232020200991122</v>
      </c>
      <c r="U100" s="318">
        <v>1905014</v>
      </c>
      <c r="V100" s="322">
        <f>VALUE(LEFT(RIGHT(RP_2024[[#This Row],[IMPUTACION PRESUPUESTAL]],6),3))</f>
        <v>158</v>
      </c>
      <c r="W100" s="318" t="s">
        <v>53</v>
      </c>
      <c r="X100" s="316">
        <f>VALUE(LEFT(RP_2024[[#This Row],[Actividad]],SEARCH(".",RP_2024[[#This Row],[Actividad]],1)-1))</f>
        <v>9</v>
      </c>
      <c r="Y100" s="318">
        <f>MONTH(RP_2024[[#This Row],[FECHA RP]])</f>
        <v>8</v>
      </c>
      <c r="Z100" s="317" t="str">
        <f>IF(RP_2024[[#This Row],[FEC ANULACION]]="","",MONTH(RP_2024[[#This Row],[FEC ANULACION]]))</f>
        <v/>
      </c>
      <c r="AA100" s="318" t="s">
        <v>148</v>
      </c>
      <c r="AB100" s="318" t="s">
        <v>162</v>
      </c>
      <c r="AC100" s="318" t="str">
        <f>MID(RP_2024[[#This Row],[Elemento PEP]],11,2)</f>
        <v>13</v>
      </c>
    </row>
    <row r="101" spans="1:29" x14ac:dyDescent="0.3">
      <c r="A101" s="319">
        <v>3192</v>
      </c>
      <c r="B101" s="320">
        <v>45505</v>
      </c>
      <c r="C101" s="321" t="s">
        <v>247</v>
      </c>
      <c r="D101" s="321" t="s">
        <v>211</v>
      </c>
      <c r="E101" s="319" t="s">
        <v>212</v>
      </c>
      <c r="F101" s="319">
        <v>4482</v>
      </c>
      <c r="G101" s="320">
        <v>45501</v>
      </c>
      <c r="H101" s="322">
        <v>6590076</v>
      </c>
      <c r="I101" s="322" t="s">
        <v>213</v>
      </c>
      <c r="J101" s="312">
        <v>570</v>
      </c>
      <c r="K101" s="322" t="s">
        <v>146</v>
      </c>
      <c r="L101" s="312" t="s">
        <v>147</v>
      </c>
      <c r="M101" s="323">
        <v>1233113648</v>
      </c>
      <c r="N101" s="313">
        <v>0</v>
      </c>
      <c r="O101" s="320"/>
      <c r="P101" s="323">
        <f>+RP_2024[[#This Row],[VALOR INICIAL]]-RP_2024[[#This Row],[VALOR ANULACION]]</f>
        <v>1233113648</v>
      </c>
      <c r="Q101" s="324"/>
      <c r="R101" s="322">
        <f>VALUE(LEFT(RP_2024[[#This Row],[OBJETO]],3))</f>
        <v>1</v>
      </c>
      <c r="S101" s="325">
        <f t="shared" si="1"/>
        <v>242</v>
      </c>
      <c r="T101" s="322" t="str">
        <f>SUBSTITUTE(RP_2024[[#This Row],[CODIGO TIPO]],"-","")</f>
        <v>O232020200991122</v>
      </c>
      <c r="U101" s="318">
        <v>1905049</v>
      </c>
      <c r="V101" s="322">
        <f>VALUE(LEFT(RIGHT(RP_2024[[#This Row],[IMPUTACION PRESUPUESTAL]],6),3))</f>
        <v>97</v>
      </c>
      <c r="W101" s="318" t="s">
        <v>105</v>
      </c>
      <c r="X101" s="316">
        <f>VALUE(LEFT(RP_2024[[#This Row],[Actividad]],SEARCH(".",RP_2024[[#This Row],[Actividad]],1)-1))</f>
        <v>44</v>
      </c>
      <c r="Y101" s="318">
        <f>MONTH(RP_2024[[#This Row],[FECHA RP]])</f>
        <v>8</v>
      </c>
      <c r="Z101" s="317" t="str">
        <f>IF(RP_2024[[#This Row],[FEC ANULACION]]="","",MONTH(RP_2024[[#This Row],[FEC ANULACION]]))</f>
        <v/>
      </c>
      <c r="AA101" s="318" t="s">
        <v>148</v>
      </c>
      <c r="AB101" s="318" t="s">
        <v>158</v>
      </c>
      <c r="AC101" s="318" t="str">
        <f>MID(RP_2024[[#This Row],[Elemento PEP]],11,2)</f>
        <v>11</v>
      </c>
    </row>
    <row r="102" spans="1:29" x14ac:dyDescent="0.3">
      <c r="A102" s="319">
        <v>3193</v>
      </c>
      <c r="B102" s="320">
        <v>45505</v>
      </c>
      <c r="C102" s="321" t="s">
        <v>248</v>
      </c>
      <c r="D102" s="321" t="s">
        <v>211</v>
      </c>
      <c r="E102" s="319" t="s">
        <v>212</v>
      </c>
      <c r="F102" s="319">
        <v>3924</v>
      </c>
      <c r="G102" s="320">
        <v>45497</v>
      </c>
      <c r="H102" s="322">
        <v>6590076</v>
      </c>
      <c r="I102" s="322" t="s">
        <v>213</v>
      </c>
      <c r="J102" s="312">
        <v>570</v>
      </c>
      <c r="K102" s="322" t="s">
        <v>146</v>
      </c>
      <c r="L102" s="312" t="s">
        <v>147</v>
      </c>
      <c r="M102" s="323">
        <v>17586475</v>
      </c>
      <c r="N102" s="313">
        <v>0</v>
      </c>
      <c r="O102" s="320"/>
      <c r="P102" s="323">
        <f>+RP_2024[[#This Row],[VALOR INICIAL]]-RP_2024[[#This Row],[VALOR ANULACION]]</f>
        <v>17586475</v>
      </c>
      <c r="Q102" s="324"/>
      <c r="R102" s="322">
        <f>VALUE(LEFT(RP_2024[[#This Row],[OBJETO]],3))</f>
        <v>1</v>
      </c>
      <c r="S102" s="325">
        <f t="shared" si="1"/>
        <v>242</v>
      </c>
      <c r="T102" s="322" t="str">
        <f>SUBSTITUTE(RP_2024[[#This Row],[CODIGO TIPO]],"-","")</f>
        <v>O232020200991122</v>
      </c>
      <c r="U102" s="318">
        <v>1905014</v>
      </c>
      <c r="V102" s="322">
        <f>VALUE(LEFT(RIGHT(RP_2024[[#This Row],[IMPUTACION PRESUPUESTAL]],6),3))</f>
        <v>129</v>
      </c>
      <c r="W102" s="318" t="s">
        <v>69</v>
      </c>
      <c r="X102" s="316">
        <f>VALUE(LEFT(RP_2024[[#This Row],[Actividad]],SEARCH(".",RP_2024[[#This Row],[Actividad]],1)-1))</f>
        <v>22</v>
      </c>
      <c r="Y102" s="318">
        <f>MONTH(RP_2024[[#This Row],[FECHA RP]])</f>
        <v>8</v>
      </c>
      <c r="Z102" s="317" t="str">
        <f>IF(RP_2024[[#This Row],[FEC ANULACION]]="","",MONTH(RP_2024[[#This Row],[FEC ANULACION]]))</f>
        <v/>
      </c>
      <c r="AA102" s="318" t="s">
        <v>148</v>
      </c>
      <c r="AB102" s="318" t="s">
        <v>149</v>
      </c>
      <c r="AC102" s="318" t="str">
        <f>MID(RP_2024[[#This Row],[Elemento PEP]],11,2)</f>
        <v>08</v>
      </c>
    </row>
    <row r="103" spans="1:29" x14ac:dyDescent="0.3">
      <c r="A103" s="319">
        <v>3195</v>
      </c>
      <c r="B103" s="320">
        <v>45505</v>
      </c>
      <c r="C103" s="321" t="s">
        <v>249</v>
      </c>
      <c r="D103" s="321" t="s">
        <v>211</v>
      </c>
      <c r="E103" s="319" t="s">
        <v>212</v>
      </c>
      <c r="F103" s="319">
        <v>3921</v>
      </c>
      <c r="G103" s="320">
        <v>45497</v>
      </c>
      <c r="H103" s="322">
        <v>6590076</v>
      </c>
      <c r="I103" s="322" t="s">
        <v>213</v>
      </c>
      <c r="J103" s="312">
        <v>570</v>
      </c>
      <c r="K103" s="322" t="s">
        <v>146</v>
      </c>
      <c r="L103" s="312" t="s">
        <v>147</v>
      </c>
      <c r="M103" s="323">
        <v>75938803</v>
      </c>
      <c r="N103" s="313">
        <v>0</v>
      </c>
      <c r="O103" s="320"/>
      <c r="P103" s="323">
        <f>+RP_2024[[#This Row],[VALOR INICIAL]]-RP_2024[[#This Row],[VALOR ANULACION]]</f>
        <v>75938803</v>
      </c>
      <c r="Q103" s="324"/>
      <c r="R103" s="322">
        <f>VALUE(LEFT(RP_2024[[#This Row],[OBJETO]],3))</f>
        <v>1</v>
      </c>
      <c r="S103" s="325">
        <f t="shared" si="1"/>
        <v>242</v>
      </c>
      <c r="T103" s="322" t="str">
        <f>SUBSTITUTE(RP_2024[[#This Row],[CODIGO TIPO]],"-","")</f>
        <v>O232020200991122</v>
      </c>
      <c r="U103" s="318">
        <v>1905014</v>
      </c>
      <c r="V103" s="322">
        <f>VALUE(LEFT(RIGHT(RP_2024[[#This Row],[IMPUTACION PRESUPUESTAL]],6),3))</f>
        <v>139</v>
      </c>
      <c r="W103" s="318" t="s">
        <v>73</v>
      </c>
      <c r="X103" s="316">
        <f>VALUE(LEFT(RP_2024[[#This Row],[Actividad]],SEARCH(".",RP_2024[[#This Row],[Actividad]],1)-1))</f>
        <v>25</v>
      </c>
      <c r="Y103" s="318">
        <f>MONTH(RP_2024[[#This Row],[FECHA RP]])</f>
        <v>8</v>
      </c>
      <c r="Z103" s="317" t="str">
        <f>IF(RP_2024[[#This Row],[FEC ANULACION]]="","",MONTH(RP_2024[[#This Row],[FEC ANULACION]]))</f>
        <v/>
      </c>
      <c r="AA103" s="318" t="s">
        <v>148</v>
      </c>
      <c r="AB103" s="318" t="s">
        <v>160</v>
      </c>
      <c r="AC103" s="318" t="str">
        <f>MID(RP_2024[[#This Row],[Elemento PEP]],11,2)</f>
        <v>09</v>
      </c>
    </row>
    <row r="104" spans="1:29" x14ac:dyDescent="0.3">
      <c r="A104" s="319">
        <v>3196</v>
      </c>
      <c r="B104" s="320">
        <v>45505</v>
      </c>
      <c r="C104" s="321" t="s">
        <v>250</v>
      </c>
      <c r="D104" s="321" t="s">
        <v>211</v>
      </c>
      <c r="E104" s="319" t="s">
        <v>212</v>
      </c>
      <c r="F104" s="319">
        <v>4478</v>
      </c>
      <c r="G104" s="320">
        <v>45501</v>
      </c>
      <c r="H104" s="322">
        <v>6590076</v>
      </c>
      <c r="I104" s="322" t="s">
        <v>213</v>
      </c>
      <c r="J104" s="312">
        <v>570</v>
      </c>
      <c r="K104" s="322" t="s">
        <v>146</v>
      </c>
      <c r="L104" s="312" t="s">
        <v>147</v>
      </c>
      <c r="M104" s="323">
        <v>327433955</v>
      </c>
      <c r="N104" s="313">
        <v>0</v>
      </c>
      <c r="O104" s="320"/>
      <c r="P104" s="323">
        <f>+RP_2024[[#This Row],[VALOR INICIAL]]-RP_2024[[#This Row],[VALOR ANULACION]]</f>
        <v>327433955</v>
      </c>
      <c r="Q104" s="324"/>
      <c r="R104" s="322">
        <f>VALUE(LEFT(RP_2024[[#This Row],[OBJETO]],3))</f>
        <v>1</v>
      </c>
      <c r="S104" s="325">
        <f t="shared" si="1"/>
        <v>242</v>
      </c>
      <c r="T104" s="322" t="str">
        <f>SUBSTITUTE(RP_2024[[#This Row],[CODIGO TIPO]],"-","")</f>
        <v>O232020200991122</v>
      </c>
      <c r="U104" s="318">
        <v>1905054</v>
      </c>
      <c r="V104" s="322">
        <f>VALUE(LEFT(RIGHT(RP_2024[[#This Row],[IMPUTACION PRESUPUESTAL]],6),3))</f>
        <v>103</v>
      </c>
      <c r="W104" s="318" t="s">
        <v>43</v>
      </c>
      <c r="X104" s="316">
        <f>VALUE(LEFT(RP_2024[[#This Row],[Actividad]],SEARCH(".",RP_2024[[#This Row],[Actividad]],1)-1))</f>
        <v>3</v>
      </c>
      <c r="Y104" s="318">
        <f>MONTH(RP_2024[[#This Row],[FECHA RP]])</f>
        <v>8</v>
      </c>
      <c r="Z104" s="317" t="str">
        <f>IF(RP_2024[[#This Row],[FEC ANULACION]]="","",MONTH(RP_2024[[#This Row],[FEC ANULACION]]))</f>
        <v/>
      </c>
      <c r="AA104" s="318" t="s">
        <v>148</v>
      </c>
      <c r="AB104" s="318" t="s">
        <v>154</v>
      </c>
      <c r="AC104" s="318" t="str">
        <f>MID(RP_2024[[#This Row],[Elemento PEP]],11,2)</f>
        <v>13</v>
      </c>
    </row>
    <row r="105" spans="1:29" x14ac:dyDescent="0.3">
      <c r="A105" s="319">
        <v>3196</v>
      </c>
      <c r="B105" s="320">
        <v>45505</v>
      </c>
      <c r="C105" s="321" t="s">
        <v>250</v>
      </c>
      <c r="D105" s="321" t="s">
        <v>211</v>
      </c>
      <c r="E105" s="319" t="s">
        <v>212</v>
      </c>
      <c r="F105" s="319">
        <v>4478</v>
      </c>
      <c r="G105" s="320">
        <v>45501</v>
      </c>
      <c r="H105" s="322">
        <v>6590076</v>
      </c>
      <c r="I105" s="322" t="s">
        <v>213</v>
      </c>
      <c r="J105" s="312">
        <v>570</v>
      </c>
      <c r="K105" s="322" t="s">
        <v>146</v>
      </c>
      <c r="L105" s="312" t="s">
        <v>147</v>
      </c>
      <c r="M105" s="323">
        <v>127847668</v>
      </c>
      <c r="N105" s="313">
        <v>0</v>
      </c>
      <c r="O105" s="320"/>
      <c r="P105" s="323">
        <f>+RP_2024[[#This Row],[VALOR INICIAL]]-RP_2024[[#This Row],[VALOR ANULACION]]</f>
        <v>127847668</v>
      </c>
      <c r="Q105" s="324"/>
      <c r="R105" s="322">
        <f>VALUE(LEFT(RP_2024[[#This Row],[OBJETO]],3))</f>
        <v>1</v>
      </c>
      <c r="S105" s="325">
        <f t="shared" si="1"/>
        <v>242</v>
      </c>
      <c r="T105" s="322" t="str">
        <f>SUBSTITUTE(RP_2024[[#This Row],[CODIGO TIPO]],"-","")</f>
        <v>O232020200991122</v>
      </c>
      <c r="U105" s="318">
        <v>1905054</v>
      </c>
      <c r="V105" s="322">
        <f>VALUE(LEFT(RIGHT(RP_2024[[#This Row],[IMPUTACION PRESUPUESTAL]],6),3))</f>
        <v>103</v>
      </c>
      <c r="W105" s="318" t="s">
        <v>44</v>
      </c>
      <c r="X105" s="316">
        <f>VALUE(LEFT(RP_2024[[#This Row],[Actividad]],SEARCH(".",RP_2024[[#This Row],[Actividad]],1)-1))</f>
        <v>3</v>
      </c>
      <c r="Y105" s="318">
        <f>MONTH(RP_2024[[#This Row],[FECHA RP]])</f>
        <v>8</v>
      </c>
      <c r="Z105" s="317" t="str">
        <f>IF(RP_2024[[#This Row],[FEC ANULACION]]="","",MONTH(RP_2024[[#This Row],[FEC ANULACION]]))</f>
        <v/>
      </c>
      <c r="AA105" s="318" t="s">
        <v>148</v>
      </c>
      <c r="AB105" s="318" t="s">
        <v>154</v>
      </c>
      <c r="AC105" s="318" t="str">
        <f>MID(RP_2024[[#This Row],[Elemento PEP]],11,2)</f>
        <v>13</v>
      </c>
    </row>
    <row r="106" spans="1:29" x14ac:dyDescent="0.3">
      <c r="A106" s="319">
        <v>3196</v>
      </c>
      <c r="B106" s="320">
        <v>45505</v>
      </c>
      <c r="C106" s="321" t="s">
        <v>250</v>
      </c>
      <c r="D106" s="321" t="s">
        <v>211</v>
      </c>
      <c r="E106" s="319" t="s">
        <v>212</v>
      </c>
      <c r="F106" s="319">
        <v>4478</v>
      </c>
      <c r="G106" s="320">
        <v>45501</v>
      </c>
      <c r="H106" s="322">
        <v>6590076</v>
      </c>
      <c r="I106" s="322" t="s">
        <v>213</v>
      </c>
      <c r="J106" s="312">
        <v>570</v>
      </c>
      <c r="K106" s="322" t="s">
        <v>146</v>
      </c>
      <c r="L106" s="312" t="s">
        <v>147</v>
      </c>
      <c r="M106" s="323">
        <v>127847668</v>
      </c>
      <c r="N106" s="313">
        <v>0</v>
      </c>
      <c r="O106" s="320"/>
      <c r="P106" s="323">
        <f>+RP_2024[[#This Row],[VALOR INICIAL]]-RP_2024[[#This Row],[VALOR ANULACION]]</f>
        <v>127847668</v>
      </c>
      <c r="Q106" s="324"/>
      <c r="R106" s="322">
        <f>VALUE(LEFT(RP_2024[[#This Row],[OBJETO]],3))</f>
        <v>1</v>
      </c>
      <c r="S106" s="325">
        <f t="shared" si="1"/>
        <v>242</v>
      </c>
      <c r="T106" s="322" t="str">
        <f>SUBSTITUTE(RP_2024[[#This Row],[CODIGO TIPO]],"-","")</f>
        <v>O232020200991122</v>
      </c>
      <c r="U106" s="318">
        <v>1905054</v>
      </c>
      <c r="V106" s="322">
        <f>VALUE(LEFT(RIGHT(RP_2024[[#This Row],[IMPUTACION PRESUPUESTAL]],6),3))</f>
        <v>103</v>
      </c>
      <c r="W106" s="318" t="s">
        <v>45</v>
      </c>
      <c r="X106" s="316">
        <f>VALUE(LEFT(RP_2024[[#This Row],[Actividad]],SEARCH(".",RP_2024[[#This Row],[Actividad]],1)-1))</f>
        <v>3</v>
      </c>
      <c r="Y106" s="318">
        <f>MONTH(RP_2024[[#This Row],[FECHA RP]])</f>
        <v>8</v>
      </c>
      <c r="Z106" s="317" t="str">
        <f>IF(RP_2024[[#This Row],[FEC ANULACION]]="","",MONTH(RP_2024[[#This Row],[FEC ANULACION]]))</f>
        <v/>
      </c>
      <c r="AA106" s="318" t="s">
        <v>148</v>
      </c>
      <c r="AB106" s="318" t="s">
        <v>154</v>
      </c>
      <c r="AC106" s="318" t="str">
        <f>MID(RP_2024[[#This Row],[Elemento PEP]],11,2)</f>
        <v>13</v>
      </c>
    </row>
    <row r="107" spans="1:29" x14ac:dyDescent="0.3">
      <c r="A107" s="319">
        <v>3198</v>
      </c>
      <c r="B107" s="320">
        <v>45505</v>
      </c>
      <c r="C107" s="321" t="s">
        <v>251</v>
      </c>
      <c r="D107" s="321" t="s">
        <v>211</v>
      </c>
      <c r="E107" s="319" t="s">
        <v>212</v>
      </c>
      <c r="F107" s="319">
        <v>4477</v>
      </c>
      <c r="G107" s="320">
        <v>45501</v>
      </c>
      <c r="H107" s="322">
        <v>6590076</v>
      </c>
      <c r="I107" s="322" t="s">
        <v>213</v>
      </c>
      <c r="J107" s="312">
        <v>570</v>
      </c>
      <c r="K107" s="322" t="s">
        <v>146</v>
      </c>
      <c r="L107" s="312" t="s">
        <v>147</v>
      </c>
      <c r="M107" s="323">
        <v>12118880</v>
      </c>
      <c r="N107" s="313">
        <v>0</v>
      </c>
      <c r="O107" s="320"/>
      <c r="P107" s="323">
        <f>+RP_2024[[#This Row],[VALOR INICIAL]]-RP_2024[[#This Row],[VALOR ANULACION]]</f>
        <v>12118880</v>
      </c>
      <c r="Q107" s="324"/>
      <c r="R107" s="322">
        <f>VALUE(LEFT(RP_2024[[#This Row],[OBJETO]],3))</f>
        <v>1</v>
      </c>
      <c r="S107" s="325">
        <f t="shared" si="1"/>
        <v>242</v>
      </c>
      <c r="T107" s="322" t="str">
        <f>SUBSTITUTE(RP_2024[[#This Row],[CODIGO TIPO]],"-","")</f>
        <v>O232020200991122</v>
      </c>
      <c r="U107" s="318">
        <v>1905014</v>
      </c>
      <c r="V107" s="322">
        <f>VALUE(LEFT(RIGHT(RP_2024[[#This Row],[IMPUTACION PRESUPUESTAL]],6),3))</f>
        <v>114</v>
      </c>
      <c r="W107" s="318" t="s">
        <v>64</v>
      </c>
      <c r="X107" s="316">
        <f>VALUE(LEFT(RP_2024[[#This Row],[Actividad]],SEARCH(".",RP_2024[[#This Row],[Actividad]],1)-1))</f>
        <v>17</v>
      </c>
      <c r="Y107" s="318">
        <f>MONTH(RP_2024[[#This Row],[FECHA RP]])</f>
        <v>8</v>
      </c>
      <c r="Z107" s="317" t="str">
        <f>IF(RP_2024[[#This Row],[FEC ANULACION]]="","",MONTH(RP_2024[[#This Row],[FEC ANULACION]]))</f>
        <v/>
      </c>
      <c r="AA107" s="318" t="s">
        <v>148</v>
      </c>
      <c r="AB107" s="318" t="s">
        <v>160</v>
      </c>
      <c r="AC107" s="318" t="str">
        <f>MID(RP_2024[[#This Row],[Elemento PEP]],11,2)</f>
        <v>09</v>
      </c>
    </row>
    <row r="108" spans="1:29" x14ac:dyDescent="0.3">
      <c r="A108" s="319">
        <v>3199</v>
      </c>
      <c r="B108" s="320">
        <v>45505</v>
      </c>
      <c r="C108" s="321" t="s">
        <v>252</v>
      </c>
      <c r="D108" s="321" t="s">
        <v>211</v>
      </c>
      <c r="E108" s="319" t="s">
        <v>212</v>
      </c>
      <c r="F108" s="319">
        <v>3922</v>
      </c>
      <c r="G108" s="320">
        <v>45497</v>
      </c>
      <c r="H108" s="322">
        <v>6590076</v>
      </c>
      <c r="I108" s="322" t="s">
        <v>213</v>
      </c>
      <c r="J108" s="312">
        <v>570</v>
      </c>
      <c r="K108" s="322" t="s">
        <v>146</v>
      </c>
      <c r="L108" s="312" t="s">
        <v>147</v>
      </c>
      <c r="M108" s="323">
        <v>5872461</v>
      </c>
      <c r="N108" s="313">
        <v>0</v>
      </c>
      <c r="O108" s="320"/>
      <c r="P108" s="323">
        <f>+RP_2024[[#This Row],[VALOR INICIAL]]-RP_2024[[#This Row],[VALOR ANULACION]]</f>
        <v>5872461</v>
      </c>
      <c r="Q108" s="324"/>
      <c r="R108" s="322">
        <f>VALUE(LEFT(RP_2024[[#This Row],[OBJETO]],3))</f>
        <v>1</v>
      </c>
      <c r="S108" s="325">
        <f t="shared" si="1"/>
        <v>242</v>
      </c>
      <c r="T108" s="322" t="str">
        <f>SUBSTITUTE(RP_2024[[#This Row],[CODIGO TIPO]],"-","")</f>
        <v>O232020200991122</v>
      </c>
      <c r="U108" s="318">
        <v>1905014</v>
      </c>
      <c r="V108" s="322">
        <f>VALUE(LEFT(RIGHT(RP_2024[[#This Row],[IMPUTACION PRESUPUESTAL]],6),3))</f>
        <v>136</v>
      </c>
      <c r="W108" s="318" t="s">
        <v>71</v>
      </c>
      <c r="X108" s="316">
        <f>VALUE(LEFT(RP_2024[[#This Row],[Actividad]],SEARCH(".",RP_2024[[#This Row],[Actividad]],1)-1))</f>
        <v>24</v>
      </c>
      <c r="Y108" s="318">
        <f>MONTH(RP_2024[[#This Row],[FECHA RP]])</f>
        <v>8</v>
      </c>
      <c r="Z108" s="317" t="str">
        <f>IF(RP_2024[[#This Row],[FEC ANULACION]]="","",MONTH(RP_2024[[#This Row],[FEC ANULACION]]))</f>
        <v/>
      </c>
      <c r="AA108" s="318" t="s">
        <v>148</v>
      </c>
      <c r="AB108" s="318" t="s">
        <v>160</v>
      </c>
      <c r="AC108" s="318" t="str">
        <f>MID(RP_2024[[#This Row],[Elemento PEP]],11,2)</f>
        <v>09</v>
      </c>
    </row>
    <row r="109" spans="1:29" x14ac:dyDescent="0.3">
      <c r="A109" s="319">
        <v>3199</v>
      </c>
      <c r="B109" s="320">
        <v>45505</v>
      </c>
      <c r="C109" s="321" t="s">
        <v>252</v>
      </c>
      <c r="D109" s="321" t="s">
        <v>211</v>
      </c>
      <c r="E109" s="319" t="s">
        <v>212</v>
      </c>
      <c r="F109" s="319">
        <v>3922</v>
      </c>
      <c r="G109" s="320">
        <v>45497</v>
      </c>
      <c r="H109" s="322">
        <v>6590076</v>
      </c>
      <c r="I109" s="322" t="s">
        <v>213</v>
      </c>
      <c r="J109" s="312">
        <v>570</v>
      </c>
      <c r="K109" s="322" t="s">
        <v>146</v>
      </c>
      <c r="L109" s="312" t="s">
        <v>147</v>
      </c>
      <c r="M109" s="323">
        <v>5872461</v>
      </c>
      <c r="N109" s="313">
        <v>0</v>
      </c>
      <c r="O109" s="320"/>
      <c r="P109" s="323">
        <f>+RP_2024[[#This Row],[VALOR INICIAL]]-RP_2024[[#This Row],[VALOR ANULACION]]</f>
        <v>5872461</v>
      </c>
      <c r="Q109" s="324"/>
      <c r="R109" s="322">
        <f>VALUE(LEFT(RP_2024[[#This Row],[OBJETO]],3))</f>
        <v>1</v>
      </c>
      <c r="S109" s="325">
        <f t="shared" si="1"/>
        <v>242</v>
      </c>
      <c r="T109" s="322" t="str">
        <f>SUBSTITUTE(RP_2024[[#This Row],[CODIGO TIPO]],"-","")</f>
        <v>O232020200991122</v>
      </c>
      <c r="U109" s="318">
        <v>1905014</v>
      </c>
      <c r="V109" s="322">
        <f>VALUE(LEFT(RIGHT(RP_2024[[#This Row],[IMPUTACION PRESUPUESTAL]],6),3))</f>
        <v>136</v>
      </c>
      <c r="W109" s="318" t="s">
        <v>72</v>
      </c>
      <c r="X109" s="316">
        <f>VALUE(LEFT(RP_2024[[#This Row],[Actividad]],SEARCH(".",RP_2024[[#This Row],[Actividad]],1)-1))</f>
        <v>24</v>
      </c>
      <c r="Y109" s="318">
        <f>MONTH(RP_2024[[#This Row],[FECHA RP]])</f>
        <v>8</v>
      </c>
      <c r="Z109" s="317" t="str">
        <f>IF(RP_2024[[#This Row],[FEC ANULACION]]="","",MONTH(RP_2024[[#This Row],[FEC ANULACION]]))</f>
        <v/>
      </c>
      <c r="AA109" s="318" t="s">
        <v>148</v>
      </c>
      <c r="AB109" s="318" t="s">
        <v>160</v>
      </c>
      <c r="AC109" s="318" t="str">
        <f>MID(RP_2024[[#This Row],[Elemento PEP]],11,2)</f>
        <v>09</v>
      </c>
    </row>
    <row r="110" spans="1:29" x14ac:dyDescent="0.3">
      <c r="A110" s="319">
        <v>3201</v>
      </c>
      <c r="B110" s="320">
        <v>45505</v>
      </c>
      <c r="C110" s="321" t="s">
        <v>253</v>
      </c>
      <c r="D110" s="321" t="s">
        <v>211</v>
      </c>
      <c r="E110" s="319" t="s">
        <v>212</v>
      </c>
      <c r="F110" s="319">
        <v>3923</v>
      </c>
      <c r="G110" s="320">
        <v>45497</v>
      </c>
      <c r="H110" s="322">
        <v>6590076</v>
      </c>
      <c r="I110" s="322" t="s">
        <v>213</v>
      </c>
      <c r="J110" s="312">
        <v>570</v>
      </c>
      <c r="K110" s="322" t="s">
        <v>146</v>
      </c>
      <c r="L110" s="312" t="s">
        <v>147</v>
      </c>
      <c r="M110" s="323">
        <v>71141845</v>
      </c>
      <c r="N110" s="313">
        <v>0</v>
      </c>
      <c r="O110" s="320"/>
      <c r="P110" s="323">
        <f>+RP_2024[[#This Row],[VALOR INICIAL]]-RP_2024[[#This Row],[VALOR ANULACION]]</f>
        <v>71141845</v>
      </c>
      <c r="Q110" s="324"/>
      <c r="R110" s="322">
        <f>VALUE(LEFT(RP_2024[[#This Row],[OBJETO]],3))</f>
        <v>1</v>
      </c>
      <c r="S110" s="325">
        <f t="shared" si="1"/>
        <v>242</v>
      </c>
      <c r="T110" s="322" t="str">
        <f>SUBSTITUTE(RP_2024[[#This Row],[CODIGO TIPO]],"-","")</f>
        <v>O232020200991122</v>
      </c>
      <c r="U110" s="318">
        <v>1905014</v>
      </c>
      <c r="V110" s="322">
        <f>VALUE(LEFT(RIGHT(RP_2024[[#This Row],[IMPUTACION PRESUPUESTAL]],6),3))</f>
        <v>132</v>
      </c>
      <c r="W110" s="318" t="s">
        <v>70</v>
      </c>
      <c r="X110" s="316">
        <f>VALUE(LEFT(RP_2024[[#This Row],[Actividad]],SEARCH(".",RP_2024[[#This Row],[Actividad]],1)-1))</f>
        <v>23</v>
      </c>
      <c r="Y110" s="318">
        <f>MONTH(RP_2024[[#This Row],[FECHA RP]])</f>
        <v>8</v>
      </c>
      <c r="Z110" s="317" t="str">
        <f>IF(RP_2024[[#This Row],[FEC ANULACION]]="","",MONTH(RP_2024[[#This Row],[FEC ANULACION]]))</f>
        <v/>
      </c>
      <c r="AA110" s="318" t="s">
        <v>148</v>
      </c>
      <c r="AB110" s="318" t="s">
        <v>192</v>
      </c>
      <c r="AC110" s="318" t="str">
        <f>MID(RP_2024[[#This Row],[Elemento PEP]],11,2)</f>
        <v>07</v>
      </c>
    </row>
    <row r="111" spans="1:29" x14ac:dyDescent="0.3">
      <c r="A111" s="319">
        <v>3202</v>
      </c>
      <c r="B111" s="320">
        <v>45505</v>
      </c>
      <c r="C111" s="321" t="s">
        <v>254</v>
      </c>
      <c r="D111" s="321" t="s">
        <v>211</v>
      </c>
      <c r="E111" s="319" t="s">
        <v>212</v>
      </c>
      <c r="F111" s="319">
        <v>4476</v>
      </c>
      <c r="G111" s="320">
        <v>45501</v>
      </c>
      <c r="H111" s="322">
        <v>6590076</v>
      </c>
      <c r="I111" s="322" t="s">
        <v>213</v>
      </c>
      <c r="J111" s="312">
        <v>570</v>
      </c>
      <c r="K111" s="322" t="s">
        <v>146</v>
      </c>
      <c r="L111" s="312" t="s">
        <v>147</v>
      </c>
      <c r="M111" s="323">
        <v>479099213</v>
      </c>
      <c r="N111" s="313">
        <v>0</v>
      </c>
      <c r="O111" s="320"/>
      <c r="P111" s="323">
        <f>+RP_2024[[#This Row],[VALOR INICIAL]]-RP_2024[[#This Row],[VALOR ANULACION]]</f>
        <v>479099213</v>
      </c>
      <c r="Q111" s="324"/>
      <c r="R111" s="322">
        <f>VALUE(LEFT(RP_2024[[#This Row],[OBJETO]],3))</f>
        <v>1</v>
      </c>
      <c r="S111" s="325">
        <f t="shared" si="1"/>
        <v>242</v>
      </c>
      <c r="T111" s="322" t="str">
        <f>SUBSTITUTE(RP_2024[[#This Row],[CODIGO TIPO]],"-","")</f>
        <v>O232020200991122</v>
      </c>
      <c r="U111" s="318">
        <v>1905049</v>
      </c>
      <c r="V111" s="322">
        <f>VALUE(LEFT(RIGHT(RP_2024[[#This Row],[IMPUTACION PRESUPUESTAL]],6),3))</f>
        <v>115</v>
      </c>
      <c r="W111" s="318" t="s">
        <v>84</v>
      </c>
      <c r="X111" s="316">
        <f>VALUE(LEFT(RP_2024[[#This Row],[Actividad]],SEARCH(".",RP_2024[[#This Row],[Actividad]],1)-1))</f>
        <v>33</v>
      </c>
      <c r="Y111" s="318">
        <f>MONTH(RP_2024[[#This Row],[FECHA RP]])</f>
        <v>8</v>
      </c>
      <c r="Z111" s="317" t="str">
        <f>IF(RP_2024[[#This Row],[FEC ANULACION]]="","",MONTH(RP_2024[[#This Row],[FEC ANULACION]]))</f>
        <v/>
      </c>
      <c r="AA111" s="318" t="s">
        <v>148</v>
      </c>
      <c r="AB111" s="318" t="s">
        <v>156</v>
      </c>
      <c r="AC111" s="318" t="str">
        <f>MID(RP_2024[[#This Row],[Elemento PEP]],11,2)</f>
        <v>06</v>
      </c>
    </row>
    <row r="112" spans="1:29" x14ac:dyDescent="0.3">
      <c r="A112" s="319">
        <v>3203</v>
      </c>
      <c r="B112" s="320">
        <v>45505</v>
      </c>
      <c r="C112" s="321" t="s">
        <v>255</v>
      </c>
      <c r="D112" s="321" t="s">
        <v>211</v>
      </c>
      <c r="E112" s="319" t="s">
        <v>212</v>
      </c>
      <c r="F112" s="319">
        <v>4479</v>
      </c>
      <c r="G112" s="320">
        <v>45501</v>
      </c>
      <c r="H112" s="322">
        <v>6590076</v>
      </c>
      <c r="I112" s="322" t="s">
        <v>213</v>
      </c>
      <c r="J112" s="312">
        <v>570</v>
      </c>
      <c r="K112" s="322" t="s">
        <v>146</v>
      </c>
      <c r="L112" s="312" t="s">
        <v>147</v>
      </c>
      <c r="M112" s="323">
        <v>40008341</v>
      </c>
      <c r="N112" s="313">
        <v>0</v>
      </c>
      <c r="O112" s="320"/>
      <c r="P112" s="323">
        <f>+RP_2024[[#This Row],[VALOR INICIAL]]-RP_2024[[#This Row],[VALOR ANULACION]]</f>
        <v>40008341</v>
      </c>
      <c r="Q112" s="324"/>
      <c r="R112" s="322">
        <f>VALUE(LEFT(RP_2024[[#This Row],[OBJETO]],3))</f>
        <v>1</v>
      </c>
      <c r="S112" s="325">
        <f t="shared" si="1"/>
        <v>242</v>
      </c>
      <c r="T112" s="322" t="str">
        <f>SUBSTITUTE(RP_2024[[#This Row],[CODIGO TIPO]],"-","")</f>
        <v>O232020200991122</v>
      </c>
      <c r="U112" s="318">
        <v>1905049</v>
      </c>
      <c r="V112" s="322">
        <f>VALUE(LEFT(RIGHT(RP_2024[[#This Row],[IMPUTACION PRESUPUESTAL]],6),3))</f>
        <v>211</v>
      </c>
      <c r="W112" s="318" t="s">
        <v>98</v>
      </c>
      <c r="X112" s="316">
        <f>VALUE(LEFT(RP_2024[[#This Row],[Actividad]],SEARCH(".",RP_2024[[#This Row],[Actividad]],1)-1))</f>
        <v>41</v>
      </c>
      <c r="Y112" s="318">
        <f>MONTH(RP_2024[[#This Row],[FECHA RP]])</f>
        <v>8</v>
      </c>
      <c r="Z112" s="317" t="str">
        <f>IF(RP_2024[[#This Row],[FEC ANULACION]]="","",MONTH(RP_2024[[#This Row],[FEC ANULACION]]))</f>
        <v/>
      </c>
      <c r="AA112" s="318" t="s">
        <v>148</v>
      </c>
      <c r="AB112" s="318" t="s">
        <v>167</v>
      </c>
      <c r="AC112" s="318" t="str">
        <f>MID(RP_2024[[#This Row],[Elemento PEP]],11,2)</f>
        <v>09</v>
      </c>
    </row>
    <row r="113" spans="1:29" x14ac:dyDescent="0.3">
      <c r="A113" s="319">
        <v>3203</v>
      </c>
      <c r="B113" s="320">
        <v>45505</v>
      </c>
      <c r="C113" s="321" t="s">
        <v>255</v>
      </c>
      <c r="D113" s="321" t="s">
        <v>211</v>
      </c>
      <c r="E113" s="319" t="s">
        <v>212</v>
      </c>
      <c r="F113" s="319">
        <v>4479</v>
      </c>
      <c r="G113" s="320">
        <v>45501</v>
      </c>
      <c r="H113" s="322">
        <v>6590076</v>
      </c>
      <c r="I113" s="322" t="s">
        <v>213</v>
      </c>
      <c r="J113" s="312">
        <v>570</v>
      </c>
      <c r="K113" s="322" t="s">
        <v>146</v>
      </c>
      <c r="L113" s="312" t="s">
        <v>147</v>
      </c>
      <c r="M113" s="323">
        <v>126886409</v>
      </c>
      <c r="N113" s="313">
        <v>0</v>
      </c>
      <c r="O113" s="320"/>
      <c r="P113" s="323">
        <f>+RP_2024[[#This Row],[VALOR INICIAL]]-RP_2024[[#This Row],[VALOR ANULACION]]</f>
        <v>126886409</v>
      </c>
      <c r="Q113" s="324"/>
      <c r="R113" s="322">
        <f>VALUE(LEFT(RP_2024[[#This Row],[OBJETO]],3))</f>
        <v>1</v>
      </c>
      <c r="S113" s="325">
        <f t="shared" si="1"/>
        <v>242</v>
      </c>
      <c r="T113" s="322" t="str">
        <f>SUBSTITUTE(RP_2024[[#This Row],[CODIGO TIPO]],"-","")</f>
        <v>O232020200991122</v>
      </c>
      <c r="U113" s="318">
        <v>1905049</v>
      </c>
      <c r="V113" s="322">
        <f>VALUE(LEFT(RIGHT(RP_2024[[#This Row],[IMPUTACION PRESUPUESTAL]],6),3))</f>
        <v>211</v>
      </c>
      <c r="W113" s="318" t="s">
        <v>100</v>
      </c>
      <c r="X113" s="316">
        <f>VALUE(LEFT(RP_2024[[#This Row],[Actividad]],SEARCH(".",RP_2024[[#This Row],[Actividad]],1)-1))</f>
        <v>41</v>
      </c>
      <c r="Y113" s="318">
        <f>MONTH(RP_2024[[#This Row],[FECHA RP]])</f>
        <v>8</v>
      </c>
      <c r="Z113" s="317" t="str">
        <f>IF(RP_2024[[#This Row],[FEC ANULACION]]="","",MONTH(RP_2024[[#This Row],[FEC ANULACION]]))</f>
        <v/>
      </c>
      <c r="AA113" s="318" t="s">
        <v>148</v>
      </c>
      <c r="AB113" s="318" t="s">
        <v>167</v>
      </c>
      <c r="AC113" s="318" t="str">
        <f>MID(RP_2024[[#This Row],[Elemento PEP]],11,2)</f>
        <v>09</v>
      </c>
    </row>
    <row r="114" spans="1:29" x14ac:dyDescent="0.3">
      <c r="A114" s="319">
        <v>3205</v>
      </c>
      <c r="B114" s="320">
        <v>45505</v>
      </c>
      <c r="C114" s="321" t="s">
        <v>256</v>
      </c>
      <c r="D114" s="321" t="s">
        <v>211</v>
      </c>
      <c r="E114" s="319" t="s">
        <v>212</v>
      </c>
      <c r="F114" s="319">
        <v>3884</v>
      </c>
      <c r="G114" s="320">
        <v>45497</v>
      </c>
      <c r="H114" s="322">
        <v>6590076</v>
      </c>
      <c r="I114" s="322" t="s">
        <v>213</v>
      </c>
      <c r="J114" s="312">
        <v>570</v>
      </c>
      <c r="K114" s="322" t="s">
        <v>146</v>
      </c>
      <c r="L114" s="312" t="s">
        <v>147</v>
      </c>
      <c r="M114" s="323">
        <v>138901284</v>
      </c>
      <c r="N114" s="313">
        <v>0</v>
      </c>
      <c r="O114" s="320"/>
      <c r="P114" s="323">
        <f>+RP_2024[[#This Row],[VALOR INICIAL]]-RP_2024[[#This Row],[VALOR ANULACION]]</f>
        <v>138901284</v>
      </c>
      <c r="Q114" s="324"/>
      <c r="R114" s="322">
        <f>VALUE(LEFT(RP_2024[[#This Row],[OBJETO]],3))</f>
        <v>1</v>
      </c>
      <c r="S114" s="325">
        <f t="shared" si="1"/>
        <v>242</v>
      </c>
      <c r="T114" s="322" t="str">
        <f>SUBSTITUTE(RP_2024[[#This Row],[CODIGO TIPO]],"-","")</f>
        <v>O232020200991122</v>
      </c>
      <c r="U114" s="318">
        <v>1905014</v>
      </c>
      <c r="V114" s="322">
        <f>VALUE(LEFT(RIGHT(RP_2024[[#This Row],[IMPUTACION PRESUPUESTAL]],6),3))</f>
        <v>126</v>
      </c>
      <c r="W114" s="318" t="s">
        <v>67</v>
      </c>
      <c r="X114" s="316">
        <f>VALUE(LEFT(RP_2024[[#This Row],[Actividad]],SEARCH(".",RP_2024[[#This Row],[Actividad]],1)-1))</f>
        <v>20</v>
      </c>
      <c r="Y114" s="318">
        <f>MONTH(RP_2024[[#This Row],[FECHA RP]])</f>
        <v>8</v>
      </c>
      <c r="Z114" s="317" t="str">
        <f>IF(RP_2024[[#This Row],[FEC ANULACION]]="","",MONTH(RP_2024[[#This Row],[FEC ANULACION]]))</f>
        <v/>
      </c>
      <c r="AA114" s="318" t="s">
        <v>148</v>
      </c>
      <c r="AB114" s="318" t="s">
        <v>162</v>
      </c>
      <c r="AC114" s="318" t="str">
        <f>MID(RP_2024[[#This Row],[Elemento PEP]],11,2)</f>
        <v>13</v>
      </c>
    </row>
    <row r="115" spans="1:29" x14ac:dyDescent="0.3">
      <c r="A115" s="319">
        <v>3216</v>
      </c>
      <c r="B115" s="320">
        <v>45505</v>
      </c>
      <c r="C115" s="321" t="s">
        <v>257</v>
      </c>
      <c r="D115" s="321" t="s">
        <v>258</v>
      </c>
      <c r="E115" s="319" t="s">
        <v>259</v>
      </c>
      <c r="F115" s="319">
        <v>3955</v>
      </c>
      <c r="G115" s="320">
        <v>45497</v>
      </c>
      <c r="H115" s="322">
        <v>6587273</v>
      </c>
      <c r="I115" s="322" t="s">
        <v>260</v>
      </c>
      <c r="J115" s="312">
        <v>570</v>
      </c>
      <c r="K115" s="322" t="s">
        <v>146</v>
      </c>
      <c r="L115" s="312" t="s">
        <v>147</v>
      </c>
      <c r="M115" s="323">
        <v>11102038</v>
      </c>
      <c r="N115" s="313">
        <v>0</v>
      </c>
      <c r="O115" s="320"/>
      <c r="P115" s="323">
        <f>+RP_2024[[#This Row],[VALOR INICIAL]]-RP_2024[[#This Row],[VALOR ANULACION]]</f>
        <v>11102038</v>
      </c>
      <c r="Q115" s="324"/>
      <c r="R115" s="322">
        <f>VALUE(LEFT(RP_2024[[#This Row],[OBJETO]],3))</f>
        <v>3</v>
      </c>
      <c r="S115" s="325">
        <f t="shared" si="1"/>
        <v>242</v>
      </c>
      <c r="T115" s="322" t="str">
        <f>SUBSTITUTE(RP_2024[[#This Row],[CODIGO TIPO]],"-","")</f>
        <v>O232020200991122</v>
      </c>
      <c r="U115" s="318">
        <v>1905049</v>
      </c>
      <c r="V115" s="322">
        <f>VALUE(LEFT(RIGHT(RP_2024[[#This Row],[IMPUTACION PRESUPUESTAL]],6),3))</f>
        <v>109</v>
      </c>
      <c r="W115" s="318" t="s">
        <v>95</v>
      </c>
      <c r="X115" s="316">
        <f>VALUE(LEFT(RP_2024[[#This Row],[Actividad]],SEARCH(".",RP_2024[[#This Row],[Actividad]],1)-1))</f>
        <v>39</v>
      </c>
      <c r="Y115" s="318">
        <f>MONTH(RP_2024[[#This Row],[FECHA RP]])</f>
        <v>8</v>
      </c>
      <c r="Z115" s="317" t="str">
        <f>IF(RP_2024[[#This Row],[FEC ANULACION]]="","",MONTH(RP_2024[[#This Row],[FEC ANULACION]]))</f>
        <v/>
      </c>
      <c r="AA115" s="318" t="s">
        <v>148</v>
      </c>
      <c r="AB115" s="318" t="s">
        <v>185</v>
      </c>
      <c r="AC115" s="318" t="str">
        <f>MID(RP_2024[[#This Row],[Elemento PEP]],11,2)</f>
        <v>03</v>
      </c>
    </row>
    <row r="116" spans="1:29" x14ac:dyDescent="0.3">
      <c r="A116" s="319">
        <v>3218</v>
      </c>
      <c r="B116" s="320">
        <v>45505</v>
      </c>
      <c r="C116" s="321" t="s">
        <v>261</v>
      </c>
      <c r="D116" s="321" t="s">
        <v>258</v>
      </c>
      <c r="E116" s="319" t="s">
        <v>259</v>
      </c>
      <c r="F116" s="319">
        <v>3956</v>
      </c>
      <c r="G116" s="320">
        <v>45497</v>
      </c>
      <c r="H116" s="322">
        <v>6587273</v>
      </c>
      <c r="I116" s="322" t="s">
        <v>260</v>
      </c>
      <c r="J116" s="312">
        <v>570</v>
      </c>
      <c r="K116" s="322" t="s">
        <v>146</v>
      </c>
      <c r="L116" s="312" t="s">
        <v>147</v>
      </c>
      <c r="M116" s="323">
        <v>6676064</v>
      </c>
      <c r="N116" s="313">
        <v>0</v>
      </c>
      <c r="O116" s="320"/>
      <c r="P116" s="323">
        <f>+RP_2024[[#This Row],[VALOR INICIAL]]-RP_2024[[#This Row],[VALOR ANULACION]]</f>
        <v>6676064</v>
      </c>
      <c r="Q116" s="324"/>
      <c r="R116" s="322">
        <f>VALUE(LEFT(RP_2024[[#This Row],[OBJETO]],3))</f>
        <v>3</v>
      </c>
      <c r="S116" s="325">
        <f t="shared" si="1"/>
        <v>242</v>
      </c>
      <c r="T116" s="322" t="str">
        <f>SUBSTITUTE(RP_2024[[#This Row],[CODIGO TIPO]],"-","")</f>
        <v>O232020200991122</v>
      </c>
      <c r="U116" s="318">
        <v>1905014</v>
      </c>
      <c r="V116" s="322">
        <f>VALUE(LEFT(RIGHT(RP_2024[[#This Row],[IMPUTACION PRESUPUESTAL]],6),3))</f>
        <v>136</v>
      </c>
      <c r="W116" s="318" t="s">
        <v>71</v>
      </c>
      <c r="X116" s="316">
        <f>VALUE(LEFT(RP_2024[[#This Row],[Actividad]],SEARCH(".",RP_2024[[#This Row],[Actividad]],1)-1))</f>
        <v>24</v>
      </c>
      <c r="Y116" s="318">
        <f>MONTH(RP_2024[[#This Row],[FECHA RP]])</f>
        <v>8</v>
      </c>
      <c r="Z116" s="317" t="str">
        <f>IF(RP_2024[[#This Row],[FEC ANULACION]]="","",MONTH(RP_2024[[#This Row],[FEC ANULACION]]))</f>
        <v/>
      </c>
      <c r="AA116" s="318" t="s">
        <v>148</v>
      </c>
      <c r="AB116" s="318" t="s">
        <v>160</v>
      </c>
      <c r="AC116" s="318" t="str">
        <f>MID(RP_2024[[#This Row],[Elemento PEP]],11,2)</f>
        <v>09</v>
      </c>
    </row>
    <row r="117" spans="1:29" x14ac:dyDescent="0.3">
      <c r="A117" s="319">
        <v>3218</v>
      </c>
      <c r="B117" s="320">
        <v>45505</v>
      </c>
      <c r="C117" s="321" t="s">
        <v>261</v>
      </c>
      <c r="D117" s="321" t="s">
        <v>258</v>
      </c>
      <c r="E117" s="319" t="s">
        <v>259</v>
      </c>
      <c r="F117" s="319">
        <v>3956</v>
      </c>
      <c r="G117" s="320">
        <v>45497</v>
      </c>
      <c r="H117" s="322">
        <v>6587273</v>
      </c>
      <c r="I117" s="322" t="s">
        <v>260</v>
      </c>
      <c r="J117" s="312">
        <v>570</v>
      </c>
      <c r="K117" s="322" t="s">
        <v>146</v>
      </c>
      <c r="L117" s="312" t="s">
        <v>147</v>
      </c>
      <c r="M117" s="323">
        <v>6676064</v>
      </c>
      <c r="N117" s="313">
        <v>0</v>
      </c>
      <c r="O117" s="320"/>
      <c r="P117" s="323">
        <f>+RP_2024[[#This Row],[VALOR INICIAL]]-RP_2024[[#This Row],[VALOR ANULACION]]</f>
        <v>6676064</v>
      </c>
      <c r="Q117" s="324"/>
      <c r="R117" s="322">
        <f>VALUE(LEFT(RP_2024[[#This Row],[OBJETO]],3))</f>
        <v>3</v>
      </c>
      <c r="S117" s="325">
        <f t="shared" si="1"/>
        <v>242</v>
      </c>
      <c r="T117" s="322" t="str">
        <f>SUBSTITUTE(RP_2024[[#This Row],[CODIGO TIPO]],"-","")</f>
        <v>O232020200991122</v>
      </c>
      <c r="U117" s="318">
        <v>1905014</v>
      </c>
      <c r="V117" s="322">
        <f>VALUE(LEFT(RIGHT(RP_2024[[#This Row],[IMPUTACION PRESUPUESTAL]],6),3))</f>
        <v>136</v>
      </c>
      <c r="W117" s="318" t="s">
        <v>72</v>
      </c>
      <c r="X117" s="316">
        <f>VALUE(LEFT(RP_2024[[#This Row],[Actividad]],SEARCH(".",RP_2024[[#This Row],[Actividad]],1)-1))</f>
        <v>24</v>
      </c>
      <c r="Y117" s="318">
        <f>MONTH(RP_2024[[#This Row],[FECHA RP]])</f>
        <v>8</v>
      </c>
      <c r="Z117" s="317" t="str">
        <f>IF(RP_2024[[#This Row],[FEC ANULACION]]="","",MONTH(RP_2024[[#This Row],[FEC ANULACION]]))</f>
        <v/>
      </c>
      <c r="AA117" s="318" t="s">
        <v>148</v>
      </c>
      <c r="AB117" s="318" t="s">
        <v>160</v>
      </c>
      <c r="AC117" s="318" t="str">
        <f>MID(RP_2024[[#This Row],[Elemento PEP]],11,2)</f>
        <v>09</v>
      </c>
    </row>
    <row r="118" spans="1:29" x14ac:dyDescent="0.3">
      <c r="A118" s="319">
        <v>3219</v>
      </c>
      <c r="B118" s="320">
        <v>45505</v>
      </c>
      <c r="C118" s="321" t="s">
        <v>262</v>
      </c>
      <c r="D118" s="321" t="s">
        <v>258</v>
      </c>
      <c r="E118" s="319" t="s">
        <v>259</v>
      </c>
      <c r="F118" s="319">
        <v>3959</v>
      </c>
      <c r="G118" s="320">
        <v>45497</v>
      </c>
      <c r="H118" s="322">
        <v>6587273</v>
      </c>
      <c r="I118" s="322" t="s">
        <v>260</v>
      </c>
      <c r="J118" s="312">
        <v>570</v>
      </c>
      <c r="K118" s="322" t="s">
        <v>146</v>
      </c>
      <c r="L118" s="312" t="s">
        <v>147</v>
      </c>
      <c r="M118" s="323">
        <v>34556633</v>
      </c>
      <c r="N118" s="313">
        <v>0</v>
      </c>
      <c r="O118" s="320"/>
      <c r="P118" s="323">
        <f>+RP_2024[[#This Row],[VALOR INICIAL]]-RP_2024[[#This Row],[VALOR ANULACION]]</f>
        <v>34556633</v>
      </c>
      <c r="Q118" s="324"/>
      <c r="R118" s="322">
        <f>VALUE(LEFT(RP_2024[[#This Row],[OBJETO]],3))</f>
        <v>3</v>
      </c>
      <c r="S118" s="325">
        <f t="shared" si="1"/>
        <v>242</v>
      </c>
      <c r="T118" s="322" t="str">
        <f>SUBSTITUTE(RP_2024[[#This Row],[CODIGO TIPO]],"-","")</f>
        <v>O232020200991122</v>
      </c>
      <c r="U118" s="318">
        <v>1905014</v>
      </c>
      <c r="V118" s="322">
        <f>VALUE(LEFT(RIGHT(RP_2024[[#This Row],[IMPUTACION PRESUPUESTAL]],6),3))</f>
        <v>128</v>
      </c>
      <c r="W118" s="318" t="s">
        <v>68</v>
      </c>
      <c r="X118" s="316">
        <f>VALUE(LEFT(RP_2024[[#This Row],[Actividad]],SEARCH(".",RP_2024[[#This Row],[Actividad]],1)-1))</f>
        <v>21</v>
      </c>
      <c r="Y118" s="318">
        <f>MONTH(RP_2024[[#This Row],[FECHA RP]])</f>
        <v>8</v>
      </c>
      <c r="Z118" s="317" t="str">
        <f>IF(RP_2024[[#This Row],[FEC ANULACION]]="","",MONTH(RP_2024[[#This Row],[FEC ANULACION]]))</f>
        <v/>
      </c>
      <c r="AA118" s="318" t="s">
        <v>148</v>
      </c>
      <c r="AB118" s="318" t="s">
        <v>192</v>
      </c>
      <c r="AC118" s="318" t="str">
        <f>MID(RP_2024[[#This Row],[Elemento PEP]],11,2)</f>
        <v>07</v>
      </c>
    </row>
    <row r="119" spans="1:29" x14ac:dyDescent="0.3">
      <c r="A119" s="319">
        <v>3221</v>
      </c>
      <c r="B119" s="320">
        <v>45505</v>
      </c>
      <c r="C119" s="321" t="s">
        <v>263</v>
      </c>
      <c r="D119" s="321" t="s">
        <v>258</v>
      </c>
      <c r="E119" s="319" t="s">
        <v>259</v>
      </c>
      <c r="F119" s="319">
        <v>3958</v>
      </c>
      <c r="G119" s="320">
        <v>45497</v>
      </c>
      <c r="H119" s="322">
        <v>6587273</v>
      </c>
      <c r="I119" s="322" t="s">
        <v>260</v>
      </c>
      <c r="J119" s="312">
        <v>570</v>
      </c>
      <c r="K119" s="322" t="s">
        <v>146</v>
      </c>
      <c r="L119" s="312" t="s">
        <v>147</v>
      </c>
      <c r="M119" s="323">
        <v>33791285</v>
      </c>
      <c r="N119" s="313">
        <v>0</v>
      </c>
      <c r="O119" s="320"/>
      <c r="P119" s="323">
        <f>+RP_2024[[#This Row],[VALOR INICIAL]]-RP_2024[[#This Row],[VALOR ANULACION]]</f>
        <v>33791285</v>
      </c>
      <c r="Q119" s="324"/>
      <c r="R119" s="322">
        <f>VALUE(LEFT(RP_2024[[#This Row],[OBJETO]],3))</f>
        <v>3</v>
      </c>
      <c r="S119" s="325">
        <f t="shared" si="1"/>
        <v>242</v>
      </c>
      <c r="T119" s="322" t="str">
        <f>SUBSTITUTE(RP_2024[[#This Row],[CODIGO TIPO]],"-","")</f>
        <v>O232020200991122</v>
      </c>
      <c r="U119" s="318">
        <v>1905014</v>
      </c>
      <c r="V119" s="322">
        <f>VALUE(LEFT(RIGHT(RP_2024[[#This Row],[IMPUTACION PRESUPUESTAL]],6),3))</f>
        <v>130</v>
      </c>
      <c r="W119" s="318" t="s">
        <v>76</v>
      </c>
      <c r="X119" s="316">
        <f>VALUE(LEFT(RP_2024[[#This Row],[Actividad]],SEARCH(".",RP_2024[[#This Row],[Actividad]],1)-1))</f>
        <v>28</v>
      </c>
      <c r="Y119" s="318">
        <f>MONTH(RP_2024[[#This Row],[FECHA RP]])</f>
        <v>8</v>
      </c>
      <c r="Z119" s="317" t="str">
        <f>IF(RP_2024[[#This Row],[FEC ANULACION]]="","",MONTH(RP_2024[[#This Row],[FEC ANULACION]]))</f>
        <v/>
      </c>
      <c r="AA119" s="318" t="s">
        <v>148</v>
      </c>
      <c r="AB119" s="318" t="s">
        <v>149</v>
      </c>
      <c r="AC119" s="318" t="str">
        <f>MID(RP_2024[[#This Row],[Elemento PEP]],11,2)</f>
        <v>08</v>
      </c>
    </row>
    <row r="120" spans="1:29" x14ac:dyDescent="0.3">
      <c r="A120" s="319">
        <v>3222</v>
      </c>
      <c r="B120" s="320">
        <v>45505</v>
      </c>
      <c r="C120" s="321" t="s">
        <v>264</v>
      </c>
      <c r="D120" s="321" t="s">
        <v>258</v>
      </c>
      <c r="E120" s="319" t="s">
        <v>259</v>
      </c>
      <c r="F120" s="319">
        <v>3957</v>
      </c>
      <c r="G120" s="320">
        <v>45497</v>
      </c>
      <c r="H120" s="322">
        <v>6587273</v>
      </c>
      <c r="I120" s="322" t="s">
        <v>260</v>
      </c>
      <c r="J120" s="312">
        <v>570</v>
      </c>
      <c r="K120" s="322" t="s">
        <v>146</v>
      </c>
      <c r="L120" s="312" t="s">
        <v>147</v>
      </c>
      <c r="M120" s="323">
        <v>38180152</v>
      </c>
      <c r="N120" s="313">
        <v>0</v>
      </c>
      <c r="O120" s="320"/>
      <c r="P120" s="323">
        <f>+RP_2024[[#This Row],[VALOR INICIAL]]-RP_2024[[#This Row],[VALOR ANULACION]]</f>
        <v>38180152</v>
      </c>
      <c r="Q120" s="324"/>
      <c r="R120" s="322">
        <f>VALUE(LEFT(RP_2024[[#This Row],[OBJETO]],3))</f>
        <v>3</v>
      </c>
      <c r="S120" s="325">
        <f t="shared" si="1"/>
        <v>242</v>
      </c>
      <c r="T120" s="322" t="str">
        <f>SUBSTITUTE(RP_2024[[#This Row],[CODIGO TIPO]],"-","")</f>
        <v>O232020200991122</v>
      </c>
      <c r="U120" s="318">
        <v>1905049</v>
      </c>
      <c r="V120" s="322">
        <f>VALUE(LEFT(RIGHT(RP_2024[[#This Row],[IMPUTACION PRESUPUESTAL]],6),3))</f>
        <v>116</v>
      </c>
      <c r="W120" s="318" t="s">
        <v>87</v>
      </c>
      <c r="X120" s="316">
        <f>VALUE(LEFT(RP_2024[[#This Row],[Actividad]],SEARCH(".",RP_2024[[#This Row],[Actividad]],1)-1))</f>
        <v>35</v>
      </c>
      <c r="Y120" s="318">
        <f>MONTH(RP_2024[[#This Row],[FECHA RP]])</f>
        <v>8</v>
      </c>
      <c r="Z120" s="317" t="str">
        <f>IF(RP_2024[[#This Row],[FEC ANULACION]]="","",MONTH(RP_2024[[#This Row],[FEC ANULACION]]))</f>
        <v/>
      </c>
      <c r="AA120" s="318" t="s">
        <v>148</v>
      </c>
      <c r="AB120" s="318" t="s">
        <v>185</v>
      </c>
      <c r="AC120" s="318" t="str">
        <f>MID(RP_2024[[#This Row],[Elemento PEP]],11,2)</f>
        <v>03</v>
      </c>
    </row>
    <row r="121" spans="1:29" x14ac:dyDescent="0.3">
      <c r="A121" s="319">
        <v>3223</v>
      </c>
      <c r="B121" s="320">
        <v>45505</v>
      </c>
      <c r="C121" s="321" t="s">
        <v>265</v>
      </c>
      <c r="D121" s="321" t="s">
        <v>258</v>
      </c>
      <c r="E121" s="319" t="s">
        <v>259</v>
      </c>
      <c r="F121" s="319">
        <v>3960</v>
      </c>
      <c r="G121" s="320">
        <v>45497</v>
      </c>
      <c r="H121" s="322">
        <v>6587273</v>
      </c>
      <c r="I121" s="322" t="s">
        <v>260</v>
      </c>
      <c r="J121" s="312">
        <v>570</v>
      </c>
      <c r="K121" s="322" t="s">
        <v>146</v>
      </c>
      <c r="L121" s="312" t="s">
        <v>147</v>
      </c>
      <c r="M121" s="323">
        <v>75767261</v>
      </c>
      <c r="N121" s="313">
        <v>0</v>
      </c>
      <c r="O121" s="320"/>
      <c r="P121" s="323">
        <f>+RP_2024[[#This Row],[VALOR INICIAL]]-RP_2024[[#This Row],[VALOR ANULACION]]</f>
        <v>75767261</v>
      </c>
      <c r="Q121" s="324"/>
      <c r="R121" s="322">
        <f>VALUE(LEFT(RP_2024[[#This Row],[OBJETO]],3))</f>
        <v>3</v>
      </c>
      <c r="S121" s="325">
        <f t="shared" si="1"/>
        <v>242</v>
      </c>
      <c r="T121" s="322" t="str">
        <f>SUBSTITUTE(RP_2024[[#This Row],[CODIGO TIPO]],"-","")</f>
        <v>O232020200991122</v>
      </c>
      <c r="U121" s="318">
        <v>1905014</v>
      </c>
      <c r="V121" s="322">
        <f>VALUE(LEFT(RIGHT(RP_2024[[#This Row],[IMPUTACION PRESUPUESTAL]],6),3))</f>
        <v>113</v>
      </c>
      <c r="W121" s="318" t="s">
        <v>65</v>
      </c>
      <c r="X121" s="316">
        <f>VALUE(LEFT(RP_2024[[#This Row],[Actividad]],SEARCH(".",RP_2024[[#This Row],[Actividad]],1)-1))</f>
        <v>18</v>
      </c>
      <c r="Y121" s="318">
        <f>MONTH(RP_2024[[#This Row],[FECHA RP]])</f>
        <v>8</v>
      </c>
      <c r="Z121" s="317" t="str">
        <f>IF(RP_2024[[#This Row],[FEC ANULACION]]="","",MONTH(RP_2024[[#This Row],[FEC ANULACION]]))</f>
        <v/>
      </c>
      <c r="AA121" s="318" t="s">
        <v>148</v>
      </c>
      <c r="AB121" s="318" t="s">
        <v>162</v>
      </c>
      <c r="AC121" s="318" t="str">
        <f>MID(RP_2024[[#This Row],[Elemento PEP]],11,2)</f>
        <v>13</v>
      </c>
    </row>
    <row r="122" spans="1:29" x14ac:dyDescent="0.3">
      <c r="A122" s="319">
        <v>3224</v>
      </c>
      <c r="B122" s="320">
        <v>45505</v>
      </c>
      <c r="C122" s="321" t="s">
        <v>266</v>
      </c>
      <c r="D122" s="321" t="s">
        <v>258</v>
      </c>
      <c r="E122" s="319" t="s">
        <v>259</v>
      </c>
      <c r="F122" s="319">
        <v>3962</v>
      </c>
      <c r="G122" s="320">
        <v>45497</v>
      </c>
      <c r="H122" s="322">
        <v>6587273</v>
      </c>
      <c r="I122" s="322" t="s">
        <v>260</v>
      </c>
      <c r="J122" s="312">
        <v>570</v>
      </c>
      <c r="K122" s="322" t="s">
        <v>146</v>
      </c>
      <c r="L122" s="312" t="s">
        <v>147</v>
      </c>
      <c r="M122" s="323">
        <v>25317658</v>
      </c>
      <c r="N122" s="313">
        <v>0</v>
      </c>
      <c r="O122" s="320"/>
      <c r="P122" s="323">
        <f>+RP_2024[[#This Row],[VALOR INICIAL]]-RP_2024[[#This Row],[VALOR ANULACION]]</f>
        <v>25317658</v>
      </c>
      <c r="Q122" s="324"/>
      <c r="R122" s="322">
        <f>VALUE(LEFT(RP_2024[[#This Row],[OBJETO]],3))</f>
        <v>3</v>
      </c>
      <c r="S122" s="325">
        <f t="shared" si="1"/>
        <v>242</v>
      </c>
      <c r="T122" s="322" t="str">
        <f>SUBSTITUTE(RP_2024[[#This Row],[CODIGO TIPO]],"-","")</f>
        <v>O232020200991122</v>
      </c>
      <c r="U122" s="318">
        <v>1905014</v>
      </c>
      <c r="V122" s="322">
        <f>VALUE(LEFT(RIGHT(RP_2024[[#This Row],[IMPUTACION PRESUPUESTAL]],6),3))</f>
        <v>232</v>
      </c>
      <c r="W122" s="318" t="s">
        <v>57</v>
      </c>
      <c r="X122" s="316">
        <f>VALUE(LEFT(RP_2024[[#This Row],[Actividad]],SEARCH(".",RP_2024[[#This Row],[Actividad]],1)-1))</f>
        <v>11</v>
      </c>
      <c r="Y122" s="318">
        <f>MONTH(RP_2024[[#This Row],[FECHA RP]])</f>
        <v>8</v>
      </c>
      <c r="Z122" s="317" t="str">
        <f>IF(RP_2024[[#This Row],[FEC ANULACION]]="","",MONTH(RP_2024[[#This Row],[FEC ANULACION]]))</f>
        <v/>
      </c>
      <c r="AA122" s="318" t="s">
        <v>148</v>
      </c>
      <c r="AB122" s="318" t="s">
        <v>192</v>
      </c>
      <c r="AC122" s="318" t="str">
        <f>MID(RP_2024[[#This Row],[Elemento PEP]],11,2)</f>
        <v>07</v>
      </c>
    </row>
    <row r="123" spans="1:29" x14ac:dyDescent="0.3">
      <c r="A123" s="319">
        <v>3225</v>
      </c>
      <c r="B123" s="320">
        <v>45505</v>
      </c>
      <c r="C123" s="321" t="s">
        <v>267</v>
      </c>
      <c r="D123" s="321" t="s">
        <v>258</v>
      </c>
      <c r="E123" s="319" t="s">
        <v>259</v>
      </c>
      <c r="F123" s="319">
        <v>3963</v>
      </c>
      <c r="G123" s="320">
        <v>45497</v>
      </c>
      <c r="H123" s="322">
        <v>6587273</v>
      </c>
      <c r="I123" s="322" t="s">
        <v>260</v>
      </c>
      <c r="J123" s="312">
        <v>570</v>
      </c>
      <c r="K123" s="322" t="s">
        <v>146</v>
      </c>
      <c r="L123" s="312" t="s">
        <v>147</v>
      </c>
      <c r="M123" s="323">
        <v>44436961</v>
      </c>
      <c r="N123" s="313">
        <v>0</v>
      </c>
      <c r="O123" s="320"/>
      <c r="P123" s="323">
        <f>+RP_2024[[#This Row],[VALOR INICIAL]]-RP_2024[[#This Row],[VALOR ANULACION]]</f>
        <v>44436961</v>
      </c>
      <c r="Q123" s="324"/>
      <c r="R123" s="322">
        <f>VALUE(LEFT(RP_2024[[#This Row],[OBJETO]],3))</f>
        <v>3</v>
      </c>
      <c r="S123" s="325">
        <f t="shared" si="1"/>
        <v>242</v>
      </c>
      <c r="T123" s="322" t="str">
        <f>SUBSTITUTE(RP_2024[[#This Row],[CODIGO TIPO]],"-","")</f>
        <v>O232020200991122</v>
      </c>
      <c r="U123" s="318">
        <v>1905014</v>
      </c>
      <c r="V123" s="322">
        <f>VALUE(LEFT(RIGHT(RP_2024[[#This Row],[IMPUTACION PRESUPUESTAL]],6),3))</f>
        <v>3</v>
      </c>
      <c r="W123" s="318" t="s">
        <v>56</v>
      </c>
      <c r="X123" s="316">
        <f>VALUE(LEFT(RP_2024[[#This Row],[Actividad]],SEARCH(".",RP_2024[[#This Row],[Actividad]],1)-1))</f>
        <v>10</v>
      </c>
      <c r="Y123" s="318">
        <f>MONTH(RP_2024[[#This Row],[FECHA RP]])</f>
        <v>8</v>
      </c>
      <c r="Z123" s="317" t="str">
        <f>IF(RP_2024[[#This Row],[FEC ANULACION]]="","",MONTH(RP_2024[[#This Row],[FEC ANULACION]]))</f>
        <v/>
      </c>
      <c r="AA123" s="318" t="s">
        <v>148</v>
      </c>
      <c r="AB123" s="318" t="s">
        <v>162</v>
      </c>
      <c r="AC123" s="318" t="str">
        <f>MID(RP_2024[[#This Row],[Elemento PEP]],11,2)</f>
        <v>13</v>
      </c>
    </row>
    <row r="124" spans="1:29" x14ac:dyDescent="0.3">
      <c r="A124" s="319">
        <v>3226</v>
      </c>
      <c r="B124" s="320">
        <v>45505</v>
      </c>
      <c r="C124" s="321" t="s">
        <v>268</v>
      </c>
      <c r="D124" s="321" t="s">
        <v>258</v>
      </c>
      <c r="E124" s="319" t="s">
        <v>259</v>
      </c>
      <c r="F124" s="319">
        <v>3961</v>
      </c>
      <c r="G124" s="320">
        <v>45497</v>
      </c>
      <c r="H124" s="322">
        <v>6587273</v>
      </c>
      <c r="I124" s="322" t="s">
        <v>260</v>
      </c>
      <c r="J124" s="312">
        <v>570</v>
      </c>
      <c r="K124" s="322" t="s">
        <v>146</v>
      </c>
      <c r="L124" s="312" t="s">
        <v>147</v>
      </c>
      <c r="M124" s="323">
        <v>25317658</v>
      </c>
      <c r="N124" s="313">
        <v>0</v>
      </c>
      <c r="O124" s="320"/>
      <c r="P124" s="323">
        <f>+RP_2024[[#This Row],[VALOR INICIAL]]-RP_2024[[#This Row],[VALOR ANULACION]]</f>
        <v>25317658</v>
      </c>
      <c r="Q124" s="324"/>
      <c r="R124" s="322">
        <f>VALUE(LEFT(RP_2024[[#This Row],[OBJETO]],3))</f>
        <v>3</v>
      </c>
      <c r="S124" s="325">
        <f t="shared" si="1"/>
        <v>242</v>
      </c>
      <c r="T124" s="322" t="str">
        <f>SUBSTITUTE(RP_2024[[#This Row],[CODIGO TIPO]],"-","")</f>
        <v>O232020200991122</v>
      </c>
      <c r="U124" s="318">
        <v>1905014</v>
      </c>
      <c r="V124" s="322">
        <f>VALUE(LEFT(RIGHT(RP_2024[[#This Row],[IMPUTACION PRESUPUESTAL]],6),3))</f>
        <v>233</v>
      </c>
      <c r="W124" s="318" t="s">
        <v>58</v>
      </c>
      <c r="X124" s="316">
        <f>VALUE(LEFT(RP_2024[[#This Row],[Actividad]],SEARCH(".",RP_2024[[#This Row],[Actividad]],1)-1))</f>
        <v>12</v>
      </c>
      <c r="Y124" s="318">
        <f>MONTH(RP_2024[[#This Row],[FECHA RP]])</f>
        <v>8</v>
      </c>
      <c r="Z124" s="317" t="str">
        <f>IF(RP_2024[[#This Row],[FEC ANULACION]]="","",MONTH(RP_2024[[#This Row],[FEC ANULACION]]))</f>
        <v/>
      </c>
      <c r="AA124" s="318" t="s">
        <v>148</v>
      </c>
      <c r="AB124" s="318" t="s">
        <v>162</v>
      </c>
      <c r="AC124" s="318" t="str">
        <f>MID(RP_2024[[#This Row],[Elemento PEP]],11,2)</f>
        <v>13</v>
      </c>
    </row>
    <row r="125" spans="1:29" x14ac:dyDescent="0.3">
      <c r="A125" s="319">
        <v>3227</v>
      </c>
      <c r="B125" s="320">
        <v>45505</v>
      </c>
      <c r="C125" s="321" t="s">
        <v>269</v>
      </c>
      <c r="D125" s="321" t="s">
        <v>258</v>
      </c>
      <c r="E125" s="319" t="s">
        <v>259</v>
      </c>
      <c r="F125" s="319">
        <v>3966</v>
      </c>
      <c r="G125" s="320">
        <v>45497</v>
      </c>
      <c r="H125" s="322">
        <v>6587273</v>
      </c>
      <c r="I125" s="322" t="s">
        <v>260</v>
      </c>
      <c r="J125" s="312">
        <v>570</v>
      </c>
      <c r="K125" s="322" t="s">
        <v>146</v>
      </c>
      <c r="L125" s="312" t="s">
        <v>147</v>
      </c>
      <c r="M125" s="323">
        <v>53720594</v>
      </c>
      <c r="N125" s="313">
        <v>0</v>
      </c>
      <c r="O125" s="320"/>
      <c r="P125" s="323">
        <f>+RP_2024[[#This Row],[VALOR INICIAL]]-RP_2024[[#This Row],[VALOR ANULACION]]</f>
        <v>53720594</v>
      </c>
      <c r="Q125" s="324"/>
      <c r="R125" s="322">
        <f>VALUE(LEFT(RP_2024[[#This Row],[OBJETO]],3))</f>
        <v>3</v>
      </c>
      <c r="S125" s="325">
        <f t="shared" si="1"/>
        <v>242</v>
      </c>
      <c r="T125" s="322" t="str">
        <f>SUBSTITUTE(RP_2024[[#This Row],[CODIGO TIPO]],"-","")</f>
        <v>O232020200991122</v>
      </c>
      <c r="U125" s="318">
        <v>1905054</v>
      </c>
      <c r="V125" s="322">
        <f>VALUE(LEFT(RIGHT(RP_2024[[#This Row],[IMPUTACION PRESUPUESTAL]],6),3))</f>
        <v>121</v>
      </c>
      <c r="W125" s="318" t="s">
        <v>47</v>
      </c>
      <c r="X125" s="316">
        <f>VALUE(LEFT(RP_2024[[#This Row],[Actividad]],SEARCH(".",RP_2024[[#This Row],[Actividad]],1)-1))</f>
        <v>5</v>
      </c>
      <c r="Y125" s="318">
        <f>MONTH(RP_2024[[#This Row],[FECHA RP]])</f>
        <v>8</v>
      </c>
      <c r="Z125" s="317" t="str">
        <f>IF(RP_2024[[#This Row],[FEC ANULACION]]="","",MONTH(RP_2024[[#This Row],[FEC ANULACION]]))</f>
        <v/>
      </c>
      <c r="AA125" s="318" t="s">
        <v>148</v>
      </c>
      <c r="AB125" s="318" t="s">
        <v>154</v>
      </c>
      <c r="AC125" s="318" t="str">
        <f>MID(RP_2024[[#This Row],[Elemento PEP]],11,2)</f>
        <v>13</v>
      </c>
    </row>
    <row r="126" spans="1:29" x14ac:dyDescent="0.3">
      <c r="A126" s="319">
        <v>3227</v>
      </c>
      <c r="B126" s="320">
        <v>45505</v>
      </c>
      <c r="C126" s="321" t="s">
        <v>269</v>
      </c>
      <c r="D126" s="321" t="s">
        <v>258</v>
      </c>
      <c r="E126" s="319" t="s">
        <v>259</v>
      </c>
      <c r="F126" s="319">
        <v>3966</v>
      </c>
      <c r="G126" s="320">
        <v>45497</v>
      </c>
      <c r="H126" s="322">
        <v>6587273</v>
      </c>
      <c r="I126" s="322" t="s">
        <v>260</v>
      </c>
      <c r="J126" s="312">
        <v>570</v>
      </c>
      <c r="K126" s="322" t="s">
        <v>146</v>
      </c>
      <c r="L126" s="312" t="s">
        <v>147</v>
      </c>
      <c r="M126" s="323">
        <v>53720594</v>
      </c>
      <c r="N126" s="313">
        <v>0</v>
      </c>
      <c r="O126" s="320"/>
      <c r="P126" s="323">
        <f>+RP_2024[[#This Row],[VALOR INICIAL]]-RP_2024[[#This Row],[VALOR ANULACION]]</f>
        <v>53720594</v>
      </c>
      <c r="Q126" s="324"/>
      <c r="R126" s="322">
        <f>VALUE(LEFT(RP_2024[[#This Row],[OBJETO]],3))</f>
        <v>3</v>
      </c>
      <c r="S126" s="325">
        <f t="shared" si="1"/>
        <v>242</v>
      </c>
      <c r="T126" s="322" t="str">
        <f>SUBSTITUTE(RP_2024[[#This Row],[CODIGO TIPO]],"-","")</f>
        <v>O232020200991122</v>
      </c>
      <c r="U126" s="318">
        <v>1905054</v>
      </c>
      <c r="V126" s="322">
        <f>VALUE(LEFT(RIGHT(RP_2024[[#This Row],[IMPUTACION PRESUPUESTAL]],6),3))</f>
        <v>121</v>
      </c>
      <c r="W126" s="318" t="s">
        <v>48</v>
      </c>
      <c r="X126" s="316">
        <f>VALUE(LEFT(RP_2024[[#This Row],[Actividad]],SEARCH(".",RP_2024[[#This Row],[Actividad]],1)-1))</f>
        <v>5</v>
      </c>
      <c r="Y126" s="318">
        <f>MONTH(RP_2024[[#This Row],[FECHA RP]])</f>
        <v>8</v>
      </c>
      <c r="Z126" s="317" t="str">
        <f>IF(RP_2024[[#This Row],[FEC ANULACION]]="","",MONTH(RP_2024[[#This Row],[FEC ANULACION]]))</f>
        <v/>
      </c>
      <c r="AA126" s="318" t="s">
        <v>148</v>
      </c>
      <c r="AB126" s="318" t="s">
        <v>154</v>
      </c>
      <c r="AC126" s="318" t="str">
        <f>MID(RP_2024[[#This Row],[Elemento PEP]],11,2)</f>
        <v>13</v>
      </c>
    </row>
    <row r="127" spans="1:29" x14ac:dyDescent="0.3">
      <c r="A127" s="319">
        <v>3228</v>
      </c>
      <c r="B127" s="320">
        <v>45505</v>
      </c>
      <c r="C127" s="321" t="s">
        <v>270</v>
      </c>
      <c r="D127" s="321" t="s">
        <v>258</v>
      </c>
      <c r="E127" s="319" t="s">
        <v>259</v>
      </c>
      <c r="F127" s="319">
        <v>3964</v>
      </c>
      <c r="G127" s="320">
        <v>45497</v>
      </c>
      <c r="H127" s="322">
        <v>6587273</v>
      </c>
      <c r="I127" s="322" t="s">
        <v>260</v>
      </c>
      <c r="J127" s="312">
        <v>570</v>
      </c>
      <c r="K127" s="322" t="s">
        <v>146</v>
      </c>
      <c r="L127" s="312" t="s">
        <v>147</v>
      </c>
      <c r="M127" s="323">
        <v>69078600</v>
      </c>
      <c r="N127" s="313">
        <v>0</v>
      </c>
      <c r="O127" s="320"/>
      <c r="P127" s="323">
        <f>+RP_2024[[#This Row],[VALOR INICIAL]]-RP_2024[[#This Row],[VALOR ANULACION]]</f>
        <v>69078600</v>
      </c>
      <c r="Q127" s="324"/>
      <c r="R127" s="322">
        <f>VALUE(LEFT(RP_2024[[#This Row],[OBJETO]],3))</f>
        <v>3</v>
      </c>
      <c r="S127" s="325">
        <f t="shared" si="1"/>
        <v>242</v>
      </c>
      <c r="T127" s="322" t="str">
        <f>SUBSTITUTE(RP_2024[[#This Row],[CODIGO TIPO]],"-","")</f>
        <v>O232020200991122</v>
      </c>
      <c r="U127" s="318">
        <v>1905014</v>
      </c>
      <c r="V127" s="322">
        <f>VALUE(LEFT(RIGHT(RP_2024[[#This Row],[IMPUTACION PRESUPUESTAL]],6),3))</f>
        <v>1</v>
      </c>
      <c r="W127" s="318" t="s">
        <v>55</v>
      </c>
      <c r="X127" s="316">
        <f>VALUE(LEFT(RP_2024[[#This Row],[Actividad]],SEARCH(".",RP_2024[[#This Row],[Actividad]],1)-1))</f>
        <v>10</v>
      </c>
      <c r="Y127" s="318">
        <f>MONTH(RP_2024[[#This Row],[FECHA RP]])</f>
        <v>8</v>
      </c>
      <c r="Z127" s="317" t="str">
        <f>IF(RP_2024[[#This Row],[FEC ANULACION]]="","",MONTH(RP_2024[[#This Row],[FEC ANULACION]]))</f>
        <v/>
      </c>
      <c r="AA127" s="318" t="s">
        <v>148</v>
      </c>
      <c r="AB127" s="318" t="s">
        <v>162</v>
      </c>
      <c r="AC127" s="318" t="str">
        <f>MID(RP_2024[[#This Row],[Elemento PEP]],11,2)</f>
        <v>13</v>
      </c>
    </row>
    <row r="128" spans="1:29" x14ac:dyDescent="0.3">
      <c r="A128" s="319">
        <v>3229</v>
      </c>
      <c r="B128" s="320">
        <v>45505</v>
      </c>
      <c r="C128" s="321" t="s">
        <v>271</v>
      </c>
      <c r="D128" s="321" t="s">
        <v>258</v>
      </c>
      <c r="E128" s="319" t="s">
        <v>259</v>
      </c>
      <c r="F128" s="319">
        <v>3965</v>
      </c>
      <c r="G128" s="320">
        <v>45497</v>
      </c>
      <c r="H128" s="322">
        <v>6587273</v>
      </c>
      <c r="I128" s="322" t="s">
        <v>260</v>
      </c>
      <c r="J128" s="312">
        <v>570</v>
      </c>
      <c r="K128" s="322" t="s">
        <v>146</v>
      </c>
      <c r="L128" s="312" t="s">
        <v>147</v>
      </c>
      <c r="M128" s="323">
        <v>25317658</v>
      </c>
      <c r="N128" s="313">
        <v>0</v>
      </c>
      <c r="O128" s="320"/>
      <c r="P128" s="323">
        <f>+RP_2024[[#This Row],[VALOR INICIAL]]-RP_2024[[#This Row],[VALOR ANULACION]]</f>
        <v>25317658</v>
      </c>
      <c r="Q128" s="324"/>
      <c r="R128" s="322">
        <f>VALUE(LEFT(RP_2024[[#This Row],[OBJETO]],3))</f>
        <v>3</v>
      </c>
      <c r="S128" s="325">
        <f t="shared" si="1"/>
        <v>242</v>
      </c>
      <c r="T128" s="322" t="str">
        <f>SUBSTITUTE(RP_2024[[#This Row],[CODIGO TIPO]],"-","")</f>
        <v>O232020200991122</v>
      </c>
      <c r="U128" s="318">
        <v>1905014</v>
      </c>
      <c r="V128" s="322">
        <f>VALUE(LEFT(RIGHT(RP_2024[[#This Row],[IMPUTACION PRESUPUESTAL]],6),3))</f>
        <v>125</v>
      </c>
      <c r="W128" s="318" t="s">
        <v>51</v>
      </c>
      <c r="X128" s="316">
        <f>VALUE(LEFT(RP_2024[[#This Row],[Actividad]],SEARCH(".",RP_2024[[#This Row],[Actividad]],1)-1))</f>
        <v>7</v>
      </c>
      <c r="Y128" s="318">
        <f>MONTH(RP_2024[[#This Row],[FECHA RP]])</f>
        <v>8</v>
      </c>
      <c r="Z128" s="317" t="str">
        <f>IF(RP_2024[[#This Row],[FEC ANULACION]]="","",MONTH(RP_2024[[#This Row],[FEC ANULACION]]))</f>
        <v/>
      </c>
      <c r="AA128" s="318" t="s">
        <v>148</v>
      </c>
      <c r="AB128" s="318" t="s">
        <v>162</v>
      </c>
      <c r="AC128" s="318" t="str">
        <f>MID(RP_2024[[#This Row],[Elemento PEP]],11,2)</f>
        <v>13</v>
      </c>
    </row>
    <row r="129" spans="1:29" x14ac:dyDescent="0.3">
      <c r="A129" s="319">
        <v>3230</v>
      </c>
      <c r="B129" s="320">
        <v>45505</v>
      </c>
      <c r="C129" s="321" t="s">
        <v>272</v>
      </c>
      <c r="D129" s="321" t="s">
        <v>258</v>
      </c>
      <c r="E129" s="319" t="s">
        <v>259</v>
      </c>
      <c r="F129" s="319">
        <v>4007</v>
      </c>
      <c r="G129" s="320">
        <v>45498</v>
      </c>
      <c r="H129" s="322">
        <v>6587273</v>
      </c>
      <c r="I129" s="322" t="s">
        <v>260</v>
      </c>
      <c r="J129" s="312">
        <v>570</v>
      </c>
      <c r="K129" s="322" t="s">
        <v>146</v>
      </c>
      <c r="L129" s="312" t="s">
        <v>147</v>
      </c>
      <c r="M129" s="323">
        <v>69326730</v>
      </c>
      <c r="N129" s="313">
        <v>0</v>
      </c>
      <c r="O129" s="320"/>
      <c r="P129" s="323">
        <f>+RP_2024[[#This Row],[VALOR INICIAL]]-RP_2024[[#This Row],[VALOR ANULACION]]</f>
        <v>69326730</v>
      </c>
      <c r="Q129" s="324"/>
      <c r="R129" s="322">
        <f>VALUE(LEFT(RP_2024[[#This Row],[OBJETO]],3))</f>
        <v>3</v>
      </c>
      <c r="S129" s="325">
        <f t="shared" si="1"/>
        <v>242</v>
      </c>
      <c r="T129" s="322" t="str">
        <f>SUBSTITUTE(RP_2024[[#This Row],[CODIGO TIPO]],"-","")</f>
        <v>O232020200991122</v>
      </c>
      <c r="U129" s="318">
        <v>1905014</v>
      </c>
      <c r="V129" s="322">
        <f>VALUE(LEFT(RIGHT(RP_2024[[#This Row],[IMPUTACION PRESUPUESTAL]],6),3))</f>
        <v>139</v>
      </c>
      <c r="W129" s="318" t="s">
        <v>73</v>
      </c>
      <c r="X129" s="316">
        <f>VALUE(LEFT(RP_2024[[#This Row],[Actividad]],SEARCH(".",RP_2024[[#This Row],[Actividad]],1)-1))</f>
        <v>25</v>
      </c>
      <c r="Y129" s="318">
        <f>MONTH(RP_2024[[#This Row],[FECHA RP]])</f>
        <v>8</v>
      </c>
      <c r="Z129" s="317" t="str">
        <f>IF(RP_2024[[#This Row],[FEC ANULACION]]="","",MONTH(RP_2024[[#This Row],[FEC ANULACION]]))</f>
        <v/>
      </c>
      <c r="AA129" s="318" t="s">
        <v>148</v>
      </c>
      <c r="AB129" s="318" t="s">
        <v>160</v>
      </c>
      <c r="AC129" s="318" t="str">
        <f>MID(RP_2024[[#This Row],[Elemento PEP]],11,2)</f>
        <v>09</v>
      </c>
    </row>
    <row r="130" spans="1:29" x14ac:dyDescent="0.3">
      <c r="A130" s="319">
        <v>3231</v>
      </c>
      <c r="B130" s="320">
        <v>45505</v>
      </c>
      <c r="C130" s="321" t="s">
        <v>273</v>
      </c>
      <c r="D130" s="321" t="s">
        <v>258</v>
      </c>
      <c r="E130" s="319" t="s">
        <v>259</v>
      </c>
      <c r="F130" s="319">
        <v>3967</v>
      </c>
      <c r="G130" s="320">
        <v>45497</v>
      </c>
      <c r="H130" s="322">
        <v>6587273</v>
      </c>
      <c r="I130" s="322" t="s">
        <v>260</v>
      </c>
      <c r="J130" s="312">
        <v>570</v>
      </c>
      <c r="K130" s="322" t="s">
        <v>146</v>
      </c>
      <c r="L130" s="312" t="s">
        <v>147</v>
      </c>
      <c r="M130" s="323">
        <v>114933108</v>
      </c>
      <c r="N130" s="313">
        <v>0</v>
      </c>
      <c r="O130" s="320"/>
      <c r="P130" s="323">
        <f>+RP_2024[[#This Row],[VALOR INICIAL]]-RP_2024[[#This Row],[VALOR ANULACION]]</f>
        <v>114933108</v>
      </c>
      <c r="Q130" s="324"/>
      <c r="R130" s="322">
        <f>VALUE(LEFT(RP_2024[[#This Row],[OBJETO]],3))</f>
        <v>3</v>
      </c>
      <c r="S130" s="325">
        <f t="shared" si="1"/>
        <v>242</v>
      </c>
      <c r="T130" s="322" t="str">
        <f>SUBSTITUTE(RP_2024[[#This Row],[CODIGO TIPO]],"-","")</f>
        <v>O232020200991122</v>
      </c>
      <c r="U130" s="318">
        <v>1905054</v>
      </c>
      <c r="V130" s="322">
        <f>VALUE(LEFT(RIGHT(RP_2024[[#This Row],[IMPUTACION PRESUPUESTAL]],6),3))</f>
        <v>237</v>
      </c>
      <c r="W130" s="318" t="s">
        <v>46</v>
      </c>
      <c r="X130" s="316">
        <f>VALUE(LEFT(RP_2024[[#This Row],[Actividad]],SEARCH(".",RP_2024[[#This Row],[Actividad]],1)-1))</f>
        <v>4</v>
      </c>
      <c r="Y130" s="318">
        <f>MONTH(RP_2024[[#This Row],[FECHA RP]])</f>
        <v>8</v>
      </c>
      <c r="Z130" s="317" t="str">
        <f>IF(RP_2024[[#This Row],[FEC ANULACION]]="","",MONTH(RP_2024[[#This Row],[FEC ANULACION]]))</f>
        <v/>
      </c>
      <c r="AA130" s="318" t="s">
        <v>148</v>
      </c>
      <c r="AB130" s="318" t="s">
        <v>154</v>
      </c>
      <c r="AC130" s="318" t="str">
        <f>MID(RP_2024[[#This Row],[Elemento PEP]],11,2)</f>
        <v>13</v>
      </c>
    </row>
    <row r="131" spans="1:29" x14ac:dyDescent="0.3">
      <c r="A131" s="319">
        <v>3232</v>
      </c>
      <c r="B131" s="320">
        <v>45505</v>
      </c>
      <c r="C131" s="321" t="s">
        <v>274</v>
      </c>
      <c r="D131" s="321" t="s">
        <v>258</v>
      </c>
      <c r="E131" s="319" t="s">
        <v>259</v>
      </c>
      <c r="F131" s="319">
        <v>3968</v>
      </c>
      <c r="G131" s="320">
        <v>45497</v>
      </c>
      <c r="H131" s="322">
        <v>6587273</v>
      </c>
      <c r="I131" s="322" t="s">
        <v>260</v>
      </c>
      <c r="J131" s="312">
        <v>570</v>
      </c>
      <c r="K131" s="322" t="s">
        <v>146</v>
      </c>
      <c r="L131" s="312" t="s">
        <v>147</v>
      </c>
      <c r="M131" s="323">
        <v>114933108</v>
      </c>
      <c r="N131" s="313">
        <v>0</v>
      </c>
      <c r="O131" s="320"/>
      <c r="P131" s="323">
        <f>+RP_2024[[#This Row],[VALOR INICIAL]]-RP_2024[[#This Row],[VALOR ANULACION]]</f>
        <v>114933108</v>
      </c>
      <c r="Q131" s="324"/>
      <c r="R131" s="322">
        <f>VALUE(LEFT(RP_2024[[#This Row],[OBJETO]],3))</f>
        <v>3</v>
      </c>
      <c r="S131" s="325">
        <f t="shared" ref="S131:S143" si="2">Proyecto</f>
        <v>242</v>
      </c>
      <c r="T131" s="322" t="str">
        <f>SUBSTITUTE(RP_2024[[#This Row],[CODIGO TIPO]],"-","")</f>
        <v>O232020200991122</v>
      </c>
      <c r="U131" s="318">
        <v>1905054</v>
      </c>
      <c r="V131" s="322">
        <f>VALUE(LEFT(RIGHT(RP_2024[[#This Row],[IMPUTACION PRESUPUESTAL]],6),3))</f>
        <v>236</v>
      </c>
      <c r="W131" s="318" t="s">
        <v>42</v>
      </c>
      <c r="X131" s="316">
        <f>VALUE(LEFT(RP_2024[[#This Row],[Actividad]],SEARCH(".",RP_2024[[#This Row],[Actividad]],1)-1))</f>
        <v>2</v>
      </c>
      <c r="Y131" s="318">
        <f>MONTH(RP_2024[[#This Row],[FECHA RP]])</f>
        <v>8</v>
      </c>
      <c r="Z131" s="317" t="str">
        <f>IF(RP_2024[[#This Row],[FEC ANULACION]]="","",MONTH(RP_2024[[#This Row],[FEC ANULACION]]))</f>
        <v/>
      </c>
      <c r="AA131" s="318" t="s">
        <v>148</v>
      </c>
      <c r="AB131" s="318" t="s">
        <v>154</v>
      </c>
      <c r="AC131" s="318" t="str">
        <f>MID(RP_2024[[#This Row],[Elemento PEP]],11,2)</f>
        <v>13</v>
      </c>
    </row>
    <row r="132" spans="1:29" x14ac:dyDescent="0.3">
      <c r="A132" s="319">
        <v>3234</v>
      </c>
      <c r="B132" s="320">
        <v>45505</v>
      </c>
      <c r="C132" s="321" t="s">
        <v>275</v>
      </c>
      <c r="D132" s="321" t="s">
        <v>258</v>
      </c>
      <c r="E132" s="319" t="s">
        <v>259</v>
      </c>
      <c r="F132" s="319">
        <v>4008</v>
      </c>
      <c r="G132" s="320">
        <v>45498</v>
      </c>
      <c r="H132" s="322">
        <v>6587273</v>
      </c>
      <c r="I132" s="322" t="s">
        <v>260</v>
      </c>
      <c r="J132" s="312">
        <v>570</v>
      </c>
      <c r="K132" s="322" t="s">
        <v>146</v>
      </c>
      <c r="L132" s="312" t="s">
        <v>147</v>
      </c>
      <c r="M132" s="323">
        <v>28159472</v>
      </c>
      <c r="N132" s="313">
        <v>0</v>
      </c>
      <c r="O132" s="320"/>
      <c r="P132" s="323">
        <f>+RP_2024[[#This Row],[VALOR INICIAL]]-RP_2024[[#This Row],[VALOR ANULACION]]</f>
        <v>28159472</v>
      </c>
      <c r="Q132" s="324"/>
      <c r="R132" s="322">
        <f>VALUE(LEFT(RP_2024[[#This Row],[OBJETO]],3))</f>
        <v>3</v>
      </c>
      <c r="S132" s="325">
        <f t="shared" si="2"/>
        <v>242</v>
      </c>
      <c r="T132" s="322" t="str">
        <f>SUBSTITUTE(RP_2024[[#This Row],[CODIGO TIPO]],"-","")</f>
        <v>O232020200991122</v>
      </c>
      <c r="U132" s="318">
        <v>1905049</v>
      </c>
      <c r="V132" s="322">
        <f>VALUE(LEFT(RIGHT(RP_2024[[#This Row],[IMPUTACION PRESUPUESTAL]],6),3))</f>
        <v>148</v>
      </c>
      <c r="W132" s="318" t="s">
        <v>96</v>
      </c>
      <c r="X132" s="316">
        <f>VALUE(LEFT(RP_2024[[#This Row],[Actividad]],SEARCH(".",RP_2024[[#This Row],[Actividad]],1)-1))</f>
        <v>40</v>
      </c>
      <c r="Y132" s="318">
        <f>MONTH(RP_2024[[#This Row],[FECHA RP]])</f>
        <v>8</v>
      </c>
      <c r="Z132" s="317" t="str">
        <f>IF(RP_2024[[#This Row],[FEC ANULACION]]="","",MONTH(RP_2024[[#This Row],[FEC ANULACION]]))</f>
        <v/>
      </c>
      <c r="AA132" s="318" t="s">
        <v>148</v>
      </c>
      <c r="AB132" s="318" t="s">
        <v>165</v>
      </c>
      <c r="AC132" s="318" t="str">
        <f>MID(RP_2024[[#This Row],[Elemento PEP]],11,2)</f>
        <v>13</v>
      </c>
    </row>
    <row r="133" spans="1:29" x14ac:dyDescent="0.3">
      <c r="A133" s="319">
        <v>3235</v>
      </c>
      <c r="B133" s="320">
        <v>45505</v>
      </c>
      <c r="C133" s="321" t="s">
        <v>276</v>
      </c>
      <c r="D133" s="321" t="s">
        <v>258</v>
      </c>
      <c r="E133" s="319" t="s">
        <v>259</v>
      </c>
      <c r="F133" s="319">
        <v>4011</v>
      </c>
      <c r="G133" s="320">
        <v>45498</v>
      </c>
      <c r="H133" s="322">
        <v>6587273</v>
      </c>
      <c r="I133" s="322" t="s">
        <v>260</v>
      </c>
      <c r="J133" s="312">
        <v>570</v>
      </c>
      <c r="K133" s="322" t="s">
        <v>146</v>
      </c>
      <c r="L133" s="312" t="s">
        <v>147</v>
      </c>
      <c r="M133" s="323">
        <v>25317658</v>
      </c>
      <c r="N133" s="313">
        <v>0</v>
      </c>
      <c r="O133" s="320"/>
      <c r="P133" s="323">
        <f>+RP_2024[[#This Row],[VALOR INICIAL]]-RP_2024[[#This Row],[VALOR ANULACION]]</f>
        <v>25317658</v>
      </c>
      <c r="Q133" s="324"/>
      <c r="R133" s="322">
        <f>VALUE(LEFT(RP_2024[[#This Row],[OBJETO]],3))</f>
        <v>3</v>
      </c>
      <c r="S133" s="325">
        <f t="shared" si="2"/>
        <v>242</v>
      </c>
      <c r="T133" s="322" t="str">
        <f>SUBSTITUTE(RP_2024[[#This Row],[CODIGO TIPO]],"-","")</f>
        <v>O232020200991122</v>
      </c>
      <c r="U133" s="318">
        <v>1905014</v>
      </c>
      <c r="V133" s="322">
        <f>VALUE(LEFT(RIGHT(RP_2024[[#This Row],[IMPUTACION PRESUPUESTAL]],6),3))</f>
        <v>235</v>
      </c>
      <c r="W133" s="318" t="s">
        <v>60</v>
      </c>
      <c r="X133" s="316">
        <f>VALUE(LEFT(RP_2024[[#This Row],[Actividad]],SEARCH(".",RP_2024[[#This Row],[Actividad]],1)-1))</f>
        <v>14</v>
      </c>
      <c r="Y133" s="318">
        <f>MONTH(RP_2024[[#This Row],[FECHA RP]])</f>
        <v>8</v>
      </c>
      <c r="Z133" s="317" t="str">
        <f>IF(RP_2024[[#This Row],[FEC ANULACION]]="","",MONTH(RP_2024[[#This Row],[FEC ANULACION]]))</f>
        <v/>
      </c>
      <c r="AA133" s="318" t="s">
        <v>148</v>
      </c>
      <c r="AB133" s="318" t="s">
        <v>162</v>
      </c>
      <c r="AC133" s="318" t="str">
        <f>MID(RP_2024[[#This Row],[Elemento PEP]],11,2)</f>
        <v>13</v>
      </c>
    </row>
    <row r="134" spans="1:29" x14ac:dyDescent="0.3">
      <c r="A134" s="319">
        <v>3236</v>
      </c>
      <c r="B134" s="320">
        <v>45505</v>
      </c>
      <c r="C134" s="321" t="s">
        <v>277</v>
      </c>
      <c r="D134" s="321" t="s">
        <v>258</v>
      </c>
      <c r="E134" s="319" t="s">
        <v>259</v>
      </c>
      <c r="F134" s="319">
        <v>4012</v>
      </c>
      <c r="G134" s="320">
        <v>45498</v>
      </c>
      <c r="H134" s="322">
        <v>6587273</v>
      </c>
      <c r="I134" s="322" t="s">
        <v>260</v>
      </c>
      <c r="J134" s="312">
        <v>570</v>
      </c>
      <c r="K134" s="322" t="s">
        <v>146</v>
      </c>
      <c r="L134" s="312" t="s">
        <v>147</v>
      </c>
      <c r="M134" s="323">
        <v>40095304</v>
      </c>
      <c r="N134" s="313">
        <v>0</v>
      </c>
      <c r="O134" s="320"/>
      <c r="P134" s="323">
        <f>+RP_2024[[#This Row],[VALOR INICIAL]]-RP_2024[[#This Row],[VALOR ANULACION]]</f>
        <v>40095304</v>
      </c>
      <c r="Q134" s="324"/>
      <c r="R134" s="322">
        <f>VALUE(LEFT(RP_2024[[#This Row],[OBJETO]],3))</f>
        <v>3</v>
      </c>
      <c r="S134" s="325">
        <f t="shared" si="2"/>
        <v>242</v>
      </c>
      <c r="T134" s="322" t="str">
        <f>SUBSTITUTE(RP_2024[[#This Row],[CODIGO TIPO]],"-","")</f>
        <v>O232020200991122</v>
      </c>
      <c r="U134" s="318">
        <v>1905014</v>
      </c>
      <c r="V134" s="322">
        <f>VALUE(LEFT(RIGHT(RP_2024[[#This Row],[IMPUTACION PRESUPUESTAL]],6),3))</f>
        <v>134</v>
      </c>
      <c r="W134" s="318" t="s">
        <v>75</v>
      </c>
      <c r="X134" s="316">
        <f>VALUE(LEFT(RP_2024[[#This Row],[Actividad]],SEARCH(".",RP_2024[[#This Row],[Actividad]],1)-1))</f>
        <v>27</v>
      </c>
      <c r="Y134" s="318">
        <f>MONTH(RP_2024[[#This Row],[FECHA RP]])</f>
        <v>8</v>
      </c>
      <c r="Z134" s="317" t="str">
        <f>IF(RP_2024[[#This Row],[FEC ANULACION]]="","",MONTH(RP_2024[[#This Row],[FEC ANULACION]]))</f>
        <v/>
      </c>
      <c r="AA134" s="318" t="s">
        <v>148</v>
      </c>
      <c r="AB134" s="318" t="s">
        <v>149</v>
      </c>
      <c r="AC134" s="318" t="str">
        <f>MID(RP_2024[[#This Row],[Elemento PEP]],11,2)</f>
        <v>08</v>
      </c>
    </row>
    <row r="135" spans="1:29" x14ac:dyDescent="0.3">
      <c r="A135" s="319">
        <v>3237</v>
      </c>
      <c r="B135" s="320">
        <v>45505</v>
      </c>
      <c r="C135" s="321" t="s">
        <v>278</v>
      </c>
      <c r="D135" s="321" t="s">
        <v>258</v>
      </c>
      <c r="E135" s="319" t="s">
        <v>259</v>
      </c>
      <c r="F135" s="319">
        <v>4013</v>
      </c>
      <c r="G135" s="320">
        <v>45498</v>
      </c>
      <c r="H135" s="322">
        <v>6587273</v>
      </c>
      <c r="I135" s="322" t="s">
        <v>260</v>
      </c>
      <c r="J135" s="312">
        <v>570</v>
      </c>
      <c r="K135" s="322" t="s">
        <v>146</v>
      </c>
      <c r="L135" s="312" t="s">
        <v>147</v>
      </c>
      <c r="M135" s="323">
        <v>94157171</v>
      </c>
      <c r="N135" s="313">
        <v>0</v>
      </c>
      <c r="O135" s="320"/>
      <c r="P135" s="323">
        <f>+RP_2024[[#This Row],[VALOR INICIAL]]-RP_2024[[#This Row],[VALOR ANULACION]]</f>
        <v>94157171</v>
      </c>
      <c r="Q135" s="324"/>
      <c r="R135" s="322">
        <f>VALUE(LEFT(RP_2024[[#This Row],[OBJETO]],3))</f>
        <v>3</v>
      </c>
      <c r="S135" s="325">
        <f t="shared" si="2"/>
        <v>242</v>
      </c>
      <c r="T135" s="322" t="str">
        <f>SUBSTITUTE(RP_2024[[#This Row],[CODIGO TIPO]],"-","")</f>
        <v>O232020200991122</v>
      </c>
      <c r="U135" s="318">
        <v>1905049</v>
      </c>
      <c r="V135" s="322">
        <f>VALUE(LEFT(RIGHT(RP_2024[[#This Row],[IMPUTACION PRESUPUESTAL]],6),3))</f>
        <v>110</v>
      </c>
      <c r="W135" s="318" t="s">
        <v>88</v>
      </c>
      <c r="X135" s="316">
        <f>VALUE(LEFT(RP_2024[[#This Row],[Actividad]],SEARCH(".",RP_2024[[#This Row],[Actividad]],1)-1))</f>
        <v>36</v>
      </c>
      <c r="Y135" s="318">
        <f>MONTH(RP_2024[[#This Row],[FECHA RP]])</f>
        <v>8</v>
      </c>
      <c r="Z135" s="317" t="str">
        <f>IF(RP_2024[[#This Row],[FEC ANULACION]]="","",MONTH(RP_2024[[#This Row],[FEC ANULACION]]))</f>
        <v/>
      </c>
      <c r="AA135" s="318" t="s">
        <v>148</v>
      </c>
      <c r="AB135" s="318" t="s">
        <v>185</v>
      </c>
      <c r="AC135" s="318" t="str">
        <f>MID(RP_2024[[#This Row],[Elemento PEP]],11,2)</f>
        <v>03</v>
      </c>
    </row>
    <row r="136" spans="1:29" x14ac:dyDescent="0.3">
      <c r="A136" s="319">
        <v>3238</v>
      </c>
      <c r="B136" s="320">
        <v>45505</v>
      </c>
      <c r="C136" s="321" t="s">
        <v>279</v>
      </c>
      <c r="D136" s="321" t="s">
        <v>258</v>
      </c>
      <c r="E136" s="319" t="s">
        <v>259</v>
      </c>
      <c r="F136" s="319">
        <v>4014</v>
      </c>
      <c r="G136" s="320">
        <v>45498</v>
      </c>
      <c r="H136" s="322">
        <v>6587273</v>
      </c>
      <c r="I136" s="322" t="s">
        <v>260</v>
      </c>
      <c r="J136" s="312">
        <v>570</v>
      </c>
      <c r="K136" s="322" t="s">
        <v>146</v>
      </c>
      <c r="L136" s="312" t="s">
        <v>147</v>
      </c>
      <c r="M136" s="323">
        <v>42998753</v>
      </c>
      <c r="N136" s="313">
        <v>0</v>
      </c>
      <c r="O136" s="320"/>
      <c r="P136" s="323">
        <f>+RP_2024[[#This Row],[VALOR INICIAL]]-RP_2024[[#This Row],[VALOR ANULACION]]</f>
        <v>42998753</v>
      </c>
      <c r="Q136" s="324"/>
      <c r="R136" s="322">
        <f>VALUE(LEFT(RP_2024[[#This Row],[OBJETO]],3))</f>
        <v>3</v>
      </c>
      <c r="S136" s="325">
        <f t="shared" si="2"/>
        <v>242</v>
      </c>
      <c r="T136" s="322" t="str">
        <f>SUBSTITUTE(RP_2024[[#This Row],[CODIGO TIPO]],"-","")</f>
        <v>O232020200991122</v>
      </c>
      <c r="U136" s="318">
        <v>1905049</v>
      </c>
      <c r="V136" s="322">
        <f>VALUE(LEFT(RIGHT(RP_2024[[#This Row],[IMPUTACION PRESUPUESTAL]],6),3))</f>
        <v>119</v>
      </c>
      <c r="W136" s="318" t="s">
        <v>94</v>
      </c>
      <c r="X136" s="316">
        <f>VALUE(LEFT(RP_2024[[#This Row],[Actividad]],SEARCH(".",RP_2024[[#This Row],[Actividad]],1)-1))</f>
        <v>39</v>
      </c>
      <c r="Y136" s="318">
        <f>MONTH(RP_2024[[#This Row],[FECHA RP]])</f>
        <v>8</v>
      </c>
      <c r="Z136" s="317" t="str">
        <f>IF(RP_2024[[#This Row],[FEC ANULACION]]="","",MONTH(RP_2024[[#This Row],[FEC ANULACION]]))</f>
        <v/>
      </c>
      <c r="AA136" s="318" t="s">
        <v>148</v>
      </c>
      <c r="AB136" s="318" t="s">
        <v>185</v>
      </c>
      <c r="AC136" s="318" t="str">
        <f>MID(RP_2024[[#This Row],[Elemento PEP]],11,2)</f>
        <v>03</v>
      </c>
    </row>
    <row r="137" spans="1:29" x14ac:dyDescent="0.3">
      <c r="A137" s="319">
        <v>3239</v>
      </c>
      <c r="B137" s="320">
        <v>45505</v>
      </c>
      <c r="C137" s="321" t="s">
        <v>280</v>
      </c>
      <c r="D137" s="321" t="s">
        <v>258</v>
      </c>
      <c r="E137" s="319" t="s">
        <v>259</v>
      </c>
      <c r="F137" s="319">
        <v>4015</v>
      </c>
      <c r="G137" s="320">
        <v>45498</v>
      </c>
      <c r="H137" s="322">
        <v>6587273</v>
      </c>
      <c r="I137" s="322" t="s">
        <v>260</v>
      </c>
      <c r="J137" s="312">
        <v>570</v>
      </c>
      <c r="K137" s="322" t="s">
        <v>146</v>
      </c>
      <c r="L137" s="312" t="s">
        <v>147</v>
      </c>
      <c r="M137" s="323">
        <v>16473796</v>
      </c>
      <c r="N137" s="313">
        <v>0</v>
      </c>
      <c r="O137" s="320"/>
      <c r="P137" s="323">
        <f>+RP_2024[[#This Row],[VALOR INICIAL]]-RP_2024[[#This Row],[VALOR ANULACION]]</f>
        <v>16473796</v>
      </c>
      <c r="Q137" s="324"/>
      <c r="R137" s="322">
        <f>VALUE(LEFT(RP_2024[[#This Row],[OBJETO]],3))</f>
        <v>3</v>
      </c>
      <c r="S137" s="325">
        <f t="shared" si="2"/>
        <v>242</v>
      </c>
      <c r="T137" s="322" t="str">
        <f>SUBSTITUTE(RP_2024[[#This Row],[CODIGO TIPO]],"-","")</f>
        <v>O232020200991122</v>
      </c>
      <c r="U137" s="318">
        <v>1905014</v>
      </c>
      <c r="V137" s="322">
        <f>VALUE(LEFT(RIGHT(RP_2024[[#This Row],[IMPUTACION PRESUPUESTAL]],6),3))</f>
        <v>129</v>
      </c>
      <c r="W137" s="318" t="s">
        <v>69</v>
      </c>
      <c r="X137" s="316">
        <f>VALUE(LEFT(RP_2024[[#This Row],[Actividad]],SEARCH(".",RP_2024[[#This Row],[Actividad]],1)-1))</f>
        <v>22</v>
      </c>
      <c r="Y137" s="318">
        <f>MONTH(RP_2024[[#This Row],[FECHA RP]])</f>
        <v>8</v>
      </c>
      <c r="Z137" s="317" t="str">
        <f>IF(RP_2024[[#This Row],[FEC ANULACION]]="","",MONTH(RP_2024[[#This Row],[FEC ANULACION]]))</f>
        <v/>
      </c>
      <c r="AA137" s="318" t="s">
        <v>148</v>
      </c>
      <c r="AB137" s="318" t="s">
        <v>149</v>
      </c>
      <c r="AC137" s="318" t="str">
        <f>MID(RP_2024[[#This Row],[Elemento PEP]],11,2)</f>
        <v>08</v>
      </c>
    </row>
    <row r="138" spans="1:29" x14ac:dyDescent="0.3">
      <c r="A138" s="319">
        <v>3240</v>
      </c>
      <c r="B138" s="320">
        <v>45505</v>
      </c>
      <c r="C138" s="321" t="s">
        <v>281</v>
      </c>
      <c r="D138" s="321" t="s">
        <v>258</v>
      </c>
      <c r="E138" s="319" t="s">
        <v>259</v>
      </c>
      <c r="F138" s="319">
        <v>4018</v>
      </c>
      <c r="G138" s="320">
        <v>45498</v>
      </c>
      <c r="H138" s="322">
        <v>6587273</v>
      </c>
      <c r="I138" s="322" t="s">
        <v>260</v>
      </c>
      <c r="J138" s="312">
        <v>570</v>
      </c>
      <c r="K138" s="322" t="s">
        <v>146</v>
      </c>
      <c r="L138" s="312" t="s">
        <v>147</v>
      </c>
      <c r="M138" s="323">
        <v>31044536</v>
      </c>
      <c r="N138" s="313">
        <v>0</v>
      </c>
      <c r="O138" s="320"/>
      <c r="P138" s="323">
        <f>+RP_2024[[#This Row],[VALOR INICIAL]]-RP_2024[[#This Row],[VALOR ANULACION]]</f>
        <v>31044536</v>
      </c>
      <c r="Q138" s="324"/>
      <c r="R138" s="322">
        <f>VALUE(LEFT(RP_2024[[#This Row],[OBJETO]],3))</f>
        <v>3</v>
      </c>
      <c r="S138" s="325">
        <f t="shared" si="2"/>
        <v>242</v>
      </c>
      <c r="T138" s="322" t="str">
        <f>SUBSTITUTE(RP_2024[[#This Row],[CODIGO TIPO]],"-","")</f>
        <v>O232020200991122</v>
      </c>
      <c r="U138" s="318">
        <v>1905014</v>
      </c>
      <c r="V138" s="322">
        <f>VALUE(LEFT(RIGHT(RP_2024[[#This Row],[IMPUTACION PRESUPUESTAL]],6),3))</f>
        <v>124</v>
      </c>
      <c r="W138" s="318" t="s">
        <v>62</v>
      </c>
      <c r="X138" s="316">
        <f>VALUE(LEFT(RP_2024[[#This Row],[Actividad]],SEARCH(".",RP_2024[[#This Row],[Actividad]],1)-1))</f>
        <v>16</v>
      </c>
      <c r="Y138" s="318">
        <f>MONTH(RP_2024[[#This Row],[FECHA RP]])</f>
        <v>8</v>
      </c>
      <c r="Z138" s="317" t="str">
        <f>IF(RP_2024[[#This Row],[FEC ANULACION]]="","",MONTH(RP_2024[[#This Row],[FEC ANULACION]]))</f>
        <v/>
      </c>
      <c r="AA138" s="318" t="s">
        <v>148</v>
      </c>
      <c r="AB138" s="318" t="s">
        <v>162</v>
      </c>
      <c r="AC138" s="318" t="str">
        <f>MID(RP_2024[[#This Row],[Elemento PEP]],11,2)</f>
        <v>13</v>
      </c>
    </row>
    <row r="139" spans="1:29" x14ac:dyDescent="0.3">
      <c r="A139" s="319">
        <v>3240</v>
      </c>
      <c r="B139" s="320">
        <v>45505</v>
      </c>
      <c r="C139" s="321" t="s">
        <v>281</v>
      </c>
      <c r="D139" s="321" t="s">
        <v>258</v>
      </c>
      <c r="E139" s="319" t="s">
        <v>259</v>
      </c>
      <c r="F139" s="319">
        <v>4018</v>
      </c>
      <c r="G139" s="320">
        <v>45498</v>
      </c>
      <c r="H139" s="322">
        <v>6587273</v>
      </c>
      <c r="I139" s="322" t="s">
        <v>260</v>
      </c>
      <c r="J139" s="312">
        <v>570</v>
      </c>
      <c r="K139" s="322" t="s">
        <v>146</v>
      </c>
      <c r="L139" s="312" t="s">
        <v>147</v>
      </c>
      <c r="M139" s="323">
        <v>31044536</v>
      </c>
      <c r="N139" s="313">
        <v>0</v>
      </c>
      <c r="O139" s="320"/>
      <c r="P139" s="323">
        <f>+RP_2024[[#This Row],[VALOR INICIAL]]-RP_2024[[#This Row],[VALOR ANULACION]]</f>
        <v>31044536</v>
      </c>
      <c r="Q139" s="324"/>
      <c r="R139" s="322">
        <f>VALUE(LEFT(RP_2024[[#This Row],[OBJETO]],3))</f>
        <v>3</v>
      </c>
      <c r="S139" s="325">
        <f t="shared" si="2"/>
        <v>242</v>
      </c>
      <c r="T139" s="322" t="str">
        <f>SUBSTITUTE(RP_2024[[#This Row],[CODIGO TIPO]],"-","")</f>
        <v>O232020200991122</v>
      </c>
      <c r="U139" s="318">
        <v>1905014</v>
      </c>
      <c r="V139" s="322">
        <f>VALUE(LEFT(RIGHT(RP_2024[[#This Row],[IMPUTACION PRESUPUESTAL]],6),3))</f>
        <v>124</v>
      </c>
      <c r="W139" s="318" t="s">
        <v>63</v>
      </c>
      <c r="X139" s="316">
        <f>VALUE(LEFT(RP_2024[[#This Row],[Actividad]],SEARCH(".",RP_2024[[#This Row],[Actividad]],1)-1))</f>
        <v>16</v>
      </c>
      <c r="Y139" s="318">
        <f>MONTH(RP_2024[[#This Row],[FECHA RP]])</f>
        <v>8</v>
      </c>
      <c r="Z139" s="317" t="str">
        <f>IF(RP_2024[[#This Row],[FEC ANULACION]]="","",MONTH(RP_2024[[#This Row],[FEC ANULACION]]))</f>
        <v/>
      </c>
      <c r="AA139" s="318" t="s">
        <v>148</v>
      </c>
      <c r="AB139" s="318" t="s">
        <v>162</v>
      </c>
      <c r="AC139" s="318" t="str">
        <f>MID(RP_2024[[#This Row],[Elemento PEP]],11,2)</f>
        <v>13</v>
      </c>
    </row>
    <row r="140" spans="1:29" x14ac:dyDescent="0.3">
      <c r="A140" s="319">
        <v>3241</v>
      </c>
      <c r="B140" s="320">
        <v>45505</v>
      </c>
      <c r="C140" s="321" t="s">
        <v>282</v>
      </c>
      <c r="D140" s="321" t="s">
        <v>258</v>
      </c>
      <c r="E140" s="319" t="s">
        <v>259</v>
      </c>
      <c r="F140" s="319">
        <v>4016</v>
      </c>
      <c r="G140" s="320">
        <v>45498</v>
      </c>
      <c r="H140" s="322">
        <v>6587273</v>
      </c>
      <c r="I140" s="322" t="s">
        <v>260</v>
      </c>
      <c r="J140" s="312">
        <v>570</v>
      </c>
      <c r="K140" s="322" t="s">
        <v>146</v>
      </c>
      <c r="L140" s="312" t="s">
        <v>147</v>
      </c>
      <c r="M140" s="323">
        <v>314646879</v>
      </c>
      <c r="N140" s="313">
        <v>0</v>
      </c>
      <c r="O140" s="320"/>
      <c r="P140" s="323">
        <f>+RP_2024[[#This Row],[VALOR INICIAL]]-RP_2024[[#This Row],[VALOR ANULACION]]</f>
        <v>314646879</v>
      </c>
      <c r="Q140" s="324"/>
      <c r="R140" s="322">
        <f>VALUE(LEFT(RP_2024[[#This Row],[OBJETO]],3))</f>
        <v>3</v>
      </c>
      <c r="S140" s="325">
        <f t="shared" si="2"/>
        <v>242</v>
      </c>
      <c r="T140" s="322" t="str">
        <f>SUBSTITUTE(RP_2024[[#This Row],[CODIGO TIPO]],"-","")</f>
        <v>O232020200991122</v>
      </c>
      <c r="U140" s="318">
        <v>1905049</v>
      </c>
      <c r="V140" s="322">
        <f>VALUE(LEFT(RIGHT(RP_2024[[#This Row],[IMPUTACION PRESUPUESTAL]],6),3))</f>
        <v>105</v>
      </c>
      <c r="W140" s="318" t="s">
        <v>80</v>
      </c>
      <c r="X140" s="316">
        <f>VALUE(LEFT(RP_2024[[#This Row],[Actividad]],SEARCH(".",RP_2024[[#This Row],[Actividad]],1)-1))</f>
        <v>32</v>
      </c>
      <c r="Y140" s="318">
        <f>MONTH(RP_2024[[#This Row],[FECHA RP]])</f>
        <v>8</v>
      </c>
      <c r="Z140" s="317" t="str">
        <f>IF(RP_2024[[#This Row],[FEC ANULACION]]="","",MONTH(RP_2024[[#This Row],[FEC ANULACION]]))</f>
        <v/>
      </c>
      <c r="AA140" s="318" t="s">
        <v>148</v>
      </c>
      <c r="AB140" s="318" t="s">
        <v>165</v>
      </c>
      <c r="AC140" s="318" t="str">
        <f>MID(RP_2024[[#This Row],[Elemento PEP]],11,2)</f>
        <v>13</v>
      </c>
    </row>
    <row r="141" spans="1:29" x14ac:dyDescent="0.3">
      <c r="A141" s="319">
        <v>3241</v>
      </c>
      <c r="B141" s="320">
        <v>45505</v>
      </c>
      <c r="C141" s="321" t="s">
        <v>282</v>
      </c>
      <c r="D141" s="321" t="s">
        <v>258</v>
      </c>
      <c r="E141" s="319" t="s">
        <v>259</v>
      </c>
      <c r="F141" s="319">
        <v>4016</v>
      </c>
      <c r="G141" s="320">
        <v>45498</v>
      </c>
      <c r="H141" s="322">
        <v>6587273</v>
      </c>
      <c r="I141" s="322" t="s">
        <v>260</v>
      </c>
      <c r="J141" s="312">
        <v>570</v>
      </c>
      <c r="K141" s="322" t="s">
        <v>146</v>
      </c>
      <c r="L141" s="312" t="s">
        <v>147</v>
      </c>
      <c r="M141" s="323">
        <v>57427628</v>
      </c>
      <c r="N141" s="313">
        <v>0</v>
      </c>
      <c r="O141" s="320"/>
      <c r="P141" s="323">
        <f>+RP_2024[[#This Row],[VALOR INICIAL]]-RP_2024[[#This Row],[VALOR ANULACION]]</f>
        <v>57427628</v>
      </c>
      <c r="Q141" s="324"/>
      <c r="R141" s="322">
        <f>VALUE(LEFT(RP_2024[[#This Row],[OBJETO]],3))</f>
        <v>3</v>
      </c>
      <c r="S141" s="325">
        <f t="shared" si="2"/>
        <v>242</v>
      </c>
      <c r="T141" s="322" t="str">
        <f>SUBSTITUTE(RP_2024[[#This Row],[CODIGO TIPO]],"-","")</f>
        <v>O232020200991122</v>
      </c>
      <c r="U141" s="318">
        <v>1905049</v>
      </c>
      <c r="V141" s="322">
        <f>VALUE(LEFT(RIGHT(RP_2024[[#This Row],[IMPUTACION PRESUPUESTAL]],6),3))</f>
        <v>105</v>
      </c>
      <c r="W141" s="318" t="s">
        <v>81</v>
      </c>
      <c r="X141" s="316">
        <f>VALUE(LEFT(RP_2024[[#This Row],[Actividad]],SEARCH(".",RP_2024[[#This Row],[Actividad]],1)-1))</f>
        <v>32</v>
      </c>
      <c r="Y141" s="318">
        <f>MONTH(RP_2024[[#This Row],[FECHA RP]])</f>
        <v>8</v>
      </c>
      <c r="Z141" s="317" t="str">
        <f>IF(RP_2024[[#This Row],[FEC ANULACION]]="","",MONTH(RP_2024[[#This Row],[FEC ANULACION]]))</f>
        <v/>
      </c>
      <c r="AA141" s="318" t="s">
        <v>148</v>
      </c>
      <c r="AB141" s="318" t="s">
        <v>165</v>
      </c>
      <c r="AC141" s="318" t="str">
        <f>MID(RP_2024[[#This Row],[Elemento PEP]],11,2)</f>
        <v>13</v>
      </c>
    </row>
    <row r="142" spans="1:29" x14ac:dyDescent="0.3">
      <c r="A142" s="319">
        <v>3241</v>
      </c>
      <c r="B142" s="320">
        <v>45505</v>
      </c>
      <c r="C142" s="321" t="s">
        <v>282</v>
      </c>
      <c r="D142" s="321" t="s">
        <v>258</v>
      </c>
      <c r="E142" s="319" t="s">
        <v>259</v>
      </c>
      <c r="F142" s="319">
        <v>4016</v>
      </c>
      <c r="G142" s="320">
        <v>45498</v>
      </c>
      <c r="H142" s="322">
        <v>6587273</v>
      </c>
      <c r="I142" s="322" t="s">
        <v>260</v>
      </c>
      <c r="J142" s="312">
        <v>570</v>
      </c>
      <c r="K142" s="322" t="s">
        <v>146</v>
      </c>
      <c r="L142" s="312" t="s">
        <v>147</v>
      </c>
      <c r="M142" s="323">
        <v>325423081</v>
      </c>
      <c r="N142" s="313">
        <v>0</v>
      </c>
      <c r="O142" s="320"/>
      <c r="P142" s="323">
        <f>+RP_2024[[#This Row],[VALOR INICIAL]]-RP_2024[[#This Row],[VALOR ANULACION]]</f>
        <v>325423081</v>
      </c>
      <c r="Q142" s="324"/>
      <c r="R142" s="322">
        <f>VALUE(LEFT(RP_2024[[#This Row],[OBJETO]],3))</f>
        <v>3</v>
      </c>
      <c r="S142" s="325">
        <f t="shared" si="2"/>
        <v>242</v>
      </c>
      <c r="T142" s="322" t="str">
        <f>SUBSTITUTE(RP_2024[[#This Row],[CODIGO TIPO]],"-","")</f>
        <v>O232020200991122</v>
      </c>
      <c r="U142" s="318">
        <v>1905049</v>
      </c>
      <c r="V142" s="322">
        <f>VALUE(LEFT(RIGHT(RP_2024[[#This Row],[IMPUTACION PRESUPUESTAL]],6),3))</f>
        <v>105</v>
      </c>
      <c r="W142" s="318" t="s">
        <v>82</v>
      </c>
      <c r="X142" s="316">
        <f>VALUE(LEFT(RP_2024[[#This Row],[Actividad]],SEARCH(".",RP_2024[[#This Row],[Actividad]],1)-1))</f>
        <v>32</v>
      </c>
      <c r="Y142" s="318">
        <f>MONTH(RP_2024[[#This Row],[FECHA RP]])</f>
        <v>8</v>
      </c>
      <c r="Z142" s="317" t="str">
        <f>IF(RP_2024[[#This Row],[FEC ANULACION]]="","",MONTH(RP_2024[[#This Row],[FEC ANULACION]]))</f>
        <v/>
      </c>
      <c r="AA142" s="318" t="s">
        <v>148</v>
      </c>
      <c r="AB142" s="318" t="s">
        <v>165</v>
      </c>
      <c r="AC142" s="318" t="str">
        <f>MID(RP_2024[[#This Row],[Elemento PEP]],11,2)</f>
        <v>13</v>
      </c>
    </row>
    <row r="143" spans="1:29" x14ac:dyDescent="0.3">
      <c r="A143" s="319">
        <v>3242</v>
      </c>
      <c r="B143" s="320">
        <v>45505</v>
      </c>
      <c r="C143" s="321" t="s">
        <v>283</v>
      </c>
      <c r="D143" s="321" t="s">
        <v>258</v>
      </c>
      <c r="E143" s="319" t="s">
        <v>259</v>
      </c>
      <c r="F143" s="319">
        <v>4017</v>
      </c>
      <c r="G143" s="320">
        <v>45498</v>
      </c>
      <c r="H143" s="322">
        <v>6587273</v>
      </c>
      <c r="I143" s="322" t="s">
        <v>260</v>
      </c>
      <c r="J143" s="312">
        <v>570</v>
      </c>
      <c r="K143" s="322" t="s">
        <v>146</v>
      </c>
      <c r="L143" s="312" t="s">
        <v>147</v>
      </c>
      <c r="M143" s="323">
        <v>39240496</v>
      </c>
      <c r="N143" s="313">
        <v>0</v>
      </c>
      <c r="O143" s="320"/>
      <c r="P143" s="323">
        <f>+RP_2024[[#This Row],[VALOR INICIAL]]-RP_2024[[#This Row],[VALOR ANULACION]]</f>
        <v>39240496</v>
      </c>
      <c r="Q143" s="324"/>
      <c r="R143" s="322">
        <f>VALUE(LEFT(RP_2024[[#This Row],[OBJETO]],3))</f>
        <v>3</v>
      </c>
      <c r="S143" s="325">
        <f t="shared" si="2"/>
        <v>242</v>
      </c>
      <c r="T143" s="322" t="str">
        <f>SUBSTITUTE(RP_2024[[#This Row],[CODIGO TIPO]],"-","")</f>
        <v>O232020200991122</v>
      </c>
      <c r="U143" s="318">
        <v>1905014</v>
      </c>
      <c r="V143" s="322">
        <f>VALUE(LEFT(RIGHT(RP_2024[[#This Row],[IMPUTACION PRESUPUESTAL]],6),3))</f>
        <v>135</v>
      </c>
      <c r="W143" s="318" t="s">
        <v>77</v>
      </c>
      <c r="X143" s="316">
        <f>VALUE(LEFT(RP_2024[[#This Row],[Actividad]],SEARCH(".",RP_2024[[#This Row],[Actividad]],1)-1))</f>
        <v>29</v>
      </c>
      <c r="Y143" s="318">
        <f>MONTH(RP_2024[[#This Row],[FECHA RP]])</f>
        <v>8</v>
      </c>
      <c r="Z143" s="317" t="str">
        <f>IF(RP_2024[[#This Row],[FEC ANULACION]]="","",MONTH(RP_2024[[#This Row],[FEC ANULACION]]))</f>
        <v/>
      </c>
      <c r="AA143" s="318" t="s">
        <v>148</v>
      </c>
      <c r="AB143" s="318" t="s">
        <v>149</v>
      </c>
      <c r="AC143" s="318" t="str">
        <f>MID(RP_2024[[#This Row],[Elemento PEP]],11,2)</f>
        <v>08</v>
      </c>
    </row>
    <row r="144" spans="1:29" x14ac:dyDescent="0.3">
      <c r="A144" s="319">
        <v>3311</v>
      </c>
      <c r="B144" s="320">
        <v>45505</v>
      </c>
      <c r="C144" s="321" t="s">
        <v>284</v>
      </c>
      <c r="D144" s="321" t="s">
        <v>285</v>
      </c>
      <c r="E144" s="319" t="s">
        <v>286</v>
      </c>
      <c r="F144" s="319">
        <v>3882</v>
      </c>
      <c r="G144" s="320">
        <v>45497</v>
      </c>
      <c r="H144" s="322">
        <v>6589446</v>
      </c>
      <c r="I144" s="322" t="s">
        <v>287</v>
      </c>
      <c r="J144" s="312">
        <v>570</v>
      </c>
      <c r="K144" s="322" t="s">
        <v>146</v>
      </c>
      <c r="L144" s="312" t="s">
        <v>147</v>
      </c>
      <c r="M144" s="323">
        <v>29115411</v>
      </c>
      <c r="N144" s="313">
        <v>0</v>
      </c>
      <c r="O144" s="320"/>
      <c r="P144" s="323">
        <f>+RP_2024[[#This Row],[VALOR INICIAL]]-RP_2024[[#This Row],[VALOR ANULACION]]</f>
        <v>29115411</v>
      </c>
      <c r="Q144" s="324"/>
      <c r="R144" s="322">
        <f>VALUE(LEFT(RP_2024[[#This Row],[OBJETO]],3))</f>
        <v>2</v>
      </c>
      <c r="S144" s="325">
        <v>242</v>
      </c>
      <c r="T144" s="322" t="str">
        <f>SUBSTITUTE(RP_2024[[#This Row],[CODIGO TIPO]],"-","")</f>
        <v>O232020200991122</v>
      </c>
      <c r="U144" s="318">
        <v>1905014</v>
      </c>
      <c r="V144" s="322">
        <f>VALUE(LEFT(RIGHT(RP_2024[[#This Row],[IMPUTACION PRESUPUESTAL]],6),3))</f>
        <v>128</v>
      </c>
      <c r="W144" s="318" t="s">
        <v>68</v>
      </c>
      <c r="X144" s="316">
        <f>VALUE(LEFT(RP_2024[[#This Row],[Actividad]],SEARCH(".",RP_2024[[#This Row],[Actividad]],1)-1))</f>
        <v>21</v>
      </c>
      <c r="Y144" s="318">
        <f>MONTH(RP_2024[[#This Row],[FECHA RP]])</f>
        <v>8</v>
      </c>
      <c r="Z144" s="317" t="str">
        <f>IF(RP_2024[[#This Row],[FEC ANULACION]]="","",MONTH(RP_2024[[#This Row],[FEC ANULACION]]))</f>
        <v/>
      </c>
      <c r="AA144" s="318" t="s">
        <v>148</v>
      </c>
      <c r="AB144" s="318" t="s">
        <v>192</v>
      </c>
      <c r="AC144" s="318" t="str">
        <f>MID(RP_2024[[#This Row],[Elemento PEP]],11,2)</f>
        <v>07</v>
      </c>
    </row>
    <row r="145" spans="1:29" x14ac:dyDescent="0.3">
      <c r="A145" s="319">
        <v>3244</v>
      </c>
      <c r="B145" s="320">
        <v>45505</v>
      </c>
      <c r="C145" s="321" t="s">
        <v>288</v>
      </c>
      <c r="D145" s="321" t="s">
        <v>258</v>
      </c>
      <c r="E145" s="319" t="s">
        <v>259</v>
      </c>
      <c r="F145" s="319">
        <v>4019</v>
      </c>
      <c r="G145" s="320">
        <v>45498</v>
      </c>
      <c r="H145" s="322">
        <v>6587273</v>
      </c>
      <c r="I145" s="322" t="s">
        <v>260</v>
      </c>
      <c r="J145" s="312">
        <v>570</v>
      </c>
      <c r="K145" s="322" t="s">
        <v>146</v>
      </c>
      <c r="L145" s="312" t="s">
        <v>147</v>
      </c>
      <c r="M145" s="323">
        <v>14687385</v>
      </c>
      <c r="N145" s="313">
        <v>0</v>
      </c>
      <c r="O145" s="320"/>
      <c r="P145" s="323">
        <f>+RP_2024[[#This Row],[VALOR INICIAL]]-RP_2024[[#This Row],[VALOR ANULACION]]</f>
        <v>14687385</v>
      </c>
      <c r="Q145" s="324"/>
      <c r="R145" s="322">
        <f>VALUE(LEFT(RP_2024[[#This Row],[OBJETO]],3))</f>
        <v>3</v>
      </c>
      <c r="S145" s="325">
        <v>242</v>
      </c>
      <c r="T145" s="322" t="str">
        <f>SUBSTITUTE(RP_2024[[#This Row],[CODIGO TIPO]],"-","")</f>
        <v>O232020200991122</v>
      </c>
      <c r="U145" s="318">
        <v>1905049</v>
      </c>
      <c r="V145" s="322">
        <f>VALUE(LEFT(RIGHT(RP_2024[[#This Row],[IMPUTACION PRESUPUESTAL]],6),3))</f>
        <v>111</v>
      </c>
      <c r="W145" s="318" t="s">
        <v>89</v>
      </c>
      <c r="X145" s="316">
        <f>VALUE(LEFT(RP_2024[[#This Row],[Actividad]],SEARCH(".",RP_2024[[#This Row],[Actividad]],1)-1))</f>
        <v>36</v>
      </c>
      <c r="Y145" s="318">
        <f>MONTH(RP_2024[[#This Row],[FECHA RP]])</f>
        <v>8</v>
      </c>
      <c r="Z145" s="317" t="str">
        <f>IF(RP_2024[[#This Row],[FEC ANULACION]]="","",MONTH(RP_2024[[#This Row],[FEC ANULACION]]))</f>
        <v/>
      </c>
      <c r="AA145" s="318" t="s">
        <v>148</v>
      </c>
      <c r="AB145" s="318" t="s">
        <v>185</v>
      </c>
      <c r="AC145" s="318" t="str">
        <f>MID(RP_2024[[#This Row],[Elemento PEP]],11,2)</f>
        <v>03</v>
      </c>
    </row>
    <row r="146" spans="1:29" x14ac:dyDescent="0.3">
      <c r="A146" s="319">
        <v>3243</v>
      </c>
      <c r="B146" s="320">
        <v>45505</v>
      </c>
      <c r="C146" s="321" t="s">
        <v>289</v>
      </c>
      <c r="D146" s="321" t="s">
        <v>285</v>
      </c>
      <c r="E146" s="319" t="s">
        <v>286</v>
      </c>
      <c r="F146" s="319">
        <v>3891</v>
      </c>
      <c r="G146" s="320">
        <v>45497</v>
      </c>
      <c r="H146" s="322">
        <v>6589446</v>
      </c>
      <c r="I146" s="322" t="s">
        <v>287</v>
      </c>
      <c r="J146" s="322">
        <v>570</v>
      </c>
      <c r="K146" s="322" t="s">
        <v>146</v>
      </c>
      <c r="L146" s="322" t="s">
        <v>147</v>
      </c>
      <c r="M146" s="323">
        <v>65674812</v>
      </c>
      <c r="N146" s="313">
        <v>0</v>
      </c>
      <c r="O146" s="320"/>
      <c r="P146" s="323">
        <f>+RP_2024[[#This Row],[VALOR INICIAL]]-RP_2024[[#This Row],[VALOR ANULACION]]</f>
        <v>65674812</v>
      </c>
      <c r="Q146" s="324"/>
      <c r="R146" s="322">
        <f>VALUE(LEFT(RP_2024[[#This Row],[OBJETO]],3))</f>
        <v>2</v>
      </c>
      <c r="S146" s="325">
        <v>242</v>
      </c>
      <c r="T146" s="322" t="str">
        <f>SUBSTITUTE(RP_2024[[#This Row],[CODIGO TIPO]],"-","")</f>
        <v>O232020200991122</v>
      </c>
      <c r="U146" s="318">
        <v>1905014</v>
      </c>
      <c r="V146" s="322">
        <f>VALUE(LEFT(RIGHT(RP_2024[[#This Row],[IMPUTACION PRESUPUESTAL]],6),3))</f>
        <v>113</v>
      </c>
      <c r="W146" s="318" t="s">
        <v>65</v>
      </c>
      <c r="X146" s="316">
        <f>VALUE(LEFT(RP_2024[[#This Row],[Actividad]],SEARCH(".",RP_2024[[#This Row],[Actividad]],1)-1))</f>
        <v>18</v>
      </c>
      <c r="Y146" s="318">
        <f>MONTH(RP_2024[[#This Row],[FECHA RP]])</f>
        <v>8</v>
      </c>
      <c r="Z146" s="317" t="str">
        <f>IF(RP_2024[[#This Row],[FEC ANULACION]]="","",MONTH(RP_2024[[#This Row],[FEC ANULACION]]))</f>
        <v/>
      </c>
      <c r="AA146" s="318" t="s">
        <v>148</v>
      </c>
      <c r="AB146" s="318" t="s">
        <v>162</v>
      </c>
      <c r="AC146" s="318" t="str">
        <f>MID(RP_2024[[#This Row],[Elemento PEP]],11,2)</f>
        <v>13</v>
      </c>
    </row>
    <row r="147" spans="1:29" x14ac:dyDescent="0.3">
      <c r="A147" s="319">
        <v>3309</v>
      </c>
      <c r="B147" s="320">
        <v>45505</v>
      </c>
      <c r="C147" s="321" t="s">
        <v>290</v>
      </c>
      <c r="D147" s="321" t="s">
        <v>285</v>
      </c>
      <c r="E147" s="319" t="s">
        <v>286</v>
      </c>
      <c r="F147" s="319">
        <v>3902</v>
      </c>
      <c r="G147" s="320">
        <v>45497</v>
      </c>
      <c r="H147" s="322">
        <v>6589446</v>
      </c>
      <c r="I147" s="322" t="s">
        <v>287</v>
      </c>
      <c r="J147" s="312">
        <v>570</v>
      </c>
      <c r="K147" s="322" t="s">
        <v>146</v>
      </c>
      <c r="L147" s="312" t="s">
        <v>147</v>
      </c>
      <c r="M147" s="323">
        <v>150051526</v>
      </c>
      <c r="N147" s="313">
        <v>0</v>
      </c>
      <c r="O147" s="320"/>
      <c r="P147" s="323">
        <f>+RP_2024[[#This Row],[VALOR INICIAL]]-RP_2024[[#This Row],[VALOR ANULACION]]</f>
        <v>150051526</v>
      </c>
      <c r="Q147" s="324"/>
      <c r="R147" s="322">
        <f>VALUE(LEFT(RP_2024[[#This Row],[OBJETO]],3))</f>
        <v>2</v>
      </c>
      <c r="S147" s="325">
        <v>242</v>
      </c>
      <c r="T147" s="322" t="str">
        <f>SUBSTITUTE(RP_2024[[#This Row],[CODIGO TIPO]],"-","")</f>
        <v>O232020200991122</v>
      </c>
      <c r="U147" s="318">
        <v>1905014</v>
      </c>
      <c r="V147" s="322">
        <f>VALUE(LEFT(RIGHT(RP_2024[[#This Row],[IMPUTACION PRESUPUESTAL]],6),3))</f>
        <v>126</v>
      </c>
      <c r="W147" s="318" t="s">
        <v>67</v>
      </c>
      <c r="X147" s="316">
        <f>VALUE(LEFT(RP_2024[[#This Row],[Actividad]],SEARCH(".",RP_2024[[#This Row],[Actividad]],1)-1))</f>
        <v>20</v>
      </c>
      <c r="Y147" s="318">
        <f>MONTH(RP_2024[[#This Row],[FECHA RP]])</f>
        <v>8</v>
      </c>
      <c r="Z147" s="317" t="str">
        <f>IF(RP_2024[[#This Row],[FEC ANULACION]]="","",MONTH(RP_2024[[#This Row],[FEC ANULACION]]))</f>
        <v/>
      </c>
      <c r="AA147" s="318" t="s">
        <v>148</v>
      </c>
      <c r="AB147" s="318" t="s">
        <v>162</v>
      </c>
      <c r="AC147" s="318" t="str">
        <f>MID(RP_2024[[#This Row],[Elemento PEP]],11,2)</f>
        <v>13</v>
      </c>
    </row>
    <row r="148" spans="1:29" x14ac:dyDescent="0.3">
      <c r="A148" s="319">
        <v>3312</v>
      </c>
      <c r="B148" s="320">
        <v>45505</v>
      </c>
      <c r="C148" s="321" t="s">
        <v>291</v>
      </c>
      <c r="D148" s="321" t="s">
        <v>285</v>
      </c>
      <c r="E148" s="319" t="s">
        <v>286</v>
      </c>
      <c r="F148" s="319">
        <v>3907</v>
      </c>
      <c r="G148" s="320">
        <v>45497</v>
      </c>
      <c r="H148" s="322">
        <v>6589446</v>
      </c>
      <c r="I148" s="322" t="s">
        <v>287</v>
      </c>
      <c r="J148" s="322">
        <v>570</v>
      </c>
      <c r="K148" s="322" t="s">
        <v>146</v>
      </c>
      <c r="L148" s="322" t="s">
        <v>147</v>
      </c>
      <c r="M148" s="323">
        <v>111766566</v>
      </c>
      <c r="N148" s="313">
        <v>0</v>
      </c>
      <c r="O148" s="320"/>
      <c r="P148" s="323">
        <f>+RP_2024[[#This Row],[VALOR INICIAL]]-RP_2024[[#This Row],[VALOR ANULACION]]</f>
        <v>111766566</v>
      </c>
      <c r="Q148" s="324"/>
      <c r="R148" s="322">
        <f>VALUE(LEFT(RP_2024[[#This Row],[OBJETO]],3))</f>
        <v>2</v>
      </c>
      <c r="S148" s="325">
        <v>242</v>
      </c>
      <c r="T148" s="322" t="str">
        <f>SUBSTITUTE(RP_2024[[#This Row],[CODIGO TIPO]],"-","")</f>
        <v>O232020200991122</v>
      </c>
      <c r="U148" s="318">
        <v>1905014</v>
      </c>
      <c r="V148" s="322">
        <f>VALUE(LEFT(RIGHT(RP_2024[[#This Row],[IMPUTACION PRESUPUESTAL]],6),3))</f>
        <v>127</v>
      </c>
      <c r="W148" s="318" t="s">
        <v>66</v>
      </c>
      <c r="X148" s="316">
        <f>VALUE(LEFT(RP_2024[[#This Row],[Actividad]],SEARCH(".",RP_2024[[#This Row],[Actividad]],1)-1))</f>
        <v>19</v>
      </c>
      <c r="Y148" s="318">
        <f>MONTH(RP_2024[[#This Row],[FECHA RP]])</f>
        <v>8</v>
      </c>
      <c r="Z148" s="317" t="str">
        <f>IF(RP_2024[[#This Row],[FEC ANULACION]]="","",MONTH(RP_2024[[#This Row],[FEC ANULACION]]))</f>
        <v/>
      </c>
      <c r="AA148" s="318" t="s">
        <v>148</v>
      </c>
      <c r="AB148" s="318" t="s">
        <v>192</v>
      </c>
      <c r="AC148" s="318" t="str">
        <f>MID(RP_2024[[#This Row],[Elemento PEP]],11,2)</f>
        <v>07</v>
      </c>
    </row>
    <row r="149" spans="1:29" x14ac:dyDescent="0.3">
      <c r="A149" s="319">
        <v>3307</v>
      </c>
      <c r="B149" s="320">
        <v>45505</v>
      </c>
      <c r="C149" s="321" t="s">
        <v>292</v>
      </c>
      <c r="D149" s="321" t="s">
        <v>285</v>
      </c>
      <c r="E149" s="319" t="s">
        <v>286</v>
      </c>
      <c r="F149" s="319">
        <v>3909</v>
      </c>
      <c r="G149" s="320">
        <v>45497</v>
      </c>
      <c r="H149" s="322">
        <v>6589446</v>
      </c>
      <c r="I149" s="322" t="s">
        <v>287</v>
      </c>
      <c r="J149" s="312">
        <v>570</v>
      </c>
      <c r="K149" s="322" t="s">
        <v>146</v>
      </c>
      <c r="L149" s="312" t="s">
        <v>147</v>
      </c>
      <c r="M149" s="323">
        <v>38317803</v>
      </c>
      <c r="N149" s="313">
        <v>0</v>
      </c>
      <c r="O149" s="320"/>
      <c r="P149" s="323">
        <f>+RP_2024[[#This Row],[VALOR INICIAL]]-RP_2024[[#This Row],[VALOR ANULACION]]</f>
        <v>38317803</v>
      </c>
      <c r="Q149" s="324"/>
      <c r="R149" s="322">
        <f>VALUE(LEFT(RP_2024[[#This Row],[OBJETO]],3))</f>
        <v>2</v>
      </c>
      <c r="S149" s="325">
        <v>242</v>
      </c>
      <c r="T149" s="322" t="str">
        <f>SUBSTITUTE(RP_2024[[#This Row],[CODIGO TIPO]],"-","")</f>
        <v>O232020200991122</v>
      </c>
      <c r="U149" s="318">
        <v>1905014</v>
      </c>
      <c r="V149" s="322">
        <f>VALUE(LEFT(RIGHT(RP_2024[[#This Row],[IMPUTACION PRESUPUESTAL]],6),3))</f>
        <v>124</v>
      </c>
      <c r="W149" s="318" t="s">
        <v>62</v>
      </c>
      <c r="X149" s="316">
        <f>VALUE(LEFT(RP_2024[[#This Row],[Actividad]],SEARCH(".",RP_2024[[#This Row],[Actividad]],1)-1))</f>
        <v>16</v>
      </c>
      <c r="Y149" s="318">
        <f>MONTH(RP_2024[[#This Row],[FECHA RP]])</f>
        <v>8</v>
      </c>
      <c r="Z149" s="317" t="str">
        <f>IF(RP_2024[[#This Row],[FEC ANULACION]]="","",MONTH(RP_2024[[#This Row],[FEC ANULACION]]))</f>
        <v/>
      </c>
      <c r="AA149" s="318" t="s">
        <v>148</v>
      </c>
      <c r="AB149" s="318" t="s">
        <v>162</v>
      </c>
      <c r="AC149" s="318" t="str">
        <f>MID(RP_2024[[#This Row],[Elemento PEP]],11,2)</f>
        <v>13</v>
      </c>
    </row>
    <row r="150" spans="1:29" x14ac:dyDescent="0.3">
      <c r="A150" s="319">
        <v>3247</v>
      </c>
      <c r="B150" s="320">
        <v>45505</v>
      </c>
      <c r="C150" s="321" t="s">
        <v>293</v>
      </c>
      <c r="D150" s="321" t="s">
        <v>258</v>
      </c>
      <c r="E150" s="319" t="s">
        <v>259</v>
      </c>
      <c r="F150" s="319">
        <v>4021</v>
      </c>
      <c r="G150" s="320">
        <v>45498</v>
      </c>
      <c r="H150" s="322">
        <v>6587273</v>
      </c>
      <c r="I150" s="322" t="s">
        <v>260</v>
      </c>
      <c r="J150" s="312">
        <v>570</v>
      </c>
      <c r="K150" s="322" t="s">
        <v>146</v>
      </c>
      <c r="L150" s="312" t="s">
        <v>147</v>
      </c>
      <c r="M150" s="323">
        <v>165663188</v>
      </c>
      <c r="N150" s="313">
        <v>0</v>
      </c>
      <c r="O150" s="320"/>
      <c r="P150" s="323">
        <f>+RP_2024[[#This Row],[VALOR INICIAL]]-RP_2024[[#This Row],[VALOR ANULACION]]</f>
        <v>165663188</v>
      </c>
      <c r="Q150" s="324"/>
      <c r="R150" s="322">
        <f>VALUE(LEFT(RP_2024[[#This Row],[OBJETO]],3))</f>
        <v>3</v>
      </c>
      <c r="S150" s="325">
        <v>242</v>
      </c>
      <c r="T150" s="322" t="str">
        <f>SUBSTITUTE(RP_2024[[#This Row],[CODIGO TIPO]],"-","")</f>
        <v>O232020200991122</v>
      </c>
      <c r="U150" s="318">
        <v>1905014</v>
      </c>
      <c r="V150" s="322">
        <f>VALUE(LEFT(RIGHT(RP_2024[[#This Row],[IMPUTACION PRESUPUESTAL]],6),3))</f>
        <v>131</v>
      </c>
      <c r="W150" s="318" t="s">
        <v>74</v>
      </c>
      <c r="X150" s="316">
        <f>VALUE(LEFT(RP_2024[[#This Row],[Actividad]],SEARCH(".",RP_2024[[#This Row],[Actividad]],1)-1))</f>
        <v>26</v>
      </c>
      <c r="Y150" s="318">
        <f>MONTH(RP_2024[[#This Row],[FECHA RP]])</f>
        <v>8</v>
      </c>
      <c r="Z150" s="317" t="str">
        <f>IF(RP_2024[[#This Row],[FEC ANULACION]]="","",MONTH(RP_2024[[#This Row],[FEC ANULACION]]))</f>
        <v/>
      </c>
      <c r="AA150" s="318" t="s">
        <v>148</v>
      </c>
      <c r="AB150" s="318" t="s">
        <v>149</v>
      </c>
      <c r="AC150" s="318" t="str">
        <f>MID(RP_2024[[#This Row],[Elemento PEP]],11,2)</f>
        <v>08</v>
      </c>
    </row>
    <row r="151" spans="1:29" x14ac:dyDescent="0.3">
      <c r="A151" s="319">
        <v>3248</v>
      </c>
      <c r="B151" s="320">
        <v>45505</v>
      </c>
      <c r="C151" s="321" t="s">
        <v>294</v>
      </c>
      <c r="D151" s="321" t="s">
        <v>258</v>
      </c>
      <c r="E151" s="319" t="s">
        <v>259</v>
      </c>
      <c r="F151" s="319">
        <v>4020</v>
      </c>
      <c r="G151" s="320">
        <v>45498</v>
      </c>
      <c r="H151" s="322">
        <v>6587273</v>
      </c>
      <c r="I151" s="322" t="s">
        <v>260</v>
      </c>
      <c r="J151" s="312">
        <v>570</v>
      </c>
      <c r="K151" s="322" t="s">
        <v>146</v>
      </c>
      <c r="L151" s="312" t="s">
        <v>147</v>
      </c>
      <c r="M151" s="323">
        <v>110080894</v>
      </c>
      <c r="N151" s="313">
        <v>0</v>
      </c>
      <c r="O151" s="320"/>
      <c r="P151" s="323">
        <f>+RP_2024[[#This Row],[VALOR INICIAL]]-RP_2024[[#This Row],[VALOR ANULACION]]</f>
        <v>110080894</v>
      </c>
      <c r="Q151" s="324"/>
      <c r="R151" s="322">
        <f>VALUE(LEFT(RP_2024[[#This Row],[OBJETO]],3))</f>
        <v>3</v>
      </c>
      <c r="S151" s="325">
        <v>242</v>
      </c>
      <c r="T151" s="322" t="str">
        <f>SUBSTITUTE(RP_2024[[#This Row],[CODIGO TIPO]],"-","")</f>
        <v>O232020200991122</v>
      </c>
      <c r="U151" s="318">
        <v>1905014</v>
      </c>
      <c r="V151" s="322">
        <f>VALUE(LEFT(RIGHT(RP_2024[[#This Row],[IMPUTACION PRESUPUESTAL]],6),3))</f>
        <v>108</v>
      </c>
      <c r="W151" s="318" t="s">
        <v>78</v>
      </c>
      <c r="X151" s="316">
        <f>VALUE(LEFT(RP_2024[[#This Row],[Actividad]],SEARCH(".",RP_2024[[#This Row],[Actividad]],1)-1))</f>
        <v>30</v>
      </c>
      <c r="Y151" s="318">
        <f>MONTH(RP_2024[[#This Row],[FECHA RP]])</f>
        <v>8</v>
      </c>
      <c r="Z151" s="317" t="str">
        <f>IF(RP_2024[[#This Row],[FEC ANULACION]]="","",MONTH(RP_2024[[#This Row],[FEC ANULACION]]))</f>
        <v/>
      </c>
      <c r="AA151" s="318" t="s">
        <v>148</v>
      </c>
      <c r="AB151" s="318" t="s">
        <v>160</v>
      </c>
      <c r="AC151" s="318" t="str">
        <f>MID(RP_2024[[#This Row],[Elemento PEP]],11,2)</f>
        <v>09</v>
      </c>
    </row>
    <row r="152" spans="1:29" x14ac:dyDescent="0.3">
      <c r="A152" s="319">
        <v>3307</v>
      </c>
      <c r="B152" s="320">
        <v>45505</v>
      </c>
      <c r="C152" s="321" t="s">
        <v>292</v>
      </c>
      <c r="D152" s="321" t="s">
        <v>285</v>
      </c>
      <c r="E152" s="319" t="s">
        <v>286</v>
      </c>
      <c r="F152" s="319">
        <v>3909</v>
      </c>
      <c r="G152" s="320">
        <v>45497</v>
      </c>
      <c r="H152" s="322">
        <v>6589446</v>
      </c>
      <c r="I152" s="322" t="s">
        <v>287</v>
      </c>
      <c r="J152" s="312">
        <v>570</v>
      </c>
      <c r="K152" s="322" t="s">
        <v>146</v>
      </c>
      <c r="L152" s="312" t="s">
        <v>147</v>
      </c>
      <c r="M152" s="323">
        <v>38317803</v>
      </c>
      <c r="N152" s="313">
        <v>0</v>
      </c>
      <c r="O152" s="320"/>
      <c r="P152" s="323">
        <f>+RP_2024[[#This Row],[VALOR INICIAL]]-RP_2024[[#This Row],[VALOR ANULACION]]</f>
        <v>38317803</v>
      </c>
      <c r="Q152" s="324"/>
      <c r="R152" s="322">
        <f>VALUE(LEFT(RP_2024[[#This Row],[OBJETO]],3))</f>
        <v>2</v>
      </c>
      <c r="S152" s="325">
        <v>242</v>
      </c>
      <c r="T152" s="322" t="str">
        <f>SUBSTITUTE(RP_2024[[#This Row],[CODIGO TIPO]],"-","")</f>
        <v>O232020200991122</v>
      </c>
      <c r="U152" s="318">
        <v>1905014</v>
      </c>
      <c r="V152" s="322">
        <f>VALUE(LEFT(RIGHT(RP_2024[[#This Row],[IMPUTACION PRESUPUESTAL]],6),3))</f>
        <v>124</v>
      </c>
      <c r="W152" s="318" t="s">
        <v>63</v>
      </c>
      <c r="X152" s="316">
        <f>VALUE(LEFT(RP_2024[[#This Row],[Actividad]],SEARCH(".",RP_2024[[#This Row],[Actividad]],1)-1))</f>
        <v>16</v>
      </c>
      <c r="Y152" s="318">
        <f>MONTH(RP_2024[[#This Row],[FECHA RP]])</f>
        <v>8</v>
      </c>
      <c r="Z152" s="317" t="str">
        <f>IF(RP_2024[[#This Row],[FEC ANULACION]]="","",MONTH(RP_2024[[#This Row],[FEC ANULACION]]))</f>
        <v/>
      </c>
      <c r="AA152" s="318" t="s">
        <v>148</v>
      </c>
      <c r="AB152" s="318" t="s">
        <v>162</v>
      </c>
      <c r="AC152" s="318" t="str">
        <f>MID(RP_2024[[#This Row],[Elemento PEP]],11,2)</f>
        <v>13</v>
      </c>
    </row>
    <row r="153" spans="1:29" x14ac:dyDescent="0.3">
      <c r="A153" s="319">
        <v>3308</v>
      </c>
      <c r="B153" s="320">
        <v>45505</v>
      </c>
      <c r="C153" s="321" t="s">
        <v>295</v>
      </c>
      <c r="D153" s="321" t="s">
        <v>285</v>
      </c>
      <c r="E153" s="319" t="s">
        <v>286</v>
      </c>
      <c r="F153" s="319">
        <v>3910</v>
      </c>
      <c r="G153" s="320">
        <v>45497</v>
      </c>
      <c r="H153" s="322">
        <v>6589446</v>
      </c>
      <c r="I153" s="322" t="s">
        <v>287</v>
      </c>
      <c r="J153" s="312">
        <v>570</v>
      </c>
      <c r="K153" s="322" t="s">
        <v>146</v>
      </c>
      <c r="L153" s="312" t="s">
        <v>147</v>
      </c>
      <c r="M153" s="323">
        <v>48802814</v>
      </c>
      <c r="N153" s="313">
        <v>0</v>
      </c>
      <c r="O153" s="320"/>
      <c r="P153" s="323">
        <f>+RP_2024[[#This Row],[VALOR INICIAL]]-RP_2024[[#This Row],[VALOR ANULACION]]</f>
        <v>48802814</v>
      </c>
      <c r="Q153" s="324"/>
      <c r="R153" s="322">
        <f>VALUE(LEFT(RP_2024[[#This Row],[OBJETO]],3))</f>
        <v>2</v>
      </c>
      <c r="S153" s="325">
        <v>242</v>
      </c>
      <c r="T153" s="322" t="str">
        <f>SUBSTITUTE(RP_2024[[#This Row],[CODIGO TIPO]],"-","")</f>
        <v>O232020200991122</v>
      </c>
      <c r="U153" s="318">
        <v>1905014</v>
      </c>
      <c r="V153" s="322">
        <f>VALUE(LEFT(RIGHT(RP_2024[[#This Row],[IMPUTACION PRESUPUESTAL]],6),3))</f>
        <v>235</v>
      </c>
      <c r="W153" s="318" t="s">
        <v>60</v>
      </c>
      <c r="X153" s="316">
        <f>VALUE(LEFT(RP_2024[[#This Row],[Actividad]],SEARCH(".",RP_2024[[#This Row],[Actividad]],1)-1))</f>
        <v>14</v>
      </c>
      <c r="Y153" s="318">
        <f>MONTH(RP_2024[[#This Row],[FECHA RP]])</f>
        <v>8</v>
      </c>
      <c r="Z153" s="317" t="str">
        <f>IF(RP_2024[[#This Row],[FEC ANULACION]]="","",MONTH(RP_2024[[#This Row],[FEC ANULACION]]))</f>
        <v/>
      </c>
      <c r="AA153" s="318" t="s">
        <v>148</v>
      </c>
      <c r="AB153" s="318" t="s">
        <v>162</v>
      </c>
      <c r="AC153" s="318" t="str">
        <f>MID(RP_2024[[#This Row],[Elemento PEP]],11,2)</f>
        <v>13</v>
      </c>
    </row>
    <row r="154" spans="1:29" x14ac:dyDescent="0.3">
      <c r="A154" s="319">
        <v>3306</v>
      </c>
      <c r="B154" s="320">
        <v>45505</v>
      </c>
      <c r="C154" s="321" t="s">
        <v>296</v>
      </c>
      <c r="D154" s="321" t="s">
        <v>285</v>
      </c>
      <c r="E154" s="319" t="s">
        <v>286</v>
      </c>
      <c r="F154" s="319">
        <v>3913</v>
      </c>
      <c r="G154" s="320">
        <v>45497</v>
      </c>
      <c r="H154" s="322">
        <v>6589446</v>
      </c>
      <c r="I154" s="322" t="s">
        <v>287</v>
      </c>
      <c r="J154" s="312">
        <v>570</v>
      </c>
      <c r="K154" s="322" t="s">
        <v>146</v>
      </c>
      <c r="L154" s="312" t="s">
        <v>147</v>
      </c>
      <c r="M154" s="323">
        <v>48802814</v>
      </c>
      <c r="N154" s="313">
        <v>0</v>
      </c>
      <c r="O154" s="320"/>
      <c r="P154" s="323">
        <f>+RP_2024[[#This Row],[VALOR INICIAL]]-RP_2024[[#This Row],[VALOR ANULACION]]</f>
        <v>48802814</v>
      </c>
      <c r="Q154" s="324"/>
      <c r="R154" s="322">
        <f>VALUE(LEFT(RP_2024[[#This Row],[OBJETO]],3))</f>
        <v>2</v>
      </c>
      <c r="S154" s="325">
        <v>242</v>
      </c>
      <c r="T154" s="322" t="str">
        <f>SUBSTITUTE(RP_2024[[#This Row],[CODIGO TIPO]],"-","")</f>
        <v>O232020200991122</v>
      </c>
      <c r="U154" s="318">
        <v>1905014</v>
      </c>
      <c r="V154" s="322">
        <f>VALUE(LEFT(RIGHT(RP_2024[[#This Row],[IMPUTACION PRESUPUESTAL]],6),3))</f>
        <v>233</v>
      </c>
      <c r="W154" s="318" t="s">
        <v>58</v>
      </c>
      <c r="X154" s="316">
        <f>VALUE(LEFT(RP_2024[[#This Row],[Actividad]],SEARCH(".",RP_2024[[#This Row],[Actividad]],1)-1))</f>
        <v>12</v>
      </c>
      <c r="Y154" s="318">
        <f>MONTH(RP_2024[[#This Row],[FECHA RP]])</f>
        <v>8</v>
      </c>
      <c r="Z154" s="317" t="str">
        <f>IF(RP_2024[[#This Row],[FEC ANULACION]]="","",MONTH(RP_2024[[#This Row],[FEC ANULACION]]))</f>
        <v/>
      </c>
      <c r="AA154" s="318" t="s">
        <v>148</v>
      </c>
      <c r="AB154" s="318" t="s">
        <v>162</v>
      </c>
      <c r="AC154" s="318" t="str">
        <f>MID(RP_2024[[#This Row],[Elemento PEP]],11,2)</f>
        <v>13</v>
      </c>
    </row>
    <row r="155" spans="1:29" x14ac:dyDescent="0.3">
      <c r="A155" s="319">
        <v>3251</v>
      </c>
      <c r="B155" s="320">
        <v>45505</v>
      </c>
      <c r="C155" s="321" t="s">
        <v>297</v>
      </c>
      <c r="D155" s="321" t="s">
        <v>258</v>
      </c>
      <c r="E155" s="319" t="s">
        <v>259</v>
      </c>
      <c r="F155" s="319">
        <v>4023</v>
      </c>
      <c r="G155" s="320">
        <v>45498</v>
      </c>
      <c r="H155" s="322">
        <v>6587273</v>
      </c>
      <c r="I155" s="322" t="s">
        <v>260</v>
      </c>
      <c r="J155" s="312">
        <v>570</v>
      </c>
      <c r="K155" s="322" t="s">
        <v>146</v>
      </c>
      <c r="L155" s="312" t="s">
        <v>147</v>
      </c>
      <c r="M155" s="323">
        <v>72020197</v>
      </c>
      <c r="N155" s="313">
        <v>0</v>
      </c>
      <c r="O155" s="320"/>
      <c r="P155" s="323">
        <f>+RP_2024[[#This Row],[VALOR INICIAL]]-RP_2024[[#This Row],[VALOR ANULACION]]</f>
        <v>72020197</v>
      </c>
      <c r="Q155" s="324"/>
      <c r="R155" s="322">
        <f>VALUE(LEFT(RP_2024[[#This Row],[OBJETO]],3))</f>
        <v>3</v>
      </c>
      <c r="S155" s="325">
        <v>242</v>
      </c>
      <c r="T155" s="322" t="str">
        <f>SUBSTITUTE(RP_2024[[#This Row],[CODIGO TIPO]],"-","")</f>
        <v>O232020200991122</v>
      </c>
      <c r="U155" s="318">
        <v>1905014</v>
      </c>
      <c r="V155" s="322">
        <f>VALUE(LEFT(RIGHT(RP_2024[[#This Row],[IMPUTACION PRESUPUESTAL]],6),3))</f>
        <v>132</v>
      </c>
      <c r="W155" s="318" t="s">
        <v>70</v>
      </c>
      <c r="X155" s="316">
        <f>VALUE(LEFT(RP_2024[[#This Row],[Actividad]],SEARCH(".",RP_2024[[#This Row],[Actividad]],1)-1))</f>
        <v>23</v>
      </c>
      <c r="Y155" s="318">
        <f>MONTH(RP_2024[[#This Row],[FECHA RP]])</f>
        <v>8</v>
      </c>
      <c r="Z155" s="317" t="str">
        <f>IF(RP_2024[[#This Row],[FEC ANULACION]]="","",MONTH(RP_2024[[#This Row],[FEC ANULACION]]))</f>
        <v/>
      </c>
      <c r="AA155" s="318" t="s">
        <v>148</v>
      </c>
      <c r="AB155" s="318" t="s">
        <v>192</v>
      </c>
      <c r="AC155" s="318" t="str">
        <f>MID(RP_2024[[#This Row],[Elemento PEP]],11,2)</f>
        <v>07</v>
      </c>
    </row>
    <row r="156" spans="1:29" x14ac:dyDescent="0.3">
      <c r="A156" s="319">
        <v>3252</v>
      </c>
      <c r="B156" s="320">
        <v>45505</v>
      </c>
      <c r="C156" s="321" t="s">
        <v>298</v>
      </c>
      <c r="D156" s="321" t="s">
        <v>258</v>
      </c>
      <c r="E156" s="319" t="s">
        <v>259</v>
      </c>
      <c r="F156" s="319">
        <v>4024</v>
      </c>
      <c r="G156" s="320">
        <v>45498</v>
      </c>
      <c r="H156" s="322">
        <v>6587273</v>
      </c>
      <c r="I156" s="322" t="s">
        <v>260</v>
      </c>
      <c r="J156" s="312">
        <v>570</v>
      </c>
      <c r="K156" s="322" t="s">
        <v>146</v>
      </c>
      <c r="L156" s="312" t="s">
        <v>147</v>
      </c>
      <c r="M156" s="323">
        <v>41823590</v>
      </c>
      <c r="N156" s="313">
        <v>0</v>
      </c>
      <c r="O156" s="320"/>
      <c r="P156" s="323">
        <f>+RP_2024[[#This Row],[VALOR INICIAL]]-RP_2024[[#This Row],[VALOR ANULACION]]</f>
        <v>41823590</v>
      </c>
      <c r="Q156" s="324"/>
      <c r="R156" s="322">
        <f>VALUE(LEFT(RP_2024[[#This Row],[OBJETO]],3))</f>
        <v>3</v>
      </c>
      <c r="S156" s="325">
        <v>242</v>
      </c>
      <c r="T156" s="322" t="str">
        <f>SUBSTITUTE(RP_2024[[#This Row],[CODIGO TIPO]],"-","")</f>
        <v>O232020200991122</v>
      </c>
      <c r="U156" s="318">
        <v>1905049</v>
      </c>
      <c r="V156" s="322">
        <f>VALUE(LEFT(RIGHT(RP_2024[[#This Row],[IMPUTACION PRESUPUESTAL]],6),3))</f>
        <v>117</v>
      </c>
      <c r="W156" s="318" t="s">
        <v>86</v>
      </c>
      <c r="X156" s="316">
        <f>VALUE(LEFT(RP_2024[[#This Row],[Actividad]],SEARCH(".",RP_2024[[#This Row],[Actividad]],1)-1))</f>
        <v>35</v>
      </c>
      <c r="Y156" s="318">
        <f>MONTH(RP_2024[[#This Row],[FECHA RP]])</f>
        <v>8</v>
      </c>
      <c r="Z156" s="317" t="str">
        <f>IF(RP_2024[[#This Row],[FEC ANULACION]]="","",MONTH(RP_2024[[#This Row],[FEC ANULACION]]))</f>
        <v/>
      </c>
      <c r="AA156" s="318" t="s">
        <v>148</v>
      </c>
      <c r="AB156" s="318" t="s">
        <v>185</v>
      </c>
      <c r="AC156" s="318" t="str">
        <f>MID(RP_2024[[#This Row],[Elemento PEP]],11,2)</f>
        <v>03</v>
      </c>
    </row>
    <row r="157" spans="1:29" x14ac:dyDescent="0.3">
      <c r="A157" s="319">
        <v>3303</v>
      </c>
      <c r="B157" s="320">
        <v>45505</v>
      </c>
      <c r="C157" s="321" t="s">
        <v>299</v>
      </c>
      <c r="D157" s="321" t="s">
        <v>285</v>
      </c>
      <c r="E157" s="319" t="s">
        <v>286</v>
      </c>
      <c r="F157" s="319">
        <v>3915</v>
      </c>
      <c r="G157" s="320">
        <v>45497</v>
      </c>
      <c r="H157" s="322">
        <v>6589446</v>
      </c>
      <c r="I157" s="322" t="s">
        <v>287</v>
      </c>
      <c r="J157" s="312">
        <v>570</v>
      </c>
      <c r="K157" s="322" t="s">
        <v>146</v>
      </c>
      <c r="L157" s="312" t="s">
        <v>147</v>
      </c>
      <c r="M157" s="323">
        <v>48802814</v>
      </c>
      <c r="N157" s="313">
        <v>0</v>
      </c>
      <c r="O157" s="320"/>
      <c r="P157" s="323">
        <f>+RP_2024[[#This Row],[VALOR INICIAL]]-RP_2024[[#This Row],[VALOR ANULACION]]</f>
        <v>48802814</v>
      </c>
      <c r="Q157" s="324"/>
      <c r="R157" s="322">
        <f>VALUE(LEFT(RP_2024[[#This Row],[OBJETO]],3))</f>
        <v>2</v>
      </c>
      <c r="S157" s="325">
        <v>242</v>
      </c>
      <c r="T157" s="322" t="str">
        <f>SUBSTITUTE(RP_2024[[#This Row],[CODIGO TIPO]],"-","")</f>
        <v>O232020200991122</v>
      </c>
      <c r="U157" s="318">
        <v>1905014</v>
      </c>
      <c r="V157" s="322">
        <f>VALUE(LEFT(RIGHT(RP_2024[[#This Row],[IMPUTACION PRESUPUESTAL]],6),3))</f>
        <v>234</v>
      </c>
      <c r="W157" s="318" t="s">
        <v>59</v>
      </c>
      <c r="X157" s="316">
        <f>VALUE(LEFT(RP_2024[[#This Row],[Actividad]],SEARCH(".",RP_2024[[#This Row],[Actividad]],1)-1))</f>
        <v>13</v>
      </c>
      <c r="Y157" s="318">
        <f>MONTH(RP_2024[[#This Row],[FECHA RP]])</f>
        <v>8</v>
      </c>
      <c r="Z157" s="317" t="str">
        <f>IF(RP_2024[[#This Row],[FEC ANULACION]]="","",MONTH(RP_2024[[#This Row],[FEC ANULACION]]))</f>
        <v/>
      </c>
      <c r="AA157" s="318" t="s">
        <v>148</v>
      </c>
      <c r="AB157" s="318" t="s">
        <v>162</v>
      </c>
      <c r="AC157" s="318" t="str">
        <f>MID(RP_2024[[#This Row],[Elemento PEP]],11,2)</f>
        <v>13</v>
      </c>
    </row>
    <row r="158" spans="1:29" x14ac:dyDescent="0.3">
      <c r="A158" s="319">
        <v>3254</v>
      </c>
      <c r="B158" s="320">
        <v>45505</v>
      </c>
      <c r="C158" s="321" t="s">
        <v>300</v>
      </c>
      <c r="D158" s="321" t="s">
        <v>258</v>
      </c>
      <c r="E158" s="319" t="s">
        <v>259</v>
      </c>
      <c r="F158" s="319">
        <v>4022</v>
      </c>
      <c r="G158" s="320">
        <v>45498</v>
      </c>
      <c r="H158" s="322">
        <v>6587273</v>
      </c>
      <c r="I158" s="322" t="s">
        <v>260</v>
      </c>
      <c r="J158" s="312">
        <v>570</v>
      </c>
      <c r="K158" s="322" t="s">
        <v>146</v>
      </c>
      <c r="L158" s="312" t="s">
        <v>147</v>
      </c>
      <c r="M158" s="323">
        <v>25317658</v>
      </c>
      <c r="N158" s="313">
        <v>0</v>
      </c>
      <c r="O158" s="320"/>
      <c r="P158" s="323">
        <f>+RP_2024[[#This Row],[VALOR INICIAL]]-RP_2024[[#This Row],[VALOR ANULACION]]</f>
        <v>25317658</v>
      </c>
      <c r="Q158" s="324"/>
      <c r="R158" s="322">
        <f>VALUE(LEFT(RP_2024[[#This Row],[OBJETO]],3))</f>
        <v>3</v>
      </c>
      <c r="S158" s="325">
        <v>242</v>
      </c>
      <c r="T158" s="322" t="str">
        <f>SUBSTITUTE(RP_2024[[#This Row],[CODIGO TIPO]],"-","")</f>
        <v>O232020200991122</v>
      </c>
      <c r="U158" s="318">
        <v>1905014</v>
      </c>
      <c r="V158" s="322">
        <f>VALUE(LEFT(RIGHT(RP_2024[[#This Row],[IMPUTACION PRESUPUESTAL]],6),3))</f>
        <v>234</v>
      </c>
      <c r="W158" s="318" t="s">
        <v>59</v>
      </c>
      <c r="X158" s="316">
        <f>VALUE(LEFT(RP_2024[[#This Row],[Actividad]],SEARCH(".",RP_2024[[#This Row],[Actividad]],1)-1))</f>
        <v>13</v>
      </c>
      <c r="Y158" s="318">
        <f>MONTH(RP_2024[[#This Row],[FECHA RP]])</f>
        <v>8</v>
      </c>
      <c r="Z158" s="317" t="str">
        <f>IF(RP_2024[[#This Row],[FEC ANULACION]]="","",MONTH(RP_2024[[#This Row],[FEC ANULACION]]))</f>
        <v/>
      </c>
      <c r="AA158" s="318" t="s">
        <v>148</v>
      </c>
      <c r="AB158" s="318" t="s">
        <v>162</v>
      </c>
      <c r="AC158" s="318" t="str">
        <f>MID(RP_2024[[#This Row],[Elemento PEP]],11,2)</f>
        <v>13</v>
      </c>
    </row>
    <row r="159" spans="1:29" x14ac:dyDescent="0.3">
      <c r="A159" s="319">
        <v>3305</v>
      </c>
      <c r="B159" s="320">
        <v>45505</v>
      </c>
      <c r="C159" s="321" t="s">
        <v>301</v>
      </c>
      <c r="D159" s="321" t="s">
        <v>285</v>
      </c>
      <c r="E159" s="319" t="s">
        <v>286</v>
      </c>
      <c r="F159" s="319">
        <v>3925</v>
      </c>
      <c r="G159" s="320">
        <v>45497</v>
      </c>
      <c r="H159" s="322">
        <v>6589446</v>
      </c>
      <c r="I159" s="322" t="s">
        <v>287</v>
      </c>
      <c r="J159" s="312">
        <v>570</v>
      </c>
      <c r="K159" s="322" t="s">
        <v>146</v>
      </c>
      <c r="L159" s="312" t="s">
        <v>147</v>
      </c>
      <c r="M159" s="323">
        <v>68120334</v>
      </c>
      <c r="N159" s="313">
        <v>0</v>
      </c>
      <c r="O159" s="320"/>
      <c r="P159" s="323">
        <f>+RP_2024[[#This Row],[VALOR INICIAL]]-RP_2024[[#This Row],[VALOR ANULACION]]</f>
        <v>68120334</v>
      </c>
      <c r="Q159" s="324"/>
      <c r="R159" s="322">
        <f>VALUE(LEFT(RP_2024[[#This Row],[OBJETO]],3))</f>
        <v>2</v>
      </c>
      <c r="S159" s="325">
        <v>242</v>
      </c>
      <c r="T159" s="322" t="str">
        <f>SUBSTITUTE(RP_2024[[#This Row],[CODIGO TIPO]],"-","")</f>
        <v>O232020200991122</v>
      </c>
      <c r="U159" s="318">
        <v>1905014</v>
      </c>
      <c r="V159" s="322">
        <f>VALUE(LEFT(RIGHT(RP_2024[[#This Row],[IMPUTACION PRESUPUESTAL]],6),3))</f>
        <v>3</v>
      </c>
      <c r="W159" s="318" t="s">
        <v>56</v>
      </c>
      <c r="X159" s="316">
        <f>VALUE(LEFT(RP_2024[[#This Row],[Actividad]],SEARCH(".",RP_2024[[#This Row],[Actividad]],1)-1))</f>
        <v>10</v>
      </c>
      <c r="Y159" s="318">
        <f>MONTH(RP_2024[[#This Row],[FECHA RP]])</f>
        <v>8</v>
      </c>
      <c r="Z159" s="317" t="str">
        <f>IF(RP_2024[[#This Row],[FEC ANULACION]]="","",MONTH(RP_2024[[#This Row],[FEC ANULACION]]))</f>
        <v/>
      </c>
      <c r="AA159" s="318" t="s">
        <v>148</v>
      </c>
      <c r="AB159" s="318" t="s">
        <v>162</v>
      </c>
      <c r="AC159" s="318" t="str">
        <f>MID(RP_2024[[#This Row],[Elemento PEP]],11,2)</f>
        <v>13</v>
      </c>
    </row>
    <row r="160" spans="1:29" x14ac:dyDescent="0.3">
      <c r="A160" s="319">
        <v>3304</v>
      </c>
      <c r="B160" s="320">
        <v>45505</v>
      </c>
      <c r="C160" s="321" t="s">
        <v>302</v>
      </c>
      <c r="D160" s="321" t="s">
        <v>285</v>
      </c>
      <c r="E160" s="319" t="s">
        <v>286</v>
      </c>
      <c r="F160" s="319">
        <v>3926</v>
      </c>
      <c r="G160" s="320">
        <v>45497</v>
      </c>
      <c r="H160" s="322">
        <v>6589446</v>
      </c>
      <c r="I160" s="322" t="s">
        <v>287</v>
      </c>
      <c r="J160" s="312">
        <v>570</v>
      </c>
      <c r="K160" s="322" t="s">
        <v>146</v>
      </c>
      <c r="L160" s="312" t="s">
        <v>147</v>
      </c>
      <c r="M160" s="323">
        <v>48802814</v>
      </c>
      <c r="N160" s="313">
        <v>0</v>
      </c>
      <c r="O160" s="320"/>
      <c r="P160" s="323">
        <f>+RP_2024[[#This Row],[VALOR INICIAL]]-RP_2024[[#This Row],[VALOR ANULACION]]</f>
        <v>48802814</v>
      </c>
      <c r="Q160" s="324"/>
      <c r="R160" s="322">
        <f>VALUE(LEFT(RP_2024[[#This Row],[OBJETO]],3))</f>
        <v>2</v>
      </c>
      <c r="S160" s="325">
        <v>242</v>
      </c>
      <c r="T160" s="322" t="str">
        <f>SUBSTITUTE(RP_2024[[#This Row],[CODIGO TIPO]],"-","")</f>
        <v>O232020200991122</v>
      </c>
      <c r="U160" s="318">
        <v>1905014</v>
      </c>
      <c r="V160" s="322">
        <f>VALUE(LEFT(RIGHT(RP_2024[[#This Row],[IMPUTACION PRESUPUESTAL]],6),3))</f>
        <v>232</v>
      </c>
      <c r="W160" s="318" t="s">
        <v>57</v>
      </c>
      <c r="X160" s="316">
        <f>VALUE(LEFT(RP_2024[[#This Row],[Actividad]],SEARCH(".",RP_2024[[#This Row],[Actividad]],1)-1))</f>
        <v>11</v>
      </c>
      <c r="Y160" s="318">
        <f>MONTH(RP_2024[[#This Row],[FECHA RP]])</f>
        <v>8</v>
      </c>
      <c r="Z160" s="317" t="str">
        <f>IF(RP_2024[[#This Row],[FEC ANULACION]]="","",MONTH(RP_2024[[#This Row],[FEC ANULACION]]))</f>
        <v/>
      </c>
      <c r="AA160" s="318" t="s">
        <v>148</v>
      </c>
      <c r="AB160" s="318" t="s">
        <v>192</v>
      </c>
      <c r="AC160" s="318" t="str">
        <f>MID(RP_2024[[#This Row],[Elemento PEP]],11,2)</f>
        <v>07</v>
      </c>
    </row>
    <row r="161" spans="1:29" x14ac:dyDescent="0.3">
      <c r="A161" s="319">
        <v>3300</v>
      </c>
      <c r="B161" s="320">
        <v>45505</v>
      </c>
      <c r="C161" s="321" t="s">
        <v>303</v>
      </c>
      <c r="D161" s="321" t="s">
        <v>285</v>
      </c>
      <c r="E161" s="319" t="s">
        <v>286</v>
      </c>
      <c r="F161" s="319">
        <v>3927</v>
      </c>
      <c r="G161" s="320">
        <v>45497</v>
      </c>
      <c r="H161" s="322">
        <v>6589446</v>
      </c>
      <c r="I161" s="322" t="s">
        <v>287</v>
      </c>
      <c r="J161" s="312">
        <v>570</v>
      </c>
      <c r="K161" s="322" t="s">
        <v>146</v>
      </c>
      <c r="L161" s="312" t="s">
        <v>147</v>
      </c>
      <c r="M161" s="323">
        <v>48802814</v>
      </c>
      <c r="N161" s="313">
        <v>0</v>
      </c>
      <c r="O161" s="320"/>
      <c r="P161" s="323">
        <f>+RP_2024[[#This Row],[VALOR INICIAL]]-RP_2024[[#This Row],[VALOR ANULACION]]</f>
        <v>48802814</v>
      </c>
      <c r="Q161" s="324"/>
      <c r="R161" s="322">
        <f>VALUE(LEFT(RP_2024[[#This Row],[OBJETO]],3))</f>
        <v>2</v>
      </c>
      <c r="S161" s="325">
        <v>242</v>
      </c>
      <c r="T161" s="322" t="str">
        <f>SUBSTITUTE(RP_2024[[#This Row],[CODIGO TIPO]],"-","")</f>
        <v>O232020200991122</v>
      </c>
      <c r="U161" s="318">
        <v>1905014</v>
      </c>
      <c r="V161" s="322">
        <f>VALUE(LEFT(RIGHT(RP_2024[[#This Row],[IMPUTACION PRESUPUESTAL]],6),3))</f>
        <v>125</v>
      </c>
      <c r="W161" s="318" t="s">
        <v>51</v>
      </c>
      <c r="X161" s="316">
        <f>VALUE(LEFT(RP_2024[[#This Row],[Actividad]],SEARCH(".",RP_2024[[#This Row],[Actividad]],1)-1))</f>
        <v>7</v>
      </c>
      <c r="Y161" s="318">
        <f>MONTH(RP_2024[[#This Row],[FECHA RP]])</f>
        <v>8</v>
      </c>
      <c r="Z161" s="317" t="str">
        <f>IF(RP_2024[[#This Row],[FEC ANULACION]]="","",MONTH(RP_2024[[#This Row],[FEC ANULACION]]))</f>
        <v/>
      </c>
      <c r="AA161" s="318" t="s">
        <v>148</v>
      </c>
      <c r="AB161" s="318" t="s">
        <v>162</v>
      </c>
      <c r="AC161" s="318" t="str">
        <f>MID(RP_2024[[#This Row],[Elemento PEP]],11,2)</f>
        <v>13</v>
      </c>
    </row>
    <row r="162" spans="1:29" x14ac:dyDescent="0.3">
      <c r="A162" s="319">
        <v>3302</v>
      </c>
      <c r="B162" s="320">
        <v>45505</v>
      </c>
      <c r="C162" s="321" t="s">
        <v>304</v>
      </c>
      <c r="D162" s="321" t="s">
        <v>285</v>
      </c>
      <c r="E162" s="319" t="s">
        <v>286</v>
      </c>
      <c r="F162" s="319">
        <v>3928</v>
      </c>
      <c r="G162" s="320">
        <v>45497</v>
      </c>
      <c r="H162" s="322">
        <v>6589446</v>
      </c>
      <c r="I162" s="322" t="s">
        <v>287</v>
      </c>
      <c r="J162" s="312">
        <v>570</v>
      </c>
      <c r="K162" s="322" t="s">
        <v>146</v>
      </c>
      <c r="L162" s="312" t="s">
        <v>147</v>
      </c>
      <c r="M162" s="323">
        <v>39561288</v>
      </c>
      <c r="N162" s="313">
        <v>0</v>
      </c>
      <c r="O162" s="320"/>
      <c r="P162" s="323">
        <f>+RP_2024[[#This Row],[VALOR INICIAL]]-RP_2024[[#This Row],[VALOR ANULACION]]</f>
        <v>39561288</v>
      </c>
      <c r="Q162" s="324"/>
      <c r="R162" s="322">
        <f>VALUE(LEFT(RP_2024[[#This Row],[OBJETO]],3))</f>
        <v>2</v>
      </c>
      <c r="S162" s="325">
        <v>242</v>
      </c>
      <c r="T162" s="322" t="str">
        <f>SUBSTITUTE(RP_2024[[#This Row],[CODIGO TIPO]],"-","")</f>
        <v>O232020200991122</v>
      </c>
      <c r="U162" s="318">
        <v>1905054</v>
      </c>
      <c r="V162" s="322">
        <f>VALUE(LEFT(RIGHT(RP_2024[[#This Row],[IMPUTACION PRESUPUESTAL]],6),3))</f>
        <v>120</v>
      </c>
      <c r="W162" s="318" t="s">
        <v>50</v>
      </c>
      <c r="X162" s="316">
        <f>VALUE(LEFT(RP_2024[[#This Row],[Actividad]],SEARCH(".",RP_2024[[#This Row],[Actividad]],1)-1))</f>
        <v>6</v>
      </c>
      <c r="Y162" s="318">
        <f>MONTH(RP_2024[[#This Row],[FECHA RP]])</f>
        <v>8</v>
      </c>
      <c r="Z162" s="317" t="str">
        <f>IF(RP_2024[[#This Row],[FEC ANULACION]]="","",MONTH(RP_2024[[#This Row],[FEC ANULACION]]))</f>
        <v/>
      </c>
      <c r="AA162" s="318" t="s">
        <v>148</v>
      </c>
      <c r="AB162" s="318" t="s">
        <v>305</v>
      </c>
      <c r="AC162" s="318" t="str">
        <f>MID(RP_2024[[#This Row],[Elemento PEP]],11,2)</f>
        <v>06</v>
      </c>
    </row>
    <row r="163" spans="1:29" x14ac:dyDescent="0.3">
      <c r="A163" s="319">
        <v>3301</v>
      </c>
      <c r="B163" s="320">
        <v>45505</v>
      </c>
      <c r="C163" s="321" t="s">
        <v>306</v>
      </c>
      <c r="D163" s="321" t="s">
        <v>285</v>
      </c>
      <c r="E163" s="319" t="s">
        <v>286</v>
      </c>
      <c r="F163" s="319">
        <v>3929</v>
      </c>
      <c r="G163" s="320">
        <v>45497</v>
      </c>
      <c r="H163" s="322">
        <v>6589446</v>
      </c>
      <c r="I163" s="322" t="s">
        <v>287</v>
      </c>
      <c r="J163" s="312">
        <v>570</v>
      </c>
      <c r="K163" s="322" t="s">
        <v>146</v>
      </c>
      <c r="L163" s="312" t="s">
        <v>147</v>
      </c>
      <c r="M163" s="323">
        <v>70718922</v>
      </c>
      <c r="N163" s="313">
        <v>0</v>
      </c>
      <c r="O163" s="320"/>
      <c r="P163" s="323">
        <f>+RP_2024[[#This Row],[VALOR INICIAL]]-RP_2024[[#This Row],[VALOR ANULACION]]</f>
        <v>70718922</v>
      </c>
      <c r="Q163" s="324"/>
      <c r="R163" s="322">
        <f>VALUE(LEFT(RP_2024[[#This Row],[OBJETO]],3))</f>
        <v>2</v>
      </c>
      <c r="S163" s="325">
        <v>242</v>
      </c>
      <c r="T163" s="322" t="str">
        <f>SUBSTITUTE(RP_2024[[#This Row],[CODIGO TIPO]],"-","")</f>
        <v>O232020200991122</v>
      </c>
      <c r="U163" s="318">
        <v>1905054</v>
      </c>
      <c r="V163" s="322">
        <f>VALUE(LEFT(RIGHT(RP_2024[[#This Row],[IMPUTACION PRESUPUESTAL]],6),3))</f>
        <v>121</v>
      </c>
      <c r="W163" s="318" t="s">
        <v>47</v>
      </c>
      <c r="X163" s="316">
        <f>VALUE(LEFT(RP_2024[[#This Row],[Actividad]],SEARCH(".",RP_2024[[#This Row],[Actividad]],1)-1))</f>
        <v>5</v>
      </c>
      <c r="Y163" s="318">
        <f>MONTH(RP_2024[[#This Row],[FECHA RP]])</f>
        <v>8</v>
      </c>
      <c r="Z163" s="317" t="str">
        <f>IF(RP_2024[[#This Row],[FEC ANULACION]]="","",MONTH(RP_2024[[#This Row],[FEC ANULACION]]))</f>
        <v/>
      </c>
      <c r="AA163" s="318" t="s">
        <v>148</v>
      </c>
      <c r="AB163" s="318" t="s">
        <v>154</v>
      </c>
      <c r="AC163" s="318" t="str">
        <f>MID(RP_2024[[#This Row],[Elemento PEP]],11,2)</f>
        <v>13</v>
      </c>
    </row>
    <row r="164" spans="1:29" x14ac:dyDescent="0.3">
      <c r="A164" s="319">
        <v>3301</v>
      </c>
      <c r="B164" s="320">
        <v>45505</v>
      </c>
      <c r="C164" s="321" t="s">
        <v>306</v>
      </c>
      <c r="D164" s="321" t="s">
        <v>285</v>
      </c>
      <c r="E164" s="319" t="s">
        <v>286</v>
      </c>
      <c r="F164" s="319">
        <v>3929</v>
      </c>
      <c r="G164" s="320">
        <v>45497</v>
      </c>
      <c r="H164" s="322">
        <v>6589446</v>
      </c>
      <c r="I164" s="322" t="s">
        <v>287</v>
      </c>
      <c r="J164" s="312">
        <v>570</v>
      </c>
      <c r="K164" s="322" t="s">
        <v>146</v>
      </c>
      <c r="L164" s="312" t="s">
        <v>147</v>
      </c>
      <c r="M164" s="323">
        <v>70718922</v>
      </c>
      <c r="N164" s="313">
        <v>0</v>
      </c>
      <c r="O164" s="320"/>
      <c r="P164" s="323">
        <f>+RP_2024[[#This Row],[VALOR INICIAL]]-RP_2024[[#This Row],[VALOR ANULACION]]</f>
        <v>70718922</v>
      </c>
      <c r="Q164" s="324"/>
      <c r="R164" s="322">
        <f>VALUE(LEFT(RP_2024[[#This Row],[OBJETO]],3))</f>
        <v>2</v>
      </c>
      <c r="S164" s="325">
        <v>242</v>
      </c>
      <c r="T164" s="322" t="str">
        <f>SUBSTITUTE(RP_2024[[#This Row],[CODIGO TIPO]],"-","")</f>
        <v>O232020200991122</v>
      </c>
      <c r="U164" s="318">
        <v>1905054</v>
      </c>
      <c r="V164" s="322">
        <f>VALUE(LEFT(RIGHT(RP_2024[[#This Row],[IMPUTACION PRESUPUESTAL]],6),3))</f>
        <v>121</v>
      </c>
      <c r="W164" s="318" t="s">
        <v>48</v>
      </c>
      <c r="X164" s="316">
        <f>VALUE(LEFT(RP_2024[[#This Row],[Actividad]],SEARCH(".",RP_2024[[#This Row],[Actividad]],1)-1))</f>
        <v>5</v>
      </c>
      <c r="Y164" s="318">
        <f>MONTH(RP_2024[[#This Row],[FECHA RP]])</f>
        <v>8</v>
      </c>
      <c r="Z164" s="317" t="str">
        <f>IF(RP_2024[[#This Row],[FEC ANULACION]]="","",MONTH(RP_2024[[#This Row],[FEC ANULACION]]))</f>
        <v/>
      </c>
      <c r="AA164" s="318" t="s">
        <v>148</v>
      </c>
      <c r="AB164" s="318" t="s">
        <v>154</v>
      </c>
      <c r="AC164" s="318" t="str">
        <f>MID(RP_2024[[#This Row],[Elemento PEP]],11,2)</f>
        <v>13</v>
      </c>
    </row>
    <row r="165" spans="1:29" x14ac:dyDescent="0.3">
      <c r="A165" s="319">
        <v>3298</v>
      </c>
      <c r="B165" s="320">
        <v>45505</v>
      </c>
      <c r="C165" s="321" t="s">
        <v>307</v>
      </c>
      <c r="D165" s="321" t="s">
        <v>285</v>
      </c>
      <c r="E165" s="319" t="s">
        <v>286</v>
      </c>
      <c r="F165" s="319">
        <v>3930</v>
      </c>
      <c r="G165" s="320">
        <v>45497</v>
      </c>
      <c r="H165" s="322">
        <v>6589446</v>
      </c>
      <c r="I165" s="322" t="s">
        <v>287</v>
      </c>
      <c r="J165" s="312">
        <v>570</v>
      </c>
      <c r="K165" s="322" t="s">
        <v>146</v>
      </c>
      <c r="L165" s="312" t="s">
        <v>147</v>
      </c>
      <c r="M165" s="323">
        <v>127847668</v>
      </c>
      <c r="N165" s="313">
        <v>0</v>
      </c>
      <c r="O165" s="320"/>
      <c r="P165" s="323">
        <f>+RP_2024[[#This Row],[VALOR INICIAL]]-RP_2024[[#This Row],[VALOR ANULACION]]</f>
        <v>127847668</v>
      </c>
      <c r="Q165" s="324"/>
      <c r="R165" s="322">
        <f>VALUE(LEFT(RP_2024[[#This Row],[OBJETO]],3))</f>
        <v>2</v>
      </c>
      <c r="S165" s="325">
        <v>242</v>
      </c>
      <c r="T165" s="322" t="str">
        <f>SUBSTITUTE(RP_2024[[#This Row],[CODIGO TIPO]],"-","")</f>
        <v>O232020200991122</v>
      </c>
      <c r="U165" s="318">
        <v>1905054</v>
      </c>
      <c r="V165" s="322">
        <f>VALUE(LEFT(RIGHT(RP_2024[[#This Row],[IMPUTACION PRESUPUESTAL]],6),3))</f>
        <v>237</v>
      </c>
      <c r="W165" s="318" t="s">
        <v>46</v>
      </c>
      <c r="X165" s="316">
        <f>VALUE(LEFT(RP_2024[[#This Row],[Actividad]],SEARCH(".",RP_2024[[#This Row],[Actividad]],1)-1))</f>
        <v>4</v>
      </c>
      <c r="Y165" s="318">
        <f>MONTH(RP_2024[[#This Row],[FECHA RP]])</f>
        <v>8</v>
      </c>
      <c r="Z165" s="317" t="str">
        <f>IF(RP_2024[[#This Row],[FEC ANULACION]]="","",MONTH(RP_2024[[#This Row],[FEC ANULACION]]))</f>
        <v/>
      </c>
      <c r="AA165" s="318" t="s">
        <v>148</v>
      </c>
      <c r="AB165" s="318" t="s">
        <v>154</v>
      </c>
      <c r="AC165" s="318" t="str">
        <f>MID(RP_2024[[#This Row],[Elemento PEP]],11,2)</f>
        <v>13</v>
      </c>
    </row>
    <row r="166" spans="1:29" x14ac:dyDescent="0.3">
      <c r="A166" s="319">
        <v>3299</v>
      </c>
      <c r="B166" s="320">
        <v>45505</v>
      </c>
      <c r="C166" s="321" t="s">
        <v>308</v>
      </c>
      <c r="D166" s="321" t="s">
        <v>285</v>
      </c>
      <c r="E166" s="319" t="s">
        <v>286</v>
      </c>
      <c r="F166" s="319">
        <v>3931</v>
      </c>
      <c r="G166" s="320">
        <v>45497</v>
      </c>
      <c r="H166" s="322">
        <v>6589446</v>
      </c>
      <c r="I166" s="322" t="s">
        <v>287</v>
      </c>
      <c r="J166" s="312">
        <v>570</v>
      </c>
      <c r="K166" s="322" t="s">
        <v>146</v>
      </c>
      <c r="L166" s="312" t="s">
        <v>147</v>
      </c>
      <c r="M166" s="323">
        <v>107293003</v>
      </c>
      <c r="N166" s="313">
        <v>0</v>
      </c>
      <c r="O166" s="320"/>
      <c r="P166" s="323">
        <f>+RP_2024[[#This Row],[VALOR INICIAL]]-RP_2024[[#This Row],[VALOR ANULACION]]</f>
        <v>107293003</v>
      </c>
      <c r="Q166" s="324"/>
      <c r="R166" s="322">
        <f>VALUE(LEFT(RP_2024[[#This Row],[OBJETO]],3))</f>
        <v>2</v>
      </c>
      <c r="S166" s="325">
        <v>242</v>
      </c>
      <c r="T166" s="322" t="str">
        <f>SUBSTITUTE(RP_2024[[#This Row],[CODIGO TIPO]],"-","")</f>
        <v>O232020200991122</v>
      </c>
      <c r="U166" s="318">
        <v>1905014</v>
      </c>
      <c r="V166" s="322">
        <f>VALUE(LEFT(RIGHT(RP_2024[[#This Row],[IMPUTACION PRESUPUESTAL]],6),3))</f>
        <v>1</v>
      </c>
      <c r="W166" s="318" t="s">
        <v>55</v>
      </c>
      <c r="X166" s="316">
        <f>VALUE(LEFT(RP_2024[[#This Row],[Actividad]],SEARCH(".",RP_2024[[#This Row],[Actividad]],1)-1))</f>
        <v>10</v>
      </c>
      <c r="Y166" s="318">
        <f>MONTH(RP_2024[[#This Row],[FECHA RP]])</f>
        <v>8</v>
      </c>
      <c r="Z166" s="317" t="str">
        <f>IF(RP_2024[[#This Row],[FEC ANULACION]]="","",MONTH(RP_2024[[#This Row],[FEC ANULACION]]))</f>
        <v/>
      </c>
      <c r="AA166" s="318" t="s">
        <v>148</v>
      </c>
      <c r="AB166" s="318" t="s">
        <v>162</v>
      </c>
      <c r="AC166" s="318" t="str">
        <f>MID(RP_2024[[#This Row],[Elemento PEP]],11,2)</f>
        <v>13</v>
      </c>
    </row>
    <row r="167" spans="1:29" x14ac:dyDescent="0.3">
      <c r="A167" s="319">
        <v>3261</v>
      </c>
      <c r="B167" s="320">
        <v>45505</v>
      </c>
      <c r="C167" s="321" t="s">
        <v>309</v>
      </c>
      <c r="D167" s="321" t="s">
        <v>258</v>
      </c>
      <c r="E167" s="319" t="s">
        <v>259</v>
      </c>
      <c r="F167" s="319">
        <v>4027</v>
      </c>
      <c r="G167" s="320">
        <v>45498</v>
      </c>
      <c r="H167" s="322">
        <v>6587273</v>
      </c>
      <c r="I167" s="322" t="s">
        <v>260</v>
      </c>
      <c r="J167" s="312">
        <v>570</v>
      </c>
      <c r="K167" s="322" t="s">
        <v>146</v>
      </c>
      <c r="L167" s="312" t="s">
        <v>147</v>
      </c>
      <c r="M167" s="323">
        <v>167069512</v>
      </c>
      <c r="N167" s="313">
        <v>0</v>
      </c>
      <c r="O167" s="320"/>
      <c r="P167" s="323">
        <f>+RP_2024[[#This Row],[VALOR INICIAL]]-RP_2024[[#This Row],[VALOR ANULACION]]</f>
        <v>167069512</v>
      </c>
      <c r="Q167" s="324"/>
      <c r="R167" s="322">
        <f>VALUE(LEFT(RP_2024[[#This Row],[OBJETO]],3))</f>
        <v>3</v>
      </c>
      <c r="S167" s="325">
        <v>242</v>
      </c>
      <c r="T167" s="322" t="str">
        <f>SUBSTITUTE(RP_2024[[#This Row],[CODIGO TIPO]],"-","")</f>
        <v>O232020200991122</v>
      </c>
      <c r="U167" s="318">
        <v>1905014</v>
      </c>
      <c r="V167" s="322">
        <f>VALUE(LEFT(RIGHT(RP_2024[[#This Row],[IMPUTACION PRESUPUESTAL]],6),3))</f>
        <v>126</v>
      </c>
      <c r="W167" s="318" t="s">
        <v>67</v>
      </c>
      <c r="X167" s="316">
        <f>VALUE(LEFT(RP_2024[[#This Row],[Actividad]],SEARCH(".",RP_2024[[#This Row],[Actividad]],1)-1))</f>
        <v>20</v>
      </c>
      <c r="Y167" s="318">
        <f>MONTH(RP_2024[[#This Row],[FECHA RP]])</f>
        <v>8</v>
      </c>
      <c r="Z167" s="317" t="str">
        <f>IF(RP_2024[[#This Row],[FEC ANULACION]]="","",MONTH(RP_2024[[#This Row],[FEC ANULACION]]))</f>
        <v/>
      </c>
      <c r="AA167" s="318" t="s">
        <v>148</v>
      </c>
      <c r="AB167" s="318" t="s">
        <v>162</v>
      </c>
      <c r="AC167" s="318" t="str">
        <f>MID(RP_2024[[#This Row],[Elemento PEP]],11,2)</f>
        <v>13</v>
      </c>
    </row>
    <row r="168" spans="1:29" x14ac:dyDescent="0.3">
      <c r="A168" s="319">
        <v>3299</v>
      </c>
      <c r="B168" s="320">
        <v>45505</v>
      </c>
      <c r="C168" s="321" t="s">
        <v>308</v>
      </c>
      <c r="D168" s="321" t="s">
        <v>285</v>
      </c>
      <c r="E168" s="319" t="s">
        <v>286</v>
      </c>
      <c r="F168" s="319">
        <v>3931</v>
      </c>
      <c r="G168" s="320">
        <v>45497</v>
      </c>
      <c r="H168" s="322">
        <v>6589446</v>
      </c>
      <c r="I168" s="322" t="s">
        <v>287</v>
      </c>
      <c r="J168" s="312">
        <v>570</v>
      </c>
      <c r="K168" s="322" t="s">
        <v>146</v>
      </c>
      <c r="L168" s="312" t="s">
        <v>147</v>
      </c>
      <c r="M168" s="323">
        <v>29595849</v>
      </c>
      <c r="N168" s="313">
        <v>0</v>
      </c>
      <c r="O168" s="320"/>
      <c r="P168" s="323">
        <f>+RP_2024[[#This Row],[VALOR INICIAL]]-RP_2024[[#This Row],[VALOR ANULACION]]</f>
        <v>29595849</v>
      </c>
      <c r="Q168" s="324"/>
      <c r="R168" s="322">
        <f>VALUE(LEFT(RP_2024[[#This Row],[OBJETO]],3))</f>
        <v>2</v>
      </c>
      <c r="S168" s="325">
        <v>242</v>
      </c>
      <c r="T168" s="322" t="str">
        <f>SUBSTITUTE(RP_2024[[#This Row],[CODIGO TIPO]],"-","")</f>
        <v>O232020200991122</v>
      </c>
      <c r="U168" s="318">
        <v>1905014</v>
      </c>
      <c r="V168" s="322">
        <f>VALUE(LEFT(RIGHT(RP_2024[[#This Row],[IMPUTACION PRESUPUESTAL]],6),3))</f>
        <v>1</v>
      </c>
      <c r="W168" s="318" t="s">
        <v>55</v>
      </c>
      <c r="X168" s="316">
        <f>VALUE(LEFT(RP_2024[[#This Row],[Actividad]],SEARCH(".",RP_2024[[#This Row],[Actividad]],1)-1))</f>
        <v>10</v>
      </c>
      <c r="Y168" s="318">
        <f>MONTH(RP_2024[[#This Row],[FECHA RP]])</f>
        <v>8</v>
      </c>
      <c r="Z168" s="317" t="str">
        <f>IF(RP_2024[[#This Row],[FEC ANULACION]]="","",MONTH(RP_2024[[#This Row],[FEC ANULACION]]))</f>
        <v/>
      </c>
      <c r="AA168" s="318" t="s">
        <v>148</v>
      </c>
      <c r="AB168" s="318" t="s">
        <v>162</v>
      </c>
      <c r="AC168" s="318" t="str">
        <f>MID(RP_2024[[#This Row],[Elemento PEP]],11,2)</f>
        <v>13</v>
      </c>
    </row>
    <row r="169" spans="1:29" x14ac:dyDescent="0.3">
      <c r="A169" s="319">
        <v>3297</v>
      </c>
      <c r="B169" s="320">
        <v>45505</v>
      </c>
      <c r="C169" s="321" t="s">
        <v>310</v>
      </c>
      <c r="D169" s="321" t="s">
        <v>285</v>
      </c>
      <c r="E169" s="319" t="s">
        <v>286</v>
      </c>
      <c r="F169" s="319">
        <v>3932</v>
      </c>
      <c r="G169" s="320">
        <v>45497</v>
      </c>
      <c r="H169" s="322">
        <v>6589446</v>
      </c>
      <c r="I169" s="322" t="s">
        <v>287</v>
      </c>
      <c r="J169" s="312">
        <v>570</v>
      </c>
      <c r="K169" s="322" t="s">
        <v>146</v>
      </c>
      <c r="L169" s="312" t="s">
        <v>147</v>
      </c>
      <c r="M169" s="323">
        <v>127847668</v>
      </c>
      <c r="N169" s="313">
        <v>0</v>
      </c>
      <c r="O169" s="320"/>
      <c r="P169" s="323">
        <f>+RP_2024[[#This Row],[VALOR INICIAL]]-RP_2024[[#This Row],[VALOR ANULACION]]</f>
        <v>127847668</v>
      </c>
      <c r="Q169" s="324"/>
      <c r="R169" s="322">
        <f>VALUE(LEFT(RP_2024[[#This Row],[OBJETO]],3))</f>
        <v>2</v>
      </c>
      <c r="S169" s="325">
        <v>242</v>
      </c>
      <c r="T169" s="322" t="str">
        <f>SUBSTITUTE(RP_2024[[#This Row],[CODIGO TIPO]],"-","")</f>
        <v>O232020200991122</v>
      </c>
      <c r="U169" s="318">
        <v>1905054</v>
      </c>
      <c r="V169" s="322">
        <f>VALUE(LEFT(RIGHT(RP_2024[[#This Row],[IMPUTACION PRESUPUESTAL]],6),3))</f>
        <v>236</v>
      </c>
      <c r="W169" s="318" t="s">
        <v>42</v>
      </c>
      <c r="X169" s="316">
        <f>VALUE(LEFT(RP_2024[[#This Row],[Actividad]],SEARCH(".",RP_2024[[#This Row],[Actividad]],1)-1))</f>
        <v>2</v>
      </c>
      <c r="Y169" s="318">
        <f>MONTH(RP_2024[[#This Row],[FECHA RP]])</f>
        <v>8</v>
      </c>
      <c r="Z169" s="317" t="str">
        <f>IF(RP_2024[[#This Row],[FEC ANULACION]]="","",MONTH(RP_2024[[#This Row],[FEC ANULACION]]))</f>
        <v/>
      </c>
      <c r="AA169" s="318" t="s">
        <v>148</v>
      </c>
      <c r="AB169" s="318" t="s">
        <v>154</v>
      </c>
      <c r="AC169" s="318" t="str">
        <f>MID(RP_2024[[#This Row],[Elemento PEP]],11,2)</f>
        <v>13</v>
      </c>
    </row>
    <row r="170" spans="1:29" x14ac:dyDescent="0.3">
      <c r="A170" s="319">
        <v>3264</v>
      </c>
      <c r="B170" s="320">
        <v>45505</v>
      </c>
      <c r="C170" s="321" t="s">
        <v>311</v>
      </c>
      <c r="D170" s="321" t="s">
        <v>258</v>
      </c>
      <c r="E170" s="319" t="s">
        <v>259</v>
      </c>
      <c r="F170" s="319">
        <v>4026</v>
      </c>
      <c r="G170" s="320">
        <v>45498</v>
      </c>
      <c r="H170" s="322">
        <v>6587273</v>
      </c>
      <c r="I170" s="322" t="s">
        <v>260</v>
      </c>
      <c r="J170" s="312">
        <v>570</v>
      </c>
      <c r="K170" s="322" t="s">
        <v>146</v>
      </c>
      <c r="L170" s="312" t="s">
        <v>147</v>
      </c>
      <c r="M170" s="323">
        <v>495474264</v>
      </c>
      <c r="N170" s="313">
        <v>0</v>
      </c>
      <c r="O170" s="320"/>
      <c r="P170" s="323">
        <f>+RP_2024[[#This Row],[VALOR INICIAL]]-RP_2024[[#This Row],[VALOR ANULACION]]</f>
        <v>495474264</v>
      </c>
      <c r="Q170" s="324"/>
      <c r="R170" s="322">
        <f>VALUE(LEFT(RP_2024[[#This Row],[OBJETO]],3))</f>
        <v>3</v>
      </c>
      <c r="S170" s="325">
        <v>242</v>
      </c>
      <c r="T170" s="322" t="str">
        <f>SUBSTITUTE(RP_2024[[#This Row],[CODIGO TIPO]],"-","")</f>
        <v>O232020200991122</v>
      </c>
      <c r="U170" s="318">
        <v>1905049</v>
      </c>
      <c r="V170" s="322">
        <f>VALUE(LEFT(RIGHT(RP_2024[[#This Row],[IMPUTACION PRESUPUESTAL]],6),3))</f>
        <v>133</v>
      </c>
      <c r="W170" s="318" t="s">
        <v>92</v>
      </c>
      <c r="X170" s="316">
        <f>VALUE(LEFT(RP_2024[[#This Row],[Actividad]],SEARCH(".",RP_2024[[#This Row],[Actividad]],1)-1))</f>
        <v>38</v>
      </c>
      <c r="Y170" s="318">
        <f>MONTH(RP_2024[[#This Row],[FECHA RP]])</f>
        <v>8</v>
      </c>
      <c r="Z170" s="317" t="str">
        <f>IF(RP_2024[[#This Row],[FEC ANULACION]]="","",MONTH(RP_2024[[#This Row],[FEC ANULACION]]))</f>
        <v/>
      </c>
      <c r="AA170" s="318" t="s">
        <v>148</v>
      </c>
      <c r="AB170" s="318" t="s">
        <v>165</v>
      </c>
      <c r="AC170" s="318" t="str">
        <f>MID(RP_2024[[#This Row],[Elemento PEP]],11,2)</f>
        <v>13</v>
      </c>
    </row>
    <row r="171" spans="1:29" x14ac:dyDescent="0.3">
      <c r="A171" s="319">
        <v>3264</v>
      </c>
      <c r="B171" s="320">
        <v>45505</v>
      </c>
      <c r="C171" s="321" t="s">
        <v>311</v>
      </c>
      <c r="D171" s="321" t="s">
        <v>258</v>
      </c>
      <c r="E171" s="319" t="s">
        <v>259</v>
      </c>
      <c r="F171" s="319">
        <v>4026</v>
      </c>
      <c r="G171" s="320">
        <v>45498</v>
      </c>
      <c r="H171" s="322">
        <v>6587273</v>
      </c>
      <c r="I171" s="322" t="s">
        <v>260</v>
      </c>
      <c r="J171" s="312">
        <v>570</v>
      </c>
      <c r="K171" s="322" t="s">
        <v>146</v>
      </c>
      <c r="L171" s="312" t="s">
        <v>147</v>
      </c>
      <c r="M171" s="323">
        <v>32761752</v>
      </c>
      <c r="N171" s="313">
        <v>0</v>
      </c>
      <c r="O171" s="320"/>
      <c r="P171" s="323">
        <f>+RP_2024[[#This Row],[VALOR INICIAL]]-RP_2024[[#This Row],[VALOR ANULACION]]</f>
        <v>32761752</v>
      </c>
      <c r="Q171" s="324"/>
      <c r="R171" s="322">
        <f>VALUE(LEFT(RP_2024[[#This Row],[OBJETO]],3))</f>
        <v>3</v>
      </c>
      <c r="S171" s="325">
        <v>242</v>
      </c>
      <c r="T171" s="322" t="str">
        <f>SUBSTITUTE(RP_2024[[#This Row],[CODIGO TIPO]],"-","")</f>
        <v>O232020200991122</v>
      </c>
      <c r="U171" s="318">
        <v>1905049</v>
      </c>
      <c r="V171" s="322">
        <f>VALUE(LEFT(RIGHT(RP_2024[[#This Row],[IMPUTACION PRESUPUESTAL]],6),3))</f>
        <v>133</v>
      </c>
      <c r="W171" s="318" t="s">
        <v>93</v>
      </c>
      <c r="X171" s="316">
        <f>VALUE(LEFT(RP_2024[[#This Row],[Actividad]],SEARCH(".",RP_2024[[#This Row],[Actividad]],1)-1))</f>
        <v>38</v>
      </c>
      <c r="Y171" s="318">
        <f>MONTH(RP_2024[[#This Row],[FECHA RP]])</f>
        <v>8</v>
      </c>
      <c r="Z171" s="317" t="str">
        <f>IF(RP_2024[[#This Row],[FEC ANULACION]]="","",MONTH(RP_2024[[#This Row],[FEC ANULACION]]))</f>
        <v/>
      </c>
      <c r="AA171" s="318" t="s">
        <v>148</v>
      </c>
      <c r="AB171" s="318" t="s">
        <v>165</v>
      </c>
      <c r="AC171" s="318" t="str">
        <f>MID(RP_2024[[#This Row],[Elemento PEP]],11,2)</f>
        <v>13</v>
      </c>
    </row>
    <row r="172" spans="1:29" x14ac:dyDescent="0.3">
      <c r="A172" s="319">
        <v>3295</v>
      </c>
      <c r="B172" s="320">
        <v>45505</v>
      </c>
      <c r="C172" s="321" t="s">
        <v>312</v>
      </c>
      <c r="D172" s="321" t="s">
        <v>285</v>
      </c>
      <c r="E172" s="319" t="s">
        <v>286</v>
      </c>
      <c r="F172" s="319">
        <v>3933</v>
      </c>
      <c r="G172" s="320">
        <v>45497</v>
      </c>
      <c r="H172" s="322">
        <v>6589446</v>
      </c>
      <c r="I172" s="322" t="s">
        <v>287</v>
      </c>
      <c r="J172" s="312">
        <v>570</v>
      </c>
      <c r="K172" s="322" t="s">
        <v>146</v>
      </c>
      <c r="L172" s="312" t="s">
        <v>147</v>
      </c>
      <c r="M172" s="323">
        <v>63164340</v>
      </c>
      <c r="N172" s="313">
        <v>0</v>
      </c>
      <c r="O172" s="320"/>
      <c r="P172" s="323">
        <f>+RP_2024[[#This Row],[VALOR INICIAL]]-RP_2024[[#This Row],[VALOR ANULACION]]</f>
        <v>63164340</v>
      </c>
      <c r="Q172" s="324"/>
      <c r="R172" s="322">
        <f>VALUE(LEFT(RP_2024[[#This Row],[OBJETO]],3))</f>
        <v>2</v>
      </c>
      <c r="S172" s="325">
        <v>242</v>
      </c>
      <c r="T172" s="322" t="str">
        <f>SUBSTITUTE(RP_2024[[#This Row],[CODIGO TIPO]],"-","")</f>
        <v>O232020200991122</v>
      </c>
      <c r="U172" s="318">
        <v>1905049</v>
      </c>
      <c r="V172" s="322">
        <f>VALUE(LEFT(RIGHT(RP_2024[[#This Row],[IMPUTACION PRESUPUESTAL]],6),3))</f>
        <v>104</v>
      </c>
      <c r="W172" s="318" t="s">
        <v>85</v>
      </c>
      <c r="X172" s="316">
        <f>VALUE(LEFT(RP_2024[[#This Row],[Actividad]],SEARCH(".",RP_2024[[#This Row],[Actividad]],1)-1))</f>
        <v>34</v>
      </c>
      <c r="Y172" s="318">
        <f>MONTH(RP_2024[[#This Row],[FECHA RP]])</f>
        <v>8</v>
      </c>
      <c r="Z172" s="317" t="str">
        <f>IF(RP_2024[[#This Row],[FEC ANULACION]]="","",MONTH(RP_2024[[#This Row],[FEC ANULACION]]))</f>
        <v/>
      </c>
      <c r="AA172" s="318" t="s">
        <v>148</v>
      </c>
      <c r="AB172" s="318" t="s">
        <v>156</v>
      </c>
      <c r="AC172" s="318" t="str">
        <f>MID(RP_2024[[#This Row],[Elemento PEP]],11,2)</f>
        <v>06</v>
      </c>
    </row>
    <row r="173" spans="1:29" x14ac:dyDescent="0.3">
      <c r="A173" s="319">
        <v>3266</v>
      </c>
      <c r="B173" s="320">
        <v>45505</v>
      </c>
      <c r="C173" s="321" t="s">
        <v>313</v>
      </c>
      <c r="D173" s="321" t="s">
        <v>258</v>
      </c>
      <c r="E173" s="319" t="s">
        <v>259</v>
      </c>
      <c r="F173" s="319">
        <v>4028</v>
      </c>
      <c r="G173" s="320">
        <v>45498</v>
      </c>
      <c r="H173" s="322">
        <v>6587273</v>
      </c>
      <c r="I173" s="322" t="s">
        <v>260</v>
      </c>
      <c r="J173" s="312">
        <v>570</v>
      </c>
      <c r="K173" s="322" t="s">
        <v>146</v>
      </c>
      <c r="L173" s="312" t="s">
        <v>147</v>
      </c>
      <c r="M173" s="323">
        <v>65568559</v>
      </c>
      <c r="N173" s="313">
        <v>0</v>
      </c>
      <c r="O173" s="320"/>
      <c r="P173" s="323">
        <f>+RP_2024[[#This Row],[VALOR INICIAL]]-RP_2024[[#This Row],[VALOR ANULACION]]</f>
        <v>65568559</v>
      </c>
      <c r="Q173" s="324"/>
      <c r="R173" s="322">
        <f>VALUE(LEFT(RP_2024[[#This Row],[OBJETO]],3))</f>
        <v>3</v>
      </c>
      <c r="S173" s="325">
        <v>242</v>
      </c>
      <c r="T173" s="322" t="str">
        <f>SUBSTITUTE(RP_2024[[#This Row],[CODIGO TIPO]],"-","")</f>
        <v>O232020200991122</v>
      </c>
      <c r="U173" s="318">
        <v>1905049</v>
      </c>
      <c r="V173" s="322">
        <f>VALUE(LEFT(RIGHT(RP_2024[[#This Row],[IMPUTACION PRESUPUESTAL]],6),3))</f>
        <v>104</v>
      </c>
      <c r="W173" s="318" t="s">
        <v>85</v>
      </c>
      <c r="X173" s="316">
        <f>VALUE(LEFT(RP_2024[[#This Row],[Actividad]],SEARCH(".",RP_2024[[#This Row],[Actividad]],1)-1))</f>
        <v>34</v>
      </c>
      <c r="Y173" s="318">
        <f>MONTH(RP_2024[[#This Row],[FECHA RP]])</f>
        <v>8</v>
      </c>
      <c r="Z173" s="317" t="str">
        <f>IF(RP_2024[[#This Row],[FEC ANULACION]]="","",MONTH(RP_2024[[#This Row],[FEC ANULACION]]))</f>
        <v/>
      </c>
      <c r="AA173" s="318" t="s">
        <v>148</v>
      </c>
      <c r="AB173" s="318" t="s">
        <v>156</v>
      </c>
      <c r="AC173" s="318" t="str">
        <f>MID(RP_2024[[#This Row],[Elemento PEP]],11,2)</f>
        <v>06</v>
      </c>
    </row>
    <row r="174" spans="1:29" x14ac:dyDescent="0.3">
      <c r="A174" s="319">
        <v>3294</v>
      </c>
      <c r="B174" s="320">
        <v>45505</v>
      </c>
      <c r="C174" s="321" t="s">
        <v>314</v>
      </c>
      <c r="D174" s="321" t="s">
        <v>285</v>
      </c>
      <c r="E174" s="319" t="s">
        <v>286</v>
      </c>
      <c r="F174" s="319">
        <v>3934</v>
      </c>
      <c r="G174" s="320">
        <v>45497</v>
      </c>
      <c r="H174" s="322">
        <v>6589446</v>
      </c>
      <c r="I174" s="322" t="s">
        <v>287</v>
      </c>
      <c r="J174" s="312">
        <v>570</v>
      </c>
      <c r="K174" s="322" t="s">
        <v>146</v>
      </c>
      <c r="L174" s="312" t="s">
        <v>147</v>
      </c>
      <c r="M174" s="323">
        <v>41041437</v>
      </c>
      <c r="N174" s="313">
        <v>0</v>
      </c>
      <c r="O174" s="320"/>
      <c r="P174" s="323">
        <f>+RP_2024[[#This Row],[VALOR INICIAL]]-RP_2024[[#This Row],[VALOR ANULACION]]</f>
        <v>41041437</v>
      </c>
      <c r="Q174" s="324"/>
      <c r="R174" s="322">
        <f>VALUE(LEFT(RP_2024[[#This Row],[OBJETO]],3))</f>
        <v>2</v>
      </c>
      <c r="S174" s="325">
        <v>242</v>
      </c>
      <c r="T174" s="322" t="str">
        <f>SUBSTITUTE(RP_2024[[#This Row],[CODIGO TIPO]],"-","")</f>
        <v>O232020200991122</v>
      </c>
      <c r="U174" s="318">
        <v>1905049</v>
      </c>
      <c r="V174" s="322">
        <f>VALUE(LEFT(RIGHT(RP_2024[[#This Row],[IMPUTACION PRESUPUESTAL]],6),3))</f>
        <v>116</v>
      </c>
      <c r="W174" s="318" t="s">
        <v>87</v>
      </c>
      <c r="X174" s="316">
        <f>VALUE(LEFT(RP_2024[[#This Row],[Actividad]],SEARCH(".",RP_2024[[#This Row],[Actividad]],1)-1))</f>
        <v>35</v>
      </c>
      <c r="Y174" s="318">
        <f>MONTH(RP_2024[[#This Row],[FECHA RP]])</f>
        <v>8</v>
      </c>
      <c r="Z174" s="317" t="str">
        <f>IF(RP_2024[[#This Row],[FEC ANULACION]]="","",MONTH(RP_2024[[#This Row],[FEC ANULACION]]))</f>
        <v/>
      </c>
      <c r="AA174" s="318" t="s">
        <v>148</v>
      </c>
      <c r="AB174" s="318" t="s">
        <v>185</v>
      </c>
      <c r="AC174" s="318" t="str">
        <f>MID(RP_2024[[#This Row],[Elemento PEP]],11,2)</f>
        <v>03</v>
      </c>
    </row>
    <row r="175" spans="1:29" x14ac:dyDescent="0.3">
      <c r="A175" s="319">
        <v>3268</v>
      </c>
      <c r="B175" s="320">
        <v>45505</v>
      </c>
      <c r="C175" s="321" t="s">
        <v>315</v>
      </c>
      <c r="D175" s="321" t="s">
        <v>258</v>
      </c>
      <c r="E175" s="319" t="s">
        <v>259</v>
      </c>
      <c r="F175" s="319">
        <v>4030</v>
      </c>
      <c r="G175" s="320">
        <v>45498</v>
      </c>
      <c r="H175" s="322">
        <v>6587273</v>
      </c>
      <c r="I175" s="322" t="s">
        <v>260</v>
      </c>
      <c r="J175" s="312">
        <v>570</v>
      </c>
      <c r="K175" s="322" t="s">
        <v>146</v>
      </c>
      <c r="L175" s="312" t="s">
        <v>147</v>
      </c>
      <c r="M175" s="323">
        <v>121546911</v>
      </c>
      <c r="N175" s="313">
        <v>0</v>
      </c>
      <c r="O175" s="320"/>
      <c r="P175" s="323">
        <f>+RP_2024[[#This Row],[VALOR INICIAL]]-RP_2024[[#This Row],[VALOR ANULACION]]</f>
        <v>121546911</v>
      </c>
      <c r="Q175" s="324"/>
      <c r="R175" s="322">
        <f>VALUE(LEFT(RP_2024[[#This Row],[OBJETO]],3))</f>
        <v>3</v>
      </c>
      <c r="S175" s="325">
        <v>242</v>
      </c>
      <c r="T175" s="322" t="str">
        <f>SUBSTITUTE(RP_2024[[#This Row],[CODIGO TIPO]],"-","")</f>
        <v>O232020200991122</v>
      </c>
      <c r="U175" s="318">
        <v>1905014</v>
      </c>
      <c r="V175" s="322">
        <f>VALUE(LEFT(RIGHT(RP_2024[[#This Row],[IMPUTACION PRESUPUESTAL]],6),3))</f>
        <v>127</v>
      </c>
      <c r="W175" s="318" t="s">
        <v>66</v>
      </c>
      <c r="X175" s="316">
        <f>VALUE(LEFT(RP_2024[[#This Row],[Actividad]],SEARCH(".",RP_2024[[#This Row],[Actividad]],1)-1))</f>
        <v>19</v>
      </c>
      <c r="Y175" s="318">
        <f>MONTH(RP_2024[[#This Row],[FECHA RP]])</f>
        <v>8</v>
      </c>
      <c r="Z175" s="317" t="str">
        <f>IF(RP_2024[[#This Row],[FEC ANULACION]]="","",MONTH(RP_2024[[#This Row],[FEC ANULACION]]))</f>
        <v/>
      </c>
      <c r="AA175" s="318" t="s">
        <v>148</v>
      </c>
      <c r="AB175" s="318" t="s">
        <v>192</v>
      </c>
      <c r="AC175" s="318" t="str">
        <f>MID(RP_2024[[#This Row],[Elemento PEP]],11,2)</f>
        <v>07</v>
      </c>
    </row>
    <row r="176" spans="1:29" x14ac:dyDescent="0.3">
      <c r="A176" s="319">
        <v>3296</v>
      </c>
      <c r="B176" s="320">
        <v>45505</v>
      </c>
      <c r="C176" s="321" t="s">
        <v>316</v>
      </c>
      <c r="D176" s="321" t="s">
        <v>285</v>
      </c>
      <c r="E176" s="319" t="s">
        <v>286</v>
      </c>
      <c r="F176" s="319">
        <v>3935</v>
      </c>
      <c r="G176" s="320">
        <v>45497</v>
      </c>
      <c r="H176" s="322">
        <v>6589446</v>
      </c>
      <c r="I176" s="322" t="s">
        <v>287</v>
      </c>
      <c r="J176" s="312">
        <v>570</v>
      </c>
      <c r="K176" s="322" t="s">
        <v>146</v>
      </c>
      <c r="L176" s="312" t="s">
        <v>147</v>
      </c>
      <c r="M176" s="323">
        <v>347971051</v>
      </c>
      <c r="N176" s="313">
        <v>0</v>
      </c>
      <c r="O176" s="320"/>
      <c r="P176" s="323">
        <v>347971051</v>
      </c>
      <c r="Q176" s="324"/>
      <c r="R176" s="322">
        <f>VALUE(LEFT(RP_2024[[#This Row],[OBJETO]],3))</f>
        <v>2</v>
      </c>
      <c r="S176" s="325">
        <v>242</v>
      </c>
      <c r="T176" s="322" t="str">
        <f>SUBSTITUTE(RP_2024[[#This Row],[CODIGO TIPO]],"-","")</f>
        <v>O232020200991122</v>
      </c>
      <c r="U176" s="318">
        <v>1905049</v>
      </c>
      <c r="V176" s="322">
        <f>VALUE(LEFT(RIGHT(RP_2024[[#This Row],[IMPUTACION PRESUPUESTAL]],6),3))</f>
        <v>105</v>
      </c>
      <c r="W176" s="318" t="s">
        <v>80</v>
      </c>
      <c r="X176" s="316">
        <f>VALUE(LEFT(RP_2024[[#This Row],[Actividad]],SEARCH(".",RP_2024[[#This Row],[Actividad]],1)-1))</f>
        <v>32</v>
      </c>
      <c r="Y176" s="318">
        <f>MONTH(RP_2024[[#This Row],[FECHA RP]])</f>
        <v>8</v>
      </c>
      <c r="Z176" s="317" t="str">
        <f>IF(RP_2024[[#This Row],[FEC ANULACION]]="","",MONTH(RP_2024[[#This Row],[FEC ANULACION]]))</f>
        <v/>
      </c>
      <c r="AA176" s="318" t="s">
        <v>148</v>
      </c>
      <c r="AB176" s="318" t="s">
        <v>165</v>
      </c>
      <c r="AC176" s="318" t="str">
        <f>MID(RP_2024[[#This Row],[Elemento PEP]],11,2)</f>
        <v>13</v>
      </c>
    </row>
    <row r="177" spans="1:29" x14ac:dyDescent="0.3">
      <c r="A177" s="319">
        <v>3270</v>
      </c>
      <c r="B177" s="320">
        <v>45505</v>
      </c>
      <c r="C177" s="321" t="s">
        <v>317</v>
      </c>
      <c r="D177" s="321" t="s">
        <v>258</v>
      </c>
      <c r="E177" s="319" t="s">
        <v>259</v>
      </c>
      <c r="F177" s="319">
        <v>4029</v>
      </c>
      <c r="G177" s="320">
        <v>45498</v>
      </c>
      <c r="H177" s="322">
        <v>6587273</v>
      </c>
      <c r="I177" s="322" t="s">
        <v>260</v>
      </c>
      <c r="J177" s="312">
        <v>570</v>
      </c>
      <c r="K177" s="322" t="s">
        <v>146</v>
      </c>
      <c r="L177" s="312" t="s">
        <v>147</v>
      </c>
      <c r="M177" s="323">
        <v>186260535</v>
      </c>
      <c r="N177" s="313">
        <v>0</v>
      </c>
      <c r="O177" s="320"/>
      <c r="P177" s="323">
        <f>+RP_2024[[#This Row],[VALOR INICIAL]]-RP_2024[[#This Row],[VALOR ANULACION]]</f>
        <v>186260535</v>
      </c>
      <c r="Q177" s="324"/>
      <c r="R177" s="322">
        <f>VALUE(LEFT(RP_2024[[#This Row],[OBJETO]],3))</f>
        <v>3</v>
      </c>
      <c r="S177" s="325">
        <v>242</v>
      </c>
      <c r="T177" s="322" t="str">
        <f>SUBSTITUTE(RP_2024[[#This Row],[CODIGO TIPO]],"-","")</f>
        <v>O232020200991122</v>
      </c>
      <c r="U177" s="318">
        <v>1905049</v>
      </c>
      <c r="V177" s="322">
        <f>VALUE(LEFT(RIGHT(RP_2024[[#This Row],[IMPUTACION PRESUPUESTAL]],6),3))</f>
        <v>143</v>
      </c>
      <c r="W177" s="318" t="s">
        <v>97</v>
      </c>
      <c r="X177" s="316">
        <f>VALUE(LEFT(RP_2024[[#This Row],[Actividad]],SEARCH(".",RP_2024[[#This Row],[Actividad]],1)-1))</f>
        <v>40</v>
      </c>
      <c r="Y177" s="318">
        <f>MONTH(RP_2024[[#This Row],[FECHA RP]])</f>
        <v>8</v>
      </c>
      <c r="Z177" s="317" t="str">
        <f>IF(RP_2024[[#This Row],[FEC ANULACION]]="","",MONTH(RP_2024[[#This Row],[FEC ANULACION]]))</f>
        <v/>
      </c>
      <c r="AA177" s="318" t="s">
        <v>148</v>
      </c>
      <c r="AB177" s="318" t="s">
        <v>165</v>
      </c>
      <c r="AC177" s="318" t="str">
        <f>MID(RP_2024[[#This Row],[Elemento PEP]],11,2)</f>
        <v>13</v>
      </c>
    </row>
    <row r="178" spans="1:29" x14ac:dyDescent="0.3">
      <c r="A178" s="319">
        <v>3296</v>
      </c>
      <c r="B178" s="320">
        <v>45505</v>
      </c>
      <c r="C178" s="321" t="s">
        <v>316</v>
      </c>
      <c r="D178" s="321" t="s">
        <v>285</v>
      </c>
      <c r="E178" s="319" t="s">
        <v>286</v>
      </c>
      <c r="F178" s="319">
        <v>3935</v>
      </c>
      <c r="G178" s="320">
        <v>45497</v>
      </c>
      <c r="H178" s="322">
        <v>6589446</v>
      </c>
      <c r="I178" s="322" t="s">
        <v>287</v>
      </c>
      <c r="J178" s="312">
        <v>570</v>
      </c>
      <c r="K178" s="322" t="s">
        <v>146</v>
      </c>
      <c r="L178" s="312" t="s">
        <v>147</v>
      </c>
      <c r="M178" s="323">
        <v>57706031</v>
      </c>
      <c r="N178" s="313">
        <v>0</v>
      </c>
      <c r="O178" s="320"/>
      <c r="P178" s="323">
        <v>57706031</v>
      </c>
      <c r="Q178" s="324"/>
      <c r="R178" s="322">
        <f>VALUE(LEFT(RP_2024[[#This Row],[OBJETO]],3))</f>
        <v>2</v>
      </c>
      <c r="S178" s="325">
        <v>242</v>
      </c>
      <c r="T178" s="322" t="str">
        <f>SUBSTITUTE(RP_2024[[#This Row],[CODIGO TIPO]],"-","")</f>
        <v>O232020200991122</v>
      </c>
      <c r="U178" s="318">
        <v>1905049</v>
      </c>
      <c r="V178" s="322">
        <f>VALUE(LEFT(RIGHT(RP_2024[[#This Row],[IMPUTACION PRESUPUESTAL]],6),3))</f>
        <v>105</v>
      </c>
      <c r="W178" s="318" t="s">
        <v>81</v>
      </c>
      <c r="X178" s="316">
        <f>VALUE(LEFT(RP_2024[[#This Row],[Actividad]],SEARCH(".",RP_2024[[#This Row],[Actividad]],1)-1))</f>
        <v>32</v>
      </c>
      <c r="Y178" s="318">
        <f>MONTH(RP_2024[[#This Row],[FECHA RP]])</f>
        <v>8</v>
      </c>
      <c r="Z178" s="317" t="str">
        <f>IF(RP_2024[[#This Row],[FEC ANULACION]]="","",MONTH(RP_2024[[#This Row],[FEC ANULACION]]))</f>
        <v/>
      </c>
      <c r="AA178" s="318" t="s">
        <v>148</v>
      </c>
      <c r="AB178" s="318" t="s">
        <v>165</v>
      </c>
      <c r="AC178" s="318" t="str">
        <f>MID(RP_2024[[#This Row],[Elemento PEP]],11,2)</f>
        <v>13</v>
      </c>
    </row>
    <row r="179" spans="1:29" x14ac:dyDescent="0.3">
      <c r="A179" s="319">
        <v>3296</v>
      </c>
      <c r="B179" s="320">
        <v>45505</v>
      </c>
      <c r="C179" s="321" t="s">
        <v>316</v>
      </c>
      <c r="D179" s="321" t="s">
        <v>285</v>
      </c>
      <c r="E179" s="319" t="s">
        <v>286</v>
      </c>
      <c r="F179" s="319">
        <v>3935</v>
      </c>
      <c r="G179" s="320">
        <v>45497</v>
      </c>
      <c r="H179" s="322">
        <v>6589446</v>
      </c>
      <c r="I179" s="322" t="s">
        <v>287</v>
      </c>
      <c r="J179" s="312">
        <v>570</v>
      </c>
      <c r="K179" s="322" t="s">
        <v>146</v>
      </c>
      <c r="L179" s="312" t="s">
        <v>147</v>
      </c>
      <c r="M179" s="323">
        <v>327000737</v>
      </c>
      <c r="N179" s="313">
        <v>0</v>
      </c>
      <c r="O179" s="320"/>
      <c r="P179" s="323">
        <v>327000737</v>
      </c>
      <c r="Q179" s="324"/>
      <c r="R179" s="322">
        <f>VALUE(LEFT(RP_2024[[#This Row],[OBJETO]],3))</f>
        <v>2</v>
      </c>
      <c r="S179" s="325">
        <v>242</v>
      </c>
      <c r="T179" s="322" t="str">
        <f>SUBSTITUTE(RP_2024[[#This Row],[CODIGO TIPO]],"-","")</f>
        <v>O232020200991122</v>
      </c>
      <c r="U179" s="318">
        <v>1905049</v>
      </c>
      <c r="V179" s="322">
        <f>VALUE(LEFT(RIGHT(RP_2024[[#This Row],[IMPUTACION PRESUPUESTAL]],6),3))</f>
        <v>105</v>
      </c>
      <c r="W179" s="318" t="s">
        <v>82</v>
      </c>
      <c r="X179" s="316">
        <f>VALUE(LEFT(RP_2024[[#This Row],[Actividad]],SEARCH(".",RP_2024[[#This Row],[Actividad]],1)-1))</f>
        <v>32</v>
      </c>
      <c r="Y179" s="318">
        <f>MONTH(RP_2024[[#This Row],[FECHA RP]])</f>
        <v>8</v>
      </c>
      <c r="Z179" s="317" t="str">
        <f>IF(RP_2024[[#This Row],[FEC ANULACION]]="","",MONTH(RP_2024[[#This Row],[FEC ANULACION]]))</f>
        <v/>
      </c>
      <c r="AA179" s="318" t="s">
        <v>148</v>
      </c>
      <c r="AB179" s="318" t="s">
        <v>165</v>
      </c>
      <c r="AC179" s="318" t="str">
        <f>MID(RP_2024[[#This Row],[Elemento PEP]],11,2)</f>
        <v>13</v>
      </c>
    </row>
    <row r="180" spans="1:29" x14ac:dyDescent="0.3">
      <c r="A180" s="319">
        <v>3273</v>
      </c>
      <c r="B180" s="320">
        <v>45505</v>
      </c>
      <c r="C180" s="321" t="s">
        <v>318</v>
      </c>
      <c r="D180" s="321" t="s">
        <v>258</v>
      </c>
      <c r="E180" s="319" t="s">
        <v>259</v>
      </c>
      <c r="F180" s="319">
        <v>4428</v>
      </c>
      <c r="G180" s="320">
        <v>45501</v>
      </c>
      <c r="H180" s="322">
        <v>6587273</v>
      </c>
      <c r="I180" s="322" t="s">
        <v>260</v>
      </c>
      <c r="J180" s="312">
        <v>570</v>
      </c>
      <c r="K180" s="322" t="s">
        <v>146</v>
      </c>
      <c r="L180" s="312" t="s">
        <v>147</v>
      </c>
      <c r="M180" s="323">
        <v>9082112</v>
      </c>
      <c r="N180" s="313">
        <v>0</v>
      </c>
      <c r="O180" s="320"/>
      <c r="P180" s="323">
        <f>+RP_2024[[#This Row],[VALOR INICIAL]]-RP_2024[[#This Row],[VALOR ANULACION]]</f>
        <v>9082112</v>
      </c>
      <c r="Q180" s="324"/>
      <c r="R180" s="322">
        <f>VALUE(LEFT(RP_2024[[#This Row],[OBJETO]],3))</f>
        <v>3</v>
      </c>
      <c r="S180" s="325">
        <v>242</v>
      </c>
      <c r="T180" s="322" t="str">
        <f>SUBSTITUTE(RP_2024[[#This Row],[CODIGO TIPO]],"-","")</f>
        <v>O232020200991122</v>
      </c>
      <c r="U180" s="318">
        <v>1905049</v>
      </c>
      <c r="V180" s="322">
        <f>VALUE(LEFT(RIGHT(RP_2024[[#This Row],[IMPUTACION PRESUPUESTAL]],6),3))</f>
        <v>212</v>
      </c>
      <c r="W180" s="318" t="s">
        <v>102</v>
      </c>
      <c r="X180" s="316">
        <f>VALUE(LEFT(RP_2024[[#This Row],[Actividad]],SEARCH(".",RP_2024[[#This Row],[Actividad]],1)-1))</f>
        <v>42</v>
      </c>
      <c r="Y180" s="318">
        <f>MONTH(RP_2024[[#This Row],[FECHA RP]])</f>
        <v>8</v>
      </c>
      <c r="Z180" s="317" t="str">
        <f>IF(RP_2024[[#This Row],[FEC ANULACION]]="","",MONTH(RP_2024[[#This Row],[FEC ANULACION]]))</f>
        <v/>
      </c>
      <c r="AA180" s="318" t="s">
        <v>148</v>
      </c>
      <c r="AB180" s="318" t="s">
        <v>165</v>
      </c>
      <c r="AC180" s="318" t="str">
        <f>MID(RP_2024[[#This Row],[Elemento PEP]],11,2)</f>
        <v>13</v>
      </c>
    </row>
    <row r="181" spans="1:29" x14ac:dyDescent="0.3">
      <c r="A181" s="319">
        <v>3274</v>
      </c>
      <c r="B181" s="320">
        <v>45505</v>
      </c>
      <c r="C181" s="321" t="s">
        <v>319</v>
      </c>
      <c r="D181" s="321" t="s">
        <v>258</v>
      </c>
      <c r="E181" s="319" t="s">
        <v>259</v>
      </c>
      <c r="F181" s="319">
        <v>4427</v>
      </c>
      <c r="G181" s="320">
        <v>45501</v>
      </c>
      <c r="H181" s="322">
        <v>6587273</v>
      </c>
      <c r="I181" s="322" t="s">
        <v>260</v>
      </c>
      <c r="J181" s="312">
        <v>570</v>
      </c>
      <c r="K181" s="322" t="s">
        <v>146</v>
      </c>
      <c r="L181" s="312" t="s">
        <v>147</v>
      </c>
      <c r="M181" s="323">
        <v>1104433976</v>
      </c>
      <c r="N181" s="313">
        <v>0</v>
      </c>
      <c r="O181" s="320"/>
      <c r="P181" s="323">
        <f>+RP_2024[[#This Row],[VALOR INICIAL]]-RP_2024[[#This Row],[VALOR ANULACION]]</f>
        <v>1104433976</v>
      </c>
      <c r="Q181" s="324"/>
      <c r="R181" s="322">
        <f>VALUE(LEFT(RP_2024[[#This Row],[OBJETO]],3))</f>
        <v>3</v>
      </c>
      <c r="S181" s="325">
        <v>242</v>
      </c>
      <c r="T181" s="322" t="str">
        <f>SUBSTITUTE(RP_2024[[#This Row],[CODIGO TIPO]],"-","")</f>
        <v>O232020200991122</v>
      </c>
      <c r="U181" s="318">
        <v>1905049</v>
      </c>
      <c r="V181" s="322">
        <f>VALUE(LEFT(RIGHT(RP_2024[[#This Row],[IMPUTACION PRESUPUESTAL]],6),3))</f>
        <v>97</v>
      </c>
      <c r="W181" s="318" t="s">
        <v>105</v>
      </c>
      <c r="X181" s="316">
        <f>VALUE(LEFT(RP_2024[[#This Row],[Actividad]],SEARCH(".",RP_2024[[#This Row],[Actividad]],1)-1))</f>
        <v>44</v>
      </c>
      <c r="Y181" s="318">
        <f>MONTH(RP_2024[[#This Row],[FECHA RP]])</f>
        <v>8</v>
      </c>
      <c r="Z181" s="317" t="str">
        <f>IF(RP_2024[[#This Row],[FEC ANULACION]]="","",MONTH(RP_2024[[#This Row],[FEC ANULACION]]))</f>
        <v/>
      </c>
      <c r="AA181" s="318" t="s">
        <v>148</v>
      </c>
      <c r="AB181" s="318" t="s">
        <v>158</v>
      </c>
      <c r="AC181" s="318" t="str">
        <f>MID(RP_2024[[#This Row],[Elemento PEP]],11,2)</f>
        <v>11</v>
      </c>
    </row>
    <row r="182" spans="1:29" x14ac:dyDescent="0.3">
      <c r="A182" s="319">
        <v>3275</v>
      </c>
      <c r="B182" s="320">
        <v>45505</v>
      </c>
      <c r="C182" s="321" t="s">
        <v>320</v>
      </c>
      <c r="D182" s="321" t="s">
        <v>258</v>
      </c>
      <c r="E182" s="319" t="s">
        <v>259</v>
      </c>
      <c r="F182" s="319">
        <v>4429</v>
      </c>
      <c r="G182" s="320">
        <v>45501</v>
      </c>
      <c r="H182" s="322">
        <v>6587273</v>
      </c>
      <c r="I182" s="322" t="s">
        <v>260</v>
      </c>
      <c r="J182" s="312">
        <v>570</v>
      </c>
      <c r="K182" s="322" t="s">
        <v>146</v>
      </c>
      <c r="L182" s="312" t="s">
        <v>147</v>
      </c>
      <c r="M182" s="323">
        <v>42068659</v>
      </c>
      <c r="N182" s="313">
        <v>0</v>
      </c>
      <c r="O182" s="320"/>
      <c r="P182" s="323">
        <f>+RP_2024[[#This Row],[VALOR INICIAL]]-RP_2024[[#This Row],[VALOR ANULACION]]</f>
        <v>42068659</v>
      </c>
      <c r="Q182" s="324"/>
      <c r="R182" s="322">
        <f>VALUE(LEFT(RP_2024[[#This Row],[OBJETO]],3))</f>
        <v>3</v>
      </c>
      <c r="S182" s="325">
        <v>242</v>
      </c>
      <c r="T182" s="322" t="str">
        <f>SUBSTITUTE(RP_2024[[#This Row],[CODIGO TIPO]],"-","")</f>
        <v>O232020200991122</v>
      </c>
      <c r="U182" s="318">
        <v>1905049</v>
      </c>
      <c r="V182" s="322">
        <f>VALUE(LEFT(RIGHT(RP_2024[[#This Row],[IMPUTACION PRESUPUESTAL]],6),3))</f>
        <v>146</v>
      </c>
      <c r="W182" s="318" t="s">
        <v>103</v>
      </c>
      <c r="X182" s="316">
        <f>VALUE(LEFT(RP_2024[[#This Row],[Actividad]],SEARCH(".",RP_2024[[#This Row],[Actividad]],1)-1))</f>
        <v>43</v>
      </c>
      <c r="Y182" s="318">
        <f>MONTH(RP_2024[[#This Row],[FECHA RP]])</f>
        <v>8</v>
      </c>
      <c r="Z182" s="317" t="str">
        <f>IF(RP_2024[[#This Row],[FEC ANULACION]]="","",MONTH(RP_2024[[#This Row],[FEC ANULACION]]))</f>
        <v/>
      </c>
      <c r="AA182" s="318" t="s">
        <v>148</v>
      </c>
      <c r="AB182" s="318" t="s">
        <v>165</v>
      </c>
      <c r="AC182" s="318" t="str">
        <f>MID(RP_2024[[#This Row],[Elemento PEP]],11,2)</f>
        <v>13</v>
      </c>
    </row>
    <row r="183" spans="1:29" x14ac:dyDescent="0.3">
      <c r="A183" s="319">
        <v>3276</v>
      </c>
      <c r="B183" s="320">
        <v>45505</v>
      </c>
      <c r="C183" s="321" t="s">
        <v>321</v>
      </c>
      <c r="D183" s="321" t="s">
        <v>258</v>
      </c>
      <c r="E183" s="319" t="s">
        <v>259</v>
      </c>
      <c r="F183" s="319">
        <v>4431</v>
      </c>
      <c r="G183" s="320">
        <v>45501</v>
      </c>
      <c r="H183" s="322">
        <v>6587273</v>
      </c>
      <c r="I183" s="322" t="s">
        <v>260</v>
      </c>
      <c r="J183" s="312">
        <v>570</v>
      </c>
      <c r="K183" s="322" t="s">
        <v>146</v>
      </c>
      <c r="L183" s="312" t="s">
        <v>147</v>
      </c>
      <c r="M183" s="323">
        <v>527036214</v>
      </c>
      <c r="N183" s="313">
        <v>0</v>
      </c>
      <c r="O183" s="320"/>
      <c r="P183" s="323">
        <f>+RP_2024[[#This Row],[VALOR INICIAL]]-RP_2024[[#This Row],[VALOR ANULACION]]</f>
        <v>527036214</v>
      </c>
      <c r="Q183" s="324"/>
      <c r="R183" s="322">
        <f>VALUE(LEFT(RP_2024[[#This Row],[OBJETO]],3))</f>
        <v>3</v>
      </c>
      <c r="S183" s="325">
        <v>242</v>
      </c>
      <c r="T183" s="322" t="str">
        <f>SUBSTITUTE(RP_2024[[#This Row],[CODIGO TIPO]],"-","")</f>
        <v>O232020200991122</v>
      </c>
      <c r="U183" s="318">
        <v>1905049</v>
      </c>
      <c r="V183" s="322">
        <f>VALUE(LEFT(RIGHT(RP_2024[[#This Row],[IMPUTACION PRESUPUESTAL]],6),3))</f>
        <v>115</v>
      </c>
      <c r="W183" s="318" t="s">
        <v>84</v>
      </c>
      <c r="X183" s="316">
        <f>VALUE(LEFT(RP_2024[[#This Row],[Actividad]],SEARCH(".",RP_2024[[#This Row],[Actividad]],1)-1))</f>
        <v>33</v>
      </c>
      <c r="Y183" s="318">
        <f>MONTH(RP_2024[[#This Row],[FECHA RP]])</f>
        <v>8</v>
      </c>
      <c r="Z183" s="317" t="str">
        <f>IF(RP_2024[[#This Row],[FEC ANULACION]]="","",MONTH(RP_2024[[#This Row],[FEC ANULACION]]))</f>
        <v/>
      </c>
      <c r="AA183" s="318" t="s">
        <v>148</v>
      </c>
      <c r="AB183" s="318" t="s">
        <v>156</v>
      </c>
      <c r="AC183" s="318" t="str">
        <f>MID(RP_2024[[#This Row],[Elemento PEP]],11,2)</f>
        <v>06</v>
      </c>
    </row>
    <row r="184" spans="1:29" x14ac:dyDescent="0.3">
      <c r="A184" s="319">
        <v>3292</v>
      </c>
      <c r="B184" s="320">
        <v>45505</v>
      </c>
      <c r="C184" s="321" t="s">
        <v>322</v>
      </c>
      <c r="D184" s="321" t="s">
        <v>285</v>
      </c>
      <c r="E184" s="319" t="s">
        <v>286</v>
      </c>
      <c r="F184" s="319">
        <v>3936</v>
      </c>
      <c r="G184" s="320">
        <v>45497</v>
      </c>
      <c r="H184" s="322">
        <v>6589446</v>
      </c>
      <c r="I184" s="322" t="s">
        <v>287</v>
      </c>
      <c r="J184" s="312">
        <v>570</v>
      </c>
      <c r="K184" s="322" t="s">
        <v>146</v>
      </c>
      <c r="L184" s="312" t="s">
        <v>147</v>
      </c>
      <c r="M184" s="323">
        <v>79195396</v>
      </c>
      <c r="N184" s="313">
        <v>0</v>
      </c>
      <c r="O184" s="320"/>
      <c r="P184" s="323">
        <f>+RP_2024[[#This Row],[VALOR INICIAL]]-RP_2024[[#This Row],[VALOR ANULACION]]</f>
        <v>79195396</v>
      </c>
      <c r="Q184" s="324"/>
      <c r="R184" s="322">
        <f>VALUE(LEFT(RP_2024[[#This Row],[OBJETO]],3))</f>
        <v>2</v>
      </c>
      <c r="S184" s="325">
        <v>242</v>
      </c>
      <c r="T184" s="322" t="str">
        <f>SUBSTITUTE(RP_2024[[#This Row],[CODIGO TIPO]],"-","")</f>
        <v>O232020200991122</v>
      </c>
      <c r="U184" s="318">
        <v>1905049</v>
      </c>
      <c r="V184" s="322">
        <f>VALUE(LEFT(RIGHT(RP_2024[[#This Row],[IMPUTACION PRESUPUESTAL]],6),3))</f>
        <v>110</v>
      </c>
      <c r="W184" s="318" t="s">
        <v>88</v>
      </c>
      <c r="X184" s="316">
        <f>VALUE(LEFT(RP_2024[[#This Row],[Actividad]],SEARCH(".",RP_2024[[#This Row],[Actividad]],1)-1))</f>
        <v>36</v>
      </c>
      <c r="Y184" s="318">
        <f>MONTH(RP_2024[[#This Row],[FECHA RP]])</f>
        <v>8</v>
      </c>
      <c r="Z184" s="317" t="str">
        <f>IF(RP_2024[[#This Row],[FEC ANULACION]]="","",MONTH(RP_2024[[#This Row],[FEC ANULACION]]))</f>
        <v/>
      </c>
      <c r="AA184" s="318" t="s">
        <v>148</v>
      </c>
      <c r="AB184" s="318" t="s">
        <v>185</v>
      </c>
      <c r="AC184" s="318" t="str">
        <f>MID(RP_2024[[#This Row],[Elemento PEP]],11,2)</f>
        <v>03</v>
      </c>
    </row>
    <row r="185" spans="1:29" x14ac:dyDescent="0.3">
      <c r="A185" s="319">
        <v>3278</v>
      </c>
      <c r="B185" s="320">
        <v>45505</v>
      </c>
      <c r="C185" s="321" t="s">
        <v>318</v>
      </c>
      <c r="D185" s="321" t="s">
        <v>258</v>
      </c>
      <c r="E185" s="319" t="s">
        <v>259</v>
      </c>
      <c r="F185" s="319">
        <v>4430</v>
      </c>
      <c r="G185" s="320">
        <v>45501</v>
      </c>
      <c r="H185" s="322">
        <v>6587273</v>
      </c>
      <c r="I185" s="322" t="s">
        <v>260</v>
      </c>
      <c r="J185" s="312">
        <v>570</v>
      </c>
      <c r="K185" s="322" t="s">
        <v>146</v>
      </c>
      <c r="L185" s="312" t="s">
        <v>147</v>
      </c>
      <c r="M185" s="323">
        <v>887618993</v>
      </c>
      <c r="N185" s="313">
        <v>0</v>
      </c>
      <c r="O185" s="320"/>
      <c r="P185" s="323">
        <f>+RP_2024[[#This Row],[VALOR INICIAL]]-RP_2024[[#This Row],[VALOR ANULACION]]</f>
        <v>887618993</v>
      </c>
      <c r="Q185" s="324"/>
      <c r="R185" s="322">
        <f>VALUE(LEFT(RP_2024[[#This Row],[OBJETO]],3))</f>
        <v>3</v>
      </c>
      <c r="S185" s="325">
        <v>242</v>
      </c>
      <c r="T185" s="322" t="str">
        <f>SUBSTITUTE(RP_2024[[#This Row],[CODIGO TIPO]],"-","")</f>
        <v>O232020200991122</v>
      </c>
      <c r="U185" s="318">
        <v>1905049</v>
      </c>
      <c r="V185" s="322">
        <f>VALUE(LEFT(RIGHT(RP_2024[[#This Row],[IMPUTACION PRESUPUESTAL]],6),3))</f>
        <v>212</v>
      </c>
      <c r="W185" s="318" t="s">
        <v>104</v>
      </c>
      <c r="X185" s="316">
        <f>VALUE(LEFT(RP_2024[[#This Row],[Actividad]],SEARCH(".",RP_2024[[#This Row],[Actividad]],1)-1))</f>
        <v>43</v>
      </c>
      <c r="Y185" s="318">
        <f>MONTH(RP_2024[[#This Row],[FECHA RP]])</f>
        <v>8</v>
      </c>
      <c r="Z185" s="317" t="str">
        <f>IF(RP_2024[[#This Row],[FEC ANULACION]]="","",MONTH(RP_2024[[#This Row],[FEC ANULACION]]))</f>
        <v/>
      </c>
      <c r="AA185" s="318" t="s">
        <v>148</v>
      </c>
      <c r="AB185" s="318" t="s">
        <v>165</v>
      </c>
      <c r="AC185" s="318" t="str">
        <f>MID(RP_2024[[#This Row],[Elemento PEP]],11,2)</f>
        <v>13</v>
      </c>
    </row>
    <row r="186" spans="1:29" x14ac:dyDescent="0.3">
      <c r="A186" s="319">
        <v>3279</v>
      </c>
      <c r="B186" s="320">
        <v>45505</v>
      </c>
      <c r="C186" s="321" t="s">
        <v>323</v>
      </c>
      <c r="D186" s="321" t="s">
        <v>258</v>
      </c>
      <c r="E186" s="319" t="s">
        <v>259</v>
      </c>
      <c r="F186" s="319">
        <v>4432</v>
      </c>
      <c r="G186" s="320">
        <v>45501</v>
      </c>
      <c r="H186" s="322">
        <v>6587273</v>
      </c>
      <c r="I186" s="322" t="s">
        <v>260</v>
      </c>
      <c r="J186" s="312">
        <v>570</v>
      </c>
      <c r="K186" s="322" t="s">
        <v>146</v>
      </c>
      <c r="L186" s="312" t="s">
        <v>147</v>
      </c>
      <c r="M186" s="323">
        <v>26613995</v>
      </c>
      <c r="N186" s="313">
        <v>0</v>
      </c>
      <c r="O186" s="320"/>
      <c r="P186" s="323">
        <f>+RP_2024[[#This Row],[VALOR INICIAL]]-RP_2024[[#This Row],[VALOR ANULACION]]</f>
        <v>26613995</v>
      </c>
      <c r="Q186" s="324"/>
      <c r="R186" s="322">
        <f>VALUE(LEFT(RP_2024[[#This Row],[OBJETO]],3))</f>
        <v>3</v>
      </c>
      <c r="S186" s="325">
        <v>242</v>
      </c>
      <c r="T186" s="322" t="str">
        <f>SUBSTITUTE(RP_2024[[#This Row],[CODIGO TIPO]],"-","")</f>
        <v>O232020200991122</v>
      </c>
      <c r="U186" s="318">
        <v>1905049</v>
      </c>
      <c r="V186" s="322">
        <f>VALUE(LEFT(RIGHT(RP_2024[[#This Row],[IMPUTACION PRESUPUESTAL]],6),3))</f>
        <v>211</v>
      </c>
      <c r="W186" s="318" t="s">
        <v>98</v>
      </c>
      <c r="X186" s="316">
        <f>VALUE(LEFT(RP_2024[[#This Row],[Actividad]],SEARCH(".",RP_2024[[#This Row],[Actividad]],1)-1))</f>
        <v>41</v>
      </c>
      <c r="Y186" s="318">
        <f>MONTH(RP_2024[[#This Row],[FECHA RP]])</f>
        <v>8</v>
      </c>
      <c r="Z186" s="317" t="str">
        <f>IF(RP_2024[[#This Row],[FEC ANULACION]]="","",MONTH(RP_2024[[#This Row],[FEC ANULACION]]))</f>
        <v/>
      </c>
      <c r="AA186" s="318" t="s">
        <v>148</v>
      </c>
      <c r="AB186" s="318" t="s">
        <v>167</v>
      </c>
      <c r="AC186" s="318" t="str">
        <f>MID(RP_2024[[#This Row],[Elemento PEP]],11,2)</f>
        <v>09</v>
      </c>
    </row>
    <row r="187" spans="1:29" x14ac:dyDescent="0.3">
      <c r="A187" s="319">
        <v>3279</v>
      </c>
      <c r="B187" s="320">
        <v>45505</v>
      </c>
      <c r="C187" s="321" t="s">
        <v>323</v>
      </c>
      <c r="D187" s="321" t="s">
        <v>258</v>
      </c>
      <c r="E187" s="319" t="s">
        <v>259</v>
      </c>
      <c r="F187" s="319">
        <v>4432</v>
      </c>
      <c r="G187" s="320">
        <v>45501</v>
      </c>
      <c r="H187" s="322">
        <v>6587273</v>
      </c>
      <c r="I187" s="322" t="s">
        <v>260</v>
      </c>
      <c r="J187" s="312">
        <v>570</v>
      </c>
      <c r="K187" s="322" t="s">
        <v>146</v>
      </c>
      <c r="L187" s="312" t="s">
        <v>147</v>
      </c>
      <c r="M187" s="323">
        <v>153026472</v>
      </c>
      <c r="N187" s="313">
        <v>0</v>
      </c>
      <c r="O187" s="320"/>
      <c r="P187" s="323">
        <f>+RP_2024[[#This Row],[VALOR INICIAL]]-RP_2024[[#This Row],[VALOR ANULACION]]</f>
        <v>153026472</v>
      </c>
      <c r="Q187" s="324"/>
      <c r="R187" s="322">
        <f>VALUE(LEFT(RP_2024[[#This Row],[OBJETO]],3))</f>
        <v>3</v>
      </c>
      <c r="S187" s="325">
        <v>242</v>
      </c>
      <c r="T187" s="322" t="str">
        <f>SUBSTITUTE(RP_2024[[#This Row],[CODIGO TIPO]],"-","")</f>
        <v>O232020200991122</v>
      </c>
      <c r="U187" s="318">
        <v>1905049</v>
      </c>
      <c r="V187" s="322">
        <f>VALUE(LEFT(RIGHT(RP_2024[[#This Row],[IMPUTACION PRESUPUESTAL]],6),3))</f>
        <v>211</v>
      </c>
      <c r="W187" s="318" t="s">
        <v>100</v>
      </c>
      <c r="X187" s="316">
        <f>VALUE(LEFT(RP_2024[[#This Row],[Actividad]],SEARCH(".",RP_2024[[#This Row],[Actividad]],1)-1))</f>
        <v>41</v>
      </c>
      <c r="Y187" s="318">
        <f>MONTH(RP_2024[[#This Row],[FECHA RP]])</f>
        <v>8</v>
      </c>
      <c r="Z187" s="317" t="str">
        <f>IF(RP_2024[[#This Row],[FEC ANULACION]]="","",MONTH(RP_2024[[#This Row],[FEC ANULACION]]))</f>
        <v/>
      </c>
      <c r="AA187" s="318" t="s">
        <v>148</v>
      </c>
      <c r="AB187" s="318" t="s">
        <v>167</v>
      </c>
      <c r="AC187" s="318" t="str">
        <f>MID(RP_2024[[#This Row],[Elemento PEP]],11,2)</f>
        <v>09</v>
      </c>
    </row>
    <row r="188" spans="1:29" x14ac:dyDescent="0.3">
      <c r="A188" s="319">
        <v>3280</v>
      </c>
      <c r="B188" s="320">
        <v>45505</v>
      </c>
      <c r="C188" s="321" t="s">
        <v>319</v>
      </c>
      <c r="D188" s="321" t="s">
        <v>258</v>
      </c>
      <c r="E188" s="319" t="s">
        <v>259</v>
      </c>
      <c r="F188" s="319">
        <v>4433</v>
      </c>
      <c r="G188" s="320">
        <v>45501</v>
      </c>
      <c r="H188" s="322">
        <v>6587273</v>
      </c>
      <c r="I188" s="322" t="s">
        <v>260</v>
      </c>
      <c r="J188" s="312">
        <v>570</v>
      </c>
      <c r="K188" s="322" t="s">
        <v>146</v>
      </c>
      <c r="L188" s="312" t="s">
        <v>147</v>
      </c>
      <c r="M188" s="323">
        <v>68914992</v>
      </c>
      <c r="N188" s="313">
        <v>0</v>
      </c>
      <c r="O188" s="320"/>
      <c r="P188" s="323">
        <f>+RP_2024[[#This Row],[VALOR INICIAL]]-RP_2024[[#This Row],[VALOR ANULACION]]</f>
        <v>68914992</v>
      </c>
      <c r="Q188" s="324"/>
      <c r="R188" s="322">
        <f>VALUE(LEFT(RP_2024[[#This Row],[OBJETO]],3))</f>
        <v>3</v>
      </c>
      <c r="S188" s="325">
        <v>242</v>
      </c>
      <c r="T188" s="322" t="str">
        <f>SUBSTITUTE(RP_2024[[#This Row],[CODIGO TIPO]],"-","")</f>
        <v>O232020200991122</v>
      </c>
      <c r="U188" s="318">
        <v>1905049</v>
      </c>
      <c r="V188" s="322">
        <f>VALUE(LEFT(RIGHT(RP_2024[[#This Row],[IMPUTACION PRESUPUESTAL]],6),3))</f>
        <v>97</v>
      </c>
      <c r="W188" s="318" t="s">
        <v>101</v>
      </c>
      <c r="X188" s="316">
        <f>VALUE(LEFT(RP_2024[[#This Row],[Actividad]],SEARCH(".",RP_2024[[#This Row],[Actividad]],1)-1))</f>
        <v>42</v>
      </c>
      <c r="Y188" s="318">
        <f>MONTH(RP_2024[[#This Row],[FECHA RP]])</f>
        <v>8</v>
      </c>
      <c r="Z188" s="317" t="str">
        <f>IF(RP_2024[[#This Row],[FEC ANULACION]]="","",MONTH(RP_2024[[#This Row],[FEC ANULACION]]))</f>
        <v/>
      </c>
      <c r="AA188" s="318" t="s">
        <v>148</v>
      </c>
      <c r="AB188" s="318" t="s">
        <v>158</v>
      </c>
      <c r="AC188" s="318" t="str">
        <f>MID(RP_2024[[#This Row],[Elemento PEP]],11,2)</f>
        <v>11</v>
      </c>
    </row>
    <row r="189" spans="1:29" x14ac:dyDescent="0.3">
      <c r="A189" s="319">
        <v>3281</v>
      </c>
      <c r="B189" s="320">
        <v>45505</v>
      </c>
      <c r="C189" s="321" t="s">
        <v>324</v>
      </c>
      <c r="D189" s="321" t="s">
        <v>258</v>
      </c>
      <c r="E189" s="319" t="s">
        <v>259</v>
      </c>
      <c r="F189" s="319">
        <v>4435</v>
      </c>
      <c r="G189" s="320">
        <v>45501</v>
      </c>
      <c r="H189" s="322">
        <v>6587273</v>
      </c>
      <c r="I189" s="322" t="s">
        <v>260</v>
      </c>
      <c r="J189" s="312">
        <v>570</v>
      </c>
      <c r="K189" s="322" t="s">
        <v>146</v>
      </c>
      <c r="L189" s="312" t="s">
        <v>147</v>
      </c>
      <c r="M189" s="323">
        <v>363750311</v>
      </c>
      <c r="N189" s="313">
        <v>0</v>
      </c>
      <c r="O189" s="320"/>
      <c r="P189" s="323">
        <f>+RP_2024[[#This Row],[VALOR INICIAL]]-RP_2024[[#This Row],[VALOR ANULACION]]</f>
        <v>363750311</v>
      </c>
      <c r="Q189" s="324"/>
      <c r="R189" s="322">
        <f>VALUE(LEFT(RP_2024[[#This Row],[OBJETO]],3))</f>
        <v>3</v>
      </c>
      <c r="S189" s="325">
        <v>242</v>
      </c>
      <c r="T189" s="322" t="str">
        <f>SUBSTITUTE(RP_2024[[#This Row],[CODIGO TIPO]],"-","")</f>
        <v>O232020200991122</v>
      </c>
      <c r="U189" s="318">
        <v>1905054</v>
      </c>
      <c r="V189" s="322">
        <f>VALUE(LEFT(RIGHT(RP_2024[[#This Row],[IMPUTACION PRESUPUESTAL]],6),3))</f>
        <v>103</v>
      </c>
      <c r="W189" s="318" t="s">
        <v>43</v>
      </c>
      <c r="X189" s="316">
        <f>VALUE(LEFT(RP_2024[[#This Row],[Actividad]],SEARCH(".",RP_2024[[#This Row],[Actividad]],1)-1))</f>
        <v>3</v>
      </c>
      <c r="Y189" s="318">
        <f>MONTH(RP_2024[[#This Row],[FECHA RP]])</f>
        <v>8</v>
      </c>
      <c r="Z189" s="317" t="str">
        <f>IF(RP_2024[[#This Row],[FEC ANULACION]]="","",MONTH(RP_2024[[#This Row],[FEC ANULACION]]))</f>
        <v/>
      </c>
      <c r="AA189" s="318" t="s">
        <v>148</v>
      </c>
      <c r="AB189" s="318" t="s">
        <v>154</v>
      </c>
      <c r="AC189" s="318" t="str">
        <f>MID(RP_2024[[#This Row],[Elemento PEP]],11,2)</f>
        <v>13</v>
      </c>
    </row>
    <row r="190" spans="1:29" x14ac:dyDescent="0.3">
      <c r="A190" s="319">
        <v>3281</v>
      </c>
      <c r="B190" s="320">
        <v>45505</v>
      </c>
      <c r="C190" s="321" t="s">
        <v>324</v>
      </c>
      <c r="D190" s="321" t="s">
        <v>258</v>
      </c>
      <c r="E190" s="319" t="s">
        <v>259</v>
      </c>
      <c r="F190" s="319">
        <v>4435</v>
      </c>
      <c r="G190" s="320">
        <v>45501</v>
      </c>
      <c r="H190" s="322">
        <v>6587273</v>
      </c>
      <c r="I190" s="322" t="s">
        <v>260</v>
      </c>
      <c r="J190" s="312">
        <v>570</v>
      </c>
      <c r="K190" s="322" t="s">
        <v>146</v>
      </c>
      <c r="L190" s="312" t="s">
        <v>147</v>
      </c>
      <c r="M190" s="323">
        <v>114933108</v>
      </c>
      <c r="N190" s="313">
        <v>0</v>
      </c>
      <c r="O190" s="320"/>
      <c r="P190" s="323">
        <f>+RP_2024[[#This Row],[VALOR INICIAL]]-RP_2024[[#This Row],[VALOR ANULACION]]</f>
        <v>114933108</v>
      </c>
      <c r="Q190" s="324"/>
      <c r="R190" s="322">
        <f>VALUE(LEFT(RP_2024[[#This Row],[OBJETO]],3))</f>
        <v>3</v>
      </c>
      <c r="S190" s="325">
        <v>242</v>
      </c>
      <c r="T190" s="322" t="str">
        <f>SUBSTITUTE(RP_2024[[#This Row],[CODIGO TIPO]],"-","")</f>
        <v>O232020200991122</v>
      </c>
      <c r="U190" s="318">
        <v>1905054</v>
      </c>
      <c r="V190" s="322">
        <f>VALUE(LEFT(RIGHT(RP_2024[[#This Row],[IMPUTACION PRESUPUESTAL]],6),3))</f>
        <v>103</v>
      </c>
      <c r="W190" s="318" t="s">
        <v>44</v>
      </c>
      <c r="X190" s="316">
        <f>VALUE(LEFT(RP_2024[[#This Row],[Actividad]],SEARCH(".",RP_2024[[#This Row],[Actividad]],1)-1))</f>
        <v>3</v>
      </c>
      <c r="Y190" s="318">
        <f>MONTH(RP_2024[[#This Row],[FECHA RP]])</f>
        <v>8</v>
      </c>
      <c r="Z190" s="317" t="str">
        <f>IF(RP_2024[[#This Row],[FEC ANULACION]]="","",MONTH(RP_2024[[#This Row],[FEC ANULACION]]))</f>
        <v/>
      </c>
      <c r="AA190" s="318" t="s">
        <v>148</v>
      </c>
      <c r="AB190" s="318" t="s">
        <v>154</v>
      </c>
      <c r="AC190" s="318" t="str">
        <f>MID(RP_2024[[#This Row],[Elemento PEP]],11,2)</f>
        <v>13</v>
      </c>
    </row>
    <row r="191" spans="1:29" x14ac:dyDescent="0.3">
      <c r="A191" s="319">
        <v>3281</v>
      </c>
      <c r="B191" s="320">
        <v>45505</v>
      </c>
      <c r="C191" s="321" t="s">
        <v>324</v>
      </c>
      <c r="D191" s="321" t="s">
        <v>258</v>
      </c>
      <c r="E191" s="319" t="s">
        <v>259</v>
      </c>
      <c r="F191" s="319">
        <v>4435</v>
      </c>
      <c r="G191" s="320">
        <v>45501</v>
      </c>
      <c r="H191" s="322">
        <v>6587273</v>
      </c>
      <c r="I191" s="322" t="s">
        <v>260</v>
      </c>
      <c r="J191" s="312">
        <v>570</v>
      </c>
      <c r="K191" s="322" t="s">
        <v>146</v>
      </c>
      <c r="L191" s="312" t="s">
        <v>147</v>
      </c>
      <c r="M191" s="323">
        <v>114933108</v>
      </c>
      <c r="N191" s="313">
        <v>0</v>
      </c>
      <c r="O191" s="320"/>
      <c r="P191" s="323">
        <f>+RP_2024[[#This Row],[VALOR INICIAL]]-RP_2024[[#This Row],[VALOR ANULACION]]</f>
        <v>114933108</v>
      </c>
      <c r="Q191" s="324"/>
      <c r="R191" s="322">
        <f>VALUE(LEFT(RP_2024[[#This Row],[OBJETO]],3))</f>
        <v>3</v>
      </c>
      <c r="S191" s="325">
        <v>242</v>
      </c>
      <c r="T191" s="322" t="str">
        <f>SUBSTITUTE(RP_2024[[#This Row],[CODIGO TIPO]],"-","")</f>
        <v>O232020200991122</v>
      </c>
      <c r="U191" s="318">
        <v>1905054</v>
      </c>
      <c r="V191" s="322">
        <f>VALUE(LEFT(RIGHT(RP_2024[[#This Row],[IMPUTACION PRESUPUESTAL]],6),3))</f>
        <v>103</v>
      </c>
      <c r="W191" s="318" t="s">
        <v>45</v>
      </c>
      <c r="X191" s="316">
        <f>VALUE(LEFT(RP_2024[[#This Row],[Actividad]],SEARCH(".",RP_2024[[#This Row],[Actividad]],1)-1))</f>
        <v>3</v>
      </c>
      <c r="Y191" s="318">
        <f>MONTH(RP_2024[[#This Row],[FECHA RP]])</f>
        <v>8</v>
      </c>
      <c r="Z191" s="317" t="str">
        <f>IF(RP_2024[[#This Row],[FEC ANULACION]]="","",MONTH(RP_2024[[#This Row],[FEC ANULACION]]))</f>
        <v/>
      </c>
      <c r="AA191" s="318" t="s">
        <v>148</v>
      </c>
      <c r="AB191" s="318" t="s">
        <v>154</v>
      </c>
      <c r="AC191" s="318" t="str">
        <f>MID(RP_2024[[#This Row],[Elemento PEP]],11,2)</f>
        <v>13</v>
      </c>
    </row>
    <row r="192" spans="1:29" x14ac:dyDescent="0.3">
      <c r="A192" s="319">
        <v>3282</v>
      </c>
      <c r="B192" s="320">
        <v>45505</v>
      </c>
      <c r="C192" s="321" t="s">
        <v>325</v>
      </c>
      <c r="D192" s="321" t="s">
        <v>258</v>
      </c>
      <c r="E192" s="319" t="s">
        <v>259</v>
      </c>
      <c r="F192" s="319">
        <v>4434</v>
      </c>
      <c r="G192" s="320">
        <v>45501</v>
      </c>
      <c r="H192" s="322">
        <v>6587273</v>
      </c>
      <c r="I192" s="322" t="s">
        <v>260</v>
      </c>
      <c r="J192" s="312">
        <v>570</v>
      </c>
      <c r="K192" s="322" t="s">
        <v>146</v>
      </c>
      <c r="L192" s="312" t="s">
        <v>147</v>
      </c>
      <c r="M192" s="323">
        <v>96927329</v>
      </c>
      <c r="N192" s="313">
        <v>0</v>
      </c>
      <c r="O192" s="320"/>
      <c r="P192" s="323">
        <f>+RP_2024[[#This Row],[VALOR INICIAL]]-RP_2024[[#This Row],[VALOR ANULACION]]</f>
        <v>96927329</v>
      </c>
      <c r="Q192" s="324"/>
      <c r="R192" s="322">
        <f>VALUE(LEFT(RP_2024[[#This Row],[OBJETO]],3))</f>
        <v>3</v>
      </c>
      <c r="S192" s="325">
        <v>242</v>
      </c>
      <c r="T192" s="322" t="str">
        <f>SUBSTITUTE(RP_2024[[#This Row],[CODIGO TIPO]],"-","")</f>
        <v>O232020200991122</v>
      </c>
      <c r="U192" s="318">
        <v>1905014</v>
      </c>
      <c r="V192" s="322">
        <f>VALUE(LEFT(RIGHT(RP_2024[[#This Row],[IMPUTACION PRESUPUESTAL]],6),3))</f>
        <v>158</v>
      </c>
      <c r="W192" s="318" t="s">
        <v>53</v>
      </c>
      <c r="X192" s="316">
        <f>VALUE(LEFT(RP_2024[[#This Row],[Actividad]],SEARCH(".",RP_2024[[#This Row],[Actividad]],1)-1))</f>
        <v>9</v>
      </c>
      <c r="Y192" s="318">
        <f>MONTH(RP_2024[[#This Row],[FECHA RP]])</f>
        <v>8</v>
      </c>
      <c r="Z192" s="317" t="str">
        <f>IF(RP_2024[[#This Row],[FEC ANULACION]]="","",MONTH(RP_2024[[#This Row],[FEC ANULACION]]))</f>
        <v/>
      </c>
      <c r="AA192" s="318" t="s">
        <v>148</v>
      </c>
      <c r="AB192" s="318" t="s">
        <v>162</v>
      </c>
      <c r="AC192" s="318" t="str">
        <f>MID(RP_2024[[#This Row],[Elemento PEP]],11,2)</f>
        <v>13</v>
      </c>
    </row>
    <row r="193" spans="1:29" x14ac:dyDescent="0.3">
      <c r="A193" s="319">
        <v>3283</v>
      </c>
      <c r="B193" s="320">
        <v>45505</v>
      </c>
      <c r="C193" s="321" t="s">
        <v>326</v>
      </c>
      <c r="D193" s="321" t="s">
        <v>258</v>
      </c>
      <c r="E193" s="319" t="s">
        <v>259</v>
      </c>
      <c r="F193" s="319">
        <v>4523</v>
      </c>
      <c r="G193" s="320">
        <v>45501</v>
      </c>
      <c r="H193" s="322">
        <v>6587273</v>
      </c>
      <c r="I193" s="322" t="s">
        <v>260</v>
      </c>
      <c r="J193" s="312">
        <v>570</v>
      </c>
      <c r="K193" s="322" t="s">
        <v>146</v>
      </c>
      <c r="L193" s="312" t="s">
        <v>147</v>
      </c>
      <c r="M193" s="323">
        <v>12717356</v>
      </c>
      <c r="N193" s="313">
        <v>0</v>
      </c>
      <c r="O193" s="320"/>
      <c r="P193" s="323">
        <f>+RP_2024[[#This Row],[VALOR INICIAL]]-RP_2024[[#This Row],[VALOR ANULACION]]</f>
        <v>12717356</v>
      </c>
      <c r="Q193" s="324"/>
      <c r="R193" s="322">
        <f>VALUE(LEFT(RP_2024[[#This Row],[OBJETO]],3))</f>
        <v>3</v>
      </c>
      <c r="S193" s="325">
        <v>242</v>
      </c>
      <c r="T193" s="322" t="str">
        <f>SUBSTITUTE(RP_2024[[#This Row],[CODIGO TIPO]],"-","")</f>
        <v>O232020200991122</v>
      </c>
      <c r="U193" s="318">
        <v>1905014</v>
      </c>
      <c r="V193" s="322">
        <f>VALUE(LEFT(RIGHT(RP_2024[[#This Row],[IMPUTACION PRESUPUESTAL]],6),3))</f>
        <v>114</v>
      </c>
      <c r="W193" s="318" t="s">
        <v>64</v>
      </c>
      <c r="X193" s="316">
        <f>VALUE(LEFT(RP_2024[[#This Row],[Actividad]],SEARCH(".",RP_2024[[#This Row],[Actividad]],1)-1))</f>
        <v>17</v>
      </c>
      <c r="Y193" s="318">
        <f>MONTH(RP_2024[[#This Row],[FECHA RP]])</f>
        <v>8</v>
      </c>
      <c r="Z193" s="317" t="str">
        <f>IF(RP_2024[[#This Row],[FEC ANULACION]]="","",MONTH(RP_2024[[#This Row],[FEC ANULACION]]))</f>
        <v/>
      </c>
      <c r="AA193" s="318" t="s">
        <v>148</v>
      </c>
      <c r="AB193" s="318" t="s">
        <v>160</v>
      </c>
      <c r="AC193" s="318" t="str">
        <f>MID(RP_2024[[#This Row],[Elemento PEP]],11,2)</f>
        <v>09</v>
      </c>
    </row>
    <row r="194" spans="1:29" x14ac:dyDescent="0.3">
      <c r="A194" s="319">
        <v>3283</v>
      </c>
      <c r="B194" s="320">
        <v>45505</v>
      </c>
      <c r="C194" s="321" t="s">
        <v>326</v>
      </c>
      <c r="D194" s="321" t="s">
        <v>258</v>
      </c>
      <c r="E194" s="319" t="s">
        <v>259</v>
      </c>
      <c r="F194" s="319">
        <v>4523</v>
      </c>
      <c r="G194" s="320">
        <v>45501</v>
      </c>
      <c r="H194" s="322">
        <v>6587273</v>
      </c>
      <c r="I194" s="322" t="s">
        <v>260</v>
      </c>
      <c r="J194" s="312">
        <v>570</v>
      </c>
      <c r="K194" s="322" t="s">
        <v>146</v>
      </c>
      <c r="L194" s="312" t="s">
        <v>147</v>
      </c>
      <c r="M194" s="323">
        <v>981780</v>
      </c>
      <c r="N194" s="313">
        <v>0</v>
      </c>
      <c r="O194" s="320"/>
      <c r="P194" s="323">
        <f>+RP_2024[[#This Row],[VALOR INICIAL]]-RP_2024[[#This Row],[VALOR ANULACION]]</f>
        <v>981780</v>
      </c>
      <c r="Q194" s="324"/>
      <c r="R194" s="322">
        <f>VALUE(LEFT(RP_2024[[#This Row],[OBJETO]],3))</f>
        <v>3</v>
      </c>
      <c r="S194" s="325">
        <v>242</v>
      </c>
      <c r="T194" s="322" t="str">
        <f>SUBSTITUTE(RP_2024[[#This Row],[CODIGO TIPO]],"-","")</f>
        <v>O232020200991122</v>
      </c>
      <c r="U194" s="318">
        <v>1905014</v>
      </c>
      <c r="V194" s="322">
        <f>VALUE(LEFT(RIGHT(RP_2024[[#This Row],[IMPUTACION PRESUPUESTAL]],6),3))</f>
        <v>114</v>
      </c>
      <c r="W194" s="318" t="s">
        <v>64</v>
      </c>
      <c r="X194" s="316">
        <f>VALUE(LEFT(RP_2024[[#This Row],[Actividad]],SEARCH(".",RP_2024[[#This Row],[Actividad]],1)-1))</f>
        <v>17</v>
      </c>
      <c r="Y194" s="318">
        <f>MONTH(RP_2024[[#This Row],[FECHA RP]])</f>
        <v>8</v>
      </c>
      <c r="Z194" s="317" t="str">
        <f>IF(RP_2024[[#This Row],[FEC ANULACION]]="","",MONTH(RP_2024[[#This Row],[FEC ANULACION]]))</f>
        <v/>
      </c>
      <c r="AA194" s="318" t="s">
        <v>148</v>
      </c>
      <c r="AB194" s="318" t="s">
        <v>160</v>
      </c>
      <c r="AC194" s="318" t="str">
        <f>MID(RP_2024[[#This Row],[Elemento PEP]],11,2)</f>
        <v>09</v>
      </c>
    </row>
    <row r="195" spans="1:29" x14ac:dyDescent="0.3">
      <c r="A195" s="319">
        <v>3292</v>
      </c>
      <c r="B195" s="320">
        <v>45505</v>
      </c>
      <c r="C195" s="321" t="s">
        <v>322</v>
      </c>
      <c r="D195" s="321" t="s">
        <v>285</v>
      </c>
      <c r="E195" s="319" t="s">
        <v>286</v>
      </c>
      <c r="F195" s="319">
        <v>3936</v>
      </c>
      <c r="G195" s="320">
        <v>45497</v>
      </c>
      <c r="H195" s="322">
        <v>6589446</v>
      </c>
      <c r="I195" s="322" t="s">
        <v>287</v>
      </c>
      <c r="J195" s="312">
        <v>12</v>
      </c>
      <c r="K195" s="322" t="s">
        <v>146</v>
      </c>
      <c r="L195" s="312" t="s">
        <v>327</v>
      </c>
      <c r="M195" s="323">
        <v>57704972</v>
      </c>
      <c r="N195" s="313">
        <v>0</v>
      </c>
      <c r="O195" s="320"/>
      <c r="P195" s="323">
        <f>+RP_2024[[#This Row],[VALOR INICIAL]]-RP_2024[[#This Row],[VALOR ANULACION]]</f>
        <v>57704972</v>
      </c>
      <c r="Q195" s="324"/>
      <c r="R195" s="322">
        <f>VALUE(LEFT(RP_2024[[#This Row],[OBJETO]],3))</f>
        <v>2</v>
      </c>
      <c r="S195" s="325">
        <v>242</v>
      </c>
      <c r="T195" s="322" t="str">
        <f>SUBSTITUTE(RP_2024[[#This Row],[CODIGO TIPO]],"-","")</f>
        <v>O232020200991122</v>
      </c>
      <c r="U195" s="318">
        <v>1905049</v>
      </c>
      <c r="V195" s="322">
        <f>VALUE(LEFT(RIGHT(RP_2024[[#This Row],[IMPUTACION PRESUPUESTAL]],6),3))</f>
        <v>110</v>
      </c>
      <c r="W195" s="318" t="s">
        <v>88</v>
      </c>
      <c r="X195" s="316">
        <f>VALUE(LEFT(RP_2024[[#This Row],[Actividad]],SEARCH(".",RP_2024[[#This Row],[Actividad]],1)-1))</f>
        <v>36</v>
      </c>
      <c r="Y195" s="318">
        <f>MONTH(RP_2024[[#This Row],[FECHA RP]])</f>
        <v>8</v>
      </c>
      <c r="Z195" s="317" t="str">
        <f>IF(RP_2024[[#This Row],[FEC ANULACION]]="","",MONTH(RP_2024[[#This Row],[FEC ANULACION]]))</f>
        <v/>
      </c>
      <c r="AA195" s="318" t="s">
        <v>173</v>
      </c>
      <c r="AB195" s="318" t="s">
        <v>185</v>
      </c>
      <c r="AC195" s="318" t="str">
        <f>MID(RP_2024[[#This Row],[Elemento PEP]],11,2)</f>
        <v>03</v>
      </c>
    </row>
    <row r="196" spans="1:29" x14ac:dyDescent="0.3">
      <c r="A196" s="319">
        <v>3293</v>
      </c>
      <c r="B196" s="320">
        <v>45505</v>
      </c>
      <c r="C196" s="321" t="s">
        <v>328</v>
      </c>
      <c r="D196" s="321" t="s">
        <v>285</v>
      </c>
      <c r="E196" s="319" t="s">
        <v>286</v>
      </c>
      <c r="F196" s="319">
        <v>3937</v>
      </c>
      <c r="G196" s="320">
        <v>45497</v>
      </c>
      <c r="H196" s="322">
        <v>6589446</v>
      </c>
      <c r="I196" s="322" t="s">
        <v>287</v>
      </c>
      <c r="J196" s="312">
        <v>570</v>
      </c>
      <c r="K196" s="322" t="s">
        <v>146</v>
      </c>
      <c r="L196" s="312" t="s">
        <v>147</v>
      </c>
      <c r="M196" s="323">
        <v>587826903</v>
      </c>
      <c r="N196" s="313">
        <v>0</v>
      </c>
      <c r="O196" s="320"/>
      <c r="P196" s="323">
        <f>+RP_2024[[#This Row],[VALOR INICIAL]]-RP_2024[[#This Row],[VALOR ANULACION]]</f>
        <v>587826903</v>
      </c>
      <c r="Q196" s="324"/>
      <c r="R196" s="322">
        <f>VALUE(LEFT(RP_2024[[#This Row],[OBJETO]],3))</f>
        <v>2</v>
      </c>
      <c r="S196" s="325">
        <v>242</v>
      </c>
      <c r="T196" s="322" t="str">
        <f>SUBSTITUTE(RP_2024[[#This Row],[CODIGO TIPO]],"-","")</f>
        <v>O232020200991122</v>
      </c>
      <c r="U196" s="318">
        <v>1905049</v>
      </c>
      <c r="V196" s="322">
        <f>VALUE(LEFT(RIGHT(RP_2024[[#This Row],[IMPUTACION PRESUPUESTAL]],6),3))</f>
        <v>133</v>
      </c>
      <c r="W196" s="318" t="s">
        <v>92</v>
      </c>
      <c r="X196" s="316">
        <f>VALUE(LEFT(RP_2024[[#This Row],[Actividad]],SEARCH(".",RP_2024[[#This Row],[Actividad]],1)-1))</f>
        <v>38</v>
      </c>
      <c r="Y196" s="318">
        <f>MONTH(RP_2024[[#This Row],[FECHA RP]])</f>
        <v>8</v>
      </c>
      <c r="Z196" s="317" t="str">
        <f>IF(RP_2024[[#This Row],[FEC ANULACION]]="","",MONTH(RP_2024[[#This Row],[FEC ANULACION]]))</f>
        <v/>
      </c>
      <c r="AA196" s="318" t="s">
        <v>148</v>
      </c>
      <c r="AB196" s="318" t="s">
        <v>165</v>
      </c>
      <c r="AC196" s="318" t="str">
        <f>MID(RP_2024[[#This Row],[Elemento PEP]],11,2)</f>
        <v>13</v>
      </c>
    </row>
    <row r="197" spans="1:29" x14ac:dyDescent="0.3">
      <c r="A197" s="319">
        <v>3293</v>
      </c>
      <c r="B197" s="320">
        <v>45505</v>
      </c>
      <c r="C197" s="321" t="s">
        <v>328</v>
      </c>
      <c r="D197" s="321" t="s">
        <v>285</v>
      </c>
      <c r="E197" s="319" t="s">
        <v>286</v>
      </c>
      <c r="F197" s="319">
        <v>3937</v>
      </c>
      <c r="G197" s="320">
        <v>45497</v>
      </c>
      <c r="H197" s="322">
        <v>6589446</v>
      </c>
      <c r="I197" s="322" t="s">
        <v>287</v>
      </c>
      <c r="J197" s="312">
        <v>570</v>
      </c>
      <c r="K197" s="322" t="s">
        <v>146</v>
      </c>
      <c r="L197" s="312" t="s">
        <v>147</v>
      </c>
      <c r="M197" s="323">
        <v>43270176</v>
      </c>
      <c r="N197" s="313">
        <v>0</v>
      </c>
      <c r="O197" s="320"/>
      <c r="P197" s="323">
        <f>+RP_2024[[#This Row],[VALOR INICIAL]]-RP_2024[[#This Row],[VALOR ANULACION]]</f>
        <v>43270176</v>
      </c>
      <c r="Q197" s="324"/>
      <c r="R197" s="322">
        <f>VALUE(LEFT(RP_2024[[#This Row],[OBJETO]],3))</f>
        <v>2</v>
      </c>
      <c r="S197" s="325">
        <v>242</v>
      </c>
      <c r="T197" s="322" t="str">
        <f>SUBSTITUTE(RP_2024[[#This Row],[CODIGO TIPO]],"-","")</f>
        <v>O232020200991122</v>
      </c>
      <c r="U197" s="318">
        <v>1905049</v>
      </c>
      <c r="V197" s="322">
        <f>VALUE(LEFT(RIGHT(RP_2024[[#This Row],[IMPUTACION PRESUPUESTAL]],6),3))</f>
        <v>133</v>
      </c>
      <c r="W197" s="318" t="s">
        <v>93</v>
      </c>
      <c r="X197" s="316">
        <f>VALUE(LEFT(RP_2024[[#This Row],[Actividad]],SEARCH(".",RP_2024[[#This Row],[Actividad]],1)-1))</f>
        <v>38</v>
      </c>
      <c r="Y197" s="318">
        <f>MONTH(RP_2024[[#This Row],[FECHA RP]])</f>
        <v>8</v>
      </c>
      <c r="Z197" s="317" t="str">
        <f>IF(RP_2024[[#This Row],[FEC ANULACION]]="","",MONTH(RP_2024[[#This Row],[FEC ANULACION]]))</f>
        <v/>
      </c>
      <c r="AA197" s="318" t="s">
        <v>148</v>
      </c>
      <c r="AB197" s="318" t="s">
        <v>165</v>
      </c>
      <c r="AC197" s="318" t="str">
        <f>MID(RP_2024[[#This Row],[Elemento PEP]],11,2)</f>
        <v>13</v>
      </c>
    </row>
    <row r="198" spans="1:29" x14ac:dyDescent="0.3">
      <c r="A198" s="319">
        <v>3291</v>
      </c>
      <c r="B198" s="320">
        <v>45505</v>
      </c>
      <c r="C198" s="321" t="s">
        <v>329</v>
      </c>
      <c r="D198" s="321" t="s">
        <v>285</v>
      </c>
      <c r="E198" s="319" t="s">
        <v>286</v>
      </c>
      <c r="F198" s="319">
        <v>3939</v>
      </c>
      <c r="G198" s="320">
        <v>45497</v>
      </c>
      <c r="H198" s="322">
        <v>6589446</v>
      </c>
      <c r="I198" s="322" t="s">
        <v>287</v>
      </c>
      <c r="J198" s="312">
        <v>570</v>
      </c>
      <c r="K198" s="322" t="s">
        <v>146</v>
      </c>
      <c r="L198" s="312" t="s">
        <v>147</v>
      </c>
      <c r="M198" s="323">
        <v>19632590</v>
      </c>
      <c r="N198" s="313">
        <v>0</v>
      </c>
      <c r="O198" s="320"/>
      <c r="P198" s="323">
        <f>+RP_2024[[#This Row],[VALOR INICIAL]]-RP_2024[[#This Row],[VALOR ANULACION]]</f>
        <v>19632590</v>
      </c>
      <c r="Q198" s="324"/>
      <c r="R198" s="322">
        <f>VALUE(LEFT(RP_2024[[#This Row],[OBJETO]],3))</f>
        <v>2</v>
      </c>
      <c r="S198" s="325">
        <v>242</v>
      </c>
      <c r="T198" s="322" t="str">
        <f>SUBSTITUTE(RP_2024[[#This Row],[CODIGO TIPO]],"-","")</f>
        <v>O232020200991122</v>
      </c>
      <c r="U198" s="318">
        <v>1905049</v>
      </c>
      <c r="V198" s="322">
        <f>VALUE(LEFT(RIGHT(RP_2024[[#This Row],[IMPUTACION PRESUPUESTAL]],6),3))</f>
        <v>109</v>
      </c>
      <c r="W198" s="318" t="s">
        <v>95</v>
      </c>
      <c r="X198" s="316">
        <f>VALUE(LEFT(RP_2024[[#This Row],[Actividad]],SEARCH(".",RP_2024[[#This Row],[Actividad]],1)-1))</f>
        <v>39</v>
      </c>
      <c r="Y198" s="318">
        <f>MONTH(RP_2024[[#This Row],[FECHA RP]])</f>
        <v>8</v>
      </c>
      <c r="Z198" s="317" t="str">
        <f>IF(RP_2024[[#This Row],[FEC ANULACION]]="","",MONTH(RP_2024[[#This Row],[FEC ANULACION]]))</f>
        <v/>
      </c>
      <c r="AA198" s="318" t="s">
        <v>148</v>
      </c>
      <c r="AB198" s="318" t="s">
        <v>185</v>
      </c>
      <c r="AC198" s="318" t="str">
        <f>MID(RP_2024[[#This Row],[Elemento PEP]],11,2)</f>
        <v>03</v>
      </c>
    </row>
    <row r="199" spans="1:29" x14ac:dyDescent="0.3">
      <c r="A199" s="319">
        <v>3289</v>
      </c>
      <c r="B199" s="320">
        <v>45505</v>
      </c>
      <c r="C199" s="321" t="s">
        <v>330</v>
      </c>
      <c r="D199" s="321" t="s">
        <v>285</v>
      </c>
      <c r="E199" s="319" t="s">
        <v>286</v>
      </c>
      <c r="F199" s="319">
        <v>3940</v>
      </c>
      <c r="G199" s="320">
        <v>45497</v>
      </c>
      <c r="H199" s="322">
        <v>6589446</v>
      </c>
      <c r="I199" s="322" t="s">
        <v>287</v>
      </c>
      <c r="J199" s="312">
        <v>570</v>
      </c>
      <c r="K199" s="322" t="s">
        <v>146</v>
      </c>
      <c r="L199" s="312" t="s">
        <v>147</v>
      </c>
      <c r="M199" s="323">
        <v>14687385</v>
      </c>
      <c r="N199" s="313">
        <v>0</v>
      </c>
      <c r="O199" s="320"/>
      <c r="P199" s="323">
        <f>+RP_2024[[#This Row],[VALOR INICIAL]]-RP_2024[[#This Row],[VALOR ANULACION]]</f>
        <v>14687385</v>
      </c>
      <c r="Q199" s="324"/>
      <c r="R199" s="322">
        <f>VALUE(LEFT(RP_2024[[#This Row],[OBJETO]],3))</f>
        <v>2</v>
      </c>
      <c r="S199" s="325">
        <v>242</v>
      </c>
      <c r="T199" s="322" t="str">
        <f>SUBSTITUTE(RP_2024[[#This Row],[CODIGO TIPO]],"-","")</f>
        <v>O232020200991122</v>
      </c>
      <c r="U199" s="318">
        <v>1905049</v>
      </c>
      <c r="V199" s="322">
        <f>VALUE(LEFT(RIGHT(RP_2024[[#This Row],[IMPUTACION PRESUPUESTAL]],6),3))</f>
        <v>111</v>
      </c>
      <c r="W199" s="318" t="s">
        <v>89</v>
      </c>
      <c r="X199" s="316">
        <f>VALUE(LEFT(RP_2024[[#This Row],[Actividad]],SEARCH(".",RP_2024[[#This Row],[Actividad]],1)-1))</f>
        <v>36</v>
      </c>
      <c r="Y199" s="318">
        <f>MONTH(RP_2024[[#This Row],[FECHA RP]])</f>
        <v>8</v>
      </c>
      <c r="Z199" s="317" t="str">
        <f>IF(RP_2024[[#This Row],[FEC ANULACION]]="","",MONTH(RP_2024[[#This Row],[FEC ANULACION]]))</f>
        <v/>
      </c>
      <c r="AA199" s="318" t="s">
        <v>148</v>
      </c>
      <c r="AB199" s="318" t="s">
        <v>185</v>
      </c>
      <c r="AC199" s="318" t="str">
        <f>MID(RP_2024[[#This Row],[Elemento PEP]],11,2)</f>
        <v>03</v>
      </c>
    </row>
    <row r="200" spans="1:29" x14ac:dyDescent="0.3">
      <c r="A200" s="319">
        <v>3288</v>
      </c>
      <c r="B200" s="320">
        <v>45505</v>
      </c>
      <c r="C200" s="321" t="s">
        <v>331</v>
      </c>
      <c r="D200" s="321" t="s">
        <v>285</v>
      </c>
      <c r="E200" s="319" t="s">
        <v>286</v>
      </c>
      <c r="F200" s="319">
        <v>3941</v>
      </c>
      <c r="G200" s="320">
        <v>45497</v>
      </c>
      <c r="H200" s="322">
        <v>6589446</v>
      </c>
      <c r="I200" s="322" t="s">
        <v>287</v>
      </c>
      <c r="J200" s="312">
        <v>570</v>
      </c>
      <c r="K200" s="322" t="s">
        <v>146</v>
      </c>
      <c r="L200" s="312" t="s">
        <v>147</v>
      </c>
      <c r="M200" s="323">
        <v>77120963</v>
      </c>
      <c r="N200" s="313">
        <v>0</v>
      </c>
      <c r="O200" s="320"/>
      <c r="P200" s="323">
        <f>+RP_2024[[#This Row],[VALOR INICIAL]]-RP_2024[[#This Row],[VALOR ANULACION]]</f>
        <v>77120963</v>
      </c>
      <c r="Q200" s="324"/>
      <c r="R200" s="322">
        <f>VALUE(LEFT(RP_2024[[#This Row],[OBJETO]],3))</f>
        <v>2</v>
      </c>
      <c r="S200" s="325">
        <v>242</v>
      </c>
      <c r="T200" s="322" t="str">
        <f>SUBSTITUTE(RP_2024[[#This Row],[CODIGO TIPO]],"-","")</f>
        <v>O232020200991122</v>
      </c>
      <c r="U200" s="318">
        <v>1905049</v>
      </c>
      <c r="V200" s="322">
        <f>VALUE(LEFT(RIGHT(RP_2024[[#This Row],[IMPUTACION PRESUPUESTAL]],6),3))</f>
        <v>119</v>
      </c>
      <c r="W200" s="318" t="s">
        <v>94</v>
      </c>
      <c r="X200" s="316">
        <f>VALUE(LEFT(RP_2024[[#This Row],[Actividad]],SEARCH(".",RP_2024[[#This Row],[Actividad]],1)-1))</f>
        <v>39</v>
      </c>
      <c r="Y200" s="318">
        <f>MONTH(RP_2024[[#This Row],[FECHA RP]])</f>
        <v>8</v>
      </c>
      <c r="Z200" s="317" t="str">
        <f>IF(RP_2024[[#This Row],[FEC ANULACION]]="","",MONTH(RP_2024[[#This Row],[FEC ANULACION]]))</f>
        <v/>
      </c>
      <c r="AA200" s="318" t="s">
        <v>148</v>
      </c>
      <c r="AB200" s="318" t="s">
        <v>185</v>
      </c>
      <c r="AC200" s="318" t="str">
        <f>MID(RP_2024[[#This Row],[Elemento PEP]],11,2)</f>
        <v>03</v>
      </c>
    </row>
    <row r="201" spans="1:29" x14ac:dyDescent="0.3">
      <c r="A201" s="319">
        <v>3287</v>
      </c>
      <c r="B201" s="320">
        <v>45505</v>
      </c>
      <c r="C201" s="321" t="s">
        <v>332</v>
      </c>
      <c r="D201" s="321" t="s">
        <v>285</v>
      </c>
      <c r="E201" s="319" t="s">
        <v>286</v>
      </c>
      <c r="F201" s="319">
        <v>3942</v>
      </c>
      <c r="G201" s="320">
        <v>45497</v>
      </c>
      <c r="H201" s="322">
        <v>6589446</v>
      </c>
      <c r="I201" s="322" t="s">
        <v>287</v>
      </c>
      <c r="J201" s="312">
        <v>570</v>
      </c>
      <c r="K201" s="322" t="s">
        <v>146</v>
      </c>
      <c r="L201" s="312" t="s">
        <v>147</v>
      </c>
      <c r="M201" s="323">
        <v>41387462</v>
      </c>
      <c r="N201" s="313">
        <v>0</v>
      </c>
      <c r="O201" s="320"/>
      <c r="P201" s="323">
        <f>+RP_2024[[#This Row],[VALOR INICIAL]]-RP_2024[[#This Row],[VALOR ANULACION]]</f>
        <v>41387462</v>
      </c>
      <c r="Q201" s="324"/>
      <c r="R201" s="322">
        <f>VALUE(LEFT(RP_2024[[#This Row],[OBJETO]],3))</f>
        <v>2</v>
      </c>
      <c r="S201" s="325">
        <v>242</v>
      </c>
      <c r="T201" s="322" t="str">
        <f>SUBSTITUTE(RP_2024[[#This Row],[CODIGO TIPO]],"-","")</f>
        <v>O232020200991122</v>
      </c>
      <c r="U201" s="318">
        <v>1905049</v>
      </c>
      <c r="V201" s="322">
        <f>VALUE(LEFT(RIGHT(RP_2024[[#This Row],[IMPUTACION PRESUPUESTAL]],6),3))</f>
        <v>117</v>
      </c>
      <c r="W201" s="318" t="s">
        <v>86</v>
      </c>
      <c r="X201" s="316">
        <f>VALUE(LEFT(RP_2024[[#This Row],[Actividad]],SEARCH(".",RP_2024[[#This Row],[Actividad]],1)-1))</f>
        <v>35</v>
      </c>
      <c r="Y201" s="318">
        <f>MONTH(RP_2024[[#This Row],[FECHA RP]])</f>
        <v>8</v>
      </c>
      <c r="Z201" s="317" t="str">
        <f>IF(RP_2024[[#This Row],[FEC ANULACION]]="","",MONTH(RP_2024[[#This Row],[FEC ANULACION]]))</f>
        <v/>
      </c>
      <c r="AA201" s="318" t="s">
        <v>148</v>
      </c>
      <c r="AB201" s="318" t="s">
        <v>185</v>
      </c>
      <c r="AC201" s="318" t="str">
        <f>MID(RP_2024[[#This Row],[Elemento PEP]],11,2)</f>
        <v>03</v>
      </c>
    </row>
    <row r="202" spans="1:29" x14ac:dyDescent="0.3">
      <c r="A202" s="319">
        <v>3286</v>
      </c>
      <c r="B202" s="320">
        <v>45505</v>
      </c>
      <c r="C202" s="321" t="s">
        <v>333</v>
      </c>
      <c r="D202" s="321" t="s">
        <v>285</v>
      </c>
      <c r="E202" s="319" t="s">
        <v>286</v>
      </c>
      <c r="F202" s="319">
        <v>3943</v>
      </c>
      <c r="G202" s="320">
        <v>45497</v>
      </c>
      <c r="H202" s="322">
        <v>6589446</v>
      </c>
      <c r="I202" s="322" t="s">
        <v>287</v>
      </c>
      <c r="J202" s="322">
        <v>570</v>
      </c>
      <c r="K202" s="322" t="s">
        <v>146</v>
      </c>
      <c r="L202" s="322" t="s">
        <v>147</v>
      </c>
      <c r="M202" s="323">
        <v>152972823</v>
      </c>
      <c r="N202" s="313">
        <v>0</v>
      </c>
      <c r="O202" s="320"/>
      <c r="P202" s="323">
        <f>+RP_2024[[#This Row],[VALOR INICIAL]]-RP_2024[[#This Row],[VALOR ANULACION]]</f>
        <v>152972823</v>
      </c>
      <c r="Q202" s="324"/>
      <c r="R202" s="322">
        <f>VALUE(LEFT(RP_2024[[#This Row],[OBJETO]],3))</f>
        <v>2</v>
      </c>
      <c r="S202" s="325">
        <v>242</v>
      </c>
      <c r="T202" s="322" t="str">
        <f>SUBSTITUTE(RP_2024[[#This Row],[CODIGO TIPO]],"-","")</f>
        <v>O232020200991122</v>
      </c>
      <c r="U202" s="318">
        <v>1905049</v>
      </c>
      <c r="V202" s="322">
        <f>VALUE(LEFT(RIGHT(RP_2024[[#This Row],[IMPUTACION PRESUPUESTAL]],6),3))</f>
        <v>143</v>
      </c>
      <c r="W202" s="318" t="s">
        <v>97</v>
      </c>
      <c r="X202" s="316">
        <f>VALUE(LEFT(RP_2024[[#This Row],[Actividad]],SEARCH(".",RP_2024[[#This Row],[Actividad]],1)-1))</f>
        <v>40</v>
      </c>
      <c r="Y202" s="318">
        <f>MONTH(RP_2024[[#This Row],[FECHA RP]])</f>
        <v>8</v>
      </c>
      <c r="Z202" s="317" t="str">
        <f>IF(RP_2024[[#This Row],[FEC ANULACION]]="","",MONTH(RP_2024[[#This Row],[FEC ANULACION]]))</f>
        <v/>
      </c>
      <c r="AA202" s="318" t="s">
        <v>148</v>
      </c>
      <c r="AB202" s="318" t="s">
        <v>165</v>
      </c>
      <c r="AC202" s="318" t="str">
        <f>MID(RP_2024[[#This Row],[Elemento PEP]],11,2)</f>
        <v>13</v>
      </c>
    </row>
    <row r="203" spans="1:29" x14ac:dyDescent="0.3">
      <c r="A203" s="319">
        <v>3285</v>
      </c>
      <c r="B203" s="320">
        <v>45505</v>
      </c>
      <c r="C203" s="321" t="s">
        <v>334</v>
      </c>
      <c r="D203" s="321" t="s">
        <v>285</v>
      </c>
      <c r="E203" s="319" t="s">
        <v>286</v>
      </c>
      <c r="F203" s="319">
        <v>3944</v>
      </c>
      <c r="G203" s="320">
        <v>45497</v>
      </c>
      <c r="H203" s="322">
        <v>6589446</v>
      </c>
      <c r="I203" s="322" t="s">
        <v>287</v>
      </c>
      <c r="J203" s="312">
        <v>570</v>
      </c>
      <c r="K203" s="322" t="s">
        <v>146</v>
      </c>
      <c r="L203" s="312" t="s">
        <v>147</v>
      </c>
      <c r="M203" s="323">
        <v>45199857</v>
      </c>
      <c r="N203" s="313">
        <v>0</v>
      </c>
      <c r="O203" s="320"/>
      <c r="P203" s="323">
        <f>+RP_2024[[#This Row],[VALOR INICIAL]]-RP_2024[[#This Row],[VALOR ANULACION]]</f>
        <v>45199857</v>
      </c>
      <c r="Q203" s="324"/>
      <c r="R203" s="322">
        <f>VALUE(LEFT(RP_2024[[#This Row],[OBJETO]],3))</f>
        <v>2</v>
      </c>
      <c r="S203" s="325">
        <v>242</v>
      </c>
      <c r="T203" s="322" t="str">
        <f>SUBSTITUTE(RP_2024[[#This Row],[CODIGO TIPO]],"-","")</f>
        <v>O232020200991122</v>
      </c>
      <c r="U203" s="318">
        <v>1905049</v>
      </c>
      <c r="V203" s="322">
        <f>VALUE(LEFT(RIGHT(RP_2024[[#This Row],[IMPUTACION PRESUPUESTAL]],6),3))</f>
        <v>148</v>
      </c>
      <c r="W203" s="318" t="s">
        <v>96</v>
      </c>
      <c r="X203" s="316">
        <f>VALUE(LEFT(RP_2024[[#This Row],[Actividad]],SEARCH(".",RP_2024[[#This Row],[Actividad]],1)-1))</f>
        <v>40</v>
      </c>
      <c r="Y203" s="318">
        <f>MONTH(RP_2024[[#This Row],[FECHA RP]])</f>
        <v>8</v>
      </c>
      <c r="Z203" s="317" t="str">
        <f>IF(RP_2024[[#This Row],[FEC ANULACION]]="","",MONTH(RP_2024[[#This Row],[FEC ANULACION]]))</f>
        <v/>
      </c>
      <c r="AA203" s="318" t="s">
        <v>148</v>
      </c>
      <c r="AB203" s="318" t="s">
        <v>165</v>
      </c>
      <c r="AC203" s="318" t="str">
        <f>MID(RP_2024[[#This Row],[Elemento PEP]],11,2)</f>
        <v>13</v>
      </c>
    </row>
    <row r="204" spans="1:29" x14ac:dyDescent="0.3">
      <c r="A204" s="319">
        <v>3272</v>
      </c>
      <c r="B204" s="320">
        <v>45505</v>
      </c>
      <c r="C204" s="321" t="s">
        <v>335</v>
      </c>
      <c r="D204" s="321" t="s">
        <v>285</v>
      </c>
      <c r="E204" s="319" t="s">
        <v>286</v>
      </c>
      <c r="F204" s="319">
        <v>3946</v>
      </c>
      <c r="G204" s="320">
        <v>45497</v>
      </c>
      <c r="H204" s="322">
        <v>6589446</v>
      </c>
      <c r="I204" s="322" t="s">
        <v>287</v>
      </c>
      <c r="J204" s="312">
        <v>570</v>
      </c>
      <c r="K204" s="322" t="s">
        <v>146</v>
      </c>
      <c r="L204" s="312" t="s">
        <v>147</v>
      </c>
      <c r="M204" s="323">
        <v>32539568</v>
      </c>
      <c r="N204" s="313">
        <v>0</v>
      </c>
      <c r="O204" s="320"/>
      <c r="P204" s="323">
        <f>+RP_2024[[#This Row],[VALOR INICIAL]]-RP_2024[[#This Row],[VALOR ANULACION]]</f>
        <v>32539568</v>
      </c>
      <c r="Q204" s="324"/>
      <c r="R204" s="322">
        <f>VALUE(LEFT(RP_2024[[#This Row],[OBJETO]],3))</f>
        <v>2</v>
      </c>
      <c r="S204" s="325">
        <v>242</v>
      </c>
      <c r="T204" s="322" t="str">
        <f>SUBSTITUTE(RP_2024[[#This Row],[CODIGO TIPO]],"-","")</f>
        <v>O232020200991122</v>
      </c>
      <c r="U204" s="318">
        <v>1905014</v>
      </c>
      <c r="V204" s="322">
        <f>VALUE(LEFT(RIGHT(RP_2024[[#This Row],[IMPUTACION PRESUPUESTAL]],6),3))</f>
        <v>130</v>
      </c>
      <c r="W204" s="318" t="s">
        <v>76</v>
      </c>
      <c r="X204" s="316">
        <f>VALUE(LEFT(RP_2024[[#This Row],[Actividad]],SEARCH(".",RP_2024[[#This Row],[Actividad]],1)-1))</f>
        <v>28</v>
      </c>
      <c r="Y204" s="318">
        <f>MONTH(RP_2024[[#This Row],[FECHA RP]])</f>
        <v>8</v>
      </c>
      <c r="Z204" s="317" t="str">
        <f>IF(RP_2024[[#This Row],[FEC ANULACION]]="","",MONTH(RP_2024[[#This Row],[FEC ANULACION]]))</f>
        <v/>
      </c>
      <c r="AA204" s="318" t="s">
        <v>148</v>
      </c>
      <c r="AB204" s="318" t="s">
        <v>149</v>
      </c>
      <c r="AC204" s="318" t="str">
        <f>MID(RP_2024[[#This Row],[Elemento PEP]],11,2)</f>
        <v>08</v>
      </c>
    </row>
    <row r="205" spans="1:29" x14ac:dyDescent="0.3">
      <c r="A205" s="319">
        <v>3277</v>
      </c>
      <c r="B205" s="320">
        <v>45505</v>
      </c>
      <c r="C205" s="321" t="s">
        <v>336</v>
      </c>
      <c r="D205" s="321" t="s">
        <v>285</v>
      </c>
      <c r="E205" s="319" t="s">
        <v>286</v>
      </c>
      <c r="F205" s="319">
        <v>3947</v>
      </c>
      <c r="G205" s="320">
        <v>45497</v>
      </c>
      <c r="H205" s="322">
        <v>6589446</v>
      </c>
      <c r="I205" s="322" t="s">
        <v>287</v>
      </c>
      <c r="J205" s="312">
        <v>570</v>
      </c>
      <c r="K205" s="322" t="s">
        <v>146</v>
      </c>
      <c r="L205" s="312" t="s">
        <v>147</v>
      </c>
      <c r="M205" s="323">
        <v>117447903</v>
      </c>
      <c r="N205" s="313">
        <v>0</v>
      </c>
      <c r="O205" s="320"/>
      <c r="P205" s="323">
        <f>+RP_2024[[#This Row],[VALOR INICIAL]]-RP_2024[[#This Row],[VALOR ANULACION]]</f>
        <v>117447903</v>
      </c>
      <c r="Q205" s="324"/>
      <c r="R205" s="322">
        <f>VALUE(LEFT(RP_2024[[#This Row],[OBJETO]],3))</f>
        <v>2</v>
      </c>
      <c r="S205" s="325">
        <v>242</v>
      </c>
      <c r="T205" s="322" t="str">
        <f>SUBSTITUTE(RP_2024[[#This Row],[CODIGO TIPO]],"-","")</f>
        <v>O232020200991122</v>
      </c>
      <c r="U205" s="318">
        <v>1905014</v>
      </c>
      <c r="V205" s="322">
        <f>VALUE(LEFT(RIGHT(RP_2024[[#This Row],[IMPUTACION PRESUPUESTAL]],6),3))</f>
        <v>108</v>
      </c>
      <c r="W205" s="318" t="s">
        <v>78</v>
      </c>
      <c r="X205" s="316">
        <f>VALUE(LEFT(RP_2024[[#This Row],[Actividad]],SEARCH(".",RP_2024[[#This Row],[Actividad]],1)-1))</f>
        <v>30</v>
      </c>
      <c r="Y205" s="318">
        <f>MONTH(RP_2024[[#This Row],[FECHA RP]])</f>
        <v>8</v>
      </c>
      <c r="Z205" s="317" t="str">
        <f>IF(RP_2024[[#This Row],[FEC ANULACION]]="","",MONTH(RP_2024[[#This Row],[FEC ANULACION]]))</f>
        <v/>
      </c>
      <c r="AA205" s="318" t="s">
        <v>148</v>
      </c>
      <c r="AB205" s="318" t="s">
        <v>160</v>
      </c>
      <c r="AC205" s="318" t="str">
        <f>MID(RP_2024[[#This Row],[Elemento PEP]],11,2)</f>
        <v>09</v>
      </c>
    </row>
    <row r="206" spans="1:29" x14ac:dyDescent="0.3">
      <c r="A206" s="319">
        <v>3271</v>
      </c>
      <c r="B206" s="320">
        <v>45505</v>
      </c>
      <c r="C206" s="321" t="s">
        <v>337</v>
      </c>
      <c r="D206" s="321" t="s">
        <v>285</v>
      </c>
      <c r="E206" s="319" t="s">
        <v>286</v>
      </c>
      <c r="F206" s="319">
        <v>3948</v>
      </c>
      <c r="G206" s="320">
        <v>45497</v>
      </c>
      <c r="H206" s="322">
        <v>6589446</v>
      </c>
      <c r="I206" s="322" t="s">
        <v>287</v>
      </c>
      <c r="J206" s="312">
        <v>570</v>
      </c>
      <c r="K206" s="322" t="s">
        <v>146</v>
      </c>
      <c r="L206" s="312" t="s">
        <v>147</v>
      </c>
      <c r="M206" s="323">
        <v>36829687</v>
      </c>
      <c r="N206" s="313">
        <v>0</v>
      </c>
      <c r="O206" s="320"/>
      <c r="P206" s="323">
        <f>+RP_2024[[#This Row],[VALOR INICIAL]]-RP_2024[[#This Row],[VALOR ANULACION]]</f>
        <v>36829687</v>
      </c>
      <c r="Q206" s="324"/>
      <c r="R206" s="322">
        <f>VALUE(LEFT(RP_2024[[#This Row],[OBJETO]],3))</f>
        <v>2</v>
      </c>
      <c r="S206" s="325">
        <v>242</v>
      </c>
      <c r="T206" s="322" t="str">
        <f>SUBSTITUTE(RP_2024[[#This Row],[CODIGO TIPO]],"-","")</f>
        <v>O232020200991122</v>
      </c>
      <c r="U206" s="318">
        <v>1905014</v>
      </c>
      <c r="V206" s="322">
        <f>VALUE(LEFT(RIGHT(RP_2024[[#This Row],[IMPUTACION PRESUPUESTAL]],6),3))</f>
        <v>135</v>
      </c>
      <c r="W206" s="318" t="s">
        <v>77</v>
      </c>
      <c r="X206" s="316">
        <f>VALUE(LEFT(RP_2024[[#This Row],[Actividad]],SEARCH(".",RP_2024[[#This Row],[Actividad]],1)-1))</f>
        <v>29</v>
      </c>
      <c r="Y206" s="318">
        <f>MONTH(RP_2024[[#This Row],[FECHA RP]])</f>
        <v>8</v>
      </c>
      <c r="Z206" s="317" t="str">
        <f>IF(RP_2024[[#This Row],[FEC ANULACION]]="","",MONTH(RP_2024[[#This Row],[FEC ANULACION]]))</f>
        <v/>
      </c>
      <c r="AA206" s="318" t="s">
        <v>148</v>
      </c>
      <c r="AB206" s="318" t="s">
        <v>149</v>
      </c>
      <c r="AC206" s="318" t="str">
        <f>MID(RP_2024[[#This Row],[Elemento PEP]],11,2)</f>
        <v>08</v>
      </c>
    </row>
    <row r="207" spans="1:29" x14ac:dyDescent="0.3">
      <c r="A207" s="319">
        <v>3269</v>
      </c>
      <c r="B207" s="320">
        <v>45505</v>
      </c>
      <c r="C207" s="321" t="s">
        <v>338</v>
      </c>
      <c r="D207" s="321" t="s">
        <v>285</v>
      </c>
      <c r="E207" s="319" t="s">
        <v>286</v>
      </c>
      <c r="F207" s="319">
        <v>3949</v>
      </c>
      <c r="G207" s="320">
        <v>45497</v>
      </c>
      <c r="H207" s="322">
        <v>6589446</v>
      </c>
      <c r="I207" s="322" t="s">
        <v>287</v>
      </c>
      <c r="J207" s="312">
        <v>570</v>
      </c>
      <c r="K207" s="322" t="s">
        <v>146</v>
      </c>
      <c r="L207" s="312" t="s">
        <v>147</v>
      </c>
      <c r="M207" s="323">
        <v>147950790</v>
      </c>
      <c r="N207" s="313">
        <v>0</v>
      </c>
      <c r="O207" s="320"/>
      <c r="P207" s="323">
        <f>+RP_2024[[#This Row],[VALOR INICIAL]]-RP_2024[[#This Row],[VALOR ANULACION]]</f>
        <v>147950790</v>
      </c>
      <c r="Q207" s="324"/>
      <c r="R207" s="322">
        <f>VALUE(LEFT(RP_2024[[#This Row],[OBJETO]],3))</f>
        <v>2</v>
      </c>
      <c r="S207" s="325">
        <v>242</v>
      </c>
      <c r="T207" s="322" t="str">
        <f>SUBSTITUTE(RP_2024[[#This Row],[CODIGO TIPO]],"-","")</f>
        <v>O232020200991122</v>
      </c>
      <c r="U207" s="318">
        <v>1905014</v>
      </c>
      <c r="V207" s="322">
        <f>VALUE(LEFT(RIGHT(RP_2024[[#This Row],[IMPUTACION PRESUPUESTAL]],6),3))</f>
        <v>131</v>
      </c>
      <c r="W207" s="318" t="s">
        <v>74</v>
      </c>
      <c r="X207" s="316">
        <f>VALUE(LEFT(RP_2024[[#This Row],[Actividad]],SEARCH(".",RP_2024[[#This Row],[Actividad]],1)-1))</f>
        <v>26</v>
      </c>
      <c r="Y207" s="318">
        <f>MONTH(RP_2024[[#This Row],[FECHA RP]])</f>
        <v>8</v>
      </c>
      <c r="Z207" s="317" t="str">
        <f>IF(RP_2024[[#This Row],[FEC ANULACION]]="","",MONTH(RP_2024[[#This Row],[FEC ANULACION]]))</f>
        <v/>
      </c>
      <c r="AA207" s="318" t="s">
        <v>148</v>
      </c>
      <c r="AB207" s="318" t="s">
        <v>149</v>
      </c>
      <c r="AC207" s="318" t="str">
        <f>MID(RP_2024[[#This Row],[Elemento PEP]],11,2)</f>
        <v>08</v>
      </c>
    </row>
    <row r="208" spans="1:29" x14ac:dyDescent="0.3">
      <c r="A208" s="319">
        <v>3267</v>
      </c>
      <c r="B208" s="320">
        <v>45505</v>
      </c>
      <c r="C208" s="321" t="s">
        <v>339</v>
      </c>
      <c r="D208" s="321" t="s">
        <v>285</v>
      </c>
      <c r="E208" s="319" t="s">
        <v>286</v>
      </c>
      <c r="F208" s="319">
        <v>3950</v>
      </c>
      <c r="G208" s="320">
        <v>45497</v>
      </c>
      <c r="H208" s="322">
        <v>6589446</v>
      </c>
      <c r="I208" s="322" t="s">
        <v>287</v>
      </c>
      <c r="J208" s="312">
        <v>570</v>
      </c>
      <c r="K208" s="322" t="s">
        <v>146</v>
      </c>
      <c r="L208" s="312" t="s">
        <v>147</v>
      </c>
      <c r="M208" s="323">
        <v>76409409</v>
      </c>
      <c r="N208" s="313">
        <v>0</v>
      </c>
      <c r="O208" s="320"/>
      <c r="P208" s="323">
        <f>+RP_2024[[#This Row],[VALOR INICIAL]]-RP_2024[[#This Row],[VALOR ANULACION]]</f>
        <v>76409409</v>
      </c>
      <c r="Q208" s="324"/>
      <c r="R208" s="322">
        <f>VALUE(LEFT(RP_2024[[#This Row],[OBJETO]],3))</f>
        <v>2</v>
      </c>
      <c r="S208" s="325">
        <v>242</v>
      </c>
      <c r="T208" s="322" t="str">
        <f>SUBSTITUTE(RP_2024[[#This Row],[CODIGO TIPO]],"-","")</f>
        <v>O232020200991122</v>
      </c>
      <c r="U208" s="318">
        <v>1905014</v>
      </c>
      <c r="V208" s="322">
        <f>VALUE(LEFT(RIGHT(RP_2024[[#This Row],[IMPUTACION PRESUPUESTAL]],6),3))</f>
        <v>139</v>
      </c>
      <c r="W208" s="318" t="s">
        <v>73</v>
      </c>
      <c r="X208" s="316">
        <f>VALUE(LEFT(RP_2024[[#This Row],[Actividad]],SEARCH(".",RP_2024[[#This Row],[Actividad]],1)-1))</f>
        <v>25</v>
      </c>
      <c r="Y208" s="318">
        <f>MONTH(RP_2024[[#This Row],[FECHA RP]])</f>
        <v>8</v>
      </c>
      <c r="Z208" s="317" t="str">
        <f>IF(RP_2024[[#This Row],[FEC ANULACION]]="","",MONTH(RP_2024[[#This Row],[FEC ANULACION]]))</f>
        <v/>
      </c>
      <c r="AA208" s="318" t="s">
        <v>148</v>
      </c>
      <c r="AB208" s="318" t="s">
        <v>160</v>
      </c>
      <c r="AC208" s="318" t="str">
        <f>MID(RP_2024[[#This Row],[Elemento PEP]],11,2)</f>
        <v>09</v>
      </c>
    </row>
    <row r="209" spans="1:29" x14ac:dyDescent="0.3">
      <c r="A209" s="319">
        <v>3265</v>
      </c>
      <c r="B209" s="320">
        <v>45505</v>
      </c>
      <c r="C209" s="321" t="s">
        <v>340</v>
      </c>
      <c r="D209" s="321" t="s">
        <v>285</v>
      </c>
      <c r="E209" s="319" t="s">
        <v>286</v>
      </c>
      <c r="F209" s="319">
        <v>3951</v>
      </c>
      <c r="G209" s="320">
        <v>45497</v>
      </c>
      <c r="H209" s="322">
        <v>6589446</v>
      </c>
      <c r="I209" s="322" t="s">
        <v>287</v>
      </c>
      <c r="J209" s="312">
        <v>570</v>
      </c>
      <c r="K209" s="322" t="s">
        <v>146</v>
      </c>
      <c r="L209" s="312" t="s">
        <v>147</v>
      </c>
      <c r="M209" s="323">
        <v>35704938</v>
      </c>
      <c r="N209" s="313">
        <v>0</v>
      </c>
      <c r="O209" s="320"/>
      <c r="P209" s="323">
        <f>+RP_2024[[#This Row],[VALOR INICIAL]]-RP_2024[[#This Row],[VALOR ANULACION]]</f>
        <v>35704938</v>
      </c>
      <c r="Q209" s="324"/>
      <c r="R209" s="322">
        <f>VALUE(LEFT(RP_2024[[#This Row],[OBJETO]],3))</f>
        <v>2</v>
      </c>
      <c r="S209" s="325">
        <v>242</v>
      </c>
      <c r="T209" s="322" t="str">
        <f>SUBSTITUTE(RP_2024[[#This Row],[CODIGO TIPO]],"-","")</f>
        <v>O232020200991122</v>
      </c>
      <c r="U209" s="318">
        <v>1905014</v>
      </c>
      <c r="V209" s="322">
        <f>VALUE(LEFT(RIGHT(RP_2024[[#This Row],[IMPUTACION PRESUPUESTAL]],6),3))</f>
        <v>134</v>
      </c>
      <c r="W209" s="318" t="s">
        <v>75</v>
      </c>
      <c r="X209" s="316">
        <f>VALUE(LEFT(RP_2024[[#This Row],[Actividad]],SEARCH(".",RP_2024[[#This Row],[Actividad]],1)-1))</f>
        <v>27</v>
      </c>
      <c r="Y209" s="318">
        <f>MONTH(RP_2024[[#This Row],[FECHA RP]])</f>
        <v>8</v>
      </c>
      <c r="Z209" s="317" t="str">
        <f>IF(RP_2024[[#This Row],[FEC ANULACION]]="","",MONTH(RP_2024[[#This Row],[FEC ANULACION]]))</f>
        <v/>
      </c>
      <c r="AA209" s="318" t="s">
        <v>148</v>
      </c>
      <c r="AB209" s="318" t="s">
        <v>149</v>
      </c>
      <c r="AC209" s="318" t="str">
        <f>MID(RP_2024[[#This Row],[Elemento PEP]],11,2)</f>
        <v>08</v>
      </c>
    </row>
    <row r="210" spans="1:29" x14ac:dyDescent="0.3">
      <c r="A210" s="319">
        <v>3260</v>
      </c>
      <c r="B210" s="320">
        <v>45505</v>
      </c>
      <c r="C210" s="321" t="s">
        <v>341</v>
      </c>
      <c r="D210" s="321" t="s">
        <v>285</v>
      </c>
      <c r="E210" s="319" t="s">
        <v>286</v>
      </c>
      <c r="F210" s="319">
        <v>3952</v>
      </c>
      <c r="G210" s="320">
        <v>45497</v>
      </c>
      <c r="H210" s="322">
        <v>6589446</v>
      </c>
      <c r="I210" s="322" t="s">
        <v>287</v>
      </c>
      <c r="J210" s="312">
        <v>570</v>
      </c>
      <c r="K210" s="322" t="s">
        <v>146</v>
      </c>
      <c r="L210" s="312" t="s">
        <v>147</v>
      </c>
      <c r="M210" s="323">
        <v>6193902</v>
      </c>
      <c r="N210" s="313">
        <v>0</v>
      </c>
      <c r="O210" s="320"/>
      <c r="P210" s="323">
        <f>+RP_2024[[#This Row],[VALOR INICIAL]]-RP_2024[[#This Row],[VALOR ANULACION]]</f>
        <v>6193902</v>
      </c>
      <c r="Q210" s="324"/>
      <c r="R210" s="322">
        <f>VALUE(LEFT(RP_2024[[#This Row],[OBJETO]],3))</f>
        <v>2</v>
      </c>
      <c r="S210" s="325">
        <v>242</v>
      </c>
      <c r="T210" s="322" t="str">
        <f>SUBSTITUTE(RP_2024[[#This Row],[CODIGO TIPO]],"-","")</f>
        <v>O232020200991122</v>
      </c>
      <c r="U210" s="318">
        <v>1905014</v>
      </c>
      <c r="V210" s="322">
        <f>VALUE(LEFT(RIGHT(RP_2024[[#This Row],[IMPUTACION PRESUPUESTAL]],6),3))</f>
        <v>136</v>
      </c>
      <c r="W210" s="318" t="s">
        <v>71</v>
      </c>
      <c r="X210" s="316">
        <f>VALUE(LEFT(RP_2024[[#This Row],[Actividad]],SEARCH(".",RP_2024[[#This Row],[Actividad]],1)-1))</f>
        <v>24</v>
      </c>
      <c r="Y210" s="318">
        <f>MONTH(RP_2024[[#This Row],[FECHA RP]])</f>
        <v>8</v>
      </c>
      <c r="Z210" s="317" t="str">
        <f>IF(RP_2024[[#This Row],[FEC ANULACION]]="","",MONTH(RP_2024[[#This Row],[FEC ANULACION]]))</f>
        <v/>
      </c>
      <c r="AA210" s="318" t="s">
        <v>148</v>
      </c>
      <c r="AB210" s="318" t="s">
        <v>160</v>
      </c>
      <c r="AC210" s="318" t="str">
        <f>MID(RP_2024[[#This Row],[Elemento PEP]],11,2)</f>
        <v>09</v>
      </c>
    </row>
    <row r="211" spans="1:29" x14ac:dyDescent="0.3">
      <c r="A211" s="319">
        <v>3260</v>
      </c>
      <c r="B211" s="320">
        <v>45505</v>
      </c>
      <c r="C211" s="321" t="s">
        <v>341</v>
      </c>
      <c r="D211" s="321" t="s">
        <v>285</v>
      </c>
      <c r="E211" s="319" t="s">
        <v>286</v>
      </c>
      <c r="F211" s="319">
        <v>3952</v>
      </c>
      <c r="G211" s="320">
        <v>45497</v>
      </c>
      <c r="H211" s="322">
        <v>6589446</v>
      </c>
      <c r="I211" s="322" t="s">
        <v>287</v>
      </c>
      <c r="J211" s="312">
        <v>570</v>
      </c>
      <c r="K211" s="322" t="s">
        <v>146</v>
      </c>
      <c r="L211" s="312" t="s">
        <v>147</v>
      </c>
      <c r="M211" s="323">
        <v>6193902</v>
      </c>
      <c r="N211" s="313">
        <v>0</v>
      </c>
      <c r="O211" s="320"/>
      <c r="P211" s="323">
        <f>+RP_2024[[#This Row],[VALOR INICIAL]]-RP_2024[[#This Row],[VALOR ANULACION]]</f>
        <v>6193902</v>
      </c>
      <c r="Q211" s="324"/>
      <c r="R211" s="322">
        <f>VALUE(LEFT(RP_2024[[#This Row],[OBJETO]],3))</f>
        <v>2</v>
      </c>
      <c r="S211" s="325">
        <v>242</v>
      </c>
      <c r="T211" s="322" t="str">
        <f>SUBSTITUTE(RP_2024[[#This Row],[CODIGO TIPO]],"-","")</f>
        <v>O232020200991122</v>
      </c>
      <c r="U211" s="318">
        <v>1905014</v>
      </c>
      <c r="V211" s="322">
        <f>VALUE(LEFT(RIGHT(RP_2024[[#This Row],[IMPUTACION PRESUPUESTAL]],6),3))</f>
        <v>136</v>
      </c>
      <c r="W211" s="318" t="s">
        <v>72</v>
      </c>
      <c r="X211" s="316">
        <f>VALUE(LEFT(RP_2024[[#This Row],[Actividad]],SEARCH(".",RP_2024[[#This Row],[Actividad]],1)-1))</f>
        <v>24</v>
      </c>
      <c r="Y211" s="318">
        <f>MONTH(RP_2024[[#This Row],[FECHA RP]])</f>
        <v>8</v>
      </c>
      <c r="Z211" s="317" t="str">
        <f>IF(RP_2024[[#This Row],[FEC ANULACION]]="","",MONTH(RP_2024[[#This Row],[FEC ANULACION]]))</f>
        <v/>
      </c>
      <c r="AA211" s="318" t="s">
        <v>148</v>
      </c>
      <c r="AB211" s="318" t="s">
        <v>160</v>
      </c>
      <c r="AC211" s="318" t="str">
        <f>MID(RP_2024[[#This Row],[Elemento PEP]],11,2)</f>
        <v>09</v>
      </c>
    </row>
    <row r="212" spans="1:29" x14ac:dyDescent="0.3">
      <c r="A212" s="319">
        <v>3262</v>
      </c>
      <c r="B212" s="320">
        <v>45505</v>
      </c>
      <c r="C212" s="321" t="s">
        <v>342</v>
      </c>
      <c r="D212" s="321" t="s">
        <v>285</v>
      </c>
      <c r="E212" s="319" t="s">
        <v>286</v>
      </c>
      <c r="F212" s="319">
        <v>3953</v>
      </c>
      <c r="G212" s="320">
        <v>45497</v>
      </c>
      <c r="H212" s="322">
        <v>6589446</v>
      </c>
      <c r="I212" s="322" t="s">
        <v>287</v>
      </c>
      <c r="J212" s="312">
        <v>570</v>
      </c>
      <c r="K212" s="322" t="s">
        <v>146</v>
      </c>
      <c r="L212" s="312" t="s">
        <v>147</v>
      </c>
      <c r="M212" s="323">
        <v>73391933</v>
      </c>
      <c r="N212" s="313">
        <v>0</v>
      </c>
      <c r="O212" s="320"/>
      <c r="P212" s="323">
        <f>+RP_2024[[#This Row],[VALOR INICIAL]]-RP_2024[[#This Row],[VALOR ANULACION]]</f>
        <v>73391933</v>
      </c>
      <c r="Q212" s="324"/>
      <c r="R212" s="322">
        <f>VALUE(LEFT(RP_2024[[#This Row],[OBJETO]],3))</f>
        <v>2</v>
      </c>
      <c r="S212" s="325">
        <v>242</v>
      </c>
      <c r="T212" s="322" t="str">
        <f>SUBSTITUTE(RP_2024[[#This Row],[CODIGO TIPO]],"-","")</f>
        <v>O232020200991122</v>
      </c>
      <c r="U212" s="318">
        <v>1905014</v>
      </c>
      <c r="V212" s="322">
        <f>VALUE(LEFT(RIGHT(RP_2024[[#This Row],[IMPUTACION PRESUPUESTAL]],6),3))</f>
        <v>132</v>
      </c>
      <c r="W212" s="318" t="s">
        <v>70</v>
      </c>
      <c r="X212" s="316">
        <f>VALUE(LEFT(RP_2024[[#This Row],[Actividad]],SEARCH(".",RP_2024[[#This Row],[Actividad]],1)-1))</f>
        <v>23</v>
      </c>
      <c r="Y212" s="318">
        <f>MONTH(RP_2024[[#This Row],[FECHA RP]])</f>
        <v>8</v>
      </c>
      <c r="Z212" s="317" t="str">
        <f>IF(RP_2024[[#This Row],[FEC ANULACION]]="","",MONTH(RP_2024[[#This Row],[FEC ANULACION]]))</f>
        <v/>
      </c>
      <c r="AA212" s="318" t="s">
        <v>148</v>
      </c>
      <c r="AB212" s="318" t="s">
        <v>192</v>
      </c>
      <c r="AC212" s="318" t="str">
        <f>MID(RP_2024[[#This Row],[Elemento PEP]],11,2)</f>
        <v>07</v>
      </c>
    </row>
    <row r="213" spans="1:29" x14ac:dyDescent="0.3">
      <c r="A213" s="319">
        <v>3263</v>
      </c>
      <c r="B213" s="320">
        <v>45505</v>
      </c>
      <c r="C213" s="321" t="s">
        <v>343</v>
      </c>
      <c r="D213" s="321" t="s">
        <v>285</v>
      </c>
      <c r="E213" s="319" t="s">
        <v>286</v>
      </c>
      <c r="F213" s="319">
        <v>3954</v>
      </c>
      <c r="G213" s="320">
        <v>45497</v>
      </c>
      <c r="H213" s="322">
        <v>6589446</v>
      </c>
      <c r="I213" s="322" t="s">
        <v>287</v>
      </c>
      <c r="J213" s="312">
        <v>570</v>
      </c>
      <c r="K213" s="322" t="s">
        <v>146</v>
      </c>
      <c r="L213" s="312" t="s">
        <v>147</v>
      </c>
      <c r="M213" s="323">
        <v>17586475</v>
      </c>
      <c r="N213" s="313">
        <v>0</v>
      </c>
      <c r="O213" s="320"/>
      <c r="P213" s="323">
        <f>+RP_2024[[#This Row],[VALOR INICIAL]]-RP_2024[[#This Row],[VALOR ANULACION]]</f>
        <v>17586475</v>
      </c>
      <c r="Q213" s="324"/>
      <c r="R213" s="322">
        <f>VALUE(LEFT(RP_2024[[#This Row],[OBJETO]],3))</f>
        <v>2</v>
      </c>
      <c r="S213" s="325">
        <v>242</v>
      </c>
      <c r="T213" s="322" t="str">
        <f>SUBSTITUTE(RP_2024[[#This Row],[CODIGO TIPO]],"-","")</f>
        <v>O232020200991122</v>
      </c>
      <c r="U213" s="318">
        <v>1905014</v>
      </c>
      <c r="V213" s="322">
        <f>VALUE(LEFT(RIGHT(RP_2024[[#This Row],[IMPUTACION PRESUPUESTAL]],6),3))</f>
        <v>129</v>
      </c>
      <c r="W213" s="318" t="s">
        <v>69</v>
      </c>
      <c r="X213" s="316">
        <f>VALUE(LEFT(RP_2024[[#This Row],[Actividad]],SEARCH(".",RP_2024[[#This Row],[Actividad]],1)-1))</f>
        <v>22</v>
      </c>
      <c r="Y213" s="318">
        <f>MONTH(RP_2024[[#This Row],[FECHA RP]])</f>
        <v>8</v>
      </c>
      <c r="Z213" s="317" t="str">
        <f>IF(RP_2024[[#This Row],[FEC ANULACION]]="","",MONTH(RP_2024[[#This Row],[FEC ANULACION]]))</f>
        <v/>
      </c>
      <c r="AA213" s="318" t="s">
        <v>148</v>
      </c>
      <c r="AB213" s="318" t="s">
        <v>149</v>
      </c>
      <c r="AC213" s="318" t="str">
        <f>MID(RP_2024[[#This Row],[Elemento PEP]],11,2)</f>
        <v>08</v>
      </c>
    </row>
    <row r="214" spans="1:29" x14ac:dyDescent="0.3">
      <c r="A214" s="319">
        <v>3257</v>
      </c>
      <c r="B214" s="320">
        <v>45505</v>
      </c>
      <c r="C214" s="321" t="s">
        <v>344</v>
      </c>
      <c r="D214" s="321" t="s">
        <v>285</v>
      </c>
      <c r="E214" s="319" t="s">
        <v>286</v>
      </c>
      <c r="F214" s="319">
        <v>4401</v>
      </c>
      <c r="G214" s="320">
        <v>45501</v>
      </c>
      <c r="H214" s="322">
        <v>6589446</v>
      </c>
      <c r="I214" s="322" t="s">
        <v>287</v>
      </c>
      <c r="J214" s="312">
        <v>570</v>
      </c>
      <c r="K214" s="322" t="s">
        <v>146</v>
      </c>
      <c r="L214" s="312" t="s">
        <v>147</v>
      </c>
      <c r="M214" s="323">
        <v>327433955</v>
      </c>
      <c r="N214" s="313">
        <v>0</v>
      </c>
      <c r="O214" s="320"/>
      <c r="P214" s="323">
        <f>+RP_2024[[#This Row],[VALOR INICIAL]]-RP_2024[[#This Row],[VALOR ANULACION]]</f>
        <v>327433955</v>
      </c>
      <c r="Q214" s="324"/>
      <c r="R214" s="322">
        <f>VALUE(LEFT(RP_2024[[#This Row],[OBJETO]],3))</f>
        <v>2</v>
      </c>
      <c r="S214" s="325">
        <v>242</v>
      </c>
      <c r="T214" s="322" t="str">
        <f>SUBSTITUTE(RP_2024[[#This Row],[CODIGO TIPO]],"-","")</f>
        <v>O232020200991122</v>
      </c>
      <c r="U214" s="318">
        <v>1905054</v>
      </c>
      <c r="V214" s="322">
        <f>VALUE(LEFT(RIGHT(RP_2024[[#This Row],[IMPUTACION PRESUPUESTAL]],6),3))</f>
        <v>103</v>
      </c>
      <c r="W214" s="318" t="s">
        <v>43</v>
      </c>
      <c r="X214" s="316">
        <f>VALUE(LEFT(RP_2024[[#This Row],[Actividad]],SEARCH(".",RP_2024[[#This Row],[Actividad]],1)-1))</f>
        <v>3</v>
      </c>
      <c r="Y214" s="318">
        <f>MONTH(RP_2024[[#This Row],[FECHA RP]])</f>
        <v>8</v>
      </c>
      <c r="Z214" s="317" t="str">
        <f>IF(RP_2024[[#This Row],[FEC ANULACION]]="","",MONTH(RP_2024[[#This Row],[FEC ANULACION]]))</f>
        <v/>
      </c>
      <c r="AA214" s="318" t="s">
        <v>148</v>
      </c>
      <c r="AB214" s="318" t="s">
        <v>154</v>
      </c>
      <c r="AC214" s="318" t="str">
        <f>MID(RP_2024[[#This Row],[Elemento PEP]],11,2)</f>
        <v>13</v>
      </c>
    </row>
    <row r="215" spans="1:29" x14ac:dyDescent="0.3">
      <c r="A215" s="319">
        <v>3257</v>
      </c>
      <c r="B215" s="320">
        <v>45505</v>
      </c>
      <c r="C215" s="321" t="s">
        <v>344</v>
      </c>
      <c r="D215" s="321" t="s">
        <v>285</v>
      </c>
      <c r="E215" s="319" t="s">
        <v>286</v>
      </c>
      <c r="F215" s="319">
        <v>4401</v>
      </c>
      <c r="G215" s="320">
        <v>45501</v>
      </c>
      <c r="H215" s="322">
        <v>6589446</v>
      </c>
      <c r="I215" s="322" t="s">
        <v>287</v>
      </c>
      <c r="J215" s="312">
        <v>570</v>
      </c>
      <c r="K215" s="322" t="s">
        <v>146</v>
      </c>
      <c r="L215" s="312" t="s">
        <v>147</v>
      </c>
      <c r="M215" s="323">
        <v>127847668</v>
      </c>
      <c r="N215" s="313">
        <v>0</v>
      </c>
      <c r="O215" s="320"/>
      <c r="P215" s="323">
        <f>+RP_2024[[#This Row],[VALOR INICIAL]]-RP_2024[[#This Row],[VALOR ANULACION]]</f>
        <v>127847668</v>
      </c>
      <c r="Q215" s="324"/>
      <c r="R215" s="322">
        <f>VALUE(LEFT(RP_2024[[#This Row],[OBJETO]],3))</f>
        <v>2</v>
      </c>
      <c r="S215" s="325">
        <v>242</v>
      </c>
      <c r="T215" s="322" t="str">
        <f>SUBSTITUTE(RP_2024[[#This Row],[CODIGO TIPO]],"-","")</f>
        <v>O232020200991122</v>
      </c>
      <c r="U215" s="318">
        <v>1905054</v>
      </c>
      <c r="V215" s="322">
        <f>VALUE(LEFT(RIGHT(RP_2024[[#This Row],[IMPUTACION PRESUPUESTAL]],6),3))</f>
        <v>103</v>
      </c>
      <c r="W215" s="318" t="s">
        <v>44</v>
      </c>
      <c r="X215" s="316">
        <f>VALUE(LEFT(RP_2024[[#This Row],[Actividad]],SEARCH(".",RP_2024[[#This Row],[Actividad]],1)-1))</f>
        <v>3</v>
      </c>
      <c r="Y215" s="318">
        <f>MONTH(RP_2024[[#This Row],[FECHA RP]])</f>
        <v>8</v>
      </c>
      <c r="Z215" s="317" t="str">
        <f>IF(RP_2024[[#This Row],[FEC ANULACION]]="","",MONTH(RP_2024[[#This Row],[FEC ANULACION]]))</f>
        <v/>
      </c>
      <c r="AA215" s="318" t="s">
        <v>148</v>
      </c>
      <c r="AB215" s="318" t="s">
        <v>154</v>
      </c>
      <c r="AC215" s="318" t="str">
        <f>MID(RP_2024[[#This Row],[Elemento PEP]],11,2)</f>
        <v>13</v>
      </c>
    </row>
    <row r="216" spans="1:29" x14ac:dyDescent="0.3">
      <c r="A216" s="319">
        <v>3257</v>
      </c>
      <c r="B216" s="320">
        <v>45505</v>
      </c>
      <c r="C216" s="321" t="s">
        <v>344</v>
      </c>
      <c r="D216" s="321" t="s">
        <v>285</v>
      </c>
      <c r="E216" s="319" t="s">
        <v>286</v>
      </c>
      <c r="F216" s="319">
        <v>4401</v>
      </c>
      <c r="G216" s="320">
        <v>45501</v>
      </c>
      <c r="H216" s="322">
        <v>6589446</v>
      </c>
      <c r="I216" s="322" t="s">
        <v>287</v>
      </c>
      <c r="J216" s="312">
        <v>570</v>
      </c>
      <c r="K216" s="322" t="s">
        <v>146</v>
      </c>
      <c r="L216" s="312" t="s">
        <v>147</v>
      </c>
      <c r="M216" s="323">
        <v>127847668</v>
      </c>
      <c r="N216" s="313">
        <v>0</v>
      </c>
      <c r="O216" s="320"/>
      <c r="P216" s="323">
        <f>+RP_2024[[#This Row],[VALOR INICIAL]]-RP_2024[[#This Row],[VALOR ANULACION]]</f>
        <v>127847668</v>
      </c>
      <c r="Q216" s="324"/>
      <c r="R216" s="322">
        <f>VALUE(LEFT(RP_2024[[#This Row],[OBJETO]],3))</f>
        <v>2</v>
      </c>
      <c r="S216" s="325">
        <v>242</v>
      </c>
      <c r="T216" s="322" t="str">
        <f>SUBSTITUTE(RP_2024[[#This Row],[CODIGO TIPO]],"-","")</f>
        <v>O232020200991122</v>
      </c>
      <c r="U216" s="318">
        <v>1905054</v>
      </c>
      <c r="V216" s="322">
        <f>VALUE(LEFT(RIGHT(RP_2024[[#This Row],[IMPUTACION PRESUPUESTAL]],6),3))</f>
        <v>103</v>
      </c>
      <c r="W216" s="318" t="s">
        <v>45</v>
      </c>
      <c r="X216" s="316">
        <f>VALUE(LEFT(RP_2024[[#This Row],[Actividad]],SEARCH(".",RP_2024[[#This Row],[Actividad]],1)-1))</f>
        <v>3</v>
      </c>
      <c r="Y216" s="318">
        <f>MONTH(RP_2024[[#This Row],[FECHA RP]])</f>
        <v>8</v>
      </c>
      <c r="Z216" s="317" t="str">
        <f>IF(RP_2024[[#This Row],[FEC ANULACION]]="","",MONTH(RP_2024[[#This Row],[FEC ANULACION]]))</f>
        <v/>
      </c>
      <c r="AA216" s="318" t="s">
        <v>148</v>
      </c>
      <c r="AB216" s="318" t="s">
        <v>154</v>
      </c>
      <c r="AC216" s="318" t="str">
        <f>MID(RP_2024[[#This Row],[Elemento PEP]],11,2)</f>
        <v>13</v>
      </c>
    </row>
    <row r="217" spans="1:29" x14ac:dyDescent="0.3">
      <c r="A217" s="319">
        <v>3259</v>
      </c>
      <c r="B217" s="320">
        <v>45505</v>
      </c>
      <c r="C217" s="321" t="s">
        <v>345</v>
      </c>
      <c r="D217" s="321" t="s">
        <v>285</v>
      </c>
      <c r="E217" s="319" t="s">
        <v>286</v>
      </c>
      <c r="F217" s="319">
        <v>4402</v>
      </c>
      <c r="G217" s="320">
        <v>45501</v>
      </c>
      <c r="H217" s="322">
        <v>6589446</v>
      </c>
      <c r="I217" s="322" t="s">
        <v>287</v>
      </c>
      <c r="J217" s="312">
        <v>570</v>
      </c>
      <c r="K217" s="322" t="s">
        <v>146</v>
      </c>
      <c r="L217" s="312" t="s">
        <v>147</v>
      </c>
      <c r="M217" s="323">
        <v>110182202</v>
      </c>
      <c r="N217" s="313">
        <v>0</v>
      </c>
      <c r="O217" s="320"/>
      <c r="P217" s="323">
        <f>+RP_2024[[#This Row],[VALOR INICIAL]]-RP_2024[[#This Row],[VALOR ANULACION]]</f>
        <v>110182202</v>
      </c>
      <c r="Q217" s="324"/>
      <c r="R217" s="322">
        <f>VALUE(LEFT(RP_2024[[#This Row],[OBJETO]],3))</f>
        <v>2</v>
      </c>
      <c r="S217" s="325">
        <v>242</v>
      </c>
      <c r="T217" s="322" t="str">
        <f>SUBSTITUTE(RP_2024[[#This Row],[CODIGO TIPO]],"-","")</f>
        <v>O232020200991122</v>
      </c>
      <c r="U217" s="318">
        <v>1905014</v>
      </c>
      <c r="V217" s="322">
        <f>VALUE(LEFT(RIGHT(RP_2024[[#This Row],[IMPUTACION PRESUPUESTAL]],6),3))</f>
        <v>158</v>
      </c>
      <c r="W217" s="318" t="s">
        <v>53</v>
      </c>
      <c r="X217" s="316">
        <f>VALUE(LEFT(RP_2024[[#This Row],[Actividad]],SEARCH(".",RP_2024[[#This Row],[Actividad]],1)-1))</f>
        <v>9</v>
      </c>
      <c r="Y217" s="318">
        <f>MONTH(RP_2024[[#This Row],[FECHA RP]])</f>
        <v>8</v>
      </c>
      <c r="Z217" s="317" t="str">
        <f>IF(RP_2024[[#This Row],[FEC ANULACION]]="","",MONTH(RP_2024[[#This Row],[FEC ANULACION]]))</f>
        <v/>
      </c>
      <c r="AA217" s="318" t="s">
        <v>148</v>
      </c>
      <c r="AB217" s="318" t="s">
        <v>162</v>
      </c>
      <c r="AC217" s="318" t="str">
        <f>MID(RP_2024[[#This Row],[Elemento PEP]],11,2)</f>
        <v>13</v>
      </c>
    </row>
    <row r="218" spans="1:29" x14ac:dyDescent="0.3">
      <c r="A218" s="319">
        <v>3256</v>
      </c>
      <c r="B218" s="320">
        <v>45505</v>
      </c>
      <c r="C218" s="321" t="s">
        <v>346</v>
      </c>
      <c r="D218" s="321" t="s">
        <v>285</v>
      </c>
      <c r="E218" s="319" t="s">
        <v>286</v>
      </c>
      <c r="F218" s="319">
        <v>4420</v>
      </c>
      <c r="G218" s="320">
        <v>45501</v>
      </c>
      <c r="H218" s="322">
        <v>6589446</v>
      </c>
      <c r="I218" s="322" t="s">
        <v>287</v>
      </c>
      <c r="J218" s="312">
        <v>570</v>
      </c>
      <c r="K218" s="322" t="s">
        <v>146</v>
      </c>
      <c r="L218" s="312" t="s">
        <v>147</v>
      </c>
      <c r="M218" s="323">
        <v>508319280</v>
      </c>
      <c r="N218" s="313">
        <v>0</v>
      </c>
      <c r="O218" s="320"/>
      <c r="P218" s="323">
        <f>+RP_2024[[#This Row],[VALOR INICIAL]]-RP_2024[[#This Row],[VALOR ANULACION]]</f>
        <v>508319280</v>
      </c>
      <c r="Q218" s="324"/>
      <c r="R218" s="322">
        <f>VALUE(LEFT(RP_2024[[#This Row],[OBJETO]],3))</f>
        <v>2</v>
      </c>
      <c r="S218" s="325">
        <v>242</v>
      </c>
      <c r="T218" s="322" t="str">
        <f>SUBSTITUTE(RP_2024[[#This Row],[CODIGO TIPO]],"-","")</f>
        <v>O232020200991122</v>
      </c>
      <c r="U218" s="318">
        <v>1905049</v>
      </c>
      <c r="V218" s="322">
        <f>VALUE(LEFT(RIGHT(RP_2024[[#This Row],[IMPUTACION PRESUPUESTAL]],6),3))</f>
        <v>115</v>
      </c>
      <c r="W218" s="318" t="s">
        <v>84</v>
      </c>
      <c r="X218" s="316">
        <f>VALUE(LEFT(RP_2024[[#This Row],[Actividad]],SEARCH(".",RP_2024[[#This Row],[Actividad]],1)-1))</f>
        <v>33</v>
      </c>
      <c r="Y218" s="318">
        <f>MONTH(RP_2024[[#This Row],[FECHA RP]])</f>
        <v>8</v>
      </c>
      <c r="Z218" s="317" t="str">
        <f>IF(RP_2024[[#This Row],[FEC ANULACION]]="","",MONTH(RP_2024[[#This Row],[FEC ANULACION]]))</f>
        <v/>
      </c>
      <c r="AA218" s="318" t="s">
        <v>148</v>
      </c>
      <c r="AB218" s="318" t="s">
        <v>156</v>
      </c>
      <c r="AC218" s="318" t="str">
        <f>MID(RP_2024[[#This Row],[Elemento PEP]],11,2)</f>
        <v>06</v>
      </c>
    </row>
    <row r="219" spans="1:29" x14ac:dyDescent="0.3">
      <c r="A219" s="319">
        <v>3255</v>
      </c>
      <c r="B219" s="320">
        <v>45505</v>
      </c>
      <c r="C219" s="321" t="s">
        <v>347</v>
      </c>
      <c r="D219" s="321" t="s">
        <v>285</v>
      </c>
      <c r="E219" s="319" t="s">
        <v>286</v>
      </c>
      <c r="F219" s="319">
        <v>4421</v>
      </c>
      <c r="G219" s="320">
        <v>45501</v>
      </c>
      <c r="H219" s="322">
        <v>6589446</v>
      </c>
      <c r="I219" s="322" t="s">
        <v>287</v>
      </c>
      <c r="J219" s="312">
        <v>570</v>
      </c>
      <c r="K219" s="322" t="s">
        <v>146</v>
      </c>
      <c r="L219" s="312" t="s">
        <v>147</v>
      </c>
      <c r="M219" s="323">
        <v>1359712553</v>
      </c>
      <c r="N219" s="313">
        <v>0</v>
      </c>
      <c r="O219" s="320"/>
      <c r="P219" s="323">
        <f>+RP_2024[[#This Row],[VALOR INICIAL]]-RP_2024[[#This Row],[VALOR ANULACION]]</f>
        <v>1359712553</v>
      </c>
      <c r="Q219" s="324"/>
      <c r="R219" s="322">
        <f>VALUE(LEFT(RP_2024[[#This Row],[OBJETO]],3))</f>
        <v>2</v>
      </c>
      <c r="S219" s="325">
        <v>242</v>
      </c>
      <c r="T219" s="322" t="str">
        <f>SUBSTITUTE(RP_2024[[#This Row],[CODIGO TIPO]],"-","")</f>
        <v>O232020200991122</v>
      </c>
      <c r="U219" s="318">
        <v>1905049</v>
      </c>
      <c r="V219" s="322">
        <f>VALUE(LEFT(RIGHT(RP_2024[[#This Row],[IMPUTACION PRESUPUESTAL]],6),3))</f>
        <v>212</v>
      </c>
      <c r="W219" s="318" t="s">
        <v>104</v>
      </c>
      <c r="X219" s="316">
        <f>VALUE(LEFT(RP_2024[[#This Row],[Actividad]],SEARCH(".",RP_2024[[#This Row],[Actividad]],1)-1))</f>
        <v>43</v>
      </c>
      <c r="Y219" s="318">
        <f>MONTH(RP_2024[[#This Row],[FECHA RP]])</f>
        <v>8</v>
      </c>
      <c r="Z219" s="317" t="str">
        <f>IF(RP_2024[[#This Row],[FEC ANULACION]]="","",MONTH(RP_2024[[#This Row],[FEC ANULACION]]))</f>
        <v/>
      </c>
      <c r="AA219" s="318" t="s">
        <v>148</v>
      </c>
      <c r="AB219" s="318" t="s">
        <v>165</v>
      </c>
      <c r="AC219" s="318" t="str">
        <f>MID(RP_2024[[#This Row],[Elemento PEP]],11,2)</f>
        <v>13</v>
      </c>
    </row>
    <row r="220" spans="1:29" x14ac:dyDescent="0.3">
      <c r="A220" s="319">
        <v>3250</v>
      </c>
      <c r="B220" s="320">
        <v>45505</v>
      </c>
      <c r="C220" s="321" t="s">
        <v>348</v>
      </c>
      <c r="D220" s="321" t="s">
        <v>285</v>
      </c>
      <c r="E220" s="319" t="s">
        <v>286</v>
      </c>
      <c r="F220" s="319">
        <v>4422</v>
      </c>
      <c r="G220" s="320">
        <v>45501</v>
      </c>
      <c r="H220" s="322">
        <v>6589446</v>
      </c>
      <c r="I220" s="322" t="s">
        <v>287</v>
      </c>
      <c r="J220" s="312">
        <v>570</v>
      </c>
      <c r="K220" s="322" t="s">
        <v>146</v>
      </c>
      <c r="L220" s="312" t="s">
        <v>147</v>
      </c>
      <c r="M220" s="323">
        <v>120076355</v>
      </c>
      <c r="N220" s="313">
        <v>0</v>
      </c>
      <c r="O220" s="320"/>
      <c r="P220" s="323">
        <f>+RP_2024[[#This Row],[VALOR INICIAL]]-RP_2024[[#This Row],[VALOR ANULACION]]</f>
        <v>120076355</v>
      </c>
      <c r="Q220" s="324"/>
      <c r="R220" s="322">
        <f>VALUE(LEFT(RP_2024[[#This Row],[OBJETO]],3))</f>
        <v>2</v>
      </c>
      <c r="S220" s="325">
        <v>242</v>
      </c>
      <c r="T220" s="322" t="str">
        <f>SUBSTITUTE(RP_2024[[#This Row],[CODIGO TIPO]],"-","")</f>
        <v>O232020200991122</v>
      </c>
      <c r="U220" s="318">
        <v>1905049</v>
      </c>
      <c r="V220" s="322">
        <f>VALUE(LEFT(RIGHT(RP_2024[[#This Row],[IMPUTACION PRESUPUESTAL]],6),3))</f>
        <v>211</v>
      </c>
      <c r="W220" s="318" t="s">
        <v>98</v>
      </c>
      <c r="X220" s="316">
        <f>VALUE(LEFT(RP_2024[[#This Row],[Actividad]],SEARCH(".",RP_2024[[#This Row],[Actividad]],1)-1))</f>
        <v>41</v>
      </c>
      <c r="Y220" s="318">
        <f>MONTH(RP_2024[[#This Row],[FECHA RP]])</f>
        <v>8</v>
      </c>
      <c r="Z220" s="317" t="str">
        <f>IF(RP_2024[[#This Row],[FEC ANULACION]]="","",MONTH(RP_2024[[#This Row],[FEC ANULACION]]))</f>
        <v/>
      </c>
      <c r="AA220" s="318" t="s">
        <v>148</v>
      </c>
      <c r="AB220" s="318" t="s">
        <v>167</v>
      </c>
      <c r="AC220" s="318" t="str">
        <f>MID(RP_2024[[#This Row],[Elemento PEP]],11,2)</f>
        <v>09</v>
      </c>
    </row>
    <row r="221" spans="1:29" x14ac:dyDescent="0.3">
      <c r="A221" s="319">
        <v>3250</v>
      </c>
      <c r="B221" s="320">
        <v>45505</v>
      </c>
      <c r="C221" s="321" t="s">
        <v>348</v>
      </c>
      <c r="D221" s="321" t="s">
        <v>285</v>
      </c>
      <c r="E221" s="319" t="s">
        <v>286</v>
      </c>
      <c r="F221" s="319">
        <v>4422</v>
      </c>
      <c r="G221" s="320">
        <v>45501</v>
      </c>
      <c r="H221" s="322">
        <v>6589446</v>
      </c>
      <c r="I221" s="322" t="s">
        <v>287</v>
      </c>
      <c r="J221" s="312">
        <v>570</v>
      </c>
      <c r="K221" s="322" t="s">
        <v>146</v>
      </c>
      <c r="L221" s="312" t="s">
        <v>147</v>
      </c>
      <c r="M221" s="323">
        <v>108797450</v>
      </c>
      <c r="N221" s="313">
        <v>0</v>
      </c>
      <c r="O221" s="320"/>
      <c r="P221" s="323">
        <f>+RP_2024[[#This Row],[VALOR INICIAL]]-RP_2024[[#This Row],[VALOR ANULACION]]</f>
        <v>108797450</v>
      </c>
      <c r="Q221" s="324"/>
      <c r="R221" s="322">
        <f>VALUE(LEFT(RP_2024[[#This Row],[OBJETO]],3))</f>
        <v>2</v>
      </c>
      <c r="S221" s="325">
        <v>242</v>
      </c>
      <c r="T221" s="322" t="str">
        <f>SUBSTITUTE(RP_2024[[#This Row],[CODIGO TIPO]],"-","")</f>
        <v>O232020200991122</v>
      </c>
      <c r="U221" s="318">
        <v>1905049</v>
      </c>
      <c r="V221" s="322">
        <f>VALUE(LEFT(RIGHT(RP_2024[[#This Row],[IMPUTACION PRESUPUESTAL]],6),3))</f>
        <v>211</v>
      </c>
      <c r="W221" s="318" t="s">
        <v>100</v>
      </c>
      <c r="X221" s="316">
        <f>VALUE(LEFT(RP_2024[[#This Row],[Actividad]],SEARCH(".",RP_2024[[#This Row],[Actividad]],1)-1))</f>
        <v>41</v>
      </c>
      <c r="Y221" s="318">
        <f>MONTH(RP_2024[[#This Row],[FECHA RP]])</f>
        <v>8</v>
      </c>
      <c r="Z221" s="317" t="str">
        <f>IF(RP_2024[[#This Row],[FEC ANULACION]]="","",MONTH(RP_2024[[#This Row],[FEC ANULACION]]))</f>
        <v/>
      </c>
      <c r="AA221" s="318" t="s">
        <v>148</v>
      </c>
      <c r="AB221" s="318" t="s">
        <v>167</v>
      </c>
      <c r="AC221" s="318" t="str">
        <f>MID(RP_2024[[#This Row],[Elemento PEP]],11,2)</f>
        <v>09</v>
      </c>
    </row>
    <row r="222" spans="1:29" x14ac:dyDescent="0.3">
      <c r="A222" s="319">
        <v>3249</v>
      </c>
      <c r="B222" s="320">
        <v>45505</v>
      </c>
      <c r="C222" s="321" t="s">
        <v>349</v>
      </c>
      <c r="D222" s="321" t="s">
        <v>285</v>
      </c>
      <c r="E222" s="319" t="s">
        <v>286</v>
      </c>
      <c r="F222" s="319">
        <v>4423</v>
      </c>
      <c r="G222" s="320">
        <v>45501</v>
      </c>
      <c r="H222" s="322">
        <v>6589446</v>
      </c>
      <c r="I222" s="322" t="s">
        <v>287</v>
      </c>
      <c r="J222" s="312">
        <v>570</v>
      </c>
      <c r="K222" s="322" t="s">
        <v>146</v>
      </c>
      <c r="L222" s="312" t="s">
        <v>147</v>
      </c>
      <c r="M222" s="323">
        <v>80624444</v>
      </c>
      <c r="N222" s="313">
        <v>0</v>
      </c>
      <c r="O222" s="320"/>
      <c r="P222" s="323">
        <f>+RP_2024[[#This Row],[VALOR INICIAL]]-RP_2024[[#This Row],[VALOR ANULACION]]</f>
        <v>80624444</v>
      </c>
      <c r="Q222" s="324"/>
      <c r="R222" s="322">
        <f>VALUE(LEFT(RP_2024[[#This Row],[OBJETO]],3))</f>
        <v>2</v>
      </c>
      <c r="S222" s="325">
        <v>242</v>
      </c>
      <c r="T222" s="322" t="str">
        <f>SUBSTITUTE(RP_2024[[#This Row],[CODIGO TIPO]],"-","")</f>
        <v>O232020200991122</v>
      </c>
      <c r="U222" s="318">
        <v>1905049</v>
      </c>
      <c r="V222" s="322">
        <f>VALUE(LEFT(RIGHT(RP_2024[[#This Row],[IMPUTACION PRESUPUESTAL]],6),3))</f>
        <v>146</v>
      </c>
      <c r="W222" s="318" t="s">
        <v>103</v>
      </c>
      <c r="X222" s="316">
        <f>VALUE(LEFT(RP_2024[[#This Row],[Actividad]],SEARCH(".",RP_2024[[#This Row],[Actividad]],1)-1))</f>
        <v>43</v>
      </c>
      <c r="Y222" s="318">
        <f>MONTH(RP_2024[[#This Row],[FECHA RP]])</f>
        <v>8</v>
      </c>
      <c r="Z222" s="317" t="str">
        <f>IF(RP_2024[[#This Row],[FEC ANULACION]]="","",MONTH(RP_2024[[#This Row],[FEC ANULACION]]))</f>
        <v/>
      </c>
      <c r="AA222" s="318" t="s">
        <v>148</v>
      </c>
      <c r="AB222" s="318" t="s">
        <v>165</v>
      </c>
      <c r="AC222" s="318" t="str">
        <f>MID(RP_2024[[#This Row],[Elemento PEP]],11,2)</f>
        <v>13</v>
      </c>
    </row>
    <row r="223" spans="1:29" x14ac:dyDescent="0.3">
      <c r="A223" s="319">
        <v>3253</v>
      </c>
      <c r="B223" s="320">
        <v>45505</v>
      </c>
      <c r="C223" s="321" t="s">
        <v>350</v>
      </c>
      <c r="D223" s="321" t="s">
        <v>285</v>
      </c>
      <c r="E223" s="319" t="s">
        <v>286</v>
      </c>
      <c r="F223" s="319">
        <v>4424</v>
      </c>
      <c r="G223" s="320">
        <v>45501</v>
      </c>
      <c r="H223" s="322">
        <v>6589446</v>
      </c>
      <c r="I223" s="322" t="s">
        <v>287</v>
      </c>
      <c r="J223" s="312">
        <v>570</v>
      </c>
      <c r="K223" s="322" t="s">
        <v>146</v>
      </c>
      <c r="L223" s="312" t="s">
        <v>147</v>
      </c>
      <c r="M223" s="323">
        <v>77414412</v>
      </c>
      <c r="N223" s="313">
        <v>0</v>
      </c>
      <c r="O223" s="320"/>
      <c r="P223" s="323">
        <f>+RP_2024[[#This Row],[VALOR INICIAL]]-RP_2024[[#This Row],[VALOR ANULACION]]</f>
        <v>77414412</v>
      </c>
      <c r="Q223" s="324"/>
      <c r="R223" s="322">
        <f>VALUE(LEFT(RP_2024[[#This Row],[OBJETO]],3))</f>
        <v>2</v>
      </c>
      <c r="S223" s="325">
        <v>242</v>
      </c>
      <c r="T223" s="322" t="str">
        <f>SUBSTITUTE(RP_2024[[#This Row],[CODIGO TIPO]],"-","")</f>
        <v>O232020200991122</v>
      </c>
      <c r="U223" s="318">
        <v>1905049</v>
      </c>
      <c r="V223" s="322">
        <f>VALUE(LEFT(RIGHT(RP_2024[[#This Row],[IMPUTACION PRESUPUESTAL]],6),3))</f>
        <v>97</v>
      </c>
      <c r="W223" s="318" t="s">
        <v>101</v>
      </c>
      <c r="X223" s="316">
        <f>VALUE(LEFT(RP_2024[[#This Row],[Actividad]],SEARCH(".",RP_2024[[#This Row],[Actividad]],1)-1))</f>
        <v>42</v>
      </c>
      <c r="Y223" s="318">
        <f>MONTH(RP_2024[[#This Row],[FECHA RP]])</f>
        <v>8</v>
      </c>
      <c r="Z223" s="317" t="str">
        <f>IF(RP_2024[[#This Row],[FEC ANULACION]]="","",MONTH(RP_2024[[#This Row],[FEC ANULACION]]))</f>
        <v/>
      </c>
      <c r="AA223" s="318" t="s">
        <v>148</v>
      </c>
      <c r="AB223" s="318" t="s">
        <v>158</v>
      </c>
      <c r="AC223" s="318" t="str">
        <f>MID(RP_2024[[#This Row],[Elemento PEP]],11,2)</f>
        <v>11</v>
      </c>
    </row>
    <row r="224" spans="1:29" x14ac:dyDescent="0.3">
      <c r="A224" s="319">
        <v>3246</v>
      </c>
      <c r="B224" s="320">
        <v>45505</v>
      </c>
      <c r="C224" s="321" t="s">
        <v>347</v>
      </c>
      <c r="D224" s="321" t="s">
        <v>285</v>
      </c>
      <c r="E224" s="319" t="s">
        <v>286</v>
      </c>
      <c r="F224" s="319">
        <v>4425</v>
      </c>
      <c r="G224" s="320">
        <v>45501</v>
      </c>
      <c r="H224" s="322">
        <v>6589446</v>
      </c>
      <c r="I224" s="322" t="s">
        <v>287</v>
      </c>
      <c r="J224" s="312">
        <v>570</v>
      </c>
      <c r="K224" s="322" t="s">
        <v>146</v>
      </c>
      <c r="L224" s="312" t="s">
        <v>147</v>
      </c>
      <c r="M224" s="323">
        <v>13850734</v>
      </c>
      <c r="N224" s="313">
        <v>0</v>
      </c>
      <c r="O224" s="320"/>
      <c r="P224" s="323">
        <f>+RP_2024[[#This Row],[VALOR INICIAL]]-RP_2024[[#This Row],[VALOR ANULACION]]</f>
        <v>13850734</v>
      </c>
      <c r="Q224" s="324"/>
      <c r="R224" s="322">
        <f>VALUE(LEFT(RP_2024[[#This Row],[OBJETO]],3))</f>
        <v>2</v>
      </c>
      <c r="S224" s="325">
        <v>242</v>
      </c>
      <c r="T224" s="322" t="str">
        <f>SUBSTITUTE(RP_2024[[#This Row],[CODIGO TIPO]],"-","")</f>
        <v>O232020200991122</v>
      </c>
      <c r="U224" s="318">
        <v>1905049</v>
      </c>
      <c r="V224" s="322">
        <f>VALUE(LEFT(RIGHT(RP_2024[[#This Row],[IMPUTACION PRESUPUESTAL]],6),3))</f>
        <v>212</v>
      </c>
      <c r="W224" s="318" t="s">
        <v>102</v>
      </c>
      <c r="X224" s="316">
        <f>VALUE(LEFT(RP_2024[[#This Row],[Actividad]],SEARCH(".",RP_2024[[#This Row],[Actividad]],1)-1))</f>
        <v>42</v>
      </c>
      <c r="Y224" s="318">
        <f>MONTH(RP_2024[[#This Row],[FECHA RP]])</f>
        <v>8</v>
      </c>
      <c r="Z224" s="317" t="str">
        <f>IF(RP_2024[[#This Row],[FEC ANULACION]]="","",MONTH(RP_2024[[#This Row],[FEC ANULACION]]))</f>
        <v/>
      </c>
      <c r="AA224" s="318" t="s">
        <v>148</v>
      </c>
      <c r="AB224" s="318" t="s">
        <v>165</v>
      </c>
      <c r="AC224" s="318" t="str">
        <f>MID(RP_2024[[#This Row],[Elemento PEP]],11,2)</f>
        <v>13</v>
      </c>
    </row>
    <row r="225" spans="1:29" x14ac:dyDescent="0.3">
      <c r="A225" s="319">
        <v>3245</v>
      </c>
      <c r="B225" s="320">
        <v>45505</v>
      </c>
      <c r="C225" s="321" t="s">
        <v>350</v>
      </c>
      <c r="D225" s="321" t="s">
        <v>285</v>
      </c>
      <c r="E225" s="319" t="s">
        <v>286</v>
      </c>
      <c r="F225" s="319">
        <v>4426</v>
      </c>
      <c r="G225" s="320">
        <v>45501</v>
      </c>
      <c r="H225" s="322">
        <v>6589446</v>
      </c>
      <c r="I225" s="322" t="s">
        <v>287</v>
      </c>
      <c r="J225" s="312">
        <v>574</v>
      </c>
      <c r="K225" s="322" t="s">
        <v>146</v>
      </c>
      <c r="L225" s="312" t="s">
        <v>351</v>
      </c>
      <c r="M225" s="323">
        <v>850000000</v>
      </c>
      <c r="N225" s="313">
        <v>0</v>
      </c>
      <c r="O225" s="320"/>
      <c r="P225" s="323">
        <f>+RP_2024[[#This Row],[VALOR INICIAL]]-RP_2024[[#This Row],[VALOR ANULACION]]</f>
        <v>850000000</v>
      </c>
      <c r="Q225" s="324"/>
      <c r="R225" s="322">
        <f>VALUE(LEFT(RP_2024[[#This Row],[OBJETO]],3))</f>
        <v>2</v>
      </c>
      <c r="S225" s="325">
        <v>242</v>
      </c>
      <c r="T225" s="322" t="str">
        <f>SUBSTITUTE(RP_2024[[#This Row],[CODIGO TIPO]],"-","")</f>
        <v>O232020200991122</v>
      </c>
      <c r="U225" s="318">
        <v>1905049</v>
      </c>
      <c r="V225" s="322">
        <f>VALUE(LEFT(RIGHT(RP_2024[[#This Row],[IMPUTACION PRESUPUESTAL]],6),3))</f>
        <v>97</v>
      </c>
      <c r="W225" s="318" t="s">
        <v>105</v>
      </c>
      <c r="X225" s="316">
        <f>VALUE(LEFT(RP_2024[[#This Row],[Actividad]],SEARCH(".",RP_2024[[#This Row],[Actividad]],1)-1))</f>
        <v>44</v>
      </c>
      <c r="Y225" s="318">
        <f>MONTH(RP_2024[[#This Row],[FECHA RP]])</f>
        <v>8</v>
      </c>
      <c r="Z225" s="317" t="str">
        <f>IF(RP_2024[[#This Row],[FEC ANULACION]]="","",MONTH(RP_2024[[#This Row],[FEC ANULACION]]))</f>
        <v/>
      </c>
      <c r="AA225" s="318" t="s">
        <v>173</v>
      </c>
      <c r="AB225" s="318" t="s">
        <v>158</v>
      </c>
      <c r="AC225" s="318" t="str">
        <f>MID(RP_2024[[#This Row],[Elemento PEP]],11,2)</f>
        <v>11</v>
      </c>
    </row>
    <row r="226" spans="1:29" x14ac:dyDescent="0.3">
      <c r="A226" s="319">
        <v>3245</v>
      </c>
      <c r="B226" s="320">
        <v>45505</v>
      </c>
      <c r="C226" s="321" t="s">
        <v>350</v>
      </c>
      <c r="D226" s="321" t="s">
        <v>285</v>
      </c>
      <c r="E226" s="319" t="s">
        <v>286</v>
      </c>
      <c r="F226" s="319">
        <v>4426</v>
      </c>
      <c r="G226" s="320">
        <v>45501</v>
      </c>
      <c r="H226" s="322">
        <v>6589446</v>
      </c>
      <c r="I226" s="322" t="s">
        <v>287</v>
      </c>
      <c r="J226" s="312">
        <v>570</v>
      </c>
      <c r="K226" s="322" t="s">
        <v>146</v>
      </c>
      <c r="L226" s="312" t="s">
        <v>147</v>
      </c>
      <c r="M226" s="323">
        <v>378440430</v>
      </c>
      <c r="N226" s="313">
        <v>0</v>
      </c>
      <c r="O226" s="320"/>
      <c r="P226" s="323">
        <f>+RP_2024[[#This Row],[VALOR INICIAL]]-RP_2024[[#This Row],[VALOR ANULACION]]</f>
        <v>378440430</v>
      </c>
      <c r="Q226" s="324"/>
      <c r="R226" s="322">
        <f>VALUE(LEFT(RP_2024[[#This Row],[OBJETO]],3))</f>
        <v>2</v>
      </c>
      <c r="S226" s="325">
        <v>242</v>
      </c>
      <c r="T226" s="322" t="str">
        <f>SUBSTITUTE(RP_2024[[#This Row],[CODIGO TIPO]],"-","")</f>
        <v>O232020200991122</v>
      </c>
      <c r="U226" s="318">
        <v>1905049</v>
      </c>
      <c r="V226" s="322">
        <f>VALUE(LEFT(RIGHT(RP_2024[[#This Row],[IMPUTACION PRESUPUESTAL]],6),3))</f>
        <v>97</v>
      </c>
      <c r="W226" s="318" t="s">
        <v>105</v>
      </c>
      <c r="X226" s="316">
        <f>VALUE(LEFT(RP_2024[[#This Row],[Actividad]],SEARCH(".",RP_2024[[#This Row],[Actividad]],1)-1))</f>
        <v>44</v>
      </c>
      <c r="Y226" s="318">
        <f>MONTH(RP_2024[[#This Row],[FECHA RP]])</f>
        <v>8</v>
      </c>
      <c r="Z226" s="317" t="str">
        <f>IF(RP_2024[[#This Row],[FEC ANULACION]]="","",MONTH(RP_2024[[#This Row],[FEC ANULACION]]))</f>
        <v/>
      </c>
      <c r="AA226" s="318" t="s">
        <v>148</v>
      </c>
      <c r="AB226" s="318" t="s">
        <v>158</v>
      </c>
      <c r="AC226" s="318" t="str">
        <f>MID(RP_2024[[#This Row],[Elemento PEP]],11,2)</f>
        <v>11</v>
      </c>
    </row>
    <row r="227" spans="1:29" x14ac:dyDescent="0.3">
      <c r="A227" s="319">
        <v>3245</v>
      </c>
      <c r="B227" s="320">
        <v>45505</v>
      </c>
      <c r="C227" s="321" t="s">
        <v>350</v>
      </c>
      <c r="D227" s="321" t="s">
        <v>285</v>
      </c>
      <c r="E227" s="319" t="s">
        <v>286</v>
      </c>
      <c r="F227" s="319">
        <v>4426</v>
      </c>
      <c r="G227" s="320">
        <v>45501</v>
      </c>
      <c r="H227" s="322">
        <v>6589446</v>
      </c>
      <c r="I227" s="322" t="s">
        <v>287</v>
      </c>
      <c r="J227" s="312">
        <v>12</v>
      </c>
      <c r="K227" s="322" t="s">
        <v>146</v>
      </c>
      <c r="L227" s="312" t="s">
        <v>327</v>
      </c>
      <c r="M227" s="323">
        <v>574528738</v>
      </c>
      <c r="N227" s="313">
        <v>0</v>
      </c>
      <c r="O227" s="320"/>
      <c r="P227" s="323">
        <f>+RP_2024[[#This Row],[VALOR INICIAL]]-RP_2024[[#This Row],[VALOR ANULACION]]</f>
        <v>574528738</v>
      </c>
      <c r="Q227" s="324"/>
      <c r="R227" s="322">
        <f>VALUE(LEFT(RP_2024[[#This Row],[OBJETO]],3))</f>
        <v>2</v>
      </c>
      <c r="S227" s="325">
        <v>242</v>
      </c>
      <c r="T227" s="322" t="str">
        <f>SUBSTITUTE(RP_2024[[#This Row],[CODIGO TIPO]],"-","")</f>
        <v>O232020200991122</v>
      </c>
      <c r="U227" s="318">
        <v>1905049</v>
      </c>
      <c r="V227" s="322">
        <f>VALUE(LEFT(RIGHT(RP_2024[[#This Row],[IMPUTACION PRESUPUESTAL]],6),3))</f>
        <v>97</v>
      </c>
      <c r="W227" s="318" t="s">
        <v>105</v>
      </c>
      <c r="X227" s="316">
        <f>VALUE(LEFT(RP_2024[[#This Row],[Actividad]],SEARCH(".",RP_2024[[#This Row],[Actividad]],1)-1))</f>
        <v>44</v>
      </c>
      <c r="Y227" s="318">
        <f>MONTH(RP_2024[[#This Row],[FECHA RP]])</f>
        <v>8</v>
      </c>
      <c r="Z227" s="317" t="str">
        <f>IF(RP_2024[[#This Row],[FEC ANULACION]]="","",MONTH(RP_2024[[#This Row],[FEC ANULACION]]))</f>
        <v/>
      </c>
      <c r="AA227" s="318" t="s">
        <v>173</v>
      </c>
      <c r="AB227" s="318" t="s">
        <v>158</v>
      </c>
      <c r="AC227" s="318" t="str">
        <f>MID(RP_2024[[#This Row],[Elemento PEP]],11,2)</f>
        <v>11</v>
      </c>
    </row>
    <row r="228" spans="1:29" x14ac:dyDescent="0.3">
      <c r="A228" s="319">
        <v>3310</v>
      </c>
      <c r="B228" s="320">
        <v>45505</v>
      </c>
      <c r="C228" s="321" t="s">
        <v>352</v>
      </c>
      <c r="D228" s="321" t="s">
        <v>285</v>
      </c>
      <c r="E228" s="319" t="s">
        <v>286</v>
      </c>
      <c r="F228" s="319">
        <v>4524</v>
      </c>
      <c r="G228" s="320">
        <v>45501</v>
      </c>
      <c r="H228" s="322">
        <v>6589446</v>
      </c>
      <c r="I228" s="322" t="s">
        <v>287</v>
      </c>
      <c r="J228" s="312">
        <v>570</v>
      </c>
      <c r="K228" s="322" t="s">
        <v>146</v>
      </c>
      <c r="L228" s="312" t="s">
        <v>147</v>
      </c>
      <c r="M228" s="323">
        <v>12118880</v>
      </c>
      <c r="N228" s="313">
        <v>0</v>
      </c>
      <c r="O228" s="320"/>
      <c r="P228" s="323">
        <f>+RP_2024[[#This Row],[VALOR INICIAL]]-RP_2024[[#This Row],[VALOR ANULACION]]</f>
        <v>12118880</v>
      </c>
      <c r="Q228" s="324"/>
      <c r="R228" s="322">
        <f>VALUE(LEFT(RP_2024[[#This Row],[OBJETO]],3))</f>
        <v>2</v>
      </c>
      <c r="S228" s="325">
        <v>242</v>
      </c>
      <c r="T228" s="322" t="str">
        <f>SUBSTITUTE(RP_2024[[#This Row],[CODIGO TIPO]],"-","")</f>
        <v>O232020200991122</v>
      </c>
      <c r="U228" s="318">
        <v>1905014</v>
      </c>
      <c r="V228" s="322">
        <f>VALUE(LEFT(RIGHT(RP_2024[[#This Row],[IMPUTACION PRESUPUESTAL]],6),3))</f>
        <v>114</v>
      </c>
      <c r="W228" s="318" t="s">
        <v>64</v>
      </c>
      <c r="X228" s="316">
        <f>VALUE(LEFT(RP_2024[[#This Row],[Actividad]],SEARCH(".",RP_2024[[#This Row],[Actividad]],1)-1))</f>
        <v>17</v>
      </c>
      <c r="Y228" s="318">
        <f>MONTH(RP_2024[[#This Row],[FECHA RP]])</f>
        <v>8</v>
      </c>
      <c r="Z228" s="317" t="str">
        <f>IF(RP_2024[[#This Row],[FEC ANULACION]]="","",MONTH(RP_2024[[#This Row],[FEC ANULACION]]))</f>
        <v/>
      </c>
      <c r="AA228" s="318" t="s">
        <v>148</v>
      </c>
      <c r="AB228" s="318" t="s">
        <v>160</v>
      </c>
      <c r="AC228" s="318" t="str">
        <f>MID(RP_2024[[#This Row],[Elemento PEP]],11,2)</f>
        <v>09</v>
      </c>
    </row>
    <row r="229" spans="1:29" x14ac:dyDescent="0.3">
      <c r="A229" s="319">
        <v>3366</v>
      </c>
      <c r="B229" s="320">
        <v>45505</v>
      </c>
      <c r="C229" s="321" t="s">
        <v>353</v>
      </c>
      <c r="D229" s="321" t="s">
        <v>354</v>
      </c>
      <c r="E229" s="319" t="s">
        <v>355</v>
      </c>
      <c r="F229" s="319">
        <v>4404</v>
      </c>
      <c r="G229" s="320">
        <v>45501</v>
      </c>
      <c r="H229" s="322">
        <v>6589957</v>
      </c>
      <c r="I229" s="322" t="s">
        <v>356</v>
      </c>
      <c r="J229" s="322">
        <v>12</v>
      </c>
      <c r="K229" s="322" t="s">
        <v>146</v>
      </c>
      <c r="L229" s="322" t="s">
        <v>327</v>
      </c>
      <c r="M229" s="323">
        <v>15272910</v>
      </c>
      <c r="N229" s="313">
        <v>0</v>
      </c>
      <c r="O229" s="320"/>
      <c r="P229" s="323">
        <f>+RP_2024[[#This Row],[VALOR INICIAL]]-RP_2024[[#This Row],[VALOR ANULACION]]</f>
        <v>15272910</v>
      </c>
      <c r="Q229" s="324"/>
      <c r="R229" s="322">
        <f>VALUE(LEFT(RP_2024[[#This Row],[OBJETO]],3))</f>
        <v>115</v>
      </c>
      <c r="S229" s="325">
        <v>242</v>
      </c>
      <c r="T229" s="322" t="str">
        <f>SUBSTITUTE(RP_2024[[#This Row],[CODIGO TIPO]],"-","")</f>
        <v>O232020200991122</v>
      </c>
      <c r="U229" s="318">
        <v>1905054</v>
      </c>
      <c r="V229" s="322">
        <f>VALUE(LEFT(RIGHT(RP_2024[[#This Row],[IMPUTACION PRESUPUESTAL]],6),3))</f>
        <v>102</v>
      </c>
      <c r="W229" s="318" t="s">
        <v>43</v>
      </c>
      <c r="X229" s="316">
        <f>VALUE(LEFT(RP_2024[[#This Row],[Actividad]],SEARCH(".",RP_2024[[#This Row],[Actividad]],1)-1))</f>
        <v>3</v>
      </c>
      <c r="Y229" s="318">
        <f>MONTH(RP_2024[[#This Row],[FECHA RP]])</f>
        <v>8</v>
      </c>
      <c r="Z229" s="317" t="str">
        <f>IF(RP_2024[[#This Row],[FEC ANULACION]]="","",MONTH(RP_2024[[#This Row],[FEC ANULACION]]))</f>
        <v/>
      </c>
      <c r="AA229" s="318" t="s">
        <v>173</v>
      </c>
      <c r="AB229" s="318" t="s">
        <v>154</v>
      </c>
      <c r="AC229" s="318" t="str">
        <f>MID(RP_2024[[#This Row],[Elemento PEP]],11,2)</f>
        <v>13</v>
      </c>
    </row>
    <row r="230" spans="1:29" x14ac:dyDescent="0.3">
      <c r="A230" s="319">
        <v>3369</v>
      </c>
      <c r="B230" s="320">
        <v>45505</v>
      </c>
      <c r="C230" s="321" t="s">
        <v>353</v>
      </c>
      <c r="D230" s="321" t="s">
        <v>357</v>
      </c>
      <c r="E230" s="319" t="s">
        <v>358</v>
      </c>
      <c r="F230" s="319">
        <v>4411</v>
      </c>
      <c r="G230" s="320">
        <v>45501</v>
      </c>
      <c r="H230" s="322">
        <v>6590328</v>
      </c>
      <c r="I230" s="322" t="s">
        <v>359</v>
      </c>
      <c r="J230" s="322">
        <v>12</v>
      </c>
      <c r="K230" s="322" t="s">
        <v>146</v>
      </c>
      <c r="L230" s="322" t="s">
        <v>327</v>
      </c>
      <c r="M230" s="323">
        <v>15272910</v>
      </c>
      <c r="N230" s="313">
        <v>0</v>
      </c>
      <c r="O230" s="320"/>
      <c r="P230" s="323">
        <f>+RP_2024[[#This Row],[VALOR INICIAL]]-RP_2024[[#This Row],[VALOR ANULACION]]</f>
        <v>15272910</v>
      </c>
      <c r="Q230" s="324"/>
      <c r="R230" s="322">
        <f>VALUE(LEFT(RP_2024[[#This Row],[OBJETO]],3))</f>
        <v>137</v>
      </c>
      <c r="S230" s="325">
        <v>242</v>
      </c>
      <c r="T230" s="322" t="str">
        <f>SUBSTITUTE(RP_2024[[#This Row],[CODIGO TIPO]],"-","")</f>
        <v>O232020200991122</v>
      </c>
      <c r="U230" s="318">
        <v>1905054</v>
      </c>
      <c r="V230" s="322">
        <f>VALUE(LEFT(RIGHT(RP_2024[[#This Row],[IMPUTACION PRESUPUESTAL]],6),3))</f>
        <v>102</v>
      </c>
      <c r="W230" s="318" t="s">
        <v>43</v>
      </c>
      <c r="X230" s="316">
        <f>VALUE(LEFT(RP_2024[[#This Row],[Actividad]],SEARCH(".",RP_2024[[#This Row],[Actividad]],1)-1))</f>
        <v>3</v>
      </c>
      <c r="Y230" s="318">
        <f>MONTH(RP_2024[[#This Row],[FECHA RP]])</f>
        <v>8</v>
      </c>
      <c r="Z230" s="317" t="str">
        <f>IF(RP_2024[[#This Row],[FEC ANULACION]]="","",MONTH(RP_2024[[#This Row],[FEC ANULACION]]))</f>
        <v/>
      </c>
      <c r="AA230" s="318" t="s">
        <v>173</v>
      </c>
      <c r="AB230" s="318" t="s">
        <v>154</v>
      </c>
      <c r="AC230" s="318" t="str">
        <f>MID(RP_2024[[#This Row],[Elemento PEP]],11,2)</f>
        <v>13</v>
      </c>
    </row>
    <row r="231" spans="1:29" x14ac:dyDescent="0.3">
      <c r="A231" s="319">
        <v>3370</v>
      </c>
      <c r="B231" s="320">
        <v>45505</v>
      </c>
      <c r="C231" s="321" t="s">
        <v>353</v>
      </c>
      <c r="D231" s="321" t="s">
        <v>360</v>
      </c>
      <c r="E231" s="319" t="s">
        <v>361</v>
      </c>
      <c r="F231" s="319">
        <v>4407</v>
      </c>
      <c r="G231" s="320">
        <v>45501</v>
      </c>
      <c r="H231" s="322">
        <v>6590636</v>
      </c>
      <c r="I231" s="322" t="s">
        <v>362</v>
      </c>
      <c r="J231" s="322">
        <v>12</v>
      </c>
      <c r="K231" s="322" t="s">
        <v>146</v>
      </c>
      <c r="L231" s="322" t="s">
        <v>327</v>
      </c>
      <c r="M231" s="323">
        <v>15103211</v>
      </c>
      <c r="N231" s="313">
        <v>0</v>
      </c>
      <c r="O231" s="320"/>
      <c r="P231" s="323">
        <f>+RP_2024[[#This Row],[VALOR INICIAL]]-RP_2024[[#This Row],[VALOR ANULACION]]</f>
        <v>15103211</v>
      </c>
      <c r="Q231" s="324"/>
      <c r="R231" s="322">
        <f>VALUE(LEFT(RP_2024[[#This Row],[OBJETO]],3))</f>
        <v>133</v>
      </c>
      <c r="S231" s="325">
        <v>242</v>
      </c>
      <c r="T231" s="322" t="str">
        <f>SUBSTITUTE(RP_2024[[#This Row],[CODIGO TIPO]],"-","")</f>
        <v>O232020200991122</v>
      </c>
      <c r="U231" s="318">
        <v>1905054</v>
      </c>
      <c r="V231" s="322">
        <f>VALUE(LEFT(RIGHT(RP_2024[[#This Row],[IMPUTACION PRESUPUESTAL]],6),3))</f>
        <v>102</v>
      </c>
      <c r="W231" s="318" t="s">
        <v>43</v>
      </c>
      <c r="X231" s="316">
        <f>VALUE(LEFT(RP_2024[[#This Row],[Actividad]],SEARCH(".",RP_2024[[#This Row],[Actividad]],1)-1))</f>
        <v>3</v>
      </c>
      <c r="Y231" s="318">
        <f>MONTH(RP_2024[[#This Row],[FECHA RP]])</f>
        <v>8</v>
      </c>
      <c r="Z231" s="317" t="str">
        <f>IF(RP_2024[[#This Row],[FEC ANULACION]]="","",MONTH(RP_2024[[#This Row],[FEC ANULACION]]))</f>
        <v/>
      </c>
      <c r="AA231" s="318" t="s">
        <v>173</v>
      </c>
      <c r="AB231" s="318" t="s">
        <v>154</v>
      </c>
      <c r="AC231" s="318" t="str">
        <f>MID(RP_2024[[#This Row],[Elemento PEP]],11,2)</f>
        <v>13</v>
      </c>
    </row>
    <row r="232" spans="1:29" x14ac:dyDescent="0.3">
      <c r="A232" s="319">
        <v>3371</v>
      </c>
      <c r="B232" s="320">
        <v>45505</v>
      </c>
      <c r="C232" s="321" t="s">
        <v>353</v>
      </c>
      <c r="D232" s="321" t="s">
        <v>363</v>
      </c>
      <c r="E232" s="319" t="s">
        <v>364</v>
      </c>
      <c r="F232" s="319">
        <v>4406</v>
      </c>
      <c r="G232" s="320">
        <v>45501</v>
      </c>
      <c r="H232" s="322">
        <v>6590309</v>
      </c>
      <c r="I232" s="322" t="s">
        <v>365</v>
      </c>
      <c r="J232" s="322">
        <v>12</v>
      </c>
      <c r="K232" s="322" t="s">
        <v>146</v>
      </c>
      <c r="L232" s="322" t="s">
        <v>327</v>
      </c>
      <c r="M232" s="323">
        <v>15103211</v>
      </c>
      <c r="N232" s="313">
        <v>0</v>
      </c>
      <c r="O232" s="320"/>
      <c r="P232" s="323">
        <f>+RP_2024[[#This Row],[VALOR INICIAL]]-RP_2024[[#This Row],[VALOR ANULACION]]</f>
        <v>15103211</v>
      </c>
      <c r="Q232" s="324"/>
      <c r="R232" s="322">
        <f>VALUE(LEFT(RP_2024[[#This Row],[OBJETO]],3))</f>
        <v>132</v>
      </c>
      <c r="S232" s="325">
        <v>242</v>
      </c>
      <c r="T232" s="322" t="str">
        <f>SUBSTITUTE(RP_2024[[#This Row],[CODIGO TIPO]],"-","")</f>
        <v>O232020200991122</v>
      </c>
      <c r="U232" s="318">
        <v>1905054</v>
      </c>
      <c r="V232" s="322">
        <f>VALUE(LEFT(RIGHT(RP_2024[[#This Row],[IMPUTACION PRESUPUESTAL]],6),3))</f>
        <v>102</v>
      </c>
      <c r="W232" s="318" t="s">
        <v>43</v>
      </c>
      <c r="X232" s="316">
        <f>VALUE(LEFT(RP_2024[[#This Row],[Actividad]],SEARCH(".",RP_2024[[#This Row],[Actividad]],1)-1))</f>
        <v>3</v>
      </c>
      <c r="Y232" s="318">
        <f>MONTH(RP_2024[[#This Row],[FECHA RP]])</f>
        <v>8</v>
      </c>
      <c r="Z232" s="317" t="str">
        <f>IF(RP_2024[[#This Row],[FEC ANULACION]]="","",MONTH(RP_2024[[#This Row],[FEC ANULACION]]))</f>
        <v/>
      </c>
      <c r="AA232" s="318" t="s">
        <v>173</v>
      </c>
      <c r="AB232" s="318" t="s">
        <v>154</v>
      </c>
      <c r="AC232" s="318" t="str">
        <f>MID(RP_2024[[#This Row],[Elemento PEP]],11,2)</f>
        <v>13</v>
      </c>
    </row>
    <row r="233" spans="1:29" x14ac:dyDescent="0.3">
      <c r="A233" s="319">
        <v>3388</v>
      </c>
      <c r="B233" s="320">
        <v>45505</v>
      </c>
      <c r="C233" s="321" t="s">
        <v>353</v>
      </c>
      <c r="D233" s="321" t="s">
        <v>366</v>
      </c>
      <c r="E233" s="319" t="s">
        <v>367</v>
      </c>
      <c r="F233" s="319">
        <v>4416</v>
      </c>
      <c r="G233" s="320">
        <v>45501</v>
      </c>
      <c r="H233" s="322">
        <v>6590653</v>
      </c>
      <c r="I233" s="322" t="s">
        <v>368</v>
      </c>
      <c r="J233" s="322">
        <v>12</v>
      </c>
      <c r="K233" s="322" t="s">
        <v>146</v>
      </c>
      <c r="L233" s="322" t="s">
        <v>327</v>
      </c>
      <c r="M233" s="323">
        <v>15272910</v>
      </c>
      <c r="N233" s="313">
        <v>0</v>
      </c>
      <c r="O233" s="320"/>
      <c r="P233" s="323">
        <f>+RP_2024[[#This Row],[VALOR INICIAL]]-RP_2024[[#This Row],[VALOR ANULACION]]</f>
        <v>15272910</v>
      </c>
      <c r="Q233" s="324"/>
      <c r="R233" s="322">
        <f>VALUE(LEFT(RP_2024[[#This Row],[OBJETO]],3))</f>
        <v>151</v>
      </c>
      <c r="S233" s="325">
        <v>242</v>
      </c>
      <c r="T233" s="322" t="str">
        <f>SUBSTITUTE(RP_2024[[#This Row],[CODIGO TIPO]],"-","")</f>
        <v>O232020200991122</v>
      </c>
      <c r="U233" s="318">
        <v>1905054</v>
      </c>
      <c r="V233" s="322">
        <f>VALUE(LEFT(RIGHT(RP_2024[[#This Row],[IMPUTACION PRESUPUESTAL]],6),3))</f>
        <v>102</v>
      </c>
      <c r="W233" s="318" t="s">
        <v>43</v>
      </c>
      <c r="X233" s="316">
        <f>VALUE(LEFT(RP_2024[[#This Row],[Actividad]],SEARCH(".",RP_2024[[#This Row],[Actividad]],1)-1))</f>
        <v>3</v>
      </c>
      <c r="Y233" s="318">
        <f>MONTH(RP_2024[[#This Row],[FECHA RP]])</f>
        <v>8</v>
      </c>
      <c r="Z233" s="317" t="str">
        <f>IF(RP_2024[[#This Row],[FEC ANULACION]]="","",MONTH(RP_2024[[#This Row],[FEC ANULACION]]))</f>
        <v/>
      </c>
      <c r="AA233" s="318" t="s">
        <v>173</v>
      </c>
      <c r="AB233" s="318" t="s">
        <v>154</v>
      </c>
      <c r="AC233" s="318" t="str">
        <f>MID(RP_2024[[#This Row],[Elemento PEP]],11,2)</f>
        <v>13</v>
      </c>
    </row>
    <row r="234" spans="1:29" x14ac:dyDescent="0.3">
      <c r="A234" s="319">
        <v>3403</v>
      </c>
      <c r="B234" s="320">
        <v>45506</v>
      </c>
      <c r="C234" s="321" t="s">
        <v>353</v>
      </c>
      <c r="D234" s="321" t="s">
        <v>369</v>
      </c>
      <c r="E234" s="319" t="s">
        <v>370</v>
      </c>
      <c r="F234" s="319">
        <v>4405</v>
      </c>
      <c r="G234" s="320">
        <v>45501</v>
      </c>
      <c r="H234" s="322">
        <v>6592570</v>
      </c>
      <c r="I234" s="322" t="s">
        <v>371</v>
      </c>
      <c r="J234" s="322">
        <v>12</v>
      </c>
      <c r="K234" s="322" t="s">
        <v>146</v>
      </c>
      <c r="L234" s="322" t="s">
        <v>327</v>
      </c>
      <c r="M234" s="323">
        <v>15103211</v>
      </c>
      <c r="N234" s="313">
        <v>0</v>
      </c>
      <c r="O234" s="320"/>
      <c r="P234" s="323">
        <f>+RP_2024[[#This Row],[VALOR INICIAL]]-RP_2024[[#This Row],[VALOR ANULACION]]</f>
        <v>15103211</v>
      </c>
      <c r="Q234" s="324"/>
      <c r="R234" s="322">
        <f>VALUE(LEFT(RP_2024[[#This Row],[OBJETO]],3))</f>
        <v>123</v>
      </c>
      <c r="S234" s="325">
        <v>242</v>
      </c>
      <c r="T234" s="322" t="str">
        <f>SUBSTITUTE(RP_2024[[#This Row],[CODIGO TIPO]],"-","")</f>
        <v>O232020200991122</v>
      </c>
      <c r="U234" s="318">
        <v>1905054</v>
      </c>
      <c r="V234" s="322">
        <f>VALUE(LEFT(RIGHT(RP_2024[[#This Row],[IMPUTACION PRESUPUESTAL]],6),3))</f>
        <v>102</v>
      </c>
      <c r="W234" s="318" t="s">
        <v>43</v>
      </c>
      <c r="X234" s="316">
        <f>VALUE(LEFT(RP_2024[[#This Row],[Actividad]],SEARCH(".",RP_2024[[#This Row],[Actividad]],1)-1))</f>
        <v>3</v>
      </c>
      <c r="Y234" s="318">
        <f>MONTH(RP_2024[[#This Row],[FECHA RP]])</f>
        <v>8</v>
      </c>
      <c r="Z234" s="317" t="str">
        <f>IF(RP_2024[[#This Row],[FEC ANULACION]]="","",MONTH(RP_2024[[#This Row],[FEC ANULACION]]))</f>
        <v/>
      </c>
      <c r="AA234" s="318" t="s">
        <v>173</v>
      </c>
      <c r="AB234" s="318" t="s">
        <v>154</v>
      </c>
      <c r="AC234" s="318" t="str">
        <f>MID(RP_2024[[#This Row],[Elemento PEP]],11,2)</f>
        <v>13</v>
      </c>
    </row>
    <row r="235" spans="1:29" x14ac:dyDescent="0.3">
      <c r="A235" s="319">
        <v>3409</v>
      </c>
      <c r="B235" s="320">
        <v>45506</v>
      </c>
      <c r="C235" s="321" t="s">
        <v>353</v>
      </c>
      <c r="D235" s="321" t="s">
        <v>372</v>
      </c>
      <c r="E235" s="319" t="s">
        <v>373</v>
      </c>
      <c r="F235" s="319">
        <v>3798</v>
      </c>
      <c r="G235" s="320">
        <v>45496</v>
      </c>
      <c r="H235" s="322">
        <v>6593851</v>
      </c>
      <c r="I235" s="322" t="s">
        <v>374</v>
      </c>
      <c r="J235" s="322">
        <v>12</v>
      </c>
      <c r="K235" s="322" t="s">
        <v>146</v>
      </c>
      <c r="L235" s="322" t="s">
        <v>327</v>
      </c>
      <c r="M235" s="323">
        <v>36082170</v>
      </c>
      <c r="N235" s="313">
        <v>0</v>
      </c>
      <c r="O235" s="320"/>
      <c r="P235" s="323">
        <f>+RP_2024[[#This Row],[VALOR INICIAL]]-RP_2024[[#This Row],[VALOR ANULACION]]</f>
        <v>36082170</v>
      </c>
      <c r="Q235" s="324"/>
      <c r="R235" s="322">
        <f>VALUE(LEFT(RP_2024[[#This Row],[OBJETO]],3))</f>
        <v>157</v>
      </c>
      <c r="S235" s="325">
        <v>242</v>
      </c>
      <c r="T235" s="322" t="str">
        <f>SUBSTITUTE(RP_2024[[#This Row],[CODIGO TIPO]],"-","")</f>
        <v>O232020200991122</v>
      </c>
      <c r="U235" s="318">
        <v>1905054</v>
      </c>
      <c r="V235" s="322">
        <f>VALUE(LEFT(RIGHT(RP_2024[[#This Row],[IMPUTACION PRESUPUESTAL]],6),3))</f>
        <v>102</v>
      </c>
      <c r="W235" s="318" t="s">
        <v>43</v>
      </c>
      <c r="X235" s="316">
        <f>VALUE(LEFT(RP_2024[[#This Row],[Actividad]],SEARCH(".",RP_2024[[#This Row],[Actividad]],1)-1))</f>
        <v>3</v>
      </c>
      <c r="Y235" s="318">
        <f>MONTH(RP_2024[[#This Row],[FECHA RP]])</f>
        <v>8</v>
      </c>
      <c r="Z235" s="317" t="str">
        <f>IF(RP_2024[[#This Row],[FEC ANULACION]]="","",MONTH(RP_2024[[#This Row],[FEC ANULACION]]))</f>
        <v/>
      </c>
      <c r="AA235" s="318" t="s">
        <v>173</v>
      </c>
      <c r="AB235" s="318" t="s">
        <v>154</v>
      </c>
      <c r="AC235" s="318" t="str">
        <f>MID(RP_2024[[#This Row],[Elemento PEP]],11,2)</f>
        <v>13</v>
      </c>
    </row>
    <row r="236" spans="1:29" x14ac:dyDescent="0.3">
      <c r="A236" s="319">
        <v>3410</v>
      </c>
      <c r="B236" s="320">
        <v>45506</v>
      </c>
      <c r="C236" s="321" t="s">
        <v>353</v>
      </c>
      <c r="D236" s="321" t="s">
        <v>375</v>
      </c>
      <c r="E236" s="319" t="s">
        <v>376</v>
      </c>
      <c r="F236" s="319">
        <v>4410</v>
      </c>
      <c r="G236" s="320">
        <v>45501</v>
      </c>
      <c r="H236" s="322">
        <v>6592883</v>
      </c>
      <c r="I236" s="322" t="s">
        <v>377</v>
      </c>
      <c r="J236" s="322">
        <v>12</v>
      </c>
      <c r="K236" s="322" t="s">
        <v>146</v>
      </c>
      <c r="L236" s="322" t="s">
        <v>327</v>
      </c>
      <c r="M236" s="323">
        <v>15272910</v>
      </c>
      <c r="N236" s="313">
        <v>0</v>
      </c>
      <c r="O236" s="320"/>
      <c r="P236" s="323">
        <f>+RP_2024[[#This Row],[VALOR INICIAL]]-RP_2024[[#This Row],[VALOR ANULACION]]</f>
        <v>15272910</v>
      </c>
      <c r="Q236" s="324"/>
      <c r="R236" s="322">
        <f>VALUE(LEFT(RP_2024[[#This Row],[OBJETO]],3))</f>
        <v>134</v>
      </c>
      <c r="S236" s="325">
        <v>242</v>
      </c>
      <c r="T236" s="322" t="str">
        <f>SUBSTITUTE(RP_2024[[#This Row],[CODIGO TIPO]],"-","")</f>
        <v>O232020200991122</v>
      </c>
      <c r="U236" s="318">
        <v>1905054</v>
      </c>
      <c r="V236" s="322">
        <f>VALUE(LEFT(RIGHT(RP_2024[[#This Row],[IMPUTACION PRESUPUESTAL]],6),3))</f>
        <v>102</v>
      </c>
      <c r="W236" s="318" t="s">
        <v>43</v>
      </c>
      <c r="X236" s="316">
        <f>VALUE(LEFT(RP_2024[[#This Row],[Actividad]],SEARCH(".",RP_2024[[#This Row],[Actividad]],1)-1))</f>
        <v>3</v>
      </c>
      <c r="Y236" s="318">
        <f>MONTH(RP_2024[[#This Row],[FECHA RP]])</f>
        <v>8</v>
      </c>
      <c r="Z236" s="317" t="str">
        <f>IF(RP_2024[[#This Row],[FEC ANULACION]]="","",MONTH(RP_2024[[#This Row],[FEC ANULACION]]))</f>
        <v/>
      </c>
      <c r="AA236" s="318" t="s">
        <v>173</v>
      </c>
      <c r="AB236" s="318" t="s">
        <v>154</v>
      </c>
      <c r="AC236" s="318" t="str">
        <f>MID(RP_2024[[#This Row],[Elemento PEP]],11,2)</f>
        <v>13</v>
      </c>
    </row>
    <row r="237" spans="1:29" x14ac:dyDescent="0.3">
      <c r="A237" s="319">
        <v>3462</v>
      </c>
      <c r="B237" s="320">
        <v>45509</v>
      </c>
      <c r="C237" s="321" t="s">
        <v>378</v>
      </c>
      <c r="D237" s="321" t="s">
        <v>379</v>
      </c>
      <c r="E237" s="319" t="s">
        <v>380</v>
      </c>
      <c r="F237" s="319">
        <v>3665</v>
      </c>
      <c r="G237" s="320">
        <v>45495</v>
      </c>
      <c r="H237" s="322">
        <v>6176751</v>
      </c>
      <c r="I237" s="322" t="s">
        <v>381</v>
      </c>
      <c r="J237" s="322">
        <v>12</v>
      </c>
      <c r="K237" s="322" t="s">
        <v>382</v>
      </c>
      <c r="L237" s="322" t="s">
        <v>327</v>
      </c>
      <c r="M237" s="323">
        <v>60490000</v>
      </c>
      <c r="N237" s="313">
        <v>0</v>
      </c>
      <c r="O237" s="320"/>
      <c r="P237" s="323">
        <f>+RP_2024[[#This Row],[VALOR INICIAL]]-RP_2024[[#This Row],[VALOR ANULACION]]</f>
        <v>60490000</v>
      </c>
      <c r="Q237" s="324"/>
      <c r="R237" s="322">
        <f>VALUE(LEFT(RP_2024[[#This Row],[OBJETO]],3))</f>
        <v>22</v>
      </c>
      <c r="S237" s="325">
        <v>242</v>
      </c>
      <c r="T237" s="322" t="str">
        <f>SUBSTITUTE(RP_2024[[#This Row],[CODIGO TIPO]],"-","")</f>
        <v>O23201010030807</v>
      </c>
      <c r="U237" s="318">
        <v>1905049</v>
      </c>
      <c r="V237" s="322">
        <f>VALUE(LEFT(RIGHT(RP_2024[[#This Row],[IMPUTACION PRESUPUESTAL]],6),3))</f>
        <v>91</v>
      </c>
      <c r="W237" s="318" t="s">
        <v>111</v>
      </c>
      <c r="X237" s="316">
        <f>VALUE(LEFT(RP_2024[[#This Row],[Actividad]],SEARCH(".",RP_2024[[#This Row],[Actividad]],1)-1))</f>
        <v>45</v>
      </c>
      <c r="Y237" s="318">
        <f>MONTH(RP_2024[[#This Row],[FECHA RP]])</f>
        <v>8</v>
      </c>
      <c r="Z237" s="317" t="str">
        <f>IF(RP_2024[[#This Row],[FEC ANULACION]]="","",MONTH(RP_2024[[#This Row],[FEC ANULACION]]))</f>
        <v/>
      </c>
      <c r="AA237" s="318" t="s">
        <v>173</v>
      </c>
      <c r="AB237" s="318" t="s">
        <v>165</v>
      </c>
      <c r="AC237" s="318" t="str">
        <f>MID(RP_2024[[#This Row],[Elemento PEP]],11,2)</f>
        <v>13</v>
      </c>
    </row>
    <row r="238" spans="1:29" x14ac:dyDescent="0.3">
      <c r="A238" s="319">
        <v>3468</v>
      </c>
      <c r="B238" s="320">
        <v>45509</v>
      </c>
      <c r="C238" s="321" t="s">
        <v>353</v>
      </c>
      <c r="D238" s="321" t="s">
        <v>383</v>
      </c>
      <c r="E238" s="319" t="s">
        <v>384</v>
      </c>
      <c r="F238" s="319">
        <v>3718</v>
      </c>
      <c r="G238" s="320">
        <v>45495</v>
      </c>
      <c r="H238" s="322">
        <v>6597007</v>
      </c>
      <c r="I238" s="322" t="s">
        <v>385</v>
      </c>
      <c r="J238" s="322">
        <v>12</v>
      </c>
      <c r="K238" s="322" t="s">
        <v>146</v>
      </c>
      <c r="L238" s="322" t="s">
        <v>327</v>
      </c>
      <c r="M238" s="323">
        <v>16756566</v>
      </c>
      <c r="N238" s="313">
        <v>0</v>
      </c>
      <c r="O238" s="320"/>
      <c r="P238" s="323">
        <f>+RP_2024[[#This Row],[VALOR INICIAL]]-RP_2024[[#This Row],[VALOR ANULACION]]</f>
        <v>16756566</v>
      </c>
      <c r="Q238" s="324"/>
      <c r="R238" s="322">
        <f>VALUE(LEFT(RP_2024[[#This Row],[OBJETO]],3))</f>
        <v>60</v>
      </c>
      <c r="S238" s="325">
        <v>242</v>
      </c>
      <c r="T238" s="322" t="str">
        <f>SUBSTITUTE(RP_2024[[#This Row],[CODIGO TIPO]],"-","")</f>
        <v>O232020200991122</v>
      </c>
      <c r="U238" s="318">
        <v>1905054</v>
      </c>
      <c r="V238" s="322">
        <f>VALUE(LEFT(RIGHT(RP_2024[[#This Row],[IMPUTACION PRESUPUESTAL]],6),3))</f>
        <v>102</v>
      </c>
      <c r="W238" s="318" t="s">
        <v>43</v>
      </c>
      <c r="X238" s="316">
        <f>VALUE(LEFT(RP_2024[[#This Row],[Actividad]],SEARCH(".",RP_2024[[#This Row],[Actividad]],1)-1))</f>
        <v>3</v>
      </c>
      <c r="Y238" s="318">
        <f>MONTH(RP_2024[[#This Row],[FECHA RP]])</f>
        <v>8</v>
      </c>
      <c r="Z238" s="317" t="str">
        <f>IF(RP_2024[[#This Row],[FEC ANULACION]]="","",MONTH(RP_2024[[#This Row],[FEC ANULACION]]))</f>
        <v/>
      </c>
      <c r="AA238" s="318" t="s">
        <v>173</v>
      </c>
      <c r="AB238" s="318" t="s">
        <v>154</v>
      </c>
      <c r="AC238" s="318" t="str">
        <f>MID(RP_2024[[#This Row],[Elemento PEP]],11,2)</f>
        <v>13</v>
      </c>
    </row>
    <row r="239" spans="1:29" x14ac:dyDescent="0.3">
      <c r="A239" s="319">
        <v>3490</v>
      </c>
      <c r="B239" s="320">
        <v>45509</v>
      </c>
      <c r="C239" s="321" t="s">
        <v>353</v>
      </c>
      <c r="D239" s="321" t="s">
        <v>386</v>
      </c>
      <c r="E239" s="319" t="s">
        <v>387</v>
      </c>
      <c r="F239" s="319">
        <v>4408</v>
      </c>
      <c r="G239" s="320">
        <v>45501</v>
      </c>
      <c r="H239" s="322">
        <v>6593076</v>
      </c>
      <c r="I239" s="322" t="s">
        <v>388</v>
      </c>
      <c r="J239" s="322">
        <v>12</v>
      </c>
      <c r="K239" s="322" t="s">
        <v>146</v>
      </c>
      <c r="L239" s="322" t="s">
        <v>327</v>
      </c>
      <c r="M239" s="323">
        <v>15103211</v>
      </c>
      <c r="N239" s="313">
        <v>0</v>
      </c>
      <c r="O239" s="320"/>
      <c r="P239" s="323">
        <f>+RP_2024[[#This Row],[VALOR INICIAL]]-RP_2024[[#This Row],[VALOR ANULACION]]</f>
        <v>15103211</v>
      </c>
      <c r="Q239" s="324"/>
      <c r="R239" s="322">
        <f>VALUE(LEFT(RP_2024[[#This Row],[OBJETO]],3))</f>
        <v>125</v>
      </c>
      <c r="S239" s="325">
        <v>242</v>
      </c>
      <c r="T239" s="322" t="str">
        <f>SUBSTITUTE(RP_2024[[#This Row],[CODIGO TIPO]],"-","")</f>
        <v>O232020200991122</v>
      </c>
      <c r="U239" s="318">
        <v>1905054</v>
      </c>
      <c r="V239" s="322">
        <f>VALUE(LEFT(RIGHT(RP_2024[[#This Row],[IMPUTACION PRESUPUESTAL]],6),3))</f>
        <v>102</v>
      </c>
      <c r="W239" s="318" t="s">
        <v>43</v>
      </c>
      <c r="X239" s="316">
        <f>VALUE(LEFT(RP_2024[[#This Row],[Actividad]],SEARCH(".",RP_2024[[#This Row],[Actividad]],1)-1))</f>
        <v>3</v>
      </c>
      <c r="Y239" s="318">
        <f>MONTH(RP_2024[[#This Row],[FECHA RP]])</f>
        <v>8</v>
      </c>
      <c r="Z239" s="317" t="str">
        <f>IF(RP_2024[[#This Row],[FEC ANULACION]]="","",MONTH(RP_2024[[#This Row],[FEC ANULACION]]))</f>
        <v/>
      </c>
      <c r="AA239" s="318" t="s">
        <v>173</v>
      </c>
      <c r="AB239" s="318" t="s">
        <v>154</v>
      </c>
      <c r="AC239" s="318" t="str">
        <f>MID(RP_2024[[#This Row],[Elemento PEP]],11,2)</f>
        <v>13</v>
      </c>
    </row>
    <row r="240" spans="1:29" x14ac:dyDescent="0.3">
      <c r="A240" s="319">
        <v>3492</v>
      </c>
      <c r="B240" s="320">
        <v>45509</v>
      </c>
      <c r="C240" s="321" t="s">
        <v>353</v>
      </c>
      <c r="D240" s="321" t="s">
        <v>389</v>
      </c>
      <c r="E240" s="319" t="s">
        <v>390</v>
      </c>
      <c r="F240" s="319">
        <v>4409</v>
      </c>
      <c r="G240" s="320">
        <v>45501</v>
      </c>
      <c r="H240" s="322">
        <v>6602850</v>
      </c>
      <c r="I240" s="322" t="s">
        <v>391</v>
      </c>
      <c r="J240" s="322">
        <v>12</v>
      </c>
      <c r="K240" s="322" t="s">
        <v>146</v>
      </c>
      <c r="L240" s="322" t="s">
        <v>327</v>
      </c>
      <c r="M240" s="323">
        <v>14424415</v>
      </c>
      <c r="N240" s="313">
        <v>0</v>
      </c>
      <c r="O240" s="320"/>
      <c r="P240" s="323">
        <f>+RP_2024[[#This Row],[VALOR INICIAL]]-RP_2024[[#This Row],[VALOR ANULACION]]</f>
        <v>14424415</v>
      </c>
      <c r="Q240" s="324"/>
      <c r="R240" s="322">
        <f>VALUE(LEFT(RP_2024[[#This Row],[OBJETO]],3))</f>
        <v>136</v>
      </c>
      <c r="S240" s="325">
        <v>242</v>
      </c>
      <c r="T240" s="322" t="str">
        <f>SUBSTITUTE(RP_2024[[#This Row],[CODIGO TIPO]],"-","")</f>
        <v>O232020200991122</v>
      </c>
      <c r="U240" s="318">
        <v>1905054</v>
      </c>
      <c r="V240" s="322">
        <f>VALUE(LEFT(RIGHT(RP_2024[[#This Row],[IMPUTACION PRESUPUESTAL]],6),3))</f>
        <v>102</v>
      </c>
      <c r="W240" s="318" t="s">
        <v>43</v>
      </c>
      <c r="X240" s="316">
        <f>VALUE(LEFT(RP_2024[[#This Row],[Actividad]],SEARCH(".",RP_2024[[#This Row],[Actividad]],1)-1))</f>
        <v>3</v>
      </c>
      <c r="Y240" s="318">
        <f>MONTH(RP_2024[[#This Row],[FECHA RP]])</f>
        <v>8</v>
      </c>
      <c r="Z240" s="317" t="str">
        <f>IF(RP_2024[[#This Row],[FEC ANULACION]]="","",MONTH(RP_2024[[#This Row],[FEC ANULACION]]))</f>
        <v/>
      </c>
      <c r="AA240" s="318" t="s">
        <v>173</v>
      </c>
      <c r="AB240" s="318" t="s">
        <v>154</v>
      </c>
      <c r="AC240" s="318" t="str">
        <f>MID(RP_2024[[#This Row],[Elemento PEP]],11,2)</f>
        <v>13</v>
      </c>
    </row>
    <row r="241" spans="1:29" x14ac:dyDescent="0.3">
      <c r="A241" s="319">
        <v>3510</v>
      </c>
      <c r="B241" s="320">
        <v>45510</v>
      </c>
      <c r="C241" s="321" t="s">
        <v>392</v>
      </c>
      <c r="D241" s="321" t="s">
        <v>393</v>
      </c>
      <c r="E241" s="319" t="s">
        <v>394</v>
      </c>
      <c r="F241" s="319">
        <v>4492</v>
      </c>
      <c r="G241" s="320">
        <v>45501</v>
      </c>
      <c r="H241" s="322">
        <v>6606573</v>
      </c>
      <c r="I241" s="322" t="s">
        <v>395</v>
      </c>
      <c r="J241" s="322">
        <v>12</v>
      </c>
      <c r="K241" s="322" t="s">
        <v>146</v>
      </c>
      <c r="L241" s="322" t="s">
        <v>327</v>
      </c>
      <c r="M241" s="323">
        <v>14673712</v>
      </c>
      <c r="N241" s="313">
        <v>0</v>
      </c>
      <c r="O241" s="320"/>
      <c r="P241" s="323">
        <f>+RP_2024[[#This Row],[VALOR INICIAL]]-RP_2024[[#This Row],[VALOR ANULACION]]</f>
        <v>14673712</v>
      </c>
      <c r="Q241" s="324"/>
      <c r="R241" s="322">
        <f>VALUE(LEFT(RP_2024[[#This Row],[OBJETO]],3))</f>
        <v>299</v>
      </c>
      <c r="S241" s="325">
        <v>242</v>
      </c>
      <c r="T241" s="322" t="str">
        <f>SUBSTITUTE(RP_2024[[#This Row],[CODIGO TIPO]],"-","")</f>
        <v>O232020200991122</v>
      </c>
      <c r="U241" s="318">
        <v>1905049</v>
      </c>
      <c r="V241" s="322">
        <f>VALUE(LEFT(RIGHT(RP_2024[[#This Row],[IMPUTACION PRESUPUESTAL]],6),3))</f>
        <v>149</v>
      </c>
      <c r="W241" s="318" t="s">
        <v>102</v>
      </c>
      <c r="X241" s="316">
        <f>VALUE(LEFT(RP_2024[[#This Row],[Actividad]],SEARCH(".",RP_2024[[#This Row],[Actividad]],1)-1))</f>
        <v>42</v>
      </c>
      <c r="Y241" s="318">
        <f>MONTH(RP_2024[[#This Row],[FECHA RP]])</f>
        <v>8</v>
      </c>
      <c r="Z241" s="317" t="str">
        <f>IF(RP_2024[[#This Row],[FEC ANULACION]]="","",MONTH(RP_2024[[#This Row],[FEC ANULACION]]))</f>
        <v/>
      </c>
      <c r="AA241" s="318" t="s">
        <v>173</v>
      </c>
      <c r="AB241" s="318" t="s">
        <v>156</v>
      </c>
      <c r="AC241" s="318" t="str">
        <f>MID(RP_2024[[#This Row],[Elemento PEP]],11,2)</f>
        <v>06</v>
      </c>
    </row>
    <row r="242" spans="1:29" x14ac:dyDescent="0.3">
      <c r="A242" s="319">
        <v>3530</v>
      </c>
      <c r="B242" s="320">
        <v>45510</v>
      </c>
      <c r="C242" s="321" t="s">
        <v>353</v>
      </c>
      <c r="D242" s="321" t="s">
        <v>396</v>
      </c>
      <c r="E242" s="319" t="s">
        <v>397</v>
      </c>
      <c r="F242" s="319">
        <v>3725</v>
      </c>
      <c r="G242" s="320">
        <v>45495</v>
      </c>
      <c r="H242" s="322">
        <v>6606477</v>
      </c>
      <c r="I242" s="322" t="s">
        <v>398</v>
      </c>
      <c r="J242" s="322">
        <v>12</v>
      </c>
      <c r="K242" s="322" t="s">
        <v>146</v>
      </c>
      <c r="L242" s="322" t="s">
        <v>327</v>
      </c>
      <c r="M242" s="323">
        <v>46254196</v>
      </c>
      <c r="N242" s="313">
        <v>0</v>
      </c>
      <c r="O242" s="320"/>
      <c r="P242" s="323">
        <f>+RP_2024[[#This Row],[VALOR INICIAL]]-RP_2024[[#This Row],[VALOR ANULACION]]</f>
        <v>46254196</v>
      </c>
      <c r="Q242" s="324"/>
      <c r="R242" s="322">
        <f>VALUE(LEFT(RP_2024[[#This Row],[OBJETO]],3))</f>
        <v>26</v>
      </c>
      <c r="S242" s="325">
        <v>242</v>
      </c>
      <c r="T242" s="322" t="str">
        <f>SUBSTITUTE(RP_2024[[#This Row],[CODIGO TIPO]],"-","")</f>
        <v>O232020200991122</v>
      </c>
      <c r="U242" s="318">
        <v>1905054</v>
      </c>
      <c r="V242" s="322">
        <f>VALUE(LEFT(RIGHT(RP_2024[[#This Row],[IMPUTACION PRESUPUESTAL]],6),3))</f>
        <v>102</v>
      </c>
      <c r="W242" s="318" t="s">
        <v>43</v>
      </c>
      <c r="X242" s="316">
        <f>VALUE(LEFT(RP_2024[[#This Row],[Actividad]],SEARCH(".",RP_2024[[#This Row],[Actividad]],1)-1))</f>
        <v>3</v>
      </c>
      <c r="Y242" s="318">
        <f>MONTH(RP_2024[[#This Row],[FECHA RP]])</f>
        <v>8</v>
      </c>
      <c r="Z242" s="317" t="str">
        <f>IF(RP_2024[[#This Row],[FEC ANULACION]]="","",MONTH(RP_2024[[#This Row],[FEC ANULACION]]))</f>
        <v/>
      </c>
      <c r="AA242" s="318" t="s">
        <v>173</v>
      </c>
      <c r="AB242" s="318" t="s">
        <v>154</v>
      </c>
      <c r="AC242" s="318" t="str">
        <f>MID(RP_2024[[#This Row],[Elemento PEP]],11,2)</f>
        <v>13</v>
      </c>
    </row>
    <row r="243" spans="1:29" x14ac:dyDescent="0.3">
      <c r="A243" s="319">
        <v>3577</v>
      </c>
      <c r="B243" s="320">
        <v>45512</v>
      </c>
      <c r="C243" s="321" t="s">
        <v>399</v>
      </c>
      <c r="D243" s="321" t="s">
        <v>400</v>
      </c>
      <c r="E243" s="319" t="s">
        <v>401</v>
      </c>
      <c r="F243" s="319">
        <v>3664</v>
      </c>
      <c r="G243" s="320">
        <v>45495</v>
      </c>
      <c r="H243" s="322">
        <v>6177843</v>
      </c>
      <c r="I243" s="322" t="s">
        <v>402</v>
      </c>
      <c r="J243" s="322">
        <v>12</v>
      </c>
      <c r="K243" s="322" t="s">
        <v>403</v>
      </c>
      <c r="L243" s="322" t="s">
        <v>327</v>
      </c>
      <c r="M243" s="323">
        <v>857405</v>
      </c>
      <c r="N243" s="313">
        <v>0</v>
      </c>
      <c r="O243" s="320"/>
      <c r="P243" s="323">
        <f>+RP_2024[[#This Row],[VALOR INICIAL]]-RP_2024[[#This Row],[VALOR ANULACION]]</f>
        <v>857405</v>
      </c>
      <c r="Q243" s="324"/>
      <c r="R243" s="322">
        <f>VALUE(LEFT(RP_2024[[#This Row],[OBJETO]],3))</f>
        <v>21</v>
      </c>
      <c r="S243" s="325">
        <v>242</v>
      </c>
      <c r="T243" s="322" t="str">
        <f>SUBSTITUTE(RP_2024[[#This Row],[CODIGO TIPO]],"-","")</f>
        <v>O2320201003053544204</v>
      </c>
      <c r="U243" s="318">
        <v>1905049</v>
      </c>
      <c r="V243" s="322">
        <f>VALUE(LEFT(RIGHT(RP_2024[[#This Row],[IMPUTACION PRESUPUESTAL]],6),3))</f>
        <v>89</v>
      </c>
      <c r="W243" s="318" t="s">
        <v>110</v>
      </c>
      <c r="X243" s="316">
        <f>VALUE(LEFT(RP_2024[[#This Row],[Actividad]],SEARCH(".",RP_2024[[#This Row],[Actividad]],1)-1))</f>
        <v>45</v>
      </c>
      <c r="Y243" s="318">
        <f>MONTH(RP_2024[[#This Row],[FECHA RP]])</f>
        <v>8</v>
      </c>
      <c r="Z243" s="317" t="str">
        <f>IF(RP_2024[[#This Row],[FEC ANULACION]]="","",MONTH(RP_2024[[#This Row],[FEC ANULACION]]))</f>
        <v/>
      </c>
      <c r="AA243" s="318" t="s">
        <v>173</v>
      </c>
      <c r="AB243" s="318" t="s">
        <v>165</v>
      </c>
      <c r="AC243" s="318" t="str">
        <f>MID(RP_2024[[#This Row],[Elemento PEP]],11,2)</f>
        <v>13</v>
      </c>
    </row>
    <row r="244" spans="1:29" x14ac:dyDescent="0.3">
      <c r="A244" s="319">
        <v>3582</v>
      </c>
      <c r="B244" s="320">
        <v>45512</v>
      </c>
      <c r="C244" s="321" t="s">
        <v>404</v>
      </c>
      <c r="D244" s="321" t="s">
        <v>405</v>
      </c>
      <c r="E244" s="319" t="s">
        <v>406</v>
      </c>
      <c r="F244" s="319">
        <v>4451</v>
      </c>
      <c r="G244" s="320">
        <v>45501</v>
      </c>
      <c r="H244" s="322">
        <v>6611192</v>
      </c>
      <c r="I244" s="322" t="s">
        <v>407</v>
      </c>
      <c r="J244" s="322">
        <v>12</v>
      </c>
      <c r="K244" s="322" t="s">
        <v>146</v>
      </c>
      <c r="L244" s="322" t="s">
        <v>327</v>
      </c>
      <c r="M244" s="323">
        <v>13372773</v>
      </c>
      <c r="N244" s="313">
        <v>288621</v>
      </c>
      <c r="O244" s="320">
        <v>45649</v>
      </c>
      <c r="P244" s="323">
        <f>+RP_2024[[#This Row],[VALOR INICIAL]]-RP_2024[[#This Row],[VALOR ANULACION]]</f>
        <v>13084152</v>
      </c>
      <c r="Q244" s="324"/>
      <c r="R244" s="322">
        <f>VALUE(LEFT(RP_2024[[#This Row],[OBJETO]],3))</f>
        <v>465</v>
      </c>
      <c r="S244" s="325">
        <v>242</v>
      </c>
      <c r="T244" s="322" t="str">
        <f>SUBSTITUTE(RP_2024[[#This Row],[CODIGO TIPO]],"-","")</f>
        <v>O232020200991122</v>
      </c>
      <c r="U244" s="318">
        <v>1905049</v>
      </c>
      <c r="V244" s="322">
        <f>VALUE(LEFT(RIGHT(RP_2024[[#This Row],[IMPUTACION PRESUPUESTAL]],6),3))</f>
        <v>95</v>
      </c>
      <c r="W244" s="318" t="s">
        <v>109</v>
      </c>
      <c r="X244" s="316">
        <f>VALUE(LEFT(RP_2024[[#This Row],[Actividad]],SEARCH(".",RP_2024[[#This Row],[Actividad]],1)-1))</f>
        <v>45</v>
      </c>
      <c r="Y244" s="318">
        <f>MONTH(RP_2024[[#This Row],[FECHA RP]])</f>
        <v>8</v>
      </c>
      <c r="Z244" s="317">
        <f>IF(RP_2024[[#This Row],[FEC ANULACION]]="","",MONTH(RP_2024[[#This Row],[FEC ANULACION]]))</f>
        <v>12</v>
      </c>
      <c r="AA244" s="318" t="s">
        <v>173</v>
      </c>
      <c r="AB244" s="318" t="s">
        <v>408</v>
      </c>
      <c r="AC244" s="318" t="str">
        <f>MID(RP_2024[[#This Row],[Elemento PEP]],11,2)</f>
        <v>27</v>
      </c>
    </row>
    <row r="245" spans="1:29" x14ac:dyDescent="0.3">
      <c r="A245" s="319">
        <v>3608</v>
      </c>
      <c r="B245" s="320">
        <v>45513</v>
      </c>
      <c r="C245" s="321" t="s">
        <v>353</v>
      </c>
      <c r="D245" s="321" t="s">
        <v>409</v>
      </c>
      <c r="E245" s="319" t="s">
        <v>410</v>
      </c>
      <c r="F245" s="319">
        <v>4518</v>
      </c>
      <c r="G245" s="320">
        <v>45501</v>
      </c>
      <c r="H245" s="322">
        <v>6609928</v>
      </c>
      <c r="I245" s="322" t="s">
        <v>411</v>
      </c>
      <c r="J245" s="322">
        <v>12</v>
      </c>
      <c r="K245" s="322" t="s">
        <v>146</v>
      </c>
      <c r="L245" s="322" t="s">
        <v>327</v>
      </c>
      <c r="M245" s="323">
        <v>28799634</v>
      </c>
      <c r="N245" s="313">
        <v>0</v>
      </c>
      <c r="O245" s="320"/>
      <c r="P245" s="323">
        <f>+RP_2024[[#This Row],[VALOR INICIAL]]-RP_2024[[#This Row],[VALOR ANULACION]]</f>
        <v>28799634</v>
      </c>
      <c r="Q245" s="324"/>
      <c r="R245" s="322">
        <f>VALUE(LEFT(RP_2024[[#This Row],[OBJETO]],3))</f>
        <v>301</v>
      </c>
      <c r="S245" s="325">
        <v>242</v>
      </c>
      <c r="T245" s="322" t="str">
        <f>SUBSTITUTE(RP_2024[[#This Row],[CODIGO TIPO]],"-","")</f>
        <v>O232020200991122</v>
      </c>
      <c r="U245" s="318">
        <v>1905054</v>
      </c>
      <c r="V245" s="322">
        <f>VALUE(LEFT(RIGHT(RP_2024[[#This Row],[IMPUTACION PRESUPUESTAL]],6),3))</f>
        <v>102</v>
      </c>
      <c r="W245" s="318" t="s">
        <v>43</v>
      </c>
      <c r="X245" s="316">
        <f>VALUE(LEFT(RP_2024[[#This Row],[Actividad]],SEARCH(".",RP_2024[[#This Row],[Actividad]],1)-1))</f>
        <v>3</v>
      </c>
      <c r="Y245" s="318">
        <f>MONTH(RP_2024[[#This Row],[FECHA RP]])</f>
        <v>8</v>
      </c>
      <c r="Z245" s="317" t="str">
        <f>IF(RP_2024[[#This Row],[FEC ANULACION]]="","",MONTH(RP_2024[[#This Row],[FEC ANULACION]]))</f>
        <v/>
      </c>
      <c r="AA245" s="318" t="s">
        <v>173</v>
      </c>
      <c r="AB245" s="318" t="s">
        <v>154</v>
      </c>
      <c r="AC245" s="318" t="str">
        <f>MID(RP_2024[[#This Row],[Elemento PEP]],11,2)</f>
        <v>13</v>
      </c>
    </row>
    <row r="246" spans="1:29" x14ac:dyDescent="0.3">
      <c r="A246" s="319">
        <v>3609</v>
      </c>
      <c r="B246" s="320">
        <v>45513</v>
      </c>
      <c r="C246" s="321" t="s">
        <v>353</v>
      </c>
      <c r="D246" s="321" t="s">
        <v>412</v>
      </c>
      <c r="E246" s="319" t="s">
        <v>413</v>
      </c>
      <c r="F246" s="319">
        <v>4513</v>
      </c>
      <c r="G246" s="320">
        <v>45501</v>
      </c>
      <c r="H246" s="322">
        <v>6611308</v>
      </c>
      <c r="I246" s="322" t="s">
        <v>414</v>
      </c>
      <c r="J246" s="322">
        <v>12</v>
      </c>
      <c r="K246" s="322" t="s">
        <v>146</v>
      </c>
      <c r="L246" s="322" t="s">
        <v>327</v>
      </c>
      <c r="M246" s="323">
        <v>36343635</v>
      </c>
      <c r="N246" s="313">
        <v>0</v>
      </c>
      <c r="O246" s="320"/>
      <c r="P246" s="323">
        <f>+RP_2024[[#This Row],[VALOR INICIAL]]-RP_2024[[#This Row],[VALOR ANULACION]]</f>
        <v>36343635</v>
      </c>
      <c r="Q246" s="324"/>
      <c r="R246" s="322">
        <f>VALUE(LEFT(RP_2024[[#This Row],[OBJETO]],3))</f>
        <v>335</v>
      </c>
      <c r="S246" s="325">
        <v>242</v>
      </c>
      <c r="T246" s="322" t="str">
        <f>SUBSTITUTE(RP_2024[[#This Row],[CODIGO TIPO]],"-","")</f>
        <v>O232020200991122</v>
      </c>
      <c r="U246" s="318">
        <v>1905054</v>
      </c>
      <c r="V246" s="322">
        <f>VALUE(LEFT(RIGHT(RP_2024[[#This Row],[IMPUTACION PRESUPUESTAL]],6),3))</f>
        <v>102</v>
      </c>
      <c r="W246" s="318" t="s">
        <v>43</v>
      </c>
      <c r="X246" s="316">
        <f>VALUE(LEFT(RP_2024[[#This Row],[Actividad]],SEARCH(".",RP_2024[[#This Row],[Actividad]],1)-1))</f>
        <v>3</v>
      </c>
      <c r="Y246" s="318">
        <f>MONTH(RP_2024[[#This Row],[FECHA RP]])</f>
        <v>8</v>
      </c>
      <c r="Z246" s="317" t="str">
        <f>IF(RP_2024[[#This Row],[FEC ANULACION]]="","",MONTH(RP_2024[[#This Row],[FEC ANULACION]]))</f>
        <v/>
      </c>
      <c r="AA246" s="318" t="s">
        <v>173</v>
      </c>
      <c r="AB246" s="318" t="s">
        <v>154</v>
      </c>
      <c r="AC246" s="318" t="str">
        <f>MID(RP_2024[[#This Row],[Elemento PEP]],11,2)</f>
        <v>13</v>
      </c>
    </row>
    <row r="247" spans="1:29" x14ac:dyDescent="0.3">
      <c r="A247" s="319">
        <v>3610</v>
      </c>
      <c r="B247" s="320">
        <v>45513</v>
      </c>
      <c r="C247" s="321" t="s">
        <v>392</v>
      </c>
      <c r="D247" s="321" t="s">
        <v>415</v>
      </c>
      <c r="E247" s="319" t="s">
        <v>416</v>
      </c>
      <c r="F247" s="319">
        <v>4498</v>
      </c>
      <c r="G247" s="320">
        <v>45501</v>
      </c>
      <c r="H247" s="322">
        <v>6611321</v>
      </c>
      <c r="I247" s="322" t="s">
        <v>417</v>
      </c>
      <c r="J247" s="322">
        <v>12</v>
      </c>
      <c r="K247" s="322" t="s">
        <v>146</v>
      </c>
      <c r="L247" s="322" t="s">
        <v>327</v>
      </c>
      <c r="M247" s="323">
        <v>36343635</v>
      </c>
      <c r="N247" s="313">
        <v>522930</v>
      </c>
      <c r="O247" s="320">
        <v>45621</v>
      </c>
      <c r="P247" s="323">
        <f>+RP_2024[[#This Row],[VALOR INICIAL]]-RP_2024[[#This Row],[VALOR ANULACION]]</f>
        <v>35820705</v>
      </c>
      <c r="Q247" s="324"/>
      <c r="R247" s="322">
        <f>VALUE(LEFT(RP_2024[[#This Row],[OBJETO]],3))</f>
        <v>354</v>
      </c>
      <c r="S247" s="325">
        <v>242</v>
      </c>
      <c r="T247" s="322" t="str">
        <f>SUBSTITUTE(RP_2024[[#This Row],[CODIGO TIPO]],"-","")</f>
        <v>O232020200991122</v>
      </c>
      <c r="U247" s="318">
        <v>1905049</v>
      </c>
      <c r="V247" s="322">
        <f>VALUE(LEFT(RIGHT(RP_2024[[#This Row],[IMPUTACION PRESUPUESTAL]],6),3))</f>
        <v>149</v>
      </c>
      <c r="W247" s="318" t="s">
        <v>101</v>
      </c>
      <c r="X247" s="316">
        <f>VALUE(LEFT(RP_2024[[#This Row],[Actividad]],SEARCH(".",RP_2024[[#This Row],[Actividad]],1)-1))</f>
        <v>42</v>
      </c>
      <c r="Y247" s="318">
        <f>MONTH(RP_2024[[#This Row],[FECHA RP]])</f>
        <v>8</v>
      </c>
      <c r="Z247" s="317">
        <f>IF(RP_2024[[#This Row],[FEC ANULACION]]="","",MONTH(RP_2024[[#This Row],[FEC ANULACION]]))</f>
        <v>11</v>
      </c>
      <c r="AA247" s="318" t="s">
        <v>173</v>
      </c>
      <c r="AB247" s="318" t="s">
        <v>156</v>
      </c>
      <c r="AC247" s="318" t="str">
        <f>MID(RP_2024[[#This Row],[Elemento PEP]],11,2)</f>
        <v>06</v>
      </c>
    </row>
    <row r="248" spans="1:29" x14ac:dyDescent="0.3">
      <c r="A248" s="319">
        <v>3611</v>
      </c>
      <c r="B248" s="320">
        <v>45513</v>
      </c>
      <c r="C248" s="321" t="s">
        <v>353</v>
      </c>
      <c r="D248" s="321" t="s">
        <v>418</v>
      </c>
      <c r="E248" s="319" t="s">
        <v>419</v>
      </c>
      <c r="F248" s="319">
        <v>4504</v>
      </c>
      <c r="G248" s="320">
        <v>45501</v>
      </c>
      <c r="H248" s="322">
        <v>6611314</v>
      </c>
      <c r="I248" s="322" t="s">
        <v>420</v>
      </c>
      <c r="J248" s="322">
        <v>12</v>
      </c>
      <c r="K248" s="322" t="s">
        <v>146</v>
      </c>
      <c r="L248" s="322" t="s">
        <v>327</v>
      </c>
      <c r="M248" s="323">
        <v>36343635</v>
      </c>
      <c r="N248" s="313">
        <v>261465</v>
      </c>
      <c r="O248" s="320">
        <v>45649</v>
      </c>
      <c r="P248" s="323">
        <f>+RP_2024[[#This Row],[VALOR INICIAL]]-RP_2024[[#This Row],[VALOR ANULACION]]</f>
        <v>36082170</v>
      </c>
      <c r="Q248" s="324"/>
      <c r="R248" s="322">
        <f>VALUE(LEFT(RP_2024[[#This Row],[OBJETO]],3))</f>
        <v>408</v>
      </c>
      <c r="S248" s="325">
        <v>242</v>
      </c>
      <c r="T248" s="322" t="str">
        <f>SUBSTITUTE(RP_2024[[#This Row],[CODIGO TIPO]],"-","")</f>
        <v>O232020200991122</v>
      </c>
      <c r="U248" s="318">
        <v>1905054</v>
      </c>
      <c r="V248" s="322">
        <f>VALUE(LEFT(RIGHT(RP_2024[[#This Row],[IMPUTACION PRESUPUESTAL]],6),3))</f>
        <v>102</v>
      </c>
      <c r="W248" s="318" t="s">
        <v>43</v>
      </c>
      <c r="X248" s="316">
        <f>VALUE(LEFT(RP_2024[[#This Row],[Actividad]],SEARCH(".",RP_2024[[#This Row],[Actividad]],1)-1))</f>
        <v>3</v>
      </c>
      <c r="Y248" s="318">
        <f>MONTH(RP_2024[[#This Row],[FECHA RP]])</f>
        <v>8</v>
      </c>
      <c r="Z248" s="317">
        <f>IF(RP_2024[[#This Row],[FEC ANULACION]]="","",MONTH(RP_2024[[#This Row],[FEC ANULACION]]))</f>
        <v>12</v>
      </c>
      <c r="AA248" s="318" t="s">
        <v>173</v>
      </c>
      <c r="AB248" s="318" t="s">
        <v>154</v>
      </c>
      <c r="AC248" s="318" t="str">
        <f>MID(RP_2024[[#This Row],[Elemento PEP]],11,2)</f>
        <v>13</v>
      </c>
    </row>
    <row r="249" spans="1:29" x14ac:dyDescent="0.3">
      <c r="A249" s="319">
        <v>3612</v>
      </c>
      <c r="B249" s="320">
        <v>45513</v>
      </c>
      <c r="C249" s="321" t="s">
        <v>353</v>
      </c>
      <c r="D249" s="321" t="s">
        <v>421</v>
      </c>
      <c r="E249" s="319" t="s">
        <v>422</v>
      </c>
      <c r="F249" s="319">
        <v>4508</v>
      </c>
      <c r="G249" s="320">
        <v>45501</v>
      </c>
      <c r="H249" s="322">
        <v>6611509</v>
      </c>
      <c r="I249" s="322" t="s">
        <v>423</v>
      </c>
      <c r="J249" s="322">
        <v>12</v>
      </c>
      <c r="K249" s="322" t="s">
        <v>146</v>
      </c>
      <c r="L249" s="322" t="s">
        <v>327</v>
      </c>
      <c r="M249" s="323">
        <v>29008188</v>
      </c>
      <c r="N249" s="313">
        <v>0</v>
      </c>
      <c r="O249" s="320"/>
      <c r="P249" s="323">
        <f>+RP_2024[[#This Row],[VALOR INICIAL]]-RP_2024[[#This Row],[VALOR ANULACION]]</f>
        <v>29008188</v>
      </c>
      <c r="Q249" s="324"/>
      <c r="R249" s="322">
        <f>VALUE(LEFT(RP_2024[[#This Row],[OBJETO]],3))</f>
        <v>344</v>
      </c>
      <c r="S249" s="325">
        <v>242</v>
      </c>
      <c r="T249" s="322" t="str">
        <f>SUBSTITUTE(RP_2024[[#This Row],[CODIGO TIPO]],"-","")</f>
        <v>O232020200991122</v>
      </c>
      <c r="U249" s="318">
        <v>1905054</v>
      </c>
      <c r="V249" s="322">
        <f>VALUE(LEFT(RIGHT(RP_2024[[#This Row],[IMPUTACION PRESUPUESTAL]],6),3))</f>
        <v>102</v>
      </c>
      <c r="W249" s="318" t="s">
        <v>43</v>
      </c>
      <c r="X249" s="316">
        <f>VALUE(LEFT(RP_2024[[#This Row],[Actividad]],SEARCH(".",RP_2024[[#This Row],[Actividad]],1)-1))</f>
        <v>3</v>
      </c>
      <c r="Y249" s="318">
        <f>MONTH(RP_2024[[#This Row],[FECHA RP]])</f>
        <v>8</v>
      </c>
      <c r="Z249" s="317" t="str">
        <f>IF(RP_2024[[#This Row],[FEC ANULACION]]="","",MONTH(RP_2024[[#This Row],[FEC ANULACION]]))</f>
        <v/>
      </c>
      <c r="AA249" s="318" t="s">
        <v>173</v>
      </c>
      <c r="AB249" s="318" t="s">
        <v>154</v>
      </c>
      <c r="AC249" s="318" t="str">
        <f>MID(RP_2024[[#This Row],[Elemento PEP]],11,2)</f>
        <v>13</v>
      </c>
    </row>
    <row r="250" spans="1:29" x14ac:dyDescent="0.3">
      <c r="A250" s="319">
        <v>3618</v>
      </c>
      <c r="B250" s="320">
        <v>45516</v>
      </c>
      <c r="C250" s="321" t="s">
        <v>404</v>
      </c>
      <c r="D250" s="321" t="s">
        <v>424</v>
      </c>
      <c r="E250" s="319" t="s">
        <v>425</v>
      </c>
      <c r="F250" s="319">
        <v>4457</v>
      </c>
      <c r="G250" s="320">
        <v>45501</v>
      </c>
      <c r="H250" s="322">
        <v>6620620</v>
      </c>
      <c r="I250" s="322" t="s">
        <v>426</v>
      </c>
      <c r="J250" s="322">
        <v>12</v>
      </c>
      <c r="K250" s="322" t="s">
        <v>146</v>
      </c>
      <c r="L250" s="322" t="s">
        <v>327</v>
      </c>
      <c r="M250" s="323">
        <v>23592053</v>
      </c>
      <c r="N250" s="313">
        <v>509181</v>
      </c>
      <c r="O250" s="320">
        <v>45618</v>
      </c>
      <c r="P250" s="323">
        <f>+RP_2024[[#This Row],[VALOR INICIAL]]-RP_2024[[#This Row],[VALOR ANULACION]]</f>
        <v>23082872</v>
      </c>
      <c r="Q250" s="324"/>
      <c r="R250" s="322">
        <f>VALUE(LEFT(RP_2024[[#This Row],[OBJETO]],3))</f>
        <v>446</v>
      </c>
      <c r="S250" s="325">
        <v>242</v>
      </c>
      <c r="T250" s="322" t="str">
        <f>SUBSTITUTE(RP_2024[[#This Row],[CODIGO TIPO]],"-","")</f>
        <v>O232020200991122</v>
      </c>
      <c r="U250" s="318">
        <v>1905049</v>
      </c>
      <c r="V250" s="322">
        <f>VALUE(LEFT(RIGHT(RP_2024[[#This Row],[IMPUTACION PRESUPUESTAL]],6),3))</f>
        <v>95</v>
      </c>
      <c r="W250" s="318" t="s">
        <v>109</v>
      </c>
      <c r="X250" s="316">
        <f>VALUE(LEFT(RP_2024[[#This Row],[Actividad]],SEARCH(".",RP_2024[[#This Row],[Actividad]],1)-1))</f>
        <v>45</v>
      </c>
      <c r="Y250" s="318">
        <f>MONTH(RP_2024[[#This Row],[FECHA RP]])</f>
        <v>8</v>
      </c>
      <c r="Z250" s="317">
        <f>IF(RP_2024[[#This Row],[FEC ANULACION]]="","",MONTH(RP_2024[[#This Row],[FEC ANULACION]]))</f>
        <v>11</v>
      </c>
      <c r="AA250" s="318" t="s">
        <v>173</v>
      </c>
      <c r="AB250" s="318" t="s">
        <v>408</v>
      </c>
      <c r="AC250" s="318" t="str">
        <f>MID(RP_2024[[#This Row],[Elemento PEP]],11,2)</f>
        <v>27</v>
      </c>
    </row>
    <row r="251" spans="1:29" x14ac:dyDescent="0.3">
      <c r="A251" s="319">
        <v>3620</v>
      </c>
      <c r="B251" s="320">
        <v>45516</v>
      </c>
      <c r="C251" s="321" t="s">
        <v>404</v>
      </c>
      <c r="D251" s="321" t="s">
        <v>427</v>
      </c>
      <c r="E251" s="319" t="s">
        <v>428</v>
      </c>
      <c r="F251" s="319">
        <v>4468</v>
      </c>
      <c r="G251" s="320">
        <v>45501</v>
      </c>
      <c r="H251" s="322">
        <v>6621516</v>
      </c>
      <c r="I251" s="322" t="s">
        <v>429</v>
      </c>
      <c r="J251" s="322">
        <v>12</v>
      </c>
      <c r="K251" s="322" t="s">
        <v>146</v>
      </c>
      <c r="L251" s="322" t="s">
        <v>327</v>
      </c>
      <c r="M251" s="323">
        <v>23592053</v>
      </c>
      <c r="N251" s="313">
        <v>509181</v>
      </c>
      <c r="O251" s="320">
        <v>45649</v>
      </c>
      <c r="P251" s="323">
        <f>+RP_2024[[#This Row],[VALOR INICIAL]]-RP_2024[[#This Row],[VALOR ANULACION]]</f>
        <v>23082872</v>
      </c>
      <c r="Q251" s="324"/>
      <c r="R251" s="322">
        <f>VALUE(LEFT(RP_2024[[#This Row],[OBJETO]],3))</f>
        <v>482</v>
      </c>
      <c r="S251" s="325">
        <v>242</v>
      </c>
      <c r="T251" s="322" t="str">
        <f>SUBSTITUTE(RP_2024[[#This Row],[CODIGO TIPO]],"-","")</f>
        <v>O232020200991122</v>
      </c>
      <c r="U251" s="318">
        <v>1905049</v>
      </c>
      <c r="V251" s="322">
        <f>VALUE(LEFT(RIGHT(RP_2024[[#This Row],[IMPUTACION PRESUPUESTAL]],6),3))</f>
        <v>95</v>
      </c>
      <c r="W251" s="318" t="s">
        <v>109</v>
      </c>
      <c r="X251" s="316">
        <f>VALUE(LEFT(RP_2024[[#This Row],[Actividad]],SEARCH(".",RP_2024[[#This Row],[Actividad]],1)-1))</f>
        <v>45</v>
      </c>
      <c r="Y251" s="318">
        <f>MONTH(RP_2024[[#This Row],[FECHA RP]])</f>
        <v>8</v>
      </c>
      <c r="Z251" s="317">
        <f>IF(RP_2024[[#This Row],[FEC ANULACION]]="","",MONTH(RP_2024[[#This Row],[FEC ANULACION]]))</f>
        <v>12</v>
      </c>
      <c r="AA251" s="318" t="s">
        <v>173</v>
      </c>
      <c r="AB251" s="318" t="s">
        <v>408</v>
      </c>
      <c r="AC251" s="318" t="str">
        <f>MID(RP_2024[[#This Row],[Elemento PEP]],11,2)</f>
        <v>27</v>
      </c>
    </row>
    <row r="252" spans="1:29" x14ac:dyDescent="0.3">
      <c r="A252" s="319">
        <v>3621</v>
      </c>
      <c r="B252" s="320">
        <v>45516</v>
      </c>
      <c r="C252" s="321" t="s">
        <v>353</v>
      </c>
      <c r="D252" s="321" t="s">
        <v>430</v>
      </c>
      <c r="E252" s="319" t="s">
        <v>431</v>
      </c>
      <c r="F252" s="319">
        <v>4412</v>
      </c>
      <c r="G252" s="320">
        <v>45501</v>
      </c>
      <c r="H252" s="322">
        <v>6619552</v>
      </c>
      <c r="I252" s="322" t="s">
        <v>432</v>
      </c>
      <c r="J252" s="322">
        <v>12</v>
      </c>
      <c r="K252" s="322" t="s">
        <v>146</v>
      </c>
      <c r="L252" s="322" t="s">
        <v>327</v>
      </c>
      <c r="M252" s="323">
        <v>13406221</v>
      </c>
      <c r="N252" s="313">
        <v>0</v>
      </c>
      <c r="O252" s="320"/>
      <c r="P252" s="323">
        <f>+RP_2024[[#This Row],[VALOR INICIAL]]-RP_2024[[#This Row],[VALOR ANULACION]]</f>
        <v>13406221</v>
      </c>
      <c r="Q252" s="324"/>
      <c r="R252" s="322">
        <f>VALUE(LEFT(RP_2024[[#This Row],[OBJETO]],3))</f>
        <v>141</v>
      </c>
      <c r="S252" s="325">
        <v>242</v>
      </c>
      <c r="T252" s="322" t="str">
        <f>SUBSTITUTE(RP_2024[[#This Row],[CODIGO TIPO]],"-","")</f>
        <v>O232020200991122</v>
      </c>
      <c r="U252" s="318">
        <v>1905054</v>
      </c>
      <c r="V252" s="322">
        <f>VALUE(LEFT(RIGHT(RP_2024[[#This Row],[IMPUTACION PRESUPUESTAL]],6),3))</f>
        <v>102</v>
      </c>
      <c r="W252" s="318" t="s">
        <v>43</v>
      </c>
      <c r="X252" s="316">
        <f>VALUE(LEFT(RP_2024[[#This Row],[Actividad]],SEARCH(".",RP_2024[[#This Row],[Actividad]],1)-1))</f>
        <v>3</v>
      </c>
      <c r="Y252" s="318">
        <f>MONTH(RP_2024[[#This Row],[FECHA RP]])</f>
        <v>8</v>
      </c>
      <c r="Z252" s="317" t="str">
        <f>IF(RP_2024[[#This Row],[FEC ANULACION]]="","",MONTH(RP_2024[[#This Row],[FEC ANULACION]]))</f>
        <v/>
      </c>
      <c r="AA252" s="318" t="s">
        <v>173</v>
      </c>
      <c r="AB252" s="318" t="s">
        <v>154</v>
      </c>
      <c r="AC252" s="318" t="str">
        <f>MID(RP_2024[[#This Row],[Elemento PEP]],11,2)</f>
        <v>13</v>
      </c>
    </row>
    <row r="253" spans="1:29" x14ac:dyDescent="0.3">
      <c r="A253" s="319">
        <v>3622</v>
      </c>
      <c r="B253" s="320">
        <v>45516</v>
      </c>
      <c r="C253" s="321" t="s">
        <v>353</v>
      </c>
      <c r="D253" s="321" t="s">
        <v>433</v>
      </c>
      <c r="E253" s="319" t="s">
        <v>434</v>
      </c>
      <c r="F253" s="319">
        <v>3713</v>
      </c>
      <c r="G253" s="320">
        <v>45495</v>
      </c>
      <c r="H253" s="322">
        <v>6601791</v>
      </c>
      <c r="I253" s="322" t="s">
        <v>435</v>
      </c>
      <c r="J253" s="322">
        <v>12</v>
      </c>
      <c r="K253" s="322" t="s">
        <v>146</v>
      </c>
      <c r="L253" s="322" t="s">
        <v>327</v>
      </c>
      <c r="M253" s="323">
        <v>44341204</v>
      </c>
      <c r="N253" s="313">
        <v>1249048</v>
      </c>
      <c r="O253" s="320">
        <v>45649</v>
      </c>
      <c r="P253" s="323">
        <f>+RP_2024[[#This Row],[VALOR INICIAL]]-RP_2024[[#This Row],[VALOR ANULACION]]</f>
        <v>43092156</v>
      </c>
      <c r="Q253" s="324"/>
      <c r="R253" s="322">
        <f>VALUE(LEFT(RP_2024[[#This Row],[OBJETO]],3))</f>
        <v>105</v>
      </c>
      <c r="S253" s="325">
        <v>242</v>
      </c>
      <c r="T253" s="322" t="str">
        <f>SUBSTITUTE(RP_2024[[#This Row],[CODIGO TIPO]],"-","")</f>
        <v>O232020200991122</v>
      </c>
      <c r="U253" s="318">
        <v>1905054</v>
      </c>
      <c r="V253" s="322">
        <f>VALUE(LEFT(RIGHT(RP_2024[[#This Row],[IMPUTACION PRESUPUESTAL]],6),3))</f>
        <v>102</v>
      </c>
      <c r="W253" s="318" t="s">
        <v>43</v>
      </c>
      <c r="X253" s="316">
        <f>VALUE(LEFT(RP_2024[[#This Row],[Actividad]],SEARCH(".",RP_2024[[#This Row],[Actividad]],1)-1))</f>
        <v>3</v>
      </c>
      <c r="Y253" s="318">
        <f>MONTH(RP_2024[[#This Row],[FECHA RP]])</f>
        <v>8</v>
      </c>
      <c r="Z253" s="317">
        <f>IF(RP_2024[[#This Row],[FEC ANULACION]]="","",MONTH(RP_2024[[#This Row],[FEC ANULACION]]))</f>
        <v>12</v>
      </c>
      <c r="AA253" s="318" t="s">
        <v>173</v>
      </c>
      <c r="AB253" s="318" t="s">
        <v>154</v>
      </c>
      <c r="AC253" s="318" t="str">
        <f>MID(RP_2024[[#This Row],[Elemento PEP]],11,2)</f>
        <v>13</v>
      </c>
    </row>
    <row r="254" spans="1:29" x14ac:dyDescent="0.3">
      <c r="A254" s="319">
        <v>3624</v>
      </c>
      <c r="B254" s="320">
        <v>45516</v>
      </c>
      <c r="C254" s="321" t="s">
        <v>353</v>
      </c>
      <c r="D254" s="321" t="s">
        <v>436</v>
      </c>
      <c r="E254" s="319" t="s">
        <v>437</v>
      </c>
      <c r="F254" s="319">
        <v>4418</v>
      </c>
      <c r="G254" s="320">
        <v>45501</v>
      </c>
      <c r="H254" s="322">
        <v>6614635</v>
      </c>
      <c r="I254" s="322" t="s">
        <v>438</v>
      </c>
      <c r="J254" s="322">
        <v>12</v>
      </c>
      <c r="K254" s="322" t="s">
        <v>146</v>
      </c>
      <c r="L254" s="322" t="s">
        <v>327</v>
      </c>
      <c r="M254" s="323">
        <v>13406221</v>
      </c>
      <c r="N254" s="313">
        <v>0</v>
      </c>
      <c r="O254" s="320"/>
      <c r="P254" s="323">
        <f>+RP_2024[[#This Row],[VALOR INICIAL]]-RP_2024[[#This Row],[VALOR ANULACION]]</f>
        <v>13406221</v>
      </c>
      <c r="Q254" s="324"/>
      <c r="R254" s="322">
        <f>VALUE(LEFT(RP_2024[[#This Row],[OBJETO]],3))</f>
        <v>154</v>
      </c>
      <c r="S254" s="325">
        <v>242</v>
      </c>
      <c r="T254" s="322" t="str">
        <f>SUBSTITUTE(RP_2024[[#This Row],[CODIGO TIPO]],"-","")</f>
        <v>O232020200991122</v>
      </c>
      <c r="U254" s="318">
        <v>1905054</v>
      </c>
      <c r="V254" s="322">
        <f>VALUE(LEFT(RIGHT(RP_2024[[#This Row],[IMPUTACION PRESUPUESTAL]],6),3))</f>
        <v>102</v>
      </c>
      <c r="W254" s="318" t="s">
        <v>43</v>
      </c>
      <c r="X254" s="316">
        <f>VALUE(LEFT(RP_2024[[#This Row],[Actividad]],SEARCH(".",RP_2024[[#This Row],[Actividad]],1)-1))</f>
        <v>3</v>
      </c>
      <c r="Y254" s="318">
        <f>MONTH(RP_2024[[#This Row],[FECHA RP]])</f>
        <v>8</v>
      </c>
      <c r="Z254" s="317" t="str">
        <f>IF(RP_2024[[#This Row],[FEC ANULACION]]="","",MONTH(RP_2024[[#This Row],[FEC ANULACION]]))</f>
        <v/>
      </c>
      <c r="AA254" s="318" t="s">
        <v>173</v>
      </c>
      <c r="AB254" s="318" t="s">
        <v>154</v>
      </c>
      <c r="AC254" s="318" t="str">
        <f>MID(RP_2024[[#This Row],[Elemento PEP]],11,2)</f>
        <v>13</v>
      </c>
    </row>
    <row r="255" spans="1:29" x14ac:dyDescent="0.3">
      <c r="A255" s="319">
        <v>3628</v>
      </c>
      <c r="B255" s="320">
        <v>45516</v>
      </c>
      <c r="C255" s="321" t="s">
        <v>439</v>
      </c>
      <c r="D255" s="321" t="s">
        <v>440</v>
      </c>
      <c r="E255" s="319" t="s">
        <v>441</v>
      </c>
      <c r="F255" s="319">
        <v>3707</v>
      </c>
      <c r="G255" s="320">
        <v>45495</v>
      </c>
      <c r="H255" s="322">
        <v>6620933</v>
      </c>
      <c r="I255" s="322" t="s">
        <v>442</v>
      </c>
      <c r="J255" s="322">
        <v>12</v>
      </c>
      <c r="K255" s="322" t="s">
        <v>146</v>
      </c>
      <c r="L255" s="322" t="s">
        <v>327</v>
      </c>
      <c r="M255" s="323">
        <v>15634998</v>
      </c>
      <c r="N255" s="313">
        <v>0</v>
      </c>
      <c r="O255" s="320"/>
      <c r="P255" s="323">
        <f>+RP_2024[[#This Row],[VALOR INICIAL]]-RP_2024[[#This Row],[VALOR ANULACION]]</f>
        <v>15634998</v>
      </c>
      <c r="Q255" s="324"/>
      <c r="R255" s="322">
        <f>VALUE(LEFT(RP_2024[[#This Row],[OBJETO]],3))</f>
        <v>162</v>
      </c>
      <c r="S255" s="325">
        <v>242</v>
      </c>
      <c r="T255" s="322" t="str">
        <f>SUBSTITUTE(RP_2024[[#This Row],[CODIGO TIPO]],"-","")</f>
        <v>O232020200991122</v>
      </c>
      <c r="U255" s="318">
        <v>1905049</v>
      </c>
      <c r="V255" s="322">
        <f>VALUE(LEFT(RIGHT(RP_2024[[#This Row],[IMPUTACION PRESUPUESTAL]],6),3))</f>
        <v>145</v>
      </c>
      <c r="W255" s="318" t="s">
        <v>98</v>
      </c>
      <c r="X255" s="316">
        <f>VALUE(LEFT(RP_2024[[#This Row],[Actividad]],SEARCH(".",RP_2024[[#This Row],[Actividad]],1)-1))</f>
        <v>41</v>
      </c>
      <c r="Y255" s="318">
        <f>MONTH(RP_2024[[#This Row],[FECHA RP]])</f>
        <v>8</v>
      </c>
      <c r="Z255" s="317" t="str">
        <f>IF(RP_2024[[#This Row],[FEC ANULACION]]="","",MONTH(RP_2024[[#This Row],[FEC ANULACION]]))</f>
        <v/>
      </c>
      <c r="AA255" s="318" t="s">
        <v>173</v>
      </c>
      <c r="AB255" s="318" t="s">
        <v>167</v>
      </c>
      <c r="AC255" s="318" t="str">
        <f>MID(RP_2024[[#This Row],[Elemento PEP]],11,2)</f>
        <v>09</v>
      </c>
    </row>
    <row r="256" spans="1:29" x14ac:dyDescent="0.3">
      <c r="A256" s="319">
        <v>3629</v>
      </c>
      <c r="B256" s="320">
        <v>45516</v>
      </c>
      <c r="C256" s="321" t="s">
        <v>353</v>
      </c>
      <c r="D256" s="321" t="s">
        <v>443</v>
      </c>
      <c r="E256" s="319" t="s">
        <v>444</v>
      </c>
      <c r="F256" s="319">
        <v>3721</v>
      </c>
      <c r="G256" s="320">
        <v>45495</v>
      </c>
      <c r="H256" s="322">
        <v>6617715</v>
      </c>
      <c r="I256" s="322" t="s">
        <v>445</v>
      </c>
      <c r="J256" s="322">
        <v>12</v>
      </c>
      <c r="K256" s="322" t="s">
        <v>146</v>
      </c>
      <c r="L256" s="322" t="s">
        <v>327</v>
      </c>
      <c r="M256" s="323">
        <v>47585252</v>
      </c>
      <c r="N256" s="313">
        <v>0</v>
      </c>
      <c r="O256" s="320"/>
      <c r="P256" s="323">
        <f>+RP_2024[[#This Row],[VALOR INICIAL]]-RP_2024[[#This Row],[VALOR ANULACION]]</f>
        <v>47585252</v>
      </c>
      <c r="Q256" s="324"/>
      <c r="R256" s="322">
        <f>VALUE(LEFT(RP_2024[[#This Row],[OBJETO]],3))</f>
        <v>32</v>
      </c>
      <c r="S256" s="325">
        <v>242</v>
      </c>
      <c r="T256" s="322" t="str">
        <f>SUBSTITUTE(RP_2024[[#This Row],[CODIGO TIPO]],"-","")</f>
        <v>O232020200991122</v>
      </c>
      <c r="U256" s="318">
        <v>1905054</v>
      </c>
      <c r="V256" s="322">
        <f>VALUE(LEFT(RIGHT(RP_2024[[#This Row],[IMPUTACION PRESUPUESTAL]],6),3))</f>
        <v>102</v>
      </c>
      <c r="W256" s="318" t="s">
        <v>43</v>
      </c>
      <c r="X256" s="316">
        <f>VALUE(LEFT(RP_2024[[#This Row],[Actividad]],SEARCH(".",RP_2024[[#This Row],[Actividad]],1)-1))</f>
        <v>3</v>
      </c>
      <c r="Y256" s="318">
        <f>MONTH(RP_2024[[#This Row],[FECHA RP]])</f>
        <v>8</v>
      </c>
      <c r="Z256" s="317" t="str">
        <f>IF(RP_2024[[#This Row],[FEC ANULACION]]="","",MONTH(RP_2024[[#This Row],[FEC ANULACION]]))</f>
        <v/>
      </c>
      <c r="AA256" s="318" t="s">
        <v>173</v>
      </c>
      <c r="AB256" s="318" t="s">
        <v>154</v>
      </c>
      <c r="AC256" s="318" t="str">
        <f>MID(RP_2024[[#This Row],[Elemento PEP]],11,2)</f>
        <v>13</v>
      </c>
    </row>
    <row r="257" spans="1:29" x14ac:dyDescent="0.3">
      <c r="A257" s="319">
        <v>3635</v>
      </c>
      <c r="B257" s="320">
        <v>45516</v>
      </c>
      <c r="C257" s="321" t="s">
        <v>353</v>
      </c>
      <c r="D257" s="321" t="s">
        <v>446</v>
      </c>
      <c r="E257" s="319" t="s">
        <v>447</v>
      </c>
      <c r="F257" s="319">
        <v>3705</v>
      </c>
      <c r="G257" s="320">
        <v>45495</v>
      </c>
      <c r="H257" s="322">
        <v>6619882</v>
      </c>
      <c r="I257" s="322" t="s">
        <v>448</v>
      </c>
      <c r="J257" s="322">
        <v>12</v>
      </c>
      <c r="K257" s="322" t="s">
        <v>146</v>
      </c>
      <c r="L257" s="322" t="s">
        <v>327</v>
      </c>
      <c r="M257" s="323">
        <v>14454749</v>
      </c>
      <c r="N257" s="313">
        <v>0</v>
      </c>
      <c r="O257" s="320"/>
      <c r="P257" s="323">
        <f>+RP_2024[[#This Row],[VALOR INICIAL]]-RP_2024[[#This Row],[VALOR ANULACION]]</f>
        <v>14454749</v>
      </c>
      <c r="Q257" s="324"/>
      <c r="R257" s="322">
        <f>VALUE(LEFT(RP_2024[[#This Row],[OBJETO]],3))</f>
        <v>168</v>
      </c>
      <c r="S257" s="325">
        <v>242</v>
      </c>
      <c r="T257" s="322" t="str">
        <f>SUBSTITUTE(RP_2024[[#This Row],[CODIGO TIPO]],"-","")</f>
        <v>O232020200991122</v>
      </c>
      <c r="U257" s="318">
        <v>1905054</v>
      </c>
      <c r="V257" s="322">
        <f>VALUE(LEFT(RIGHT(RP_2024[[#This Row],[IMPUTACION PRESUPUESTAL]],6),3))</f>
        <v>102</v>
      </c>
      <c r="W257" s="318" t="s">
        <v>43</v>
      </c>
      <c r="X257" s="316">
        <f>VALUE(LEFT(RP_2024[[#This Row],[Actividad]],SEARCH(".",RP_2024[[#This Row],[Actividad]],1)-1))</f>
        <v>3</v>
      </c>
      <c r="Y257" s="318">
        <f>MONTH(RP_2024[[#This Row],[FECHA RP]])</f>
        <v>8</v>
      </c>
      <c r="Z257" s="317" t="str">
        <f>IF(RP_2024[[#This Row],[FEC ANULACION]]="","",MONTH(RP_2024[[#This Row],[FEC ANULACION]]))</f>
        <v/>
      </c>
      <c r="AA257" s="318" t="s">
        <v>173</v>
      </c>
      <c r="AB257" s="318" t="s">
        <v>154</v>
      </c>
      <c r="AC257" s="318" t="str">
        <f>MID(RP_2024[[#This Row],[Elemento PEP]],11,2)</f>
        <v>13</v>
      </c>
    </row>
    <row r="258" spans="1:29" x14ac:dyDescent="0.3">
      <c r="A258" s="319">
        <v>3658</v>
      </c>
      <c r="B258" s="320">
        <v>45516</v>
      </c>
      <c r="C258" s="321" t="s">
        <v>404</v>
      </c>
      <c r="D258" s="321" t="s">
        <v>449</v>
      </c>
      <c r="E258" s="319" t="s">
        <v>450</v>
      </c>
      <c r="F258" s="319">
        <v>4588</v>
      </c>
      <c r="G258" s="320">
        <v>45503</v>
      </c>
      <c r="H258" s="322">
        <v>6620405</v>
      </c>
      <c r="I258" s="322" t="s">
        <v>451</v>
      </c>
      <c r="J258" s="322">
        <v>12</v>
      </c>
      <c r="K258" s="322" t="s">
        <v>146</v>
      </c>
      <c r="L258" s="322" t="s">
        <v>327</v>
      </c>
      <c r="M258" s="323">
        <v>24403506</v>
      </c>
      <c r="N258" s="313">
        <v>353674</v>
      </c>
      <c r="O258" s="320">
        <v>45649</v>
      </c>
      <c r="P258" s="323">
        <f>+RP_2024[[#This Row],[VALOR INICIAL]]-RP_2024[[#This Row],[VALOR ANULACION]]</f>
        <v>24049832</v>
      </c>
      <c r="Q258" s="324"/>
      <c r="R258" s="322">
        <f>VALUE(LEFT(RP_2024[[#This Row],[OBJETO]],3))</f>
        <v>456</v>
      </c>
      <c r="S258" s="325">
        <v>242</v>
      </c>
      <c r="T258" s="322" t="str">
        <f>SUBSTITUTE(RP_2024[[#This Row],[CODIGO TIPO]],"-","")</f>
        <v>O232020200991122</v>
      </c>
      <c r="U258" s="318">
        <v>1905049</v>
      </c>
      <c r="V258" s="322">
        <f>VALUE(LEFT(RIGHT(RP_2024[[#This Row],[IMPUTACION PRESUPUESTAL]],6),3))</f>
        <v>95</v>
      </c>
      <c r="W258" s="318" t="s">
        <v>109</v>
      </c>
      <c r="X258" s="316">
        <f>VALUE(LEFT(RP_2024[[#This Row],[Actividad]],SEARCH(".",RP_2024[[#This Row],[Actividad]],1)-1))</f>
        <v>45</v>
      </c>
      <c r="Y258" s="318">
        <f>MONTH(RP_2024[[#This Row],[FECHA RP]])</f>
        <v>8</v>
      </c>
      <c r="Z258" s="317">
        <f>IF(RP_2024[[#This Row],[FEC ANULACION]]="","",MONTH(RP_2024[[#This Row],[FEC ANULACION]]))</f>
        <v>12</v>
      </c>
      <c r="AA258" s="318" t="s">
        <v>173</v>
      </c>
      <c r="AB258" s="318" t="s">
        <v>408</v>
      </c>
      <c r="AC258" s="318" t="str">
        <f>MID(RP_2024[[#This Row],[Elemento PEP]],11,2)</f>
        <v>27</v>
      </c>
    </row>
    <row r="259" spans="1:29" x14ac:dyDescent="0.3">
      <c r="A259" s="319">
        <v>3659</v>
      </c>
      <c r="B259" s="320">
        <v>45516</v>
      </c>
      <c r="C259" s="321" t="s">
        <v>353</v>
      </c>
      <c r="D259" s="321" t="s">
        <v>452</v>
      </c>
      <c r="E259" s="319" t="s">
        <v>453</v>
      </c>
      <c r="F259" s="319">
        <v>3807</v>
      </c>
      <c r="G259" s="320">
        <v>45496</v>
      </c>
      <c r="H259" s="322">
        <v>6617850</v>
      </c>
      <c r="I259" s="322" t="s">
        <v>454</v>
      </c>
      <c r="J259" s="322">
        <v>12</v>
      </c>
      <c r="K259" s="322" t="s">
        <v>146</v>
      </c>
      <c r="L259" s="322" t="s">
        <v>327</v>
      </c>
      <c r="M259" s="323">
        <v>37128030</v>
      </c>
      <c r="N259" s="313">
        <v>0</v>
      </c>
      <c r="O259" s="320"/>
      <c r="P259" s="323">
        <f>+RP_2024[[#This Row],[VALOR INICIAL]]-RP_2024[[#This Row],[VALOR ANULACION]]</f>
        <v>37128030</v>
      </c>
      <c r="Q259" s="324"/>
      <c r="R259" s="322">
        <f>VALUE(LEFT(RP_2024[[#This Row],[OBJETO]],3))</f>
        <v>37</v>
      </c>
      <c r="S259" s="325">
        <v>242</v>
      </c>
      <c r="T259" s="322" t="str">
        <f>SUBSTITUTE(RP_2024[[#This Row],[CODIGO TIPO]],"-","")</f>
        <v>O232020200991122</v>
      </c>
      <c r="U259" s="318">
        <v>1905054</v>
      </c>
      <c r="V259" s="322">
        <f>VALUE(LEFT(RIGHT(RP_2024[[#This Row],[IMPUTACION PRESUPUESTAL]],6),3))</f>
        <v>102</v>
      </c>
      <c r="W259" s="318" t="s">
        <v>43</v>
      </c>
      <c r="X259" s="316">
        <f>VALUE(LEFT(RP_2024[[#This Row],[Actividad]],SEARCH(".",RP_2024[[#This Row],[Actividad]],1)-1))</f>
        <v>3</v>
      </c>
      <c r="Y259" s="318">
        <f>MONTH(RP_2024[[#This Row],[FECHA RP]])</f>
        <v>8</v>
      </c>
      <c r="Z259" s="317" t="str">
        <f>IF(RP_2024[[#This Row],[FEC ANULACION]]="","",MONTH(RP_2024[[#This Row],[FEC ANULACION]]))</f>
        <v/>
      </c>
      <c r="AA259" s="318" t="s">
        <v>173</v>
      </c>
      <c r="AB259" s="318" t="s">
        <v>154</v>
      </c>
      <c r="AC259" s="318" t="str">
        <f>MID(RP_2024[[#This Row],[Elemento PEP]],11,2)</f>
        <v>13</v>
      </c>
    </row>
    <row r="260" spans="1:29" x14ac:dyDescent="0.3">
      <c r="A260" s="319">
        <v>3662</v>
      </c>
      <c r="B260" s="320">
        <v>45516</v>
      </c>
      <c r="C260" s="321" t="s">
        <v>404</v>
      </c>
      <c r="D260" s="321" t="s">
        <v>455</v>
      </c>
      <c r="E260" s="319" t="s">
        <v>456</v>
      </c>
      <c r="F260" s="319">
        <v>4450</v>
      </c>
      <c r="G260" s="320">
        <v>45501</v>
      </c>
      <c r="H260" s="322">
        <v>6618372</v>
      </c>
      <c r="I260" s="322" t="s">
        <v>457</v>
      </c>
      <c r="J260" s="322">
        <v>12</v>
      </c>
      <c r="K260" s="322" t="s">
        <v>146</v>
      </c>
      <c r="L260" s="322" t="s">
        <v>327</v>
      </c>
      <c r="M260" s="323">
        <v>13372773</v>
      </c>
      <c r="N260" s="313">
        <v>288621</v>
      </c>
      <c r="O260" s="320">
        <v>45649</v>
      </c>
      <c r="P260" s="323">
        <f>+RP_2024[[#This Row],[VALOR INICIAL]]-RP_2024[[#This Row],[VALOR ANULACION]]</f>
        <v>13084152</v>
      </c>
      <c r="Q260" s="324"/>
      <c r="R260" s="322">
        <f>VALUE(LEFT(RP_2024[[#This Row],[OBJETO]],3))</f>
        <v>466</v>
      </c>
      <c r="S260" s="325">
        <v>242</v>
      </c>
      <c r="T260" s="322" t="str">
        <f>SUBSTITUTE(RP_2024[[#This Row],[CODIGO TIPO]],"-","")</f>
        <v>O232020200991122</v>
      </c>
      <c r="U260" s="318">
        <v>1905049</v>
      </c>
      <c r="V260" s="322">
        <f>VALUE(LEFT(RIGHT(RP_2024[[#This Row],[IMPUTACION PRESUPUESTAL]],6),3))</f>
        <v>95</v>
      </c>
      <c r="W260" s="318" t="s">
        <v>109</v>
      </c>
      <c r="X260" s="316">
        <f>VALUE(LEFT(RP_2024[[#This Row],[Actividad]],SEARCH(".",RP_2024[[#This Row],[Actividad]],1)-1))</f>
        <v>45</v>
      </c>
      <c r="Y260" s="318">
        <f>MONTH(RP_2024[[#This Row],[FECHA RP]])</f>
        <v>8</v>
      </c>
      <c r="Z260" s="317">
        <f>IF(RP_2024[[#This Row],[FEC ANULACION]]="","",MONTH(RP_2024[[#This Row],[FEC ANULACION]]))</f>
        <v>12</v>
      </c>
      <c r="AA260" s="318" t="s">
        <v>173</v>
      </c>
      <c r="AB260" s="318" t="s">
        <v>408</v>
      </c>
      <c r="AC260" s="318" t="str">
        <f>MID(RP_2024[[#This Row],[Elemento PEP]],11,2)</f>
        <v>27</v>
      </c>
    </row>
    <row r="261" spans="1:29" x14ac:dyDescent="0.3">
      <c r="A261" s="319">
        <v>3664</v>
      </c>
      <c r="B261" s="320">
        <v>45516</v>
      </c>
      <c r="C261" s="321" t="s">
        <v>404</v>
      </c>
      <c r="D261" s="321" t="s">
        <v>458</v>
      </c>
      <c r="E261" s="319" t="s">
        <v>459</v>
      </c>
      <c r="F261" s="319">
        <v>4456</v>
      </c>
      <c r="G261" s="320">
        <v>45501</v>
      </c>
      <c r="H261" s="322">
        <v>6617875</v>
      </c>
      <c r="I261" s="322" t="s">
        <v>460</v>
      </c>
      <c r="J261" s="322">
        <v>12</v>
      </c>
      <c r="K261" s="322" t="s">
        <v>146</v>
      </c>
      <c r="L261" s="322" t="s">
        <v>327</v>
      </c>
      <c r="M261" s="323">
        <v>13211394</v>
      </c>
      <c r="N261" s="313">
        <v>855414</v>
      </c>
      <c r="O261" s="320">
        <v>45649</v>
      </c>
      <c r="P261" s="323">
        <f>+RP_2024[[#This Row],[VALOR INICIAL]]-RP_2024[[#This Row],[VALOR ANULACION]]</f>
        <v>12355980</v>
      </c>
      <c r="Q261" s="324"/>
      <c r="R261" s="322">
        <f>VALUE(LEFT(RP_2024[[#This Row],[OBJETO]],3))</f>
        <v>455</v>
      </c>
      <c r="S261" s="325">
        <v>242</v>
      </c>
      <c r="T261" s="322" t="str">
        <f>SUBSTITUTE(RP_2024[[#This Row],[CODIGO TIPO]],"-","")</f>
        <v>O232020200991122</v>
      </c>
      <c r="U261" s="318">
        <v>1905049</v>
      </c>
      <c r="V261" s="322">
        <f>VALUE(LEFT(RIGHT(RP_2024[[#This Row],[IMPUTACION PRESUPUESTAL]],6),3))</f>
        <v>95</v>
      </c>
      <c r="W261" s="318" t="s">
        <v>109</v>
      </c>
      <c r="X261" s="316">
        <f>VALUE(LEFT(RP_2024[[#This Row],[Actividad]],SEARCH(".",RP_2024[[#This Row],[Actividad]],1)-1))</f>
        <v>45</v>
      </c>
      <c r="Y261" s="318">
        <f>MONTH(RP_2024[[#This Row],[FECHA RP]])</f>
        <v>8</v>
      </c>
      <c r="Z261" s="317">
        <f>IF(RP_2024[[#This Row],[FEC ANULACION]]="","",MONTH(RP_2024[[#This Row],[FEC ANULACION]]))</f>
        <v>12</v>
      </c>
      <c r="AA261" s="318" t="s">
        <v>173</v>
      </c>
      <c r="AB261" s="318" t="s">
        <v>408</v>
      </c>
      <c r="AC261" s="318" t="str">
        <f>MID(RP_2024[[#This Row],[Elemento PEP]],11,2)</f>
        <v>27</v>
      </c>
    </row>
    <row r="262" spans="1:29" x14ac:dyDescent="0.3">
      <c r="A262" s="319">
        <v>3665</v>
      </c>
      <c r="B262" s="320">
        <v>45516</v>
      </c>
      <c r="C262" s="321" t="s">
        <v>404</v>
      </c>
      <c r="D262" s="321" t="s">
        <v>461</v>
      </c>
      <c r="E262" s="319" t="s">
        <v>462</v>
      </c>
      <c r="F262" s="319">
        <v>4466</v>
      </c>
      <c r="G262" s="320">
        <v>45501</v>
      </c>
      <c r="H262" s="322">
        <v>6618754</v>
      </c>
      <c r="I262" s="322" t="s">
        <v>463</v>
      </c>
      <c r="J262" s="322">
        <v>12</v>
      </c>
      <c r="K262" s="322" t="s">
        <v>146</v>
      </c>
      <c r="L262" s="322" t="s">
        <v>327</v>
      </c>
      <c r="M262" s="323">
        <v>28258700</v>
      </c>
      <c r="N262" s="313">
        <v>203300</v>
      </c>
      <c r="O262" s="320">
        <v>45649</v>
      </c>
      <c r="P262" s="323">
        <f>+RP_2024[[#This Row],[VALOR INICIAL]]-RP_2024[[#This Row],[VALOR ANULACION]]</f>
        <v>28055400</v>
      </c>
      <c r="Q262" s="324"/>
      <c r="R262" s="322">
        <f>VALUE(LEFT(RP_2024[[#This Row],[OBJETO]],3))</f>
        <v>419</v>
      </c>
      <c r="S262" s="325">
        <v>242</v>
      </c>
      <c r="T262" s="322" t="str">
        <f>SUBSTITUTE(RP_2024[[#This Row],[CODIGO TIPO]],"-","")</f>
        <v>O232020200991122</v>
      </c>
      <c r="U262" s="318">
        <v>1905049</v>
      </c>
      <c r="V262" s="322">
        <f>VALUE(LEFT(RIGHT(RP_2024[[#This Row],[IMPUTACION PRESUPUESTAL]],6),3))</f>
        <v>95</v>
      </c>
      <c r="W262" s="318" t="s">
        <v>109</v>
      </c>
      <c r="X262" s="316">
        <f>VALUE(LEFT(RP_2024[[#This Row],[Actividad]],SEARCH(".",RP_2024[[#This Row],[Actividad]],1)-1))</f>
        <v>45</v>
      </c>
      <c r="Y262" s="318">
        <f>MONTH(RP_2024[[#This Row],[FECHA RP]])</f>
        <v>8</v>
      </c>
      <c r="Z262" s="317">
        <f>IF(RP_2024[[#This Row],[FEC ANULACION]]="","",MONTH(RP_2024[[#This Row],[FEC ANULACION]]))</f>
        <v>12</v>
      </c>
      <c r="AA262" s="318" t="s">
        <v>173</v>
      </c>
      <c r="AB262" s="318" t="s">
        <v>408</v>
      </c>
      <c r="AC262" s="318" t="str">
        <f>MID(RP_2024[[#This Row],[Elemento PEP]],11,2)</f>
        <v>27</v>
      </c>
    </row>
    <row r="263" spans="1:29" x14ac:dyDescent="0.3">
      <c r="A263" s="319">
        <v>3667</v>
      </c>
      <c r="B263" s="320">
        <v>45516</v>
      </c>
      <c r="C263" s="321" t="s">
        <v>404</v>
      </c>
      <c r="D263" s="321" t="s">
        <v>464</v>
      </c>
      <c r="E263" s="319" t="s">
        <v>465</v>
      </c>
      <c r="F263" s="319">
        <v>4458</v>
      </c>
      <c r="G263" s="320">
        <v>45501</v>
      </c>
      <c r="H263" s="322">
        <v>6620730</v>
      </c>
      <c r="I263" s="322" t="s">
        <v>466</v>
      </c>
      <c r="J263" s="322">
        <v>12</v>
      </c>
      <c r="K263" s="322" t="s">
        <v>146</v>
      </c>
      <c r="L263" s="322" t="s">
        <v>327</v>
      </c>
      <c r="M263" s="323">
        <v>23592053</v>
      </c>
      <c r="N263" s="313">
        <v>509181</v>
      </c>
      <c r="O263" s="320">
        <v>45649</v>
      </c>
      <c r="P263" s="323">
        <f>+RP_2024[[#This Row],[VALOR INICIAL]]-RP_2024[[#This Row],[VALOR ANULACION]]</f>
        <v>23082872</v>
      </c>
      <c r="Q263" s="324"/>
      <c r="R263" s="322">
        <f>VALUE(LEFT(RP_2024[[#This Row],[OBJETO]],3))</f>
        <v>441</v>
      </c>
      <c r="S263" s="325">
        <v>242</v>
      </c>
      <c r="T263" s="322" t="str">
        <f>SUBSTITUTE(RP_2024[[#This Row],[CODIGO TIPO]],"-","")</f>
        <v>O232020200991122</v>
      </c>
      <c r="U263" s="318">
        <v>1905049</v>
      </c>
      <c r="V263" s="322">
        <f>VALUE(LEFT(RIGHT(RP_2024[[#This Row],[IMPUTACION PRESUPUESTAL]],6),3))</f>
        <v>95</v>
      </c>
      <c r="W263" s="318" t="s">
        <v>109</v>
      </c>
      <c r="X263" s="316">
        <f>VALUE(LEFT(RP_2024[[#This Row],[Actividad]],SEARCH(".",RP_2024[[#This Row],[Actividad]],1)-1))</f>
        <v>45</v>
      </c>
      <c r="Y263" s="318">
        <f>MONTH(RP_2024[[#This Row],[FECHA RP]])</f>
        <v>8</v>
      </c>
      <c r="Z263" s="317">
        <f>IF(RP_2024[[#This Row],[FEC ANULACION]]="","",MONTH(RP_2024[[#This Row],[FEC ANULACION]]))</f>
        <v>12</v>
      </c>
      <c r="AA263" s="318" t="s">
        <v>173</v>
      </c>
      <c r="AB263" s="318" t="s">
        <v>408</v>
      </c>
      <c r="AC263" s="318" t="str">
        <f>MID(RP_2024[[#This Row],[Elemento PEP]],11,2)</f>
        <v>27</v>
      </c>
    </row>
    <row r="264" spans="1:29" x14ac:dyDescent="0.3">
      <c r="A264" s="319">
        <v>3668</v>
      </c>
      <c r="B264" s="320">
        <v>45516</v>
      </c>
      <c r="C264" s="321" t="s">
        <v>353</v>
      </c>
      <c r="D264" s="321" t="s">
        <v>467</v>
      </c>
      <c r="E264" s="319" t="s">
        <v>468</v>
      </c>
      <c r="F264" s="319">
        <v>3717</v>
      </c>
      <c r="G264" s="320">
        <v>45495</v>
      </c>
      <c r="H264" s="322">
        <v>6602450</v>
      </c>
      <c r="I264" s="322" t="s">
        <v>469</v>
      </c>
      <c r="J264" s="322">
        <v>12</v>
      </c>
      <c r="K264" s="322" t="s">
        <v>146</v>
      </c>
      <c r="L264" s="322" t="s">
        <v>327</v>
      </c>
      <c r="M264" s="323">
        <v>38509974</v>
      </c>
      <c r="N264" s="313">
        <v>1084788</v>
      </c>
      <c r="O264" s="320">
        <v>45649</v>
      </c>
      <c r="P264" s="323">
        <f>+RP_2024[[#This Row],[VALOR INICIAL]]-RP_2024[[#This Row],[VALOR ANULACION]]</f>
        <v>37425186</v>
      </c>
      <c r="Q264" s="324"/>
      <c r="R264" s="322">
        <f>VALUE(LEFT(RP_2024[[#This Row],[OBJETO]],3))</f>
        <v>66</v>
      </c>
      <c r="S264" s="325">
        <v>242</v>
      </c>
      <c r="T264" s="322" t="str">
        <f>SUBSTITUTE(RP_2024[[#This Row],[CODIGO TIPO]],"-","")</f>
        <v>O232020200991122</v>
      </c>
      <c r="U264" s="318">
        <v>1905054</v>
      </c>
      <c r="V264" s="322">
        <f>VALUE(LEFT(RIGHT(RP_2024[[#This Row],[IMPUTACION PRESUPUESTAL]],6),3))</f>
        <v>102</v>
      </c>
      <c r="W264" s="318" t="s">
        <v>43</v>
      </c>
      <c r="X264" s="316">
        <f>VALUE(LEFT(RP_2024[[#This Row],[Actividad]],SEARCH(".",RP_2024[[#This Row],[Actividad]],1)-1))</f>
        <v>3</v>
      </c>
      <c r="Y264" s="318">
        <f>MONTH(RP_2024[[#This Row],[FECHA RP]])</f>
        <v>8</v>
      </c>
      <c r="Z264" s="317">
        <f>IF(RP_2024[[#This Row],[FEC ANULACION]]="","",MONTH(RP_2024[[#This Row],[FEC ANULACION]]))</f>
        <v>12</v>
      </c>
      <c r="AA264" s="318" t="s">
        <v>173</v>
      </c>
      <c r="AB264" s="318" t="s">
        <v>154</v>
      </c>
      <c r="AC264" s="318" t="str">
        <f>MID(RP_2024[[#This Row],[Elemento PEP]],11,2)</f>
        <v>13</v>
      </c>
    </row>
    <row r="265" spans="1:29" x14ac:dyDescent="0.3">
      <c r="A265" s="319">
        <v>3670</v>
      </c>
      <c r="B265" s="320">
        <v>45516</v>
      </c>
      <c r="C265" s="321" t="s">
        <v>470</v>
      </c>
      <c r="D265" s="321" t="s">
        <v>471</v>
      </c>
      <c r="E265" s="319" t="s">
        <v>472</v>
      </c>
      <c r="F265" s="319">
        <v>3663</v>
      </c>
      <c r="G265" s="320">
        <v>45495</v>
      </c>
      <c r="H265" s="322">
        <v>6193432</v>
      </c>
      <c r="I265" s="322" t="s">
        <v>473</v>
      </c>
      <c r="J265" s="322">
        <v>12</v>
      </c>
      <c r="K265" s="322" t="s">
        <v>146</v>
      </c>
      <c r="L265" s="322" t="s">
        <v>327</v>
      </c>
      <c r="M265" s="323">
        <v>540389567</v>
      </c>
      <c r="N265" s="313">
        <v>0</v>
      </c>
      <c r="O265" s="320"/>
      <c r="P265" s="323">
        <f>+RP_2024[[#This Row],[VALOR INICIAL]]-RP_2024[[#This Row],[VALOR ANULACION]]</f>
        <v>540389567</v>
      </c>
      <c r="Q265" s="324"/>
      <c r="R265" s="322">
        <f>VALUE(LEFT(RP_2024[[#This Row],[OBJETO]],3))</f>
        <v>13</v>
      </c>
      <c r="S265" s="325">
        <v>242</v>
      </c>
      <c r="T265" s="322" t="str">
        <f>SUBSTITUTE(RP_2024[[#This Row],[CODIGO TIPO]],"-","")</f>
        <v>O232020200991122</v>
      </c>
      <c r="U265" s="318">
        <v>1905014</v>
      </c>
      <c r="V265" s="322">
        <f>VALUE(LEFT(RIGHT(RP_2024[[#This Row],[IMPUTACION PRESUPUESTAL]],6),3))</f>
        <v>125</v>
      </c>
      <c r="W265" s="318" t="s">
        <v>51</v>
      </c>
      <c r="X265" s="316">
        <f>VALUE(LEFT(RP_2024[[#This Row],[Actividad]],SEARCH(".",RP_2024[[#This Row],[Actividad]],1)-1))</f>
        <v>7</v>
      </c>
      <c r="Y265" s="318">
        <f>MONTH(RP_2024[[#This Row],[FECHA RP]])</f>
        <v>8</v>
      </c>
      <c r="Z265" s="317" t="str">
        <f>IF(RP_2024[[#This Row],[FEC ANULACION]]="","",MONTH(RP_2024[[#This Row],[FEC ANULACION]]))</f>
        <v/>
      </c>
      <c r="AA265" s="318" t="s">
        <v>173</v>
      </c>
      <c r="AB265" s="318" t="s">
        <v>162</v>
      </c>
      <c r="AC265" s="318" t="str">
        <f>MID(RP_2024[[#This Row],[Elemento PEP]],11,2)</f>
        <v>13</v>
      </c>
    </row>
    <row r="266" spans="1:29" x14ac:dyDescent="0.3">
      <c r="A266" s="319">
        <v>3676</v>
      </c>
      <c r="B266" s="320">
        <v>45516</v>
      </c>
      <c r="C266" s="321" t="s">
        <v>353</v>
      </c>
      <c r="D266" s="321" t="s">
        <v>474</v>
      </c>
      <c r="E266" s="319" t="s">
        <v>475</v>
      </c>
      <c r="F266" s="319">
        <v>4415</v>
      </c>
      <c r="G266" s="320">
        <v>45501</v>
      </c>
      <c r="H266" s="322">
        <v>6613883</v>
      </c>
      <c r="I266" s="322" t="s">
        <v>476</v>
      </c>
      <c r="J266" s="322">
        <v>12</v>
      </c>
      <c r="K266" s="322" t="s">
        <v>146</v>
      </c>
      <c r="L266" s="322" t="s">
        <v>327</v>
      </c>
      <c r="M266" s="323">
        <v>13406221</v>
      </c>
      <c r="N266" s="313">
        <v>0</v>
      </c>
      <c r="O266" s="320"/>
      <c r="P266" s="323">
        <f>+RP_2024[[#This Row],[VALOR INICIAL]]-RP_2024[[#This Row],[VALOR ANULACION]]</f>
        <v>13406221</v>
      </c>
      <c r="Q266" s="324"/>
      <c r="R266" s="322">
        <f>VALUE(LEFT(RP_2024[[#This Row],[OBJETO]],3))</f>
        <v>148</v>
      </c>
      <c r="S266" s="325">
        <v>242</v>
      </c>
      <c r="T266" s="322" t="str">
        <f>SUBSTITUTE(RP_2024[[#This Row],[CODIGO TIPO]],"-","")</f>
        <v>O232020200991122</v>
      </c>
      <c r="U266" s="318">
        <v>1905054</v>
      </c>
      <c r="V266" s="322">
        <f>VALUE(LEFT(RIGHT(RP_2024[[#This Row],[IMPUTACION PRESUPUESTAL]],6),3))</f>
        <v>102</v>
      </c>
      <c r="W266" s="318" t="s">
        <v>43</v>
      </c>
      <c r="X266" s="316">
        <f>VALUE(LEFT(RP_2024[[#This Row],[Actividad]],SEARCH(".",RP_2024[[#This Row],[Actividad]],1)-1))</f>
        <v>3</v>
      </c>
      <c r="Y266" s="318">
        <f>MONTH(RP_2024[[#This Row],[FECHA RP]])</f>
        <v>8</v>
      </c>
      <c r="Z266" s="317" t="str">
        <f>IF(RP_2024[[#This Row],[FEC ANULACION]]="","",MONTH(RP_2024[[#This Row],[FEC ANULACION]]))</f>
        <v/>
      </c>
      <c r="AA266" s="318" t="s">
        <v>173</v>
      </c>
      <c r="AB266" s="318" t="s">
        <v>154</v>
      </c>
      <c r="AC266" s="318" t="str">
        <f>MID(RP_2024[[#This Row],[Elemento PEP]],11,2)</f>
        <v>13</v>
      </c>
    </row>
    <row r="267" spans="1:29" x14ac:dyDescent="0.3">
      <c r="A267" s="319">
        <v>3684</v>
      </c>
      <c r="B267" s="320">
        <v>45516</v>
      </c>
      <c r="C267" s="321" t="s">
        <v>404</v>
      </c>
      <c r="D267" s="321" t="s">
        <v>477</v>
      </c>
      <c r="E267" s="319" t="s">
        <v>478</v>
      </c>
      <c r="F267" s="319">
        <v>4448</v>
      </c>
      <c r="G267" s="320">
        <v>45501</v>
      </c>
      <c r="H267" s="322">
        <v>6616334</v>
      </c>
      <c r="I267" s="322" t="s">
        <v>479</v>
      </c>
      <c r="J267" s="322">
        <v>12</v>
      </c>
      <c r="K267" s="322" t="s">
        <v>146</v>
      </c>
      <c r="L267" s="322" t="s">
        <v>327</v>
      </c>
      <c r="M267" s="323">
        <v>31798613</v>
      </c>
      <c r="N267" s="313">
        <v>915068</v>
      </c>
      <c r="O267" s="320">
        <v>45649</v>
      </c>
      <c r="P267" s="323">
        <f>+RP_2024[[#This Row],[VALOR INICIAL]]-RP_2024[[#This Row],[VALOR ANULACION]]</f>
        <v>30883545</v>
      </c>
      <c r="Q267" s="324"/>
      <c r="R267" s="322">
        <f>VALUE(LEFT(RP_2024[[#This Row],[OBJETO]],3))</f>
        <v>479</v>
      </c>
      <c r="S267" s="325">
        <v>242</v>
      </c>
      <c r="T267" s="322" t="str">
        <f>SUBSTITUTE(RP_2024[[#This Row],[CODIGO TIPO]],"-","")</f>
        <v>O232020200991122</v>
      </c>
      <c r="U267" s="318">
        <v>1905049</v>
      </c>
      <c r="V267" s="322">
        <f>VALUE(LEFT(RIGHT(RP_2024[[#This Row],[IMPUTACION PRESUPUESTAL]],6),3))</f>
        <v>95</v>
      </c>
      <c r="W267" s="318" t="s">
        <v>109</v>
      </c>
      <c r="X267" s="316">
        <f>VALUE(LEFT(RP_2024[[#This Row],[Actividad]],SEARCH(".",RP_2024[[#This Row],[Actividad]],1)-1))</f>
        <v>45</v>
      </c>
      <c r="Y267" s="318">
        <f>MONTH(RP_2024[[#This Row],[FECHA RP]])</f>
        <v>8</v>
      </c>
      <c r="Z267" s="317">
        <f>IF(RP_2024[[#This Row],[FEC ANULACION]]="","",MONTH(RP_2024[[#This Row],[FEC ANULACION]]))</f>
        <v>12</v>
      </c>
      <c r="AA267" s="318" t="s">
        <v>173</v>
      </c>
      <c r="AB267" s="318" t="s">
        <v>408</v>
      </c>
      <c r="AC267" s="318" t="str">
        <f>MID(RP_2024[[#This Row],[Elemento PEP]],11,2)</f>
        <v>27</v>
      </c>
    </row>
    <row r="268" spans="1:29" x14ac:dyDescent="0.3">
      <c r="A268" s="319">
        <v>3700</v>
      </c>
      <c r="B268" s="320">
        <v>45516</v>
      </c>
      <c r="C268" s="321" t="s">
        <v>353</v>
      </c>
      <c r="D268" s="321" t="s">
        <v>480</v>
      </c>
      <c r="E268" s="319" t="s">
        <v>481</v>
      </c>
      <c r="F268" s="319">
        <v>3723</v>
      </c>
      <c r="G268" s="320">
        <v>45495</v>
      </c>
      <c r="H268" s="322">
        <v>6625747</v>
      </c>
      <c r="I268" s="322" t="s">
        <v>482</v>
      </c>
      <c r="J268" s="322">
        <v>12</v>
      </c>
      <c r="K268" s="322" t="s">
        <v>146</v>
      </c>
      <c r="L268" s="322" t="s">
        <v>327</v>
      </c>
      <c r="M268" s="323">
        <v>29008188</v>
      </c>
      <c r="N268" s="313">
        <v>0</v>
      </c>
      <c r="O268" s="320"/>
      <c r="P268" s="323">
        <f>+RP_2024[[#This Row],[VALOR INICIAL]]-RP_2024[[#This Row],[VALOR ANULACION]]</f>
        <v>29008188</v>
      </c>
      <c r="Q268" s="324"/>
      <c r="R268" s="322">
        <f>VALUE(LEFT(RP_2024[[#This Row],[OBJETO]],3))</f>
        <v>31</v>
      </c>
      <c r="S268" s="325">
        <v>242</v>
      </c>
      <c r="T268" s="322" t="str">
        <f>SUBSTITUTE(RP_2024[[#This Row],[CODIGO TIPO]],"-","")</f>
        <v>O232020200991122</v>
      </c>
      <c r="U268" s="318">
        <v>1905054</v>
      </c>
      <c r="V268" s="322">
        <f>VALUE(LEFT(RIGHT(RP_2024[[#This Row],[IMPUTACION PRESUPUESTAL]],6),3))</f>
        <v>102</v>
      </c>
      <c r="W268" s="318" t="s">
        <v>43</v>
      </c>
      <c r="X268" s="316">
        <f>VALUE(LEFT(RP_2024[[#This Row],[Actividad]],SEARCH(".",RP_2024[[#This Row],[Actividad]],1)-1))</f>
        <v>3</v>
      </c>
      <c r="Y268" s="318">
        <f>MONTH(RP_2024[[#This Row],[FECHA RP]])</f>
        <v>8</v>
      </c>
      <c r="Z268" s="317" t="str">
        <f>IF(RP_2024[[#This Row],[FEC ANULACION]]="","",MONTH(RP_2024[[#This Row],[FEC ANULACION]]))</f>
        <v/>
      </c>
      <c r="AA268" s="318" t="s">
        <v>173</v>
      </c>
      <c r="AB268" s="318" t="s">
        <v>154</v>
      </c>
      <c r="AC268" s="318" t="str">
        <f>MID(RP_2024[[#This Row],[Elemento PEP]],11,2)</f>
        <v>13</v>
      </c>
    </row>
    <row r="269" spans="1:29" x14ac:dyDescent="0.3">
      <c r="A269" s="319">
        <v>3701</v>
      </c>
      <c r="B269" s="320">
        <v>45516</v>
      </c>
      <c r="C269" s="321" t="s">
        <v>404</v>
      </c>
      <c r="D269" s="321" t="s">
        <v>483</v>
      </c>
      <c r="E269" s="319" t="s">
        <v>484</v>
      </c>
      <c r="F269" s="319">
        <v>4584</v>
      </c>
      <c r="G269" s="320">
        <v>45503</v>
      </c>
      <c r="H269" s="322">
        <v>6624452</v>
      </c>
      <c r="I269" s="322" t="s">
        <v>485</v>
      </c>
      <c r="J269" s="322">
        <v>12</v>
      </c>
      <c r="K269" s="322" t="s">
        <v>146</v>
      </c>
      <c r="L269" s="322" t="s">
        <v>327</v>
      </c>
      <c r="M269" s="323">
        <v>36136542</v>
      </c>
      <c r="N269" s="313">
        <v>785577</v>
      </c>
      <c r="O269" s="320">
        <v>45649</v>
      </c>
      <c r="P269" s="323">
        <f>+RP_2024[[#This Row],[VALOR INICIAL]]-RP_2024[[#This Row],[VALOR ANULACION]]</f>
        <v>35350965</v>
      </c>
      <c r="Q269" s="324"/>
      <c r="R269" s="322">
        <f>VALUE(LEFT(RP_2024[[#This Row],[OBJETO]],3))</f>
        <v>447</v>
      </c>
      <c r="S269" s="325">
        <v>242</v>
      </c>
      <c r="T269" s="322" t="str">
        <f>SUBSTITUTE(RP_2024[[#This Row],[CODIGO TIPO]],"-","")</f>
        <v>O232020200991122</v>
      </c>
      <c r="U269" s="318">
        <v>1905049</v>
      </c>
      <c r="V269" s="322">
        <f>VALUE(LEFT(RIGHT(RP_2024[[#This Row],[IMPUTACION PRESUPUESTAL]],6),3))</f>
        <v>95</v>
      </c>
      <c r="W269" s="318" t="s">
        <v>109</v>
      </c>
      <c r="X269" s="316">
        <f>VALUE(LEFT(RP_2024[[#This Row],[Actividad]],SEARCH(".",RP_2024[[#This Row],[Actividad]],1)-1))</f>
        <v>45</v>
      </c>
      <c r="Y269" s="318">
        <f>MONTH(RP_2024[[#This Row],[FECHA RP]])</f>
        <v>8</v>
      </c>
      <c r="Z269" s="317">
        <f>IF(RP_2024[[#This Row],[FEC ANULACION]]="","",MONTH(RP_2024[[#This Row],[FEC ANULACION]]))</f>
        <v>12</v>
      </c>
      <c r="AA269" s="318" t="s">
        <v>173</v>
      </c>
      <c r="AB269" s="318" t="s">
        <v>408</v>
      </c>
      <c r="AC269" s="318" t="str">
        <f>MID(RP_2024[[#This Row],[Elemento PEP]],11,2)</f>
        <v>27</v>
      </c>
    </row>
    <row r="270" spans="1:29" x14ac:dyDescent="0.3">
      <c r="A270" s="319">
        <v>3708</v>
      </c>
      <c r="B270" s="320">
        <v>45516</v>
      </c>
      <c r="C270" s="321" t="s">
        <v>404</v>
      </c>
      <c r="D270" s="321" t="s">
        <v>486</v>
      </c>
      <c r="E270" s="319" t="s">
        <v>487</v>
      </c>
      <c r="F270" s="319">
        <v>4589</v>
      </c>
      <c r="G270" s="320">
        <v>45503</v>
      </c>
      <c r="H270" s="322">
        <v>6625551</v>
      </c>
      <c r="I270" s="322" t="s">
        <v>488</v>
      </c>
      <c r="J270" s="322">
        <v>12</v>
      </c>
      <c r="K270" s="322" t="s">
        <v>146</v>
      </c>
      <c r="L270" s="322" t="s">
        <v>327</v>
      </c>
      <c r="M270" s="323">
        <v>28987176</v>
      </c>
      <c r="N270" s="313">
        <v>420104</v>
      </c>
      <c r="O270" s="320">
        <v>45649</v>
      </c>
      <c r="P270" s="323">
        <f>+RP_2024[[#This Row],[VALOR INICIAL]]-RP_2024[[#This Row],[VALOR ANULACION]]</f>
        <v>28567072</v>
      </c>
      <c r="Q270" s="324"/>
      <c r="R270" s="322">
        <f>VALUE(LEFT(RP_2024[[#This Row],[OBJETO]],3))</f>
        <v>459</v>
      </c>
      <c r="S270" s="325">
        <v>242</v>
      </c>
      <c r="T270" s="322" t="str">
        <f>SUBSTITUTE(RP_2024[[#This Row],[CODIGO TIPO]],"-","")</f>
        <v>O232020200991122</v>
      </c>
      <c r="U270" s="318">
        <v>1905049</v>
      </c>
      <c r="V270" s="322">
        <f>VALUE(LEFT(RIGHT(RP_2024[[#This Row],[IMPUTACION PRESUPUESTAL]],6),3))</f>
        <v>95</v>
      </c>
      <c r="W270" s="318" t="s">
        <v>109</v>
      </c>
      <c r="X270" s="316">
        <f>VALUE(LEFT(RP_2024[[#This Row],[Actividad]],SEARCH(".",RP_2024[[#This Row],[Actividad]],1)-1))</f>
        <v>45</v>
      </c>
      <c r="Y270" s="318">
        <f>MONTH(RP_2024[[#This Row],[FECHA RP]])</f>
        <v>8</v>
      </c>
      <c r="Z270" s="317">
        <f>IF(RP_2024[[#This Row],[FEC ANULACION]]="","",MONTH(RP_2024[[#This Row],[FEC ANULACION]]))</f>
        <v>12</v>
      </c>
      <c r="AA270" s="318" t="s">
        <v>173</v>
      </c>
      <c r="AB270" s="318" t="s">
        <v>408</v>
      </c>
      <c r="AC270" s="318" t="str">
        <f>MID(RP_2024[[#This Row],[Elemento PEP]],11,2)</f>
        <v>27</v>
      </c>
    </row>
    <row r="271" spans="1:29" x14ac:dyDescent="0.3">
      <c r="A271" s="319">
        <v>3714</v>
      </c>
      <c r="B271" s="320">
        <v>45517</v>
      </c>
      <c r="C271" s="321" t="s">
        <v>353</v>
      </c>
      <c r="D271" s="321" t="s">
        <v>489</v>
      </c>
      <c r="E271" s="319" t="s">
        <v>490</v>
      </c>
      <c r="F271" s="319">
        <v>4507</v>
      </c>
      <c r="G271" s="320">
        <v>45501</v>
      </c>
      <c r="H271" s="322">
        <v>6622546</v>
      </c>
      <c r="I271" s="322" t="s">
        <v>491</v>
      </c>
      <c r="J271" s="322">
        <v>12</v>
      </c>
      <c r="K271" s="322" t="s">
        <v>146</v>
      </c>
      <c r="L271" s="322" t="s">
        <v>327</v>
      </c>
      <c r="M271" s="323">
        <v>14351172</v>
      </c>
      <c r="N271" s="313">
        <v>0</v>
      </c>
      <c r="O271" s="320"/>
      <c r="P271" s="323">
        <f>+RP_2024[[#This Row],[VALOR INICIAL]]-RP_2024[[#This Row],[VALOR ANULACION]]</f>
        <v>14351172</v>
      </c>
      <c r="Q271" s="324"/>
      <c r="R271" s="322">
        <f>VALUE(LEFT(RP_2024[[#This Row],[OBJETO]],3))</f>
        <v>345</v>
      </c>
      <c r="S271" s="325">
        <v>242</v>
      </c>
      <c r="T271" s="322" t="str">
        <f>SUBSTITUTE(RP_2024[[#This Row],[CODIGO TIPO]],"-","")</f>
        <v>O232020200991122</v>
      </c>
      <c r="U271" s="318">
        <v>1905054</v>
      </c>
      <c r="V271" s="322">
        <f>VALUE(LEFT(RIGHT(RP_2024[[#This Row],[IMPUTACION PRESUPUESTAL]],6),3))</f>
        <v>102</v>
      </c>
      <c r="W271" s="318" t="s">
        <v>43</v>
      </c>
      <c r="X271" s="316">
        <f>VALUE(LEFT(RP_2024[[#This Row],[Actividad]],SEARCH(".",RP_2024[[#This Row],[Actividad]],1)-1))</f>
        <v>3</v>
      </c>
      <c r="Y271" s="318">
        <f>MONTH(RP_2024[[#This Row],[FECHA RP]])</f>
        <v>8</v>
      </c>
      <c r="Z271" s="317" t="str">
        <f>IF(RP_2024[[#This Row],[FEC ANULACION]]="","",MONTH(RP_2024[[#This Row],[FEC ANULACION]]))</f>
        <v/>
      </c>
      <c r="AA271" s="318" t="s">
        <v>173</v>
      </c>
      <c r="AB271" s="318" t="s">
        <v>154</v>
      </c>
      <c r="AC271" s="318" t="str">
        <f>MID(RP_2024[[#This Row],[Elemento PEP]],11,2)</f>
        <v>13</v>
      </c>
    </row>
    <row r="272" spans="1:29" x14ac:dyDescent="0.3">
      <c r="A272" s="319">
        <v>3720</v>
      </c>
      <c r="B272" s="320">
        <v>45517</v>
      </c>
      <c r="C272" s="321" t="s">
        <v>404</v>
      </c>
      <c r="D272" s="321" t="s">
        <v>492</v>
      </c>
      <c r="E272" s="319" t="s">
        <v>493</v>
      </c>
      <c r="F272" s="319">
        <v>4464</v>
      </c>
      <c r="G272" s="320">
        <v>45501</v>
      </c>
      <c r="H272" s="322">
        <v>6624843</v>
      </c>
      <c r="I272" s="322" t="s">
        <v>494</v>
      </c>
      <c r="J272" s="322">
        <v>12</v>
      </c>
      <c r="K272" s="322" t="s">
        <v>146</v>
      </c>
      <c r="L272" s="322" t="s">
        <v>327</v>
      </c>
      <c r="M272" s="323">
        <v>23252599</v>
      </c>
      <c r="N272" s="313">
        <v>339454</v>
      </c>
      <c r="O272" s="320">
        <v>45649</v>
      </c>
      <c r="P272" s="323">
        <f>+RP_2024[[#This Row],[VALOR INICIAL]]-RP_2024[[#This Row],[VALOR ANULACION]]</f>
        <v>22913145</v>
      </c>
      <c r="Q272" s="324"/>
      <c r="R272" s="322">
        <f>VALUE(LEFT(RP_2024[[#This Row],[OBJETO]],3))</f>
        <v>424</v>
      </c>
      <c r="S272" s="325">
        <v>242</v>
      </c>
      <c r="T272" s="322" t="str">
        <f>SUBSTITUTE(RP_2024[[#This Row],[CODIGO TIPO]],"-","")</f>
        <v>O232020200991122</v>
      </c>
      <c r="U272" s="318">
        <v>1905049</v>
      </c>
      <c r="V272" s="322">
        <f>VALUE(LEFT(RIGHT(RP_2024[[#This Row],[IMPUTACION PRESUPUESTAL]],6),3))</f>
        <v>95</v>
      </c>
      <c r="W272" s="318" t="s">
        <v>109</v>
      </c>
      <c r="X272" s="316">
        <f>VALUE(LEFT(RP_2024[[#This Row],[Actividad]],SEARCH(".",RP_2024[[#This Row],[Actividad]],1)-1))</f>
        <v>45</v>
      </c>
      <c r="Y272" s="318">
        <f>MONTH(RP_2024[[#This Row],[FECHA RP]])</f>
        <v>8</v>
      </c>
      <c r="Z272" s="317">
        <f>IF(RP_2024[[#This Row],[FEC ANULACION]]="","",MONTH(RP_2024[[#This Row],[FEC ANULACION]]))</f>
        <v>12</v>
      </c>
      <c r="AA272" s="318" t="s">
        <v>173</v>
      </c>
      <c r="AB272" s="318" t="s">
        <v>408</v>
      </c>
      <c r="AC272" s="318" t="str">
        <f>MID(RP_2024[[#This Row],[Elemento PEP]],11,2)</f>
        <v>27</v>
      </c>
    </row>
    <row r="273" spans="1:29" x14ac:dyDescent="0.3">
      <c r="A273" s="319">
        <v>3721</v>
      </c>
      <c r="B273" s="320">
        <v>45517</v>
      </c>
      <c r="C273" s="321" t="s">
        <v>353</v>
      </c>
      <c r="D273" s="321" t="s">
        <v>495</v>
      </c>
      <c r="E273" s="319" t="s">
        <v>496</v>
      </c>
      <c r="F273" s="319">
        <v>3703</v>
      </c>
      <c r="G273" s="320">
        <v>45495</v>
      </c>
      <c r="H273" s="322">
        <v>6625559</v>
      </c>
      <c r="I273" s="322" t="s">
        <v>497</v>
      </c>
      <c r="J273" s="322">
        <v>12</v>
      </c>
      <c r="K273" s="322" t="s">
        <v>146</v>
      </c>
      <c r="L273" s="322" t="s">
        <v>327</v>
      </c>
      <c r="M273" s="323">
        <v>35820705</v>
      </c>
      <c r="N273" s="313">
        <v>0</v>
      </c>
      <c r="O273" s="320"/>
      <c r="P273" s="323">
        <f>+RP_2024[[#This Row],[VALOR INICIAL]]-RP_2024[[#This Row],[VALOR ANULACION]]</f>
        <v>35820705</v>
      </c>
      <c r="Q273" s="324"/>
      <c r="R273" s="322">
        <f>VALUE(LEFT(RP_2024[[#This Row],[OBJETO]],3))</f>
        <v>202</v>
      </c>
      <c r="S273" s="325">
        <v>242</v>
      </c>
      <c r="T273" s="322" t="str">
        <f>SUBSTITUTE(RP_2024[[#This Row],[CODIGO TIPO]],"-","")</f>
        <v>O232020200991122</v>
      </c>
      <c r="U273" s="318">
        <v>1905054</v>
      </c>
      <c r="V273" s="322">
        <f>VALUE(LEFT(RIGHT(RP_2024[[#This Row],[IMPUTACION PRESUPUESTAL]],6),3))</f>
        <v>102</v>
      </c>
      <c r="W273" s="318" t="s">
        <v>43</v>
      </c>
      <c r="X273" s="316">
        <f>VALUE(LEFT(RP_2024[[#This Row],[Actividad]],SEARCH(".",RP_2024[[#This Row],[Actividad]],1)-1))</f>
        <v>3</v>
      </c>
      <c r="Y273" s="318">
        <f>MONTH(RP_2024[[#This Row],[FECHA RP]])</f>
        <v>8</v>
      </c>
      <c r="Z273" s="317" t="str">
        <f>IF(RP_2024[[#This Row],[FEC ANULACION]]="","",MONTH(RP_2024[[#This Row],[FEC ANULACION]]))</f>
        <v/>
      </c>
      <c r="AA273" s="318" t="s">
        <v>173</v>
      </c>
      <c r="AB273" s="318" t="s">
        <v>154</v>
      </c>
      <c r="AC273" s="318" t="str">
        <f>MID(RP_2024[[#This Row],[Elemento PEP]],11,2)</f>
        <v>13</v>
      </c>
    </row>
    <row r="274" spans="1:29" x14ac:dyDescent="0.3">
      <c r="A274" s="319">
        <v>3722</v>
      </c>
      <c r="B274" s="320">
        <v>45517</v>
      </c>
      <c r="C274" s="321" t="s">
        <v>404</v>
      </c>
      <c r="D274" s="321" t="s">
        <v>498</v>
      </c>
      <c r="E274" s="319" t="s">
        <v>499</v>
      </c>
      <c r="F274" s="319">
        <v>4459</v>
      </c>
      <c r="G274" s="320">
        <v>45501</v>
      </c>
      <c r="H274" s="322">
        <v>6620622</v>
      </c>
      <c r="I274" s="322" t="s">
        <v>500</v>
      </c>
      <c r="J274" s="322">
        <v>12</v>
      </c>
      <c r="K274" s="322" t="s">
        <v>146</v>
      </c>
      <c r="L274" s="322" t="s">
        <v>327</v>
      </c>
      <c r="M274" s="323">
        <v>29197228</v>
      </c>
      <c r="N274" s="313">
        <v>630156</v>
      </c>
      <c r="O274" s="320">
        <v>45649</v>
      </c>
      <c r="P274" s="323">
        <f>+RP_2024[[#This Row],[VALOR INICIAL]]-RP_2024[[#This Row],[VALOR ANULACION]]</f>
        <v>28567072</v>
      </c>
      <c r="Q274" s="324"/>
      <c r="R274" s="322">
        <f>VALUE(LEFT(RP_2024[[#This Row],[OBJETO]],3))</f>
        <v>428</v>
      </c>
      <c r="S274" s="325">
        <v>242</v>
      </c>
      <c r="T274" s="322" t="str">
        <f>SUBSTITUTE(RP_2024[[#This Row],[CODIGO TIPO]],"-","")</f>
        <v>O232020200991122</v>
      </c>
      <c r="U274" s="318">
        <v>1905049</v>
      </c>
      <c r="V274" s="322">
        <f>VALUE(LEFT(RIGHT(RP_2024[[#This Row],[IMPUTACION PRESUPUESTAL]],6),3))</f>
        <v>95</v>
      </c>
      <c r="W274" s="318" t="s">
        <v>109</v>
      </c>
      <c r="X274" s="316">
        <f>VALUE(LEFT(RP_2024[[#This Row],[Actividad]],SEARCH(".",RP_2024[[#This Row],[Actividad]],1)-1))</f>
        <v>45</v>
      </c>
      <c r="Y274" s="318">
        <f>MONTH(RP_2024[[#This Row],[FECHA RP]])</f>
        <v>8</v>
      </c>
      <c r="Z274" s="317">
        <f>IF(RP_2024[[#This Row],[FEC ANULACION]]="","",MONTH(RP_2024[[#This Row],[FEC ANULACION]]))</f>
        <v>12</v>
      </c>
      <c r="AA274" s="318" t="s">
        <v>173</v>
      </c>
      <c r="AB274" s="318" t="s">
        <v>408</v>
      </c>
      <c r="AC274" s="318" t="str">
        <f>MID(RP_2024[[#This Row],[Elemento PEP]],11,2)</f>
        <v>27</v>
      </c>
    </row>
    <row r="275" spans="1:29" x14ac:dyDescent="0.3">
      <c r="A275" s="319">
        <v>3723</v>
      </c>
      <c r="B275" s="320">
        <v>45517</v>
      </c>
      <c r="C275" s="321" t="s">
        <v>392</v>
      </c>
      <c r="D275" s="321" t="s">
        <v>501</v>
      </c>
      <c r="E275" s="319" t="s">
        <v>502</v>
      </c>
      <c r="F275" s="319">
        <v>4499</v>
      </c>
      <c r="G275" s="320">
        <v>45501</v>
      </c>
      <c r="H275" s="322">
        <v>6622146</v>
      </c>
      <c r="I275" s="322" t="s">
        <v>503</v>
      </c>
      <c r="J275" s="322">
        <v>12</v>
      </c>
      <c r="K275" s="322" t="s">
        <v>146</v>
      </c>
      <c r="L275" s="322" t="s">
        <v>327</v>
      </c>
      <c r="M275" s="323">
        <v>23264244</v>
      </c>
      <c r="N275" s="313">
        <v>0</v>
      </c>
      <c r="O275" s="320"/>
      <c r="P275" s="323">
        <f>+RP_2024[[#This Row],[VALOR INICIAL]]-RP_2024[[#This Row],[VALOR ANULACION]]</f>
        <v>23264244</v>
      </c>
      <c r="Q275" s="324"/>
      <c r="R275" s="322">
        <f>VALUE(LEFT(RP_2024[[#This Row],[OBJETO]],3))</f>
        <v>356</v>
      </c>
      <c r="S275" s="325">
        <v>242</v>
      </c>
      <c r="T275" s="322" t="str">
        <f>SUBSTITUTE(RP_2024[[#This Row],[CODIGO TIPO]],"-","")</f>
        <v>O232020200991122</v>
      </c>
      <c r="U275" s="318">
        <v>1905049</v>
      </c>
      <c r="V275" s="322">
        <f>VALUE(LEFT(RIGHT(RP_2024[[#This Row],[IMPUTACION PRESUPUESTAL]],6),3))</f>
        <v>149</v>
      </c>
      <c r="W275" s="318" t="s">
        <v>102</v>
      </c>
      <c r="X275" s="316">
        <f>VALUE(LEFT(RP_2024[[#This Row],[Actividad]],SEARCH(".",RP_2024[[#This Row],[Actividad]],1)-1))</f>
        <v>42</v>
      </c>
      <c r="Y275" s="318">
        <f>MONTH(RP_2024[[#This Row],[FECHA RP]])</f>
        <v>8</v>
      </c>
      <c r="Z275" s="317" t="str">
        <f>IF(RP_2024[[#This Row],[FEC ANULACION]]="","",MONTH(RP_2024[[#This Row],[FEC ANULACION]]))</f>
        <v/>
      </c>
      <c r="AA275" s="318" t="s">
        <v>173</v>
      </c>
      <c r="AB275" s="318" t="s">
        <v>156</v>
      </c>
      <c r="AC275" s="318" t="str">
        <f>MID(RP_2024[[#This Row],[Elemento PEP]],11,2)</f>
        <v>06</v>
      </c>
    </row>
    <row r="276" spans="1:29" x14ac:dyDescent="0.3">
      <c r="A276" s="319">
        <v>3724</v>
      </c>
      <c r="B276" s="320">
        <v>45517</v>
      </c>
      <c r="C276" s="321" t="s">
        <v>439</v>
      </c>
      <c r="D276" s="321" t="s">
        <v>504</v>
      </c>
      <c r="E276" s="319" t="s">
        <v>505</v>
      </c>
      <c r="F276" s="319">
        <v>3797</v>
      </c>
      <c r="G276" s="320">
        <v>45496</v>
      </c>
      <c r="H276" s="322">
        <v>6625529</v>
      </c>
      <c r="I276" s="322" t="s">
        <v>506</v>
      </c>
      <c r="J276" s="322">
        <v>12</v>
      </c>
      <c r="K276" s="322" t="s">
        <v>146</v>
      </c>
      <c r="L276" s="322" t="s">
        <v>327</v>
      </c>
      <c r="M276" s="323">
        <v>15522516</v>
      </c>
      <c r="N276" s="313">
        <v>0</v>
      </c>
      <c r="O276" s="320"/>
      <c r="P276" s="323">
        <f>+RP_2024[[#This Row],[VALOR INICIAL]]-RP_2024[[#This Row],[VALOR ANULACION]]</f>
        <v>15522516</v>
      </c>
      <c r="Q276" s="324"/>
      <c r="R276" s="322">
        <f>VALUE(LEFT(RP_2024[[#This Row],[OBJETO]],3))</f>
        <v>163</v>
      </c>
      <c r="S276" s="325">
        <v>242</v>
      </c>
      <c r="T276" s="322" t="str">
        <f>SUBSTITUTE(RP_2024[[#This Row],[CODIGO TIPO]],"-","")</f>
        <v>O232020200991122</v>
      </c>
      <c r="U276" s="318">
        <v>1905049</v>
      </c>
      <c r="V276" s="322">
        <f>VALUE(LEFT(RIGHT(RP_2024[[#This Row],[IMPUTACION PRESUPUESTAL]],6),3))</f>
        <v>145</v>
      </c>
      <c r="W276" s="318" t="s">
        <v>98</v>
      </c>
      <c r="X276" s="316">
        <f>VALUE(LEFT(RP_2024[[#This Row],[Actividad]],SEARCH(".",RP_2024[[#This Row],[Actividad]],1)-1))</f>
        <v>41</v>
      </c>
      <c r="Y276" s="318">
        <f>MONTH(RP_2024[[#This Row],[FECHA RP]])</f>
        <v>8</v>
      </c>
      <c r="Z276" s="317" t="str">
        <f>IF(RP_2024[[#This Row],[FEC ANULACION]]="","",MONTH(RP_2024[[#This Row],[FEC ANULACION]]))</f>
        <v/>
      </c>
      <c r="AA276" s="318" t="s">
        <v>173</v>
      </c>
      <c r="AB276" s="318" t="s">
        <v>167</v>
      </c>
      <c r="AC276" s="318" t="str">
        <f>MID(RP_2024[[#This Row],[Elemento PEP]],11,2)</f>
        <v>09</v>
      </c>
    </row>
    <row r="277" spans="1:29" x14ac:dyDescent="0.3">
      <c r="A277" s="319">
        <v>3728</v>
      </c>
      <c r="B277" s="320">
        <v>45517</v>
      </c>
      <c r="C277" s="321" t="s">
        <v>392</v>
      </c>
      <c r="D277" s="321" t="s">
        <v>507</v>
      </c>
      <c r="E277" s="319" t="s">
        <v>508</v>
      </c>
      <c r="F277" s="319">
        <v>4522</v>
      </c>
      <c r="G277" s="320">
        <v>45501</v>
      </c>
      <c r="H277" s="322">
        <v>6622560</v>
      </c>
      <c r="I277" s="322" t="s">
        <v>509</v>
      </c>
      <c r="J277" s="322">
        <v>12</v>
      </c>
      <c r="K277" s="322" t="s">
        <v>146</v>
      </c>
      <c r="L277" s="322" t="s">
        <v>327</v>
      </c>
      <c r="M277" s="323">
        <v>12145656</v>
      </c>
      <c r="N277" s="313">
        <v>0</v>
      </c>
      <c r="O277" s="320"/>
      <c r="P277" s="323">
        <f>+RP_2024[[#This Row],[VALOR INICIAL]]-RP_2024[[#This Row],[VALOR ANULACION]]</f>
        <v>12145656</v>
      </c>
      <c r="Q277" s="324"/>
      <c r="R277" s="322">
        <f>VALUE(LEFT(RP_2024[[#This Row],[OBJETO]],3))</f>
        <v>412</v>
      </c>
      <c r="S277" s="325">
        <v>242</v>
      </c>
      <c r="T277" s="322" t="str">
        <f>SUBSTITUTE(RP_2024[[#This Row],[CODIGO TIPO]],"-","")</f>
        <v>O232020200991122</v>
      </c>
      <c r="U277" s="318">
        <v>1905049</v>
      </c>
      <c r="V277" s="322">
        <f>VALUE(LEFT(RIGHT(RP_2024[[#This Row],[IMPUTACION PRESUPUESTAL]],6),3))</f>
        <v>149</v>
      </c>
      <c r="W277" s="318" t="s">
        <v>102</v>
      </c>
      <c r="X277" s="316">
        <f>VALUE(LEFT(RP_2024[[#This Row],[Actividad]],SEARCH(".",RP_2024[[#This Row],[Actividad]],1)-1))</f>
        <v>42</v>
      </c>
      <c r="Y277" s="318">
        <f>MONTH(RP_2024[[#This Row],[FECHA RP]])</f>
        <v>8</v>
      </c>
      <c r="Z277" s="317" t="str">
        <f>IF(RP_2024[[#This Row],[FEC ANULACION]]="","",MONTH(RP_2024[[#This Row],[FEC ANULACION]]))</f>
        <v/>
      </c>
      <c r="AA277" s="318" t="s">
        <v>173</v>
      </c>
      <c r="AB277" s="318" t="s">
        <v>156</v>
      </c>
      <c r="AC277" s="318" t="str">
        <f>MID(RP_2024[[#This Row],[Elemento PEP]],11,2)</f>
        <v>06</v>
      </c>
    </row>
    <row r="278" spans="1:29" x14ac:dyDescent="0.3">
      <c r="A278" s="309">
        <v>3748</v>
      </c>
      <c r="B278" s="310">
        <v>45518</v>
      </c>
      <c r="C278" s="311" t="s">
        <v>353</v>
      </c>
      <c r="D278" s="311" t="s">
        <v>510</v>
      </c>
      <c r="E278" s="309" t="s">
        <v>511</v>
      </c>
      <c r="F278" s="309">
        <v>4769</v>
      </c>
      <c r="G278" s="310">
        <v>45509</v>
      </c>
      <c r="H278" s="312">
        <v>6632331</v>
      </c>
      <c r="I278" s="312" t="s">
        <v>512</v>
      </c>
      <c r="J278" s="322">
        <v>12</v>
      </c>
      <c r="K278" s="312" t="s">
        <v>146</v>
      </c>
      <c r="L278" s="312" t="s">
        <v>327</v>
      </c>
      <c r="M278" s="313">
        <v>15345096</v>
      </c>
      <c r="N278" s="313">
        <v>0</v>
      </c>
      <c r="O278" s="310"/>
      <c r="P278" s="313">
        <f>+RP_2024[[#This Row],[VALOR INICIAL]]-RP_2024[[#This Row],[VALOR ANULACION]]</f>
        <v>15345096</v>
      </c>
      <c r="Q278" s="314"/>
      <c r="R278" s="312">
        <f>VALUE(LEFT(RP_2024[[#This Row],[OBJETO]],3))</f>
        <v>30</v>
      </c>
      <c r="S278" s="315">
        <v>242</v>
      </c>
      <c r="T278" s="312" t="str">
        <f>SUBSTITUTE(RP_2024[[#This Row],[CODIGO TIPO]],"-","")</f>
        <v>O232020200991122</v>
      </c>
      <c r="U278" s="316">
        <v>1905054</v>
      </c>
      <c r="V278" s="312">
        <f>VALUE(LEFT(RIGHT(RP_2024[[#This Row],[IMPUTACION PRESUPUESTAL]],6),3))</f>
        <v>102</v>
      </c>
      <c r="W278" s="316" t="s">
        <v>43</v>
      </c>
      <c r="X278" s="316">
        <f>VALUE(LEFT(RP_2024[[#This Row],[Actividad]],SEARCH(".",RP_2024[[#This Row],[Actividad]],1)-1))</f>
        <v>3</v>
      </c>
      <c r="Y278" s="316">
        <f>MONTH(RP_2024[[#This Row],[FECHA RP]])</f>
        <v>8</v>
      </c>
      <c r="Z278" s="317" t="str">
        <f>IF(RP_2024[[#This Row],[FEC ANULACION]]="","",MONTH(RP_2024[[#This Row],[FEC ANULACION]]))</f>
        <v/>
      </c>
      <c r="AA278" s="316" t="s">
        <v>173</v>
      </c>
      <c r="AB278" s="316" t="s">
        <v>154</v>
      </c>
      <c r="AC278" s="316" t="str">
        <f>MID(RP_2024[[#This Row],[Elemento PEP]],11,2)</f>
        <v>13</v>
      </c>
    </row>
    <row r="279" spans="1:29" x14ac:dyDescent="0.3">
      <c r="A279" s="319">
        <v>3751</v>
      </c>
      <c r="B279" s="320">
        <v>45518</v>
      </c>
      <c r="C279" s="321" t="s">
        <v>404</v>
      </c>
      <c r="D279" s="321" t="s">
        <v>513</v>
      </c>
      <c r="E279" s="319" t="s">
        <v>514</v>
      </c>
      <c r="F279" s="319">
        <v>4688</v>
      </c>
      <c r="G279" s="320">
        <v>45505</v>
      </c>
      <c r="H279" s="322">
        <v>6632500</v>
      </c>
      <c r="I279" s="322" t="s">
        <v>515</v>
      </c>
      <c r="J279" s="322">
        <v>12</v>
      </c>
      <c r="K279" s="322" t="s">
        <v>146</v>
      </c>
      <c r="L279" s="312" t="s">
        <v>327</v>
      </c>
      <c r="M279" s="323">
        <v>28567072</v>
      </c>
      <c r="N279" s="313">
        <v>210052</v>
      </c>
      <c r="O279" s="320">
        <v>45649</v>
      </c>
      <c r="P279" s="323">
        <f>+RP_2024[[#This Row],[VALOR INICIAL]]-RP_2024[[#This Row],[VALOR ANULACION]]</f>
        <v>28357020</v>
      </c>
      <c r="Q279" s="324"/>
      <c r="R279" s="322">
        <f>VALUE(LEFT(RP_2024[[#This Row],[OBJETO]],3))</f>
        <v>423</v>
      </c>
      <c r="S279" s="325">
        <v>242</v>
      </c>
      <c r="T279" s="322" t="str">
        <f>SUBSTITUTE(RP_2024[[#This Row],[CODIGO TIPO]],"-","")</f>
        <v>O232020200991122</v>
      </c>
      <c r="U279" s="318">
        <v>1905049</v>
      </c>
      <c r="V279" s="322">
        <f>VALUE(LEFT(RIGHT(RP_2024[[#This Row],[IMPUTACION PRESUPUESTAL]],6),3))</f>
        <v>95</v>
      </c>
      <c r="W279" s="318" t="s">
        <v>109</v>
      </c>
      <c r="X279" s="316">
        <f>VALUE(LEFT(RP_2024[[#This Row],[Actividad]],SEARCH(".",RP_2024[[#This Row],[Actividad]],1)-1))</f>
        <v>45</v>
      </c>
      <c r="Y279" s="318">
        <f>MONTH(RP_2024[[#This Row],[FECHA RP]])</f>
        <v>8</v>
      </c>
      <c r="Z279" s="317">
        <f>IF(RP_2024[[#This Row],[FEC ANULACION]]="","",MONTH(RP_2024[[#This Row],[FEC ANULACION]]))</f>
        <v>12</v>
      </c>
      <c r="AA279" s="318" t="s">
        <v>173</v>
      </c>
      <c r="AB279" s="318" t="s">
        <v>408</v>
      </c>
      <c r="AC279" s="318" t="str">
        <f>MID(RP_2024[[#This Row],[Elemento PEP]],11,2)</f>
        <v>27</v>
      </c>
    </row>
    <row r="280" spans="1:29" x14ac:dyDescent="0.3">
      <c r="A280" s="319">
        <v>3753</v>
      </c>
      <c r="B280" s="320">
        <v>45518</v>
      </c>
      <c r="C280" s="321" t="s">
        <v>404</v>
      </c>
      <c r="D280" s="321" t="s">
        <v>516</v>
      </c>
      <c r="E280" s="319" t="s">
        <v>517</v>
      </c>
      <c r="F280" s="319">
        <v>4691</v>
      </c>
      <c r="G280" s="320">
        <v>45505</v>
      </c>
      <c r="H280" s="322">
        <v>6632818</v>
      </c>
      <c r="I280" s="322" t="s">
        <v>518</v>
      </c>
      <c r="J280" s="322">
        <v>12</v>
      </c>
      <c r="K280" s="322" t="s">
        <v>146</v>
      </c>
      <c r="L280" s="312" t="s">
        <v>327</v>
      </c>
      <c r="M280" s="323">
        <v>23082872</v>
      </c>
      <c r="N280" s="313">
        <v>169727</v>
      </c>
      <c r="O280" s="320">
        <v>45649</v>
      </c>
      <c r="P280" s="323">
        <f>+RP_2024[[#This Row],[VALOR INICIAL]]-RP_2024[[#This Row],[VALOR ANULACION]]</f>
        <v>22913145</v>
      </c>
      <c r="Q280" s="324"/>
      <c r="R280" s="322">
        <f>VALUE(LEFT(RP_2024[[#This Row],[OBJETO]],3))</f>
        <v>422</v>
      </c>
      <c r="S280" s="325">
        <v>242</v>
      </c>
      <c r="T280" s="322" t="str">
        <f>SUBSTITUTE(RP_2024[[#This Row],[CODIGO TIPO]],"-","")</f>
        <v>O232020200991122</v>
      </c>
      <c r="U280" s="318">
        <v>1905049</v>
      </c>
      <c r="V280" s="322">
        <f>VALUE(LEFT(RIGHT(RP_2024[[#This Row],[IMPUTACION PRESUPUESTAL]],6),3))</f>
        <v>95</v>
      </c>
      <c r="W280" s="318" t="s">
        <v>109</v>
      </c>
      <c r="X280" s="316">
        <f>VALUE(LEFT(RP_2024[[#This Row],[Actividad]],SEARCH(".",RP_2024[[#This Row],[Actividad]],1)-1))</f>
        <v>45</v>
      </c>
      <c r="Y280" s="318">
        <f>MONTH(RP_2024[[#This Row],[FECHA RP]])</f>
        <v>8</v>
      </c>
      <c r="Z280" s="317">
        <f>IF(RP_2024[[#This Row],[FEC ANULACION]]="","",MONTH(RP_2024[[#This Row],[FEC ANULACION]]))</f>
        <v>12</v>
      </c>
      <c r="AA280" s="318" t="s">
        <v>173</v>
      </c>
      <c r="AB280" s="318" t="s">
        <v>408</v>
      </c>
      <c r="AC280" s="318" t="str">
        <f>MID(RP_2024[[#This Row],[Elemento PEP]],11,2)</f>
        <v>27</v>
      </c>
    </row>
    <row r="281" spans="1:29" x14ac:dyDescent="0.3">
      <c r="A281" s="319">
        <v>3785</v>
      </c>
      <c r="B281" s="320">
        <v>45518</v>
      </c>
      <c r="C281" s="321" t="s">
        <v>519</v>
      </c>
      <c r="D281" s="321" t="s">
        <v>520</v>
      </c>
      <c r="E281" s="319" t="s">
        <v>521</v>
      </c>
      <c r="F281" s="319">
        <v>3662</v>
      </c>
      <c r="G281" s="320">
        <v>45495</v>
      </c>
      <c r="H281" s="322">
        <v>5586750</v>
      </c>
      <c r="I281" s="322" t="s">
        <v>522</v>
      </c>
      <c r="J281" s="322">
        <v>12</v>
      </c>
      <c r="K281" s="322" t="s">
        <v>146</v>
      </c>
      <c r="L281" s="312" t="s">
        <v>327</v>
      </c>
      <c r="M281" s="323">
        <v>189874885</v>
      </c>
      <c r="N281" s="313">
        <v>0</v>
      </c>
      <c r="O281" s="320"/>
      <c r="P281" s="323">
        <f>+RP_2024[[#This Row],[VALOR INICIAL]]-RP_2024[[#This Row],[VALOR ANULACION]]</f>
        <v>189874885</v>
      </c>
      <c r="Q281" s="324"/>
      <c r="R281" s="322">
        <f>VALUE(LEFT(RP_2024[[#This Row],[OBJETO]],3))</f>
        <v>9</v>
      </c>
      <c r="S281" s="325">
        <v>242</v>
      </c>
      <c r="T281" s="322" t="str">
        <f>SUBSTITUTE(RP_2024[[#This Row],[CODIGO TIPO]],"-","")</f>
        <v>O232020200991122</v>
      </c>
      <c r="U281" s="318">
        <v>1905014</v>
      </c>
      <c r="V281" s="322">
        <f>VALUE(LEFT(RIGHT(RP_2024[[#This Row],[IMPUTACION PRESUPUESTAL]],6),3))</f>
        <v>126</v>
      </c>
      <c r="W281" s="318" t="s">
        <v>67</v>
      </c>
      <c r="X281" s="316">
        <f>VALUE(LEFT(RP_2024[[#This Row],[Actividad]],SEARCH(".",RP_2024[[#This Row],[Actividad]],1)-1))</f>
        <v>20</v>
      </c>
      <c r="Y281" s="318">
        <f>MONTH(RP_2024[[#This Row],[FECHA RP]])</f>
        <v>8</v>
      </c>
      <c r="Z281" s="317" t="str">
        <f>IF(RP_2024[[#This Row],[FEC ANULACION]]="","",MONTH(RP_2024[[#This Row],[FEC ANULACION]]))</f>
        <v/>
      </c>
      <c r="AA281" s="318" t="s">
        <v>173</v>
      </c>
      <c r="AB281" s="318" t="s">
        <v>162</v>
      </c>
      <c r="AC281" s="318" t="str">
        <f>MID(RP_2024[[#This Row],[Elemento PEP]],11,2)</f>
        <v>13</v>
      </c>
    </row>
    <row r="282" spans="1:29" x14ac:dyDescent="0.3">
      <c r="A282" s="319">
        <v>3795</v>
      </c>
      <c r="B282" s="320">
        <v>45518</v>
      </c>
      <c r="C282" s="321" t="s">
        <v>404</v>
      </c>
      <c r="D282" s="321" t="s">
        <v>523</v>
      </c>
      <c r="E282" s="319" t="s">
        <v>524</v>
      </c>
      <c r="F282" s="319">
        <v>4452</v>
      </c>
      <c r="G282" s="320">
        <v>45501</v>
      </c>
      <c r="H282" s="322">
        <v>6621811</v>
      </c>
      <c r="I282" s="322" t="s">
        <v>525</v>
      </c>
      <c r="J282" s="322">
        <v>12</v>
      </c>
      <c r="K282" s="322" t="s">
        <v>146</v>
      </c>
      <c r="L282" s="312" t="s">
        <v>327</v>
      </c>
      <c r="M282" s="323">
        <v>29197228</v>
      </c>
      <c r="N282" s="313">
        <v>1680416</v>
      </c>
      <c r="O282" s="320">
        <v>45649</v>
      </c>
      <c r="P282" s="323">
        <f>+RP_2024[[#This Row],[VALOR INICIAL]]-RP_2024[[#This Row],[VALOR ANULACION]]</f>
        <v>27516812</v>
      </c>
      <c r="Q282" s="324"/>
      <c r="R282" s="322">
        <f>VALUE(LEFT(RP_2024[[#This Row],[OBJETO]],3))</f>
        <v>464</v>
      </c>
      <c r="S282" s="325">
        <v>242</v>
      </c>
      <c r="T282" s="322" t="str">
        <f>SUBSTITUTE(RP_2024[[#This Row],[CODIGO TIPO]],"-","")</f>
        <v>O232020200991122</v>
      </c>
      <c r="U282" s="318">
        <v>1905049</v>
      </c>
      <c r="V282" s="322">
        <f>VALUE(LEFT(RIGHT(RP_2024[[#This Row],[IMPUTACION PRESUPUESTAL]],6),3))</f>
        <v>95</v>
      </c>
      <c r="W282" s="318" t="s">
        <v>109</v>
      </c>
      <c r="X282" s="316">
        <f>VALUE(LEFT(RP_2024[[#This Row],[Actividad]],SEARCH(".",RP_2024[[#This Row],[Actividad]],1)-1))</f>
        <v>45</v>
      </c>
      <c r="Y282" s="318">
        <f>MONTH(RP_2024[[#This Row],[FECHA RP]])</f>
        <v>8</v>
      </c>
      <c r="Z282" s="317">
        <f>IF(RP_2024[[#This Row],[FEC ANULACION]]="","",MONTH(RP_2024[[#This Row],[FEC ANULACION]]))</f>
        <v>12</v>
      </c>
      <c r="AA282" s="318" t="s">
        <v>173</v>
      </c>
      <c r="AB282" s="318" t="s">
        <v>408</v>
      </c>
      <c r="AC282" s="318" t="str">
        <f>MID(RP_2024[[#This Row],[Elemento PEP]],11,2)</f>
        <v>27</v>
      </c>
    </row>
    <row r="283" spans="1:29" x14ac:dyDescent="0.3">
      <c r="A283" s="319">
        <v>3802</v>
      </c>
      <c r="B283" s="320">
        <v>45518</v>
      </c>
      <c r="C283" s="321" t="s">
        <v>353</v>
      </c>
      <c r="D283" s="321" t="s">
        <v>526</v>
      </c>
      <c r="E283" s="319" t="s">
        <v>527</v>
      </c>
      <c r="F283" s="319">
        <v>3702</v>
      </c>
      <c r="G283" s="320">
        <v>45495</v>
      </c>
      <c r="H283" s="322">
        <v>6628701</v>
      </c>
      <c r="I283" s="322" t="s">
        <v>528</v>
      </c>
      <c r="J283" s="322">
        <v>12</v>
      </c>
      <c r="K283" s="322" t="s">
        <v>146</v>
      </c>
      <c r="L283" s="312" t="s">
        <v>327</v>
      </c>
      <c r="M283" s="323">
        <v>35820705</v>
      </c>
      <c r="N283" s="313">
        <v>2353185</v>
      </c>
      <c r="O283" s="320">
        <v>45649</v>
      </c>
      <c r="P283" s="323">
        <f>+RP_2024[[#This Row],[VALOR INICIAL]]-RP_2024[[#This Row],[VALOR ANULACION]]</f>
        <v>33467520</v>
      </c>
      <c r="Q283" s="324"/>
      <c r="R283" s="322">
        <f>VALUE(LEFT(RP_2024[[#This Row],[OBJETO]],3))</f>
        <v>210</v>
      </c>
      <c r="S283" s="325">
        <v>242</v>
      </c>
      <c r="T283" s="322" t="str">
        <f>SUBSTITUTE(RP_2024[[#This Row],[CODIGO TIPO]],"-","")</f>
        <v>O232020200991122</v>
      </c>
      <c r="U283" s="318">
        <v>1905054</v>
      </c>
      <c r="V283" s="322">
        <f>VALUE(LEFT(RIGHT(RP_2024[[#This Row],[IMPUTACION PRESUPUESTAL]],6),3))</f>
        <v>102</v>
      </c>
      <c r="W283" s="318" t="s">
        <v>43</v>
      </c>
      <c r="X283" s="316">
        <f>VALUE(LEFT(RP_2024[[#This Row],[Actividad]],SEARCH(".",RP_2024[[#This Row],[Actividad]],1)-1))</f>
        <v>3</v>
      </c>
      <c r="Y283" s="318">
        <f>MONTH(RP_2024[[#This Row],[FECHA RP]])</f>
        <v>8</v>
      </c>
      <c r="Z283" s="317">
        <f>IF(RP_2024[[#This Row],[FEC ANULACION]]="","",MONTH(RP_2024[[#This Row],[FEC ANULACION]]))</f>
        <v>12</v>
      </c>
      <c r="AA283" s="318" t="s">
        <v>173</v>
      </c>
      <c r="AB283" s="318" t="s">
        <v>154</v>
      </c>
      <c r="AC283" s="318" t="str">
        <f>MID(RP_2024[[#This Row],[Elemento PEP]],11,2)</f>
        <v>13</v>
      </c>
    </row>
    <row r="284" spans="1:29" x14ac:dyDescent="0.3">
      <c r="A284" s="319">
        <v>3803</v>
      </c>
      <c r="B284" s="320">
        <v>45518</v>
      </c>
      <c r="C284" s="321" t="s">
        <v>404</v>
      </c>
      <c r="D284" s="321" t="s">
        <v>529</v>
      </c>
      <c r="E284" s="319" t="s">
        <v>530</v>
      </c>
      <c r="F284" s="319">
        <v>4460</v>
      </c>
      <c r="G284" s="320">
        <v>45501</v>
      </c>
      <c r="H284" s="322">
        <v>6621719</v>
      </c>
      <c r="I284" s="322" t="s">
        <v>531</v>
      </c>
      <c r="J284" s="322">
        <v>12</v>
      </c>
      <c r="K284" s="322" t="s">
        <v>146</v>
      </c>
      <c r="L284" s="312" t="s">
        <v>327</v>
      </c>
      <c r="M284" s="323">
        <v>28258700</v>
      </c>
      <c r="N284" s="313">
        <v>406600</v>
      </c>
      <c r="O284" s="320">
        <v>45649</v>
      </c>
      <c r="P284" s="323">
        <f>+RP_2024[[#This Row],[VALOR INICIAL]]-RP_2024[[#This Row],[VALOR ANULACION]]</f>
        <v>27852100</v>
      </c>
      <c r="Q284" s="324"/>
      <c r="R284" s="322">
        <f>VALUE(LEFT(RP_2024[[#This Row],[OBJETO]],3))</f>
        <v>434</v>
      </c>
      <c r="S284" s="325">
        <v>242</v>
      </c>
      <c r="T284" s="322" t="str">
        <f>SUBSTITUTE(RP_2024[[#This Row],[CODIGO TIPO]],"-","")</f>
        <v>O232020200991122</v>
      </c>
      <c r="U284" s="318">
        <v>1905049</v>
      </c>
      <c r="V284" s="322">
        <f>VALUE(LEFT(RIGHT(RP_2024[[#This Row],[IMPUTACION PRESUPUESTAL]],6),3))</f>
        <v>95</v>
      </c>
      <c r="W284" s="318" t="s">
        <v>109</v>
      </c>
      <c r="X284" s="316">
        <f>VALUE(LEFT(RP_2024[[#This Row],[Actividad]],SEARCH(".",RP_2024[[#This Row],[Actividad]],1)-1))</f>
        <v>45</v>
      </c>
      <c r="Y284" s="318">
        <f>MONTH(RP_2024[[#This Row],[FECHA RP]])</f>
        <v>8</v>
      </c>
      <c r="Z284" s="317">
        <f>IF(RP_2024[[#This Row],[FEC ANULACION]]="","",MONTH(RP_2024[[#This Row],[FEC ANULACION]]))</f>
        <v>12</v>
      </c>
      <c r="AA284" s="318" t="s">
        <v>173</v>
      </c>
      <c r="AB284" s="318" t="s">
        <v>408</v>
      </c>
      <c r="AC284" s="318" t="str">
        <f>MID(RP_2024[[#This Row],[Elemento PEP]],11,2)</f>
        <v>27</v>
      </c>
    </row>
    <row r="285" spans="1:29" x14ac:dyDescent="0.3">
      <c r="A285" s="319">
        <v>3804</v>
      </c>
      <c r="B285" s="320">
        <v>45518</v>
      </c>
      <c r="C285" s="321" t="s">
        <v>404</v>
      </c>
      <c r="D285" s="321" t="s">
        <v>532</v>
      </c>
      <c r="E285" s="319" t="s">
        <v>533</v>
      </c>
      <c r="F285" s="319">
        <v>4465</v>
      </c>
      <c r="G285" s="320">
        <v>45501</v>
      </c>
      <c r="H285" s="322">
        <v>6628503</v>
      </c>
      <c r="I285" s="322" t="s">
        <v>534</v>
      </c>
      <c r="J285" s="322">
        <v>12</v>
      </c>
      <c r="K285" s="322" t="s">
        <v>146</v>
      </c>
      <c r="L285" s="312" t="s">
        <v>327</v>
      </c>
      <c r="M285" s="323">
        <v>36398401</v>
      </c>
      <c r="N285" s="313">
        <v>523718</v>
      </c>
      <c r="O285" s="320">
        <v>45649</v>
      </c>
      <c r="P285" s="323">
        <f>+RP_2024[[#This Row],[VALOR INICIAL]]-RP_2024[[#This Row],[VALOR ANULACION]]</f>
        <v>35874683</v>
      </c>
      <c r="Q285" s="324"/>
      <c r="R285" s="322">
        <f>VALUE(LEFT(RP_2024[[#This Row],[OBJETO]],3))</f>
        <v>420</v>
      </c>
      <c r="S285" s="325">
        <v>242</v>
      </c>
      <c r="T285" s="322" t="str">
        <f>SUBSTITUTE(RP_2024[[#This Row],[CODIGO TIPO]],"-","")</f>
        <v>O232020200991122</v>
      </c>
      <c r="U285" s="318">
        <v>1905049</v>
      </c>
      <c r="V285" s="322">
        <f>VALUE(LEFT(RIGHT(RP_2024[[#This Row],[IMPUTACION PRESUPUESTAL]],6),3))</f>
        <v>95</v>
      </c>
      <c r="W285" s="318" t="s">
        <v>109</v>
      </c>
      <c r="X285" s="316">
        <f>VALUE(LEFT(RP_2024[[#This Row],[Actividad]],SEARCH(".",RP_2024[[#This Row],[Actividad]],1)-1))</f>
        <v>45</v>
      </c>
      <c r="Y285" s="318">
        <f>MONTH(RP_2024[[#This Row],[FECHA RP]])</f>
        <v>8</v>
      </c>
      <c r="Z285" s="317">
        <f>IF(RP_2024[[#This Row],[FEC ANULACION]]="","",MONTH(RP_2024[[#This Row],[FEC ANULACION]]))</f>
        <v>12</v>
      </c>
      <c r="AA285" s="318" t="s">
        <v>173</v>
      </c>
      <c r="AB285" s="318" t="s">
        <v>408</v>
      </c>
      <c r="AC285" s="318" t="str">
        <f>MID(RP_2024[[#This Row],[Elemento PEP]],11,2)</f>
        <v>27</v>
      </c>
    </row>
    <row r="286" spans="1:29" x14ac:dyDescent="0.3">
      <c r="A286" s="319">
        <v>3807</v>
      </c>
      <c r="B286" s="320">
        <v>45518</v>
      </c>
      <c r="C286" s="321" t="s">
        <v>404</v>
      </c>
      <c r="D286" s="321" t="s">
        <v>535</v>
      </c>
      <c r="E286" s="319" t="s">
        <v>536</v>
      </c>
      <c r="F286" s="319">
        <v>4585</v>
      </c>
      <c r="G286" s="320">
        <v>45503</v>
      </c>
      <c r="H286" s="322">
        <v>6621308</v>
      </c>
      <c r="I286" s="322" t="s">
        <v>537</v>
      </c>
      <c r="J286" s="322">
        <v>12</v>
      </c>
      <c r="K286" s="322" t="s">
        <v>146</v>
      </c>
      <c r="L286" s="312" t="s">
        <v>327</v>
      </c>
      <c r="M286" s="323">
        <v>28798668</v>
      </c>
      <c r="N286" s="313">
        <v>626058</v>
      </c>
      <c r="O286" s="320">
        <v>45649</v>
      </c>
      <c r="P286" s="323">
        <f>+RP_2024[[#This Row],[VALOR INICIAL]]-RP_2024[[#This Row],[VALOR ANULACION]]</f>
        <v>28172610</v>
      </c>
      <c r="Q286" s="324"/>
      <c r="R286" s="322">
        <f>VALUE(LEFT(RP_2024[[#This Row],[OBJETO]],3))</f>
        <v>450</v>
      </c>
      <c r="S286" s="325">
        <v>242</v>
      </c>
      <c r="T286" s="322" t="str">
        <f>SUBSTITUTE(RP_2024[[#This Row],[CODIGO TIPO]],"-","")</f>
        <v>O232020200991122</v>
      </c>
      <c r="U286" s="318">
        <v>1905049</v>
      </c>
      <c r="V286" s="322">
        <f>VALUE(LEFT(RIGHT(RP_2024[[#This Row],[IMPUTACION PRESUPUESTAL]],6),3))</f>
        <v>95</v>
      </c>
      <c r="W286" s="318" t="s">
        <v>109</v>
      </c>
      <c r="X286" s="316">
        <f>VALUE(LEFT(RP_2024[[#This Row],[Actividad]],SEARCH(".",RP_2024[[#This Row],[Actividad]],1)-1))</f>
        <v>45</v>
      </c>
      <c r="Y286" s="318">
        <f>MONTH(RP_2024[[#This Row],[FECHA RP]])</f>
        <v>8</v>
      </c>
      <c r="Z286" s="317">
        <f>IF(RP_2024[[#This Row],[FEC ANULACION]]="","",MONTH(RP_2024[[#This Row],[FEC ANULACION]]))</f>
        <v>12</v>
      </c>
      <c r="AA286" s="318" t="s">
        <v>173</v>
      </c>
      <c r="AB286" s="318" t="s">
        <v>408</v>
      </c>
      <c r="AC286" s="318" t="str">
        <f>MID(RP_2024[[#This Row],[Elemento PEP]],11,2)</f>
        <v>27</v>
      </c>
    </row>
    <row r="287" spans="1:29" x14ac:dyDescent="0.3">
      <c r="A287" s="319">
        <v>3808</v>
      </c>
      <c r="B287" s="320">
        <v>45518</v>
      </c>
      <c r="C287" s="321" t="s">
        <v>353</v>
      </c>
      <c r="D287" s="321" t="s">
        <v>538</v>
      </c>
      <c r="E287" s="319" t="s">
        <v>539</v>
      </c>
      <c r="F287" s="319">
        <v>4506</v>
      </c>
      <c r="G287" s="320">
        <v>45501</v>
      </c>
      <c r="H287" s="322">
        <v>6626099</v>
      </c>
      <c r="I287" s="322" t="s">
        <v>540</v>
      </c>
      <c r="J287" s="322">
        <v>12</v>
      </c>
      <c r="K287" s="322" t="s">
        <v>146</v>
      </c>
      <c r="L287" s="312" t="s">
        <v>327</v>
      </c>
      <c r="M287" s="323">
        <v>35820705</v>
      </c>
      <c r="N287" s="313">
        <v>261465</v>
      </c>
      <c r="O287" s="320">
        <v>45621</v>
      </c>
      <c r="P287" s="323">
        <f>+RP_2024[[#This Row],[VALOR INICIAL]]-RP_2024[[#This Row],[VALOR ANULACION]]</f>
        <v>35559240</v>
      </c>
      <c r="Q287" s="324"/>
      <c r="R287" s="322">
        <f>VALUE(LEFT(RP_2024[[#This Row],[OBJETO]],3))</f>
        <v>352</v>
      </c>
      <c r="S287" s="325">
        <v>242</v>
      </c>
      <c r="T287" s="322" t="str">
        <f>SUBSTITUTE(RP_2024[[#This Row],[CODIGO TIPO]],"-","")</f>
        <v>O232020200991122</v>
      </c>
      <c r="U287" s="318">
        <v>1905054</v>
      </c>
      <c r="V287" s="322">
        <f>VALUE(LEFT(RIGHT(RP_2024[[#This Row],[IMPUTACION PRESUPUESTAL]],6),3))</f>
        <v>102</v>
      </c>
      <c r="W287" s="318" t="s">
        <v>43</v>
      </c>
      <c r="X287" s="316">
        <f>VALUE(LEFT(RP_2024[[#This Row],[Actividad]],SEARCH(".",RP_2024[[#This Row],[Actividad]],1)-1))</f>
        <v>3</v>
      </c>
      <c r="Y287" s="318">
        <f>MONTH(RP_2024[[#This Row],[FECHA RP]])</f>
        <v>8</v>
      </c>
      <c r="Z287" s="317">
        <f>IF(RP_2024[[#This Row],[FEC ANULACION]]="","",MONTH(RP_2024[[#This Row],[FEC ANULACION]]))</f>
        <v>11</v>
      </c>
      <c r="AA287" s="318" t="s">
        <v>173</v>
      </c>
      <c r="AB287" s="318" t="s">
        <v>154</v>
      </c>
      <c r="AC287" s="318" t="str">
        <f>MID(RP_2024[[#This Row],[Elemento PEP]],11,2)</f>
        <v>13</v>
      </c>
    </row>
    <row r="288" spans="1:29" x14ac:dyDescent="0.3">
      <c r="A288" s="319">
        <v>3810</v>
      </c>
      <c r="B288" s="320">
        <v>45518</v>
      </c>
      <c r="C288" s="321" t="s">
        <v>392</v>
      </c>
      <c r="D288" s="321" t="s">
        <v>541</v>
      </c>
      <c r="E288" s="319" t="s">
        <v>542</v>
      </c>
      <c r="F288" s="319">
        <v>4486</v>
      </c>
      <c r="G288" s="320">
        <v>45501</v>
      </c>
      <c r="H288" s="322">
        <v>6628603</v>
      </c>
      <c r="I288" s="322" t="s">
        <v>543</v>
      </c>
      <c r="J288" s="322">
        <v>12</v>
      </c>
      <c r="K288" s="322" t="s">
        <v>146</v>
      </c>
      <c r="L288" s="322" t="s">
        <v>327</v>
      </c>
      <c r="M288" s="323">
        <v>12057781</v>
      </c>
      <c r="N288" s="313">
        <v>0</v>
      </c>
      <c r="O288" s="320"/>
      <c r="P288" s="323">
        <f>+RP_2024[[#This Row],[VALOR INICIAL]]-RP_2024[[#This Row],[VALOR ANULACION]]</f>
        <v>12057781</v>
      </c>
      <c r="Q288" s="324"/>
      <c r="R288" s="322">
        <f>VALUE(LEFT(RP_2024[[#This Row],[OBJETO]],3))</f>
        <v>252</v>
      </c>
      <c r="S288" s="325">
        <v>242</v>
      </c>
      <c r="T288" s="322" t="str">
        <f>SUBSTITUTE(RP_2024[[#This Row],[CODIGO TIPO]],"-","")</f>
        <v>O232020200991122</v>
      </c>
      <c r="U288" s="318">
        <v>1905049</v>
      </c>
      <c r="V288" s="322">
        <f>VALUE(LEFT(RIGHT(RP_2024[[#This Row],[IMPUTACION PRESUPUESTAL]],6),3))</f>
        <v>149</v>
      </c>
      <c r="W288" s="318" t="s">
        <v>102</v>
      </c>
      <c r="X288" s="316">
        <f>VALUE(LEFT(RP_2024[[#This Row],[Actividad]],SEARCH(".",RP_2024[[#This Row],[Actividad]],1)-1))</f>
        <v>42</v>
      </c>
      <c r="Y288" s="318">
        <f>MONTH(RP_2024[[#This Row],[FECHA RP]])</f>
        <v>8</v>
      </c>
      <c r="Z288" s="317" t="str">
        <f>IF(RP_2024[[#This Row],[FEC ANULACION]]="","",MONTH(RP_2024[[#This Row],[FEC ANULACION]]))</f>
        <v/>
      </c>
      <c r="AA288" s="318" t="s">
        <v>173</v>
      </c>
      <c r="AB288" s="318" t="s">
        <v>156</v>
      </c>
      <c r="AC288" s="318" t="str">
        <f>MID(RP_2024[[#This Row],[Elemento PEP]],11,2)</f>
        <v>06</v>
      </c>
    </row>
    <row r="289" spans="1:29" x14ac:dyDescent="0.3">
      <c r="A289" s="319">
        <v>3817</v>
      </c>
      <c r="B289" s="320">
        <v>45519</v>
      </c>
      <c r="C289" s="321" t="s">
        <v>404</v>
      </c>
      <c r="D289" s="321" t="s">
        <v>544</v>
      </c>
      <c r="E289" s="319" t="s">
        <v>545</v>
      </c>
      <c r="F289" s="319">
        <v>4583</v>
      </c>
      <c r="G289" s="320">
        <v>45503</v>
      </c>
      <c r="H289" s="322">
        <v>6637767</v>
      </c>
      <c r="I289" s="322" t="s">
        <v>546</v>
      </c>
      <c r="J289" s="322">
        <v>12</v>
      </c>
      <c r="K289" s="322" t="s">
        <v>146</v>
      </c>
      <c r="L289" s="312" t="s">
        <v>327</v>
      </c>
      <c r="M289" s="323">
        <v>29915512</v>
      </c>
      <c r="N289" s="313">
        <v>1319802</v>
      </c>
      <c r="O289" s="320">
        <v>45649</v>
      </c>
      <c r="P289" s="323">
        <f>+RP_2024[[#This Row],[VALOR INICIAL]]-RP_2024[[#This Row],[VALOR ANULACION]]</f>
        <v>28595710</v>
      </c>
      <c r="Q289" s="324"/>
      <c r="R289" s="322">
        <f>VALUE(LEFT(RP_2024[[#This Row],[OBJETO]],3))</f>
        <v>426</v>
      </c>
      <c r="S289" s="325">
        <v>242</v>
      </c>
      <c r="T289" s="322" t="str">
        <f>SUBSTITUTE(RP_2024[[#This Row],[CODIGO TIPO]],"-","")</f>
        <v>O232020200991122</v>
      </c>
      <c r="U289" s="318">
        <v>1905049</v>
      </c>
      <c r="V289" s="322">
        <f>VALUE(LEFT(RIGHT(RP_2024[[#This Row],[IMPUTACION PRESUPUESTAL]],6),3))</f>
        <v>95</v>
      </c>
      <c r="W289" s="318" t="s">
        <v>109</v>
      </c>
      <c r="X289" s="316">
        <f>VALUE(LEFT(RP_2024[[#This Row],[Actividad]],SEARCH(".",RP_2024[[#This Row],[Actividad]],1)-1))</f>
        <v>45</v>
      </c>
      <c r="Y289" s="318">
        <f>MONTH(RP_2024[[#This Row],[FECHA RP]])</f>
        <v>8</v>
      </c>
      <c r="Z289" s="317">
        <f>IF(RP_2024[[#This Row],[FEC ANULACION]]="","",MONTH(RP_2024[[#This Row],[FEC ANULACION]]))</f>
        <v>12</v>
      </c>
      <c r="AA289" s="318" t="s">
        <v>173</v>
      </c>
      <c r="AB289" s="318" t="s">
        <v>408</v>
      </c>
      <c r="AC289" s="318" t="str">
        <f>MID(RP_2024[[#This Row],[Elemento PEP]],11,2)</f>
        <v>27</v>
      </c>
    </row>
    <row r="290" spans="1:29" x14ac:dyDescent="0.3">
      <c r="A290" s="319">
        <v>3819</v>
      </c>
      <c r="B290" s="320">
        <v>45519</v>
      </c>
      <c r="C290" s="321" t="s">
        <v>404</v>
      </c>
      <c r="D290" s="321" t="s">
        <v>547</v>
      </c>
      <c r="E290" s="319" t="s">
        <v>548</v>
      </c>
      <c r="F290" s="319">
        <v>4449</v>
      </c>
      <c r="G290" s="320">
        <v>45501</v>
      </c>
      <c r="H290" s="322">
        <v>6637075</v>
      </c>
      <c r="I290" s="322" t="s">
        <v>549</v>
      </c>
      <c r="J290" s="322">
        <v>12</v>
      </c>
      <c r="K290" s="322" t="s">
        <v>146</v>
      </c>
      <c r="L290" s="312" t="s">
        <v>327</v>
      </c>
      <c r="M290" s="323">
        <v>12925984</v>
      </c>
      <c r="N290" s="313">
        <v>1235572</v>
      </c>
      <c r="O290" s="320">
        <v>45621</v>
      </c>
      <c r="P290" s="323">
        <f>+RP_2024[[#This Row],[VALOR INICIAL]]-RP_2024[[#This Row],[VALOR ANULACION]]</f>
        <v>11690412</v>
      </c>
      <c r="Q290" s="324"/>
      <c r="R290" s="322">
        <f>VALUE(LEFT(RP_2024[[#This Row],[OBJETO]],3))</f>
        <v>475</v>
      </c>
      <c r="S290" s="325">
        <v>242</v>
      </c>
      <c r="T290" s="322" t="str">
        <f>SUBSTITUTE(RP_2024[[#This Row],[CODIGO TIPO]],"-","")</f>
        <v>O232020200991122</v>
      </c>
      <c r="U290" s="318">
        <v>1905049</v>
      </c>
      <c r="V290" s="322">
        <f>VALUE(LEFT(RIGHT(RP_2024[[#This Row],[IMPUTACION PRESUPUESTAL]],6),3))</f>
        <v>95</v>
      </c>
      <c r="W290" s="318" t="s">
        <v>109</v>
      </c>
      <c r="X290" s="316">
        <f>VALUE(LEFT(RP_2024[[#This Row],[Actividad]],SEARCH(".",RP_2024[[#This Row],[Actividad]],1)-1))</f>
        <v>45</v>
      </c>
      <c r="Y290" s="318">
        <f>MONTH(RP_2024[[#This Row],[FECHA RP]])</f>
        <v>8</v>
      </c>
      <c r="Z290" s="317">
        <f>IF(RP_2024[[#This Row],[FEC ANULACION]]="","",MONTH(RP_2024[[#This Row],[FEC ANULACION]]))</f>
        <v>11</v>
      </c>
      <c r="AA290" s="318" t="s">
        <v>173</v>
      </c>
      <c r="AB290" s="318" t="s">
        <v>408</v>
      </c>
      <c r="AC290" s="318" t="str">
        <f>MID(RP_2024[[#This Row],[Elemento PEP]],11,2)</f>
        <v>27</v>
      </c>
    </row>
    <row r="291" spans="1:29" x14ac:dyDescent="0.3">
      <c r="A291" s="319">
        <v>3821</v>
      </c>
      <c r="B291" s="320">
        <v>45519</v>
      </c>
      <c r="C291" s="321" t="s">
        <v>353</v>
      </c>
      <c r="D291" s="321" t="s">
        <v>550</v>
      </c>
      <c r="E291" s="319" t="s">
        <v>551</v>
      </c>
      <c r="F291" s="319">
        <v>4503</v>
      </c>
      <c r="G291" s="320">
        <v>45501</v>
      </c>
      <c r="H291" s="322">
        <v>6636482</v>
      </c>
      <c r="I291" s="322" t="s">
        <v>552</v>
      </c>
      <c r="J291" s="322">
        <v>12</v>
      </c>
      <c r="K291" s="322" t="s">
        <v>146</v>
      </c>
      <c r="L291" s="312" t="s">
        <v>327</v>
      </c>
      <c r="M291" s="323">
        <v>29915512</v>
      </c>
      <c r="N291" s="313">
        <v>1319802</v>
      </c>
      <c r="O291" s="320">
        <v>45649</v>
      </c>
      <c r="P291" s="323">
        <f>+RP_2024[[#This Row],[VALOR INICIAL]]-RP_2024[[#This Row],[VALOR ANULACION]]</f>
        <v>28595710</v>
      </c>
      <c r="Q291" s="324"/>
      <c r="R291" s="322">
        <f>VALUE(LEFT(RP_2024[[#This Row],[OBJETO]],3))</f>
        <v>365</v>
      </c>
      <c r="S291" s="325">
        <v>242</v>
      </c>
      <c r="T291" s="322" t="str">
        <f>SUBSTITUTE(RP_2024[[#This Row],[CODIGO TIPO]],"-","")</f>
        <v>O232020200991122</v>
      </c>
      <c r="U291" s="318">
        <v>1905054</v>
      </c>
      <c r="V291" s="322">
        <f>VALUE(LEFT(RIGHT(RP_2024[[#This Row],[IMPUTACION PRESUPUESTAL]],6),3))</f>
        <v>102</v>
      </c>
      <c r="W291" s="318" t="s">
        <v>43</v>
      </c>
      <c r="X291" s="316">
        <f>VALUE(LEFT(RP_2024[[#This Row],[Actividad]],SEARCH(".",RP_2024[[#This Row],[Actividad]],1)-1))</f>
        <v>3</v>
      </c>
      <c r="Y291" s="318">
        <f>MONTH(RP_2024[[#This Row],[FECHA RP]])</f>
        <v>8</v>
      </c>
      <c r="Z291" s="317">
        <f>IF(RP_2024[[#This Row],[FEC ANULACION]]="","",MONTH(RP_2024[[#This Row],[FEC ANULACION]]))</f>
        <v>12</v>
      </c>
      <c r="AA291" s="318" t="s">
        <v>173</v>
      </c>
      <c r="AB291" s="318" t="s">
        <v>154</v>
      </c>
      <c r="AC291" s="318" t="str">
        <f>MID(RP_2024[[#This Row],[Elemento PEP]],11,2)</f>
        <v>13</v>
      </c>
    </row>
    <row r="292" spans="1:29" x14ac:dyDescent="0.3">
      <c r="A292" s="319">
        <v>3822</v>
      </c>
      <c r="B292" s="320">
        <v>45519</v>
      </c>
      <c r="C292" s="321" t="s">
        <v>353</v>
      </c>
      <c r="D292" s="321" t="s">
        <v>553</v>
      </c>
      <c r="E292" s="319" t="s">
        <v>554</v>
      </c>
      <c r="F292" s="319">
        <v>4417</v>
      </c>
      <c r="G292" s="320">
        <v>45501</v>
      </c>
      <c r="H292" s="322">
        <v>6635873</v>
      </c>
      <c r="I292" s="322" t="s">
        <v>555</v>
      </c>
      <c r="J292" s="322">
        <v>12</v>
      </c>
      <c r="K292" s="322" t="s">
        <v>146</v>
      </c>
      <c r="L292" s="312" t="s">
        <v>327</v>
      </c>
      <c r="M292" s="323">
        <v>13236522</v>
      </c>
      <c r="N292" s="313">
        <v>0</v>
      </c>
      <c r="O292" s="320"/>
      <c r="P292" s="323">
        <f>+RP_2024[[#This Row],[VALOR INICIAL]]-RP_2024[[#This Row],[VALOR ANULACION]]</f>
        <v>13236522</v>
      </c>
      <c r="Q292" s="324"/>
      <c r="R292" s="322">
        <f>VALUE(LEFT(RP_2024[[#This Row],[OBJETO]],3))</f>
        <v>153</v>
      </c>
      <c r="S292" s="325">
        <v>242</v>
      </c>
      <c r="T292" s="322" t="str">
        <f>SUBSTITUTE(RP_2024[[#This Row],[CODIGO TIPO]],"-","")</f>
        <v>O232020200991122</v>
      </c>
      <c r="U292" s="318">
        <v>1905054</v>
      </c>
      <c r="V292" s="322">
        <f>VALUE(LEFT(RIGHT(RP_2024[[#This Row],[IMPUTACION PRESUPUESTAL]],6),3))</f>
        <v>102</v>
      </c>
      <c r="W292" s="318" t="s">
        <v>43</v>
      </c>
      <c r="X292" s="316">
        <f>VALUE(LEFT(RP_2024[[#This Row],[Actividad]],SEARCH(".",RP_2024[[#This Row],[Actividad]],1)-1))</f>
        <v>3</v>
      </c>
      <c r="Y292" s="318">
        <f>MONTH(RP_2024[[#This Row],[FECHA RP]])</f>
        <v>8</v>
      </c>
      <c r="Z292" s="317" t="str">
        <f>IF(RP_2024[[#This Row],[FEC ANULACION]]="","",MONTH(RP_2024[[#This Row],[FEC ANULACION]]))</f>
        <v/>
      </c>
      <c r="AA292" s="318" t="s">
        <v>173</v>
      </c>
      <c r="AB292" s="318" t="s">
        <v>154</v>
      </c>
      <c r="AC292" s="318" t="str">
        <f>MID(RP_2024[[#This Row],[Elemento PEP]],11,2)</f>
        <v>13</v>
      </c>
    </row>
    <row r="293" spans="1:29" x14ac:dyDescent="0.3">
      <c r="A293" s="319">
        <v>3829</v>
      </c>
      <c r="B293" s="320">
        <v>45519</v>
      </c>
      <c r="C293" s="321" t="s">
        <v>353</v>
      </c>
      <c r="D293" s="321" t="s">
        <v>556</v>
      </c>
      <c r="E293" s="319" t="s">
        <v>557</v>
      </c>
      <c r="F293" s="319">
        <v>3706</v>
      </c>
      <c r="G293" s="320">
        <v>45495</v>
      </c>
      <c r="H293" s="322">
        <v>6636402</v>
      </c>
      <c r="I293" s="322" t="s">
        <v>558</v>
      </c>
      <c r="J293" s="322">
        <v>12</v>
      </c>
      <c r="K293" s="322" t="s">
        <v>146</v>
      </c>
      <c r="L293" s="312" t="s">
        <v>327</v>
      </c>
      <c r="M293" s="323">
        <v>25258192</v>
      </c>
      <c r="N293" s="313">
        <v>0</v>
      </c>
      <c r="O293" s="320"/>
      <c r="P293" s="323">
        <f>+RP_2024[[#This Row],[VALOR INICIAL]]-RP_2024[[#This Row],[VALOR ANULACION]]</f>
        <v>25258192</v>
      </c>
      <c r="Q293" s="324"/>
      <c r="R293" s="322">
        <f>VALUE(LEFT(RP_2024[[#This Row],[OBJETO]],3))</f>
        <v>165</v>
      </c>
      <c r="S293" s="325">
        <v>242</v>
      </c>
      <c r="T293" s="322" t="str">
        <f>SUBSTITUTE(RP_2024[[#This Row],[CODIGO TIPO]],"-","")</f>
        <v>O232020200991122</v>
      </c>
      <c r="U293" s="318">
        <v>1905054</v>
      </c>
      <c r="V293" s="322">
        <f>VALUE(LEFT(RIGHT(RP_2024[[#This Row],[IMPUTACION PRESUPUESTAL]],6),3))</f>
        <v>102</v>
      </c>
      <c r="W293" s="318" t="s">
        <v>43</v>
      </c>
      <c r="X293" s="316">
        <f>VALUE(LEFT(RP_2024[[#This Row],[Actividad]],SEARCH(".",RP_2024[[#This Row],[Actividad]],1)-1))</f>
        <v>3</v>
      </c>
      <c r="Y293" s="318">
        <f>MONTH(RP_2024[[#This Row],[FECHA RP]])</f>
        <v>8</v>
      </c>
      <c r="Z293" s="317" t="str">
        <f>IF(RP_2024[[#This Row],[FEC ANULACION]]="","",MONTH(RP_2024[[#This Row],[FEC ANULACION]]))</f>
        <v/>
      </c>
      <c r="AA293" s="318" t="s">
        <v>173</v>
      </c>
      <c r="AB293" s="318" t="s">
        <v>154</v>
      </c>
      <c r="AC293" s="318" t="str">
        <f>MID(RP_2024[[#This Row],[Elemento PEP]],11,2)</f>
        <v>13</v>
      </c>
    </row>
    <row r="294" spans="1:29" x14ac:dyDescent="0.3">
      <c r="A294" s="319">
        <v>3831</v>
      </c>
      <c r="B294" s="320">
        <v>45519</v>
      </c>
      <c r="C294" s="321" t="s">
        <v>353</v>
      </c>
      <c r="D294" s="321" t="s">
        <v>559</v>
      </c>
      <c r="E294" s="319" t="s">
        <v>560</v>
      </c>
      <c r="F294" s="319">
        <v>3724</v>
      </c>
      <c r="G294" s="320">
        <v>45495</v>
      </c>
      <c r="H294" s="322">
        <v>6635951</v>
      </c>
      <c r="I294" s="322" t="s">
        <v>561</v>
      </c>
      <c r="J294" s="322">
        <v>12</v>
      </c>
      <c r="K294" s="322" t="s">
        <v>146</v>
      </c>
      <c r="L294" s="312" t="s">
        <v>327</v>
      </c>
      <c r="M294" s="323">
        <v>35559240</v>
      </c>
      <c r="N294" s="313">
        <v>0</v>
      </c>
      <c r="O294" s="320"/>
      <c r="P294" s="323">
        <f>+RP_2024[[#This Row],[VALOR INICIAL]]-RP_2024[[#This Row],[VALOR ANULACION]]</f>
        <v>35559240</v>
      </c>
      <c r="Q294" s="324"/>
      <c r="R294" s="322">
        <f>VALUE(LEFT(RP_2024[[#This Row],[OBJETO]],3))</f>
        <v>34</v>
      </c>
      <c r="S294" s="325">
        <v>242</v>
      </c>
      <c r="T294" s="322" t="str">
        <f>SUBSTITUTE(RP_2024[[#This Row],[CODIGO TIPO]],"-","")</f>
        <v>O232020200991122</v>
      </c>
      <c r="U294" s="318">
        <v>1905054</v>
      </c>
      <c r="V294" s="322">
        <f>VALUE(LEFT(RIGHT(RP_2024[[#This Row],[IMPUTACION PRESUPUESTAL]],6),3))</f>
        <v>102</v>
      </c>
      <c r="W294" s="318" t="s">
        <v>43</v>
      </c>
      <c r="X294" s="316">
        <f>VALUE(LEFT(RP_2024[[#This Row],[Actividad]],SEARCH(".",RP_2024[[#This Row],[Actividad]],1)-1))</f>
        <v>3</v>
      </c>
      <c r="Y294" s="318">
        <f>MONTH(RP_2024[[#This Row],[FECHA RP]])</f>
        <v>8</v>
      </c>
      <c r="Z294" s="317" t="str">
        <f>IF(RP_2024[[#This Row],[FEC ANULACION]]="","",MONTH(RP_2024[[#This Row],[FEC ANULACION]]))</f>
        <v/>
      </c>
      <c r="AA294" s="318" t="s">
        <v>173</v>
      </c>
      <c r="AB294" s="318" t="s">
        <v>154</v>
      </c>
      <c r="AC294" s="318" t="str">
        <f>MID(RP_2024[[#This Row],[Elemento PEP]],11,2)</f>
        <v>13</v>
      </c>
    </row>
    <row r="295" spans="1:29" x14ac:dyDescent="0.3">
      <c r="A295" s="319">
        <v>3834</v>
      </c>
      <c r="B295" s="320">
        <v>45519</v>
      </c>
      <c r="C295" s="321" t="s">
        <v>353</v>
      </c>
      <c r="D295" s="321" t="s">
        <v>562</v>
      </c>
      <c r="E295" s="319" t="s">
        <v>563</v>
      </c>
      <c r="F295" s="319">
        <v>3695</v>
      </c>
      <c r="G295" s="320">
        <v>45495</v>
      </c>
      <c r="H295" s="322">
        <v>6633459</v>
      </c>
      <c r="I295" s="322" t="s">
        <v>564</v>
      </c>
      <c r="J295" s="322">
        <v>12</v>
      </c>
      <c r="K295" s="322" t="s">
        <v>146</v>
      </c>
      <c r="L295" s="312" t="s">
        <v>327</v>
      </c>
      <c r="M295" s="323">
        <v>35559240</v>
      </c>
      <c r="N295" s="313">
        <v>0</v>
      </c>
      <c r="O295" s="320"/>
      <c r="P295" s="323">
        <f>+RP_2024[[#This Row],[VALOR INICIAL]]-RP_2024[[#This Row],[VALOR ANULACION]]</f>
        <v>35559240</v>
      </c>
      <c r="Q295" s="324"/>
      <c r="R295" s="322">
        <f>VALUE(LEFT(RP_2024[[#This Row],[OBJETO]],3))</f>
        <v>218</v>
      </c>
      <c r="S295" s="325">
        <v>242</v>
      </c>
      <c r="T295" s="322" t="str">
        <f>SUBSTITUTE(RP_2024[[#This Row],[CODIGO TIPO]],"-","")</f>
        <v>O232020200991122</v>
      </c>
      <c r="U295" s="318">
        <v>1905054</v>
      </c>
      <c r="V295" s="322">
        <f>VALUE(LEFT(RIGHT(RP_2024[[#This Row],[IMPUTACION PRESUPUESTAL]],6),3))</f>
        <v>102</v>
      </c>
      <c r="W295" s="318" t="s">
        <v>43</v>
      </c>
      <c r="X295" s="316">
        <f>VALUE(LEFT(RP_2024[[#This Row],[Actividad]],SEARCH(".",RP_2024[[#This Row],[Actividad]],1)-1))</f>
        <v>3</v>
      </c>
      <c r="Y295" s="318">
        <f>MONTH(RP_2024[[#This Row],[FECHA RP]])</f>
        <v>8</v>
      </c>
      <c r="Z295" s="317" t="str">
        <f>IF(RP_2024[[#This Row],[FEC ANULACION]]="","",MONTH(RP_2024[[#This Row],[FEC ANULACION]]))</f>
        <v/>
      </c>
      <c r="AA295" s="318" t="s">
        <v>173</v>
      </c>
      <c r="AB295" s="318" t="s">
        <v>154</v>
      </c>
      <c r="AC295" s="318" t="str">
        <f>MID(RP_2024[[#This Row],[Elemento PEP]],11,2)</f>
        <v>13</v>
      </c>
    </row>
    <row r="296" spans="1:29" x14ac:dyDescent="0.3">
      <c r="A296" s="319">
        <v>3837</v>
      </c>
      <c r="B296" s="320">
        <v>45519</v>
      </c>
      <c r="C296" s="321" t="s">
        <v>353</v>
      </c>
      <c r="D296" s="321" t="s">
        <v>565</v>
      </c>
      <c r="E296" s="319" t="s">
        <v>566</v>
      </c>
      <c r="F296" s="319">
        <v>4403</v>
      </c>
      <c r="G296" s="320">
        <v>45501</v>
      </c>
      <c r="H296" s="322">
        <v>6631402</v>
      </c>
      <c r="I296" s="322" t="s">
        <v>567</v>
      </c>
      <c r="J296" s="322">
        <v>12</v>
      </c>
      <c r="K296" s="322" t="s">
        <v>146</v>
      </c>
      <c r="L296" s="312" t="s">
        <v>327</v>
      </c>
      <c r="M296" s="323">
        <v>12897124</v>
      </c>
      <c r="N296" s="313">
        <v>0</v>
      </c>
      <c r="O296" s="320"/>
      <c r="P296" s="323">
        <f>+RP_2024[[#This Row],[VALOR INICIAL]]-RP_2024[[#This Row],[VALOR ANULACION]]</f>
        <v>12897124</v>
      </c>
      <c r="Q296" s="324"/>
      <c r="R296" s="322">
        <f>VALUE(LEFT(RP_2024[[#This Row],[OBJETO]],3))</f>
        <v>120</v>
      </c>
      <c r="S296" s="325">
        <v>242</v>
      </c>
      <c r="T296" s="322" t="str">
        <f>SUBSTITUTE(RP_2024[[#This Row],[CODIGO TIPO]],"-","")</f>
        <v>O232020200991122</v>
      </c>
      <c r="U296" s="318">
        <v>1905054</v>
      </c>
      <c r="V296" s="322">
        <f>VALUE(LEFT(RIGHT(RP_2024[[#This Row],[IMPUTACION PRESUPUESTAL]],6),3))</f>
        <v>102</v>
      </c>
      <c r="W296" s="318" t="s">
        <v>43</v>
      </c>
      <c r="X296" s="316">
        <f>VALUE(LEFT(RP_2024[[#This Row],[Actividad]],SEARCH(".",RP_2024[[#This Row],[Actividad]],1)-1))</f>
        <v>3</v>
      </c>
      <c r="Y296" s="318">
        <f>MONTH(RP_2024[[#This Row],[FECHA RP]])</f>
        <v>8</v>
      </c>
      <c r="Z296" s="317" t="str">
        <f>IF(RP_2024[[#This Row],[FEC ANULACION]]="","",MONTH(RP_2024[[#This Row],[FEC ANULACION]]))</f>
        <v/>
      </c>
      <c r="AA296" s="318" t="s">
        <v>173</v>
      </c>
      <c r="AB296" s="318" t="s">
        <v>154</v>
      </c>
      <c r="AC296" s="318" t="str">
        <f>MID(RP_2024[[#This Row],[Elemento PEP]],11,2)</f>
        <v>13</v>
      </c>
    </row>
    <row r="297" spans="1:29" x14ac:dyDescent="0.3">
      <c r="A297" s="319">
        <v>3840</v>
      </c>
      <c r="B297" s="320">
        <v>45519</v>
      </c>
      <c r="C297" s="321" t="s">
        <v>353</v>
      </c>
      <c r="D297" s="321" t="s">
        <v>568</v>
      </c>
      <c r="E297" s="319" t="s">
        <v>569</v>
      </c>
      <c r="F297" s="319">
        <v>3708</v>
      </c>
      <c r="G297" s="320">
        <v>45495</v>
      </c>
      <c r="H297" s="322">
        <v>6636409</v>
      </c>
      <c r="I297" s="322" t="s">
        <v>570</v>
      </c>
      <c r="J297" s="322">
        <v>12</v>
      </c>
      <c r="K297" s="322" t="s">
        <v>146</v>
      </c>
      <c r="L297" s="312" t="s">
        <v>327</v>
      </c>
      <c r="M297" s="323">
        <v>12816909</v>
      </c>
      <c r="N297" s="313">
        <v>0</v>
      </c>
      <c r="O297" s="320"/>
      <c r="P297" s="323">
        <f>+RP_2024[[#This Row],[VALOR INICIAL]]-RP_2024[[#This Row],[VALOR ANULACION]]</f>
        <v>12816909</v>
      </c>
      <c r="Q297" s="324"/>
      <c r="R297" s="322">
        <f>VALUE(LEFT(RP_2024[[#This Row],[OBJETO]],3))</f>
        <v>167</v>
      </c>
      <c r="S297" s="325">
        <v>242</v>
      </c>
      <c r="T297" s="322" t="str">
        <f>SUBSTITUTE(RP_2024[[#This Row],[CODIGO TIPO]],"-","")</f>
        <v>O232020200991122</v>
      </c>
      <c r="U297" s="318">
        <v>1905054</v>
      </c>
      <c r="V297" s="322">
        <f>VALUE(LEFT(RIGHT(RP_2024[[#This Row],[IMPUTACION PRESUPUESTAL]],6),3))</f>
        <v>102</v>
      </c>
      <c r="W297" s="318" t="s">
        <v>43</v>
      </c>
      <c r="X297" s="316">
        <f>VALUE(LEFT(RP_2024[[#This Row],[Actividad]],SEARCH(".",RP_2024[[#This Row],[Actividad]],1)-1))</f>
        <v>3</v>
      </c>
      <c r="Y297" s="318">
        <f>MONTH(RP_2024[[#This Row],[FECHA RP]])</f>
        <v>8</v>
      </c>
      <c r="Z297" s="317" t="str">
        <f>IF(RP_2024[[#This Row],[FEC ANULACION]]="","",MONTH(RP_2024[[#This Row],[FEC ANULACION]]))</f>
        <v/>
      </c>
      <c r="AA297" s="318" t="s">
        <v>173</v>
      </c>
      <c r="AB297" s="318" t="s">
        <v>154</v>
      </c>
      <c r="AC297" s="318" t="str">
        <f>MID(RP_2024[[#This Row],[Elemento PEP]],11,2)</f>
        <v>13</v>
      </c>
    </row>
    <row r="298" spans="1:29" x14ac:dyDescent="0.3">
      <c r="A298" s="319">
        <v>3841</v>
      </c>
      <c r="B298" s="320">
        <v>45519</v>
      </c>
      <c r="C298" s="321" t="s">
        <v>353</v>
      </c>
      <c r="D298" s="321" t="s">
        <v>571</v>
      </c>
      <c r="E298" s="319" t="s">
        <v>572</v>
      </c>
      <c r="F298" s="319">
        <v>4505</v>
      </c>
      <c r="G298" s="320">
        <v>45501</v>
      </c>
      <c r="H298" s="322">
        <v>6635129</v>
      </c>
      <c r="I298" s="322" t="s">
        <v>573</v>
      </c>
      <c r="J298" s="322">
        <v>12</v>
      </c>
      <c r="K298" s="322" t="s">
        <v>146</v>
      </c>
      <c r="L298" s="312" t="s">
        <v>327</v>
      </c>
      <c r="M298" s="323">
        <v>35559240</v>
      </c>
      <c r="N298" s="313">
        <v>261465</v>
      </c>
      <c r="O298" s="320">
        <v>45649</v>
      </c>
      <c r="P298" s="323">
        <f>+RP_2024[[#This Row],[VALOR INICIAL]]-RP_2024[[#This Row],[VALOR ANULACION]]</f>
        <v>35297775</v>
      </c>
      <c r="Q298" s="324"/>
      <c r="R298" s="322">
        <f>VALUE(LEFT(RP_2024[[#This Row],[OBJETO]],3))</f>
        <v>388</v>
      </c>
      <c r="S298" s="325">
        <v>242</v>
      </c>
      <c r="T298" s="322" t="str">
        <f>SUBSTITUTE(RP_2024[[#This Row],[CODIGO TIPO]],"-","")</f>
        <v>O232020200991122</v>
      </c>
      <c r="U298" s="318">
        <v>1905054</v>
      </c>
      <c r="V298" s="322">
        <f>VALUE(LEFT(RIGHT(RP_2024[[#This Row],[IMPUTACION PRESUPUESTAL]],6),3))</f>
        <v>102</v>
      </c>
      <c r="W298" s="318" t="s">
        <v>43</v>
      </c>
      <c r="X298" s="316">
        <f>VALUE(LEFT(RP_2024[[#This Row],[Actividad]],SEARCH(".",RP_2024[[#This Row],[Actividad]],1)-1))</f>
        <v>3</v>
      </c>
      <c r="Y298" s="318">
        <f>MONTH(RP_2024[[#This Row],[FECHA RP]])</f>
        <v>8</v>
      </c>
      <c r="Z298" s="317">
        <f>IF(RP_2024[[#This Row],[FEC ANULACION]]="","",MONTH(RP_2024[[#This Row],[FEC ANULACION]]))</f>
        <v>12</v>
      </c>
      <c r="AA298" s="318" t="s">
        <v>173</v>
      </c>
      <c r="AB298" s="318" t="s">
        <v>154</v>
      </c>
      <c r="AC298" s="318" t="str">
        <f>MID(RP_2024[[#This Row],[Elemento PEP]],11,2)</f>
        <v>13</v>
      </c>
    </row>
    <row r="299" spans="1:29" x14ac:dyDescent="0.3">
      <c r="A299" s="319">
        <v>3843</v>
      </c>
      <c r="B299" s="320">
        <v>45519</v>
      </c>
      <c r="C299" s="321" t="s">
        <v>353</v>
      </c>
      <c r="D299" s="321" t="s">
        <v>574</v>
      </c>
      <c r="E299" s="319" t="s">
        <v>575</v>
      </c>
      <c r="F299" s="319">
        <v>4521</v>
      </c>
      <c r="G299" s="320">
        <v>45501</v>
      </c>
      <c r="H299" s="322">
        <v>6638412</v>
      </c>
      <c r="I299" s="322" t="s">
        <v>576</v>
      </c>
      <c r="J299" s="322">
        <v>12</v>
      </c>
      <c r="K299" s="322" t="s">
        <v>146</v>
      </c>
      <c r="L299" s="312" t="s">
        <v>327</v>
      </c>
      <c r="M299" s="323">
        <v>38819925</v>
      </c>
      <c r="N299" s="313">
        <v>0</v>
      </c>
      <c r="O299" s="320"/>
      <c r="P299" s="323">
        <f>+RP_2024[[#This Row],[VALOR INICIAL]]-RP_2024[[#This Row],[VALOR ANULACION]]</f>
        <v>38819925</v>
      </c>
      <c r="Q299" s="324"/>
      <c r="R299" s="322">
        <f>VALUE(LEFT(RP_2024[[#This Row],[OBJETO]],3))</f>
        <v>290</v>
      </c>
      <c r="S299" s="325">
        <v>242</v>
      </c>
      <c r="T299" s="322" t="str">
        <f>SUBSTITUTE(RP_2024[[#This Row],[CODIGO TIPO]],"-","")</f>
        <v>O232020200991122</v>
      </c>
      <c r="U299" s="318">
        <v>1905054</v>
      </c>
      <c r="V299" s="322">
        <f>VALUE(LEFT(RIGHT(RP_2024[[#This Row],[IMPUTACION PRESUPUESTAL]],6),3))</f>
        <v>102</v>
      </c>
      <c r="W299" s="318" t="s">
        <v>43</v>
      </c>
      <c r="X299" s="316">
        <f>VALUE(LEFT(RP_2024[[#This Row],[Actividad]],SEARCH(".",RP_2024[[#This Row],[Actividad]],1)-1))</f>
        <v>3</v>
      </c>
      <c r="Y299" s="318">
        <f>MONTH(RP_2024[[#This Row],[FECHA RP]])</f>
        <v>8</v>
      </c>
      <c r="Z299" s="317" t="str">
        <f>IF(RP_2024[[#This Row],[FEC ANULACION]]="","",MONTH(RP_2024[[#This Row],[FEC ANULACION]]))</f>
        <v/>
      </c>
      <c r="AA299" s="318" t="s">
        <v>173</v>
      </c>
      <c r="AB299" s="318" t="s">
        <v>154</v>
      </c>
      <c r="AC299" s="318" t="str">
        <f>MID(RP_2024[[#This Row],[Elemento PEP]],11,2)</f>
        <v>13</v>
      </c>
    </row>
    <row r="300" spans="1:29" x14ac:dyDescent="0.3">
      <c r="A300" s="319">
        <v>3859</v>
      </c>
      <c r="B300" s="320">
        <v>45519</v>
      </c>
      <c r="C300" s="321" t="s">
        <v>353</v>
      </c>
      <c r="D300" s="321" t="s">
        <v>577</v>
      </c>
      <c r="E300" s="319" t="s">
        <v>578</v>
      </c>
      <c r="F300" s="319">
        <v>3810</v>
      </c>
      <c r="G300" s="320">
        <v>45496</v>
      </c>
      <c r="H300" s="322">
        <v>6641145</v>
      </c>
      <c r="I300" s="322" t="s">
        <v>579</v>
      </c>
      <c r="J300" s="322">
        <v>12</v>
      </c>
      <c r="K300" s="322" t="s">
        <v>146</v>
      </c>
      <c r="L300" s="312" t="s">
        <v>327</v>
      </c>
      <c r="M300" s="323">
        <v>35297775</v>
      </c>
      <c r="N300" s="313">
        <v>0</v>
      </c>
      <c r="O300" s="320"/>
      <c r="P300" s="323">
        <f>+RP_2024[[#This Row],[VALOR INICIAL]]-RP_2024[[#This Row],[VALOR ANULACION]]</f>
        <v>35297775</v>
      </c>
      <c r="Q300" s="324"/>
      <c r="R300" s="322">
        <f>VALUE(LEFT(RP_2024[[#This Row],[OBJETO]],3))</f>
        <v>36</v>
      </c>
      <c r="S300" s="325">
        <v>242</v>
      </c>
      <c r="T300" s="322" t="str">
        <f>SUBSTITUTE(RP_2024[[#This Row],[CODIGO TIPO]],"-","")</f>
        <v>O232020200991122</v>
      </c>
      <c r="U300" s="318">
        <v>1905054</v>
      </c>
      <c r="V300" s="322">
        <f>VALUE(LEFT(RIGHT(RP_2024[[#This Row],[IMPUTACION PRESUPUESTAL]],6),3))</f>
        <v>102</v>
      </c>
      <c r="W300" s="318" t="s">
        <v>43</v>
      </c>
      <c r="X300" s="316">
        <f>VALUE(LEFT(RP_2024[[#This Row],[Actividad]],SEARCH(".",RP_2024[[#This Row],[Actividad]],1)-1))</f>
        <v>3</v>
      </c>
      <c r="Y300" s="318">
        <f>MONTH(RP_2024[[#This Row],[FECHA RP]])</f>
        <v>8</v>
      </c>
      <c r="Z300" s="317" t="str">
        <f>IF(RP_2024[[#This Row],[FEC ANULACION]]="","",MONTH(RP_2024[[#This Row],[FEC ANULACION]]))</f>
        <v/>
      </c>
      <c r="AA300" s="318" t="s">
        <v>173</v>
      </c>
      <c r="AB300" s="318" t="s">
        <v>154</v>
      </c>
      <c r="AC300" s="318" t="str">
        <f>MID(RP_2024[[#This Row],[Elemento PEP]],11,2)</f>
        <v>13</v>
      </c>
    </row>
    <row r="301" spans="1:29" x14ac:dyDescent="0.3">
      <c r="A301" s="319">
        <v>3867</v>
      </c>
      <c r="B301" s="320">
        <v>45519</v>
      </c>
      <c r="C301" s="321" t="s">
        <v>353</v>
      </c>
      <c r="D301" s="321" t="s">
        <v>580</v>
      </c>
      <c r="E301" s="319" t="s">
        <v>581</v>
      </c>
      <c r="F301" s="319">
        <v>4515</v>
      </c>
      <c r="G301" s="320">
        <v>45501</v>
      </c>
      <c r="H301" s="322">
        <v>6644551</v>
      </c>
      <c r="I301" s="322" t="s">
        <v>582</v>
      </c>
      <c r="J301" s="322">
        <v>12</v>
      </c>
      <c r="K301" s="322" t="s">
        <v>146</v>
      </c>
      <c r="L301" s="312" t="s">
        <v>327</v>
      </c>
      <c r="M301" s="323">
        <v>35297775</v>
      </c>
      <c r="N301" s="313">
        <v>0</v>
      </c>
      <c r="O301" s="320"/>
      <c r="P301" s="323">
        <f>+RP_2024[[#This Row],[VALOR INICIAL]]-RP_2024[[#This Row],[VALOR ANULACION]]</f>
        <v>35297775</v>
      </c>
      <c r="Q301" s="324"/>
      <c r="R301" s="322">
        <f>VALUE(LEFT(RP_2024[[#This Row],[OBJETO]],3))</f>
        <v>305</v>
      </c>
      <c r="S301" s="325">
        <v>242</v>
      </c>
      <c r="T301" s="322" t="str">
        <f>SUBSTITUTE(RP_2024[[#This Row],[CODIGO TIPO]],"-","")</f>
        <v>O232020200991122</v>
      </c>
      <c r="U301" s="318">
        <v>1905054</v>
      </c>
      <c r="V301" s="322">
        <f>VALUE(LEFT(RIGHT(RP_2024[[#This Row],[IMPUTACION PRESUPUESTAL]],6),3))</f>
        <v>102</v>
      </c>
      <c r="W301" s="318" t="s">
        <v>43</v>
      </c>
      <c r="X301" s="316">
        <f>VALUE(LEFT(RP_2024[[#This Row],[Actividad]],SEARCH(".",RP_2024[[#This Row],[Actividad]],1)-1))</f>
        <v>3</v>
      </c>
      <c r="Y301" s="318">
        <f>MONTH(RP_2024[[#This Row],[FECHA RP]])</f>
        <v>8</v>
      </c>
      <c r="Z301" s="317" t="str">
        <f>IF(RP_2024[[#This Row],[FEC ANULACION]]="","",MONTH(RP_2024[[#This Row],[FEC ANULACION]]))</f>
        <v/>
      </c>
      <c r="AA301" s="318" t="s">
        <v>173</v>
      </c>
      <c r="AB301" s="318" t="s">
        <v>154</v>
      </c>
      <c r="AC301" s="318" t="str">
        <f>MID(RP_2024[[#This Row],[Elemento PEP]],11,2)</f>
        <v>13</v>
      </c>
    </row>
    <row r="302" spans="1:29" x14ac:dyDescent="0.3">
      <c r="A302" s="319">
        <v>3868</v>
      </c>
      <c r="B302" s="320">
        <v>45519</v>
      </c>
      <c r="C302" s="321" t="s">
        <v>353</v>
      </c>
      <c r="D302" s="321" t="s">
        <v>583</v>
      </c>
      <c r="E302" s="319" t="s">
        <v>584</v>
      </c>
      <c r="F302" s="319">
        <v>3701</v>
      </c>
      <c r="G302" s="320">
        <v>45495</v>
      </c>
      <c r="H302" s="322">
        <v>6643703</v>
      </c>
      <c r="I302" s="322" t="s">
        <v>585</v>
      </c>
      <c r="J302" s="322">
        <v>12</v>
      </c>
      <c r="K302" s="322" t="s">
        <v>146</v>
      </c>
      <c r="L302" s="312" t="s">
        <v>327</v>
      </c>
      <c r="M302" s="323">
        <v>35297775</v>
      </c>
      <c r="N302" s="313">
        <v>1045860</v>
      </c>
      <c r="O302" s="320">
        <v>45649</v>
      </c>
      <c r="P302" s="323">
        <f>+RP_2024[[#This Row],[VALOR INICIAL]]-RP_2024[[#This Row],[VALOR ANULACION]]</f>
        <v>34251915</v>
      </c>
      <c r="Q302" s="324"/>
      <c r="R302" s="322">
        <f>VALUE(LEFT(RP_2024[[#This Row],[OBJETO]],3))</f>
        <v>207</v>
      </c>
      <c r="S302" s="325">
        <v>242</v>
      </c>
      <c r="T302" s="322" t="str">
        <f>SUBSTITUTE(RP_2024[[#This Row],[CODIGO TIPO]],"-","")</f>
        <v>O232020200991122</v>
      </c>
      <c r="U302" s="318">
        <v>1905054</v>
      </c>
      <c r="V302" s="322">
        <f>VALUE(LEFT(RIGHT(RP_2024[[#This Row],[IMPUTACION PRESUPUESTAL]],6),3))</f>
        <v>102</v>
      </c>
      <c r="W302" s="318" t="s">
        <v>43</v>
      </c>
      <c r="X302" s="316">
        <f>VALUE(LEFT(RP_2024[[#This Row],[Actividad]],SEARCH(".",RP_2024[[#This Row],[Actividad]],1)-1))</f>
        <v>3</v>
      </c>
      <c r="Y302" s="318">
        <f>MONTH(RP_2024[[#This Row],[FECHA RP]])</f>
        <v>8</v>
      </c>
      <c r="Z302" s="317">
        <f>IF(RP_2024[[#This Row],[FEC ANULACION]]="","",MONTH(RP_2024[[#This Row],[FEC ANULACION]]))</f>
        <v>12</v>
      </c>
      <c r="AA302" s="318" t="s">
        <v>173</v>
      </c>
      <c r="AB302" s="318" t="s">
        <v>154</v>
      </c>
      <c r="AC302" s="318" t="str">
        <f>MID(RP_2024[[#This Row],[Elemento PEP]],11,2)</f>
        <v>13</v>
      </c>
    </row>
    <row r="303" spans="1:29" x14ac:dyDescent="0.3">
      <c r="A303" s="319">
        <v>3869</v>
      </c>
      <c r="B303" s="320">
        <v>45519</v>
      </c>
      <c r="C303" s="321" t="s">
        <v>392</v>
      </c>
      <c r="D303" s="321" t="s">
        <v>586</v>
      </c>
      <c r="E303" s="319" t="s">
        <v>587</v>
      </c>
      <c r="F303" s="319">
        <v>4699</v>
      </c>
      <c r="G303" s="320">
        <v>45505</v>
      </c>
      <c r="H303" s="322">
        <v>6642126</v>
      </c>
      <c r="I303" s="322" t="s">
        <v>588</v>
      </c>
      <c r="J303" s="322">
        <v>12</v>
      </c>
      <c r="K303" s="322" t="s">
        <v>146</v>
      </c>
      <c r="L303" s="322" t="s">
        <v>327</v>
      </c>
      <c r="M303" s="323">
        <v>11881755</v>
      </c>
      <c r="N303" s="313">
        <v>0</v>
      </c>
      <c r="O303" s="320"/>
      <c r="P303" s="323">
        <f>+RP_2024[[#This Row],[VALOR INICIAL]]-RP_2024[[#This Row],[VALOR ANULACION]]</f>
        <v>11881755</v>
      </c>
      <c r="Q303" s="324"/>
      <c r="R303" s="322">
        <f>VALUE(LEFT(RP_2024[[#This Row],[OBJETO]],3))</f>
        <v>310</v>
      </c>
      <c r="S303" s="325">
        <v>242</v>
      </c>
      <c r="T303" s="322" t="str">
        <f>SUBSTITUTE(RP_2024[[#This Row],[CODIGO TIPO]],"-","")</f>
        <v>O232020200991122</v>
      </c>
      <c r="U303" s="318">
        <v>1905049</v>
      </c>
      <c r="V303" s="322">
        <f>VALUE(LEFT(RIGHT(RP_2024[[#This Row],[IMPUTACION PRESUPUESTAL]],6),3))</f>
        <v>149</v>
      </c>
      <c r="W303" s="318" t="s">
        <v>102</v>
      </c>
      <c r="X303" s="316">
        <f>VALUE(LEFT(RP_2024[[#This Row],[Actividad]],SEARCH(".",RP_2024[[#This Row],[Actividad]],1)-1))</f>
        <v>42</v>
      </c>
      <c r="Y303" s="318">
        <f>MONTH(RP_2024[[#This Row],[FECHA RP]])</f>
        <v>8</v>
      </c>
      <c r="Z303" s="317" t="str">
        <f>IF(RP_2024[[#This Row],[FEC ANULACION]]="","",MONTH(RP_2024[[#This Row],[FEC ANULACION]]))</f>
        <v/>
      </c>
      <c r="AA303" s="318" t="s">
        <v>173</v>
      </c>
      <c r="AB303" s="318" t="s">
        <v>156</v>
      </c>
      <c r="AC303" s="318" t="str">
        <f>MID(RP_2024[[#This Row],[Elemento PEP]],11,2)</f>
        <v>06</v>
      </c>
    </row>
    <row r="304" spans="1:29" x14ac:dyDescent="0.3">
      <c r="A304" s="319">
        <v>3882</v>
      </c>
      <c r="B304" s="320">
        <v>45520</v>
      </c>
      <c r="C304" s="321" t="s">
        <v>392</v>
      </c>
      <c r="D304" s="321" t="s">
        <v>589</v>
      </c>
      <c r="E304" s="319" t="s">
        <v>590</v>
      </c>
      <c r="F304" s="319">
        <v>4721</v>
      </c>
      <c r="G304" s="320">
        <v>45505</v>
      </c>
      <c r="H304" s="322">
        <v>6643186</v>
      </c>
      <c r="I304" s="322" t="s">
        <v>591</v>
      </c>
      <c r="J304" s="322">
        <v>12</v>
      </c>
      <c r="K304" s="322" t="s">
        <v>146</v>
      </c>
      <c r="L304" s="322" t="s">
        <v>327</v>
      </c>
      <c r="M304" s="323">
        <v>33728985</v>
      </c>
      <c r="N304" s="313">
        <v>0</v>
      </c>
      <c r="O304" s="320"/>
      <c r="P304" s="323">
        <f>+RP_2024[[#This Row],[VALOR INICIAL]]-RP_2024[[#This Row],[VALOR ANULACION]]</f>
        <v>33728985</v>
      </c>
      <c r="Q304" s="324"/>
      <c r="R304" s="322">
        <f>VALUE(LEFT(RP_2024[[#This Row],[OBJETO]],3))</f>
        <v>289</v>
      </c>
      <c r="S304" s="325">
        <v>242</v>
      </c>
      <c r="T304" s="322" t="str">
        <f>SUBSTITUTE(RP_2024[[#This Row],[CODIGO TIPO]],"-","")</f>
        <v>O232020200991122</v>
      </c>
      <c r="U304" s="318">
        <v>1905049</v>
      </c>
      <c r="V304" s="322">
        <f>VALUE(LEFT(RIGHT(RP_2024[[#This Row],[IMPUTACION PRESUPUESTAL]],6),3))</f>
        <v>149</v>
      </c>
      <c r="W304" s="318" t="s">
        <v>102</v>
      </c>
      <c r="X304" s="316">
        <f>VALUE(LEFT(RP_2024[[#This Row],[Actividad]],SEARCH(".",RP_2024[[#This Row],[Actividad]],1)-1))</f>
        <v>42</v>
      </c>
      <c r="Y304" s="318">
        <f>MONTH(RP_2024[[#This Row],[FECHA RP]])</f>
        <v>8</v>
      </c>
      <c r="Z304" s="317" t="str">
        <f>IF(RP_2024[[#This Row],[FEC ANULACION]]="","",MONTH(RP_2024[[#This Row],[FEC ANULACION]]))</f>
        <v/>
      </c>
      <c r="AA304" s="318" t="s">
        <v>173</v>
      </c>
      <c r="AB304" s="318" t="s">
        <v>156</v>
      </c>
      <c r="AC304" s="318" t="str">
        <f>MID(RP_2024[[#This Row],[Elemento PEP]],11,2)</f>
        <v>06</v>
      </c>
    </row>
    <row r="305" spans="1:29" x14ac:dyDescent="0.3">
      <c r="A305" s="319">
        <v>3884</v>
      </c>
      <c r="B305" s="320">
        <v>45520</v>
      </c>
      <c r="C305" s="321" t="s">
        <v>353</v>
      </c>
      <c r="D305" s="321" t="s">
        <v>592</v>
      </c>
      <c r="E305" s="319" t="s">
        <v>593</v>
      </c>
      <c r="F305" s="319">
        <v>4502</v>
      </c>
      <c r="G305" s="320">
        <v>45501</v>
      </c>
      <c r="H305" s="322">
        <v>6649280</v>
      </c>
      <c r="I305" s="322" t="s">
        <v>594</v>
      </c>
      <c r="J305" s="322">
        <v>12</v>
      </c>
      <c r="K305" s="322" t="s">
        <v>146</v>
      </c>
      <c r="L305" s="312" t="s">
        <v>327</v>
      </c>
      <c r="M305" s="323">
        <v>34251915</v>
      </c>
      <c r="N305" s="313">
        <v>0</v>
      </c>
      <c r="O305" s="320"/>
      <c r="P305" s="323">
        <f>+RP_2024[[#This Row],[VALOR INICIAL]]-RP_2024[[#This Row],[VALOR ANULACION]]</f>
        <v>34251915</v>
      </c>
      <c r="Q305" s="324"/>
      <c r="R305" s="322">
        <f>VALUE(LEFT(RP_2024[[#This Row],[OBJETO]],3))</f>
        <v>396</v>
      </c>
      <c r="S305" s="325">
        <v>242</v>
      </c>
      <c r="T305" s="322" t="str">
        <f>SUBSTITUTE(RP_2024[[#This Row],[CODIGO TIPO]],"-","")</f>
        <v>O232020200991122</v>
      </c>
      <c r="U305" s="318">
        <v>1905054</v>
      </c>
      <c r="V305" s="322">
        <f>VALUE(LEFT(RIGHT(RP_2024[[#This Row],[IMPUTACION PRESUPUESTAL]],6),3))</f>
        <v>102</v>
      </c>
      <c r="W305" s="318" t="s">
        <v>43</v>
      </c>
      <c r="X305" s="316">
        <f>VALUE(LEFT(RP_2024[[#This Row],[Actividad]],SEARCH(".",RP_2024[[#This Row],[Actividad]],1)-1))</f>
        <v>3</v>
      </c>
      <c r="Y305" s="318">
        <f>MONTH(RP_2024[[#This Row],[FECHA RP]])</f>
        <v>8</v>
      </c>
      <c r="Z305" s="317" t="str">
        <f>IF(RP_2024[[#This Row],[FEC ANULACION]]="","",MONTH(RP_2024[[#This Row],[FEC ANULACION]]))</f>
        <v/>
      </c>
      <c r="AA305" s="318" t="s">
        <v>173</v>
      </c>
      <c r="AB305" s="318" t="s">
        <v>154</v>
      </c>
      <c r="AC305" s="318" t="str">
        <f>MID(RP_2024[[#This Row],[Elemento PEP]],11,2)</f>
        <v>13</v>
      </c>
    </row>
    <row r="306" spans="1:29" x14ac:dyDescent="0.3">
      <c r="A306" s="319">
        <v>3889</v>
      </c>
      <c r="B306" s="320">
        <v>45520</v>
      </c>
      <c r="C306" s="321" t="s">
        <v>404</v>
      </c>
      <c r="D306" s="321" t="s">
        <v>595</v>
      </c>
      <c r="E306" s="319" t="s">
        <v>596</v>
      </c>
      <c r="F306" s="319">
        <v>4453</v>
      </c>
      <c r="G306" s="320">
        <v>45501</v>
      </c>
      <c r="H306" s="322">
        <v>6643630</v>
      </c>
      <c r="I306" s="322" t="s">
        <v>597</v>
      </c>
      <c r="J306" s="322">
        <v>12</v>
      </c>
      <c r="K306" s="322" t="s">
        <v>146</v>
      </c>
      <c r="L306" s="312" t="s">
        <v>327</v>
      </c>
      <c r="M306" s="323">
        <v>22274716</v>
      </c>
      <c r="N306" s="313">
        <v>0</v>
      </c>
      <c r="O306" s="320"/>
      <c r="P306" s="323">
        <f>+RP_2024[[#This Row],[VALOR INICIAL]]-RP_2024[[#This Row],[VALOR ANULACION]]</f>
        <v>22274716</v>
      </c>
      <c r="Q306" s="324"/>
      <c r="R306" s="322">
        <f>VALUE(LEFT(RP_2024[[#This Row],[OBJETO]],3))</f>
        <v>458</v>
      </c>
      <c r="S306" s="325">
        <v>242</v>
      </c>
      <c r="T306" s="322" t="str">
        <f>SUBSTITUTE(RP_2024[[#This Row],[CODIGO TIPO]],"-","")</f>
        <v>O232020200991122</v>
      </c>
      <c r="U306" s="318">
        <v>1905049</v>
      </c>
      <c r="V306" s="322">
        <f>VALUE(LEFT(RIGHT(RP_2024[[#This Row],[IMPUTACION PRESUPUESTAL]],6),3))</f>
        <v>95</v>
      </c>
      <c r="W306" s="318" t="s">
        <v>109</v>
      </c>
      <c r="X306" s="316">
        <f>VALUE(LEFT(RP_2024[[#This Row],[Actividad]],SEARCH(".",RP_2024[[#This Row],[Actividad]],1)-1))</f>
        <v>45</v>
      </c>
      <c r="Y306" s="318">
        <f>MONTH(RP_2024[[#This Row],[FECHA RP]])</f>
        <v>8</v>
      </c>
      <c r="Z306" s="317" t="str">
        <f>IF(RP_2024[[#This Row],[FEC ANULACION]]="","",MONTH(RP_2024[[#This Row],[FEC ANULACION]]))</f>
        <v/>
      </c>
      <c r="AA306" s="318" t="s">
        <v>173</v>
      </c>
      <c r="AB306" s="318" t="s">
        <v>408</v>
      </c>
      <c r="AC306" s="318" t="str">
        <f>MID(RP_2024[[#This Row],[Elemento PEP]],11,2)</f>
        <v>27</v>
      </c>
    </row>
    <row r="307" spans="1:29" x14ac:dyDescent="0.3">
      <c r="A307" s="319">
        <v>3896</v>
      </c>
      <c r="B307" s="320">
        <v>45520</v>
      </c>
      <c r="C307" s="321" t="s">
        <v>404</v>
      </c>
      <c r="D307" s="321" t="s">
        <v>598</v>
      </c>
      <c r="E307" s="319" t="s">
        <v>599</v>
      </c>
      <c r="F307" s="319">
        <v>4590</v>
      </c>
      <c r="G307" s="320">
        <v>45503</v>
      </c>
      <c r="H307" s="322">
        <v>6637583</v>
      </c>
      <c r="I307" s="322" t="s">
        <v>600</v>
      </c>
      <c r="J307" s="322">
        <v>12</v>
      </c>
      <c r="K307" s="322" t="s">
        <v>146</v>
      </c>
      <c r="L307" s="312" t="s">
        <v>327</v>
      </c>
      <c r="M307" s="323">
        <v>23124896</v>
      </c>
      <c r="N307" s="313">
        <v>1870396</v>
      </c>
      <c r="O307" s="320">
        <v>45621</v>
      </c>
      <c r="P307" s="323">
        <f>+RP_2024[[#This Row],[VALOR INICIAL]]-RP_2024[[#This Row],[VALOR ANULACION]]</f>
        <v>21254500</v>
      </c>
      <c r="Q307" s="324"/>
      <c r="R307" s="322">
        <f>VALUE(LEFT(RP_2024[[#This Row],[OBJETO]],3))</f>
        <v>463</v>
      </c>
      <c r="S307" s="325">
        <v>242</v>
      </c>
      <c r="T307" s="322" t="str">
        <f>SUBSTITUTE(RP_2024[[#This Row],[CODIGO TIPO]],"-","")</f>
        <v>O232020200991122</v>
      </c>
      <c r="U307" s="318">
        <v>1905049</v>
      </c>
      <c r="V307" s="322">
        <f>VALUE(LEFT(RIGHT(RP_2024[[#This Row],[IMPUTACION PRESUPUESTAL]],6),3))</f>
        <v>95</v>
      </c>
      <c r="W307" s="318" t="s">
        <v>109</v>
      </c>
      <c r="X307" s="316">
        <f>VALUE(LEFT(RP_2024[[#This Row],[Actividad]],SEARCH(".",RP_2024[[#This Row],[Actividad]],1)-1))</f>
        <v>45</v>
      </c>
      <c r="Y307" s="318">
        <f>MONTH(RP_2024[[#This Row],[FECHA RP]])</f>
        <v>8</v>
      </c>
      <c r="Z307" s="317">
        <f>IF(RP_2024[[#This Row],[FEC ANULACION]]="","",MONTH(RP_2024[[#This Row],[FEC ANULACION]]))</f>
        <v>11</v>
      </c>
      <c r="AA307" s="318" t="s">
        <v>173</v>
      </c>
      <c r="AB307" s="318" t="s">
        <v>408</v>
      </c>
      <c r="AC307" s="318" t="str">
        <f>MID(RP_2024[[#This Row],[Elemento PEP]],11,2)</f>
        <v>27</v>
      </c>
    </row>
    <row r="308" spans="1:29" x14ac:dyDescent="0.3">
      <c r="A308" s="319">
        <v>3898</v>
      </c>
      <c r="B308" s="320">
        <v>45520</v>
      </c>
      <c r="C308" s="321" t="s">
        <v>404</v>
      </c>
      <c r="D308" s="321" t="s">
        <v>601</v>
      </c>
      <c r="E308" s="319" t="s">
        <v>602</v>
      </c>
      <c r="F308" s="319">
        <v>4942</v>
      </c>
      <c r="G308" s="320">
        <v>45509</v>
      </c>
      <c r="H308" s="322">
        <v>6640644</v>
      </c>
      <c r="I308" s="322" t="s">
        <v>603</v>
      </c>
      <c r="J308" s="322">
        <v>12</v>
      </c>
      <c r="K308" s="322" t="s">
        <v>146</v>
      </c>
      <c r="L308" s="312" t="s">
        <v>327</v>
      </c>
      <c r="M308" s="323">
        <v>21894783</v>
      </c>
      <c r="N308" s="313">
        <v>0</v>
      </c>
      <c r="O308" s="320"/>
      <c r="P308" s="323">
        <f>+RP_2024[[#This Row],[VALOR INICIAL]]-RP_2024[[#This Row],[VALOR ANULACION]]</f>
        <v>21894783</v>
      </c>
      <c r="Q308" s="324"/>
      <c r="R308" s="322">
        <f>VALUE(LEFT(RP_2024[[#This Row],[OBJETO]],3))</f>
        <v>484</v>
      </c>
      <c r="S308" s="325">
        <v>242</v>
      </c>
      <c r="T308" s="322" t="str">
        <f>SUBSTITUTE(RP_2024[[#This Row],[CODIGO TIPO]],"-","")</f>
        <v>O232020200991122</v>
      </c>
      <c r="U308" s="318">
        <v>1905049</v>
      </c>
      <c r="V308" s="322">
        <f>VALUE(LEFT(RIGHT(RP_2024[[#This Row],[IMPUTACION PRESUPUESTAL]],6),3))</f>
        <v>95</v>
      </c>
      <c r="W308" s="318" t="s">
        <v>109</v>
      </c>
      <c r="X308" s="316">
        <f>VALUE(LEFT(RP_2024[[#This Row],[Actividad]],SEARCH(".",RP_2024[[#This Row],[Actividad]],1)-1))</f>
        <v>45</v>
      </c>
      <c r="Y308" s="318">
        <f>MONTH(RP_2024[[#This Row],[FECHA RP]])</f>
        <v>8</v>
      </c>
      <c r="Z308" s="317" t="str">
        <f>IF(RP_2024[[#This Row],[FEC ANULACION]]="","",MONTH(RP_2024[[#This Row],[FEC ANULACION]]))</f>
        <v/>
      </c>
      <c r="AA308" s="318" t="s">
        <v>173</v>
      </c>
      <c r="AB308" s="318" t="s">
        <v>408</v>
      </c>
      <c r="AC308" s="318" t="str">
        <f>MID(RP_2024[[#This Row],[Elemento PEP]],11,2)</f>
        <v>27</v>
      </c>
    </row>
    <row r="309" spans="1:29" x14ac:dyDescent="0.3">
      <c r="A309" s="319">
        <v>3900</v>
      </c>
      <c r="B309" s="320">
        <v>45520</v>
      </c>
      <c r="C309" s="321" t="s">
        <v>392</v>
      </c>
      <c r="D309" s="321" t="s">
        <v>604</v>
      </c>
      <c r="E309" s="319" t="s">
        <v>605</v>
      </c>
      <c r="F309" s="319">
        <v>4493</v>
      </c>
      <c r="G309" s="320">
        <v>45501</v>
      </c>
      <c r="H309" s="322">
        <v>6644754</v>
      </c>
      <c r="I309" s="322" t="s">
        <v>606</v>
      </c>
      <c r="J309" s="322">
        <v>12</v>
      </c>
      <c r="K309" s="322" t="s">
        <v>146</v>
      </c>
      <c r="L309" s="322" t="s">
        <v>327</v>
      </c>
      <c r="M309" s="323">
        <v>15297416</v>
      </c>
      <c r="N309" s="313">
        <v>562405</v>
      </c>
      <c r="O309" s="320">
        <v>45649</v>
      </c>
      <c r="P309" s="323">
        <f>+RP_2024[[#This Row],[VALOR INICIAL]]-RP_2024[[#This Row],[VALOR ANULACION]]</f>
        <v>14735011</v>
      </c>
      <c r="Q309" s="324"/>
      <c r="R309" s="322">
        <f>VALUE(LEFT(RP_2024[[#This Row],[OBJETO]],3))</f>
        <v>325</v>
      </c>
      <c r="S309" s="325">
        <v>242</v>
      </c>
      <c r="T309" s="322" t="str">
        <f>SUBSTITUTE(RP_2024[[#This Row],[CODIGO TIPO]],"-","")</f>
        <v>O232020200991122</v>
      </c>
      <c r="U309" s="318">
        <v>1905049</v>
      </c>
      <c r="V309" s="322">
        <f>VALUE(LEFT(RIGHT(RP_2024[[#This Row],[IMPUTACION PRESUPUESTAL]],6),3))</f>
        <v>149</v>
      </c>
      <c r="W309" s="318" t="s">
        <v>102</v>
      </c>
      <c r="X309" s="316">
        <f>VALUE(LEFT(RP_2024[[#This Row],[Actividad]],SEARCH(".",RP_2024[[#This Row],[Actividad]],1)-1))</f>
        <v>42</v>
      </c>
      <c r="Y309" s="318">
        <f>MONTH(RP_2024[[#This Row],[FECHA RP]])</f>
        <v>8</v>
      </c>
      <c r="Z309" s="317">
        <f>IF(RP_2024[[#This Row],[FEC ANULACION]]="","",MONTH(RP_2024[[#This Row],[FEC ANULACION]]))</f>
        <v>12</v>
      </c>
      <c r="AA309" s="318" t="s">
        <v>173</v>
      </c>
      <c r="AB309" s="318" t="s">
        <v>156</v>
      </c>
      <c r="AC309" s="318" t="str">
        <f>MID(RP_2024[[#This Row],[Elemento PEP]],11,2)</f>
        <v>06</v>
      </c>
    </row>
    <row r="310" spans="1:29" x14ac:dyDescent="0.3">
      <c r="A310" s="319">
        <v>3902</v>
      </c>
      <c r="B310" s="320">
        <v>45520</v>
      </c>
      <c r="C310" s="321" t="s">
        <v>353</v>
      </c>
      <c r="D310" s="321" t="s">
        <v>607</v>
      </c>
      <c r="E310" s="319" t="s">
        <v>608</v>
      </c>
      <c r="F310" s="319">
        <v>3803</v>
      </c>
      <c r="G310" s="320">
        <v>45496</v>
      </c>
      <c r="H310" s="322">
        <v>6643385</v>
      </c>
      <c r="I310" s="322" t="s">
        <v>609</v>
      </c>
      <c r="J310" s="322">
        <v>12</v>
      </c>
      <c r="K310" s="322" t="s">
        <v>146</v>
      </c>
      <c r="L310" s="312" t="s">
        <v>327</v>
      </c>
      <c r="M310" s="323">
        <v>35526807</v>
      </c>
      <c r="N310" s="313">
        <v>0</v>
      </c>
      <c r="O310" s="320"/>
      <c r="P310" s="323">
        <f>+RP_2024[[#This Row],[VALOR INICIAL]]-RP_2024[[#This Row],[VALOR ANULACION]]</f>
        <v>35526807</v>
      </c>
      <c r="Q310" s="324"/>
      <c r="R310" s="322">
        <f>VALUE(LEFT(RP_2024[[#This Row],[OBJETO]],3))</f>
        <v>67</v>
      </c>
      <c r="S310" s="325">
        <v>242</v>
      </c>
      <c r="T310" s="322" t="str">
        <f>SUBSTITUTE(RP_2024[[#This Row],[CODIGO TIPO]],"-","")</f>
        <v>O232020200991122</v>
      </c>
      <c r="U310" s="318">
        <v>1905054</v>
      </c>
      <c r="V310" s="322">
        <f>VALUE(LEFT(RIGHT(RP_2024[[#This Row],[IMPUTACION PRESUPUESTAL]],6),3))</f>
        <v>102</v>
      </c>
      <c r="W310" s="318" t="s">
        <v>43</v>
      </c>
      <c r="X310" s="316">
        <f>VALUE(LEFT(RP_2024[[#This Row],[Actividad]],SEARCH(".",RP_2024[[#This Row],[Actividad]],1)-1))</f>
        <v>3</v>
      </c>
      <c r="Y310" s="318">
        <f>MONTH(RP_2024[[#This Row],[FECHA RP]])</f>
        <v>8</v>
      </c>
      <c r="Z310" s="317" t="str">
        <f>IF(RP_2024[[#This Row],[FEC ANULACION]]="","",MONTH(RP_2024[[#This Row],[FEC ANULACION]]))</f>
        <v/>
      </c>
      <c r="AA310" s="318" t="s">
        <v>173</v>
      </c>
      <c r="AB310" s="318" t="s">
        <v>154</v>
      </c>
      <c r="AC310" s="318" t="str">
        <f>MID(RP_2024[[#This Row],[Elemento PEP]],11,2)</f>
        <v>13</v>
      </c>
    </row>
    <row r="311" spans="1:29" x14ac:dyDescent="0.3">
      <c r="A311" s="319">
        <v>3903</v>
      </c>
      <c r="B311" s="320">
        <v>45520</v>
      </c>
      <c r="C311" s="321" t="s">
        <v>353</v>
      </c>
      <c r="D311" s="321" t="s">
        <v>610</v>
      </c>
      <c r="E311" s="319" t="s">
        <v>611</v>
      </c>
      <c r="F311" s="319">
        <v>4558</v>
      </c>
      <c r="G311" s="320">
        <v>45503</v>
      </c>
      <c r="H311" s="322">
        <v>6645652</v>
      </c>
      <c r="I311" s="322" t="s">
        <v>612</v>
      </c>
      <c r="J311" s="322">
        <v>12</v>
      </c>
      <c r="K311" s="322" t="s">
        <v>146</v>
      </c>
      <c r="L311" s="312" t="s">
        <v>327</v>
      </c>
      <c r="M311" s="323">
        <v>35559240</v>
      </c>
      <c r="N311" s="313">
        <v>0</v>
      </c>
      <c r="O311" s="320"/>
      <c r="P311" s="323">
        <f>+RP_2024[[#This Row],[VALOR INICIAL]]-RP_2024[[#This Row],[VALOR ANULACION]]</f>
        <v>35559240</v>
      </c>
      <c r="Q311" s="324"/>
      <c r="R311" s="322">
        <f>VALUE(LEFT(RP_2024[[#This Row],[OBJETO]],3))</f>
        <v>255</v>
      </c>
      <c r="S311" s="325">
        <v>242</v>
      </c>
      <c r="T311" s="322" t="str">
        <f>SUBSTITUTE(RP_2024[[#This Row],[CODIGO TIPO]],"-","")</f>
        <v>O232020200991122</v>
      </c>
      <c r="U311" s="318">
        <v>1905054</v>
      </c>
      <c r="V311" s="322">
        <f>VALUE(LEFT(RIGHT(RP_2024[[#This Row],[IMPUTACION PRESUPUESTAL]],6),3))</f>
        <v>102</v>
      </c>
      <c r="W311" s="318" t="s">
        <v>43</v>
      </c>
      <c r="X311" s="316">
        <f>VALUE(LEFT(RP_2024[[#This Row],[Actividad]],SEARCH(".",RP_2024[[#This Row],[Actividad]],1)-1))</f>
        <v>3</v>
      </c>
      <c r="Y311" s="318">
        <f>MONTH(RP_2024[[#This Row],[FECHA RP]])</f>
        <v>8</v>
      </c>
      <c r="Z311" s="317" t="str">
        <f>IF(RP_2024[[#This Row],[FEC ANULACION]]="","",MONTH(RP_2024[[#This Row],[FEC ANULACION]]))</f>
        <v/>
      </c>
      <c r="AA311" s="318" t="s">
        <v>173</v>
      </c>
      <c r="AB311" s="318" t="s">
        <v>154</v>
      </c>
      <c r="AC311" s="318" t="str">
        <f>MID(RP_2024[[#This Row],[Elemento PEP]],11,2)</f>
        <v>13</v>
      </c>
    </row>
    <row r="312" spans="1:29" x14ac:dyDescent="0.3">
      <c r="A312" s="319">
        <v>3909</v>
      </c>
      <c r="B312" s="320">
        <v>45520</v>
      </c>
      <c r="C312" s="321" t="s">
        <v>353</v>
      </c>
      <c r="D312" s="321" t="s">
        <v>613</v>
      </c>
      <c r="E312" s="319" t="s">
        <v>614</v>
      </c>
      <c r="F312" s="319">
        <v>4516</v>
      </c>
      <c r="G312" s="320">
        <v>45501</v>
      </c>
      <c r="H312" s="322">
        <v>6632363</v>
      </c>
      <c r="I312" s="322" t="s">
        <v>615</v>
      </c>
      <c r="J312" s="322">
        <v>12</v>
      </c>
      <c r="K312" s="322" t="s">
        <v>146</v>
      </c>
      <c r="L312" s="312" t="s">
        <v>327</v>
      </c>
      <c r="M312" s="323">
        <v>14142912</v>
      </c>
      <c r="N312" s="313">
        <v>519960</v>
      </c>
      <c r="O312" s="320">
        <v>45649</v>
      </c>
      <c r="P312" s="323">
        <f>+RP_2024[[#This Row],[VALOR INICIAL]]-RP_2024[[#This Row],[VALOR ANULACION]]</f>
        <v>13622952</v>
      </c>
      <c r="Q312" s="324"/>
      <c r="R312" s="322">
        <f>VALUE(LEFT(RP_2024[[#This Row],[OBJETO]],3))</f>
        <v>302</v>
      </c>
      <c r="S312" s="325">
        <v>242</v>
      </c>
      <c r="T312" s="322" t="str">
        <f>SUBSTITUTE(RP_2024[[#This Row],[CODIGO TIPO]],"-","")</f>
        <v>O232020200991122</v>
      </c>
      <c r="U312" s="318">
        <v>1905054</v>
      </c>
      <c r="V312" s="322">
        <f>VALUE(LEFT(RIGHT(RP_2024[[#This Row],[IMPUTACION PRESUPUESTAL]],6),3))</f>
        <v>102</v>
      </c>
      <c r="W312" s="318" t="s">
        <v>43</v>
      </c>
      <c r="X312" s="316">
        <f>VALUE(LEFT(RP_2024[[#This Row],[Actividad]],SEARCH(".",RP_2024[[#This Row],[Actividad]],1)-1))</f>
        <v>3</v>
      </c>
      <c r="Y312" s="318">
        <f>MONTH(RP_2024[[#This Row],[FECHA RP]])</f>
        <v>8</v>
      </c>
      <c r="Z312" s="317">
        <f>IF(RP_2024[[#This Row],[FEC ANULACION]]="","",MONTH(RP_2024[[#This Row],[FEC ANULACION]]))</f>
        <v>12</v>
      </c>
      <c r="AA312" s="318" t="s">
        <v>173</v>
      </c>
      <c r="AB312" s="318" t="s">
        <v>154</v>
      </c>
      <c r="AC312" s="318" t="str">
        <f>MID(RP_2024[[#This Row],[Elemento PEP]],11,2)</f>
        <v>13</v>
      </c>
    </row>
    <row r="313" spans="1:29" x14ac:dyDescent="0.3">
      <c r="A313" s="319">
        <v>3917</v>
      </c>
      <c r="B313" s="320">
        <v>45520</v>
      </c>
      <c r="C313" s="321" t="s">
        <v>353</v>
      </c>
      <c r="D313" s="321" t="s">
        <v>616</v>
      </c>
      <c r="E313" s="319" t="s">
        <v>617</v>
      </c>
      <c r="F313" s="319">
        <v>4419</v>
      </c>
      <c r="G313" s="320">
        <v>45501</v>
      </c>
      <c r="H313" s="322">
        <v>6638575</v>
      </c>
      <c r="I313" s="322" t="s">
        <v>618</v>
      </c>
      <c r="J313" s="322">
        <v>12</v>
      </c>
      <c r="K313" s="322" t="s">
        <v>146</v>
      </c>
      <c r="L313" s="312" t="s">
        <v>327</v>
      </c>
      <c r="M313" s="323">
        <v>12747425</v>
      </c>
      <c r="N313" s="313">
        <v>0</v>
      </c>
      <c r="O313" s="320"/>
      <c r="P313" s="323">
        <f>+RP_2024[[#This Row],[VALOR INICIAL]]-RP_2024[[#This Row],[VALOR ANULACION]]</f>
        <v>12747425</v>
      </c>
      <c r="Q313" s="324"/>
      <c r="R313" s="322">
        <f>VALUE(LEFT(RP_2024[[#This Row],[OBJETO]],3))</f>
        <v>193</v>
      </c>
      <c r="S313" s="325">
        <v>242</v>
      </c>
      <c r="T313" s="322" t="str">
        <f>SUBSTITUTE(RP_2024[[#This Row],[CODIGO TIPO]],"-","")</f>
        <v>O232020200991122</v>
      </c>
      <c r="U313" s="318">
        <v>1905054</v>
      </c>
      <c r="V313" s="322">
        <f>VALUE(LEFT(RIGHT(RP_2024[[#This Row],[IMPUTACION PRESUPUESTAL]],6),3))</f>
        <v>102</v>
      </c>
      <c r="W313" s="318" t="s">
        <v>43</v>
      </c>
      <c r="X313" s="316">
        <f>VALUE(LEFT(RP_2024[[#This Row],[Actividad]],SEARCH(".",RP_2024[[#This Row],[Actividad]],1)-1))</f>
        <v>3</v>
      </c>
      <c r="Y313" s="318">
        <f>MONTH(RP_2024[[#This Row],[FECHA RP]])</f>
        <v>8</v>
      </c>
      <c r="Z313" s="317" t="str">
        <f>IF(RP_2024[[#This Row],[FEC ANULACION]]="","",MONTH(RP_2024[[#This Row],[FEC ANULACION]]))</f>
        <v/>
      </c>
      <c r="AA313" s="318" t="s">
        <v>173</v>
      </c>
      <c r="AB313" s="318" t="s">
        <v>154</v>
      </c>
      <c r="AC313" s="318" t="str">
        <f>MID(RP_2024[[#This Row],[Elemento PEP]],11,2)</f>
        <v>13</v>
      </c>
    </row>
    <row r="314" spans="1:29" x14ac:dyDescent="0.3">
      <c r="A314" s="319">
        <v>3922</v>
      </c>
      <c r="B314" s="320">
        <v>45520</v>
      </c>
      <c r="C314" s="321" t="s">
        <v>353</v>
      </c>
      <c r="D314" s="321" t="s">
        <v>619</v>
      </c>
      <c r="E314" s="319" t="s">
        <v>620</v>
      </c>
      <c r="F314" s="319">
        <v>4651</v>
      </c>
      <c r="G314" s="320">
        <v>45503</v>
      </c>
      <c r="H314" s="322">
        <v>6649664</v>
      </c>
      <c r="I314" s="322" t="s">
        <v>621</v>
      </c>
      <c r="J314" s="322">
        <v>12</v>
      </c>
      <c r="K314" s="322" t="s">
        <v>146</v>
      </c>
      <c r="L314" s="312" t="s">
        <v>327</v>
      </c>
      <c r="M314" s="323">
        <v>27338783</v>
      </c>
      <c r="N314" s="313">
        <v>208693</v>
      </c>
      <c r="O314" s="320">
        <v>45649</v>
      </c>
      <c r="P314" s="323">
        <f>+RP_2024[[#This Row],[VALOR INICIAL]]-RP_2024[[#This Row],[VALOR ANULACION]]</f>
        <v>27130090</v>
      </c>
      <c r="Q314" s="324"/>
      <c r="R314" s="322">
        <f>VALUE(LEFT(RP_2024[[#This Row],[OBJETO]],3))</f>
        <v>221</v>
      </c>
      <c r="S314" s="325">
        <v>242</v>
      </c>
      <c r="T314" s="322" t="str">
        <f>SUBSTITUTE(RP_2024[[#This Row],[CODIGO TIPO]],"-","")</f>
        <v>O232020200991122</v>
      </c>
      <c r="U314" s="318">
        <v>1905054</v>
      </c>
      <c r="V314" s="322">
        <f>VALUE(LEFT(RIGHT(RP_2024[[#This Row],[IMPUTACION PRESUPUESTAL]],6),3))</f>
        <v>102</v>
      </c>
      <c r="W314" s="318" t="s">
        <v>43</v>
      </c>
      <c r="X314" s="316">
        <f>VALUE(LEFT(RP_2024[[#This Row],[Actividad]],SEARCH(".",RP_2024[[#This Row],[Actividad]],1)-1))</f>
        <v>3</v>
      </c>
      <c r="Y314" s="318">
        <f>MONTH(RP_2024[[#This Row],[FECHA RP]])</f>
        <v>8</v>
      </c>
      <c r="Z314" s="317">
        <f>IF(RP_2024[[#This Row],[FEC ANULACION]]="","",MONTH(RP_2024[[#This Row],[FEC ANULACION]]))</f>
        <v>12</v>
      </c>
      <c r="AA314" s="318" t="s">
        <v>173</v>
      </c>
      <c r="AB314" s="318" t="s">
        <v>154</v>
      </c>
      <c r="AC314" s="318" t="str">
        <f>MID(RP_2024[[#This Row],[Elemento PEP]],11,2)</f>
        <v>13</v>
      </c>
    </row>
    <row r="315" spans="1:29" x14ac:dyDescent="0.3">
      <c r="A315" s="319">
        <v>3923</v>
      </c>
      <c r="B315" s="320">
        <v>45520</v>
      </c>
      <c r="C315" s="321" t="s">
        <v>353</v>
      </c>
      <c r="D315" s="321" t="s">
        <v>622</v>
      </c>
      <c r="E315" s="319" t="s">
        <v>623</v>
      </c>
      <c r="F315" s="319">
        <v>4712</v>
      </c>
      <c r="G315" s="320">
        <v>45505</v>
      </c>
      <c r="H315" s="322">
        <v>6649595</v>
      </c>
      <c r="I315" s="322" t="s">
        <v>624</v>
      </c>
      <c r="J315" s="322">
        <v>12</v>
      </c>
      <c r="K315" s="322" t="s">
        <v>146</v>
      </c>
      <c r="L315" s="312" t="s">
        <v>327</v>
      </c>
      <c r="M315" s="323">
        <v>34251915</v>
      </c>
      <c r="N315" s="313">
        <v>0</v>
      </c>
      <c r="O315" s="320"/>
      <c r="P315" s="323">
        <f>+RP_2024[[#This Row],[VALOR INICIAL]]-RP_2024[[#This Row],[VALOR ANULACION]]</f>
        <v>34251915</v>
      </c>
      <c r="Q315" s="324"/>
      <c r="R315" s="322">
        <f>VALUE(LEFT(RP_2024[[#This Row],[OBJETO]],3))</f>
        <v>225</v>
      </c>
      <c r="S315" s="325">
        <v>242</v>
      </c>
      <c r="T315" s="322" t="str">
        <f>SUBSTITUTE(RP_2024[[#This Row],[CODIGO TIPO]],"-","")</f>
        <v>O232020200991122</v>
      </c>
      <c r="U315" s="318">
        <v>1905054</v>
      </c>
      <c r="V315" s="322">
        <f>VALUE(LEFT(RIGHT(RP_2024[[#This Row],[IMPUTACION PRESUPUESTAL]],6),3))</f>
        <v>102</v>
      </c>
      <c r="W315" s="318" t="s">
        <v>43</v>
      </c>
      <c r="X315" s="316">
        <f>VALUE(LEFT(RP_2024[[#This Row],[Actividad]],SEARCH(".",RP_2024[[#This Row],[Actividad]],1)-1))</f>
        <v>3</v>
      </c>
      <c r="Y315" s="318">
        <f>MONTH(RP_2024[[#This Row],[FECHA RP]])</f>
        <v>8</v>
      </c>
      <c r="Z315" s="317" t="str">
        <f>IF(RP_2024[[#This Row],[FEC ANULACION]]="","",MONTH(RP_2024[[#This Row],[FEC ANULACION]]))</f>
        <v/>
      </c>
      <c r="AA315" s="318" t="s">
        <v>173</v>
      </c>
      <c r="AB315" s="318" t="s">
        <v>154</v>
      </c>
      <c r="AC315" s="318" t="str">
        <f>MID(RP_2024[[#This Row],[Elemento PEP]],11,2)</f>
        <v>13</v>
      </c>
    </row>
    <row r="316" spans="1:29" x14ac:dyDescent="0.3">
      <c r="A316" s="319">
        <v>3927</v>
      </c>
      <c r="B316" s="320">
        <v>45520</v>
      </c>
      <c r="C316" s="321" t="s">
        <v>353</v>
      </c>
      <c r="D316" s="321" t="s">
        <v>625</v>
      </c>
      <c r="E316" s="319" t="s">
        <v>626</v>
      </c>
      <c r="F316" s="319">
        <v>4767</v>
      </c>
      <c r="G316" s="320">
        <v>45509</v>
      </c>
      <c r="H316" s="322">
        <v>6645951</v>
      </c>
      <c r="I316" s="322" t="s">
        <v>627</v>
      </c>
      <c r="J316" s="322">
        <v>12</v>
      </c>
      <c r="K316" s="322" t="s">
        <v>146</v>
      </c>
      <c r="L316" s="312" t="s">
        <v>327</v>
      </c>
      <c r="M316" s="323">
        <v>44923140</v>
      </c>
      <c r="N316" s="313">
        <v>1331056</v>
      </c>
      <c r="O316" s="320">
        <v>45649</v>
      </c>
      <c r="P316" s="323">
        <f>+RP_2024[[#This Row],[VALOR INICIAL]]-RP_2024[[#This Row],[VALOR ANULACION]]</f>
        <v>43592084</v>
      </c>
      <c r="Q316" s="324"/>
      <c r="R316" s="322">
        <f>VALUE(LEFT(RP_2024[[#This Row],[OBJETO]],3))</f>
        <v>39</v>
      </c>
      <c r="S316" s="325">
        <v>242</v>
      </c>
      <c r="T316" s="322" t="str">
        <f>SUBSTITUTE(RP_2024[[#This Row],[CODIGO TIPO]],"-","")</f>
        <v>O232020200991122</v>
      </c>
      <c r="U316" s="318">
        <v>1905054</v>
      </c>
      <c r="V316" s="322">
        <f>VALUE(LEFT(RIGHT(RP_2024[[#This Row],[IMPUTACION PRESUPUESTAL]],6),3))</f>
        <v>102</v>
      </c>
      <c r="W316" s="318" t="s">
        <v>43</v>
      </c>
      <c r="X316" s="316">
        <f>VALUE(LEFT(RP_2024[[#This Row],[Actividad]],SEARCH(".",RP_2024[[#This Row],[Actividad]],1)-1))</f>
        <v>3</v>
      </c>
      <c r="Y316" s="318">
        <f>MONTH(RP_2024[[#This Row],[FECHA RP]])</f>
        <v>8</v>
      </c>
      <c r="Z316" s="317">
        <f>IF(RP_2024[[#This Row],[FEC ANULACION]]="","",MONTH(RP_2024[[#This Row],[FEC ANULACION]]))</f>
        <v>12</v>
      </c>
      <c r="AA316" s="318" t="s">
        <v>173</v>
      </c>
      <c r="AB316" s="318" t="s">
        <v>154</v>
      </c>
      <c r="AC316" s="318" t="str">
        <f>MID(RP_2024[[#This Row],[Elemento PEP]],11,2)</f>
        <v>13</v>
      </c>
    </row>
    <row r="317" spans="1:29" x14ac:dyDescent="0.3">
      <c r="A317" s="319">
        <v>3945</v>
      </c>
      <c r="B317" s="320">
        <v>45524</v>
      </c>
      <c r="C317" s="321" t="s">
        <v>353</v>
      </c>
      <c r="D317" s="321" t="s">
        <v>628</v>
      </c>
      <c r="E317" s="319" t="s">
        <v>629</v>
      </c>
      <c r="F317" s="319">
        <v>3720</v>
      </c>
      <c r="G317" s="320">
        <v>45495</v>
      </c>
      <c r="H317" s="322">
        <v>6642617</v>
      </c>
      <c r="I317" s="322" t="s">
        <v>630</v>
      </c>
      <c r="J317" s="322">
        <v>12</v>
      </c>
      <c r="K317" s="322" t="s">
        <v>146</v>
      </c>
      <c r="L317" s="312" t="s">
        <v>327</v>
      </c>
      <c r="M317" s="323">
        <v>35297775</v>
      </c>
      <c r="N317" s="313">
        <v>1307325</v>
      </c>
      <c r="O317" s="320">
        <v>45649</v>
      </c>
      <c r="P317" s="323">
        <f>+RP_2024[[#This Row],[VALOR INICIAL]]-RP_2024[[#This Row],[VALOR ANULACION]]</f>
        <v>33990450</v>
      </c>
      <c r="Q317" s="324"/>
      <c r="R317" s="322">
        <f>VALUE(LEFT(RP_2024[[#This Row],[OBJETO]],3))</f>
        <v>41</v>
      </c>
      <c r="S317" s="325">
        <v>242</v>
      </c>
      <c r="T317" s="322" t="str">
        <f>SUBSTITUTE(RP_2024[[#This Row],[CODIGO TIPO]],"-","")</f>
        <v>O232020200991122</v>
      </c>
      <c r="U317" s="318">
        <v>1905054</v>
      </c>
      <c r="V317" s="322">
        <f>VALUE(LEFT(RIGHT(RP_2024[[#This Row],[IMPUTACION PRESUPUESTAL]],6),3))</f>
        <v>102</v>
      </c>
      <c r="W317" s="318" t="s">
        <v>43</v>
      </c>
      <c r="X317" s="316">
        <f>VALUE(LEFT(RP_2024[[#This Row],[Actividad]],SEARCH(".",RP_2024[[#This Row],[Actividad]],1)-1))</f>
        <v>3</v>
      </c>
      <c r="Y317" s="318">
        <f>MONTH(RP_2024[[#This Row],[FECHA RP]])</f>
        <v>8</v>
      </c>
      <c r="Z317" s="317">
        <f>IF(RP_2024[[#This Row],[FEC ANULACION]]="","",MONTH(RP_2024[[#This Row],[FEC ANULACION]]))</f>
        <v>12</v>
      </c>
      <c r="AA317" s="318" t="s">
        <v>173</v>
      </c>
      <c r="AB317" s="318" t="s">
        <v>154</v>
      </c>
      <c r="AC317" s="318" t="str">
        <f>MID(RP_2024[[#This Row],[Elemento PEP]],11,2)</f>
        <v>13</v>
      </c>
    </row>
    <row r="318" spans="1:29" x14ac:dyDescent="0.3">
      <c r="A318" s="319">
        <v>3950</v>
      </c>
      <c r="B318" s="320">
        <v>45524</v>
      </c>
      <c r="C318" s="321" t="s">
        <v>404</v>
      </c>
      <c r="D318" s="321" t="s">
        <v>631</v>
      </c>
      <c r="E318" s="319" t="s">
        <v>632</v>
      </c>
      <c r="F318" s="319">
        <v>4686</v>
      </c>
      <c r="G318" s="320">
        <v>45505</v>
      </c>
      <c r="H318" s="322">
        <v>6656116</v>
      </c>
      <c r="I318" s="322" t="s">
        <v>633</v>
      </c>
      <c r="J318" s="322">
        <v>12</v>
      </c>
      <c r="K318" s="322" t="s">
        <v>146</v>
      </c>
      <c r="L318" s="312" t="s">
        <v>327</v>
      </c>
      <c r="M318" s="323">
        <v>12506910</v>
      </c>
      <c r="N318" s="313">
        <v>192414</v>
      </c>
      <c r="O318" s="320">
        <v>45649</v>
      </c>
      <c r="P318" s="323">
        <f>+RP_2024[[#This Row],[VALOR INICIAL]]-RP_2024[[#This Row],[VALOR ANULACION]]</f>
        <v>12314496</v>
      </c>
      <c r="Q318" s="324"/>
      <c r="R318" s="322">
        <f>VALUE(LEFT(RP_2024[[#This Row],[OBJETO]],3))</f>
        <v>431</v>
      </c>
      <c r="S318" s="325">
        <v>242</v>
      </c>
      <c r="T318" s="322" t="str">
        <f>SUBSTITUTE(RP_2024[[#This Row],[CODIGO TIPO]],"-","")</f>
        <v>O232020200991122</v>
      </c>
      <c r="U318" s="318">
        <v>1905049</v>
      </c>
      <c r="V318" s="322">
        <f>VALUE(LEFT(RIGHT(RP_2024[[#This Row],[IMPUTACION PRESUPUESTAL]],6),3))</f>
        <v>95</v>
      </c>
      <c r="W318" s="318" t="s">
        <v>109</v>
      </c>
      <c r="X318" s="316">
        <f>VALUE(LEFT(RP_2024[[#This Row],[Actividad]],SEARCH(".",RP_2024[[#This Row],[Actividad]],1)-1))</f>
        <v>45</v>
      </c>
      <c r="Y318" s="318">
        <f>MONTH(RP_2024[[#This Row],[FECHA RP]])</f>
        <v>8</v>
      </c>
      <c r="Z318" s="317">
        <f>IF(RP_2024[[#This Row],[FEC ANULACION]]="","",MONTH(RP_2024[[#This Row],[FEC ANULACION]]))</f>
        <v>12</v>
      </c>
      <c r="AA318" s="318" t="s">
        <v>173</v>
      </c>
      <c r="AB318" s="318" t="s">
        <v>408</v>
      </c>
      <c r="AC318" s="318" t="str">
        <f>MID(RP_2024[[#This Row],[Elemento PEP]],11,2)</f>
        <v>27</v>
      </c>
    </row>
    <row r="319" spans="1:29" x14ac:dyDescent="0.3">
      <c r="A319" s="319">
        <v>3952</v>
      </c>
      <c r="B319" s="320">
        <v>45524</v>
      </c>
      <c r="C319" s="321" t="s">
        <v>404</v>
      </c>
      <c r="D319" s="321" t="s">
        <v>634</v>
      </c>
      <c r="E319" s="319" t="s">
        <v>635</v>
      </c>
      <c r="F319" s="319">
        <v>5103</v>
      </c>
      <c r="G319" s="320">
        <v>45513</v>
      </c>
      <c r="H319" s="322">
        <v>6656144</v>
      </c>
      <c r="I319" s="322" t="s">
        <v>636</v>
      </c>
      <c r="J319" s="322">
        <v>12</v>
      </c>
      <c r="K319" s="322" t="s">
        <v>146</v>
      </c>
      <c r="L319" s="312" t="s">
        <v>327</v>
      </c>
      <c r="M319" s="323">
        <v>18500300</v>
      </c>
      <c r="N319" s="313">
        <v>142310</v>
      </c>
      <c r="O319" s="320">
        <v>45621</v>
      </c>
      <c r="P319" s="323">
        <f>+RP_2024[[#This Row],[VALOR INICIAL]]-RP_2024[[#This Row],[VALOR ANULACION]]</f>
        <v>18357990</v>
      </c>
      <c r="Q319" s="324"/>
      <c r="R319" s="322">
        <f>VALUE(LEFT(RP_2024[[#This Row],[OBJETO]],3))</f>
        <v>438</v>
      </c>
      <c r="S319" s="325">
        <v>242</v>
      </c>
      <c r="T319" s="322" t="str">
        <f>SUBSTITUTE(RP_2024[[#This Row],[CODIGO TIPO]],"-","")</f>
        <v>O232020200991122</v>
      </c>
      <c r="U319" s="318">
        <v>1905049</v>
      </c>
      <c r="V319" s="322">
        <f>VALUE(LEFT(RIGHT(RP_2024[[#This Row],[IMPUTACION PRESUPUESTAL]],6),3))</f>
        <v>95</v>
      </c>
      <c r="W319" s="318" t="s">
        <v>109</v>
      </c>
      <c r="X319" s="316">
        <f>VALUE(LEFT(RP_2024[[#This Row],[Actividad]],SEARCH(".",RP_2024[[#This Row],[Actividad]],1)-1))</f>
        <v>45</v>
      </c>
      <c r="Y319" s="318">
        <f>MONTH(RP_2024[[#This Row],[FECHA RP]])</f>
        <v>8</v>
      </c>
      <c r="Z319" s="317">
        <f>IF(RP_2024[[#This Row],[FEC ANULACION]]="","",MONTH(RP_2024[[#This Row],[FEC ANULACION]]))</f>
        <v>11</v>
      </c>
      <c r="AA319" s="318" t="s">
        <v>173</v>
      </c>
      <c r="AB319" s="318" t="s">
        <v>408</v>
      </c>
      <c r="AC319" s="318" t="str">
        <f>MID(RP_2024[[#This Row],[Elemento PEP]],11,2)</f>
        <v>27</v>
      </c>
    </row>
    <row r="320" spans="1:29" x14ac:dyDescent="0.3">
      <c r="A320" s="319">
        <v>3965</v>
      </c>
      <c r="B320" s="320">
        <v>45524</v>
      </c>
      <c r="C320" s="321" t="s">
        <v>353</v>
      </c>
      <c r="D320" s="321" t="s">
        <v>637</v>
      </c>
      <c r="E320" s="319" t="s">
        <v>638</v>
      </c>
      <c r="F320" s="319">
        <v>4656</v>
      </c>
      <c r="G320" s="320">
        <v>45503</v>
      </c>
      <c r="H320" s="322">
        <v>6649751</v>
      </c>
      <c r="I320" s="322" t="s">
        <v>639</v>
      </c>
      <c r="J320" s="322">
        <v>12</v>
      </c>
      <c r="K320" s="322" t="s">
        <v>146</v>
      </c>
      <c r="L320" s="312" t="s">
        <v>327</v>
      </c>
      <c r="M320" s="323">
        <v>29504344</v>
      </c>
      <c r="N320" s="313">
        <v>0</v>
      </c>
      <c r="O320" s="320"/>
      <c r="P320" s="323">
        <f>+RP_2024[[#This Row],[VALOR INICIAL]]-RP_2024[[#This Row],[VALOR ANULACION]]</f>
        <v>29504344</v>
      </c>
      <c r="Q320" s="324"/>
      <c r="R320" s="322">
        <f>VALUE(LEFT(RP_2024[[#This Row],[OBJETO]],3))</f>
        <v>245</v>
      </c>
      <c r="S320" s="325">
        <v>242</v>
      </c>
      <c r="T320" s="322" t="str">
        <f>SUBSTITUTE(RP_2024[[#This Row],[CODIGO TIPO]],"-","")</f>
        <v>O232020200991122</v>
      </c>
      <c r="U320" s="318">
        <v>1905054</v>
      </c>
      <c r="V320" s="322">
        <f>VALUE(LEFT(RIGHT(RP_2024[[#This Row],[IMPUTACION PRESUPUESTAL]],6),3))</f>
        <v>102</v>
      </c>
      <c r="W320" s="318" t="s">
        <v>43</v>
      </c>
      <c r="X320" s="316">
        <f>VALUE(LEFT(RP_2024[[#This Row],[Actividad]],SEARCH(".",RP_2024[[#This Row],[Actividad]],1)-1))</f>
        <v>3</v>
      </c>
      <c r="Y320" s="318">
        <f>MONTH(RP_2024[[#This Row],[FECHA RP]])</f>
        <v>8</v>
      </c>
      <c r="Z320" s="317" t="str">
        <f>IF(RP_2024[[#This Row],[FEC ANULACION]]="","",MONTH(RP_2024[[#This Row],[FEC ANULACION]]))</f>
        <v/>
      </c>
      <c r="AA320" s="318" t="s">
        <v>173</v>
      </c>
      <c r="AB320" s="318" t="s">
        <v>154</v>
      </c>
      <c r="AC320" s="318" t="str">
        <f>MID(RP_2024[[#This Row],[Elemento PEP]],11,2)</f>
        <v>13</v>
      </c>
    </row>
    <row r="321" spans="1:29" x14ac:dyDescent="0.3">
      <c r="A321" s="319">
        <v>3970</v>
      </c>
      <c r="B321" s="320">
        <v>45524</v>
      </c>
      <c r="C321" s="321" t="s">
        <v>353</v>
      </c>
      <c r="D321" s="321" t="s">
        <v>640</v>
      </c>
      <c r="E321" s="319" t="s">
        <v>641</v>
      </c>
      <c r="F321" s="319">
        <v>4714</v>
      </c>
      <c r="G321" s="320">
        <v>45505</v>
      </c>
      <c r="H321" s="322">
        <v>6648774</v>
      </c>
      <c r="I321" s="322" t="s">
        <v>642</v>
      </c>
      <c r="J321" s="322">
        <v>12</v>
      </c>
      <c r="K321" s="322" t="s">
        <v>146</v>
      </c>
      <c r="L321" s="312" t="s">
        <v>327</v>
      </c>
      <c r="M321" s="323">
        <v>34251915</v>
      </c>
      <c r="N321" s="313">
        <v>0</v>
      </c>
      <c r="O321" s="320"/>
      <c r="P321" s="323">
        <f>+RP_2024[[#This Row],[VALOR INICIAL]]-RP_2024[[#This Row],[VALOR ANULACION]]</f>
        <v>34251915</v>
      </c>
      <c r="Q321" s="324"/>
      <c r="R321" s="322">
        <f>VALUE(LEFT(RP_2024[[#This Row],[OBJETO]],3))</f>
        <v>238</v>
      </c>
      <c r="S321" s="325">
        <v>242</v>
      </c>
      <c r="T321" s="322" t="str">
        <f>SUBSTITUTE(RP_2024[[#This Row],[CODIGO TIPO]],"-","")</f>
        <v>O232020200991122</v>
      </c>
      <c r="U321" s="318">
        <v>1905054</v>
      </c>
      <c r="V321" s="322">
        <f>VALUE(LEFT(RIGHT(RP_2024[[#This Row],[IMPUTACION PRESUPUESTAL]],6),3))</f>
        <v>102</v>
      </c>
      <c r="W321" s="318" t="s">
        <v>43</v>
      </c>
      <c r="X321" s="316">
        <f>VALUE(LEFT(RP_2024[[#This Row],[Actividad]],SEARCH(".",RP_2024[[#This Row],[Actividad]],1)-1))</f>
        <v>3</v>
      </c>
      <c r="Y321" s="318">
        <f>MONTH(RP_2024[[#This Row],[FECHA RP]])</f>
        <v>8</v>
      </c>
      <c r="Z321" s="317" t="str">
        <f>IF(RP_2024[[#This Row],[FEC ANULACION]]="","",MONTH(RP_2024[[#This Row],[FEC ANULACION]]))</f>
        <v/>
      </c>
      <c r="AA321" s="318" t="s">
        <v>173</v>
      </c>
      <c r="AB321" s="318" t="s">
        <v>154</v>
      </c>
      <c r="AC321" s="318" t="str">
        <f>MID(RP_2024[[#This Row],[Elemento PEP]],11,2)</f>
        <v>13</v>
      </c>
    </row>
    <row r="322" spans="1:29" x14ac:dyDescent="0.3">
      <c r="A322" s="319">
        <v>3971</v>
      </c>
      <c r="B322" s="320">
        <v>45524</v>
      </c>
      <c r="C322" s="321" t="s">
        <v>404</v>
      </c>
      <c r="D322" s="321" t="s">
        <v>643</v>
      </c>
      <c r="E322" s="319" t="s">
        <v>644</v>
      </c>
      <c r="F322" s="319">
        <v>4640</v>
      </c>
      <c r="G322" s="320">
        <v>45503</v>
      </c>
      <c r="H322" s="322">
        <v>6649229</v>
      </c>
      <c r="I322" s="322" t="s">
        <v>645</v>
      </c>
      <c r="J322" s="322">
        <v>12</v>
      </c>
      <c r="K322" s="322" t="s">
        <v>146</v>
      </c>
      <c r="L322" s="312" t="s">
        <v>327</v>
      </c>
      <c r="M322" s="323">
        <v>28210000</v>
      </c>
      <c r="N322" s="313">
        <v>217000</v>
      </c>
      <c r="O322" s="320">
        <v>45649</v>
      </c>
      <c r="P322" s="323">
        <f>+RP_2024[[#This Row],[VALOR INICIAL]]-RP_2024[[#This Row],[VALOR ANULACION]]</f>
        <v>27993000</v>
      </c>
      <c r="Q322" s="324"/>
      <c r="R322" s="322">
        <f>VALUE(LEFT(RP_2024[[#This Row],[OBJETO]],3))</f>
        <v>474</v>
      </c>
      <c r="S322" s="325">
        <v>242</v>
      </c>
      <c r="T322" s="322" t="str">
        <f>SUBSTITUTE(RP_2024[[#This Row],[CODIGO TIPO]],"-","")</f>
        <v>O232020200991122</v>
      </c>
      <c r="U322" s="318">
        <v>1905049</v>
      </c>
      <c r="V322" s="322">
        <f>VALUE(LEFT(RIGHT(RP_2024[[#This Row],[IMPUTACION PRESUPUESTAL]],6),3))</f>
        <v>95</v>
      </c>
      <c r="W322" s="318" t="s">
        <v>109</v>
      </c>
      <c r="X322" s="316">
        <f>VALUE(LEFT(RP_2024[[#This Row],[Actividad]],SEARCH(".",RP_2024[[#This Row],[Actividad]],1)-1))</f>
        <v>45</v>
      </c>
      <c r="Y322" s="318">
        <f>MONTH(RP_2024[[#This Row],[FECHA RP]])</f>
        <v>8</v>
      </c>
      <c r="Z322" s="317">
        <f>IF(RP_2024[[#This Row],[FEC ANULACION]]="","",MONTH(RP_2024[[#This Row],[FEC ANULACION]]))</f>
        <v>12</v>
      </c>
      <c r="AA322" s="318" t="s">
        <v>173</v>
      </c>
      <c r="AB322" s="318" t="s">
        <v>408</v>
      </c>
      <c r="AC322" s="318" t="str">
        <f>MID(RP_2024[[#This Row],[Elemento PEP]],11,2)</f>
        <v>27</v>
      </c>
    </row>
    <row r="323" spans="1:29" x14ac:dyDescent="0.3">
      <c r="A323" s="319">
        <v>3974</v>
      </c>
      <c r="B323" s="320">
        <v>45524</v>
      </c>
      <c r="C323" s="321" t="s">
        <v>404</v>
      </c>
      <c r="D323" s="321" t="s">
        <v>646</v>
      </c>
      <c r="E323" s="319" t="s">
        <v>647</v>
      </c>
      <c r="F323" s="319">
        <v>4947</v>
      </c>
      <c r="G323" s="320">
        <v>45509</v>
      </c>
      <c r="H323" s="322">
        <v>6646718</v>
      </c>
      <c r="I323" s="322" t="s">
        <v>648</v>
      </c>
      <c r="J323" s="322">
        <v>12</v>
      </c>
      <c r="K323" s="322" t="s">
        <v>146</v>
      </c>
      <c r="L323" s="312" t="s">
        <v>327</v>
      </c>
      <c r="M323" s="323">
        <v>22064510</v>
      </c>
      <c r="N323" s="313">
        <v>169727</v>
      </c>
      <c r="O323" s="320">
        <v>45649</v>
      </c>
      <c r="P323" s="323">
        <f>+RP_2024[[#This Row],[VALOR INICIAL]]-RP_2024[[#This Row],[VALOR ANULACION]]</f>
        <v>21894783</v>
      </c>
      <c r="Q323" s="324"/>
      <c r="R323" s="322">
        <f>VALUE(LEFT(RP_2024[[#This Row],[OBJETO]],3))</f>
        <v>491</v>
      </c>
      <c r="S323" s="325">
        <v>242</v>
      </c>
      <c r="T323" s="322" t="str">
        <f>SUBSTITUTE(RP_2024[[#This Row],[CODIGO TIPO]],"-","")</f>
        <v>O232020200991122</v>
      </c>
      <c r="U323" s="318">
        <v>1905049</v>
      </c>
      <c r="V323" s="322">
        <f>VALUE(LEFT(RIGHT(RP_2024[[#This Row],[IMPUTACION PRESUPUESTAL]],6),3))</f>
        <v>95</v>
      </c>
      <c r="W323" s="318" t="s">
        <v>109</v>
      </c>
      <c r="X323" s="316">
        <f>VALUE(LEFT(RP_2024[[#This Row],[Actividad]],SEARCH(".",RP_2024[[#This Row],[Actividad]],1)-1))</f>
        <v>45</v>
      </c>
      <c r="Y323" s="318">
        <f>MONTH(RP_2024[[#This Row],[FECHA RP]])</f>
        <v>8</v>
      </c>
      <c r="Z323" s="317">
        <f>IF(RP_2024[[#This Row],[FEC ANULACION]]="","",MONTH(RP_2024[[#This Row],[FEC ANULACION]]))</f>
        <v>12</v>
      </c>
      <c r="AA323" s="318" t="s">
        <v>173</v>
      </c>
      <c r="AB323" s="318" t="s">
        <v>408</v>
      </c>
      <c r="AC323" s="318" t="str">
        <f>MID(RP_2024[[#This Row],[Elemento PEP]],11,2)</f>
        <v>27</v>
      </c>
    </row>
    <row r="324" spans="1:29" x14ac:dyDescent="0.3">
      <c r="A324" s="319">
        <v>3975</v>
      </c>
      <c r="B324" s="320">
        <v>45524</v>
      </c>
      <c r="C324" s="321" t="s">
        <v>353</v>
      </c>
      <c r="D324" s="321" t="s">
        <v>649</v>
      </c>
      <c r="E324" s="319" t="s">
        <v>650</v>
      </c>
      <c r="F324" s="319">
        <v>4512</v>
      </c>
      <c r="G324" s="320">
        <v>45501</v>
      </c>
      <c r="H324" s="322">
        <v>6648728</v>
      </c>
      <c r="I324" s="322" t="s">
        <v>651</v>
      </c>
      <c r="J324" s="322">
        <v>12</v>
      </c>
      <c r="K324" s="322" t="s">
        <v>146</v>
      </c>
      <c r="L324" s="312" t="s">
        <v>327</v>
      </c>
      <c r="M324" s="323">
        <v>36574938</v>
      </c>
      <c r="N324" s="313">
        <v>0</v>
      </c>
      <c r="O324" s="320"/>
      <c r="P324" s="323">
        <f>+RP_2024[[#This Row],[VALOR INICIAL]]-RP_2024[[#This Row],[VALOR ANULACION]]</f>
        <v>36574938</v>
      </c>
      <c r="Q324" s="324"/>
      <c r="R324" s="322">
        <f>VALUE(LEFT(RP_2024[[#This Row],[OBJETO]],3))</f>
        <v>337</v>
      </c>
      <c r="S324" s="325">
        <v>242</v>
      </c>
      <c r="T324" s="322" t="str">
        <f>SUBSTITUTE(RP_2024[[#This Row],[CODIGO TIPO]],"-","")</f>
        <v>O232020200991122</v>
      </c>
      <c r="U324" s="318">
        <v>1905054</v>
      </c>
      <c r="V324" s="322">
        <f>VALUE(LEFT(RIGHT(RP_2024[[#This Row],[IMPUTACION PRESUPUESTAL]],6),3))</f>
        <v>102</v>
      </c>
      <c r="W324" s="318" t="s">
        <v>43</v>
      </c>
      <c r="X324" s="316">
        <f>VALUE(LEFT(RP_2024[[#This Row],[Actividad]],SEARCH(".",RP_2024[[#This Row],[Actividad]],1)-1))</f>
        <v>3</v>
      </c>
      <c r="Y324" s="318">
        <f>MONTH(RP_2024[[#This Row],[FECHA RP]])</f>
        <v>8</v>
      </c>
      <c r="Z324" s="317" t="str">
        <f>IF(RP_2024[[#This Row],[FEC ANULACION]]="","",MONTH(RP_2024[[#This Row],[FEC ANULACION]]))</f>
        <v/>
      </c>
      <c r="AA324" s="318" t="s">
        <v>173</v>
      </c>
      <c r="AB324" s="318" t="s">
        <v>154</v>
      </c>
      <c r="AC324" s="318" t="str">
        <f>MID(RP_2024[[#This Row],[Elemento PEP]],11,2)</f>
        <v>13</v>
      </c>
    </row>
    <row r="325" spans="1:29" x14ac:dyDescent="0.3">
      <c r="A325" s="319">
        <v>3978</v>
      </c>
      <c r="B325" s="320">
        <v>45524</v>
      </c>
      <c r="C325" s="321" t="s">
        <v>353</v>
      </c>
      <c r="D325" s="321" t="s">
        <v>652</v>
      </c>
      <c r="E325" s="319" t="s">
        <v>653</v>
      </c>
      <c r="F325" s="319">
        <v>4511</v>
      </c>
      <c r="G325" s="320">
        <v>45501</v>
      </c>
      <c r="H325" s="322">
        <v>6649902</v>
      </c>
      <c r="I325" s="322" t="s">
        <v>654</v>
      </c>
      <c r="J325" s="322">
        <v>12</v>
      </c>
      <c r="K325" s="322" t="s">
        <v>146</v>
      </c>
      <c r="L325" s="312" t="s">
        <v>327</v>
      </c>
      <c r="M325" s="323">
        <v>38303221</v>
      </c>
      <c r="N325" s="313">
        <v>0</v>
      </c>
      <c r="O325" s="320"/>
      <c r="P325" s="323">
        <f>+RP_2024[[#This Row],[VALOR INICIAL]]-RP_2024[[#This Row],[VALOR ANULACION]]</f>
        <v>38303221</v>
      </c>
      <c r="Q325" s="324"/>
      <c r="R325" s="322">
        <f>VALUE(LEFT(RP_2024[[#This Row],[OBJETO]],3))</f>
        <v>336</v>
      </c>
      <c r="S325" s="325">
        <v>242</v>
      </c>
      <c r="T325" s="322" t="str">
        <f>SUBSTITUTE(RP_2024[[#This Row],[CODIGO TIPO]],"-","")</f>
        <v>O232020200991122</v>
      </c>
      <c r="U325" s="318">
        <v>1905054</v>
      </c>
      <c r="V325" s="322">
        <f>VALUE(LEFT(RIGHT(RP_2024[[#This Row],[IMPUTACION PRESUPUESTAL]],6),3))</f>
        <v>102</v>
      </c>
      <c r="W325" s="318" t="s">
        <v>43</v>
      </c>
      <c r="X325" s="316">
        <f>VALUE(LEFT(RP_2024[[#This Row],[Actividad]],SEARCH(".",RP_2024[[#This Row],[Actividad]],1)-1))</f>
        <v>3</v>
      </c>
      <c r="Y325" s="318">
        <f>MONTH(RP_2024[[#This Row],[FECHA RP]])</f>
        <v>8</v>
      </c>
      <c r="Z325" s="317" t="str">
        <f>IF(RP_2024[[#This Row],[FEC ANULACION]]="","",MONTH(RP_2024[[#This Row],[FEC ANULACION]]))</f>
        <v/>
      </c>
      <c r="AA325" s="318" t="s">
        <v>173</v>
      </c>
      <c r="AB325" s="318" t="s">
        <v>154</v>
      </c>
      <c r="AC325" s="318" t="str">
        <f>MID(RP_2024[[#This Row],[Elemento PEP]],11,2)</f>
        <v>13</v>
      </c>
    </row>
    <row r="326" spans="1:29" x14ac:dyDescent="0.3">
      <c r="A326" s="319">
        <v>3983</v>
      </c>
      <c r="B326" s="320">
        <v>45524</v>
      </c>
      <c r="C326" s="321" t="s">
        <v>353</v>
      </c>
      <c r="D326" s="321" t="s">
        <v>655</v>
      </c>
      <c r="E326" s="319" t="s">
        <v>656</v>
      </c>
      <c r="F326" s="319">
        <v>3799</v>
      </c>
      <c r="G326" s="320">
        <v>45496</v>
      </c>
      <c r="H326" s="322">
        <v>6648320</v>
      </c>
      <c r="I326" s="322" t="s">
        <v>657</v>
      </c>
      <c r="J326" s="322">
        <v>12</v>
      </c>
      <c r="K326" s="322" t="s">
        <v>146</v>
      </c>
      <c r="L326" s="312" t="s">
        <v>327</v>
      </c>
      <c r="M326" s="323">
        <v>36611595</v>
      </c>
      <c r="N326" s="313">
        <v>1084788</v>
      </c>
      <c r="O326" s="320">
        <v>45618</v>
      </c>
      <c r="P326" s="323">
        <f>+RP_2024[[#This Row],[VALOR INICIAL]]-RP_2024[[#This Row],[VALOR ANULACION]]</f>
        <v>35526807</v>
      </c>
      <c r="Q326" s="324"/>
      <c r="R326" s="322">
        <f>VALUE(LEFT(RP_2024[[#This Row],[OBJETO]],3))</f>
        <v>90</v>
      </c>
      <c r="S326" s="325">
        <v>242</v>
      </c>
      <c r="T326" s="322" t="str">
        <f>SUBSTITUTE(RP_2024[[#This Row],[CODIGO TIPO]],"-","")</f>
        <v>O232020200991122</v>
      </c>
      <c r="U326" s="318">
        <v>1905054</v>
      </c>
      <c r="V326" s="322">
        <f>VALUE(LEFT(RIGHT(RP_2024[[#This Row],[IMPUTACION PRESUPUESTAL]],6),3))</f>
        <v>102</v>
      </c>
      <c r="W326" s="318" t="s">
        <v>43</v>
      </c>
      <c r="X326" s="316">
        <f>VALUE(LEFT(RP_2024[[#This Row],[Actividad]],SEARCH(".",RP_2024[[#This Row],[Actividad]],1)-1))</f>
        <v>3</v>
      </c>
      <c r="Y326" s="318">
        <f>MONTH(RP_2024[[#This Row],[FECHA RP]])</f>
        <v>8</v>
      </c>
      <c r="Z326" s="317">
        <f>IF(RP_2024[[#This Row],[FEC ANULACION]]="","",MONTH(RP_2024[[#This Row],[FEC ANULACION]]))</f>
        <v>11</v>
      </c>
      <c r="AA326" s="318" t="s">
        <v>173</v>
      </c>
      <c r="AB326" s="318" t="s">
        <v>154</v>
      </c>
      <c r="AC326" s="318" t="str">
        <f>MID(RP_2024[[#This Row],[Elemento PEP]],11,2)</f>
        <v>13</v>
      </c>
    </row>
    <row r="327" spans="1:29" x14ac:dyDescent="0.3">
      <c r="A327" s="319">
        <v>3985</v>
      </c>
      <c r="B327" s="320">
        <v>45524</v>
      </c>
      <c r="C327" s="321" t="s">
        <v>404</v>
      </c>
      <c r="D327" s="321" t="s">
        <v>658</v>
      </c>
      <c r="E327" s="319" t="s">
        <v>659</v>
      </c>
      <c r="F327" s="319">
        <v>4582</v>
      </c>
      <c r="G327" s="320">
        <v>45503</v>
      </c>
      <c r="H327" s="322">
        <v>6652830</v>
      </c>
      <c r="I327" s="322" t="s">
        <v>660</v>
      </c>
      <c r="J327" s="322">
        <v>12</v>
      </c>
      <c r="K327" s="322" t="s">
        <v>146</v>
      </c>
      <c r="L327" s="312" t="s">
        <v>327</v>
      </c>
      <c r="M327" s="323">
        <v>16776110</v>
      </c>
      <c r="N327" s="313">
        <v>129047</v>
      </c>
      <c r="O327" s="320">
        <v>45649</v>
      </c>
      <c r="P327" s="323">
        <f>+RP_2024[[#This Row],[VALOR INICIAL]]-RP_2024[[#This Row],[VALOR ANULACION]]</f>
        <v>16647063</v>
      </c>
      <c r="Q327" s="324"/>
      <c r="R327" s="322">
        <f>VALUE(LEFT(RP_2024[[#This Row],[OBJETO]],3))</f>
        <v>448</v>
      </c>
      <c r="S327" s="325">
        <v>242</v>
      </c>
      <c r="T327" s="322" t="str">
        <f>SUBSTITUTE(RP_2024[[#This Row],[CODIGO TIPO]],"-","")</f>
        <v>O232020200991122</v>
      </c>
      <c r="U327" s="318">
        <v>1905049</v>
      </c>
      <c r="V327" s="322">
        <f>VALUE(LEFT(RIGHT(RP_2024[[#This Row],[IMPUTACION PRESUPUESTAL]],6),3))</f>
        <v>95</v>
      </c>
      <c r="W327" s="318" t="s">
        <v>109</v>
      </c>
      <c r="X327" s="316">
        <f>VALUE(LEFT(RP_2024[[#This Row],[Actividad]],SEARCH(".",RP_2024[[#This Row],[Actividad]],1)-1))</f>
        <v>45</v>
      </c>
      <c r="Y327" s="318">
        <f>MONTH(RP_2024[[#This Row],[FECHA RP]])</f>
        <v>8</v>
      </c>
      <c r="Z327" s="317">
        <f>IF(RP_2024[[#This Row],[FEC ANULACION]]="","",MONTH(RP_2024[[#This Row],[FEC ANULACION]]))</f>
        <v>12</v>
      </c>
      <c r="AA327" s="318" t="s">
        <v>173</v>
      </c>
      <c r="AB327" s="318" t="s">
        <v>408</v>
      </c>
      <c r="AC327" s="318" t="str">
        <f>MID(RP_2024[[#This Row],[Elemento PEP]],11,2)</f>
        <v>27</v>
      </c>
    </row>
    <row r="328" spans="1:29" x14ac:dyDescent="0.3">
      <c r="A328" s="319">
        <v>3986</v>
      </c>
      <c r="B328" s="320">
        <v>45524</v>
      </c>
      <c r="C328" s="321" t="s">
        <v>392</v>
      </c>
      <c r="D328" s="321" t="s">
        <v>661</v>
      </c>
      <c r="E328" s="319" t="s">
        <v>662</v>
      </c>
      <c r="F328" s="319">
        <v>4489</v>
      </c>
      <c r="G328" s="320">
        <v>45501</v>
      </c>
      <c r="H328" s="322">
        <v>6652143</v>
      </c>
      <c r="I328" s="322" t="s">
        <v>663</v>
      </c>
      <c r="J328" s="322">
        <v>12</v>
      </c>
      <c r="K328" s="322" t="s">
        <v>146</v>
      </c>
      <c r="L328" s="322" t="s">
        <v>327</v>
      </c>
      <c r="M328" s="323">
        <v>14735142</v>
      </c>
      <c r="N328" s="313">
        <v>112482</v>
      </c>
      <c r="O328" s="320">
        <v>45649</v>
      </c>
      <c r="P328" s="323">
        <f>+RP_2024[[#This Row],[VALOR INICIAL]]-RP_2024[[#This Row],[VALOR ANULACION]]</f>
        <v>14622660</v>
      </c>
      <c r="Q328" s="324"/>
      <c r="R328" s="322">
        <f>VALUE(LEFT(RP_2024[[#This Row],[OBJETO]],3))</f>
        <v>286</v>
      </c>
      <c r="S328" s="325">
        <v>242</v>
      </c>
      <c r="T328" s="322" t="str">
        <f>SUBSTITUTE(RP_2024[[#This Row],[CODIGO TIPO]],"-","")</f>
        <v>O232020200991122</v>
      </c>
      <c r="U328" s="318">
        <v>1905049</v>
      </c>
      <c r="V328" s="322">
        <f>VALUE(LEFT(RIGHT(RP_2024[[#This Row],[IMPUTACION PRESUPUESTAL]],6),3))</f>
        <v>149</v>
      </c>
      <c r="W328" s="318" t="s">
        <v>101</v>
      </c>
      <c r="X328" s="316">
        <f>VALUE(LEFT(RP_2024[[#This Row],[Actividad]],SEARCH(".",RP_2024[[#This Row],[Actividad]],1)-1))</f>
        <v>42</v>
      </c>
      <c r="Y328" s="318">
        <f>MONTH(RP_2024[[#This Row],[FECHA RP]])</f>
        <v>8</v>
      </c>
      <c r="Z328" s="317">
        <f>IF(RP_2024[[#This Row],[FEC ANULACION]]="","",MONTH(RP_2024[[#This Row],[FEC ANULACION]]))</f>
        <v>12</v>
      </c>
      <c r="AA328" s="318" t="s">
        <v>173</v>
      </c>
      <c r="AB328" s="318" t="s">
        <v>156</v>
      </c>
      <c r="AC328" s="318" t="str">
        <f>MID(RP_2024[[#This Row],[Elemento PEP]],11,2)</f>
        <v>06</v>
      </c>
    </row>
    <row r="329" spans="1:29" x14ac:dyDescent="0.3">
      <c r="A329" s="319">
        <v>3987</v>
      </c>
      <c r="B329" s="320">
        <v>45524</v>
      </c>
      <c r="C329" s="321" t="s">
        <v>392</v>
      </c>
      <c r="D329" s="321" t="s">
        <v>664</v>
      </c>
      <c r="E329" s="319" t="s">
        <v>665</v>
      </c>
      <c r="F329" s="319">
        <v>4488</v>
      </c>
      <c r="G329" s="320">
        <v>45501</v>
      </c>
      <c r="H329" s="322">
        <v>6651844</v>
      </c>
      <c r="I329" s="322" t="s">
        <v>666</v>
      </c>
      <c r="J329" s="322">
        <v>12</v>
      </c>
      <c r="K329" s="322" t="s">
        <v>146</v>
      </c>
      <c r="L329" s="322" t="s">
        <v>327</v>
      </c>
      <c r="M329" s="323">
        <v>22245372</v>
      </c>
      <c r="N329" s="313">
        <v>0</v>
      </c>
      <c r="O329" s="320"/>
      <c r="P329" s="323">
        <f>+RP_2024[[#This Row],[VALOR INICIAL]]-RP_2024[[#This Row],[VALOR ANULACION]]</f>
        <v>22245372</v>
      </c>
      <c r="Q329" s="324"/>
      <c r="R329" s="322">
        <f>VALUE(LEFT(RP_2024[[#This Row],[OBJETO]],3))</f>
        <v>278</v>
      </c>
      <c r="S329" s="325">
        <v>242</v>
      </c>
      <c r="T329" s="322" t="str">
        <f>SUBSTITUTE(RP_2024[[#This Row],[CODIGO TIPO]],"-","")</f>
        <v>O232020200991122</v>
      </c>
      <c r="U329" s="318">
        <v>1905049</v>
      </c>
      <c r="V329" s="322">
        <f>VALUE(LEFT(RIGHT(RP_2024[[#This Row],[IMPUTACION PRESUPUESTAL]],6),3))</f>
        <v>149</v>
      </c>
      <c r="W329" s="318" t="s">
        <v>102</v>
      </c>
      <c r="X329" s="316">
        <f>VALUE(LEFT(RP_2024[[#This Row],[Actividad]],SEARCH(".",RP_2024[[#This Row],[Actividad]],1)-1))</f>
        <v>42</v>
      </c>
      <c r="Y329" s="318">
        <f>MONTH(RP_2024[[#This Row],[FECHA RP]])</f>
        <v>8</v>
      </c>
      <c r="Z329" s="317" t="str">
        <f>IF(RP_2024[[#This Row],[FEC ANULACION]]="","",MONTH(RP_2024[[#This Row],[FEC ANULACION]]))</f>
        <v/>
      </c>
      <c r="AA329" s="318" t="s">
        <v>173</v>
      </c>
      <c r="AB329" s="318" t="s">
        <v>156</v>
      </c>
      <c r="AC329" s="318" t="str">
        <f>MID(RP_2024[[#This Row],[Elemento PEP]],11,2)</f>
        <v>06</v>
      </c>
    </row>
    <row r="330" spans="1:29" x14ac:dyDescent="0.3">
      <c r="A330" s="319">
        <v>3990</v>
      </c>
      <c r="B330" s="320">
        <v>45524</v>
      </c>
      <c r="C330" s="321" t="s">
        <v>353</v>
      </c>
      <c r="D330" s="321" t="s">
        <v>667</v>
      </c>
      <c r="E330" s="319" t="s">
        <v>668</v>
      </c>
      <c r="F330" s="319">
        <v>4809</v>
      </c>
      <c r="G330" s="320">
        <v>45509</v>
      </c>
      <c r="H330" s="322">
        <v>6653063</v>
      </c>
      <c r="I330" s="322" t="s">
        <v>669</v>
      </c>
      <c r="J330" s="322">
        <v>12</v>
      </c>
      <c r="K330" s="322" t="s">
        <v>146</v>
      </c>
      <c r="L330" s="312" t="s">
        <v>327</v>
      </c>
      <c r="M330" s="323">
        <v>34251915</v>
      </c>
      <c r="N330" s="313">
        <v>522930</v>
      </c>
      <c r="O330" s="320">
        <v>45649</v>
      </c>
      <c r="P330" s="323">
        <f>+RP_2024[[#This Row],[VALOR INICIAL]]-RP_2024[[#This Row],[VALOR ANULACION]]</f>
        <v>33728985</v>
      </c>
      <c r="Q330" s="324"/>
      <c r="R330" s="322">
        <f>VALUE(LEFT(RP_2024[[#This Row],[OBJETO]],3))</f>
        <v>235</v>
      </c>
      <c r="S330" s="325">
        <v>242</v>
      </c>
      <c r="T330" s="322" t="str">
        <f>SUBSTITUTE(RP_2024[[#This Row],[CODIGO TIPO]],"-","")</f>
        <v>O232020200991122</v>
      </c>
      <c r="U330" s="318">
        <v>1905054</v>
      </c>
      <c r="V330" s="322">
        <f>VALUE(LEFT(RIGHT(RP_2024[[#This Row],[IMPUTACION PRESUPUESTAL]],6),3))</f>
        <v>102</v>
      </c>
      <c r="W330" s="318" t="s">
        <v>43</v>
      </c>
      <c r="X330" s="316">
        <f>VALUE(LEFT(RP_2024[[#This Row],[Actividad]],SEARCH(".",RP_2024[[#This Row],[Actividad]],1)-1))</f>
        <v>3</v>
      </c>
      <c r="Y330" s="318">
        <f>MONTH(RP_2024[[#This Row],[FECHA RP]])</f>
        <v>8</v>
      </c>
      <c r="Z330" s="317">
        <f>IF(RP_2024[[#This Row],[FEC ANULACION]]="","",MONTH(RP_2024[[#This Row],[FEC ANULACION]]))</f>
        <v>12</v>
      </c>
      <c r="AA330" s="318" t="s">
        <v>173</v>
      </c>
      <c r="AB330" s="318" t="s">
        <v>154</v>
      </c>
      <c r="AC330" s="318" t="str">
        <f>MID(RP_2024[[#This Row],[Elemento PEP]],11,2)</f>
        <v>13</v>
      </c>
    </row>
    <row r="331" spans="1:29" x14ac:dyDescent="0.3">
      <c r="A331" s="319">
        <v>3991</v>
      </c>
      <c r="B331" s="320">
        <v>45524</v>
      </c>
      <c r="C331" s="321" t="s">
        <v>353</v>
      </c>
      <c r="D331" s="321" t="s">
        <v>670</v>
      </c>
      <c r="E331" s="319" t="s">
        <v>671</v>
      </c>
      <c r="F331" s="319">
        <v>4716</v>
      </c>
      <c r="G331" s="320">
        <v>45505</v>
      </c>
      <c r="H331" s="322">
        <v>6655511</v>
      </c>
      <c r="I331" s="322" t="s">
        <v>672</v>
      </c>
      <c r="J331" s="322">
        <v>12</v>
      </c>
      <c r="K331" s="322" t="s">
        <v>146</v>
      </c>
      <c r="L331" s="312" t="s">
        <v>327</v>
      </c>
      <c r="M331" s="323">
        <v>33990450</v>
      </c>
      <c r="N331" s="313">
        <v>0</v>
      </c>
      <c r="O331" s="320"/>
      <c r="P331" s="323">
        <f>+RP_2024[[#This Row],[VALOR INICIAL]]-RP_2024[[#This Row],[VALOR ANULACION]]</f>
        <v>33990450</v>
      </c>
      <c r="Q331" s="324"/>
      <c r="R331" s="322">
        <f>VALUE(LEFT(RP_2024[[#This Row],[OBJETO]],3))</f>
        <v>240</v>
      </c>
      <c r="S331" s="325">
        <v>242</v>
      </c>
      <c r="T331" s="322" t="str">
        <f>SUBSTITUTE(RP_2024[[#This Row],[CODIGO TIPO]],"-","")</f>
        <v>O232020200991122</v>
      </c>
      <c r="U331" s="318">
        <v>1905054</v>
      </c>
      <c r="V331" s="322">
        <f>VALUE(LEFT(RIGHT(RP_2024[[#This Row],[IMPUTACION PRESUPUESTAL]],6),3))</f>
        <v>102</v>
      </c>
      <c r="W331" s="318" t="s">
        <v>43</v>
      </c>
      <c r="X331" s="316">
        <f>VALUE(LEFT(RP_2024[[#This Row],[Actividad]],SEARCH(".",RP_2024[[#This Row],[Actividad]],1)-1))</f>
        <v>3</v>
      </c>
      <c r="Y331" s="318">
        <f>MONTH(RP_2024[[#This Row],[FECHA RP]])</f>
        <v>8</v>
      </c>
      <c r="Z331" s="317" t="str">
        <f>IF(RP_2024[[#This Row],[FEC ANULACION]]="","",MONTH(RP_2024[[#This Row],[FEC ANULACION]]))</f>
        <v/>
      </c>
      <c r="AA331" s="318" t="s">
        <v>173</v>
      </c>
      <c r="AB331" s="318" t="s">
        <v>154</v>
      </c>
      <c r="AC331" s="318" t="str">
        <f>MID(RP_2024[[#This Row],[Elemento PEP]],11,2)</f>
        <v>13</v>
      </c>
    </row>
    <row r="332" spans="1:29" x14ac:dyDescent="0.3">
      <c r="A332" s="319">
        <v>3993</v>
      </c>
      <c r="B332" s="320">
        <v>45524</v>
      </c>
      <c r="C332" s="321" t="s">
        <v>353</v>
      </c>
      <c r="D332" s="321" t="s">
        <v>673</v>
      </c>
      <c r="E332" s="319" t="s">
        <v>674</v>
      </c>
      <c r="F332" s="319">
        <v>4658</v>
      </c>
      <c r="G332" s="320">
        <v>45503</v>
      </c>
      <c r="H332" s="322">
        <v>6652760</v>
      </c>
      <c r="I332" s="322" t="s">
        <v>675</v>
      </c>
      <c r="J332" s="322">
        <v>12</v>
      </c>
      <c r="K332" s="322" t="s">
        <v>146</v>
      </c>
      <c r="L332" s="312" t="s">
        <v>327</v>
      </c>
      <c r="M332" s="323">
        <v>22245110</v>
      </c>
      <c r="N332" s="313">
        <v>0</v>
      </c>
      <c r="O332" s="320"/>
      <c r="P332" s="323">
        <f>+RP_2024[[#This Row],[VALOR INICIAL]]-RP_2024[[#This Row],[VALOR ANULACION]]</f>
        <v>22245110</v>
      </c>
      <c r="Q332" s="324"/>
      <c r="R332" s="322">
        <f>VALUE(LEFT(RP_2024[[#This Row],[OBJETO]],3))</f>
        <v>212</v>
      </c>
      <c r="S332" s="325">
        <v>242</v>
      </c>
      <c r="T332" s="322" t="str">
        <f>SUBSTITUTE(RP_2024[[#This Row],[CODIGO TIPO]],"-","")</f>
        <v>O232020200991122</v>
      </c>
      <c r="U332" s="318">
        <v>1905054</v>
      </c>
      <c r="V332" s="322">
        <f>VALUE(LEFT(RIGHT(RP_2024[[#This Row],[IMPUTACION PRESUPUESTAL]],6),3))</f>
        <v>102</v>
      </c>
      <c r="W332" s="318" t="s">
        <v>43</v>
      </c>
      <c r="X332" s="316">
        <f>VALUE(LEFT(RP_2024[[#This Row],[Actividad]],SEARCH(".",RP_2024[[#This Row],[Actividad]],1)-1))</f>
        <v>3</v>
      </c>
      <c r="Y332" s="318">
        <f>MONTH(RP_2024[[#This Row],[FECHA RP]])</f>
        <v>8</v>
      </c>
      <c r="Z332" s="317" t="str">
        <f>IF(RP_2024[[#This Row],[FEC ANULACION]]="","",MONTH(RP_2024[[#This Row],[FEC ANULACION]]))</f>
        <v/>
      </c>
      <c r="AA332" s="318" t="s">
        <v>173</v>
      </c>
      <c r="AB332" s="318" t="s">
        <v>154</v>
      </c>
      <c r="AC332" s="318" t="str">
        <f>MID(RP_2024[[#This Row],[Elemento PEP]],11,2)</f>
        <v>13</v>
      </c>
    </row>
    <row r="333" spans="1:29" x14ac:dyDescent="0.3">
      <c r="A333" s="319">
        <v>3996</v>
      </c>
      <c r="B333" s="320">
        <v>45524</v>
      </c>
      <c r="C333" s="321" t="s">
        <v>404</v>
      </c>
      <c r="D333" s="321" t="s">
        <v>676</v>
      </c>
      <c r="E333" s="319" t="s">
        <v>677</v>
      </c>
      <c r="F333" s="319">
        <v>4642</v>
      </c>
      <c r="G333" s="320">
        <v>45503</v>
      </c>
      <c r="H333" s="322">
        <v>6655162</v>
      </c>
      <c r="I333" s="322" t="s">
        <v>678</v>
      </c>
      <c r="J333" s="322">
        <v>12</v>
      </c>
      <c r="K333" s="322" t="s">
        <v>146</v>
      </c>
      <c r="L333" s="312" t="s">
        <v>327</v>
      </c>
      <c r="M333" s="323">
        <v>28375743</v>
      </c>
      <c r="N333" s="313">
        <v>0</v>
      </c>
      <c r="O333" s="320"/>
      <c r="P333" s="323">
        <f>+RP_2024[[#This Row],[VALOR INICIAL]]-RP_2024[[#This Row],[VALOR ANULACION]]</f>
        <v>28375743</v>
      </c>
      <c r="Q333" s="324"/>
      <c r="R333" s="322">
        <f>VALUE(LEFT(RP_2024[[#This Row],[OBJETO]],3))</f>
        <v>453</v>
      </c>
      <c r="S333" s="325">
        <v>242</v>
      </c>
      <c r="T333" s="322" t="str">
        <f>SUBSTITUTE(RP_2024[[#This Row],[CODIGO TIPO]],"-","")</f>
        <v>O232020200991122</v>
      </c>
      <c r="U333" s="318">
        <v>1905049</v>
      </c>
      <c r="V333" s="322">
        <f>VALUE(LEFT(RIGHT(RP_2024[[#This Row],[IMPUTACION PRESUPUESTAL]],6),3))</f>
        <v>95</v>
      </c>
      <c r="W333" s="318" t="s">
        <v>109</v>
      </c>
      <c r="X333" s="316">
        <f>VALUE(LEFT(RP_2024[[#This Row],[Actividad]],SEARCH(".",RP_2024[[#This Row],[Actividad]],1)-1))</f>
        <v>45</v>
      </c>
      <c r="Y333" s="318">
        <f>MONTH(RP_2024[[#This Row],[FECHA RP]])</f>
        <v>8</v>
      </c>
      <c r="Z333" s="317" t="str">
        <f>IF(RP_2024[[#This Row],[FEC ANULACION]]="","",MONTH(RP_2024[[#This Row],[FEC ANULACION]]))</f>
        <v/>
      </c>
      <c r="AA333" s="318" t="s">
        <v>173</v>
      </c>
      <c r="AB333" s="318" t="s">
        <v>408</v>
      </c>
      <c r="AC333" s="318" t="str">
        <f>MID(RP_2024[[#This Row],[Elemento PEP]],11,2)</f>
        <v>27</v>
      </c>
    </row>
    <row r="334" spans="1:29" x14ac:dyDescent="0.3">
      <c r="A334" s="319">
        <v>3998</v>
      </c>
      <c r="B334" s="320">
        <v>45524</v>
      </c>
      <c r="C334" s="321" t="s">
        <v>353</v>
      </c>
      <c r="D334" s="321" t="s">
        <v>679</v>
      </c>
      <c r="E334" s="319" t="s">
        <v>680</v>
      </c>
      <c r="F334" s="319">
        <v>4653</v>
      </c>
      <c r="G334" s="320">
        <v>45503</v>
      </c>
      <c r="H334" s="322">
        <v>6654439</v>
      </c>
      <c r="I334" s="322" t="s">
        <v>681</v>
      </c>
      <c r="J334" s="322">
        <v>12</v>
      </c>
      <c r="K334" s="322" t="s">
        <v>146</v>
      </c>
      <c r="L334" s="312" t="s">
        <v>327</v>
      </c>
      <c r="M334" s="323">
        <v>34251915</v>
      </c>
      <c r="N334" s="313">
        <v>0</v>
      </c>
      <c r="O334" s="320"/>
      <c r="P334" s="323">
        <f>+RP_2024[[#This Row],[VALOR INICIAL]]-RP_2024[[#This Row],[VALOR ANULACION]]</f>
        <v>34251915</v>
      </c>
      <c r="Q334" s="324"/>
      <c r="R334" s="322">
        <f>VALUE(LEFT(RP_2024[[#This Row],[OBJETO]],3))</f>
        <v>192</v>
      </c>
      <c r="S334" s="325">
        <v>242</v>
      </c>
      <c r="T334" s="322" t="str">
        <f>SUBSTITUTE(RP_2024[[#This Row],[CODIGO TIPO]],"-","")</f>
        <v>O232020200991122</v>
      </c>
      <c r="U334" s="318">
        <v>1905054</v>
      </c>
      <c r="V334" s="322">
        <f>VALUE(LEFT(RIGHT(RP_2024[[#This Row],[IMPUTACION PRESUPUESTAL]],6),3))</f>
        <v>102</v>
      </c>
      <c r="W334" s="318" t="s">
        <v>43</v>
      </c>
      <c r="X334" s="316">
        <f>VALUE(LEFT(RP_2024[[#This Row],[Actividad]],SEARCH(".",RP_2024[[#This Row],[Actividad]],1)-1))</f>
        <v>3</v>
      </c>
      <c r="Y334" s="318">
        <f>MONTH(RP_2024[[#This Row],[FECHA RP]])</f>
        <v>8</v>
      </c>
      <c r="Z334" s="317" t="str">
        <f>IF(RP_2024[[#This Row],[FEC ANULACION]]="","",MONTH(RP_2024[[#This Row],[FEC ANULACION]]))</f>
        <v/>
      </c>
      <c r="AA334" s="318" t="s">
        <v>173</v>
      </c>
      <c r="AB334" s="318" t="s">
        <v>154</v>
      </c>
      <c r="AC334" s="318" t="str">
        <f>MID(RP_2024[[#This Row],[Elemento PEP]],11,2)</f>
        <v>13</v>
      </c>
    </row>
    <row r="335" spans="1:29" x14ac:dyDescent="0.3">
      <c r="A335" s="319">
        <v>4005</v>
      </c>
      <c r="B335" s="320">
        <v>45524</v>
      </c>
      <c r="C335" s="321" t="s">
        <v>353</v>
      </c>
      <c r="D335" s="321" t="s">
        <v>682</v>
      </c>
      <c r="E335" s="319" t="s">
        <v>683</v>
      </c>
      <c r="F335" s="319">
        <v>3809</v>
      </c>
      <c r="G335" s="320">
        <v>45496</v>
      </c>
      <c r="H335" s="322">
        <v>6642936</v>
      </c>
      <c r="I335" s="322" t="s">
        <v>684</v>
      </c>
      <c r="J335" s="322">
        <v>12</v>
      </c>
      <c r="K335" s="322" t="s">
        <v>146</v>
      </c>
      <c r="L335" s="312" t="s">
        <v>327</v>
      </c>
      <c r="M335" s="323">
        <v>43259320</v>
      </c>
      <c r="N335" s="313">
        <v>0</v>
      </c>
      <c r="O335" s="320"/>
      <c r="P335" s="323">
        <f>+RP_2024[[#This Row],[VALOR INICIAL]]-RP_2024[[#This Row],[VALOR ANULACION]]</f>
        <v>43259320</v>
      </c>
      <c r="Q335" s="324"/>
      <c r="R335" s="322">
        <f>VALUE(LEFT(RP_2024[[#This Row],[OBJETO]],3))</f>
        <v>33</v>
      </c>
      <c r="S335" s="325">
        <v>242</v>
      </c>
      <c r="T335" s="322" t="str">
        <f>SUBSTITUTE(RP_2024[[#This Row],[CODIGO TIPO]],"-","")</f>
        <v>O232020200991122</v>
      </c>
      <c r="U335" s="318">
        <v>1905054</v>
      </c>
      <c r="V335" s="322">
        <f>VALUE(LEFT(RIGHT(RP_2024[[#This Row],[IMPUTACION PRESUPUESTAL]],6),3))</f>
        <v>102</v>
      </c>
      <c r="W335" s="318" t="s">
        <v>43</v>
      </c>
      <c r="X335" s="316">
        <f>VALUE(LEFT(RP_2024[[#This Row],[Actividad]],SEARCH(".",RP_2024[[#This Row],[Actividad]],1)-1))</f>
        <v>3</v>
      </c>
      <c r="Y335" s="318">
        <f>MONTH(RP_2024[[#This Row],[FECHA RP]])</f>
        <v>8</v>
      </c>
      <c r="Z335" s="317" t="str">
        <f>IF(RP_2024[[#This Row],[FEC ANULACION]]="","",MONTH(RP_2024[[#This Row],[FEC ANULACION]]))</f>
        <v/>
      </c>
      <c r="AA335" s="318" t="s">
        <v>173</v>
      </c>
      <c r="AB335" s="318" t="s">
        <v>154</v>
      </c>
      <c r="AC335" s="318" t="str">
        <f>MID(RP_2024[[#This Row],[Elemento PEP]],11,2)</f>
        <v>13</v>
      </c>
    </row>
    <row r="336" spans="1:29" x14ac:dyDescent="0.3">
      <c r="A336" s="319">
        <v>4006</v>
      </c>
      <c r="B336" s="320">
        <v>45524</v>
      </c>
      <c r="C336" s="321" t="s">
        <v>353</v>
      </c>
      <c r="D336" s="321" t="s">
        <v>685</v>
      </c>
      <c r="E336" s="319" t="s">
        <v>686</v>
      </c>
      <c r="F336" s="319">
        <v>3722</v>
      </c>
      <c r="G336" s="320">
        <v>45495</v>
      </c>
      <c r="H336" s="322">
        <v>6645971</v>
      </c>
      <c r="I336" s="322" t="s">
        <v>687</v>
      </c>
      <c r="J336" s="322">
        <v>12</v>
      </c>
      <c r="K336" s="322" t="s">
        <v>146</v>
      </c>
      <c r="L336" s="312" t="s">
        <v>327</v>
      </c>
      <c r="M336" s="323">
        <v>33990450</v>
      </c>
      <c r="N336" s="313">
        <v>0</v>
      </c>
      <c r="O336" s="320"/>
      <c r="P336" s="323">
        <f>+RP_2024[[#This Row],[VALOR INICIAL]]-RP_2024[[#This Row],[VALOR ANULACION]]</f>
        <v>33990450</v>
      </c>
      <c r="Q336" s="324"/>
      <c r="R336" s="322">
        <f>VALUE(LEFT(RP_2024[[#This Row],[OBJETO]],3))</f>
        <v>29</v>
      </c>
      <c r="S336" s="325">
        <v>242</v>
      </c>
      <c r="T336" s="322" t="str">
        <f>SUBSTITUTE(RP_2024[[#This Row],[CODIGO TIPO]],"-","")</f>
        <v>O232020200991122</v>
      </c>
      <c r="U336" s="318">
        <v>1905054</v>
      </c>
      <c r="V336" s="322">
        <f>VALUE(LEFT(RIGHT(RP_2024[[#This Row],[IMPUTACION PRESUPUESTAL]],6),3))</f>
        <v>102</v>
      </c>
      <c r="W336" s="318" t="s">
        <v>43</v>
      </c>
      <c r="X336" s="316">
        <f>VALUE(LEFT(RP_2024[[#This Row],[Actividad]],SEARCH(".",RP_2024[[#This Row],[Actividad]],1)-1))</f>
        <v>3</v>
      </c>
      <c r="Y336" s="318">
        <f>MONTH(RP_2024[[#This Row],[FECHA RP]])</f>
        <v>8</v>
      </c>
      <c r="Z336" s="317" t="str">
        <f>IF(RP_2024[[#This Row],[FEC ANULACION]]="","",MONTH(RP_2024[[#This Row],[FEC ANULACION]]))</f>
        <v/>
      </c>
      <c r="AA336" s="318" t="s">
        <v>173</v>
      </c>
      <c r="AB336" s="318" t="s">
        <v>154</v>
      </c>
      <c r="AC336" s="318" t="str">
        <f>MID(RP_2024[[#This Row],[Elemento PEP]],11,2)</f>
        <v>13</v>
      </c>
    </row>
    <row r="337" spans="1:29" x14ac:dyDescent="0.3">
      <c r="A337" s="319">
        <v>4032</v>
      </c>
      <c r="B337" s="320">
        <v>45525</v>
      </c>
      <c r="C337" s="321" t="s">
        <v>353</v>
      </c>
      <c r="D337" s="321" t="s">
        <v>688</v>
      </c>
      <c r="E337" s="319" t="s">
        <v>689</v>
      </c>
      <c r="F337" s="319">
        <v>3806</v>
      </c>
      <c r="G337" s="320">
        <v>45496</v>
      </c>
      <c r="H337" s="322">
        <v>6648769</v>
      </c>
      <c r="I337" s="322" t="s">
        <v>690</v>
      </c>
      <c r="J337" s="322">
        <v>12</v>
      </c>
      <c r="K337" s="322" t="s">
        <v>146</v>
      </c>
      <c r="L337" s="312" t="s">
        <v>327</v>
      </c>
      <c r="M337" s="323">
        <v>34251915</v>
      </c>
      <c r="N337" s="313">
        <v>261465</v>
      </c>
      <c r="O337" s="320">
        <v>45649</v>
      </c>
      <c r="P337" s="323">
        <f>+RP_2024[[#This Row],[VALOR INICIAL]]-RP_2024[[#This Row],[VALOR ANULACION]]</f>
        <v>33990450</v>
      </c>
      <c r="Q337" s="324"/>
      <c r="R337" s="322">
        <f>VALUE(LEFT(RP_2024[[#This Row],[OBJETO]],3))</f>
        <v>44</v>
      </c>
      <c r="S337" s="325">
        <v>242</v>
      </c>
      <c r="T337" s="322" t="str">
        <f>SUBSTITUTE(RP_2024[[#This Row],[CODIGO TIPO]],"-","")</f>
        <v>O232020200991122</v>
      </c>
      <c r="U337" s="318">
        <v>1905054</v>
      </c>
      <c r="V337" s="322">
        <f>VALUE(LEFT(RIGHT(RP_2024[[#This Row],[IMPUTACION PRESUPUESTAL]],6),3))</f>
        <v>102</v>
      </c>
      <c r="W337" s="318" t="s">
        <v>43</v>
      </c>
      <c r="X337" s="316">
        <f>VALUE(LEFT(RP_2024[[#This Row],[Actividad]],SEARCH(".",RP_2024[[#This Row],[Actividad]],1)-1))</f>
        <v>3</v>
      </c>
      <c r="Y337" s="318">
        <f>MONTH(RP_2024[[#This Row],[FECHA RP]])</f>
        <v>8</v>
      </c>
      <c r="Z337" s="317">
        <f>IF(RP_2024[[#This Row],[FEC ANULACION]]="","",MONTH(RP_2024[[#This Row],[FEC ANULACION]]))</f>
        <v>12</v>
      </c>
      <c r="AA337" s="318" t="s">
        <v>173</v>
      </c>
      <c r="AB337" s="318" t="s">
        <v>154</v>
      </c>
      <c r="AC337" s="318" t="str">
        <f>MID(RP_2024[[#This Row],[Elemento PEP]],11,2)</f>
        <v>13</v>
      </c>
    </row>
    <row r="338" spans="1:29" x14ac:dyDescent="0.3">
      <c r="A338" s="319">
        <v>4034</v>
      </c>
      <c r="B338" s="320">
        <v>45525</v>
      </c>
      <c r="C338" s="321" t="s">
        <v>353</v>
      </c>
      <c r="D338" s="321" t="s">
        <v>691</v>
      </c>
      <c r="E338" s="319" t="s">
        <v>692</v>
      </c>
      <c r="F338" s="319">
        <v>4514</v>
      </c>
      <c r="G338" s="320">
        <v>45501</v>
      </c>
      <c r="H338" s="322">
        <v>6652730</v>
      </c>
      <c r="I338" s="322" t="s">
        <v>693</v>
      </c>
      <c r="J338" s="322">
        <v>12</v>
      </c>
      <c r="K338" s="322" t="s">
        <v>146</v>
      </c>
      <c r="L338" s="312" t="s">
        <v>327</v>
      </c>
      <c r="M338" s="323">
        <v>36574938</v>
      </c>
      <c r="N338" s="313">
        <v>279198</v>
      </c>
      <c r="O338" s="320">
        <v>45649</v>
      </c>
      <c r="P338" s="323">
        <f>+RP_2024[[#This Row],[VALOR INICIAL]]-RP_2024[[#This Row],[VALOR ANULACION]]</f>
        <v>36295740</v>
      </c>
      <c r="Q338" s="324"/>
      <c r="R338" s="322">
        <f>VALUE(LEFT(RP_2024[[#This Row],[OBJETO]],3))</f>
        <v>331</v>
      </c>
      <c r="S338" s="325">
        <v>242</v>
      </c>
      <c r="T338" s="322" t="str">
        <f>SUBSTITUTE(RP_2024[[#This Row],[CODIGO TIPO]],"-","")</f>
        <v>O232020200991122</v>
      </c>
      <c r="U338" s="318">
        <v>1905054</v>
      </c>
      <c r="V338" s="322">
        <f>VALUE(LEFT(RIGHT(RP_2024[[#This Row],[IMPUTACION PRESUPUESTAL]],6),3))</f>
        <v>102</v>
      </c>
      <c r="W338" s="318" t="s">
        <v>43</v>
      </c>
      <c r="X338" s="316">
        <f>VALUE(LEFT(RP_2024[[#This Row],[Actividad]],SEARCH(".",RP_2024[[#This Row],[Actividad]],1)-1))</f>
        <v>3</v>
      </c>
      <c r="Y338" s="318">
        <f>MONTH(RP_2024[[#This Row],[FECHA RP]])</f>
        <v>8</v>
      </c>
      <c r="Z338" s="317">
        <f>IF(RP_2024[[#This Row],[FEC ANULACION]]="","",MONTH(RP_2024[[#This Row],[FEC ANULACION]]))</f>
        <v>12</v>
      </c>
      <c r="AA338" s="318" t="s">
        <v>173</v>
      </c>
      <c r="AB338" s="318" t="s">
        <v>154</v>
      </c>
      <c r="AC338" s="318" t="str">
        <f>MID(RP_2024[[#This Row],[Elemento PEP]],11,2)</f>
        <v>13</v>
      </c>
    </row>
    <row r="339" spans="1:29" x14ac:dyDescent="0.3">
      <c r="A339" s="319">
        <v>4036</v>
      </c>
      <c r="B339" s="320">
        <v>45525</v>
      </c>
      <c r="C339" s="321" t="s">
        <v>353</v>
      </c>
      <c r="D339" s="321" t="s">
        <v>694</v>
      </c>
      <c r="E339" s="319" t="s">
        <v>695</v>
      </c>
      <c r="F339" s="319">
        <v>4711</v>
      </c>
      <c r="G339" s="320">
        <v>45505</v>
      </c>
      <c r="H339" s="322">
        <v>6653121</v>
      </c>
      <c r="I339" s="322" t="s">
        <v>696</v>
      </c>
      <c r="J339" s="322">
        <v>12</v>
      </c>
      <c r="K339" s="322" t="s">
        <v>146</v>
      </c>
      <c r="L339" s="312" t="s">
        <v>327</v>
      </c>
      <c r="M339" s="323">
        <v>34251915</v>
      </c>
      <c r="N339" s="313">
        <v>261465</v>
      </c>
      <c r="O339" s="320">
        <v>45649</v>
      </c>
      <c r="P339" s="323">
        <f>+RP_2024[[#This Row],[VALOR INICIAL]]-RP_2024[[#This Row],[VALOR ANULACION]]</f>
        <v>33990450</v>
      </c>
      <c r="Q339" s="324"/>
      <c r="R339" s="322">
        <f>VALUE(LEFT(RP_2024[[#This Row],[OBJETO]],3))</f>
        <v>224</v>
      </c>
      <c r="S339" s="325">
        <v>242</v>
      </c>
      <c r="T339" s="322" t="str">
        <f>SUBSTITUTE(RP_2024[[#This Row],[CODIGO TIPO]],"-","")</f>
        <v>O232020200991122</v>
      </c>
      <c r="U339" s="318">
        <v>1905054</v>
      </c>
      <c r="V339" s="322">
        <f>VALUE(LEFT(RIGHT(RP_2024[[#This Row],[IMPUTACION PRESUPUESTAL]],6),3))</f>
        <v>102</v>
      </c>
      <c r="W339" s="318" t="s">
        <v>43</v>
      </c>
      <c r="X339" s="316">
        <f>VALUE(LEFT(RP_2024[[#This Row],[Actividad]],SEARCH(".",RP_2024[[#This Row],[Actividad]],1)-1))</f>
        <v>3</v>
      </c>
      <c r="Y339" s="318">
        <f>MONTH(RP_2024[[#This Row],[FECHA RP]])</f>
        <v>8</v>
      </c>
      <c r="Z339" s="317">
        <f>IF(RP_2024[[#This Row],[FEC ANULACION]]="","",MONTH(RP_2024[[#This Row],[FEC ANULACION]]))</f>
        <v>12</v>
      </c>
      <c r="AA339" s="318" t="s">
        <v>173</v>
      </c>
      <c r="AB339" s="318" t="s">
        <v>154</v>
      </c>
      <c r="AC339" s="318" t="str">
        <f>MID(RP_2024[[#This Row],[Elemento PEP]],11,2)</f>
        <v>13</v>
      </c>
    </row>
    <row r="340" spans="1:29" x14ac:dyDescent="0.3">
      <c r="A340" s="319">
        <v>4041</v>
      </c>
      <c r="B340" s="320">
        <v>45526</v>
      </c>
      <c r="C340" s="321" t="s">
        <v>353</v>
      </c>
      <c r="D340" s="321" t="s">
        <v>697</v>
      </c>
      <c r="E340" s="319" t="s">
        <v>698</v>
      </c>
      <c r="F340" s="319">
        <v>3710</v>
      </c>
      <c r="G340" s="320">
        <v>45495</v>
      </c>
      <c r="H340" s="322">
        <v>6663651</v>
      </c>
      <c r="I340" s="322" t="s">
        <v>699</v>
      </c>
      <c r="J340" s="322">
        <v>12</v>
      </c>
      <c r="K340" s="322" t="s">
        <v>146</v>
      </c>
      <c r="L340" s="312" t="s">
        <v>327</v>
      </c>
      <c r="M340" s="323">
        <v>43259320</v>
      </c>
      <c r="N340" s="313">
        <v>332764</v>
      </c>
      <c r="O340" s="320">
        <v>45621</v>
      </c>
      <c r="P340" s="323">
        <f>+RP_2024[[#This Row],[VALOR INICIAL]]-RP_2024[[#This Row],[VALOR ANULACION]]</f>
        <v>42926556</v>
      </c>
      <c r="Q340" s="324"/>
      <c r="R340" s="322">
        <f>VALUE(LEFT(RP_2024[[#This Row],[OBJETO]],3))</f>
        <v>74</v>
      </c>
      <c r="S340" s="325">
        <v>242</v>
      </c>
      <c r="T340" s="322" t="str">
        <f>SUBSTITUTE(RP_2024[[#This Row],[CODIGO TIPO]],"-","")</f>
        <v>O232020200991122</v>
      </c>
      <c r="U340" s="318">
        <v>1905054</v>
      </c>
      <c r="V340" s="322">
        <f>VALUE(LEFT(RIGHT(RP_2024[[#This Row],[IMPUTACION PRESUPUESTAL]],6),3))</f>
        <v>102</v>
      </c>
      <c r="W340" s="318" t="s">
        <v>43</v>
      </c>
      <c r="X340" s="316">
        <f>VALUE(LEFT(RP_2024[[#This Row],[Actividad]],SEARCH(".",RP_2024[[#This Row],[Actividad]],1)-1))</f>
        <v>3</v>
      </c>
      <c r="Y340" s="318">
        <f>MONTH(RP_2024[[#This Row],[FECHA RP]])</f>
        <v>8</v>
      </c>
      <c r="Z340" s="317">
        <f>IF(RP_2024[[#This Row],[FEC ANULACION]]="","",MONTH(RP_2024[[#This Row],[FEC ANULACION]]))</f>
        <v>11</v>
      </c>
      <c r="AA340" s="318" t="s">
        <v>173</v>
      </c>
      <c r="AB340" s="318" t="s">
        <v>154</v>
      </c>
      <c r="AC340" s="318" t="str">
        <f>MID(RP_2024[[#This Row],[Elemento PEP]],11,2)</f>
        <v>13</v>
      </c>
    </row>
    <row r="341" spans="1:29" x14ac:dyDescent="0.3">
      <c r="A341" s="319">
        <v>4052</v>
      </c>
      <c r="B341" s="320">
        <v>45526</v>
      </c>
      <c r="C341" s="321" t="s">
        <v>353</v>
      </c>
      <c r="D341" s="321" t="s">
        <v>700</v>
      </c>
      <c r="E341" s="319" t="s">
        <v>701</v>
      </c>
      <c r="F341" s="319">
        <v>4771</v>
      </c>
      <c r="G341" s="320">
        <v>45509</v>
      </c>
      <c r="H341" s="322">
        <v>6664138</v>
      </c>
      <c r="I341" s="322" t="s">
        <v>702</v>
      </c>
      <c r="J341" s="322">
        <v>12</v>
      </c>
      <c r="K341" s="322" t="s">
        <v>146</v>
      </c>
      <c r="L341" s="312" t="s">
        <v>327</v>
      </c>
      <c r="M341" s="323">
        <v>14690688</v>
      </c>
      <c r="N341" s="313">
        <v>0</v>
      </c>
      <c r="O341" s="320"/>
      <c r="P341" s="323">
        <f>+RP_2024[[#This Row],[VALOR INICIAL]]-RP_2024[[#This Row],[VALOR ANULACION]]</f>
        <v>14690688</v>
      </c>
      <c r="Q341" s="324"/>
      <c r="R341" s="322">
        <f>VALUE(LEFT(RP_2024[[#This Row],[OBJETO]],3))</f>
        <v>61</v>
      </c>
      <c r="S341" s="325">
        <v>242</v>
      </c>
      <c r="T341" s="322" t="str">
        <f>SUBSTITUTE(RP_2024[[#This Row],[CODIGO TIPO]],"-","")</f>
        <v>O232020200991122</v>
      </c>
      <c r="U341" s="318">
        <v>1905054</v>
      </c>
      <c r="V341" s="322">
        <f>VALUE(LEFT(RIGHT(RP_2024[[#This Row],[IMPUTACION PRESUPUESTAL]],6),3))</f>
        <v>102</v>
      </c>
      <c r="W341" s="318" t="s">
        <v>43</v>
      </c>
      <c r="X341" s="316">
        <f>VALUE(LEFT(RP_2024[[#This Row],[Actividad]],SEARCH(".",RP_2024[[#This Row],[Actividad]],1)-1))</f>
        <v>3</v>
      </c>
      <c r="Y341" s="318">
        <f>MONTH(RP_2024[[#This Row],[FECHA RP]])</f>
        <v>8</v>
      </c>
      <c r="Z341" s="317" t="str">
        <f>IF(RP_2024[[#This Row],[FEC ANULACION]]="","",MONTH(RP_2024[[#This Row],[FEC ANULACION]]))</f>
        <v/>
      </c>
      <c r="AA341" s="318" t="s">
        <v>173</v>
      </c>
      <c r="AB341" s="318" t="s">
        <v>154</v>
      </c>
      <c r="AC341" s="318" t="str">
        <f>MID(RP_2024[[#This Row],[Elemento PEP]],11,2)</f>
        <v>13</v>
      </c>
    </row>
    <row r="342" spans="1:29" x14ac:dyDescent="0.3">
      <c r="A342" s="319">
        <v>4053</v>
      </c>
      <c r="B342" s="320">
        <v>45526</v>
      </c>
      <c r="C342" s="321" t="s">
        <v>353</v>
      </c>
      <c r="D342" s="321" t="s">
        <v>703</v>
      </c>
      <c r="E342" s="319" t="s">
        <v>704</v>
      </c>
      <c r="F342" s="319">
        <v>4786</v>
      </c>
      <c r="G342" s="320">
        <v>45509</v>
      </c>
      <c r="H342" s="322">
        <v>6664801</v>
      </c>
      <c r="I342" s="322" t="s">
        <v>705</v>
      </c>
      <c r="J342" s="322">
        <v>12</v>
      </c>
      <c r="K342" s="322" t="s">
        <v>146</v>
      </c>
      <c r="L342" s="312" t="s">
        <v>327</v>
      </c>
      <c r="M342" s="323">
        <v>33467520</v>
      </c>
      <c r="N342" s="313">
        <v>0</v>
      </c>
      <c r="O342" s="320"/>
      <c r="P342" s="323">
        <f>+RP_2024[[#This Row],[VALOR INICIAL]]-RP_2024[[#This Row],[VALOR ANULACION]]</f>
        <v>33467520</v>
      </c>
      <c r="Q342" s="324"/>
      <c r="R342" s="322">
        <f>VALUE(LEFT(RP_2024[[#This Row],[OBJETO]],3))</f>
        <v>117</v>
      </c>
      <c r="S342" s="325">
        <v>242</v>
      </c>
      <c r="T342" s="322" t="str">
        <f>SUBSTITUTE(RP_2024[[#This Row],[CODIGO TIPO]],"-","")</f>
        <v>O232020200991122</v>
      </c>
      <c r="U342" s="318">
        <v>1905054</v>
      </c>
      <c r="V342" s="322">
        <f>VALUE(LEFT(RIGHT(RP_2024[[#This Row],[IMPUTACION PRESUPUESTAL]],6),3))</f>
        <v>102</v>
      </c>
      <c r="W342" s="318" t="s">
        <v>43</v>
      </c>
      <c r="X342" s="316">
        <f>VALUE(LEFT(RP_2024[[#This Row],[Actividad]],SEARCH(".",RP_2024[[#This Row],[Actividad]],1)-1))</f>
        <v>3</v>
      </c>
      <c r="Y342" s="318">
        <f>MONTH(RP_2024[[#This Row],[FECHA RP]])</f>
        <v>8</v>
      </c>
      <c r="Z342" s="317" t="str">
        <f>IF(RP_2024[[#This Row],[FEC ANULACION]]="","",MONTH(RP_2024[[#This Row],[FEC ANULACION]]))</f>
        <v/>
      </c>
      <c r="AA342" s="318" t="s">
        <v>173</v>
      </c>
      <c r="AB342" s="318" t="s">
        <v>154</v>
      </c>
      <c r="AC342" s="318" t="str">
        <f>MID(RP_2024[[#This Row],[Elemento PEP]],11,2)</f>
        <v>13</v>
      </c>
    </row>
    <row r="343" spans="1:29" x14ac:dyDescent="0.3">
      <c r="A343" s="319">
        <v>4054</v>
      </c>
      <c r="B343" s="320">
        <v>45526</v>
      </c>
      <c r="C343" s="321" t="s">
        <v>353</v>
      </c>
      <c r="D343" s="321" t="s">
        <v>706</v>
      </c>
      <c r="E343" s="319" t="s">
        <v>707</v>
      </c>
      <c r="F343" s="319">
        <v>4788</v>
      </c>
      <c r="G343" s="320">
        <v>45509</v>
      </c>
      <c r="H343" s="322">
        <v>6664807</v>
      </c>
      <c r="I343" s="322" t="s">
        <v>708</v>
      </c>
      <c r="J343" s="322">
        <v>12</v>
      </c>
      <c r="K343" s="322" t="s">
        <v>146</v>
      </c>
      <c r="L343" s="312" t="s">
        <v>327</v>
      </c>
      <c r="M343" s="323">
        <v>33467520</v>
      </c>
      <c r="N343" s="313">
        <v>0</v>
      </c>
      <c r="O343" s="320"/>
      <c r="P343" s="323">
        <f>+RP_2024[[#This Row],[VALOR INICIAL]]-RP_2024[[#This Row],[VALOR ANULACION]]</f>
        <v>33467520</v>
      </c>
      <c r="Q343" s="324"/>
      <c r="R343" s="322">
        <f>VALUE(LEFT(RP_2024[[#This Row],[OBJETO]],3))</f>
        <v>130</v>
      </c>
      <c r="S343" s="325">
        <v>242</v>
      </c>
      <c r="T343" s="322" t="str">
        <f>SUBSTITUTE(RP_2024[[#This Row],[CODIGO TIPO]],"-","")</f>
        <v>O232020200991122</v>
      </c>
      <c r="U343" s="318">
        <v>1905054</v>
      </c>
      <c r="V343" s="322">
        <f>VALUE(LEFT(RIGHT(RP_2024[[#This Row],[IMPUTACION PRESUPUESTAL]],6),3))</f>
        <v>102</v>
      </c>
      <c r="W343" s="318" t="s">
        <v>43</v>
      </c>
      <c r="X343" s="316">
        <f>VALUE(LEFT(RP_2024[[#This Row],[Actividad]],SEARCH(".",RP_2024[[#This Row],[Actividad]],1)-1))</f>
        <v>3</v>
      </c>
      <c r="Y343" s="318">
        <f>MONTH(RP_2024[[#This Row],[FECHA RP]])</f>
        <v>8</v>
      </c>
      <c r="Z343" s="317" t="str">
        <f>IF(RP_2024[[#This Row],[FEC ANULACION]]="","",MONTH(RP_2024[[#This Row],[FEC ANULACION]]))</f>
        <v/>
      </c>
      <c r="AA343" s="318" t="s">
        <v>173</v>
      </c>
      <c r="AB343" s="318" t="s">
        <v>154</v>
      </c>
      <c r="AC343" s="318" t="str">
        <f>MID(RP_2024[[#This Row],[Elemento PEP]],11,2)</f>
        <v>13</v>
      </c>
    </row>
    <row r="344" spans="1:29" x14ac:dyDescent="0.3">
      <c r="A344" s="319">
        <v>4064</v>
      </c>
      <c r="B344" s="320">
        <v>45526</v>
      </c>
      <c r="C344" s="321" t="s">
        <v>404</v>
      </c>
      <c r="D344" s="321" t="s">
        <v>709</v>
      </c>
      <c r="E344" s="319" t="s">
        <v>710</v>
      </c>
      <c r="F344" s="319">
        <v>4669</v>
      </c>
      <c r="G344" s="320">
        <v>45503</v>
      </c>
      <c r="H344" s="322">
        <v>6668671</v>
      </c>
      <c r="I344" s="322" t="s">
        <v>711</v>
      </c>
      <c r="J344" s="322">
        <v>12</v>
      </c>
      <c r="K344" s="322" t="s">
        <v>146</v>
      </c>
      <c r="L344" s="312" t="s">
        <v>327</v>
      </c>
      <c r="M344" s="323">
        <v>14880768</v>
      </c>
      <c r="N344" s="313">
        <v>348768</v>
      </c>
      <c r="O344" s="320">
        <v>45649</v>
      </c>
      <c r="P344" s="323">
        <f>+RP_2024[[#This Row],[VALOR INICIAL]]-RP_2024[[#This Row],[VALOR ANULACION]]</f>
        <v>14532000</v>
      </c>
      <c r="Q344" s="324"/>
      <c r="R344" s="322">
        <f>VALUE(LEFT(RP_2024[[#This Row],[OBJETO]],3))</f>
        <v>445</v>
      </c>
      <c r="S344" s="325">
        <v>242</v>
      </c>
      <c r="T344" s="322" t="str">
        <f>SUBSTITUTE(RP_2024[[#This Row],[CODIGO TIPO]],"-","")</f>
        <v>O232020200991122</v>
      </c>
      <c r="U344" s="318">
        <v>1905049</v>
      </c>
      <c r="V344" s="322">
        <f>VALUE(LEFT(RIGHT(RP_2024[[#This Row],[IMPUTACION PRESUPUESTAL]],6),3))</f>
        <v>95</v>
      </c>
      <c r="W344" s="318" t="s">
        <v>109</v>
      </c>
      <c r="X344" s="316">
        <f>VALUE(LEFT(RP_2024[[#This Row],[Actividad]],SEARCH(".",RP_2024[[#This Row],[Actividad]],1)-1))</f>
        <v>45</v>
      </c>
      <c r="Y344" s="318">
        <f>MONTH(RP_2024[[#This Row],[FECHA RP]])</f>
        <v>8</v>
      </c>
      <c r="Z344" s="317">
        <f>IF(RP_2024[[#This Row],[FEC ANULACION]]="","",MONTH(RP_2024[[#This Row],[FEC ANULACION]]))</f>
        <v>12</v>
      </c>
      <c r="AA344" s="318" t="s">
        <v>173</v>
      </c>
      <c r="AB344" s="318" t="s">
        <v>408</v>
      </c>
      <c r="AC344" s="318" t="str">
        <f>MID(RP_2024[[#This Row],[Elemento PEP]],11,2)</f>
        <v>27</v>
      </c>
    </row>
    <row r="345" spans="1:29" x14ac:dyDescent="0.3">
      <c r="A345" s="309">
        <v>4068</v>
      </c>
      <c r="B345" s="310">
        <v>45527</v>
      </c>
      <c r="C345" s="311" t="s">
        <v>353</v>
      </c>
      <c r="D345" s="311" t="s">
        <v>712</v>
      </c>
      <c r="E345" s="309" t="s">
        <v>713</v>
      </c>
      <c r="F345" s="309">
        <v>4812</v>
      </c>
      <c r="G345" s="310">
        <v>45509</v>
      </c>
      <c r="H345" s="312">
        <v>6669520</v>
      </c>
      <c r="I345" s="312" t="s">
        <v>714</v>
      </c>
      <c r="J345" s="312">
        <v>12</v>
      </c>
      <c r="K345" s="312" t="s">
        <v>146</v>
      </c>
      <c r="L345" s="312" t="s">
        <v>327</v>
      </c>
      <c r="M345" s="313">
        <v>33467520</v>
      </c>
      <c r="N345" s="313">
        <v>784395</v>
      </c>
      <c r="O345" s="310">
        <v>45649</v>
      </c>
      <c r="P345" s="313">
        <f>+RP_2024[[#This Row],[VALOR INICIAL]]-RP_2024[[#This Row],[VALOR ANULACION]]</f>
        <v>32683125</v>
      </c>
      <c r="Q345" s="314"/>
      <c r="R345" s="312">
        <f>VALUE(LEFT(RP_2024[[#This Row],[OBJETO]],3))</f>
        <v>241</v>
      </c>
      <c r="S345" s="315">
        <v>242</v>
      </c>
      <c r="T345" s="312" t="str">
        <f>SUBSTITUTE(RP_2024[[#This Row],[CODIGO TIPO]],"-","")</f>
        <v>O232020200991122</v>
      </c>
      <c r="U345" s="316">
        <v>1905054</v>
      </c>
      <c r="V345" s="312">
        <f>VALUE(LEFT(RIGHT(RP_2024[[#This Row],[IMPUTACION PRESUPUESTAL]],6),3))</f>
        <v>102</v>
      </c>
      <c r="W345" s="316" t="s">
        <v>43</v>
      </c>
      <c r="X345" s="316">
        <f>VALUE(LEFT(RP_2024[[#This Row],[Actividad]],SEARCH(".",RP_2024[[#This Row],[Actividad]],1)-1))</f>
        <v>3</v>
      </c>
      <c r="Y345" s="316">
        <f>MONTH(RP_2024[[#This Row],[FECHA RP]])</f>
        <v>8</v>
      </c>
      <c r="Z345" s="317">
        <f>IF(RP_2024[[#This Row],[FEC ANULACION]]="","",MONTH(RP_2024[[#This Row],[FEC ANULACION]]))</f>
        <v>12</v>
      </c>
      <c r="AA345" s="316" t="s">
        <v>173</v>
      </c>
      <c r="AB345" s="316" t="s">
        <v>154</v>
      </c>
      <c r="AC345" s="316" t="str">
        <f>MID(RP_2024[[#This Row],[Elemento PEP]],11,2)</f>
        <v>13</v>
      </c>
    </row>
    <row r="346" spans="1:29" x14ac:dyDescent="0.3">
      <c r="A346" s="319">
        <v>4070</v>
      </c>
      <c r="B346" s="320">
        <v>45527</v>
      </c>
      <c r="C346" s="321" t="s">
        <v>392</v>
      </c>
      <c r="D346" s="321" t="s">
        <v>715</v>
      </c>
      <c r="E346" s="319" t="s">
        <v>716</v>
      </c>
      <c r="F346" s="319">
        <v>4718</v>
      </c>
      <c r="G346" s="320">
        <v>45505</v>
      </c>
      <c r="H346" s="322">
        <v>6668799</v>
      </c>
      <c r="I346" s="322" t="s">
        <v>717</v>
      </c>
      <c r="J346" s="312">
        <v>12</v>
      </c>
      <c r="K346" s="322" t="s">
        <v>146</v>
      </c>
      <c r="L346" s="312" t="s">
        <v>327</v>
      </c>
      <c r="M346" s="323">
        <v>32683125</v>
      </c>
      <c r="N346" s="313">
        <v>0</v>
      </c>
      <c r="O346" s="320"/>
      <c r="P346" s="323">
        <f>+RP_2024[[#This Row],[VALOR INICIAL]]-RP_2024[[#This Row],[VALOR ANULACION]]</f>
        <v>32683125</v>
      </c>
      <c r="Q346" s="324"/>
      <c r="R346" s="322">
        <f>VALUE(LEFT(RP_2024[[#This Row],[OBJETO]],3))</f>
        <v>287</v>
      </c>
      <c r="S346" s="325">
        <v>242</v>
      </c>
      <c r="T346" s="322" t="str">
        <f>SUBSTITUTE(RP_2024[[#This Row],[CODIGO TIPO]],"-","")</f>
        <v>O232020200991122</v>
      </c>
      <c r="U346" s="318">
        <v>1905049</v>
      </c>
      <c r="V346" s="322">
        <f>VALUE(LEFT(RIGHT(RP_2024[[#This Row],[IMPUTACION PRESUPUESTAL]],6),3))</f>
        <v>149</v>
      </c>
      <c r="W346" s="318" t="s">
        <v>102</v>
      </c>
      <c r="X346" s="316">
        <f>VALUE(LEFT(RP_2024[[#This Row],[Actividad]],SEARCH(".",RP_2024[[#This Row],[Actividad]],1)-1))</f>
        <v>42</v>
      </c>
      <c r="Y346" s="318">
        <f>MONTH(RP_2024[[#This Row],[FECHA RP]])</f>
        <v>8</v>
      </c>
      <c r="Z346" s="317" t="str">
        <f>IF(RP_2024[[#This Row],[FEC ANULACION]]="","",MONTH(RP_2024[[#This Row],[FEC ANULACION]]))</f>
        <v/>
      </c>
      <c r="AA346" s="318" t="s">
        <v>173</v>
      </c>
      <c r="AB346" s="318" t="s">
        <v>156</v>
      </c>
      <c r="AC346" s="318" t="str">
        <f>MID(RP_2024[[#This Row],[Elemento PEP]],11,2)</f>
        <v>06</v>
      </c>
    </row>
    <row r="347" spans="1:29" x14ac:dyDescent="0.3">
      <c r="A347" s="319">
        <v>4071</v>
      </c>
      <c r="B347" s="320">
        <v>45527</v>
      </c>
      <c r="C347" s="321" t="s">
        <v>392</v>
      </c>
      <c r="D347" s="321" t="s">
        <v>718</v>
      </c>
      <c r="E347" s="319" t="s">
        <v>719</v>
      </c>
      <c r="F347" s="319">
        <v>4495</v>
      </c>
      <c r="G347" s="320">
        <v>45501</v>
      </c>
      <c r="H347" s="322">
        <v>6668788</v>
      </c>
      <c r="I347" s="322" t="s">
        <v>720</v>
      </c>
      <c r="J347" s="312">
        <v>12</v>
      </c>
      <c r="K347" s="322" t="s">
        <v>146</v>
      </c>
      <c r="L347" s="312" t="s">
        <v>327</v>
      </c>
      <c r="M347" s="323">
        <v>32683125</v>
      </c>
      <c r="N347" s="313">
        <v>0</v>
      </c>
      <c r="O347" s="320"/>
      <c r="P347" s="323">
        <f>+RP_2024[[#This Row],[VALOR INICIAL]]-RP_2024[[#This Row],[VALOR ANULACION]]</f>
        <v>32683125</v>
      </c>
      <c r="Q347" s="324"/>
      <c r="R347" s="322">
        <f>VALUE(LEFT(RP_2024[[#This Row],[OBJETO]],3))</f>
        <v>327</v>
      </c>
      <c r="S347" s="325">
        <v>242</v>
      </c>
      <c r="T347" s="322" t="str">
        <f>SUBSTITUTE(RP_2024[[#This Row],[CODIGO TIPO]],"-","")</f>
        <v>O232020200991122</v>
      </c>
      <c r="U347" s="318">
        <v>1905049</v>
      </c>
      <c r="V347" s="322">
        <f>VALUE(LEFT(RIGHT(RP_2024[[#This Row],[IMPUTACION PRESUPUESTAL]],6),3))</f>
        <v>149</v>
      </c>
      <c r="W347" s="318" t="s">
        <v>101</v>
      </c>
      <c r="X347" s="316">
        <f>VALUE(LEFT(RP_2024[[#This Row],[Actividad]],SEARCH(".",RP_2024[[#This Row],[Actividad]],1)-1))</f>
        <v>42</v>
      </c>
      <c r="Y347" s="318">
        <f>MONTH(RP_2024[[#This Row],[FECHA RP]])</f>
        <v>8</v>
      </c>
      <c r="Z347" s="317" t="str">
        <f>IF(RP_2024[[#This Row],[FEC ANULACION]]="","",MONTH(RP_2024[[#This Row],[FEC ANULACION]]))</f>
        <v/>
      </c>
      <c r="AA347" s="318" t="s">
        <v>173</v>
      </c>
      <c r="AB347" s="318" t="s">
        <v>156</v>
      </c>
      <c r="AC347" s="318" t="str">
        <f>MID(RP_2024[[#This Row],[Elemento PEP]],11,2)</f>
        <v>06</v>
      </c>
    </row>
    <row r="348" spans="1:29" x14ac:dyDescent="0.3">
      <c r="A348" s="319">
        <v>4072</v>
      </c>
      <c r="B348" s="320">
        <v>45527</v>
      </c>
      <c r="C348" s="321" t="s">
        <v>353</v>
      </c>
      <c r="D348" s="321" t="s">
        <v>721</v>
      </c>
      <c r="E348" s="319" t="s">
        <v>722</v>
      </c>
      <c r="F348" s="319">
        <v>4732</v>
      </c>
      <c r="G348" s="320">
        <v>45505</v>
      </c>
      <c r="H348" s="322">
        <v>6662004</v>
      </c>
      <c r="I348" s="322" t="s">
        <v>723</v>
      </c>
      <c r="J348" s="312">
        <v>12</v>
      </c>
      <c r="K348" s="322" t="s">
        <v>146</v>
      </c>
      <c r="L348" s="312" t="s">
        <v>327</v>
      </c>
      <c r="M348" s="323">
        <v>12257064</v>
      </c>
      <c r="N348" s="313">
        <v>475080</v>
      </c>
      <c r="O348" s="320">
        <v>45621</v>
      </c>
      <c r="P348" s="323">
        <f>+RP_2024[[#This Row],[VALOR INICIAL]]-RP_2024[[#This Row],[VALOR ANULACION]]</f>
        <v>11781984</v>
      </c>
      <c r="Q348" s="324"/>
      <c r="R348" s="322">
        <f>VALUE(LEFT(RP_2024[[#This Row],[OBJETO]],3))</f>
        <v>436</v>
      </c>
      <c r="S348" s="325">
        <v>242</v>
      </c>
      <c r="T348" s="322" t="str">
        <f>SUBSTITUTE(RP_2024[[#This Row],[CODIGO TIPO]],"-","")</f>
        <v>O232020200991122</v>
      </c>
      <c r="U348" s="318">
        <v>1905054</v>
      </c>
      <c r="V348" s="322">
        <f>VALUE(LEFT(RIGHT(RP_2024[[#This Row],[IMPUTACION PRESUPUESTAL]],6),3))</f>
        <v>102</v>
      </c>
      <c r="W348" s="318" t="s">
        <v>43</v>
      </c>
      <c r="X348" s="316">
        <f>VALUE(LEFT(RP_2024[[#This Row],[Actividad]],SEARCH(".",RP_2024[[#This Row],[Actividad]],1)-1))</f>
        <v>3</v>
      </c>
      <c r="Y348" s="318">
        <f>MONTH(RP_2024[[#This Row],[FECHA RP]])</f>
        <v>8</v>
      </c>
      <c r="Z348" s="317">
        <f>IF(RP_2024[[#This Row],[FEC ANULACION]]="","",MONTH(RP_2024[[#This Row],[FEC ANULACION]]))</f>
        <v>11</v>
      </c>
      <c r="AA348" s="318" t="s">
        <v>173</v>
      </c>
      <c r="AB348" s="318" t="s">
        <v>154</v>
      </c>
      <c r="AC348" s="318" t="str">
        <f>MID(RP_2024[[#This Row],[Elemento PEP]],11,2)</f>
        <v>13</v>
      </c>
    </row>
    <row r="349" spans="1:29" x14ac:dyDescent="0.3">
      <c r="A349" s="319">
        <v>4073</v>
      </c>
      <c r="B349" s="320">
        <v>45527</v>
      </c>
      <c r="C349" s="321" t="s">
        <v>353</v>
      </c>
      <c r="D349" s="321" t="s">
        <v>724</v>
      </c>
      <c r="E349" s="319" t="s">
        <v>725</v>
      </c>
      <c r="F349" s="319">
        <v>3716</v>
      </c>
      <c r="G349" s="320">
        <v>45495</v>
      </c>
      <c r="H349" s="322">
        <v>6667750</v>
      </c>
      <c r="I349" s="322" t="s">
        <v>726</v>
      </c>
      <c r="J349" s="312">
        <v>12</v>
      </c>
      <c r="K349" s="322" t="s">
        <v>146</v>
      </c>
      <c r="L349" s="312" t="s">
        <v>327</v>
      </c>
      <c r="M349" s="323">
        <v>35255610</v>
      </c>
      <c r="N349" s="313">
        <v>1355985</v>
      </c>
      <c r="O349" s="320">
        <v>45618</v>
      </c>
      <c r="P349" s="323">
        <f>+RP_2024[[#This Row],[VALOR INICIAL]]-RP_2024[[#This Row],[VALOR ANULACION]]</f>
        <v>33899625</v>
      </c>
      <c r="Q349" s="324"/>
      <c r="R349" s="322">
        <f>VALUE(LEFT(RP_2024[[#This Row],[OBJETO]],3))</f>
        <v>82</v>
      </c>
      <c r="S349" s="325">
        <v>242</v>
      </c>
      <c r="T349" s="322" t="str">
        <f>SUBSTITUTE(RP_2024[[#This Row],[CODIGO TIPO]],"-","")</f>
        <v>O232020200991122</v>
      </c>
      <c r="U349" s="318">
        <v>1905054</v>
      </c>
      <c r="V349" s="322">
        <f>VALUE(LEFT(RIGHT(RP_2024[[#This Row],[IMPUTACION PRESUPUESTAL]],6),3))</f>
        <v>102</v>
      </c>
      <c r="W349" s="318" t="s">
        <v>43</v>
      </c>
      <c r="X349" s="316">
        <f>VALUE(LEFT(RP_2024[[#This Row],[Actividad]],SEARCH(".",RP_2024[[#This Row],[Actividad]],1)-1))</f>
        <v>3</v>
      </c>
      <c r="Y349" s="318">
        <f>MONTH(RP_2024[[#This Row],[FECHA RP]])</f>
        <v>8</v>
      </c>
      <c r="Z349" s="317">
        <f>IF(RP_2024[[#This Row],[FEC ANULACION]]="","",MONTH(RP_2024[[#This Row],[FEC ANULACION]]))</f>
        <v>11</v>
      </c>
      <c r="AA349" s="318" t="s">
        <v>173</v>
      </c>
      <c r="AB349" s="318" t="s">
        <v>154</v>
      </c>
      <c r="AC349" s="318" t="str">
        <f>MID(RP_2024[[#This Row],[Elemento PEP]],11,2)</f>
        <v>13</v>
      </c>
    </row>
    <row r="350" spans="1:29" x14ac:dyDescent="0.3">
      <c r="A350" s="319">
        <v>4081</v>
      </c>
      <c r="B350" s="320">
        <v>45527</v>
      </c>
      <c r="C350" s="321" t="s">
        <v>404</v>
      </c>
      <c r="D350" s="321" t="s">
        <v>727</v>
      </c>
      <c r="E350" s="319" t="s">
        <v>728</v>
      </c>
      <c r="F350" s="319">
        <v>4685</v>
      </c>
      <c r="G350" s="320">
        <v>45505</v>
      </c>
      <c r="H350" s="322">
        <v>6664156</v>
      </c>
      <c r="I350" s="322" t="s">
        <v>729</v>
      </c>
      <c r="J350" s="312">
        <v>12</v>
      </c>
      <c r="K350" s="322" t="s">
        <v>146</v>
      </c>
      <c r="L350" s="312" t="s">
        <v>327</v>
      </c>
      <c r="M350" s="323">
        <v>21934644</v>
      </c>
      <c r="N350" s="313">
        <v>680144</v>
      </c>
      <c r="O350" s="320">
        <v>45621</v>
      </c>
      <c r="P350" s="323">
        <f>+RP_2024[[#This Row],[VALOR INICIAL]]-RP_2024[[#This Row],[VALOR ANULACION]]</f>
        <v>21254500</v>
      </c>
      <c r="Q350" s="324"/>
      <c r="R350" s="322">
        <f>VALUE(LEFT(RP_2024[[#This Row],[OBJETO]],3))</f>
        <v>430</v>
      </c>
      <c r="S350" s="325">
        <v>242</v>
      </c>
      <c r="T350" s="322" t="str">
        <f>SUBSTITUTE(RP_2024[[#This Row],[CODIGO TIPO]],"-","")</f>
        <v>O232020200991122</v>
      </c>
      <c r="U350" s="318">
        <v>1905049</v>
      </c>
      <c r="V350" s="322">
        <f>VALUE(LEFT(RIGHT(RP_2024[[#This Row],[IMPUTACION PRESUPUESTAL]],6),3))</f>
        <v>95</v>
      </c>
      <c r="W350" s="318" t="s">
        <v>109</v>
      </c>
      <c r="X350" s="316">
        <f>VALUE(LEFT(RP_2024[[#This Row],[Actividad]],SEARCH(".",RP_2024[[#This Row],[Actividad]],1)-1))</f>
        <v>45</v>
      </c>
      <c r="Y350" s="318">
        <f>MONTH(RP_2024[[#This Row],[FECHA RP]])</f>
        <v>8</v>
      </c>
      <c r="Z350" s="317">
        <f>IF(RP_2024[[#This Row],[FEC ANULACION]]="","",MONTH(RP_2024[[#This Row],[FEC ANULACION]]))</f>
        <v>11</v>
      </c>
      <c r="AA350" s="318" t="s">
        <v>173</v>
      </c>
      <c r="AB350" s="318" t="s">
        <v>408</v>
      </c>
      <c r="AC350" s="318" t="str">
        <f>MID(RP_2024[[#This Row],[Elemento PEP]],11,2)</f>
        <v>27</v>
      </c>
    </row>
    <row r="351" spans="1:29" x14ac:dyDescent="0.3">
      <c r="A351" s="319">
        <v>4088</v>
      </c>
      <c r="B351" s="320">
        <v>45527</v>
      </c>
      <c r="C351" s="321" t="s">
        <v>353</v>
      </c>
      <c r="D351" s="321" t="s">
        <v>730</v>
      </c>
      <c r="E351" s="319" t="s">
        <v>731</v>
      </c>
      <c r="F351" s="319">
        <v>3698</v>
      </c>
      <c r="G351" s="320">
        <v>45495</v>
      </c>
      <c r="H351" s="322">
        <v>6653464</v>
      </c>
      <c r="I351" s="322" t="s">
        <v>732</v>
      </c>
      <c r="J351" s="312">
        <v>12</v>
      </c>
      <c r="K351" s="322" t="s">
        <v>146</v>
      </c>
      <c r="L351" s="312" t="s">
        <v>327</v>
      </c>
      <c r="M351" s="323">
        <v>34251915</v>
      </c>
      <c r="N351" s="313">
        <v>784395</v>
      </c>
      <c r="O351" s="320">
        <v>45649</v>
      </c>
      <c r="P351" s="323">
        <f>+RP_2024[[#This Row],[VALOR INICIAL]]-RP_2024[[#This Row],[VALOR ANULACION]]</f>
        <v>33467520</v>
      </c>
      <c r="Q351" s="324"/>
      <c r="R351" s="322">
        <f>VALUE(LEFT(RP_2024[[#This Row],[OBJETO]],3))</f>
        <v>214</v>
      </c>
      <c r="S351" s="325">
        <v>242</v>
      </c>
      <c r="T351" s="322" t="str">
        <f>SUBSTITUTE(RP_2024[[#This Row],[CODIGO TIPO]],"-","")</f>
        <v>O232020200991122</v>
      </c>
      <c r="U351" s="318">
        <v>1905054</v>
      </c>
      <c r="V351" s="322">
        <f>VALUE(LEFT(RIGHT(RP_2024[[#This Row],[IMPUTACION PRESUPUESTAL]],6),3))</f>
        <v>102</v>
      </c>
      <c r="W351" s="318" t="s">
        <v>43</v>
      </c>
      <c r="X351" s="316">
        <f>VALUE(LEFT(RP_2024[[#This Row],[Actividad]],SEARCH(".",RP_2024[[#This Row],[Actividad]],1)-1))</f>
        <v>3</v>
      </c>
      <c r="Y351" s="318">
        <f>MONTH(RP_2024[[#This Row],[FECHA RP]])</f>
        <v>8</v>
      </c>
      <c r="Z351" s="317">
        <f>IF(RP_2024[[#This Row],[FEC ANULACION]]="","",MONTH(RP_2024[[#This Row],[FEC ANULACION]]))</f>
        <v>12</v>
      </c>
      <c r="AA351" s="318" t="s">
        <v>173</v>
      </c>
      <c r="AB351" s="318" t="s">
        <v>154</v>
      </c>
      <c r="AC351" s="318" t="str">
        <f>MID(RP_2024[[#This Row],[Elemento PEP]],11,2)</f>
        <v>13</v>
      </c>
    </row>
    <row r="352" spans="1:29" x14ac:dyDescent="0.3">
      <c r="A352" s="319">
        <v>4089</v>
      </c>
      <c r="B352" s="320">
        <v>45527</v>
      </c>
      <c r="C352" s="321" t="s">
        <v>353</v>
      </c>
      <c r="D352" s="321" t="s">
        <v>733</v>
      </c>
      <c r="E352" s="319" t="s">
        <v>734</v>
      </c>
      <c r="F352" s="319">
        <v>3711</v>
      </c>
      <c r="G352" s="320">
        <v>45495</v>
      </c>
      <c r="H352" s="322">
        <v>6664324</v>
      </c>
      <c r="I352" s="322" t="s">
        <v>735</v>
      </c>
      <c r="J352" s="312">
        <v>12</v>
      </c>
      <c r="K352" s="322" t="s">
        <v>146</v>
      </c>
      <c r="L352" s="312" t="s">
        <v>327</v>
      </c>
      <c r="M352" s="323">
        <v>35255610</v>
      </c>
      <c r="N352" s="313">
        <v>542394</v>
      </c>
      <c r="O352" s="320">
        <v>45649</v>
      </c>
      <c r="P352" s="323">
        <f>+RP_2024[[#This Row],[VALOR INICIAL]]-RP_2024[[#This Row],[VALOR ANULACION]]</f>
        <v>34713216</v>
      </c>
      <c r="Q352" s="324"/>
      <c r="R352" s="322">
        <f>VALUE(LEFT(RP_2024[[#This Row],[OBJETO]],3))</f>
        <v>85</v>
      </c>
      <c r="S352" s="325">
        <v>242</v>
      </c>
      <c r="T352" s="322" t="str">
        <f>SUBSTITUTE(RP_2024[[#This Row],[CODIGO TIPO]],"-","")</f>
        <v>O232020200991122</v>
      </c>
      <c r="U352" s="318">
        <v>1905054</v>
      </c>
      <c r="V352" s="322">
        <f>VALUE(LEFT(RIGHT(RP_2024[[#This Row],[IMPUTACION PRESUPUESTAL]],6),3))</f>
        <v>102</v>
      </c>
      <c r="W352" s="318" t="s">
        <v>43</v>
      </c>
      <c r="X352" s="316">
        <f>VALUE(LEFT(RP_2024[[#This Row],[Actividad]],SEARCH(".",RP_2024[[#This Row],[Actividad]],1)-1))</f>
        <v>3</v>
      </c>
      <c r="Y352" s="318">
        <f>MONTH(RP_2024[[#This Row],[FECHA RP]])</f>
        <v>8</v>
      </c>
      <c r="Z352" s="317">
        <f>IF(RP_2024[[#This Row],[FEC ANULACION]]="","",MONTH(RP_2024[[#This Row],[FEC ANULACION]]))</f>
        <v>12</v>
      </c>
      <c r="AA352" s="318" t="s">
        <v>173</v>
      </c>
      <c r="AB352" s="318" t="s">
        <v>154</v>
      </c>
      <c r="AC352" s="318" t="str">
        <f>MID(RP_2024[[#This Row],[Elemento PEP]],11,2)</f>
        <v>13</v>
      </c>
    </row>
    <row r="353" spans="1:29" x14ac:dyDescent="0.3">
      <c r="A353" s="319">
        <v>4092</v>
      </c>
      <c r="B353" s="320">
        <v>45527</v>
      </c>
      <c r="C353" s="321" t="s">
        <v>353</v>
      </c>
      <c r="D353" s="321" t="s">
        <v>736</v>
      </c>
      <c r="E353" s="319" t="s">
        <v>737</v>
      </c>
      <c r="F353" s="319">
        <v>3714</v>
      </c>
      <c r="G353" s="320">
        <v>45495</v>
      </c>
      <c r="H353" s="322">
        <v>6664217</v>
      </c>
      <c r="I353" s="322" t="s">
        <v>738</v>
      </c>
      <c r="J353" s="312">
        <v>12</v>
      </c>
      <c r="K353" s="322" t="s">
        <v>146</v>
      </c>
      <c r="L353" s="312" t="s">
        <v>327</v>
      </c>
      <c r="M353" s="323">
        <v>35255610</v>
      </c>
      <c r="N353" s="313">
        <v>542394</v>
      </c>
      <c r="O353" s="320">
        <v>45649</v>
      </c>
      <c r="P353" s="323">
        <f>+RP_2024[[#This Row],[VALOR INICIAL]]-RP_2024[[#This Row],[VALOR ANULACION]]</f>
        <v>34713216</v>
      </c>
      <c r="Q353" s="324"/>
      <c r="R353" s="322">
        <f>VALUE(LEFT(RP_2024[[#This Row],[OBJETO]],3))</f>
        <v>72</v>
      </c>
      <c r="S353" s="325">
        <v>242</v>
      </c>
      <c r="T353" s="322" t="str">
        <f>SUBSTITUTE(RP_2024[[#This Row],[CODIGO TIPO]],"-","")</f>
        <v>O232020200991122</v>
      </c>
      <c r="U353" s="318">
        <v>1905054</v>
      </c>
      <c r="V353" s="322">
        <f>VALUE(LEFT(RIGHT(RP_2024[[#This Row],[IMPUTACION PRESUPUESTAL]],6),3))</f>
        <v>102</v>
      </c>
      <c r="W353" s="318" t="s">
        <v>43</v>
      </c>
      <c r="X353" s="316">
        <f>VALUE(LEFT(RP_2024[[#This Row],[Actividad]],SEARCH(".",RP_2024[[#This Row],[Actividad]],1)-1))</f>
        <v>3</v>
      </c>
      <c r="Y353" s="318">
        <f>MONTH(RP_2024[[#This Row],[FECHA RP]])</f>
        <v>8</v>
      </c>
      <c r="Z353" s="317">
        <f>IF(RP_2024[[#This Row],[FEC ANULACION]]="","",MONTH(RP_2024[[#This Row],[FEC ANULACION]]))</f>
        <v>12</v>
      </c>
      <c r="AA353" s="318" t="s">
        <v>173</v>
      </c>
      <c r="AB353" s="318" t="s">
        <v>154</v>
      </c>
      <c r="AC353" s="318" t="str">
        <f>MID(RP_2024[[#This Row],[Elemento PEP]],11,2)</f>
        <v>13</v>
      </c>
    </row>
    <row r="354" spans="1:29" x14ac:dyDescent="0.3">
      <c r="A354" s="319">
        <v>4110</v>
      </c>
      <c r="B354" s="320">
        <v>45527</v>
      </c>
      <c r="C354" s="321" t="s">
        <v>353</v>
      </c>
      <c r="D354" s="321" t="s">
        <v>739</v>
      </c>
      <c r="E354" s="319" t="s">
        <v>740</v>
      </c>
      <c r="F354" s="319">
        <v>4768</v>
      </c>
      <c r="G354" s="320">
        <v>45509</v>
      </c>
      <c r="H354" s="322">
        <v>6664865</v>
      </c>
      <c r="I354" s="322" t="s">
        <v>741</v>
      </c>
      <c r="J354" s="312">
        <v>12</v>
      </c>
      <c r="K354" s="322" t="s">
        <v>146</v>
      </c>
      <c r="L354" s="312" t="s">
        <v>327</v>
      </c>
      <c r="M354" s="323">
        <v>28828672</v>
      </c>
      <c r="N354" s="313">
        <v>675672</v>
      </c>
      <c r="O354" s="320">
        <v>45649</v>
      </c>
      <c r="P354" s="323">
        <f>+RP_2024[[#This Row],[VALOR INICIAL]]-RP_2024[[#This Row],[VALOR ANULACION]]</f>
        <v>28153000</v>
      </c>
      <c r="Q354" s="324"/>
      <c r="R354" s="322">
        <f>VALUE(LEFT(RP_2024[[#This Row],[OBJETO]],3))</f>
        <v>42</v>
      </c>
      <c r="S354" s="325">
        <v>242</v>
      </c>
      <c r="T354" s="322" t="str">
        <f>SUBSTITUTE(RP_2024[[#This Row],[CODIGO TIPO]],"-","")</f>
        <v>O232020200991122</v>
      </c>
      <c r="U354" s="318">
        <v>1905054</v>
      </c>
      <c r="V354" s="322">
        <f>VALUE(LEFT(RIGHT(RP_2024[[#This Row],[IMPUTACION PRESUPUESTAL]],6),3))</f>
        <v>102</v>
      </c>
      <c r="W354" s="318" t="s">
        <v>43</v>
      </c>
      <c r="X354" s="316">
        <f>VALUE(LEFT(RP_2024[[#This Row],[Actividad]],SEARCH(".",RP_2024[[#This Row],[Actividad]],1)-1))</f>
        <v>3</v>
      </c>
      <c r="Y354" s="318">
        <f>MONTH(RP_2024[[#This Row],[FECHA RP]])</f>
        <v>8</v>
      </c>
      <c r="Z354" s="317">
        <f>IF(RP_2024[[#This Row],[FEC ANULACION]]="","",MONTH(RP_2024[[#This Row],[FEC ANULACION]]))</f>
        <v>12</v>
      </c>
      <c r="AA354" s="318" t="s">
        <v>173</v>
      </c>
      <c r="AB354" s="318" t="s">
        <v>154</v>
      </c>
      <c r="AC354" s="318" t="str">
        <f>MID(RP_2024[[#This Row],[Elemento PEP]],11,2)</f>
        <v>13</v>
      </c>
    </row>
    <row r="355" spans="1:29" x14ac:dyDescent="0.3">
      <c r="A355" s="319">
        <v>4115</v>
      </c>
      <c r="B355" s="320">
        <v>45527</v>
      </c>
      <c r="C355" s="321" t="s">
        <v>353</v>
      </c>
      <c r="D355" s="321" t="s">
        <v>742</v>
      </c>
      <c r="E355" s="319" t="s">
        <v>743</v>
      </c>
      <c r="F355" s="319">
        <v>4778</v>
      </c>
      <c r="G355" s="320">
        <v>45509</v>
      </c>
      <c r="H355" s="322">
        <v>6671224</v>
      </c>
      <c r="I355" s="322" t="s">
        <v>744</v>
      </c>
      <c r="J355" s="312">
        <v>12</v>
      </c>
      <c r="K355" s="322" t="s">
        <v>146</v>
      </c>
      <c r="L355" s="312" t="s">
        <v>327</v>
      </c>
      <c r="M355" s="323">
        <v>33899625</v>
      </c>
      <c r="N355" s="313">
        <v>0</v>
      </c>
      <c r="O355" s="320"/>
      <c r="P355" s="323">
        <f>+RP_2024[[#This Row],[VALOR INICIAL]]-RP_2024[[#This Row],[VALOR ANULACION]]</f>
        <v>33899625</v>
      </c>
      <c r="Q355" s="324"/>
      <c r="R355" s="322">
        <f>VALUE(LEFT(RP_2024[[#This Row],[OBJETO]],3))</f>
        <v>89</v>
      </c>
      <c r="S355" s="325">
        <v>242</v>
      </c>
      <c r="T355" s="322" t="str">
        <f>SUBSTITUTE(RP_2024[[#This Row],[CODIGO TIPO]],"-","")</f>
        <v>O232020200991122</v>
      </c>
      <c r="U355" s="318">
        <v>1905054</v>
      </c>
      <c r="V355" s="322">
        <f>VALUE(LEFT(RIGHT(RP_2024[[#This Row],[IMPUTACION PRESUPUESTAL]],6),3))</f>
        <v>102</v>
      </c>
      <c r="W355" s="318" t="s">
        <v>43</v>
      </c>
      <c r="X355" s="316">
        <f>VALUE(LEFT(RP_2024[[#This Row],[Actividad]],SEARCH(".",RP_2024[[#This Row],[Actividad]],1)-1))</f>
        <v>3</v>
      </c>
      <c r="Y355" s="318">
        <f>MONTH(RP_2024[[#This Row],[FECHA RP]])</f>
        <v>8</v>
      </c>
      <c r="Z355" s="317" t="str">
        <f>IF(RP_2024[[#This Row],[FEC ANULACION]]="","",MONTH(RP_2024[[#This Row],[FEC ANULACION]]))</f>
        <v/>
      </c>
      <c r="AA355" s="318" t="s">
        <v>173</v>
      </c>
      <c r="AB355" s="318" t="s">
        <v>154</v>
      </c>
      <c r="AC355" s="318" t="str">
        <f>MID(RP_2024[[#This Row],[Elemento PEP]],11,2)</f>
        <v>13</v>
      </c>
    </row>
    <row r="356" spans="1:29" x14ac:dyDescent="0.3">
      <c r="A356" s="319">
        <v>4116</v>
      </c>
      <c r="B356" s="320">
        <v>45527</v>
      </c>
      <c r="C356" s="321" t="s">
        <v>353</v>
      </c>
      <c r="D356" s="321" t="s">
        <v>745</v>
      </c>
      <c r="E356" s="319" t="s">
        <v>746</v>
      </c>
      <c r="F356" s="319">
        <v>5102</v>
      </c>
      <c r="G356" s="320">
        <v>45513</v>
      </c>
      <c r="H356" s="322">
        <v>6668754</v>
      </c>
      <c r="I356" s="322" t="s">
        <v>747</v>
      </c>
      <c r="J356" s="312">
        <v>12</v>
      </c>
      <c r="K356" s="322" t="s">
        <v>146</v>
      </c>
      <c r="L356" s="312" t="s">
        <v>327</v>
      </c>
      <c r="M356" s="323">
        <v>34713088</v>
      </c>
      <c r="N356" s="313">
        <v>1084784</v>
      </c>
      <c r="O356" s="320">
        <v>45649</v>
      </c>
      <c r="P356" s="323">
        <f>+RP_2024[[#This Row],[VALOR INICIAL]]-RP_2024[[#This Row],[VALOR ANULACION]]</f>
        <v>33628304</v>
      </c>
      <c r="Q356" s="324"/>
      <c r="R356" s="322">
        <f>VALUE(LEFT(RP_2024[[#This Row],[OBJETO]],3))</f>
        <v>236</v>
      </c>
      <c r="S356" s="325">
        <v>242</v>
      </c>
      <c r="T356" s="322" t="str">
        <f>SUBSTITUTE(RP_2024[[#This Row],[CODIGO TIPO]],"-","")</f>
        <v>O232020200991122</v>
      </c>
      <c r="U356" s="318">
        <v>1905054</v>
      </c>
      <c r="V356" s="322">
        <f>VALUE(LEFT(RIGHT(RP_2024[[#This Row],[IMPUTACION PRESUPUESTAL]],6),3))</f>
        <v>102</v>
      </c>
      <c r="W356" s="318" t="s">
        <v>43</v>
      </c>
      <c r="X356" s="316">
        <f>VALUE(LEFT(RP_2024[[#This Row],[Actividad]],SEARCH(".",RP_2024[[#This Row],[Actividad]],1)-1))</f>
        <v>3</v>
      </c>
      <c r="Y356" s="318">
        <f>MONTH(RP_2024[[#This Row],[FECHA RP]])</f>
        <v>8</v>
      </c>
      <c r="Z356" s="317">
        <f>IF(RP_2024[[#This Row],[FEC ANULACION]]="","",MONTH(RP_2024[[#This Row],[FEC ANULACION]]))</f>
        <v>12</v>
      </c>
      <c r="AA356" s="318" t="s">
        <v>173</v>
      </c>
      <c r="AB356" s="318" t="s">
        <v>154</v>
      </c>
      <c r="AC356" s="318" t="str">
        <f>MID(RP_2024[[#This Row],[Elemento PEP]],11,2)</f>
        <v>13</v>
      </c>
    </row>
    <row r="357" spans="1:29" x14ac:dyDescent="0.3">
      <c r="A357" s="319">
        <v>4165</v>
      </c>
      <c r="B357" s="320">
        <v>45530</v>
      </c>
      <c r="C357" s="321" t="s">
        <v>404</v>
      </c>
      <c r="D357" s="321" t="s">
        <v>748</v>
      </c>
      <c r="E357" s="319" t="s">
        <v>749</v>
      </c>
      <c r="F357" s="319">
        <v>4455</v>
      </c>
      <c r="G357" s="320">
        <v>45501</v>
      </c>
      <c r="H357" s="322">
        <v>6670940</v>
      </c>
      <c r="I357" s="322" t="s">
        <v>750</v>
      </c>
      <c r="J357" s="312">
        <v>12</v>
      </c>
      <c r="K357" s="322" t="s">
        <v>146</v>
      </c>
      <c r="L357" s="312" t="s">
        <v>327</v>
      </c>
      <c r="M357" s="323">
        <v>12025875</v>
      </c>
      <c r="N357" s="313">
        <v>288621</v>
      </c>
      <c r="O357" s="320">
        <v>45621</v>
      </c>
      <c r="P357" s="323">
        <f>+RP_2024[[#This Row],[VALOR INICIAL]]-RP_2024[[#This Row],[VALOR ANULACION]]</f>
        <v>11737254</v>
      </c>
      <c r="Q357" s="324"/>
      <c r="R357" s="322">
        <f>VALUE(LEFT(RP_2024[[#This Row],[OBJETO]],3))</f>
        <v>461</v>
      </c>
      <c r="S357" s="325">
        <v>242</v>
      </c>
      <c r="T357" s="322" t="str">
        <f>SUBSTITUTE(RP_2024[[#This Row],[CODIGO TIPO]],"-","")</f>
        <v>O232020200991122</v>
      </c>
      <c r="U357" s="318">
        <v>1905049</v>
      </c>
      <c r="V357" s="322">
        <f>VALUE(LEFT(RIGHT(RP_2024[[#This Row],[IMPUTACION PRESUPUESTAL]],6),3))</f>
        <v>95</v>
      </c>
      <c r="W357" s="318" t="s">
        <v>109</v>
      </c>
      <c r="X357" s="316">
        <f>VALUE(LEFT(RP_2024[[#This Row],[Actividad]],SEARCH(".",RP_2024[[#This Row],[Actividad]],1)-1))</f>
        <v>45</v>
      </c>
      <c r="Y357" s="318">
        <f>MONTH(RP_2024[[#This Row],[FECHA RP]])</f>
        <v>8</v>
      </c>
      <c r="Z357" s="317">
        <f>IF(RP_2024[[#This Row],[FEC ANULACION]]="","",MONTH(RP_2024[[#This Row],[FEC ANULACION]]))</f>
        <v>11</v>
      </c>
      <c r="AA357" s="318" t="s">
        <v>173</v>
      </c>
      <c r="AB357" s="318" t="s">
        <v>408</v>
      </c>
      <c r="AC357" s="318" t="str">
        <f>MID(RP_2024[[#This Row],[Elemento PEP]],11,2)</f>
        <v>27</v>
      </c>
    </row>
    <row r="358" spans="1:29" x14ac:dyDescent="0.3">
      <c r="A358" s="319">
        <v>4168</v>
      </c>
      <c r="B358" s="320">
        <v>45530</v>
      </c>
      <c r="C358" s="321" t="s">
        <v>353</v>
      </c>
      <c r="D358" s="321" t="s">
        <v>751</v>
      </c>
      <c r="E358" s="319" t="s">
        <v>752</v>
      </c>
      <c r="F358" s="319">
        <v>4689</v>
      </c>
      <c r="G358" s="320">
        <v>45505</v>
      </c>
      <c r="H358" s="322">
        <v>6666213</v>
      </c>
      <c r="I358" s="322" t="s">
        <v>753</v>
      </c>
      <c r="J358" s="312">
        <v>12</v>
      </c>
      <c r="K358" s="322" t="s">
        <v>146</v>
      </c>
      <c r="L358" s="312" t="s">
        <v>327</v>
      </c>
      <c r="M358" s="323">
        <v>33728985</v>
      </c>
      <c r="N358" s="313">
        <v>1307325</v>
      </c>
      <c r="O358" s="320">
        <v>45649</v>
      </c>
      <c r="P358" s="323">
        <f>+RP_2024[[#This Row],[VALOR INICIAL]]-RP_2024[[#This Row],[VALOR ANULACION]]</f>
        <v>32421660</v>
      </c>
      <c r="Q358" s="324"/>
      <c r="R358" s="322">
        <f>VALUE(LEFT(RP_2024[[#This Row],[OBJETO]],3))</f>
        <v>328</v>
      </c>
      <c r="S358" s="325">
        <v>242</v>
      </c>
      <c r="T358" s="322" t="str">
        <f>SUBSTITUTE(RP_2024[[#This Row],[CODIGO TIPO]],"-","")</f>
        <v>O232020200991122</v>
      </c>
      <c r="U358" s="318">
        <v>1905054</v>
      </c>
      <c r="V358" s="322">
        <f>VALUE(LEFT(RIGHT(RP_2024[[#This Row],[IMPUTACION PRESUPUESTAL]],6),3))</f>
        <v>102</v>
      </c>
      <c r="W358" s="318" t="s">
        <v>43</v>
      </c>
      <c r="X358" s="316">
        <f>VALUE(LEFT(RP_2024[[#This Row],[Actividad]],SEARCH(".",RP_2024[[#This Row],[Actividad]],1)-1))</f>
        <v>3</v>
      </c>
      <c r="Y358" s="318">
        <f>MONTH(RP_2024[[#This Row],[FECHA RP]])</f>
        <v>8</v>
      </c>
      <c r="Z358" s="317">
        <f>IF(RP_2024[[#This Row],[FEC ANULACION]]="","",MONTH(RP_2024[[#This Row],[FEC ANULACION]]))</f>
        <v>12</v>
      </c>
      <c r="AA358" s="318" t="s">
        <v>173</v>
      </c>
      <c r="AB358" s="318" t="s">
        <v>154</v>
      </c>
      <c r="AC358" s="318" t="str">
        <f>MID(RP_2024[[#This Row],[Elemento PEP]],11,2)</f>
        <v>13</v>
      </c>
    </row>
    <row r="359" spans="1:29" x14ac:dyDescent="0.3">
      <c r="A359" s="319">
        <v>4175</v>
      </c>
      <c r="B359" s="320">
        <v>45530</v>
      </c>
      <c r="C359" s="321" t="s">
        <v>353</v>
      </c>
      <c r="D359" s="321" t="s">
        <v>754</v>
      </c>
      <c r="E359" s="319" t="s">
        <v>755</v>
      </c>
      <c r="F359" s="319">
        <v>4715</v>
      </c>
      <c r="G359" s="320">
        <v>45505</v>
      </c>
      <c r="H359" s="322">
        <v>6664169</v>
      </c>
      <c r="I359" s="322" t="s">
        <v>756</v>
      </c>
      <c r="J359" s="312">
        <v>12</v>
      </c>
      <c r="K359" s="322" t="s">
        <v>146</v>
      </c>
      <c r="L359" s="312" t="s">
        <v>327</v>
      </c>
      <c r="M359" s="323">
        <v>33728985</v>
      </c>
      <c r="N359" s="313">
        <v>1307325</v>
      </c>
      <c r="O359" s="320">
        <v>45649</v>
      </c>
      <c r="P359" s="323">
        <f>+RP_2024[[#This Row],[VALOR INICIAL]]-RP_2024[[#This Row],[VALOR ANULACION]]</f>
        <v>32421660</v>
      </c>
      <c r="Q359" s="324"/>
      <c r="R359" s="322">
        <f>VALUE(LEFT(RP_2024[[#This Row],[OBJETO]],3))</f>
        <v>249</v>
      </c>
      <c r="S359" s="325">
        <v>242</v>
      </c>
      <c r="T359" s="322" t="str">
        <f>SUBSTITUTE(RP_2024[[#This Row],[CODIGO TIPO]],"-","")</f>
        <v>O232020200991122</v>
      </c>
      <c r="U359" s="318">
        <v>1905054</v>
      </c>
      <c r="V359" s="322">
        <f>VALUE(LEFT(RIGHT(RP_2024[[#This Row],[IMPUTACION PRESUPUESTAL]],6),3))</f>
        <v>102</v>
      </c>
      <c r="W359" s="318" t="s">
        <v>43</v>
      </c>
      <c r="X359" s="316">
        <f>VALUE(LEFT(RP_2024[[#This Row],[Actividad]],SEARCH(".",RP_2024[[#This Row],[Actividad]],1)-1))</f>
        <v>3</v>
      </c>
      <c r="Y359" s="318">
        <f>MONTH(RP_2024[[#This Row],[FECHA RP]])</f>
        <v>8</v>
      </c>
      <c r="Z359" s="317">
        <f>IF(RP_2024[[#This Row],[FEC ANULACION]]="","",MONTH(RP_2024[[#This Row],[FEC ANULACION]]))</f>
        <v>12</v>
      </c>
      <c r="AA359" s="318" t="s">
        <v>173</v>
      </c>
      <c r="AB359" s="318" t="s">
        <v>154</v>
      </c>
      <c r="AC359" s="318" t="str">
        <f>MID(RP_2024[[#This Row],[Elemento PEP]],11,2)</f>
        <v>13</v>
      </c>
    </row>
    <row r="360" spans="1:29" x14ac:dyDescent="0.3">
      <c r="A360" s="319">
        <v>4182</v>
      </c>
      <c r="B360" s="320">
        <v>45530</v>
      </c>
      <c r="C360" s="321" t="s">
        <v>353</v>
      </c>
      <c r="D360" s="321" t="s">
        <v>757</v>
      </c>
      <c r="E360" s="319" t="s">
        <v>758</v>
      </c>
      <c r="F360" s="319">
        <v>4779</v>
      </c>
      <c r="G360" s="320">
        <v>45509</v>
      </c>
      <c r="H360" s="322">
        <v>6670390</v>
      </c>
      <c r="I360" s="322" t="s">
        <v>759</v>
      </c>
      <c r="J360" s="312">
        <v>12</v>
      </c>
      <c r="K360" s="322" t="s">
        <v>146</v>
      </c>
      <c r="L360" s="312" t="s">
        <v>327</v>
      </c>
      <c r="M360" s="323">
        <v>28153000</v>
      </c>
      <c r="N360" s="313">
        <v>0</v>
      </c>
      <c r="O360" s="320"/>
      <c r="P360" s="323">
        <f>+RP_2024[[#This Row],[VALOR INICIAL]]-RP_2024[[#This Row],[VALOR ANULACION]]</f>
        <v>28153000</v>
      </c>
      <c r="Q360" s="324"/>
      <c r="R360" s="322">
        <f>VALUE(LEFT(RP_2024[[#This Row],[OBJETO]],3))</f>
        <v>91</v>
      </c>
      <c r="S360" s="325">
        <v>242</v>
      </c>
      <c r="T360" s="322" t="str">
        <f>SUBSTITUTE(RP_2024[[#This Row],[CODIGO TIPO]],"-","")</f>
        <v>O232020200991122</v>
      </c>
      <c r="U360" s="318">
        <v>1905054</v>
      </c>
      <c r="V360" s="322">
        <f>VALUE(LEFT(RIGHT(RP_2024[[#This Row],[IMPUTACION PRESUPUESTAL]],6),3))</f>
        <v>102</v>
      </c>
      <c r="W360" s="318" t="s">
        <v>43</v>
      </c>
      <c r="X360" s="316">
        <f>VALUE(LEFT(RP_2024[[#This Row],[Actividad]],SEARCH(".",RP_2024[[#This Row],[Actividad]],1)-1))</f>
        <v>3</v>
      </c>
      <c r="Y360" s="318">
        <f>MONTH(RP_2024[[#This Row],[FECHA RP]])</f>
        <v>8</v>
      </c>
      <c r="Z360" s="317" t="str">
        <f>IF(RP_2024[[#This Row],[FEC ANULACION]]="","",MONTH(RP_2024[[#This Row],[FEC ANULACION]]))</f>
        <v/>
      </c>
      <c r="AA360" s="318" t="s">
        <v>173</v>
      </c>
      <c r="AB360" s="318" t="s">
        <v>154</v>
      </c>
      <c r="AC360" s="318" t="str">
        <f>MID(RP_2024[[#This Row],[Elemento PEP]],11,2)</f>
        <v>13</v>
      </c>
    </row>
    <row r="361" spans="1:29" x14ac:dyDescent="0.3">
      <c r="A361" s="319">
        <v>4192</v>
      </c>
      <c r="B361" s="320">
        <v>45530</v>
      </c>
      <c r="C361" s="321" t="s">
        <v>392</v>
      </c>
      <c r="D361" s="321" t="s">
        <v>760</v>
      </c>
      <c r="E361" s="319" t="s">
        <v>761</v>
      </c>
      <c r="F361" s="319">
        <v>4496</v>
      </c>
      <c r="G361" s="320">
        <v>45501</v>
      </c>
      <c r="H361" s="322">
        <v>6669434</v>
      </c>
      <c r="I361" s="322" t="s">
        <v>762</v>
      </c>
      <c r="J361" s="312">
        <v>12</v>
      </c>
      <c r="K361" s="322" t="s">
        <v>146</v>
      </c>
      <c r="L361" s="312" t="s">
        <v>327</v>
      </c>
      <c r="M361" s="323">
        <v>33467520</v>
      </c>
      <c r="N361" s="313">
        <v>0</v>
      </c>
      <c r="O361" s="320"/>
      <c r="P361" s="323">
        <f>+RP_2024[[#This Row],[VALOR INICIAL]]-RP_2024[[#This Row],[VALOR ANULACION]]</f>
        <v>33467520</v>
      </c>
      <c r="Q361" s="324"/>
      <c r="R361" s="322">
        <f>VALUE(LEFT(RP_2024[[#This Row],[OBJETO]],3))</f>
        <v>326</v>
      </c>
      <c r="S361" s="325">
        <v>242</v>
      </c>
      <c r="T361" s="322" t="str">
        <f>SUBSTITUTE(RP_2024[[#This Row],[CODIGO TIPO]],"-","")</f>
        <v>O232020200991122</v>
      </c>
      <c r="U361" s="318">
        <v>1905049</v>
      </c>
      <c r="V361" s="322">
        <f>VALUE(LEFT(RIGHT(RP_2024[[#This Row],[IMPUTACION PRESUPUESTAL]],6),3))</f>
        <v>149</v>
      </c>
      <c r="W361" s="318" t="s">
        <v>101</v>
      </c>
      <c r="X361" s="316">
        <f>VALUE(LEFT(RP_2024[[#This Row],[Actividad]],SEARCH(".",RP_2024[[#This Row],[Actividad]],1)-1))</f>
        <v>42</v>
      </c>
      <c r="Y361" s="318">
        <f>MONTH(RP_2024[[#This Row],[FECHA RP]])</f>
        <v>8</v>
      </c>
      <c r="Z361" s="317" t="str">
        <f>IF(RP_2024[[#This Row],[FEC ANULACION]]="","",MONTH(RP_2024[[#This Row],[FEC ANULACION]]))</f>
        <v/>
      </c>
      <c r="AA361" s="318" t="s">
        <v>173</v>
      </c>
      <c r="AB361" s="318" t="s">
        <v>156</v>
      </c>
      <c r="AC361" s="318" t="str">
        <f>MID(RP_2024[[#This Row],[Elemento PEP]],11,2)</f>
        <v>06</v>
      </c>
    </row>
    <row r="362" spans="1:29" x14ac:dyDescent="0.3">
      <c r="A362" s="319">
        <v>4193</v>
      </c>
      <c r="B362" s="320">
        <v>45530</v>
      </c>
      <c r="C362" s="321" t="s">
        <v>392</v>
      </c>
      <c r="D362" s="321" t="s">
        <v>763</v>
      </c>
      <c r="E362" s="319" t="s">
        <v>764</v>
      </c>
      <c r="F362" s="319">
        <v>4500</v>
      </c>
      <c r="G362" s="320">
        <v>45501</v>
      </c>
      <c r="H362" s="322">
        <v>6675144</v>
      </c>
      <c r="I362" s="322" t="s">
        <v>765</v>
      </c>
      <c r="J362" s="312">
        <v>12</v>
      </c>
      <c r="K362" s="322" t="s">
        <v>146</v>
      </c>
      <c r="L362" s="312" t="s">
        <v>327</v>
      </c>
      <c r="M362" s="323">
        <v>32683125</v>
      </c>
      <c r="N362" s="313">
        <v>261465</v>
      </c>
      <c r="O362" s="320">
        <v>45649</v>
      </c>
      <c r="P362" s="323">
        <f>+RP_2024[[#This Row],[VALOR INICIAL]]-RP_2024[[#This Row],[VALOR ANULACION]]</f>
        <v>32421660</v>
      </c>
      <c r="Q362" s="324"/>
      <c r="R362" s="322">
        <f>VALUE(LEFT(RP_2024[[#This Row],[OBJETO]],3))</f>
        <v>379</v>
      </c>
      <c r="S362" s="325">
        <v>242</v>
      </c>
      <c r="T362" s="322" t="str">
        <f>SUBSTITUTE(RP_2024[[#This Row],[CODIGO TIPO]],"-","")</f>
        <v>O232020200991122</v>
      </c>
      <c r="U362" s="318">
        <v>1905049</v>
      </c>
      <c r="V362" s="322">
        <f>VALUE(LEFT(RIGHT(RP_2024[[#This Row],[IMPUTACION PRESUPUESTAL]],6),3))</f>
        <v>149</v>
      </c>
      <c r="W362" s="318" t="s">
        <v>101</v>
      </c>
      <c r="X362" s="316">
        <f>VALUE(LEFT(RP_2024[[#This Row],[Actividad]],SEARCH(".",RP_2024[[#This Row],[Actividad]],1)-1))</f>
        <v>42</v>
      </c>
      <c r="Y362" s="318">
        <f>MONTH(RP_2024[[#This Row],[FECHA RP]])</f>
        <v>8</v>
      </c>
      <c r="Z362" s="317">
        <f>IF(RP_2024[[#This Row],[FEC ANULACION]]="","",MONTH(RP_2024[[#This Row],[FEC ANULACION]]))</f>
        <v>12</v>
      </c>
      <c r="AA362" s="318" t="s">
        <v>173</v>
      </c>
      <c r="AB362" s="318" t="s">
        <v>156</v>
      </c>
      <c r="AC362" s="318" t="str">
        <f>MID(RP_2024[[#This Row],[Elemento PEP]],11,2)</f>
        <v>06</v>
      </c>
    </row>
    <row r="363" spans="1:29" x14ac:dyDescent="0.3">
      <c r="A363" s="319">
        <v>4197</v>
      </c>
      <c r="B363" s="320">
        <v>45530</v>
      </c>
      <c r="C363" s="321" t="s">
        <v>353</v>
      </c>
      <c r="D363" s="321" t="s">
        <v>766</v>
      </c>
      <c r="E363" s="319" t="s">
        <v>767</v>
      </c>
      <c r="F363" s="319">
        <v>4791</v>
      </c>
      <c r="G363" s="320">
        <v>45509</v>
      </c>
      <c r="H363" s="322">
        <v>6677842</v>
      </c>
      <c r="I363" s="322" t="s">
        <v>768</v>
      </c>
      <c r="J363" s="312">
        <v>12</v>
      </c>
      <c r="K363" s="322" t="s">
        <v>146</v>
      </c>
      <c r="L363" s="312" t="s">
        <v>327</v>
      </c>
      <c r="M363" s="323">
        <v>32421660</v>
      </c>
      <c r="N363" s="313">
        <v>0</v>
      </c>
      <c r="O363" s="320"/>
      <c r="P363" s="323">
        <f>+RP_2024[[#This Row],[VALOR INICIAL]]-RP_2024[[#This Row],[VALOR ANULACION]]</f>
        <v>32421660</v>
      </c>
      <c r="Q363" s="324"/>
      <c r="R363" s="322">
        <f>VALUE(LEFT(RP_2024[[#This Row],[OBJETO]],3))</f>
        <v>166</v>
      </c>
      <c r="S363" s="325">
        <v>242</v>
      </c>
      <c r="T363" s="322" t="str">
        <f>SUBSTITUTE(RP_2024[[#This Row],[CODIGO TIPO]],"-","")</f>
        <v>O232020200991122</v>
      </c>
      <c r="U363" s="318">
        <v>1905054</v>
      </c>
      <c r="V363" s="322">
        <f>VALUE(LEFT(RIGHT(RP_2024[[#This Row],[IMPUTACION PRESUPUESTAL]],6),3))</f>
        <v>102</v>
      </c>
      <c r="W363" s="318" t="s">
        <v>43</v>
      </c>
      <c r="X363" s="316">
        <f>VALUE(LEFT(RP_2024[[#This Row],[Actividad]],SEARCH(".",RP_2024[[#This Row],[Actividad]],1)-1))</f>
        <v>3</v>
      </c>
      <c r="Y363" s="318">
        <f>MONTH(RP_2024[[#This Row],[FECHA RP]])</f>
        <v>8</v>
      </c>
      <c r="Z363" s="317" t="str">
        <f>IF(RP_2024[[#This Row],[FEC ANULACION]]="","",MONTH(RP_2024[[#This Row],[FEC ANULACION]]))</f>
        <v/>
      </c>
      <c r="AA363" s="318" t="s">
        <v>173</v>
      </c>
      <c r="AB363" s="318" t="s">
        <v>154</v>
      </c>
      <c r="AC363" s="318" t="str">
        <f>MID(RP_2024[[#This Row],[Elemento PEP]],11,2)</f>
        <v>13</v>
      </c>
    </row>
    <row r="364" spans="1:29" x14ac:dyDescent="0.3">
      <c r="A364" s="319">
        <v>4207</v>
      </c>
      <c r="B364" s="320">
        <v>45531</v>
      </c>
      <c r="C364" s="321" t="s">
        <v>353</v>
      </c>
      <c r="D364" s="321" t="s">
        <v>769</v>
      </c>
      <c r="E364" s="319" t="s">
        <v>770</v>
      </c>
      <c r="F364" s="319">
        <v>4770</v>
      </c>
      <c r="G364" s="320">
        <v>45509</v>
      </c>
      <c r="H364" s="322">
        <v>6677894</v>
      </c>
      <c r="I364" s="322" t="s">
        <v>771</v>
      </c>
      <c r="J364" s="312">
        <v>12</v>
      </c>
      <c r="K364" s="322" t="s">
        <v>146</v>
      </c>
      <c r="L364" s="312" t="s">
        <v>327</v>
      </c>
      <c r="M364" s="323">
        <v>20429124</v>
      </c>
      <c r="N364" s="313">
        <v>164751</v>
      </c>
      <c r="O364" s="320">
        <v>45649</v>
      </c>
      <c r="P364" s="323">
        <f>+RP_2024[[#This Row],[VALOR INICIAL]]-RP_2024[[#This Row],[VALOR ANULACION]]</f>
        <v>20264373</v>
      </c>
      <c r="Q364" s="324"/>
      <c r="R364" s="322">
        <f>VALUE(LEFT(RP_2024[[#This Row],[OBJETO]],3))</f>
        <v>59</v>
      </c>
      <c r="S364" s="325">
        <v>242</v>
      </c>
      <c r="T364" s="322" t="str">
        <f>SUBSTITUTE(RP_2024[[#This Row],[CODIGO TIPO]],"-","")</f>
        <v>O232020200991122</v>
      </c>
      <c r="U364" s="318">
        <v>1905054</v>
      </c>
      <c r="V364" s="322">
        <f>VALUE(LEFT(RIGHT(RP_2024[[#This Row],[IMPUTACION PRESUPUESTAL]],6),3))</f>
        <v>102</v>
      </c>
      <c r="W364" s="318" t="s">
        <v>43</v>
      </c>
      <c r="X364" s="316">
        <f>VALUE(LEFT(RP_2024[[#This Row],[Actividad]],SEARCH(".",RP_2024[[#This Row],[Actividad]],1)-1))</f>
        <v>3</v>
      </c>
      <c r="Y364" s="318">
        <f>MONTH(RP_2024[[#This Row],[FECHA RP]])</f>
        <v>8</v>
      </c>
      <c r="Z364" s="317">
        <f>IF(RP_2024[[#This Row],[FEC ANULACION]]="","",MONTH(RP_2024[[#This Row],[FEC ANULACION]]))</f>
        <v>12</v>
      </c>
      <c r="AA364" s="318" t="s">
        <v>173</v>
      </c>
      <c r="AB364" s="318" t="s">
        <v>154</v>
      </c>
      <c r="AC364" s="318" t="str">
        <f>MID(RP_2024[[#This Row],[Elemento PEP]],11,2)</f>
        <v>13</v>
      </c>
    </row>
    <row r="365" spans="1:29" x14ac:dyDescent="0.3">
      <c r="A365" s="319">
        <v>4208</v>
      </c>
      <c r="B365" s="320">
        <v>45531</v>
      </c>
      <c r="C365" s="321" t="s">
        <v>353</v>
      </c>
      <c r="D365" s="321" t="s">
        <v>772</v>
      </c>
      <c r="E365" s="319" t="s">
        <v>773</v>
      </c>
      <c r="F365" s="319">
        <v>4772</v>
      </c>
      <c r="G365" s="320">
        <v>45509</v>
      </c>
      <c r="H365" s="322">
        <v>6677276</v>
      </c>
      <c r="I365" s="322" t="s">
        <v>774</v>
      </c>
      <c r="J365" s="312">
        <v>12</v>
      </c>
      <c r="K365" s="322" t="s">
        <v>146</v>
      </c>
      <c r="L365" s="312" t="s">
        <v>327</v>
      </c>
      <c r="M365" s="323">
        <v>33628428</v>
      </c>
      <c r="N365" s="313">
        <v>271197</v>
      </c>
      <c r="O365" s="320">
        <v>45649</v>
      </c>
      <c r="P365" s="323">
        <f>+RP_2024[[#This Row],[VALOR INICIAL]]-RP_2024[[#This Row],[VALOR ANULACION]]</f>
        <v>33357231</v>
      </c>
      <c r="Q365" s="324"/>
      <c r="R365" s="322">
        <f>VALUE(LEFT(RP_2024[[#This Row],[OBJETO]],3))</f>
        <v>78</v>
      </c>
      <c r="S365" s="325">
        <v>242</v>
      </c>
      <c r="T365" s="322" t="str">
        <f>SUBSTITUTE(RP_2024[[#This Row],[CODIGO TIPO]],"-","")</f>
        <v>O232020200991122</v>
      </c>
      <c r="U365" s="318">
        <v>1905054</v>
      </c>
      <c r="V365" s="322">
        <f>VALUE(LEFT(RIGHT(RP_2024[[#This Row],[IMPUTACION PRESUPUESTAL]],6),3))</f>
        <v>102</v>
      </c>
      <c r="W365" s="318" t="s">
        <v>43</v>
      </c>
      <c r="X365" s="316">
        <f>VALUE(LEFT(RP_2024[[#This Row],[Actividad]],SEARCH(".",RP_2024[[#This Row],[Actividad]],1)-1))</f>
        <v>3</v>
      </c>
      <c r="Y365" s="318">
        <f>MONTH(RP_2024[[#This Row],[FECHA RP]])</f>
        <v>8</v>
      </c>
      <c r="Z365" s="317">
        <f>IF(RP_2024[[#This Row],[FEC ANULACION]]="","",MONTH(RP_2024[[#This Row],[FEC ANULACION]]))</f>
        <v>12</v>
      </c>
      <c r="AA365" s="318" t="s">
        <v>173</v>
      </c>
      <c r="AB365" s="318" t="s">
        <v>154</v>
      </c>
      <c r="AC365" s="318" t="str">
        <f>MID(RP_2024[[#This Row],[Elemento PEP]],11,2)</f>
        <v>13</v>
      </c>
    </row>
    <row r="366" spans="1:29" x14ac:dyDescent="0.3">
      <c r="A366" s="319">
        <v>4209</v>
      </c>
      <c r="B366" s="320">
        <v>45531</v>
      </c>
      <c r="C366" s="321" t="s">
        <v>353</v>
      </c>
      <c r="D366" s="321" t="s">
        <v>775</v>
      </c>
      <c r="E366" s="319" t="s">
        <v>776</v>
      </c>
      <c r="F366" s="319">
        <v>4655</v>
      </c>
      <c r="G366" s="320">
        <v>45503</v>
      </c>
      <c r="H366" s="322">
        <v>6678534</v>
      </c>
      <c r="I366" s="322" t="s">
        <v>777</v>
      </c>
      <c r="J366" s="312">
        <v>12</v>
      </c>
      <c r="K366" s="322" t="s">
        <v>146</v>
      </c>
      <c r="L366" s="312" t="s">
        <v>327</v>
      </c>
      <c r="M366" s="323">
        <v>24453792</v>
      </c>
      <c r="N366" s="313">
        <v>986040</v>
      </c>
      <c r="O366" s="320">
        <v>45649</v>
      </c>
      <c r="P366" s="323">
        <f>+RP_2024[[#This Row],[VALOR INICIAL]]-RP_2024[[#This Row],[VALOR ANULACION]]</f>
        <v>23467752</v>
      </c>
      <c r="Q366" s="324"/>
      <c r="R366" s="322">
        <f>VALUE(LEFT(RP_2024[[#This Row],[OBJETO]],3))</f>
        <v>57</v>
      </c>
      <c r="S366" s="325">
        <v>242</v>
      </c>
      <c r="T366" s="322" t="str">
        <f>SUBSTITUTE(RP_2024[[#This Row],[CODIGO TIPO]],"-","")</f>
        <v>O232020200991122</v>
      </c>
      <c r="U366" s="318">
        <v>1905054</v>
      </c>
      <c r="V366" s="322">
        <f>VALUE(LEFT(RIGHT(RP_2024[[#This Row],[IMPUTACION PRESUPUESTAL]],6),3))</f>
        <v>102</v>
      </c>
      <c r="W366" s="318" t="s">
        <v>43</v>
      </c>
      <c r="X366" s="316">
        <f>VALUE(LEFT(RP_2024[[#This Row],[Actividad]],SEARCH(".",RP_2024[[#This Row],[Actividad]],1)-1))</f>
        <v>3</v>
      </c>
      <c r="Y366" s="318">
        <f>MONTH(RP_2024[[#This Row],[FECHA RP]])</f>
        <v>8</v>
      </c>
      <c r="Z366" s="317">
        <f>IF(RP_2024[[#This Row],[FEC ANULACION]]="","",MONTH(RP_2024[[#This Row],[FEC ANULACION]]))</f>
        <v>12</v>
      </c>
      <c r="AA366" s="318" t="s">
        <v>173</v>
      </c>
      <c r="AB366" s="318" t="s">
        <v>154</v>
      </c>
      <c r="AC366" s="318" t="str">
        <f>MID(RP_2024[[#This Row],[Elemento PEP]],11,2)</f>
        <v>13</v>
      </c>
    </row>
    <row r="367" spans="1:29" x14ac:dyDescent="0.3">
      <c r="A367" s="319">
        <v>4219</v>
      </c>
      <c r="B367" s="320">
        <v>45531</v>
      </c>
      <c r="C367" s="321" t="s">
        <v>353</v>
      </c>
      <c r="D367" s="321" t="s">
        <v>778</v>
      </c>
      <c r="E367" s="319" t="s">
        <v>779</v>
      </c>
      <c r="F367" s="319">
        <v>4713</v>
      </c>
      <c r="G367" s="320">
        <v>45505</v>
      </c>
      <c r="H367" s="322">
        <v>6673114</v>
      </c>
      <c r="I367" s="322" t="s">
        <v>780</v>
      </c>
      <c r="J367" s="312">
        <v>12</v>
      </c>
      <c r="K367" s="322" t="s">
        <v>146</v>
      </c>
      <c r="L367" s="312" t="s">
        <v>327</v>
      </c>
      <c r="M367" s="323">
        <v>33467520</v>
      </c>
      <c r="N367" s="313">
        <v>1307325</v>
      </c>
      <c r="O367" s="320">
        <v>45649</v>
      </c>
      <c r="P367" s="323">
        <f>+RP_2024[[#This Row],[VALOR INICIAL]]-RP_2024[[#This Row],[VALOR ANULACION]]</f>
        <v>32160195</v>
      </c>
      <c r="Q367" s="324"/>
      <c r="R367" s="322">
        <f>VALUE(LEFT(RP_2024[[#This Row],[OBJETO]],3))</f>
        <v>226</v>
      </c>
      <c r="S367" s="325">
        <v>242</v>
      </c>
      <c r="T367" s="322" t="str">
        <f>SUBSTITUTE(RP_2024[[#This Row],[CODIGO TIPO]],"-","")</f>
        <v>O232020200991122</v>
      </c>
      <c r="U367" s="318">
        <v>1905054</v>
      </c>
      <c r="V367" s="322">
        <f>VALUE(LEFT(RIGHT(RP_2024[[#This Row],[IMPUTACION PRESUPUESTAL]],6),3))</f>
        <v>102</v>
      </c>
      <c r="W367" s="318" t="s">
        <v>43</v>
      </c>
      <c r="X367" s="316">
        <f>VALUE(LEFT(RP_2024[[#This Row],[Actividad]],SEARCH(".",RP_2024[[#This Row],[Actividad]],1)-1))</f>
        <v>3</v>
      </c>
      <c r="Y367" s="318">
        <f>MONTH(RP_2024[[#This Row],[FECHA RP]])</f>
        <v>8</v>
      </c>
      <c r="Z367" s="317">
        <f>IF(RP_2024[[#This Row],[FEC ANULACION]]="","",MONTH(RP_2024[[#This Row],[FEC ANULACION]]))</f>
        <v>12</v>
      </c>
      <c r="AA367" s="318" t="s">
        <v>173</v>
      </c>
      <c r="AB367" s="318" t="s">
        <v>154</v>
      </c>
      <c r="AC367" s="318" t="str">
        <f>MID(RP_2024[[#This Row],[Elemento PEP]],11,2)</f>
        <v>13</v>
      </c>
    </row>
    <row r="368" spans="1:29" x14ac:dyDescent="0.3">
      <c r="A368" s="319">
        <v>4220</v>
      </c>
      <c r="B368" s="320">
        <v>45531</v>
      </c>
      <c r="C368" s="321" t="s">
        <v>353</v>
      </c>
      <c r="D368" s="321" t="s">
        <v>781</v>
      </c>
      <c r="E368" s="319" t="s">
        <v>782</v>
      </c>
      <c r="F368" s="319">
        <v>4782</v>
      </c>
      <c r="G368" s="320">
        <v>45509</v>
      </c>
      <c r="H368" s="322">
        <v>6675001</v>
      </c>
      <c r="I368" s="322" t="s">
        <v>783</v>
      </c>
      <c r="J368" s="312">
        <v>12</v>
      </c>
      <c r="K368" s="322" t="s">
        <v>146</v>
      </c>
      <c r="L368" s="312" t="s">
        <v>327</v>
      </c>
      <c r="M368" s="323">
        <v>17800250</v>
      </c>
      <c r="N368" s="313">
        <v>284804</v>
      </c>
      <c r="O368" s="320">
        <v>45649</v>
      </c>
      <c r="P368" s="323">
        <f>+RP_2024[[#This Row],[VALOR INICIAL]]-RP_2024[[#This Row],[VALOR ANULACION]]</f>
        <v>17515446</v>
      </c>
      <c r="Q368" s="324"/>
      <c r="R368" s="322">
        <f>VALUE(LEFT(RP_2024[[#This Row],[OBJETO]],3))</f>
        <v>109</v>
      </c>
      <c r="S368" s="325">
        <v>242</v>
      </c>
      <c r="T368" s="322" t="str">
        <f>SUBSTITUTE(RP_2024[[#This Row],[CODIGO TIPO]],"-","")</f>
        <v>O232020200991122</v>
      </c>
      <c r="U368" s="318">
        <v>1905054</v>
      </c>
      <c r="V368" s="322">
        <f>VALUE(LEFT(RIGHT(RP_2024[[#This Row],[IMPUTACION PRESUPUESTAL]],6),3))</f>
        <v>102</v>
      </c>
      <c r="W368" s="318" t="s">
        <v>43</v>
      </c>
      <c r="X368" s="316">
        <f>VALUE(LEFT(RP_2024[[#This Row],[Actividad]],SEARCH(".",RP_2024[[#This Row],[Actividad]],1)-1))</f>
        <v>3</v>
      </c>
      <c r="Y368" s="318">
        <f>MONTH(RP_2024[[#This Row],[FECHA RP]])</f>
        <v>8</v>
      </c>
      <c r="Z368" s="317">
        <f>IF(RP_2024[[#This Row],[FEC ANULACION]]="","",MONTH(RP_2024[[#This Row],[FEC ANULACION]]))</f>
        <v>12</v>
      </c>
      <c r="AA368" s="318" t="s">
        <v>173</v>
      </c>
      <c r="AB368" s="318" t="s">
        <v>154</v>
      </c>
      <c r="AC368" s="318" t="str">
        <f>MID(RP_2024[[#This Row],[Elemento PEP]],11,2)</f>
        <v>13</v>
      </c>
    </row>
    <row r="369" spans="1:29" x14ac:dyDescent="0.3">
      <c r="A369" s="319">
        <v>4228</v>
      </c>
      <c r="B369" s="320">
        <v>45531</v>
      </c>
      <c r="C369" s="321" t="s">
        <v>353</v>
      </c>
      <c r="D369" s="321" t="s">
        <v>784</v>
      </c>
      <c r="E369" s="319" t="s">
        <v>785</v>
      </c>
      <c r="F369" s="319">
        <v>4509</v>
      </c>
      <c r="G369" s="320">
        <v>45501</v>
      </c>
      <c r="H369" s="322">
        <v>6681381</v>
      </c>
      <c r="I369" s="322" t="s">
        <v>786</v>
      </c>
      <c r="J369" s="312">
        <v>12</v>
      </c>
      <c r="K369" s="322" t="s">
        <v>146</v>
      </c>
      <c r="L369" s="312" t="s">
        <v>327</v>
      </c>
      <c r="M369" s="323">
        <v>36256484</v>
      </c>
      <c r="N369" s="313">
        <v>584782</v>
      </c>
      <c r="O369" s="320">
        <v>45649</v>
      </c>
      <c r="P369" s="323">
        <f>+RP_2024[[#This Row],[VALOR INICIAL]]-RP_2024[[#This Row],[VALOR ANULACION]]</f>
        <v>35671702</v>
      </c>
      <c r="Q369" s="324"/>
      <c r="R369" s="322">
        <f>VALUE(LEFT(RP_2024[[#This Row],[OBJETO]],3))</f>
        <v>342</v>
      </c>
      <c r="S369" s="325">
        <v>242</v>
      </c>
      <c r="T369" s="322" t="str">
        <f>SUBSTITUTE(RP_2024[[#This Row],[CODIGO TIPO]],"-","")</f>
        <v>O232020200991122</v>
      </c>
      <c r="U369" s="318">
        <v>1905054</v>
      </c>
      <c r="V369" s="322">
        <f>VALUE(LEFT(RIGHT(RP_2024[[#This Row],[IMPUTACION PRESUPUESTAL]],6),3))</f>
        <v>102</v>
      </c>
      <c r="W369" s="318" t="s">
        <v>43</v>
      </c>
      <c r="X369" s="316">
        <f>VALUE(LEFT(RP_2024[[#This Row],[Actividad]],SEARCH(".",RP_2024[[#This Row],[Actividad]],1)-1))</f>
        <v>3</v>
      </c>
      <c r="Y369" s="318">
        <f>MONTH(RP_2024[[#This Row],[FECHA RP]])</f>
        <v>8</v>
      </c>
      <c r="Z369" s="317">
        <f>IF(RP_2024[[#This Row],[FEC ANULACION]]="","",MONTH(RP_2024[[#This Row],[FEC ANULACION]]))</f>
        <v>12</v>
      </c>
      <c r="AA369" s="318" t="s">
        <v>173</v>
      </c>
      <c r="AB369" s="318" t="s">
        <v>154</v>
      </c>
      <c r="AC369" s="318" t="str">
        <f>MID(RP_2024[[#This Row],[Elemento PEP]],11,2)</f>
        <v>13</v>
      </c>
    </row>
    <row r="370" spans="1:29" x14ac:dyDescent="0.3">
      <c r="A370" s="319">
        <v>4229</v>
      </c>
      <c r="B370" s="320">
        <v>45531</v>
      </c>
      <c r="C370" s="321" t="s">
        <v>353</v>
      </c>
      <c r="D370" s="321" t="s">
        <v>787</v>
      </c>
      <c r="E370" s="319" t="s">
        <v>788</v>
      </c>
      <c r="F370" s="319">
        <v>4519</v>
      </c>
      <c r="G370" s="320">
        <v>45501</v>
      </c>
      <c r="H370" s="322">
        <v>6674741</v>
      </c>
      <c r="I370" s="322" t="s">
        <v>789</v>
      </c>
      <c r="J370" s="312">
        <v>12</v>
      </c>
      <c r="K370" s="322" t="s">
        <v>146</v>
      </c>
      <c r="L370" s="312" t="s">
        <v>327</v>
      </c>
      <c r="M370" s="323">
        <v>36548875</v>
      </c>
      <c r="N370" s="313">
        <v>0</v>
      </c>
      <c r="O370" s="320"/>
      <c r="P370" s="323">
        <f>+RP_2024[[#This Row],[VALOR INICIAL]]-RP_2024[[#This Row],[VALOR ANULACION]]</f>
        <v>36548875</v>
      </c>
      <c r="Q370" s="324"/>
      <c r="R370" s="322">
        <f>VALUE(LEFT(RP_2024[[#This Row],[OBJETO]],3))</f>
        <v>300</v>
      </c>
      <c r="S370" s="325">
        <v>242</v>
      </c>
      <c r="T370" s="322" t="str">
        <f>SUBSTITUTE(RP_2024[[#This Row],[CODIGO TIPO]],"-","")</f>
        <v>O232020200991122</v>
      </c>
      <c r="U370" s="318">
        <v>1905054</v>
      </c>
      <c r="V370" s="322">
        <f>VALUE(LEFT(RIGHT(RP_2024[[#This Row],[IMPUTACION PRESUPUESTAL]],6),3))</f>
        <v>102</v>
      </c>
      <c r="W370" s="318" t="s">
        <v>43</v>
      </c>
      <c r="X370" s="316">
        <f>VALUE(LEFT(RP_2024[[#This Row],[Actividad]],SEARCH(".",RP_2024[[#This Row],[Actividad]],1)-1))</f>
        <v>3</v>
      </c>
      <c r="Y370" s="318">
        <f>MONTH(RP_2024[[#This Row],[FECHA RP]])</f>
        <v>8</v>
      </c>
      <c r="Z370" s="317" t="str">
        <f>IF(RP_2024[[#This Row],[FEC ANULACION]]="","",MONTH(RP_2024[[#This Row],[FEC ANULACION]]))</f>
        <v/>
      </c>
      <c r="AA370" s="318" t="s">
        <v>173</v>
      </c>
      <c r="AB370" s="318" t="s">
        <v>154</v>
      </c>
      <c r="AC370" s="318" t="str">
        <f>MID(RP_2024[[#This Row],[Elemento PEP]],11,2)</f>
        <v>13</v>
      </c>
    </row>
    <row r="371" spans="1:29" x14ac:dyDescent="0.3">
      <c r="A371" s="319">
        <v>4241</v>
      </c>
      <c r="B371" s="320">
        <v>45531</v>
      </c>
      <c r="C371" s="321" t="s">
        <v>353</v>
      </c>
      <c r="D371" s="321" t="s">
        <v>790</v>
      </c>
      <c r="E371" s="319" t="s">
        <v>791</v>
      </c>
      <c r="F371" s="319">
        <v>4807</v>
      </c>
      <c r="G371" s="320">
        <v>45509</v>
      </c>
      <c r="H371" s="322">
        <v>6685616</v>
      </c>
      <c r="I371" s="322" t="s">
        <v>792</v>
      </c>
      <c r="J371" s="312">
        <v>12</v>
      </c>
      <c r="K371" s="322" t="s">
        <v>146</v>
      </c>
      <c r="L371" s="312" t="s">
        <v>327</v>
      </c>
      <c r="M371" s="323">
        <v>25668870</v>
      </c>
      <c r="N371" s="313">
        <v>1043450</v>
      </c>
      <c r="O371" s="320">
        <v>45649</v>
      </c>
      <c r="P371" s="323">
        <f>+RP_2024[[#This Row],[VALOR INICIAL]]-RP_2024[[#This Row],[VALOR ANULACION]]</f>
        <v>24625420</v>
      </c>
      <c r="Q371" s="324"/>
      <c r="R371" s="322">
        <f>VALUE(LEFT(RP_2024[[#This Row],[OBJETO]],3))</f>
        <v>208</v>
      </c>
      <c r="S371" s="325">
        <v>242</v>
      </c>
      <c r="T371" s="322" t="str">
        <f>SUBSTITUTE(RP_2024[[#This Row],[CODIGO TIPO]],"-","")</f>
        <v>O232020200991122</v>
      </c>
      <c r="U371" s="318">
        <v>1905054</v>
      </c>
      <c r="V371" s="322">
        <f>VALUE(LEFT(RIGHT(RP_2024[[#This Row],[IMPUTACION PRESUPUESTAL]],6),3))</f>
        <v>102</v>
      </c>
      <c r="W371" s="318" t="s">
        <v>43</v>
      </c>
      <c r="X371" s="316">
        <f>VALUE(LEFT(RP_2024[[#This Row],[Actividad]],SEARCH(".",RP_2024[[#This Row],[Actividad]],1)-1))</f>
        <v>3</v>
      </c>
      <c r="Y371" s="318">
        <f>MONTH(RP_2024[[#This Row],[FECHA RP]])</f>
        <v>8</v>
      </c>
      <c r="Z371" s="317">
        <f>IF(RP_2024[[#This Row],[FEC ANULACION]]="","",MONTH(RP_2024[[#This Row],[FEC ANULACION]]))</f>
        <v>12</v>
      </c>
      <c r="AA371" s="318" t="s">
        <v>173</v>
      </c>
      <c r="AB371" s="318" t="s">
        <v>154</v>
      </c>
      <c r="AC371" s="318" t="str">
        <f>MID(RP_2024[[#This Row],[Elemento PEP]],11,2)</f>
        <v>13</v>
      </c>
    </row>
    <row r="372" spans="1:29" x14ac:dyDescent="0.3">
      <c r="A372" s="319">
        <v>4246</v>
      </c>
      <c r="B372" s="320">
        <v>45532</v>
      </c>
      <c r="C372" s="321" t="s">
        <v>353</v>
      </c>
      <c r="D372" s="321" t="s">
        <v>793</v>
      </c>
      <c r="E372" s="319" t="s">
        <v>794</v>
      </c>
      <c r="F372" s="319">
        <v>4710</v>
      </c>
      <c r="G372" s="320">
        <v>45505</v>
      </c>
      <c r="H372" s="322">
        <v>6673233</v>
      </c>
      <c r="I372" s="322" t="s">
        <v>795</v>
      </c>
      <c r="J372" s="312">
        <v>12</v>
      </c>
      <c r="K372" s="322" t="s">
        <v>146</v>
      </c>
      <c r="L372" s="312" t="s">
        <v>327</v>
      </c>
      <c r="M372" s="323">
        <v>33467520</v>
      </c>
      <c r="N372" s="313">
        <v>1568790</v>
      </c>
      <c r="O372" s="320">
        <v>45649</v>
      </c>
      <c r="P372" s="323">
        <f>+RP_2024[[#This Row],[VALOR INICIAL]]-RP_2024[[#This Row],[VALOR ANULACION]]</f>
        <v>31898730</v>
      </c>
      <c r="Q372" s="324"/>
      <c r="R372" s="322">
        <f>VALUE(LEFT(RP_2024[[#This Row],[OBJETO]],3))</f>
        <v>219</v>
      </c>
      <c r="S372" s="325">
        <v>242</v>
      </c>
      <c r="T372" s="322" t="str">
        <f>SUBSTITUTE(RP_2024[[#This Row],[CODIGO TIPO]],"-","")</f>
        <v>O232020200991122</v>
      </c>
      <c r="U372" s="318">
        <v>1905054</v>
      </c>
      <c r="V372" s="322">
        <f>VALUE(LEFT(RIGHT(RP_2024[[#This Row],[IMPUTACION PRESUPUESTAL]],6),3))</f>
        <v>102</v>
      </c>
      <c r="W372" s="318" t="s">
        <v>43</v>
      </c>
      <c r="X372" s="316">
        <f>VALUE(LEFT(RP_2024[[#This Row],[Actividad]],SEARCH(".",RP_2024[[#This Row],[Actividad]],1)-1))</f>
        <v>3</v>
      </c>
      <c r="Y372" s="318">
        <f>MONTH(RP_2024[[#This Row],[FECHA RP]])</f>
        <v>8</v>
      </c>
      <c r="Z372" s="317">
        <f>IF(RP_2024[[#This Row],[FEC ANULACION]]="","",MONTH(RP_2024[[#This Row],[FEC ANULACION]]))</f>
        <v>12</v>
      </c>
      <c r="AA372" s="318" t="s">
        <v>173</v>
      </c>
      <c r="AB372" s="318" t="s">
        <v>154</v>
      </c>
      <c r="AC372" s="318" t="str">
        <f>MID(RP_2024[[#This Row],[Elemento PEP]],11,2)</f>
        <v>13</v>
      </c>
    </row>
    <row r="373" spans="1:29" x14ac:dyDescent="0.3">
      <c r="A373" s="319">
        <v>4247</v>
      </c>
      <c r="B373" s="320">
        <v>45532</v>
      </c>
      <c r="C373" s="321" t="s">
        <v>353</v>
      </c>
      <c r="D373" s="321" t="s">
        <v>796</v>
      </c>
      <c r="E373" s="319" t="s">
        <v>797</v>
      </c>
      <c r="F373" s="319">
        <v>4793</v>
      </c>
      <c r="G373" s="320">
        <v>45509</v>
      </c>
      <c r="H373" s="322">
        <v>6685952</v>
      </c>
      <c r="I373" s="322" t="s">
        <v>798</v>
      </c>
      <c r="J373" s="312">
        <v>12</v>
      </c>
      <c r="K373" s="322" t="s">
        <v>146</v>
      </c>
      <c r="L373" s="312" t="s">
        <v>327</v>
      </c>
      <c r="M373" s="323">
        <v>20872977</v>
      </c>
      <c r="N373" s="313">
        <v>339398</v>
      </c>
      <c r="O373" s="320">
        <v>45649</v>
      </c>
      <c r="P373" s="323">
        <f>+RP_2024[[#This Row],[VALOR INICIAL]]-RP_2024[[#This Row],[VALOR ANULACION]]</f>
        <v>20533579</v>
      </c>
      <c r="Q373" s="324"/>
      <c r="R373" s="322">
        <f>VALUE(LEFT(RP_2024[[#This Row],[OBJETO]],3))</f>
        <v>159</v>
      </c>
      <c r="S373" s="325">
        <v>242</v>
      </c>
      <c r="T373" s="322" t="str">
        <f>SUBSTITUTE(RP_2024[[#This Row],[CODIGO TIPO]],"-","")</f>
        <v>O232020200991122</v>
      </c>
      <c r="U373" s="318">
        <v>1905054</v>
      </c>
      <c r="V373" s="322">
        <f>VALUE(LEFT(RIGHT(RP_2024[[#This Row],[IMPUTACION PRESUPUESTAL]],6),3))</f>
        <v>102</v>
      </c>
      <c r="W373" s="318" t="s">
        <v>43</v>
      </c>
      <c r="X373" s="316">
        <f>VALUE(LEFT(RP_2024[[#This Row],[Actividad]],SEARCH(".",RP_2024[[#This Row],[Actividad]],1)-1))</f>
        <v>3</v>
      </c>
      <c r="Y373" s="318">
        <f>MONTH(RP_2024[[#This Row],[FECHA RP]])</f>
        <v>8</v>
      </c>
      <c r="Z373" s="317">
        <f>IF(RP_2024[[#This Row],[FEC ANULACION]]="","",MONTH(RP_2024[[#This Row],[FEC ANULACION]]))</f>
        <v>12</v>
      </c>
      <c r="AA373" s="318" t="s">
        <v>173</v>
      </c>
      <c r="AB373" s="318" t="s">
        <v>154</v>
      </c>
      <c r="AC373" s="318" t="str">
        <f>MID(RP_2024[[#This Row],[Elemento PEP]],11,2)</f>
        <v>13</v>
      </c>
    </row>
    <row r="374" spans="1:29" x14ac:dyDescent="0.3">
      <c r="A374" s="319">
        <v>4249</v>
      </c>
      <c r="B374" s="320">
        <v>45532</v>
      </c>
      <c r="C374" s="321" t="s">
        <v>353</v>
      </c>
      <c r="D374" s="321" t="s">
        <v>799</v>
      </c>
      <c r="E374" s="319" t="s">
        <v>800</v>
      </c>
      <c r="F374" s="319">
        <v>4774</v>
      </c>
      <c r="G374" s="320">
        <v>45509</v>
      </c>
      <c r="H374" s="322">
        <v>6686572</v>
      </c>
      <c r="I374" s="322" t="s">
        <v>801</v>
      </c>
      <c r="J374" s="312">
        <v>12</v>
      </c>
      <c r="K374" s="322" t="s">
        <v>146</v>
      </c>
      <c r="L374" s="312" t="s">
        <v>327</v>
      </c>
      <c r="M374" s="323">
        <v>17515569</v>
      </c>
      <c r="N374" s="313">
        <v>0</v>
      </c>
      <c r="O374" s="320"/>
      <c r="P374" s="323">
        <f>+RP_2024[[#This Row],[VALOR INICIAL]]-RP_2024[[#This Row],[VALOR ANULACION]]</f>
        <v>17515569</v>
      </c>
      <c r="Q374" s="324"/>
      <c r="R374" s="322">
        <f>VALUE(LEFT(RP_2024[[#This Row],[OBJETO]],3))</f>
        <v>68</v>
      </c>
      <c r="S374" s="325">
        <v>242</v>
      </c>
      <c r="T374" s="322" t="str">
        <f>SUBSTITUTE(RP_2024[[#This Row],[CODIGO TIPO]],"-","")</f>
        <v>O232020200991122</v>
      </c>
      <c r="U374" s="318">
        <v>1905054</v>
      </c>
      <c r="V374" s="322">
        <f>VALUE(LEFT(RIGHT(RP_2024[[#This Row],[IMPUTACION PRESUPUESTAL]],6),3))</f>
        <v>102</v>
      </c>
      <c r="W374" s="318" t="s">
        <v>43</v>
      </c>
      <c r="X374" s="316">
        <f>VALUE(LEFT(RP_2024[[#This Row],[Actividad]],SEARCH(".",RP_2024[[#This Row],[Actividad]],1)-1))</f>
        <v>3</v>
      </c>
      <c r="Y374" s="318">
        <f>MONTH(RP_2024[[#This Row],[FECHA RP]])</f>
        <v>8</v>
      </c>
      <c r="Z374" s="317" t="str">
        <f>IF(RP_2024[[#This Row],[FEC ANULACION]]="","",MONTH(RP_2024[[#This Row],[FEC ANULACION]]))</f>
        <v/>
      </c>
      <c r="AA374" s="318" t="s">
        <v>173</v>
      </c>
      <c r="AB374" s="318" t="s">
        <v>154</v>
      </c>
      <c r="AC374" s="318" t="str">
        <f>MID(RP_2024[[#This Row],[Elemento PEP]],11,2)</f>
        <v>13</v>
      </c>
    </row>
    <row r="375" spans="1:29" x14ac:dyDescent="0.3">
      <c r="A375" s="319">
        <v>4251</v>
      </c>
      <c r="B375" s="320">
        <v>45532</v>
      </c>
      <c r="C375" s="321" t="s">
        <v>404</v>
      </c>
      <c r="D375" s="321" t="s">
        <v>802</v>
      </c>
      <c r="E375" s="319" t="s">
        <v>803</v>
      </c>
      <c r="F375" s="319">
        <v>4674</v>
      </c>
      <c r="G375" s="320">
        <v>45503</v>
      </c>
      <c r="H375" s="322">
        <v>6682972</v>
      </c>
      <c r="I375" s="322" t="s">
        <v>804</v>
      </c>
      <c r="J375" s="312">
        <v>12</v>
      </c>
      <c r="K375" s="322" t="s">
        <v>146</v>
      </c>
      <c r="L375" s="312" t="s">
        <v>327</v>
      </c>
      <c r="M375" s="323">
        <v>11833461</v>
      </c>
      <c r="N375" s="313">
        <v>192414</v>
      </c>
      <c r="O375" s="320">
        <v>45649</v>
      </c>
      <c r="P375" s="323">
        <f>+RP_2024[[#This Row],[VALOR INICIAL]]-RP_2024[[#This Row],[VALOR ANULACION]]</f>
        <v>11641047</v>
      </c>
      <c r="Q375" s="324"/>
      <c r="R375" s="322">
        <f>VALUE(LEFT(RP_2024[[#This Row],[OBJETO]],3))</f>
        <v>460</v>
      </c>
      <c r="S375" s="325">
        <v>242</v>
      </c>
      <c r="T375" s="322" t="str">
        <f>SUBSTITUTE(RP_2024[[#This Row],[CODIGO TIPO]],"-","")</f>
        <v>O232020200991122</v>
      </c>
      <c r="U375" s="318">
        <v>1905049</v>
      </c>
      <c r="V375" s="322">
        <f>VALUE(LEFT(RIGHT(RP_2024[[#This Row],[IMPUTACION PRESUPUESTAL]],6),3))</f>
        <v>95</v>
      </c>
      <c r="W375" s="318" t="s">
        <v>109</v>
      </c>
      <c r="X375" s="316">
        <f>VALUE(LEFT(RP_2024[[#This Row],[Actividad]],SEARCH(".",RP_2024[[#This Row],[Actividad]],1)-1))</f>
        <v>45</v>
      </c>
      <c r="Y375" s="318">
        <f>MONTH(RP_2024[[#This Row],[FECHA RP]])</f>
        <v>8</v>
      </c>
      <c r="Z375" s="317">
        <f>IF(RP_2024[[#This Row],[FEC ANULACION]]="","",MONTH(RP_2024[[#This Row],[FEC ANULACION]]))</f>
        <v>12</v>
      </c>
      <c r="AA375" s="318" t="s">
        <v>173</v>
      </c>
      <c r="AB375" s="318" t="s">
        <v>408</v>
      </c>
      <c r="AC375" s="318" t="str">
        <f>MID(RP_2024[[#This Row],[Elemento PEP]],11,2)</f>
        <v>27</v>
      </c>
    </row>
    <row r="376" spans="1:29" x14ac:dyDescent="0.3">
      <c r="A376" s="319">
        <v>4252</v>
      </c>
      <c r="B376" s="320">
        <v>45532</v>
      </c>
      <c r="C376" s="321" t="s">
        <v>392</v>
      </c>
      <c r="D376" s="321" t="s">
        <v>805</v>
      </c>
      <c r="E376" s="319" t="s">
        <v>806</v>
      </c>
      <c r="F376" s="319">
        <v>4561</v>
      </c>
      <c r="G376" s="320">
        <v>45503</v>
      </c>
      <c r="H376" s="322">
        <v>6675747</v>
      </c>
      <c r="I376" s="322" t="s">
        <v>807</v>
      </c>
      <c r="J376" s="312">
        <v>12</v>
      </c>
      <c r="K376" s="322" t="s">
        <v>146</v>
      </c>
      <c r="L376" s="312" t="s">
        <v>327</v>
      </c>
      <c r="M376" s="323">
        <v>17657848</v>
      </c>
      <c r="N376" s="313">
        <v>284804</v>
      </c>
      <c r="O376" s="320">
        <v>45649</v>
      </c>
      <c r="P376" s="323">
        <f>+RP_2024[[#This Row],[VALOR INICIAL]]-RP_2024[[#This Row],[VALOR ANULACION]]</f>
        <v>17373044</v>
      </c>
      <c r="Q376" s="324"/>
      <c r="R376" s="322">
        <f>VALUE(LEFT(RP_2024[[#This Row],[OBJETO]],3))</f>
        <v>262</v>
      </c>
      <c r="S376" s="325">
        <v>242</v>
      </c>
      <c r="T376" s="322" t="str">
        <f>SUBSTITUTE(RP_2024[[#This Row],[CODIGO TIPO]],"-","")</f>
        <v>O232020200991122</v>
      </c>
      <c r="U376" s="318">
        <v>1905049</v>
      </c>
      <c r="V376" s="322">
        <f>VALUE(LEFT(RIGHT(RP_2024[[#This Row],[IMPUTACION PRESUPUESTAL]],6),3))</f>
        <v>149</v>
      </c>
      <c r="W376" s="318" t="s">
        <v>101</v>
      </c>
      <c r="X376" s="316">
        <f>VALUE(LEFT(RP_2024[[#This Row],[Actividad]],SEARCH(".",RP_2024[[#This Row],[Actividad]],1)-1))</f>
        <v>42</v>
      </c>
      <c r="Y376" s="318">
        <f>MONTH(RP_2024[[#This Row],[FECHA RP]])</f>
        <v>8</v>
      </c>
      <c r="Z376" s="317">
        <f>IF(RP_2024[[#This Row],[FEC ANULACION]]="","",MONTH(RP_2024[[#This Row],[FEC ANULACION]]))</f>
        <v>12</v>
      </c>
      <c r="AA376" s="318" t="s">
        <v>173</v>
      </c>
      <c r="AB376" s="318" t="s">
        <v>156</v>
      </c>
      <c r="AC376" s="318" t="str">
        <f>MID(RP_2024[[#This Row],[Elemento PEP]],11,2)</f>
        <v>06</v>
      </c>
    </row>
    <row r="377" spans="1:29" x14ac:dyDescent="0.3">
      <c r="A377" s="319">
        <v>4253</v>
      </c>
      <c r="B377" s="320">
        <v>45532</v>
      </c>
      <c r="C377" s="321" t="s">
        <v>353</v>
      </c>
      <c r="D377" s="321" t="s">
        <v>808</v>
      </c>
      <c r="E377" s="319" t="s">
        <v>809</v>
      </c>
      <c r="F377" s="319">
        <v>4801</v>
      </c>
      <c r="G377" s="320">
        <v>45509</v>
      </c>
      <c r="H377" s="322">
        <v>6684166</v>
      </c>
      <c r="I377" s="322" t="s">
        <v>810</v>
      </c>
      <c r="J377" s="312">
        <v>12</v>
      </c>
      <c r="K377" s="322" t="s">
        <v>146</v>
      </c>
      <c r="L377" s="312" t="s">
        <v>327</v>
      </c>
      <c r="M377" s="323">
        <v>32160195</v>
      </c>
      <c r="N377" s="313">
        <v>0</v>
      </c>
      <c r="O377" s="320"/>
      <c r="P377" s="323">
        <f>+RP_2024[[#This Row],[VALOR INICIAL]]-RP_2024[[#This Row],[VALOR ANULACION]]</f>
        <v>32160195</v>
      </c>
      <c r="Q377" s="324"/>
      <c r="R377" s="322">
        <f>VALUE(LEFT(RP_2024[[#This Row],[OBJETO]],3))</f>
        <v>183</v>
      </c>
      <c r="S377" s="325">
        <v>242</v>
      </c>
      <c r="T377" s="322" t="str">
        <f>SUBSTITUTE(RP_2024[[#This Row],[CODIGO TIPO]],"-","")</f>
        <v>O232020200991122</v>
      </c>
      <c r="U377" s="318">
        <v>1905054</v>
      </c>
      <c r="V377" s="322">
        <f>VALUE(LEFT(RIGHT(RP_2024[[#This Row],[IMPUTACION PRESUPUESTAL]],6),3))</f>
        <v>102</v>
      </c>
      <c r="W377" s="318" t="s">
        <v>43</v>
      </c>
      <c r="X377" s="316">
        <f>VALUE(LEFT(RP_2024[[#This Row],[Actividad]],SEARCH(".",RP_2024[[#This Row],[Actividad]],1)-1))</f>
        <v>3</v>
      </c>
      <c r="Y377" s="318">
        <f>MONTH(RP_2024[[#This Row],[FECHA RP]])</f>
        <v>8</v>
      </c>
      <c r="Z377" s="317" t="str">
        <f>IF(RP_2024[[#This Row],[FEC ANULACION]]="","",MONTH(RP_2024[[#This Row],[FEC ANULACION]]))</f>
        <v/>
      </c>
      <c r="AA377" s="318" t="s">
        <v>173</v>
      </c>
      <c r="AB377" s="318" t="s">
        <v>154</v>
      </c>
      <c r="AC377" s="318" t="str">
        <f>MID(RP_2024[[#This Row],[Elemento PEP]],11,2)</f>
        <v>13</v>
      </c>
    </row>
    <row r="378" spans="1:29" x14ac:dyDescent="0.3">
      <c r="A378" s="319">
        <v>4254</v>
      </c>
      <c r="B378" s="320">
        <v>45532</v>
      </c>
      <c r="C378" s="321" t="s">
        <v>392</v>
      </c>
      <c r="D378" s="321" t="s">
        <v>811</v>
      </c>
      <c r="E378" s="319" t="s">
        <v>812</v>
      </c>
      <c r="F378" s="319">
        <v>4494</v>
      </c>
      <c r="G378" s="320">
        <v>45501</v>
      </c>
      <c r="H378" s="322">
        <v>6687700</v>
      </c>
      <c r="I378" s="322" t="s">
        <v>813</v>
      </c>
      <c r="J378" s="312">
        <v>12</v>
      </c>
      <c r="K378" s="322" t="s">
        <v>146</v>
      </c>
      <c r="L378" s="312" t="s">
        <v>327</v>
      </c>
      <c r="M378" s="323">
        <v>13722804</v>
      </c>
      <c r="N378" s="313">
        <v>0</v>
      </c>
      <c r="O378" s="320"/>
      <c r="P378" s="323">
        <f>+RP_2024[[#This Row],[VALOR INICIAL]]-RP_2024[[#This Row],[VALOR ANULACION]]</f>
        <v>13722804</v>
      </c>
      <c r="Q378" s="324"/>
      <c r="R378" s="322">
        <f>VALUE(LEFT(RP_2024[[#This Row],[OBJETO]],3))</f>
        <v>292</v>
      </c>
      <c r="S378" s="325">
        <v>242</v>
      </c>
      <c r="T378" s="322" t="str">
        <f>SUBSTITUTE(RP_2024[[#This Row],[CODIGO TIPO]],"-","")</f>
        <v>O232020200991122</v>
      </c>
      <c r="U378" s="318">
        <v>1905049</v>
      </c>
      <c r="V378" s="322">
        <f>VALUE(LEFT(RIGHT(RP_2024[[#This Row],[IMPUTACION PRESUPUESTAL]],6),3))</f>
        <v>149</v>
      </c>
      <c r="W378" s="318" t="s">
        <v>102</v>
      </c>
      <c r="X378" s="316">
        <f>VALUE(LEFT(RP_2024[[#This Row],[Actividad]],SEARCH(".",RP_2024[[#This Row],[Actividad]],1)-1))</f>
        <v>42</v>
      </c>
      <c r="Y378" s="318">
        <f>MONTH(RP_2024[[#This Row],[FECHA RP]])</f>
        <v>8</v>
      </c>
      <c r="Z378" s="317" t="str">
        <f>IF(RP_2024[[#This Row],[FEC ANULACION]]="","",MONTH(RP_2024[[#This Row],[FEC ANULACION]]))</f>
        <v/>
      </c>
      <c r="AA378" s="318" t="s">
        <v>173</v>
      </c>
      <c r="AB378" s="318" t="s">
        <v>156</v>
      </c>
      <c r="AC378" s="318" t="str">
        <f>MID(RP_2024[[#This Row],[Elemento PEP]],11,2)</f>
        <v>06</v>
      </c>
    </row>
    <row r="379" spans="1:29" x14ac:dyDescent="0.3">
      <c r="A379" s="319">
        <v>4255</v>
      </c>
      <c r="B379" s="320">
        <v>45532</v>
      </c>
      <c r="C379" s="321" t="s">
        <v>353</v>
      </c>
      <c r="D379" s="321" t="s">
        <v>814</v>
      </c>
      <c r="E379" s="319" t="s">
        <v>815</v>
      </c>
      <c r="F379" s="319">
        <v>4891</v>
      </c>
      <c r="G379" s="320">
        <v>45509</v>
      </c>
      <c r="H379" s="322">
        <v>6683931</v>
      </c>
      <c r="I379" s="322" t="s">
        <v>816</v>
      </c>
      <c r="J379" s="312">
        <v>12</v>
      </c>
      <c r="K379" s="322" t="s">
        <v>146</v>
      </c>
      <c r="L379" s="312" t="s">
        <v>327</v>
      </c>
      <c r="M379" s="323">
        <v>10521338</v>
      </c>
      <c r="N379" s="313">
        <v>0</v>
      </c>
      <c r="O379" s="320"/>
      <c r="P379" s="323">
        <f>+RP_2024[[#This Row],[VALOR INICIAL]]-RP_2024[[#This Row],[VALOR ANULACION]]</f>
        <v>10521338</v>
      </c>
      <c r="Q379" s="324"/>
      <c r="R379" s="322">
        <f>VALUE(LEFT(RP_2024[[#This Row],[OBJETO]],3))</f>
        <v>155</v>
      </c>
      <c r="S379" s="325">
        <v>242</v>
      </c>
      <c r="T379" s="322" t="str">
        <f>SUBSTITUTE(RP_2024[[#This Row],[CODIGO TIPO]],"-","")</f>
        <v>O232020200991122</v>
      </c>
      <c r="U379" s="318">
        <v>1905054</v>
      </c>
      <c r="V379" s="322">
        <f>VALUE(LEFT(RIGHT(RP_2024[[#This Row],[IMPUTACION PRESUPUESTAL]],6),3))</f>
        <v>102</v>
      </c>
      <c r="W379" s="318" t="s">
        <v>43</v>
      </c>
      <c r="X379" s="316">
        <f>VALUE(LEFT(RP_2024[[#This Row],[Actividad]],SEARCH(".",RP_2024[[#This Row],[Actividad]],1)-1))</f>
        <v>3</v>
      </c>
      <c r="Y379" s="318">
        <f>MONTH(RP_2024[[#This Row],[FECHA RP]])</f>
        <v>8</v>
      </c>
      <c r="Z379" s="317" t="str">
        <f>IF(RP_2024[[#This Row],[FEC ANULACION]]="","",MONTH(RP_2024[[#This Row],[FEC ANULACION]]))</f>
        <v/>
      </c>
      <c r="AA379" s="318" t="s">
        <v>173</v>
      </c>
      <c r="AB379" s="318" t="s">
        <v>154</v>
      </c>
      <c r="AC379" s="318" t="str">
        <f>MID(RP_2024[[#This Row],[Elemento PEP]],11,2)</f>
        <v>13</v>
      </c>
    </row>
    <row r="380" spans="1:29" x14ac:dyDescent="0.3">
      <c r="A380" s="319">
        <v>4256</v>
      </c>
      <c r="B380" s="320">
        <v>45532</v>
      </c>
      <c r="C380" s="321" t="s">
        <v>353</v>
      </c>
      <c r="D380" s="321" t="s">
        <v>817</v>
      </c>
      <c r="E380" s="319" t="s">
        <v>818</v>
      </c>
      <c r="F380" s="319">
        <v>4560</v>
      </c>
      <c r="G380" s="320">
        <v>45503</v>
      </c>
      <c r="H380" s="322">
        <v>6690452</v>
      </c>
      <c r="I380" s="322" t="s">
        <v>819</v>
      </c>
      <c r="J380" s="312">
        <v>12</v>
      </c>
      <c r="K380" s="322" t="s">
        <v>146</v>
      </c>
      <c r="L380" s="312" t="s">
        <v>327</v>
      </c>
      <c r="M380" s="323">
        <v>14124572</v>
      </c>
      <c r="N380" s="313">
        <v>0</v>
      </c>
      <c r="O380" s="320"/>
      <c r="P380" s="323">
        <f>+RP_2024[[#This Row],[VALOR INICIAL]]-RP_2024[[#This Row],[VALOR ANULACION]]</f>
        <v>14124572</v>
      </c>
      <c r="Q380" s="324"/>
      <c r="R380" s="322">
        <f>VALUE(LEFT(RP_2024[[#This Row],[OBJETO]],3))</f>
        <v>269</v>
      </c>
      <c r="S380" s="325">
        <v>242</v>
      </c>
      <c r="T380" s="322" t="str">
        <f>SUBSTITUTE(RP_2024[[#This Row],[CODIGO TIPO]],"-","")</f>
        <v>O232020200991122</v>
      </c>
      <c r="U380" s="318">
        <v>1905054</v>
      </c>
      <c r="V380" s="322">
        <f>VALUE(LEFT(RIGHT(RP_2024[[#This Row],[IMPUTACION PRESUPUESTAL]],6),3))</f>
        <v>102</v>
      </c>
      <c r="W380" s="318" t="s">
        <v>43</v>
      </c>
      <c r="X380" s="316">
        <f>VALUE(LEFT(RP_2024[[#This Row],[Actividad]],SEARCH(".",RP_2024[[#This Row],[Actividad]],1)-1))</f>
        <v>3</v>
      </c>
      <c r="Y380" s="318">
        <f>MONTH(RP_2024[[#This Row],[FECHA RP]])</f>
        <v>8</v>
      </c>
      <c r="Z380" s="317" t="str">
        <f>IF(RP_2024[[#This Row],[FEC ANULACION]]="","",MONTH(RP_2024[[#This Row],[FEC ANULACION]]))</f>
        <v/>
      </c>
      <c r="AA380" s="318" t="s">
        <v>173</v>
      </c>
      <c r="AB380" s="318" t="s">
        <v>154</v>
      </c>
      <c r="AC380" s="318" t="str">
        <f>MID(RP_2024[[#This Row],[Elemento PEP]],11,2)</f>
        <v>13</v>
      </c>
    </row>
    <row r="381" spans="1:29" x14ac:dyDescent="0.3">
      <c r="A381" s="319">
        <v>4260</v>
      </c>
      <c r="B381" s="320">
        <v>45533</v>
      </c>
      <c r="C381" s="321" t="s">
        <v>392</v>
      </c>
      <c r="D381" s="321" t="s">
        <v>820</v>
      </c>
      <c r="E381" s="319" t="s">
        <v>821</v>
      </c>
      <c r="F381" s="319">
        <v>4649</v>
      </c>
      <c r="G381" s="320">
        <v>45503</v>
      </c>
      <c r="H381" s="322">
        <v>6689199</v>
      </c>
      <c r="I381" s="322" t="s">
        <v>822</v>
      </c>
      <c r="J381" s="312">
        <v>12</v>
      </c>
      <c r="K381" s="322" t="s">
        <v>146</v>
      </c>
      <c r="L381" s="312" t="s">
        <v>327</v>
      </c>
      <c r="M381" s="323">
        <v>17230642</v>
      </c>
      <c r="N381" s="313">
        <v>0</v>
      </c>
      <c r="O381" s="320"/>
      <c r="P381" s="323">
        <f>+RP_2024[[#This Row],[VALOR INICIAL]]-RP_2024[[#This Row],[VALOR ANULACION]]</f>
        <v>17230642</v>
      </c>
      <c r="Q381" s="324"/>
      <c r="R381" s="322">
        <f>VALUE(LEFT(RP_2024[[#This Row],[OBJETO]],3))</f>
        <v>257</v>
      </c>
      <c r="S381" s="325">
        <v>242</v>
      </c>
      <c r="T381" s="322" t="str">
        <f>SUBSTITUTE(RP_2024[[#This Row],[CODIGO TIPO]],"-","")</f>
        <v>O232020200991122</v>
      </c>
      <c r="U381" s="318">
        <v>1905049</v>
      </c>
      <c r="V381" s="322">
        <f>VALUE(LEFT(RIGHT(RP_2024[[#This Row],[IMPUTACION PRESUPUESTAL]],6),3))</f>
        <v>149</v>
      </c>
      <c r="W381" s="318" t="s">
        <v>101</v>
      </c>
      <c r="X381" s="316">
        <f>VALUE(LEFT(RP_2024[[#This Row],[Actividad]],SEARCH(".",RP_2024[[#This Row],[Actividad]],1)-1))</f>
        <v>42</v>
      </c>
      <c r="Y381" s="318">
        <f>MONTH(RP_2024[[#This Row],[FECHA RP]])</f>
        <v>8</v>
      </c>
      <c r="Z381" s="317" t="str">
        <f>IF(RP_2024[[#This Row],[FEC ANULACION]]="","",MONTH(RP_2024[[#This Row],[FEC ANULACION]]))</f>
        <v/>
      </c>
      <c r="AA381" s="318" t="s">
        <v>173</v>
      </c>
      <c r="AB381" s="318" t="s">
        <v>156</v>
      </c>
      <c r="AC381" s="318" t="str">
        <f>MID(RP_2024[[#This Row],[Elemento PEP]],11,2)</f>
        <v>06</v>
      </c>
    </row>
    <row r="382" spans="1:29" x14ac:dyDescent="0.3">
      <c r="A382" s="319">
        <v>4262</v>
      </c>
      <c r="B382" s="320">
        <v>45533</v>
      </c>
      <c r="C382" s="321" t="s">
        <v>392</v>
      </c>
      <c r="D382" s="321" t="s">
        <v>823</v>
      </c>
      <c r="E382" s="319" t="s">
        <v>824</v>
      </c>
      <c r="F382" s="319">
        <v>4645</v>
      </c>
      <c r="G382" s="320">
        <v>45503</v>
      </c>
      <c r="H382" s="322">
        <v>6690533</v>
      </c>
      <c r="I382" s="322" t="s">
        <v>825</v>
      </c>
      <c r="J382" s="312">
        <v>12</v>
      </c>
      <c r="K382" s="322" t="s">
        <v>146</v>
      </c>
      <c r="L382" s="312" t="s">
        <v>327</v>
      </c>
      <c r="M382" s="323">
        <v>20547252</v>
      </c>
      <c r="N382" s="313">
        <v>0</v>
      </c>
      <c r="O382" s="320"/>
      <c r="P382" s="323">
        <f>+RP_2024[[#This Row],[VALOR INICIAL]]-RP_2024[[#This Row],[VALOR ANULACION]]</f>
        <v>20547252</v>
      </c>
      <c r="Q382" s="324"/>
      <c r="R382" s="322">
        <f>VALUE(LEFT(RP_2024[[#This Row],[OBJETO]],3))</f>
        <v>270</v>
      </c>
      <c r="S382" s="325">
        <v>242</v>
      </c>
      <c r="T382" s="322" t="str">
        <f>SUBSTITUTE(RP_2024[[#This Row],[CODIGO TIPO]],"-","")</f>
        <v>O232020200991122</v>
      </c>
      <c r="U382" s="318">
        <v>1905049</v>
      </c>
      <c r="V382" s="322">
        <f>VALUE(LEFT(RIGHT(RP_2024[[#This Row],[IMPUTACION PRESUPUESTAL]],6),3))</f>
        <v>149</v>
      </c>
      <c r="W382" s="318" t="s">
        <v>102</v>
      </c>
      <c r="X382" s="316">
        <f>VALUE(LEFT(RP_2024[[#This Row],[Actividad]],SEARCH(".",RP_2024[[#This Row],[Actividad]],1)-1))</f>
        <v>42</v>
      </c>
      <c r="Y382" s="318">
        <f>MONTH(RP_2024[[#This Row],[FECHA RP]])</f>
        <v>8</v>
      </c>
      <c r="Z382" s="317" t="str">
        <f>IF(RP_2024[[#This Row],[FEC ANULACION]]="","",MONTH(RP_2024[[#This Row],[FEC ANULACION]]))</f>
        <v/>
      </c>
      <c r="AA382" s="318" t="s">
        <v>173</v>
      </c>
      <c r="AB382" s="318" t="s">
        <v>156</v>
      </c>
      <c r="AC382" s="318" t="str">
        <f>MID(RP_2024[[#This Row],[Elemento PEP]],11,2)</f>
        <v>06</v>
      </c>
    </row>
    <row r="383" spans="1:29" x14ac:dyDescent="0.3">
      <c r="A383" s="319">
        <v>4263</v>
      </c>
      <c r="B383" s="320">
        <v>45533</v>
      </c>
      <c r="C383" s="321" t="s">
        <v>353</v>
      </c>
      <c r="D383" s="321" t="s">
        <v>826</v>
      </c>
      <c r="E383" s="319" t="s">
        <v>827</v>
      </c>
      <c r="F383" s="319">
        <v>4414</v>
      </c>
      <c r="G383" s="320">
        <v>45501</v>
      </c>
      <c r="H383" s="322">
        <v>6693857</v>
      </c>
      <c r="I383" s="322" t="s">
        <v>828</v>
      </c>
      <c r="J383" s="312">
        <v>12</v>
      </c>
      <c r="K383" s="322" t="s">
        <v>146</v>
      </c>
      <c r="L383" s="312" t="s">
        <v>327</v>
      </c>
      <c r="M383" s="323">
        <v>10351639</v>
      </c>
      <c r="N383" s="313">
        <v>0</v>
      </c>
      <c r="O383" s="320"/>
      <c r="P383" s="323">
        <f>+RP_2024[[#This Row],[VALOR INICIAL]]-RP_2024[[#This Row],[VALOR ANULACION]]</f>
        <v>10351639</v>
      </c>
      <c r="Q383" s="324"/>
      <c r="R383" s="322">
        <f>VALUE(LEFT(RP_2024[[#This Row],[OBJETO]],3))</f>
        <v>146</v>
      </c>
      <c r="S383" s="325">
        <v>242</v>
      </c>
      <c r="T383" s="322" t="str">
        <f>SUBSTITUTE(RP_2024[[#This Row],[CODIGO TIPO]],"-","")</f>
        <v>O232020200991122</v>
      </c>
      <c r="U383" s="318">
        <v>1905054</v>
      </c>
      <c r="V383" s="322">
        <f>VALUE(LEFT(RIGHT(RP_2024[[#This Row],[IMPUTACION PRESUPUESTAL]],6),3))</f>
        <v>102</v>
      </c>
      <c r="W383" s="318" t="s">
        <v>43</v>
      </c>
      <c r="X383" s="316">
        <f>VALUE(LEFT(RP_2024[[#This Row],[Actividad]],SEARCH(".",RP_2024[[#This Row],[Actividad]],1)-1))</f>
        <v>3</v>
      </c>
      <c r="Y383" s="318">
        <f>MONTH(RP_2024[[#This Row],[FECHA RP]])</f>
        <v>8</v>
      </c>
      <c r="Z383" s="317" t="str">
        <f>IF(RP_2024[[#This Row],[FEC ANULACION]]="","",MONTH(RP_2024[[#This Row],[FEC ANULACION]]))</f>
        <v/>
      </c>
      <c r="AA383" s="318" t="s">
        <v>173</v>
      </c>
      <c r="AB383" s="318" t="s">
        <v>154</v>
      </c>
      <c r="AC383" s="318" t="str">
        <f>MID(RP_2024[[#This Row],[Elemento PEP]],11,2)</f>
        <v>13</v>
      </c>
    </row>
    <row r="384" spans="1:29" x14ac:dyDescent="0.3">
      <c r="A384" s="319">
        <v>4265</v>
      </c>
      <c r="B384" s="320">
        <v>45533</v>
      </c>
      <c r="C384" s="321" t="s">
        <v>353</v>
      </c>
      <c r="D384" s="321" t="s">
        <v>829</v>
      </c>
      <c r="E384" s="319" t="s">
        <v>830</v>
      </c>
      <c r="F384" s="319">
        <v>4805</v>
      </c>
      <c r="G384" s="320">
        <v>45509</v>
      </c>
      <c r="H384" s="322">
        <v>6693561</v>
      </c>
      <c r="I384" s="322" t="s">
        <v>831</v>
      </c>
      <c r="J384" s="312">
        <v>12</v>
      </c>
      <c r="K384" s="322" t="s">
        <v>146</v>
      </c>
      <c r="L384" s="312" t="s">
        <v>327</v>
      </c>
      <c r="M384" s="323">
        <v>20547131</v>
      </c>
      <c r="N384" s="313">
        <v>679244</v>
      </c>
      <c r="O384" s="320">
        <v>45649</v>
      </c>
      <c r="P384" s="323">
        <f>+RP_2024[[#This Row],[VALOR INICIAL]]-RP_2024[[#This Row],[VALOR ANULACION]]</f>
        <v>19867887</v>
      </c>
      <c r="Q384" s="324"/>
      <c r="R384" s="322">
        <f>VALUE(LEFT(RP_2024[[#This Row],[OBJETO]],3))</f>
        <v>211</v>
      </c>
      <c r="S384" s="325">
        <v>242</v>
      </c>
      <c r="T384" s="322" t="str">
        <f>SUBSTITUTE(RP_2024[[#This Row],[CODIGO TIPO]],"-","")</f>
        <v>O232020200991122</v>
      </c>
      <c r="U384" s="318">
        <v>1905054</v>
      </c>
      <c r="V384" s="322">
        <f>VALUE(LEFT(RIGHT(RP_2024[[#This Row],[IMPUTACION PRESUPUESTAL]],6),3))</f>
        <v>102</v>
      </c>
      <c r="W384" s="318" t="s">
        <v>43</v>
      </c>
      <c r="X384" s="316">
        <f>VALUE(LEFT(RP_2024[[#This Row],[Actividad]],SEARCH(".",RP_2024[[#This Row],[Actividad]],1)-1))</f>
        <v>3</v>
      </c>
      <c r="Y384" s="318">
        <f>MONTH(RP_2024[[#This Row],[FECHA RP]])</f>
        <v>8</v>
      </c>
      <c r="Z384" s="317">
        <f>IF(RP_2024[[#This Row],[FEC ANULACION]]="","",MONTH(RP_2024[[#This Row],[FEC ANULACION]]))</f>
        <v>12</v>
      </c>
      <c r="AA384" s="318" t="s">
        <v>173</v>
      </c>
      <c r="AB384" s="318" t="s">
        <v>154</v>
      </c>
      <c r="AC384" s="318" t="str">
        <f>MID(RP_2024[[#This Row],[Elemento PEP]],11,2)</f>
        <v>13</v>
      </c>
    </row>
    <row r="385" spans="1:29" x14ac:dyDescent="0.3">
      <c r="A385" s="319">
        <v>4266</v>
      </c>
      <c r="B385" s="320">
        <v>45533</v>
      </c>
      <c r="C385" s="321" t="s">
        <v>404</v>
      </c>
      <c r="D385" s="321" t="s">
        <v>832</v>
      </c>
      <c r="E385" s="319" t="s">
        <v>833</v>
      </c>
      <c r="F385" s="319">
        <v>4677</v>
      </c>
      <c r="G385" s="320">
        <v>45503</v>
      </c>
      <c r="H385" s="322">
        <v>6693903</v>
      </c>
      <c r="I385" s="322" t="s">
        <v>834</v>
      </c>
      <c r="J385" s="312">
        <v>12</v>
      </c>
      <c r="K385" s="322" t="s">
        <v>146</v>
      </c>
      <c r="L385" s="312" t="s">
        <v>327</v>
      </c>
      <c r="M385" s="323">
        <v>25626344</v>
      </c>
      <c r="N385" s="313">
        <v>630156</v>
      </c>
      <c r="O385" s="320">
        <v>45621</v>
      </c>
      <c r="P385" s="323">
        <f>+RP_2024[[#This Row],[VALOR INICIAL]]-RP_2024[[#This Row],[VALOR ANULACION]]</f>
        <v>24996188</v>
      </c>
      <c r="Q385" s="324"/>
      <c r="R385" s="322">
        <f>VALUE(LEFT(RP_2024[[#This Row],[OBJETO]],3))</f>
        <v>457</v>
      </c>
      <c r="S385" s="325">
        <v>242</v>
      </c>
      <c r="T385" s="322" t="str">
        <f>SUBSTITUTE(RP_2024[[#This Row],[CODIGO TIPO]],"-","")</f>
        <v>O232020200991122</v>
      </c>
      <c r="U385" s="318">
        <v>1905049</v>
      </c>
      <c r="V385" s="322">
        <f>VALUE(LEFT(RIGHT(RP_2024[[#This Row],[IMPUTACION PRESUPUESTAL]],6),3))</f>
        <v>95</v>
      </c>
      <c r="W385" s="318" t="s">
        <v>109</v>
      </c>
      <c r="X385" s="316">
        <f>VALUE(LEFT(RP_2024[[#This Row],[Actividad]],SEARCH(".",RP_2024[[#This Row],[Actividad]],1)-1))</f>
        <v>45</v>
      </c>
      <c r="Y385" s="318">
        <f>MONTH(RP_2024[[#This Row],[FECHA RP]])</f>
        <v>8</v>
      </c>
      <c r="Z385" s="317">
        <f>IF(RP_2024[[#This Row],[FEC ANULACION]]="","",MONTH(RP_2024[[#This Row],[FEC ANULACION]]))</f>
        <v>11</v>
      </c>
      <c r="AA385" s="318" t="s">
        <v>173</v>
      </c>
      <c r="AB385" s="318" t="s">
        <v>408</v>
      </c>
      <c r="AC385" s="318" t="str">
        <f>MID(RP_2024[[#This Row],[Elemento PEP]],11,2)</f>
        <v>27</v>
      </c>
    </row>
    <row r="386" spans="1:29" x14ac:dyDescent="0.3">
      <c r="A386" s="319">
        <v>4267</v>
      </c>
      <c r="B386" s="320">
        <v>45533</v>
      </c>
      <c r="C386" s="321" t="s">
        <v>353</v>
      </c>
      <c r="D386" s="321" t="s">
        <v>835</v>
      </c>
      <c r="E386" s="319" t="s">
        <v>836</v>
      </c>
      <c r="F386" s="319">
        <v>4890</v>
      </c>
      <c r="G386" s="320">
        <v>45509</v>
      </c>
      <c r="H386" s="322">
        <v>6687499</v>
      </c>
      <c r="I386" s="322" t="s">
        <v>837</v>
      </c>
      <c r="J386" s="312">
        <v>12</v>
      </c>
      <c r="K386" s="322" t="s">
        <v>146</v>
      </c>
      <c r="L386" s="312" t="s">
        <v>327</v>
      </c>
      <c r="M386" s="323">
        <v>10691037</v>
      </c>
      <c r="N386" s="313">
        <v>0</v>
      </c>
      <c r="O386" s="320"/>
      <c r="P386" s="323">
        <f>+RP_2024[[#This Row],[VALOR INICIAL]]-RP_2024[[#This Row],[VALOR ANULACION]]</f>
        <v>10691037</v>
      </c>
      <c r="Q386" s="324"/>
      <c r="R386" s="322">
        <f>VALUE(LEFT(RP_2024[[#This Row],[OBJETO]],3))</f>
        <v>158</v>
      </c>
      <c r="S386" s="325">
        <v>242</v>
      </c>
      <c r="T386" s="322" t="str">
        <f>SUBSTITUTE(RP_2024[[#This Row],[CODIGO TIPO]],"-","")</f>
        <v>O232020200991122</v>
      </c>
      <c r="U386" s="318">
        <v>1905054</v>
      </c>
      <c r="V386" s="322">
        <f>VALUE(LEFT(RIGHT(RP_2024[[#This Row],[IMPUTACION PRESUPUESTAL]],6),3))</f>
        <v>102</v>
      </c>
      <c r="W386" s="318" t="s">
        <v>43</v>
      </c>
      <c r="X386" s="316">
        <f>VALUE(LEFT(RP_2024[[#This Row],[Actividad]],SEARCH(".",RP_2024[[#This Row],[Actividad]],1)-1))</f>
        <v>3</v>
      </c>
      <c r="Y386" s="318">
        <f>MONTH(RP_2024[[#This Row],[FECHA RP]])</f>
        <v>8</v>
      </c>
      <c r="Z386" s="317" t="str">
        <f>IF(RP_2024[[#This Row],[FEC ANULACION]]="","",MONTH(RP_2024[[#This Row],[FEC ANULACION]]))</f>
        <v/>
      </c>
      <c r="AA386" s="318" t="s">
        <v>173</v>
      </c>
      <c r="AB386" s="318" t="s">
        <v>154</v>
      </c>
      <c r="AC386" s="318" t="str">
        <f>MID(RP_2024[[#This Row],[Elemento PEP]],11,2)</f>
        <v>13</v>
      </c>
    </row>
    <row r="387" spans="1:29" x14ac:dyDescent="0.3">
      <c r="A387" s="319">
        <v>4269</v>
      </c>
      <c r="B387" s="320">
        <v>45533</v>
      </c>
      <c r="C387" s="321" t="s">
        <v>353</v>
      </c>
      <c r="D387" s="321" t="s">
        <v>838</v>
      </c>
      <c r="E387" s="319" t="s">
        <v>839</v>
      </c>
      <c r="F387" s="319">
        <v>4896</v>
      </c>
      <c r="G387" s="320">
        <v>45509</v>
      </c>
      <c r="H387" s="322">
        <v>6692755</v>
      </c>
      <c r="I387" s="322" t="s">
        <v>840</v>
      </c>
      <c r="J387" s="312">
        <v>12</v>
      </c>
      <c r="K387" s="322" t="s">
        <v>146</v>
      </c>
      <c r="L387" s="312" t="s">
        <v>327</v>
      </c>
      <c r="M387" s="323">
        <v>10351639</v>
      </c>
      <c r="N387" s="313">
        <v>0</v>
      </c>
      <c r="O387" s="320"/>
      <c r="P387" s="323">
        <f>+RP_2024[[#This Row],[VALOR INICIAL]]-RP_2024[[#This Row],[VALOR ANULACION]]</f>
        <v>10351639</v>
      </c>
      <c r="Q387" s="324"/>
      <c r="R387" s="322">
        <f>VALUE(LEFT(RP_2024[[#This Row],[OBJETO]],3))</f>
        <v>143</v>
      </c>
      <c r="S387" s="325">
        <v>242</v>
      </c>
      <c r="T387" s="322" t="str">
        <f>SUBSTITUTE(RP_2024[[#This Row],[CODIGO TIPO]],"-","")</f>
        <v>O232020200991122</v>
      </c>
      <c r="U387" s="318">
        <v>1905054</v>
      </c>
      <c r="V387" s="322">
        <f>VALUE(LEFT(RIGHT(RP_2024[[#This Row],[IMPUTACION PRESUPUESTAL]],6),3))</f>
        <v>102</v>
      </c>
      <c r="W387" s="318" t="s">
        <v>43</v>
      </c>
      <c r="X387" s="316">
        <f>VALUE(LEFT(RP_2024[[#This Row],[Actividad]],SEARCH(".",RP_2024[[#This Row],[Actividad]],1)-1))</f>
        <v>3</v>
      </c>
      <c r="Y387" s="318">
        <f>MONTH(RP_2024[[#This Row],[FECHA RP]])</f>
        <v>8</v>
      </c>
      <c r="Z387" s="317" t="str">
        <f>IF(RP_2024[[#This Row],[FEC ANULACION]]="","",MONTH(RP_2024[[#This Row],[FEC ANULACION]]))</f>
        <v/>
      </c>
      <c r="AA387" s="318" t="s">
        <v>173</v>
      </c>
      <c r="AB387" s="318" t="s">
        <v>154</v>
      </c>
      <c r="AC387" s="318" t="str">
        <f>MID(RP_2024[[#This Row],[Elemento PEP]],11,2)</f>
        <v>13</v>
      </c>
    </row>
    <row r="388" spans="1:29" x14ac:dyDescent="0.3">
      <c r="A388" s="319">
        <v>4270</v>
      </c>
      <c r="B388" s="320">
        <v>45533</v>
      </c>
      <c r="C388" s="321" t="s">
        <v>353</v>
      </c>
      <c r="D388" s="321" t="s">
        <v>841</v>
      </c>
      <c r="E388" s="319" t="s">
        <v>842</v>
      </c>
      <c r="F388" s="319">
        <v>4894</v>
      </c>
      <c r="G388" s="320">
        <v>45509</v>
      </c>
      <c r="H388" s="322">
        <v>6694134</v>
      </c>
      <c r="I388" s="322" t="s">
        <v>843</v>
      </c>
      <c r="J388" s="312">
        <v>12</v>
      </c>
      <c r="K388" s="322" t="s">
        <v>146</v>
      </c>
      <c r="L388" s="312" t="s">
        <v>327</v>
      </c>
      <c r="M388" s="323">
        <v>10351639</v>
      </c>
      <c r="N388" s="313">
        <v>0</v>
      </c>
      <c r="O388" s="320"/>
      <c r="P388" s="323">
        <f>+RP_2024[[#This Row],[VALOR INICIAL]]-RP_2024[[#This Row],[VALOR ANULACION]]</f>
        <v>10351639</v>
      </c>
      <c r="Q388" s="324"/>
      <c r="R388" s="322">
        <f>VALUE(LEFT(RP_2024[[#This Row],[OBJETO]],3))</f>
        <v>147</v>
      </c>
      <c r="S388" s="325">
        <v>242</v>
      </c>
      <c r="T388" s="322" t="str">
        <f>SUBSTITUTE(RP_2024[[#This Row],[CODIGO TIPO]],"-","")</f>
        <v>O232020200991122</v>
      </c>
      <c r="U388" s="318">
        <v>1905054</v>
      </c>
      <c r="V388" s="322">
        <f>VALUE(LEFT(RIGHT(RP_2024[[#This Row],[IMPUTACION PRESUPUESTAL]],6),3))</f>
        <v>102</v>
      </c>
      <c r="W388" s="318" t="s">
        <v>43</v>
      </c>
      <c r="X388" s="316">
        <f>VALUE(LEFT(RP_2024[[#This Row],[Actividad]],SEARCH(".",RP_2024[[#This Row],[Actividad]],1)-1))</f>
        <v>3</v>
      </c>
      <c r="Y388" s="318">
        <f>MONTH(RP_2024[[#This Row],[FECHA RP]])</f>
        <v>8</v>
      </c>
      <c r="Z388" s="317" t="str">
        <f>IF(RP_2024[[#This Row],[FEC ANULACION]]="","",MONTH(RP_2024[[#This Row],[FEC ANULACION]]))</f>
        <v/>
      </c>
      <c r="AA388" s="318" t="s">
        <v>173</v>
      </c>
      <c r="AB388" s="318" t="s">
        <v>154</v>
      </c>
      <c r="AC388" s="318" t="str">
        <f>MID(RP_2024[[#This Row],[Elemento PEP]],11,2)</f>
        <v>13</v>
      </c>
    </row>
    <row r="389" spans="1:29" x14ac:dyDescent="0.3">
      <c r="A389" s="319">
        <v>4272</v>
      </c>
      <c r="B389" s="320">
        <v>45533</v>
      </c>
      <c r="C389" s="321" t="s">
        <v>353</v>
      </c>
      <c r="D389" s="321" t="s">
        <v>844</v>
      </c>
      <c r="E389" s="319" t="s">
        <v>845</v>
      </c>
      <c r="F389" s="319">
        <v>4775</v>
      </c>
      <c r="G389" s="320">
        <v>45509</v>
      </c>
      <c r="H389" s="322">
        <v>6689697</v>
      </c>
      <c r="I389" s="322" t="s">
        <v>846</v>
      </c>
      <c r="J389" s="312">
        <v>12</v>
      </c>
      <c r="K389" s="322" t="s">
        <v>146</v>
      </c>
      <c r="L389" s="312" t="s">
        <v>327</v>
      </c>
      <c r="M389" s="323">
        <v>31898730</v>
      </c>
      <c r="N389" s="313">
        <v>261465</v>
      </c>
      <c r="O389" s="320">
        <v>45621</v>
      </c>
      <c r="P389" s="323">
        <f>+RP_2024[[#This Row],[VALOR INICIAL]]-RP_2024[[#This Row],[VALOR ANULACION]]</f>
        <v>31637265</v>
      </c>
      <c r="Q389" s="324"/>
      <c r="R389" s="322">
        <f>VALUE(LEFT(RP_2024[[#This Row],[OBJETO]],3))</f>
        <v>69</v>
      </c>
      <c r="S389" s="325">
        <v>242</v>
      </c>
      <c r="T389" s="322" t="str">
        <f>SUBSTITUTE(RP_2024[[#This Row],[CODIGO TIPO]],"-","")</f>
        <v>O232020200991122</v>
      </c>
      <c r="U389" s="318">
        <v>1905054</v>
      </c>
      <c r="V389" s="322">
        <f>VALUE(LEFT(RIGHT(RP_2024[[#This Row],[IMPUTACION PRESUPUESTAL]],6),3))</f>
        <v>102</v>
      </c>
      <c r="W389" s="318" t="s">
        <v>43</v>
      </c>
      <c r="X389" s="316">
        <f>VALUE(LEFT(RP_2024[[#This Row],[Actividad]],SEARCH(".",RP_2024[[#This Row],[Actividad]],1)-1))</f>
        <v>3</v>
      </c>
      <c r="Y389" s="318">
        <f>MONTH(RP_2024[[#This Row],[FECHA RP]])</f>
        <v>8</v>
      </c>
      <c r="Z389" s="317">
        <f>IF(RP_2024[[#This Row],[FEC ANULACION]]="","",MONTH(RP_2024[[#This Row],[FEC ANULACION]]))</f>
        <v>11</v>
      </c>
      <c r="AA389" s="318" t="s">
        <v>173</v>
      </c>
      <c r="AB389" s="318" t="s">
        <v>154</v>
      </c>
      <c r="AC389" s="318" t="str">
        <f>MID(RP_2024[[#This Row],[Elemento PEP]],11,2)</f>
        <v>13</v>
      </c>
    </row>
    <row r="390" spans="1:29" x14ac:dyDescent="0.3">
      <c r="A390" s="319">
        <v>4275</v>
      </c>
      <c r="B390" s="320">
        <v>45533</v>
      </c>
      <c r="C390" s="321" t="s">
        <v>353</v>
      </c>
      <c r="D390" s="321" t="s">
        <v>847</v>
      </c>
      <c r="E390" s="319" t="s">
        <v>848</v>
      </c>
      <c r="F390" s="319">
        <v>4678</v>
      </c>
      <c r="G390" s="320">
        <v>45504</v>
      </c>
      <c r="H390" s="322">
        <v>6692878</v>
      </c>
      <c r="I390" s="322" t="s">
        <v>849</v>
      </c>
      <c r="J390" s="312">
        <v>12</v>
      </c>
      <c r="K390" s="322" t="s">
        <v>146</v>
      </c>
      <c r="L390" s="312" t="s">
        <v>327</v>
      </c>
      <c r="M390" s="323">
        <v>31898730</v>
      </c>
      <c r="N390" s="313">
        <v>784395</v>
      </c>
      <c r="O390" s="320">
        <v>45649</v>
      </c>
      <c r="P390" s="323">
        <f>+RP_2024[[#This Row],[VALOR INICIAL]]-RP_2024[[#This Row],[VALOR ANULACION]]</f>
        <v>31114335</v>
      </c>
      <c r="Q390" s="324"/>
      <c r="R390" s="322">
        <f>VALUE(LEFT(RP_2024[[#This Row],[OBJETO]],3))</f>
        <v>332</v>
      </c>
      <c r="S390" s="325">
        <v>242</v>
      </c>
      <c r="T390" s="322" t="str">
        <f>SUBSTITUTE(RP_2024[[#This Row],[CODIGO TIPO]],"-","")</f>
        <v>O232020200991122</v>
      </c>
      <c r="U390" s="318">
        <v>1905054</v>
      </c>
      <c r="V390" s="322">
        <f>VALUE(LEFT(RIGHT(RP_2024[[#This Row],[IMPUTACION PRESUPUESTAL]],6),3))</f>
        <v>102</v>
      </c>
      <c r="W390" s="318" t="s">
        <v>43</v>
      </c>
      <c r="X390" s="316">
        <f>VALUE(LEFT(RP_2024[[#This Row],[Actividad]],SEARCH(".",RP_2024[[#This Row],[Actividad]],1)-1))</f>
        <v>3</v>
      </c>
      <c r="Y390" s="318">
        <f>MONTH(RP_2024[[#This Row],[FECHA RP]])</f>
        <v>8</v>
      </c>
      <c r="Z390" s="317">
        <f>IF(RP_2024[[#This Row],[FEC ANULACION]]="","",MONTH(RP_2024[[#This Row],[FEC ANULACION]]))</f>
        <v>12</v>
      </c>
      <c r="AA390" s="318" t="s">
        <v>173</v>
      </c>
      <c r="AB390" s="318" t="s">
        <v>154</v>
      </c>
      <c r="AC390" s="318" t="str">
        <f>MID(RP_2024[[#This Row],[Elemento PEP]],11,2)</f>
        <v>13</v>
      </c>
    </row>
    <row r="391" spans="1:29" x14ac:dyDescent="0.3">
      <c r="A391" s="319">
        <v>4278</v>
      </c>
      <c r="B391" s="320">
        <v>45533</v>
      </c>
      <c r="C391" s="321" t="s">
        <v>404</v>
      </c>
      <c r="D391" s="321" t="s">
        <v>850</v>
      </c>
      <c r="E391" s="319" t="s">
        <v>851</v>
      </c>
      <c r="F391" s="319">
        <v>4687</v>
      </c>
      <c r="G391" s="320">
        <v>45505</v>
      </c>
      <c r="H391" s="322">
        <v>6692363</v>
      </c>
      <c r="I391" s="322" t="s">
        <v>852</v>
      </c>
      <c r="J391" s="312">
        <v>12</v>
      </c>
      <c r="K391" s="322" t="s">
        <v>146</v>
      </c>
      <c r="L391" s="312" t="s">
        <v>327</v>
      </c>
      <c r="M391" s="323">
        <v>15809370</v>
      </c>
      <c r="N391" s="313">
        <v>388755</v>
      </c>
      <c r="O391" s="320">
        <v>45618</v>
      </c>
      <c r="P391" s="323">
        <f>+RP_2024[[#This Row],[VALOR INICIAL]]-RP_2024[[#This Row],[VALOR ANULACION]]</f>
        <v>15420615</v>
      </c>
      <c r="Q391" s="324"/>
      <c r="R391" s="322">
        <f>VALUE(LEFT(RP_2024[[#This Row],[OBJETO]],3))</f>
        <v>433</v>
      </c>
      <c r="S391" s="325">
        <v>242</v>
      </c>
      <c r="T391" s="322" t="str">
        <f>SUBSTITUTE(RP_2024[[#This Row],[CODIGO TIPO]],"-","")</f>
        <v>O232020200991122</v>
      </c>
      <c r="U391" s="318">
        <v>1905049</v>
      </c>
      <c r="V391" s="322">
        <f>VALUE(LEFT(RIGHT(RP_2024[[#This Row],[IMPUTACION PRESUPUESTAL]],6),3))</f>
        <v>95</v>
      </c>
      <c r="W391" s="318" t="s">
        <v>109</v>
      </c>
      <c r="X391" s="316">
        <f>VALUE(LEFT(RP_2024[[#This Row],[Actividad]],SEARCH(".",RP_2024[[#This Row],[Actividad]],1)-1))</f>
        <v>45</v>
      </c>
      <c r="Y391" s="318">
        <f>MONTH(RP_2024[[#This Row],[FECHA RP]])</f>
        <v>8</v>
      </c>
      <c r="Z391" s="317">
        <f>IF(RP_2024[[#This Row],[FEC ANULACION]]="","",MONTH(RP_2024[[#This Row],[FEC ANULACION]]))</f>
        <v>11</v>
      </c>
      <c r="AA391" s="318" t="s">
        <v>173</v>
      </c>
      <c r="AB391" s="318" t="s">
        <v>408</v>
      </c>
      <c r="AC391" s="318" t="str">
        <f>MID(RP_2024[[#This Row],[Elemento PEP]],11,2)</f>
        <v>27</v>
      </c>
    </row>
    <row r="392" spans="1:29" x14ac:dyDescent="0.3">
      <c r="A392" s="319">
        <v>4280</v>
      </c>
      <c r="B392" s="320">
        <v>45533</v>
      </c>
      <c r="C392" s="321" t="s">
        <v>404</v>
      </c>
      <c r="D392" s="321" t="s">
        <v>853</v>
      </c>
      <c r="E392" s="319" t="s">
        <v>854</v>
      </c>
      <c r="F392" s="319">
        <v>4684</v>
      </c>
      <c r="G392" s="320">
        <v>45505</v>
      </c>
      <c r="H392" s="322">
        <v>6687641</v>
      </c>
      <c r="I392" s="322" t="s">
        <v>855</v>
      </c>
      <c r="J392" s="312">
        <v>12</v>
      </c>
      <c r="K392" s="322" t="s">
        <v>146</v>
      </c>
      <c r="L392" s="312" t="s">
        <v>327</v>
      </c>
      <c r="M392" s="323">
        <v>20706694</v>
      </c>
      <c r="N392" s="313">
        <v>678908</v>
      </c>
      <c r="O392" s="320">
        <v>45649</v>
      </c>
      <c r="P392" s="323">
        <f>+RP_2024[[#This Row],[VALOR INICIAL]]-RP_2024[[#This Row],[VALOR ANULACION]]</f>
        <v>20027786</v>
      </c>
      <c r="Q392" s="324"/>
      <c r="R392" s="322">
        <f>VALUE(LEFT(RP_2024[[#This Row],[OBJETO]],3))</f>
        <v>440</v>
      </c>
      <c r="S392" s="325">
        <v>242</v>
      </c>
      <c r="T392" s="322" t="str">
        <f>SUBSTITUTE(RP_2024[[#This Row],[CODIGO TIPO]],"-","")</f>
        <v>O232020200991122</v>
      </c>
      <c r="U392" s="318">
        <v>1905049</v>
      </c>
      <c r="V392" s="322">
        <f>VALUE(LEFT(RIGHT(RP_2024[[#This Row],[IMPUTACION PRESUPUESTAL]],6),3))</f>
        <v>95</v>
      </c>
      <c r="W392" s="318" t="s">
        <v>109</v>
      </c>
      <c r="X392" s="316">
        <f>VALUE(LEFT(RP_2024[[#This Row],[Actividad]],SEARCH(".",RP_2024[[#This Row],[Actividad]],1)-1))</f>
        <v>45</v>
      </c>
      <c r="Y392" s="318">
        <f>MONTH(RP_2024[[#This Row],[FECHA RP]])</f>
        <v>8</v>
      </c>
      <c r="Z392" s="317">
        <f>IF(RP_2024[[#This Row],[FEC ANULACION]]="","",MONTH(RP_2024[[#This Row],[FEC ANULACION]]))</f>
        <v>12</v>
      </c>
      <c r="AA392" s="318" t="s">
        <v>173</v>
      </c>
      <c r="AB392" s="318" t="s">
        <v>408</v>
      </c>
      <c r="AC392" s="318" t="str">
        <f>MID(RP_2024[[#This Row],[Elemento PEP]],11,2)</f>
        <v>27</v>
      </c>
    </row>
    <row r="393" spans="1:29" x14ac:dyDescent="0.3">
      <c r="A393" s="319">
        <v>4285</v>
      </c>
      <c r="B393" s="320">
        <v>45533</v>
      </c>
      <c r="C393" s="321" t="s">
        <v>404</v>
      </c>
      <c r="D393" s="321" t="s">
        <v>856</v>
      </c>
      <c r="E393" s="319" t="s">
        <v>857</v>
      </c>
      <c r="F393" s="319">
        <v>4641</v>
      </c>
      <c r="G393" s="320">
        <v>45503</v>
      </c>
      <c r="H393" s="322">
        <v>6687486</v>
      </c>
      <c r="I393" s="322" t="s">
        <v>858</v>
      </c>
      <c r="J393" s="312">
        <v>12</v>
      </c>
      <c r="K393" s="322" t="s">
        <v>146</v>
      </c>
      <c r="L393" s="312" t="s">
        <v>327</v>
      </c>
      <c r="M393" s="323">
        <v>20876421</v>
      </c>
      <c r="N393" s="313">
        <v>848635</v>
      </c>
      <c r="O393" s="320">
        <v>45621</v>
      </c>
      <c r="P393" s="323">
        <f>+RP_2024[[#This Row],[VALOR INICIAL]]-RP_2024[[#This Row],[VALOR ANULACION]]</f>
        <v>20027786</v>
      </c>
      <c r="Q393" s="324"/>
      <c r="R393" s="322">
        <f>VALUE(LEFT(RP_2024[[#This Row],[OBJETO]],3))</f>
        <v>432</v>
      </c>
      <c r="S393" s="325">
        <v>242</v>
      </c>
      <c r="T393" s="322" t="str">
        <f>SUBSTITUTE(RP_2024[[#This Row],[CODIGO TIPO]],"-","")</f>
        <v>O232020200991122</v>
      </c>
      <c r="U393" s="318">
        <v>1905049</v>
      </c>
      <c r="V393" s="322">
        <f>VALUE(LEFT(RIGHT(RP_2024[[#This Row],[IMPUTACION PRESUPUESTAL]],6),3))</f>
        <v>95</v>
      </c>
      <c r="W393" s="318" t="s">
        <v>109</v>
      </c>
      <c r="X393" s="316">
        <f>VALUE(LEFT(RP_2024[[#This Row],[Actividad]],SEARCH(".",RP_2024[[#This Row],[Actividad]],1)-1))</f>
        <v>45</v>
      </c>
      <c r="Y393" s="318">
        <f>MONTH(RP_2024[[#This Row],[FECHA RP]])</f>
        <v>8</v>
      </c>
      <c r="Z393" s="317">
        <f>IF(RP_2024[[#This Row],[FEC ANULACION]]="","",MONTH(RP_2024[[#This Row],[FEC ANULACION]]))</f>
        <v>11</v>
      </c>
      <c r="AA393" s="318" t="s">
        <v>173</v>
      </c>
      <c r="AB393" s="318" t="s">
        <v>408</v>
      </c>
      <c r="AC393" s="318" t="str">
        <f>MID(RP_2024[[#This Row],[Elemento PEP]],11,2)</f>
        <v>27</v>
      </c>
    </row>
    <row r="394" spans="1:29" x14ac:dyDescent="0.3">
      <c r="A394" s="319">
        <v>4287</v>
      </c>
      <c r="B394" s="320">
        <v>45533</v>
      </c>
      <c r="C394" s="321" t="s">
        <v>353</v>
      </c>
      <c r="D394" s="321" t="s">
        <v>859</v>
      </c>
      <c r="E394" s="319" t="s">
        <v>860</v>
      </c>
      <c r="F394" s="319">
        <v>3804</v>
      </c>
      <c r="G394" s="320">
        <v>45496</v>
      </c>
      <c r="H394" s="322">
        <v>6692741</v>
      </c>
      <c r="I394" s="322" t="s">
        <v>861</v>
      </c>
      <c r="J394" s="312">
        <v>12</v>
      </c>
      <c r="K394" s="322" t="s">
        <v>146</v>
      </c>
      <c r="L394" s="312" t="s">
        <v>327</v>
      </c>
      <c r="M394" s="323">
        <v>25473041</v>
      </c>
      <c r="N394" s="313">
        <v>631563</v>
      </c>
      <c r="O394" s="320">
        <v>45649</v>
      </c>
      <c r="P394" s="323">
        <f>+RP_2024[[#This Row],[VALOR INICIAL]]-RP_2024[[#This Row],[VALOR ANULACION]]</f>
        <v>24841478</v>
      </c>
      <c r="Q394" s="324"/>
      <c r="R394" s="322">
        <f>VALUE(LEFT(RP_2024[[#This Row],[OBJETO]],3))</f>
        <v>45</v>
      </c>
      <c r="S394" s="325">
        <v>242</v>
      </c>
      <c r="T394" s="322" t="str">
        <f>SUBSTITUTE(RP_2024[[#This Row],[CODIGO TIPO]],"-","")</f>
        <v>O232020200991122</v>
      </c>
      <c r="U394" s="318">
        <v>1905054</v>
      </c>
      <c r="V394" s="322">
        <f>VALUE(LEFT(RIGHT(RP_2024[[#This Row],[IMPUTACION PRESUPUESTAL]],6),3))</f>
        <v>102</v>
      </c>
      <c r="W394" s="318" t="s">
        <v>43</v>
      </c>
      <c r="X394" s="316">
        <f>VALUE(LEFT(RP_2024[[#This Row],[Actividad]],SEARCH(".",RP_2024[[#This Row],[Actividad]],1)-1))</f>
        <v>3</v>
      </c>
      <c r="Y394" s="318">
        <f>MONTH(RP_2024[[#This Row],[FECHA RP]])</f>
        <v>8</v>
      </c>
      <c r="Z394" s="317">
        <f>IF(RP_2024[[#This Row],[FEC ANULACION]]="","",MONTH(RP_2024[[#This Row],[FEC ANULACION]]))</f>
        <v>12</v>
      </c>
      <c r="AA394" s="318" t="s">
        <v>173</v>
      </c>
      <c r="AB394" s="318" t="s">
        <v>154</v>
      </c>
      <c r="AC394" s="318" t="str">
        <f>MID(RP_2024[[#This Row],[Elemento PEP]],11,2)</f>
        <v>13</v>
      </c>
    </row>
    <row r="395" spans="1:29" x14ac:dyDescent="0.3">
      <c r="A395" s="319">
        <v>4288</v>
      </c>
      <c r="B395" s="320">
        <v>45533</v>
      </c>
      <c r="C395" s="321" t="s">
        <v>353</v>
      </c>
      <c r="D395" s="321" t="s">
        <v>862</v>
      </c>
      <c r="E395" s="319" t="s">
        <v>863</v>
      </c>
      <c r="F395" s="319">
        <v>4413</v>
      </c>
      <c r="G395" s="320">
        <v>45501</v>
      </c>
      <c r="H395" s="322">
        <v>6693755</v>
      </c>
      <c r="I395" s="322" t="s">
        <v>864</v>
      </c>
      <c r="J395" s="312">
        <v>12</v>
      </c>
      <c r="K395" s="322" t="s">
        <v>146</v>
      </c>
      <c r="L395" s="312" t="s">
        <v>327</v>
      </c>
      <c r="M395" s="323">
        <v>10351639</v>
      </c>
      <c r="N395" s="313">
        <v>0</v>
      </c>
      <c r="O395" s="320"/>
      <c r="P395" s="323">
        <f>+RP_2024[[#This Row],[VALOR INICIAL]]-RP_2024[[#This Row],[VALOR ANULACION]]</f>
        <v>10351639</v>
      </c>
      <c r="Q395" s="324"/>
      <c r="R395" s="322">
        <f>VALUE(LEFT(RP_2024[[#This Row],[OBJETO]],3))</f>
        <v>145</v>
      </c>
      <c r="S395" s="325">
        <v>242</v>
      </c>
      <c r="T395" s="322" t="str">
        <f>SUBSTITUTE(RP_2024[[#This Row],[CODIGO TIPO]],"-","")</f>
        <v>O232020200991122</v>
      </c>
      <c r="U395" s="318">
        <v>1905054</v>
      </c>
      <c r="V395" s="322">
        <f>VALUE(LEFT(RIGHT(RP_2024[[#This Row],[IMPUTACION PRESUPUESTAL]],6),3))</f>
        <v>102</v>
      </c>
      <c r="W395" s="318" t="s">
        <v>43</v>
      </c>
      <c r="X395" s="316">
        <f>VALUE(LEFT(RP_2024[[#This Row],[Actividad]],SEARCH(".",RP_2024[[#This Row],[Actividad]],1)-1))</f>
        <v>3</v>
      </c>
      <c r="Y395" s="318">
        <f>MONTH(RP_2024[[#This Row],[FECHA RP]])</f>
        <v>8</v>
      </c>
      <c r="Z395" s="317" t="str">
        <f>IF(RP_2024[[#This Row],[FEC ANULACION]]="","",MONTH(RP_2024[[#This Row],[FEC ANULACION]]))</f>
        <v/>
      </c>
      <c r="AA395" s="318" t="s">
        <v>173</v>
      </c>
      <c r="AB395" s="318" t="s">
        <v>154</v>
      </c>
      <c r="AC395" s="318" t="str">
        <f>MID(RP_2024[[#This Row],[Elemento PEP]],11,2)</f>
        <v>13</v>
      </c>
    </row>
    <row r="396" spans="1:29" x14ac:dyDescent="0.3">
      <c r="A396" s="319">
        <v>4290</v>
      </c>
      <c r="B396" s="320">
        <v>45533</v>
      </c>
      <c r="C396" s="321" t="s">
        <v>353</v>
      </c>
      <c r="D396" s="321" t="s">
        <v>865</v>
      </c>
      <c r="E396" s="319" t="s">
        <v>866</v>
      </c>
      <c r="F396" s="319">
        <v>3800</v>
      </c>
      <c r="G396" s="320">
        <v>45496</v>
      </c>
      <c r="H396" s="322">
        <v>6677596</v>
      </c>
      <c r="I396" s="322" t="s">
        <v>867</v>
      </c>
      <c r="J396" s="312">
        <v>12</v>
      </c>
      <c r="K396" s="322" t="s">
        <v>146</v>
      </c>
      <c r="L396" s="312" t="s">
        <v>327</v>
      </c>
      <c r="M396" s="323">
        <v>32683125</v>
      </c>
      <c r="N396" s="313">
        <v>1045860</v>
      </c>
      <c r="O396" s="320">
        <v>45649</v>
      </c>
      <c r="P396" s="323">
        <f>+RP_2024[[#This Row],[VALOR INICIAL]]-RP_2024[[#This Row],[VALOR ANULACION]]</f>
        <v>31637265</v>
      </c>
      <c r="Q396" s="324"/>
      <c r="R396" s="322">
        <f>VALUE(LEFT(RP_2024[[#This Row],[OBJETO]],3))</f>
        <v>222</v>
      </c>
      <c r="S396" s="325">
        <v>242</v>
      </c>
      <c r="T396" s="322" t="str">
        <f>SUBSTITUTE(RP_2024[[#This Row],[CODIGO TIPO]],"-","")</f>
        <v>O232020200991122</v>
      </c>
      <c r="U396" s="318">
        <v>1905054</v>
      </c>
      <c r="V396" s="322">
        <f>VALUE(LEFT(RIGHT(RP_2024[[#This Row],[IMPUTACION PRESUPUESTAL]],6),3))</f>
        <v>102</v>
      </c>
      <c r="W396" s="318" t="s">
        <v>43</v>
      </c>
      <c r="X396" s="316">
        <f>VALUE(LEFT(RP_2024[[#This Row],[Actividad]],SEARCH(".",RP_2024[[#This Row],[Actividad]],1)-1))</f>
        <v>3</v>
      </c>
      <c r="Y396" s="318">
        <f>MONTH(RP_2024[[#This Row],[FECHA RP]])</f>
        <v>8</v>
      </c>
      <c r="Z396" s="317">
        <f>IF(RP_2024[[#This Row],[FEC ANULACION]]="","",MONTH(RP_2024[[#This Row],[FEC ANULACION]]))</f>
        <v>12</v>
      </c>
      <c r="AA396" s="318" t="s">
        <v>173</v>
      </c>
      <c r="AB396" s="318" t="s">
        <v>154</v>
      </c>
      <c r="AC396" s="318" t="str">
        <f>MID(RP_2024[[#This Row],[Elemento PEP]],11,2)</f>
        <v>13</v>
      </c>
    </row>
    <row r="397" spans="1:29" x14ac:dyDescent="0.3">
      <c r="A397" s="319">
        <v>4293</v>
      </c>
      <c r="B397" s="320">
        <v>45533</v>
      </c>
      <c r="C397" s="321" t="s">
        <v>392</v>
      </c>
      <c r="D397" s="321" t="s">
        <v>868</v>
      </c>
      <c r="E397" s="319" t="s">
        <v>869</v>
      </c>
      <c r="F397" s="319">
        <v>4491</v>
      </c>
      <c r="G397" s="320">
        <v>45501</v>
      </c>
      <c r="H397" s="322">
        <v>6684999</v>
      </c>
      <c r="I397" s="322" t="s">
        <v>870</v>
      </c>
      <c r="J397" s="312">
        <v>12</v>
      </c>
      <c r="K397" s="322" t="s">
        <v>146</v>
      </c>
      <c r="L397" s="312" t="s">
        <v>327</v>
      </c>
      <c r="M397" s="323">
        <v>13722682</v>
      </c>
      <c r="N397" s="313">
        <v>112481</v>
      </c>
      <c r="O397" s="320">
        <v>45649</v>
      </c>
      <c r="P397" s="323">
        <f>+RP_2024[[#This Row],[VALOR INICIAL]]-RP_2024[[#This Row],[VALOR ANULACION]]</f>
        <v>13610201</v>
      </c>
      <c r="Q397" s="324"/>
      <c r="R397" s="322">
        <f>VALUE(LEFT(RP_2024[[#This Row],[OBJETO]],3))</f>
        <v>298</v>
      </c>
      <c r="S397" s="325">
        <v>242</v>
      </c>
      <c r="T397" s="322" t="str">
        <f>SUBSTITUTE(RP_2024[[#This Row],[CODIGO TIPO]],"-","")</f>
        <v>O232020200991122</v>
      </c>
      <c r="U397" s="318">
        <v>1905049</v>
      </c>
      <c r="V397" s="322">
        <f>VALUE(LEFT(RIGHT(RP_2024[[#This Row],[IMPUTACION PRESUPUESTAL]],6),3))</f>
        <v>149</v>
      </c>
      <c r="W397" s="318" t="s">
        <v>102</v>
      </c>
      <c r="X397" s="316">
        <f>VALUE(LEFT(RP_2024[[#This Row],[Actividad]],SEARCH(".",RP_2024[[#This Row],[Actividad]],1)-1))</f>
        <v>42</v>
      </c>
      <c r="Y397" s="318">
        <f>MONTH(RP_2024[[#This Row],[FECHA RP]])</f>
        <v>8</v>
      </c>
      <c r="Z397" s="317">
        <f>IF(RP_2024[[#This Row],[FEC ANULACION]]="","",MONTH(RP_2024[[#This Row],[FEC ANULACION]]))</f>
        <v>12</v>
      </c>
      <c r="AA397" s="318" t="s">
        <v>173</v>
      </c>
      <c r="AB397" s="318" t="s">
        <v>156</v>
      </c>
      <c r="AC397" s="318" t="str">
        <f>MID(RP_2024[[#This Row],[Elemento PEP]],11,2)</f>
        <v>06</v>
      </c>
    </row>
    <row r="398" spans="1:29" x14ac:dyDescent="0.3">
      <c r="A398" s="319">
        <v>4294</v>
      </c>
      <c r="B398" s="320">
        <v>45533</v>
      </c>
      <c r="C398" s="321" t="s">
        <v>353</v>
      </c>
      <c r="D398" s="321" t="s">
        <v>871</v>
      </c>
      <c r="E398" s="319" t="s">
        <v>872</v>
      </c>
      <c r="F398" s="319">
        <v>5104</v>
      </c>
      <c r="G398" s="320">
        <v>45513</v>
      </c>
      <c r="H398" s="322">
        <v>6675468</v>
      </c>
      <c r="I398" s="322" t="s">
        <v>873</v>
      </c>
      <c r="J398" s="312">
        <v>12</v>
      </c>
      <c r="K398" s="322" t="s">
        <v>146</v>
      </c>
      <c r="L398" s="312" t="s">
        <v>327</v>
      </c>
      <c r="M398" s="323">
        <v>33899500</v>
      </c>
      <c r="N398" s="313">
        <v>1084784</v>
      </c>
      <c r="O398" s="320">
        <v>45649</v>
      </c>
      <c r="P398" s="323">
        <f>+RP_2024[[#This Row],[VALOR INICIAL]]-RP_2024[[#This Row],[VALOR ANULACION]]</f>
        <v>32814716</v>
      </c>
      <c r="Q398" s="324"/>
      <c r="R398" s="322">
        <f>VALUE(LEFT(RP_2024[[#This Row],[OBJETO]],3))</f>
        <v>223</v>
      </c>
      <c r="S398" s="325">
        <v>242</v>
      </c>
      <c r="T398" s="322" t="str">
        <f>SUBSTITUTE(RP_2024[[#This Row],[CODIGO TIPO]],"-","")</f>
        <v>O232020200991122</v>
      </c>
      <c r="U398" s="318">
        <v>1905054</v>
      </c>
      <c r="V398" s="322">
        <f>VALUE(LEFT(RIGHT(RP_2024[[#This Row],[IMPUTACION PRESUPUESTAL]],6),3))</f>
        <v>102</v>
      </c>
      <c r="W398" s="318" t="s">
        <v>43</v>
      </c>
      <c r="X398" s="316">
        <f>VALUE(LEFT(RP_2024[[#This Row],[Actividad]],SEARCH(".",RP_2024[[#This Row],[Actividad]],1)-1))</f>
        <v>3</v>
      </c>
      <c r="Y398" s="318">
        <f>MONTH(RP_2024[[#This Row],[FECHA RP]])</f>
        <v>8</v>
      </c>
      <c r="Z398" s="317">
        <f>IF(RP_2024[[#This Row],[FEC ANULACION]]="","",MONTH(RP_2024[[#This Row],[FEC ANULACION]]))</f>
        <v>12</v>
      </c>
      <c r="AA398" s="318" t="s">
        <v>173</v>
      </c>
      <c r="AB398" s="318" t="s">
        <v>154</v>
      </c>
      <c r="AC398" s="318" t="str">
        <f>MID(RP_2024[[#This Row],[Elemento PEP]],11,2)</f>
        <v>13</v>
      </c>
    </row>
    <row r="399" spans="1:29" x14ac:dyDescent="0.3">
      <c r="A399" s="319">
        <v>4295</v>
      </c>
      <c r="B399" s="320">
        <v>45533</v>
      </c>
      <c r="C399" s="321" t="s">
        <v>392</v>
      </c>
      <c r="D399" s="321" t="s">
        <v>874</v>
      </c>
      <c r="E399" s="319" t="s">
        <v>875</v>
      </c>
      <c r="F399" s="319">
        <v>4490</v>
      </c>
      <c r="G399" s="320">
        <v>45501</v>
      </c>
      <c r="H399" s="322">
        <v>6694062</v>
      </c>
      <c r="I399" s="322" t="s">
        <v>876</v>
      </c>
      <c r="J399" s="312">
        <v>12</v>
      </c>
      <c r="K399" s="322" t="s">
        <v>146</v>
      </c>
      <c r="L399" s="312" t="s">
        <v>327</v>
      </c>
      <c r="M399" s="323">
        <v>20547252</v>
      </c>
      <c r="N399" s="313">
        <v>0</v>
      </c>
      <c r="O399" s="320"/>
      <c r="P399" s="323">
        <f>+RP_2024[[#This Row],[VALOR INICIAL]]-RP_2024[[#This Row],[VALOR ANULACION]]</f>
        <v>20547252</v>
      </c>
      <c r="Q399" s="324"/>
      <c r="R399" s="322">
        <f>VALUE(LEFT(RP_2024[[#This Row],[OBJETO]],3))</f>
        <v>295</v>
      </c>
      <c r="S399" s="325">
        <v>242</v>
      </c>
      <c r="T399" s="322" t="str">
        <f>SUBSTITUTE(RP_2024[[#This Row],[CODIGO TIPO]],"-","")</f>
        <v>O232020200991122</v>
      </c>
      <c r="U399" s="318">
        <v>1905049</v>
      </c>
      <c r="V399" s="322">
        <f>VALUE(LEFT(RIGHT(RP_2024[[#This Row],[IMPUTACION PRESUPUESTAL]],6),3))</f>
        <v>149</v>
      </c>
      <c r="W399" s="318" t="s">
        <v>102</v>
      </c>
      <c r="X399" s="316">
        <f>VALUE(LEFT(RP_2024[[#This Row],[Actividad]],SEARCH(".",RP_2024[[#This Row],[Actividad]],1)-1))</f>
        <v>42</v>
      </c>
      <c r="Y399" s="318">
        <f>MONTH(RP_2024[[#This Row],[FECHA RP]])</f>
        <v>8</v>
      </c>
      <c r="Z399" s="317" t="str">
        <f>IF(RP_2024[[#This Row],[FEC ANULACION]]="","",MONTH(RP_2024[[#This Row],[FEC ANULACION]]))</f>
        <v/>
      </c>
      <c r="AA399" s="318" t="s">
        <v>173</v>
      </c>
      <c r="AB399" s="318" t="s">
        <v>156</v>
      </c>
      <c r="AC399" s="318" t="str">
        <f>MID(RP_2024[[#This Row],[Elemento PEP]],11,2)</f>
        <v>06</v>
      </c>
    </row>
    <row r="400" spans="1:29" x14ac:dyDescent="0.3">
      <c r="A400" s="319">
        <v>4296</v>
      </c>
      <c r="B400" s="320">
        <v>45533</v>
      </c>
      <c r="C400" s="321" t="s">
        <v>353</v>
      </c>
      <c r="D400" s="321" t="s">
        <v>877</v>
      </c>
      <c r="E400" s="319" t="s">
        <v>878</v>
      </c>
      <c r="F400" s="319">
        <v>3696</v>
      </c>
      <c r="G400" s="320">
        <v>45495</v>
      </c>
      <c r="H400" s="322">
        <v>6678226</v>
      </c>
      <c r="I400" s="322" t="s">
        <v>879</v>
      </c>
      <c r="J400" s="312">
        <v>12</v>
      </c>
      <c r="K400" s="322" t="s">
        <v>146</v>
      </c>
      <c r="L400" s="312" t="s">
        <v>327</v>
      </c>
      <c r="M400" s="323">
        <v>32683125</v>
      </c>
      <c r="N400" s="313">
        <v>1045860</v>
      </c>
      <c r="O400" s="320">
        <v>45649</v>
      </c>
      <c r="P400" s="323">
        <f>+RP_2024[[#This Row],[VALOR INICIAL]]-RP_2024[[#This Row],[VALOR ANULACION]]</f>
        <v>31637265</v>
      </c>
      <c r="Q400" s="324"/>
      <c r="R400" s="322">
        <f>VALUE(LEFT(RP_2024[[#This Row],[OBJETO]],3))</f>
        <v>216</v>
      </c>
      <c r="S400" s="325">
        <v>242</v>
      </c>
      <c r="T400" s="322" t="str">
        <f>SUBSTITUTE(RP_2024[[#This Row],[CODIGO TIPO]],"-","")</f>
        <v>O232020200991122</v>
      </c>
      <c r="U400" s="318">
        <v>1905054</v>
      </c>
      <c r="V400" s="322">
        <f>VALUE(LEFT(RIGHT(RP_2024[[#This Row],[IMPUTACION PRESUPUESTAL]],6),3))</f>
        <v>102</v>
      </c>
      <c r="W400" s="318" t="s">
        <v>43</v>
      </c>
      <c r="X400" s="316">
        <f>VALUE(LEFT(RP_2024[[#This Row],[Actividad]],SEARCH(".",RP_2024[[#This Row],[Actividad]],1)-1))</f>
        <v>3</v>
      </c>
      <c r="Y400" s="318">
        <f>MONTH(RP_2024[[#This Row],[FECHA RP]])</f>
        <v>8</v>
      </c>
      <c r="Z400" s="317">
        <f>IF(RP_2024[[#This Row],[FEC ANULACION]]="","",MONTH(RP_2024[[#This Row],[FEC ANULACION]]))</f>
        <v>12</v>
      </c>
      <c r="AA400" s="318" t="s">
        <v>173</v>
      </c>
      <c r="AB400" s="318" t="s">
        <v>154</v>
      </c>
      <c r="AC400" s="318" t="str">
        <f>MID(RP_2024[[#This Row],[Elemento PEP]],11,2)</f>
        <v>13</v>
      </c>
    </row>
    <row r="401" spans="1:29" x14ac:dyDescent="0.3">
      <c r="A401" s="309">
        <v>4299</v>
      </c>
      <c r="B401" s="310">
        <v>45534</v>
      </c>
      <c r="C401" s="311" t="s">
        <v>353</v>
      </c>
      <c r="D401" s="311" t="s">
        <v>880</v>
      </c>
      <c r="E401" s="309" t="s">
        <v>881</v>
      </c>
      <c r="F401" s="309">
        <v>4563</v>
      </c>
      <c r="G401" s="310">
        <v>45503</v>
      </c>
      <c r="H401" s="312">
        <v>6701188</v>
      </c>
      <c r="I401" s="312" t="s">
        <v>882</v>
      </c>
      <c r="J401" s="312">
        <v>12</v>
      </c>
      <c r="K401" s="312" t="s">
        <v>146</v>
      </c>
      <c r="L401" s="312" t="s">
        <v>327</v>
      </c>
      <c r="M401" s="313">
        <v>14372701</v>
      </c>
      <c r="N401" s="313">
        <v>0</v>
      </c>
      <c r="O401" s="310"/>
      <c r="P401" s="313">
        <f>+RP_2024[[#This Row],[VALOR INICIAL]]-RP_2024[[#This Row],[VALOR ANULACION]]</f>
        <v>14372701</v>
      </c>
      <c r="Q401" s="314"/>
      <c r="R401" s="312">
        <f>VALUE(LEFT(RP_2024[[#This Row],[OBJETO]],3))</f>
        <v>279</v>
      </c>
      <c r="S401" s="315">
        <v>242</v>
      </c>
      <c r="T401" s="312" t="str">
        <f>SUBSTITUTE(RP_2024[[#This Row],[CODIGO TIPO]],"-","")</f>
        <v>O232020200991122</v>
      </c>
      <c r="U401" s="316">
        <v>1905054</v>
      </c>
      <c r="V401" s="312">
        <f>VALUE(LEFT(RIGHT(RP_2024[[#This Row],[IMPUTACION PRESUPUESTAL]],6),3))</f>
        <v>102</v>
      </c>
      <c r="W401" s="316" t="s">
        <v>43</v>
      </c>
      <c r="X401" s="316">
        <f>VALUE(LEFT(RP_2024[[#This Row],[Actividad]],SEARCH(".",RP_2024[[#This Row],[Actividad]],1)-1))</f>
        <v>3</v>
      </c>
      <c r="Y401" s="316">
        <f>MONTH(RP_2024[[#This Row],[FECHA RP]])</f>
        <v>8</v>
      </c>
      <c r="Z401" s="317" t="str">
        <f>IF(RP_2024[[#This Row],[FEC ANULACION]]="","",MONTH(RP_2024[[#This Row],[FEC ANULACION]]))</f>
        <v/>
      </c>
      <c r="AA401" s="316" t="s">
        <v>173</v>
      </c>
      <c r="AB401" s="316" t="s">
        <v>154</v>
      </c>
      <c r="AC401" s="316" t="str">
        <f>MID(RP_2024[[#This Row],[Elemento PEP]],11,2)</f>
        <v>13</v>
      </c>
    </row>
    <row r="402" spans="1:29" x14ac:dyDescent="0.3">
      <c r="A402" s="319">
        <v>4302</v>
      </c>
      <c r="B402" s="320">
        <v>45534</v>
      </c>
      <c r="C402" s="321" t="s">
        <v>353</v>
      </c>
      <c r="D402" s="321" t="s">
        <v>883</v>
      </c>
      <c r="E402" s="319" t="s">
        <v>884</v>
      </c>
      <c r="F402" s="319">
        <v>4789</v>
      </c>
      <c r="G402" s="320">
        <v>45509</v>
      </c>
      <c r="H402" s="322">
        <v>6701325</v>
      </c>
      <c r="I402" s="322" t="s">
        <v>885</v>
      </c>
      <c r="J402" s="312">
        <v>12</v>
      </c>
      <c r="K402" s="322" t="s">
        <v>146</v>
      </c>
      <c r="L402" s="312" t="s">
        <v>327</v>
      </c>
      <c r="M402" s="323">
        <v>23531850</v>
      </c>
      <c r="N402" s="313">
        <v>0</v>
      </c>
      <c r="O402" s="320"/>
      <c r="P402" s="323">
        <f>+RP_2024[[#This Row],[VALOR INICIAL]]-RP_2024[[#This Row],[VALOR ANULACION]]</f>
        <v>23531850</v>
      </c>
      <c r="Q402" s="324"/>
      <c r="R402" s="322">
        <f>VALUE(LEFT(RP_2024[[#This Row],[OBJETO]],3))</f>
        <v>124</v>
      </c>
      <c r="S402" s="325">
        <v>242</v>
      </c>
      <c r="T402" s="322" t="str">
        <f>SUBSTITUTE(RP_2024[[#This Row],[CODIGO TIPO]],"-","")</f>
        <v>O232020200991122</v>
      </c>
      <c r="U402" s="318">
        <v>1905054</v>
      </c>
      <c r="V402" s="322">
        <f>VALUE(LEFT(RIGHT(RP_2024[[#This Row],[IMPUTACION PRESUPUESTAL]],6),3))</f>
        <v>102</v>
      </c>
      <c r="W402" s="318" t="s">
        <v>43</v>
      </c>
      <c r="X402" s="316">
        <f>VALUE(LEFT(RP_2024[[#This Row],[Actividad]],SEARCH(".",RP_2024[[#This Row],[Actividad]],1)-1))</f>
        <v>3</v>
      </c>
      <c r="Y402" s="318">
        <f>MONTH(RP_2024[[#This Row],[FECHA RP]])</f>
        <v>8</v>
      </c>
      <c r="Z402" s="317" t="str">
        <f>IF(RP_2024[[#This Row],[FEC ANULACION]]="","",MONTH(RP_2024[[#This Row],[FEC ANULACION]]))</f>
        <v/>
      </c>
      <c r="AA402" s="318" t="s">
        <v>173</v>
      </c>
      <c r="AB402" s="318" t="s">
        <v>154</v>
      </c>
      <c r="AC402" s="318" t="str">
        <f>MID(RP_2024[[#This Row],[Elemento PEP]],11,2)</f>
        <v>13</v>
      </c>
    </row>
    <row r="403" spans="1:29" x14ac:dyDescent="0.3">
      <c r="A403" s="319">
        <v>4304</v>
      </c>
      <c r="B403" s="320">
        <v>45534</v>
      </c>
      <c r="C403" s="321" t="s">
        <v>392</v>
      </c>
      <c r="D403" s="321" t="s">
        <v>886</v>
      </c>
      <c r="E403" s="319" t="s">
        <v>887</v>
      </c>
      <c r="F403" s="319">
        <v>4564</v>
      </c>
      <c r="G403" s="320">
        <v>45503</v>
      </c>
      <c r="H403" s="322">
        <v>6700537</v>
      </c>
      <c r="I403" s="322" t="s">
        <v>888</v>
      </c>
      <c r="J403" s="312">
        <v>12</v>
      </c>
      <c r="K403" s="322" t="s">
        <v>146</v>
      </c>
      <c r="L403" s="312" t="s">
        <v>327</v>
      </c>
      <c r="M403" s="323">
        <v>13610201</v>
      </c>
      <c r="N403" s="313">
        <v>224962</v>
      </c>
      <c r="O403" s="320">
        <v>45649</v>
      </c>
      <c r="P403" s="323">
        <f>+RP_2024[[#This Row],[VALOR INICIAL]]-RP_2024[[#This Row],[VALOR ANULACION]]</f>
        <v>13385239</v>
      </c>
      <c r="Q403" s="324"/>
      <c r="R403" s="322">
        <f>VALUE(LEFT(RP_2024[[#This Row],[OBJETO]],3))</f>
        <v>280</v>
      </c>
      <c r="S403" s="325">
        <v>242</v>
      </c>
      <c r="T403" s="322" t="str">
        <f>SUBSTITUTE(RP_2024[[#This Row],[CODIGO TIPO]],"-","")</f>
        <v>O232020200991122</v>
      </c>
      <c r="U403" s="318">
        <v>1905049</v>
      </c>
      <c r="V403" s="322">
        <f>VALUE(LEFT(RIGHT(RP_2024[[#This Row],[IMPUTACION PRESUPUESTAL]],6),3))</f>
        <v>149</v>
      </c>
      <c r="W403" s="318" t="s">
        <v>102</v>
      </c>
      <c r="X403" s="316">
        <f>VALUE(LEFT(RP_2024[[#This Row],[Actividad]],SEARCH(".",RP_2024[[#This Row],[Actividad]],1)-1))</f>
        <v>42</v>
      </c>
      <c r="Y403" s="318">
        <f>MONTH(RP_2024[[#This Row],[FECHA RP]])</f>
        <v>8</v>
      </c>
      <c r="Z403" s="317">
        <f>IF(RP_2024[[#This Row],[FEC ANULACION]]="","",MONTH(RP_2024[[#This Row],[FEC ANULACION]]))</f>
        <v>12</v>
      </c>
      <c r="AA403" s="318" t="s">
        <v>173</v>
      </c>
      <c r="AB403" s="318" t="s">
        <v>156</v>
      </c>
      <c r="AC403" s="318" t="str">
        <f>MID(RP_2024[[#This Row],[Elemento PEP]],11,2)</f>
        <v>06</v>
      </c>
    </row>
    <row r="404" spans="1:29" x14ac:dyDescent="0.3">
      <c r="A404" s="319">
        <v>4308</v>
      </c>
      <c r="B404" s="320">
        <v>45534</v>
      </c>
      <c r="C404" s="321" t="s">
        <v>353</v>
      </c>
      <c r="D404" s="321" t="s">
        <v>889</v>
      </c>
      <c r="E404" s="319" t="s">
        <v>890</v>
      </c>
      <c r="F404" s="319">
        <v>4909</v>
      </c>
      <c r="G404" s="320">
        <v>45509</v>
      </c>
      <c r="H404" s="322">
        <v>6701794</v>
      </c>
      <c r="I404" s="322" t="s">
        <v>891</v>
      </c>
      <c r="J404" s="312">
        <v>12</v>
      </c>
      <c r="K404" s="322" t="s">
        <v>146</v>
      </c>
      <c r="L404" s="312" t="s">
        <v>327</v>
      </c>
      <c r="M404" s="323">
        <v>30852870</v>
      </c>
      <c r="N404" s="313">
        <v>0</v>
      </c>
      <c r="O404" s="320"/>
      <c r="P404" s="323">
        <f>+RP_2024[[#This Row],[VALOR INICIAL]]-RP_2024[[#This Row],[VALOR ANULACION]]</f>
        <v>30852870</v>
      </c>
      <c r="Q404" s="324"/>
      <c r="R404" s="322">
        <f>VALUE(LEFT(RP_2024[[#This Row],[OBJETO]],3))</f>
        <v>64</v>
      </c>
      <c r="S404" s="325">
        <v>242</v>
      </c>
      <c r="T404" s="322" t="str">
        <f>SUBSTITUTE(RP_2024[[#This Row],[CODIGO TIPO]],"-","")</f>
        <v>O232020200991122</v>
      </c>
      <c r="U404" s="318">
        <v>1905054</v>
      </c>
      <c r="V404" s="322">
        <f>VALUE(LEFT(RIGHT(RP_2024[[#This Row],[IMPUTACION PRESUPUESTAL]],6),3))</f>
        <v>102</v>
      </c>
      <c r="W404" s="318" t="s">
        <v>43</v>
      </c>
      <c r="X404" s="316">
        <f>VALUE(LEFT(RP_2024[[#This Row],[Actividad]],SEARCH(".",RP_2024[[#This Row],[Actividad]],1)-1))</f>
        <v>3</v>
      </c>
      <c r="Y404" s="318">
        <f>MONTH(RP_2024[[#This Row],[FECHA RP]])</f>
        <v>8</v>
      </c>
      <c r="Z404" s="317" t="str">
        <f>IF(RP_2024[[#This Row],[FEC ANULACION]]="","",MONTH(RP_2024[[#This Row],[FEC ANULACION]]))</f>
        <v/>
      </c>
      <c r="AA404" s="318" t="s">
        <v>173</v>
      </c>
      <c r="AB404" s="318" t="s">
        <v>154</v>
      </c>
      <c r="AC404" s="318" t="str">
        <f>MID(RP_2024[[#This Row],[Elemento PEP]],11,2)</f>
        <v>13</v>
      </c>
    </row>
    <row r="405" spans="1:29" x14ac:dyDescent="0.3">
      <c r="A405" s="319">
        <v>4309</v>
      </c>
      <c r="B405" s="320">
        <v>45534</v>
      </c>
      <c r="C405" s="321" t="s">
        <v>353</v>
      </c>
      <c r="D405" s="321" t="s">
        <v>892</v>
      </c>
      <c r="E405" s="319" t="s">
        <v>893</v>
      </c>
      <c r="F405" s="319">
        <v>3801</v>
      </c>
      <c r="G405" s="320">
        <v>45496</v>
      </c>
      <c r="H405" s="322">
        <v>6700606</v>
      </c>
      <c r="I405" s="322" t="s">
        <v>894</v>
      </c>
      <c r="J405" s="312">
        <v>12</v>
      </c>
      <c r="K405" s="322" t="s">
        <v>146</v>
      </c>
      <c r="L405" s="312" t="s">
        <v>327</v>
      </c>
      <c r="M405" s="323">
        <v>31637265</v>
      </c>
      <c r="N405" s="313">
        <v>522930</v>
      </c>
      <c r="O405" s="320">
        <v>45649</v>
      </c>
      <c r="P405" s="323">
        <f>+RP_2024[[#This Row],[VALOR INICIAL]]-RP_2024[[#This Row],[VALOR ANULACION]]</f>
        <v>31114335</v>
      </c>
      <c r="Q405" s="324"/>
      <c r="R405" s="322">
        <f>VALUE(LEFT(RP_2024[[#This Row],[OBJETO]],3))</f>
        <v>247</v>
      </c>
      <c r="S405" s="325">
        <v>242</v>
      </c>
      <c r="T405" s="322" t="str">
        <f>SUBSTITUTE(RP_2024[[#This Row],[CODIGO TIPO]],"-","")</f>
        <v>O232020200991122</v>
      </c>
      <c r="U405" s="318">
        <v>1905054</v>
      </c>
      <c r="V405" s="322">
        <f>VALUE(LEFT(RIGHT(RP_2024[[#This Row],[IMPUTACION PRESUPUESTAL]],6),3))</f>
        <v>102</v>
      </c>
      <c r="W405" s="318" t="s">
        <v>43</v>
      </c>
      <c r="X405" s="316">
        <f>VALUE(LEFT(RP_2024[[#This Row],[Actividad]],SEARCH(".",RP_2024[[#This Row],[Actividad]],1)-1))</f>
        <v>3</v>
      </c>
      <c r="Y405" s="318">
        <f>MONTH(RP_2024[[#This Row],[FECHA RP]])</f>
        <v>8</v>
      </c>
      <c r="Z405" s="317">
        <f>IF(RP_2024[[#This Row],[FEC ANULACION]]="","",MONTH(RP_2024[[#This Row],[FEC ANULACION]]))</f>
        <v>12</v>
      </c>
      <c r="AA405" s="318" t="s">
        <v>173</v>
      </c>
      <c r="AB405" s="318" t="s">
        <v>154</v>
      </c>
      <c r="AC405" s="318" t="str">
        <f>MID(RP_2024[[#This Row],[Elemento PEP]],11,2)</f>
        <v>13</v>
      </c>
    </row>
    <row r="406" spans="1:29" x14ac:dyDescent="0.3">
      <c r="A406" s="319">
        <v>4311</v>
      </c>
      <c r="B406" s="320">
        <v>45534</v>
      </c>
      <c r="C406" s="321" t="s">
        <v>353</v>
      </c>
      <c r="D406" s="321" t="s">
        <v>895</v>
      </c>
      <c r="E406" s="319" t="s">
        <v>896</v>
      </c>
      <c r="F406" s="319">
        <v>4902</v>
      </c>
      <c r="G406" s="320">
        <v>45509</v>
      </c>
      <c r="H406" s="322">
        <v>6699071</v>
      </c>
      <c r="I406" s="322" t="s">
        <v>897</v>
      </c>
      <c r="J406" s="312">
        <v>12</v>
      </c>
      <c r="K406" s="322" t="s">
        <v>146</v>
      </c>
      <c r="L406" s="312" t="s">
        <v>327</v>
      </c>
      <c r="M406" s="323">
        <v>13272876</v>
      </c>
      <c r="N406" s="313">
        <v>0</v>
      </c>
      <c r="O406" s="320"/>
      <c r="P406" s="323">
        <f>+RP_2024[[#This Row],[VALOR INICIAL]]-RP_2024[[#This Row],[VALOR ANULACION]]</f>
        <v>13272876</v>
      </c>
      <c r="Q406" s="324"/>
      <c r="R406" s="322">
        <f>VALUE(LEFT(RP_2024[[#This Row],[OBJETO]],3))</f>
        <v>98</v>
      </c>
      <c r="S406" s="325">
        <v>242</v>
      </c>
      <c r="T406" s="322" t="str">
        <f>SUBSTITUTE(RP_2024[[#This Row],[CODIGO TIPO]],"-","")</f>
        <v>O232020200991122</v>
      </c>
      <c r="U406" s="318">
        <v>1905054</v>
      </c>
      <c r="V406" s="322">
        <f>VALUE(LEFT(RIGHT(RP_2024[[#This Row],[IMPUTACION PRESUPUESTAL]],6),3))</f>
        <v>102</v>
      </c>
      <c r="W406" s="318" t="s">
        <v>43</v>
      </c>
      <c r="X406" s="316">
        <f>VALUE(LEFT(RP_2024[[#This Row],[Actividad]],SEARCH(".",RP_2024[[#This Row],[Actividad]],1)-1))</f>
        <v>3</v>
      </c>
      <c r="Y406" s="318">
        <f>MONTH(RP_2024[[#This Row],[FECHA RP]])</f>
        <v>8</v>
      </c>
      <c r="Z406" s="317" t="str">
        <f>IF(RP_2024[[#This Row],[FEC ANULACION]]="","",MONTH(RP_2024[[#This Row],[FEC ANULACION]]))</f>
        <v/>
      </c>
      <c r="AA406" s="318" t="s">
        <v>173</v>
      </c>
      <c r="AB406" s="318" t="s">
        <v>154</v>
      </c>
      <c r="AC406" s="318" t="str">
        <f>MID(RP_2024[[#This Row],[Elemento PEP]],11,2)</f>
        <v>13</v>
      </c>
    </row>
    <row r="407" spans="1:29" x14ac:dyDescent="0.3">
      <c r="A407" s="319">
        <v>4313</v>
      </c>
      <c r="B407" s="320">
        <v>45534</v>
      </c>
      <c r="C407" s="321" t="s">
        <v>353</v>
      </c>
      <c r="D407" s="321" t="s">
        <v>898</v>
      </c>
      <c r="E407" s="319" t="s">
        <v>899</v>
      </c>
      <c r="F407" s="319">
        <v>4910</v>
      </c>
      <c r="G407" s="320">
        <v>45509</v>
      </c>
      <c r="H407" s="322">
        <v>6702232</v>
      </c>
      <c r="I407" s="322" t="s">
        <v>900</v>
      </c>
      <c r="J407" s="312">
        <v>12</v>
      </c>
      <c r="K407" s="322" t="s">
        <v>146</v>
      </c>
      <c r="L407" s="312" t="s">
        <v>327</v>
      </c>
      <c r="M407" s="323">
        <v>13657644</v>
      </c>
      <c r="N407" s="313">
        <v>0</v>
      </c>
      <c r="O407" s="320"/>
      <c r="P407" s="323">
        <f>+RP_2024[[#This Row],[VALOR INICIAL]]-RP_2024[[#This Row],[VALOR ANULACION]]</f>
        <v>13657644</v>
      </c>
      <c r="Q407" s="324"/>
      <c r="R407" s="322">
        <f>VALUE(LEFT(RP_2024[[#This Row],[OBJETO]],3))</f>
        <v>73</v>
      </c>
      <c r="S407" s="325">
        <v>242</v>
      </c>
      <c r="T407" s="322" t="str">
        <f>SUBSTITUTE(RP_2024[[#This Row],[CODIGO TIPO]],"-","")</f>
        <v>O232020200991122</v>
      </c>
      <c r="U407" s="318">
        <v>1905054</v>
      </c>
      <c r="V407" s="322">
        <f>VALUE(LEFT(RIGHT(RP_2024[[#This Row],[IMPUTACION PRESUPUESTAL]],6),3))</f>
        <v>102</v>
      </c>
      <c r="W407" s="318" t="s">
        <v>43</v>
      </c>
      <c r="X407" s="316">
        <f>VALUE(LEFT(RP_2024[[#This Row],[Actividad]],SEARCH(".",RP_2024[[#This Row],[Actividad]],1)-1))</f>
        <v>3</v>
      </c>
      <c r="Y407" s="318">
        <f>MONTH(RP_2024[[#This Row],[FECHA RP]])</f>
        <v>8</v>
      </c>
      <c r="Z407" s="317" t="str">
        <f>IF(RP_2024[[#This Row],[FEC ANULACION]]="","",MONTH(RP_2024[[#This Row],[FEC ANULACION]]))</f>
        <v/>
      </c>
      <c r="AA407" s="318" t="s">
        <v>173</v>
      </c>
      <c r="AB407" s="318" t="s">
        <v>154</v>
      </c>
      <c r="AC407" s="318" t="str">
        <f>MID(RP_2024[[#This Row],[Elemento PEP]],11,2)</f>
        <v>13</v>
      </c>
    </row>
    <row r="408" spans="1:29" x14ac:dyDescent="0.3">
      <c r="A408" s="319">
        <v>4314</v>
      </c>
      <c r="B408" s="320">
        <v>45534</v>
      </c>
      <c r="C408" s="321" t="s">
        <v>353</v>
      </c>
      <c r="D408" s="321" t="s">
        <v>901</v>
      </c>
      <c r="E408" s="319" t="s">
        <v>902</v>
      </c>
      <c r="F408" s="319">
        <v>4517</v>
      </c>
      <c r="G408" s="320">
        <v>45501</v>
      </c>
      <c r="H408" s="322">
        <v>6695021</v>
      </c>
      <c r="I408" s="322" t="s">
        <v>903</v>
      </c>
      <c r="J408" s="312">
        <v>12</v>
      </c>
      <c r="K408" s="322" t="s">
        <v>146</v>
      </c>
      <c r="L408" s="312" t="s">
        <v>327</v>
      </c>
      <c r="M408" s="323">
        <v>33782958</v>
      </c>
      <c r="N408" s="313">
        <v>0</v>
      </c>
      <c r="O408" s="320"/>
      <c r="P408" s="323">
        <f>+RP_2024[[#This Row],[VALOR INICIAL]]-RP_2024[[#This Row],[VALOR ANULACION]]</f>
        <v>33782958</v>
      </c>
      <c r="Q408" s="324"/>
      <c r="R408" s="322">
        <f>VALUE(LEFT(RP_2024[[#This Row],[OBJETO]],3))</f>
        <v>303</v>
      </c>
      <c r="S408" s="325">
        <v>242</v>
      </c>
      <c r="T408" s="322" t="str">
        <f>SUBSTITUTE(RP_2024[[#This Row],[CODIGO TIPO]],"-","")</f>
        <v>O232020200991122</v>
      </c>
      <c r="U408" s="318">
        <v>1905054</v>
      </c>
      <c r="V408" s="322">
        <f>VALUE(LEFT(RIGHT(RP_2024[[#This Row],[IMPUTACION PRESUPUESTAL]],6),3))</f>
        <v>102</v>
      </c>
      <c r="W408" s="318" t="s">
        <v>43</v>
      </c>
      <c r="X408" s="316">
        <f>VALUE(LEFT(RP_2024[[#This Row],[Actividad]],SEARCH(".",RP_2024[[#This Row],[Actividad]],1)-1))</f>
        <v>3</v>
      </c>
      <c r="Y408" s="318">
        <f>MONTH(RP_2024[[#This Row],[FECHA RP]])</f>
        <v>8</v>
      </c>
      <c r="Z408" s="317" t="str">
        <f>IF(RP_2024[[#This Row],[FEC ANULACION]]="","",MONTH(RP_2024[[#This Row],[FEC ANULACION]]))</f>
        <v/>
      </c>
      <c r="AA408" s="318" t="s">
        <v>173</v>
      </c>
      <c r="AB408" s="318" t="s">
        <v>154</v>
      </c>
      <c r="AC408" s="318" t="str">
        <f>MID(RP_2024[[#This Row],[Elemento PEP]],11,2)</f>
        <v>13</v>
      </c>
    </row>
    <row r="409" spans="1:29" x14ac:dyDescent="0.3">
      <c r="A409" s="319">
        <v>4317</v>
      </c>
      <c r="B409" s="320">
        <v>45534</v>
      </c>
      <c r="C409" s="321" t="s">
        <v>353</v>
      </c>
      <c r="D409" s="321" t="s">
        <v>904</v>
      </c>
      <c r="E409" s="319" t="s">
        <v>905</v>
      </c>
      <c r="F409" s="319">
        <v>4901</v>
      </c>
      <c r="G409" s="320">
        <v>45509</v>
      </c>
      <c r="H409" s="322">
        <v>6698800</v>
      </c>
      <c r="I409" s="322" t="s">
        <v>906</v>
      </c>
      <c r="J409" s="312">
        <v>12</v>
      </c>
      <c r="K409" s="322" t="s">
        <v>146</v>
      </c>
      <c r="L409" s="312" t="s">
        <v>327</v>
      </c>
      <c r="M409" s="323">
        <v>13272876</v>
      </c>
      <c r="N409" s="313">
        <v>0</v>
      </c>
      <c r="O409" s="320"/>
      <c r="P409" s="323">
        <f>+RP_2024[[#This Row],[VALOR INICIAL]]-RP_2024[[#This Row],[VALOR ANULACION]]</f>
        <v>13272876</v>
      </c>
      <c r="Q409" s="324"/>
      <c r="R409" s="322">
        <f>VALUE(LEFT(RP_2024[[#This Row],[OBJETO]],3))</f>
        <v>87</v>
      </c>
      <c r="S409" s="325">
        <v>242</v>
      </c>
      <c r="T409" s="322" t="str">
        <f>SUBSTITUTE(RP_2024[[#This Row],[CODIGO TIPO]],"-","")</f>
        <v>O232020200991122</v>
      </c>
      <c r="U409" s="318">
        <v>1905054</v>
      </c>
      <c r="V409" s="322">
        <f>VALUE(LEFT(RIGHT(RP_2024[[#This Row],[IMPUTACION PRESUPUESTAL]],6),3))</f>
        <v>102</v>
      </c>
      <c r="W409" s="318" t="s">
        <v>43</v>
      </c>
      <c r="X409" s="316">
        <f>VALUE(LEFT(RP_2024[[#This Row],[Actividad]],SEARCH(".",RP_2024[[#This Row],[Actividad]],1)-1))</f>
        <v>3</v>
      </c>
      <c r="Y409" s="318">
        <f>MONTH(RP_2024[[#This Row],[FECHA RP]])</f>
        <v>8</v>
      </c>
      <c r="Z409" s="317" t="str">
        <f>IF(RP_2024[[#This Row],[FEC ANULACION]]="","",MONTH(RP_2024[[#This Row],[FEC ANULACION]]))</f>
        <v/>
      </c>
      <c r="AA409" s="318" t="s">
        <v>173</v>
      </c>
      <c r="AB409" s="318" t="s">
        <v>154</v>
      </c>
      <c r="AC409" s="318" t="str">
        <f>MID(RP_2024[[#This Row],[Elemento PEP]],11,2)</f>
        <v>13</v>
      </c>
    </row>
    <row r="410" spans="1:29" x14ac:dyDescent="0.3">
      <c r="A410" s="319">
        <v>4318</v>
      </c>
      <c r="B410" s="320">
        <v>45534</v>
      </c>
      <c r="C410" s="321" t="s">
        <v>392</v>
      </c>
      <c r="D410" s="321" t="s">
        <v>907</v>
      </c>
      <c r="E410" s="319" t="s">
        <v>908</v>
      </c>
      <c r="F410" s="319">
        <v>4559</v>
      </c>
      <c r="G410" s="320">
        <v>45503</v>
      </c>
      <c r="H410" s="322">
        <v>6674207</v>
      </c>
      <c r="I410" s="322" t="s">
        <v>909</v>
      </c>
      <c r="J410" s="312">
        <v>12</v>
      </c>
      <c r="K410" s="322" t="s">
        <v>146</v>
      </c>
      <c r="L410" s="312" t="s">
        <v>327</v>
      </c>
      <c r="M410" s="323">
        <v>10913612</v>
      </c>
      <c r="N410" s="313">
        <v>264039</v>
      </c>
      <c r="O410" s="320">
        <v>45655</v>
      </c>
      <c r="P410" s="323">
        <f>+RP_2024[[#This Row],[VALOR INICIAL]]-RP_2024[[#This Row],[VALOR ANULACION]]</f>
        <v>10649573</v>
      </c>
      <c r="Q410" s="324"/>
      <c r="R410" s="322">
        <f>VALUE(LEFT(RP_2024[[#This Row],[OBJETO]],3))</f>
        <v>263</v>
      </c>
      <c r="S410" s="325">
        <v>242</v>
      </c>
      <c r="T410" s="322" t="str">
        <f>SUBSTITUTE(RP_2024[[#This Row],[CODIGO TIPO]],"-","")</f>
        <v>O232020200991122</v>
      </c>
      <c r="U410" s="318">
        <v>1905049</v>
      </c>
      <c r="V410" s="322">
        <f>VALUE(LEFT(RIGHT(RP_2024[[#This Row],[IMPUTACION PRESUPUESTAL]],6),3))</f>
        <v>149</v>
      </c>
      <c r="W410" s="318" t="s">
        <v>102</v>
      </c>
      <c r="X410" s="316">
        <f>VALUE(LEFT(RP_2024[[#This Row],[Actividad]],SEARCH(".",RP_2024[[#This Row],[Actividad]],1)-1))</f>
        <v>42</v>
      </c>
      <c r="Y410" s="318">
        <f>MONTH(RP_2024[[#This Row],[FECHA RP]])</f>
        <v>8</v>
      </c>
      <c r="Z410" s="317">
        <f>IF(RP_2024[[#This Row],[FEC ANULACION]]="","",MONTH(RP_2024[[#This Row],[FEC ANULACION]]))</f>
        <v>12</v>
      </c>
      <c r="AA410" s="318" t="s">
        <v>173</v>
      </c>
      <c r="AB410" s="318" t="s">
        <v>156</v>
      </c>
      <c r="AC410" s="318" t="str">
        <f>MID(RP_2024[[#This Row],[Elemento PEP]],11,2)</f>
        <v>06</v>
      </c>
    </row>
    <row r="411" spans="1:29" x14ac:dyDescent="0.3">
      <c r="A411" s="319">
        <v>4319</v>
      </c>
      <c r="B411" s="320">
        <v>45534</v>
      </c>
      <c r="C411" s="321" t="s">
        <v>353</v>
      </c>
      <c r="D411" s="321" t="s">
        <v>910</v>
      </c>
      <c r="E411" s="319" t="s">
        <v>911</v>
      </c>
      <c r="F411" s="319">
        <v>4654</v>
      </c>
      <c r="G411" s="320">
        <v>45503</v>
      </c>
      <c r="H411" s="322">
        <v>6698860</v>
      </c>
      <c r="I411" s="322" t="s">
        <v>912</v>
      </c>
      <c r="J411" s="312">
        <v>12</v>
      </c>
      <c r="K411" s="322" t="s">
        <v>146</v>
      </c>
      <c r="L411" s="312" t="s">
        <v>327</v>
      </c>
      <c r="M411" s="323">
        <v>13774376</v>
      </c>
      <c r="N411" s="313">
        <v>0</v>
      </c>
      <c r="O411" s="320"/>
      <c r="P411" s="323">
        <f>+RP_2024[[#This Row],[VALOR INICIAL]]-RP_2024[[#This Row],[VALOR ANULACION]]</f>
        <v>13774376</v>
      </c>
      <c r="Q411" s="324"/>
      <c r="R411" s="322">
        <f>VALUE(LEFT(RP_2024[[#This Row],[OBJETO]],3))</f>
        <v>80</v>
      </c>
      <c r="S411" s="325">
        <v>242</v>
      </c>
      <c r="T411" s="322" t="str">
        <f>SUBSTITUTE(RP_2024[[#This Row],[CODIGO TIPO]],"-","")</f>
        <v>O232020200991122</v>
      </c>
      <c r="U411" s="318">
        <v>1905054</v>
      </c>
      <c r="V411" s="322">
        <f>VALUE(LEFT(RIGHT(RP_2024[[#This Row],[IMPUTACION PRESUPUESTAL]],6),3))</f>
        <v>102</v>
      </c>
      <c r="W411" s="318" t="s">
        <v>43</v>
      </c>
      <c r="X411" s="316">
        <f>VALUE(LEFT(RP_2024[[#This Row],[Actividad]],SEARCH(".",RP_2024[[#This Row],[Actividad]],1)-1))</f>
        <v>3</v>
      </c>
      <c r="Y411" s="318">
        <f>MONTH(RP_2024[[#This Row],[FECHA RP]])</f>
        <v>8</v>
      </c>
      <c r="Z411" s="317" t="str">
        <f>IF(RP_2024[[#This Row],[FEC ANULACION]]="","",MONTH(RP_2024[[#This Row],[FEC ANULACION]]))</f>
        <v/>
      </c>
      <c r="AA411" s="318" t="s">
        <v>173</v>
      </c>
      <c r="AB411" s="318" t="s">
        <v>154</v>
      </c>
      <c r="AC411" s="318" t="str">
        <f>MID(RP_2024[[#This Row],[Elemento PEP]],11,2)</f>
        <v>13</v>
      </c>
    </row>
    <row r="412" spans="1:29" x14ac:dyDescent="0.3">
      <c r="A412" s="319">
        <v>4320</v>
      </c>
      <c r="B412" s="320">
        <v>45534</v>
      </c>
      <c r="C412" s="321" t="s">
        <v>353</v>
      </c>
      <c r="D412" s="321" t="s">
        <v>913</v>
      </c>
      <c r="E412" s="319" t="s">
        <v>914</v>
      </c>
      <c r="F412" s="319">
        <v>3805</v>
      </c>
      <c r="G412" s="320">
        <v>45496</v>
      </c>
      <c r="H412" s="322">
        <v>6701210</v>
      </c>
      <c r="I412" s="322" t="s">
        <v>915</v>
      </c>
      <c r="J412" s="312">
        <v>12</v>
      </c>
      <c r="K412" s="322" t="s">
        <v>146</v>
      </c>
      <c r="L412" s="312" t="s">
        <v>327</v>
      </c>
      <c r="M412" s="323">
        <v>31114335</v>
      </c>
      <c r="N412" s="313">
        <v>261465</v>
      </c>
      <c r="O412" s="320">
        <v>45649</v>
      </c>
      <c r="P412" s="323">
        <f>+RP_2024[[#This Row],[VALOR INICIAL]]-RP_2024[[#This Row],[VALOR ANULACION]]</f>
        <v>30852870</v>
      </c>
      <c r="Q412" s="324"/>
      <c r="R412" s="322">
        <f>VALUE(LEFT(RP_2024[[#This Row],[OBJETO]],3))</f>
        <v>56</v>
      </c>
      <c r="S412" s="325">
        <v>242</v>
      </c>
      <c r="T412" s="322" t="str">
        <f>SUBSTITUTE(RP_2024[[#This Row],[CODIGO TIPO]],"-","")</f>
        <v>O232020200991122</v>
      </c>
      <c r="U412" s="318">
        <v>1905054</v>
      </c>
      <c r="V412" s="322">
        <f>VALUE(LEFT(RIGHT(RP_2024[[#This Row],[IMPUTACION PRESUPUESTAL]],6),3))</f>
        <v>102</v>
      </c>
      <c r="W412" s="318" t="s">
        <v>43</v>
      </c>
      <c r="X412" s="316">
        <f>VALUE(LEFT(RP_2024[[#This Row],[Actividad]],SEARCH(".",RP_2024[[#This Row],[Actividad]],1)-1))</f>
        <v>3</v>
      </c>
      <c r="Y412" s="318">
        <f>MONTH(RP_2024[[#This Row],[FECHA RP]])</f>
        <v>8</v>
      </c>
      <c r="Z412" s="317">
        <f>IF(RP_2024[[#This Row],[FEC ANULACION]]="","",MONTH(RP_2024[[#This Row],[FEC ANULACION]]))</f>
        <v>12</v>
      </c>
      <c r="AA412" s="318" t="s">
        <v>173</v>
      </c>
      <c r="AB412" s="318" t="s">
        <v>154</v>
      </c>
      <c r="AC412" s="318" t="str">
        <f>MID(RP_2024[[#This Row],[Elemento PEP]],11,2)</f>
        <v>13</v>
      </c>
    </row>
    <row r="413" spans="1:29" x14ac:dyDescent="0.3">
      <c r="A413" s="319">
        <v>4321</v>
      </c>
      <c r="B413" s="320">
        <v>45534</v>
      </c>
      <c r="C413" s="321" t="s">
        <v>392</v>
      </c>
      <c r="D413" s="321" t="s">
        <v>916</v>
      </c>
      <c r="E413" s="319" t="s">
        <v>917</v>
      </c>
      <c r="F413" s="319">
        <v>4731</v>
      </c>
      <c r="G413" s="320">
        <v>45505</v>
      </c>
      <c r="H413" s="322">
        <v>6689078</v>
      </c>
      <c r="I413" s="322" t="s">
        <v>918</v>
      </c>
      <c r="J413" s="312">
        <v>12</v>
      </c>
      <c r="K413" s="322" t="s">
        <v>146</v>
      </c>
      <c r="L413" s="312" t="s">
        <v>327</v>
      </c>
      <c r="M413" s="323">
        <v>20717064</v>
      </c>
      <c r="N413" s="313">
        <v>0</v>
      </c>
      <c r="O413" s="320"/>
      <c r="P413" s="323">
        <f>+RP_2024[[#This Row],[VALOR INICIAL]]-RP_2024[[#This Row],[VALOR ANULACION]]</f>
        <v>20717064</v>
      </c>
      <c r="Q413" s="324"/>
      <c r="R413" s="322">
        <f>VALUE(LEFT(RP_2024[[#This Row],[OBJETO]],3))</f>
        <v>376</v>
      </c>
      <c r="S413" s="325">
        <v>242</v>
      </c>
      <c r="T413" s="322" t="str">
        <f>SUBSTITUTE(RP_2024[[#This Row],[CODIGO TIPO]],"-","")</f>
        <v>O232020200991122</v>
      </c>
      <c r="U413" s="318">
        <v>1905049</v>
      </c>
      <c r="V413" s="322">
        <f>VALUE(LEFT(RIGHT(RP_2024[[#This Row],[IMPUTACION PRESUPUESTAL]],6),3))</f>
        <v>149</v>
      </c>
      <c r="W413" s="318" t="s">
        <v>101</v>
      </c>
      <c r="X413" s="316">
        <f>VALUE(LEFT(RP_2024[[#This Row],[Actividad]],SEARCH(".",RP_2024[[#This Row],[Actividad]],1)-1))</f>
        <v>42</v>
      </c>
      <c r="Y413" s="318">
        <f>MONTH(RP_2024[[#This Row],[FECHA RP]])</f>
        <v>8</v>
      </c>
      <c r="Z413" s="317" t="str">
        <f>IF(RP_2024[[#This Row],[FEC ANULACION]]="","",MONTH(RP_2024[[#This Row],[FEC ANULACION]]))</f>
        <v/>
      </c>
      <c r="AA413" s="318" t="s">
        <v>173</v>
      </c>
      <c r="AB413" s="318" t="s">
        <v>156</v>
      </c>
      <c r="AC413" s="318" t="str">
        <f>MID(RP_2024[[#This Row],[Elemento PEP]],11,2)</f>
        <v>06</v>
      </c>
    </row>
    <row r="414" spans="1:29" x14ac:dyDescent="0.3">
      <c r="A414" s="319">
        <v>4323</v>
      </c>
      <c r="B414" s="320">
        <v>45534</v>
      </c>
      <c r="C414" s="321" t="s">
        <v>392</v>
      </c>
      <c r="D414" s="321" t="s">
        <v>919</v>
      </c>
      <c r="E414" s="319" t="s">
        <v>920</v>
      </c>
      <c r="F414" s="319">
        <v>4648</v>
      </c>
      <c r="G414" s="320">
        <v>45503</v>
      </c>
      <c r="H414" s="322">
        <v>6698971</v>
      </c>
      <c r="I414" s="322" t="s">
        <v>921</v>
      </c>
      <c r="J414" s="312">
        <v>12</v>
      </c>
      <c r="K414" s="322" t="s">
        <v>146</v>
      </c>
      <c r="L414" s="312" t="s">
        <v>327</v>
      </c>
      <c r="M414" s="323">
        <v>10473547</v>
      </c>
      <c r="N414" s="313">
        <v>0</v>
      </c>
      <c r="O414" s="320"/>
      <c r="P414" s="323">
        <f>+RP_2024[[#This Row],[VALOR INICIAL]]-RP_2024[[#This Row],[VALOR ANULACION]]</f>
        <v>10473547</v>
      </c>
      <c r="Q414" s="324"/>
      <c r="R414" s="322">
        <f>VALUE(LEFT(RP_2024[[#This Row],[OBJETO]],3))</f>
        <v>260</v>
      </c>
      <c r="S414" s="325">
        <v>242</v>
      </c>
      <c r="T414" s="322" t="str">
        <f>SUBSTITUTE(RP_2024[[#This Row],[CODIGO TIPO]],"-","")</f>
        <v>O232020200991122</v>
      </c>
      <c r="U414" s="318">
        <v>1905049</v>
      </c>
      <c r="V414" s="322">
        <f>VALUE(LEFT(RIGHT(RP_2024[[#This Row],[IMPUTACION PRESUPUESTAL]],6),3))</f>
        <v>149</v>
      </c>
      <c r="W414" s="318" t="s">
        <v>102</v>
      </c>
      <c r="X414" s="316">
        <f>VALUE(LEFT(RP_2024[[#This Row],[Actividad]],SEARCH(".",RP_2024[[#This Row],[Actividad]],1)-1))</f>
        <v>42</v>
      </c>
      <c r="Y414" s="318">
        <f>MONTH(RP_2024[[#This Row],[FECHA RP]])</f>
        <v>8</v>
      </c>
      <c r="Z414" s="317" t="str">
        <f>IF(RP_2024[[#This Row],[FEC ANULACION]]="","",MONTH(RP_2024[[#This Row],[FEC ANULACION]]))</f>
        <v/>
      </c>
      <c r="AA414" s="318" t="s">
        <v>173</v>
      </c>
      <c r="AB414" s="318" t="s">
        <v>156</v>
      </c>
      <c r="AC414" s="318" t="str">
        <f>MID(RP_2024[[#This Row],[Elemento PEP]],11,2)</f>
        <v>06</v>
      </c>
    </row>
    <row r="415" spans="1:29" x14ac:dyDescent="0.3">
      <c r="A415" s="319">
        <v>4324</v>
      </c>
      <c r="B415" s="320">
        <v>45534</v>
      </c>
      <c r="C415" s="321" t="s">
        <v>392</v>
      </c>
      <c r="D415" s="321" t="s">
        <v>922</v>
      </c>
      <c r="E415" s="319" t="s">
        <v>923</v>
      </c>
      <c r="F415" s="319">
        <v>4574</v>
      </c>
      <c r="G415" s="320">
        <v>45503</v>
      </c>
      <c r="H415" s="322">
        <v>6689135</v>
      </c>
      <c r="I415" s="322" t="s">
        <v>924</v>
      </c>
      <c r="J415" s="312">
        <v>12</v>
      </c>
      <c r="K415" s="322" t="s">
        <v>146</v>
      </c>
      <c r="L415" s="312" t="s">
        <v>327</v>
      </c>
      <c r="M415" s="323">
        <v>20717064</v>
      </c>
      <c r="N415" s="313">
        <v>169812</v>
      </c>
      <c r="O415" s="320">
        <v>45649</v>
      </c>
      <c r="P415" s="323">
        <f>+RP_2024[[#This Row],[VALOR INICIAL]]-RP_2024[[#This Row],[VALOR ANULACION]]</f>
        <v>20547252</v>
      </c>
      <c r="Q415" s="324"/>
      <c r="R415" s="322">
        <f>VALUE(LEFT(RP_2024[[#This Row],[OBJETO]],3))</f>
        <v>349</v>
      </c>
      <c r="S415" s="325">
        <v>242</v>
      </c>
      <c r="T415" s="322" t="str">
        <f>SUBSTITUTE(RP_2024[[#This Row],[CODIGO TIPO]],"-","")</f>
        <v>O232020200991122</v>
      </c>
      <c r="U415" s="318">
        <v>1905049</v>
      </c>
      <c r="V415" s="322">
        <f>VALUE(LEFT(RIGHT(RP_2024[[#This Row],[IMPUTACION PRESUPUESTAL]],6),3))</f>
        <v>149</v>
      </c>
      <c r="W415" s="318" t="s">
        <v>102</v>
      </c>
      <c r="X415" s="316">
        <f>VALUE(LEFT(RP_2024[[#This Row],[Actividad]],SEARCH(".",RP_2024[[#This Row],[Actividad]],1)-1))</f>
        <v>42</v>
      </c>
      <c r="Y415" s="318">
        <f>MONTH(RP_2024[[#This Row],[FECHA RP]])</f>
        <v>8</v>
      </c>
      <c r="Z415" s="317">
        <f>IF(RP_2024[[#This Row],[FEC ANULACION]]="","",MONTH(RP_2024[[#This Row],[FEC ANULACION]]))</f>
        <v>12</v>
      </c>
      <c r="AA415" s="318" t="s">
        <v>173</v>
      </c>
      <c r="AB415" s="318" t="s">
        <v>156</v>
      </c>
      <c r="AC415" s="318" t="str">
        <f>MID(RP_2024[[#This Row],[Elemento PEP]],11,2)</f>
        <v>06</v>
      </c>
    </row>
    <row r="416" spans="1:29" x14ac:dyDescent="0.3">
      <c r="A416" s="319">
        <v>4325</v>
      </c>
      <c r="B416" s="320">
        <v>45534</v>
      </c>
      <c r="C416" s="321" t="s">
        <v>353</v>
      </c>
      <c r="D416" s="321" t="s">
        <v>925</v>
      </c>
      <c r="E416" s="319" t="s">
        <v>926</v>
      </c>
      <c r="F416" s="319">
        <v>4776</v>
      </c>
      <c r="G416" s="320">
        <v>45509</v>
      </c>
      <c r="H416" s="322">
        <v>6698290</v>
      </c>
      <c r="I416" s="322" t="s">
        <v>927</v>
      </c>
      <c r="J416" s="312">
        <v>12</v>
      </c>
      <c r="K416" s="322" t="s">
        <v>146</v>
      </c>
      <c r="L416" s="312" t="s">
        <v>327</v>
      </c>
      <c r="M416" s="323">
        <v>17230642</v>
      </c>
      <c r="N416" s="313">
        <v>284804</v>
      </c>
      <c r="O416" s="320">
        <v>45621</v>
      </c>
      <c r="P416" s="323">
        <f>+RP_2024[[#This Row],[VALOR INICIAL]]-RP_2024[[#This Row],[VALOR ANULACION]]</f>
        <v>16945838</v>
      </c>
      <c r="Q416" s="324"/>
      <c r="R416" s="322">
        <f>VALUE(LEFT(RP_2024[[#This Row],[OBJETO]],3))</f>
        <v>86</v>
      </c>
      <c r="S416" s="325">
        <v>242</v>
      </c>
      <c r="T416" s="322" t="str">
        <f>SUBSTITUTE(RP_2024[[#This Row],[CODIGO TIPO]],"-","")</f>
        <v>O232020200991122</v>
      </c>
      <c r="U416" s="318">
        <v>1905054</v>
      </c>
      <c r="V416" s="322">
        <f>VALUE(LEFT(RIGHT(RP_2024[[#This Row],[IMPUTACION PRESUPUESTAL]],6),3))</f>
        <v>102</v>
      </c>
      <c r="W416" s="318" t="s">
        <v>43</v>
      </c>
      <c r="X416" s="316">
        <f>VALUE(LEFT(RP_2024[[#This Row],[Actividad]],SEARCH(".",RP_2024[[#This Row],[Actividad]],1)-1))</f>
        <v>3</v>
      </c>
      <c r="Y416" s="318">
        <f>MONTH(RP_2024[[#This Row],[FECHA RP]])</f>
        <v>8</v>
      </c>
      <c r="Z416" s="317">
        <f>IF(RP_2024[[#This Row],[FEC ANULACION]]="","",MONTH(RP_2024[[#This Row],[FEC ANULACION]]))</f>
        <v>11</v>
      </c>
      <c r="AA416" s="318" t="s">
        <v>173</v>
      </c>
      <c r="AB416" s="318" t="s">
        <v>154</v>
      </c>
      <c r="AC416" s="318" t="str">
        <f>MID(RP_2024[[#This Row],[Elemento PEP]],11,2)</f>
        <v>13</v>
      </c>
    </row>
    <row r="417" spans="1:29" x14ac:dyDescent="0.3">
      <c r="A417" s="319">
        <v>4326</v>
      </c>
      <c r="B417" s="320">
        <v>45534</v>
      </c>
      <c r="C417" s="321" t="s">
        <v>353</v>
      </c>
      <c r="D417" s="321" t="s">
        <v>928</v>
      </c>
      <c r="E417" s="319" t="s">
        <v>929</v>
      </c>
      <c r="F417" s="319">
        <v>4572</v>
      </c>
      <c r="G417" s="320">
        <v>45503</v>
      </c>
      <c r="H417" s="322">
        <v>6700098</v>
      </c>
      <c r="I417" s="322" t="s">
        <v>930</v>
      </c>
      <c r="J417" s="312">
        <v>12</v>
      </c>
      <c r="K417" s="322" t="s">
        <v>146</v>
      </c>
      <c r="L417" s="312" t="s">
        <v>327</v>
      </c>
      <c r="M417" s="323">
        <v>13891108</v>
      </c>
      <c r="N417" s="313">
        <v>0</v>
      </c>
      <c r="O417" s="320"/>
      <c r="P417" s="323">
        <f>+RP_2024[[#This Row],[VALOR INICIAL]]-RP_2024[[#This Row],[VALOR ANULACION]]</f>
        <v>13891108</v>
      </c>
      <c r="Q417" s="324"/>
      <c r="R417" s="322">
        <f>VALUE(LEFT(RP_2024[[#This Row],[OBJETO]],3))</f>
        <v>330</v>
      </c>
      <c r="S417" s="325">
        <v>242</v>
      </c>
      <c r="T417" s="322" t="str">
        <f>SUBSTITUTE(RP_2024[[#This Row],[CODIGO TIPO]],"-","")</f>
        <v>O232020200991122</v>
      </c>
      <c r="U417" s="318">
        <v>1905054</v>
      </c>
      <c r="V417" s="322">
        <f>VALUE(LEFT(RIGHT(RP_2024[[#This Row],[IMPUTACION PRESUPUESTAL]],6),3))</f>
        <v>102</v>
      </c>
      <c r="W417" s="318" t="s">
        <v>43</v>
      </c>
      <c r="X417" s="316">
        <f>VALUE(LEFT(RP_2024[[#This Row],[Actividad]],SEARCH(".",RP_2024[[#This Row],[Actividad]],1)-1))</f>
        <v>3</v>
      </c>
      <c r="Y417" s="318">
        <f>MONTH(RP_2024[[#This Row],[FECHA RP]])</f>
        <v>8</v>
      </c>
      <c r="Z417" s="317" t="str">
        <f>IF(RP_2024[[#This Row],[FEC ANULACION]]="","",MONTH(RP_2024[[#This Row],[FEC ANULACION]]))</f>
        <v/>
      </c>
      <c r="AA417" s="318" t="s">
        <v>173</v>
      </c>
      <c r="AB417" s="318" t="s">
        <v>154</v>
      </c>
      <c r="AC417" s="318" t="str">
        <f>MID(RP_2024[[#This Row],[Elemento PEP]],11,2)</f>
        <v>13</v>
      </c>
    </row>
    <row r="418" spans="1:29" x14ac:dyDescent="0.3">
      <c r="A418" s="319">
        <v>4330</v>
      </c>
      <c r="B418" s="320">
        <v>45534</v>
      </c>
      <c r="C418" s="321" t="s">
        <v>353</v>
      </c>
      <c r="D418" s="321" t="s">
        <v>931</v>
      </c>
      <c r="E418" s="319" t="s">
        <v>932</v>
      </c>
      <c r="F418" s="319">
        <v>4798</v>
      </c>
      <c r="G418" s="320">
        <v>45509</v>
      </c>
      <c r="H418" s="322">
        <v>6701236</v>
      </c>
      <c r="I418" s="322" t="s">
        <v>933</v>
      </c>
      <c r="J418" s="312">
        <v>12</v>
      </c>
      <c r="K418" s="322" t="s">
        <v>146</v>
      </c>
      <c r="L418" s="312" t="s">
        <v>327</v>
      </c>
      <c r="M418" s="323">
        <v>31114335</v>
      </c>
      <c r="N418" s="313">
        <v>0</v>
      </c>
      <c r="O418" s="320"/>
      <c r="P418" s="323">
        <f>+RP_2024[[#This Row],[VALOR INICIAL]]-RP_2024[[#This Row],[VALOR ANULACION]]</f>
        <v>31114335</v>
      </c>
      <c r="Q418" s="324"/>
      <c r="R418" s="322">
        <f>VALUE(LEFT(RP_2024[[#This Row],[OBJETO]],3))</f>
        <v>180</v>
      </c>
      <c r="S418" s="325">
        <v>242</v>
      </c>
      <c r="T418" s="322" t="str">
        <f>SUBSTITUTE(RP_2024[[#This Row],[CODIGO TIPO]],"-","")</f>
        <v>O232020200991122</v>
      </c>
      <c r="U418" s="318">
        <v>1905054</v>
      </c>
      <c r="V418" s="322">
        <f>VALUE(LEFT(RIGHT(RP_2024[[#This Row],[IMPUTACION PRESUPUESTAL]],6),3))</f>
        <v>102</v>
      </c>
      <c r="W418" s="318" t="s">
        <v>43</v>
      </c>
      <c r="X418" s="316">
        <f>VALUE(LEFT(RP_2024[[#This Row],[Actividad]],SEARCH(".",RP_2024[[#This Row],[Actividad]],1)-1))</f>
        <v>3</v>
      </c>
      <c r="Y418" s="318">
        <f>MONTH(RP_2024[[#This Row],[FECHA RP]])</f>
        <v>8</v>
      </c>
      <c r="Z418" s="317" t="str">
        <f>IF(RP_2024[[#This Row],[FEC ANULACION]]="","",MONTH(RP_2024[[#This Row],[FEC ANULACION]]))</f>
        <v/>
      </c>
      <c r="AA418" s="318" t="s">
        <v>173</v>
      </c>
      <c r="AB418" s="318" t="s">
        <v>154</v>
      </c>
      <c r="AC418" s="318" t="str">
        <f>MID(RP_2024[[#This Row],[Elemento PEP]],11,2)</f>
        <v>13</v>
      </c>
    </row>
    <row r="419" spans="1:29" x14ac:dyDescent="0.3">
      <c r="A419" s="319">
        <v>4333</v>
      </c>
      <c r="B419" s="320">
        <v>45534</v>
      </c>
      <c r="C419" s="321" t="s">
        <v>392</v>
      </c>
      <c r="D419" s="321" t="s">
        <v>934</v>
      </c>
      <c r="E419" s="319" t="s">
        <v>935</v>
      </c>
      <c r="F419" s="319">
        <v>4697</v>
      </c>
      <c r="G419" s="320">
        <v>45505</v>
      </c>
      <c r="H419" s="322">
        <v>6696120</v>
      </c>
      <c r="I419" s="322" t="s">
        <v>936</v>
      </c>
      <c r="J419" s="312">
        <v>12</v>
      </c>
      <c r="K419" s="322" t="s">
        <v>146</v>
      </c>
      <c r="L419" s="312" t="s">
        <v>327</v>
      </c>
      <c r="M419" s="323">
        <v>11620719</v>
      </c>
      <c r="N419" s="313">
        <v>192078</v>
      </c>
      <c r="O419" s="320">
        <v>45649</v>
      </c>
      <c r="P419" s="323">
        <f>+RP_2024[[#This Row],[VALOR INICIAL]]-RP_2024[[#This Row],[VALOR ANULACION]]</f>
        <v>11428641</v>
      </c>
      <c r="Q419" s="324"/>
      <c r="R419" s="322">
        <f>VALUE(LEFT(RP_2024[[#This Row],[OBJETO]],3))</f>
        <v>373</v>
      </c>
      <c r="S419" s="325">
        <v>242</v>
      </c>
      <c r="T419" s="322" t="str">
        <f>SUBSTITUTE(RP_2024[[#This Row],[CODIGO TIPO]],"-","")</f>
        <v>O232020200991122</v>
      </c>
      <c r="U419" s="318">
        <v>1905049</v>
      </c>
      <c r="V419" s="322">
        <f>VALUE(LEFT(RIGHT(RP_2024[[#This Row],[IMPUTACION PRESUPUESTAL]],6),3))</f>
        <v>149</v>
      </c>
      <c r="W419" s="318" t="s">
        <v>102</v>
      </c>
      <c r="X419" s="316">
        <f>VALUE(LEFT(RP_2024[[#This Row],[Actividad]],SEARCH(".",RP_2024[[#This Row],[Actividad]],1)-1))</f>
        <v>42</v>
      </c>
      <c r="Y419" s="318">
        <f>MONTH(RP_2024[[#This Row],[FECHA RP]])</f>
        <v>8</v>
      </c>
      <c r="Z419" s="317">
        <f>IF(RP_2024[[#This Row],[FEC ANULACION]]="","",MONTH(RP_2024[[#This Row],[FEC ANULACION]]))</f>
        <v>12</v>
      </c>
      <c r="AA419" s="318" t="s">
        <v>173</v>
      </c>
      <c r="AB419" s="318" t="s">
        <v>156</v>
      </c>
      <c r="AC419" s="318" t="str">
        <f>MID(RP_2024[[#This Row],[Elemento PEP]],11,2)</f>
        <v>06</v>
      </c>
    </row>
    <row r="420" spans="1:29" x14ac:dyDescent="0.3">
      <c r="A420" s="319">
        <v>4335</v>
      </c>
      <c r="B420" s="320">
        <v>45534</v>
      </c>
      <c r="C420" s="321" t="s">
        <v>353</v>
      </c>
      <c r="D420" s="321" t="s">
        <v>937</v>
      </c>
      <c r="E420" s="319" t="s">
        <v>938</v>
      </c>
      <c r="F420" s="319">
        <v>4911</v>
      </c>
      <c r="G420" s="320">
        <v>45509</v>
      </c>
      <c r="H420" s="322">
        <v>6696078</v>
      </c>
      <c r="I420" s="322" t="s">
        <v>939</v>
      </c>
      <c r="J420" s="312">
        <v>12</v>
      </c>
      <c r="K420" s="322" t="s">
        <v>146</v>
      </c>
      <c r="L420" s="312" t="s">
        <v>327</v>
      </c>
      <c r="M420" s="323">
        <v>31637265</v>
      </c>
      <c r="N420" s="313">
        <v>0</v>
      </c>
      <c r="O420" s="320"/>
      <c r="P420" s="323">
        <f>+RP_2024[[#This Row],[VALOR INICIAL]]-RP_2024[[#This Row],[VALOR ANULACION]]</f>
        <v>31637265</v>
      </c>
      <c r="Q420" s="324"/>
      <c r="R420" s="322">
        <f>VALUE(LEFT(RP_2024[[#This Row],[OBJETO]],3))</f>
        <v>63</v>
      </c>
      <c r="S420" s="325">
        <v>242</v>
      </c>
      <c r="T420" s="322" t="str">
        <f>SUBSTITUTE(RP_2024[[#This Row],[CODIGO TIPO]],"-","")</f>
        <v>O232020200991122</v>
      </c>
      <c r="U420" s="318">
        <v>1905054</v>
      </c>
      <c r="V420" s="322">
        <f>VALUE(LEFT(RIGHT(RP_2024[[#This Row],[IMPUTACION PRESUPUESTAL]],6),3))</f>
        <v>102</v>
      </c>
      <c r="W420" s="318" t="s">
        <v>43</v>
      </c>
      <c r="X420" s="316">
        <f>VALUE(LEFT(RP_2024[[#This Row],[Actividad]],SEARCH(".",RP_2024[[#This Row],[Actividad]],1)-1))</f>
        <v>3</v>
      </c>
      <c r="Y420" s="318">
        <f>MONTH(RP_2024[[#This Row],[FECHA RP]])</f>
        <v>8</v>
      </c>
      <c r="Z420" s="317" t="str">
        <f>IF(RP_2024[[#This Row],[FEC ANULACION]]="","",MONTH(RP_2024[[#This Row],[FEC ANULACION]]))</f>
        <v/>
      </c>
      <c r="AA420" s="318" t="s">
        <v>173</v>
      </c>
      <c r="AB420" s="318" t="s">
        <v>154</v>
      </c>
      <c r="AC420" s="318" t="str">
        <f>MID(RP_2024[[#This Row],[Elemento PEP]],11,2)</f>
        <v>13</v>
      </c>
    </row>
    <row r="421" spans="1:29" x14ac:dyDescent="0.3">
      <c r="A421" s="319">
        <v>4336</v>
      </c>
      <c r="B421" s="320">
        <v>45534</v>
      </c>
      <c r="C421" s="321" t="s">
        <v>404</v>
      </c>
      <c r="D421" s="321" t="s">
        <v>940</v>
      </c>
      <c r="E421" s="319" t="s">
        <v>941</v>
      </c>
      <c r="F421" s="319">
        <v>4683</v>
      </c>
      <c r="G421" s="320">
        <v>45505</v>
      </c>
      <c r="H421" s="322">
        <v>6695632</v>
      </c>
      <c r="I421" s="322" t="s">
        <v>942</v>
      </c>
      <c r="J421" s="312">
        <v>12</v>
      </c>
      <c r="K421" s="322" t="s">
        <v>146</v>
      </c>
      <c r="L421" s="312" t="s">
        <v>327</v>
      </c>
      <c r="M421" s="323">
        <v>20536967</v>
      </c>
      <c r="N421" s="313">
        <v>509181</v>
      </c>
      <c r="O421" s="320">
        <v>45618</v>
      </c>
      <c r="P421" s="323">
        <f>+RP_2024[[#This Row],[VALOR INICIAL]]-RP_2024[[#This Row],[VALOR ANULACION]]</f>
        <v>20027786</v>
      </c>
      <c r="Q421" s="324"/>
      <c r="R421" s="322">
        <f>VALUE(LEFT(RP_2024[[#This Row],[OBJETO]],3))</f>
        <v>442</v>
      </c>
      <c r="S421" s="325">
        <v>242</v>
      </c>
      <c r="T421" s="322" t="str">
        <f>SUBSTITUTE(RP_2024[[#This Row],[CODIGO TIPO]],"-","")</f>
        <v>O232020200991122</v>
      </c>
      <c r="U421" s="318">
        <v>1905049</v>
      </c>
      <c r="V421" s="322">
        <f>VALUE(LEFT(RIGHT(RP_2024[[#This Row],[IMPUTACION PRESUPUESTAL]],6),3))</f>
        <v>95</v>
      </c>
      <c r="W421" s="318" t="s">
        <v>109</v>
      </c>
      <c r="X421" s="316">
        <f>VALUE(LEFT(RP_2024[[#This Row],[Actividad]],SEARCH(".",RP_2024[[#This Row],[Actividad]],1)-1))</f>
        <v>45</v>
      </c>
      <c r="Y421" s="318">
        <f>MONTH(RP_2024[[#This Row],[FECHA RP]])</f>
        <v>8</v>
      </c>
      <c r="Z421" s="317">
        <f>IF(RP_2024[[#This Row],[FEC ANULACION]]="","",MONTH(RP_2024[[#This Row],[FEC ANULACION]]))</f>
        <v>11</v>
      </c>
      <c r="AA421" s="318" t="s">
        <v>173</v>
      </c>
      <c r="AB421" s="318" t="s">
        <v>408</v>
      </c>
      <c r="AC421" s="318" t="str">
        <f>MID(RP_2024[[#This Row],[Elemento PEP]],11,2)</f>
        <v>27</v>
      </c>
    </row>
    <row r="422" spans="1:29" x14ac:dyDescent="0.3">
      <c r="A422" s="319">
        <v>4337</v>
      </c>
      <c r="B422" s="320">
        <v>45534</v>
      </c>
      <c r="C422" s="321" t="s">
        <v>404</v>
      </c>
      <c r="D422" s="321" t="s">
        <v>943</v>
      </c>
      <c r="E422" s="319" t="s">
        <v>944</v>
      </c>
      <c r="F422" s="319">
        <v>4673</v>
      </c>
      <c r="G422" s="320">
        <v>45503</v>
      </c>
      <c r="H422" s="322">
        <v>6695948</v>
      </c>
      <c r="I422" s="322" t="s">
        <v>945</v>
      </c>
      <c r="J422" s="312">
        <v>12</v>
      </c>
      <c r="K422" s="322" t="s">
        <v>146</v>
      </c>
      <c r="L422" s="312" t="s">
        <v>327</v>
      </c>
      <c r="M422" s="323">
        <v>10935859</v>
      </c>
      <c r="N422" s="313">
        <v>271137</v>
      </c>
      <c r="O422" s="320">
        <v>45649</v>
      </c>
      <c r="P422" s="323">
        <f>+RP_2024[[#This Row],[VALOR INICIAL]]-RP_2024[[#This Row],[VALOR ANULACION]]</f>
        <v>10664722</v>
      </c>
      <c r="Q422" s="324"/>
      <c r="R422" s="322">
        <f>VALUE(LEFT(RP_2024[[#This Row],[OBJETO]],3))</f>
        <v>467</v>
      </c>
      <c r="S422" s="325">
        <v>242</v>
      </c>
      <c r="T422" s="322" t="str">
        <f>SUBSTITUTE(RP_2024[[#This Row],[CODIGO TIPO]],"-","")</f>
        <v>O232020200991122</v>
      </c>
      <c r="U422" s="318">
        <v>1905049</v>
      </c>
      <c r="V422" s="322">
        <f>VALUE(LEFT(RIGHT(RP_2024[[#This Row],[IMPUTACION PRESUPUESTAL]],6),3))</f>
        <v>95</v>
      </c>
      <c r="W422" s="318" t="s">
        <v>109</v>
      </c>
      <c r="X422" s="316">
        <f>VALUE(LEFT(RP_2024[[#This Row],[Actividad]],SEARCH(".",RP_2024[[#This Row],[Actividad]],1)-1))</f>
        <v>45</v>
      </c>
      <c r="Y422" s="318">
        <f>MONTH(RP_2024[[#This Row],[FECHA RP]])</f>
        <v>8</v>
      </c>
      <c r="Z422" s="317">
        <f>IF(RP_2024[[#This Row],[FEC ANULACION]]="","",MONTH(RP_2024[[#This Row],[FEC ANULACION]]))</f>
        <v>12</v>
      </c>
      <c r="AA422" s="318" t="s">
        <v>173</v>
      </c>
      <c r="AB422" s="318" t="s">
        <v>408</v>
      </c>
      <c r="AC422" s="318" t="str">
        <f>MID(RP_2024[[#This Row],[Elemento PEP]],11,2)</f>
        <v>27</v>
      </c>
    </row>
    <row r="423" spans="1:29" x14ac:dyDescent="0.3">
      <c r="A423" s="319">
        <v>4338</v>
      </c>
      <c r="B423" s="320">
        <v>45534</v>
      </c>
      <c r="C423" s="321" t="s">
        <v>353</v>
      </c>
      <c r="D423" s="321" t="s">
        <v>946</v>
      </c>
      <c r="E423" s="319" t="s">
        <v>947</v>
      </c>
      <c r="F423" s="319">
        <v>4814</v>
      </c>
      <c r="G423" s="320">
        <v>45509</v>
      </c>
      <c r="H423" s="322">
        <v>6691510</v>
      </c>
      <c r="I423" s="322" t="s">
        <v>948</v>
      </c>
      <c r="J423" s="312">
        <v>12</v>
      </c>
      <c r="K423" s="322" t="s">
        <v>146</v>
      </c>
      <c r="L423" s="312" t="s">
        <v>327</v>
      </c>
      <c r="M423" s="323">
        <v>31898730</v>
      </c>
      <c r="N423" s="313">
        <v>784395</v>
      </c>
      <c r="O423" s="320">
        <v>45649</v>
      </c>
      <c r="P423" s="323">
        <f>+RP_2024[[#This Row],[VALOR INICIAL]]-RP_2024[[#This Row],[VALOR ANULACION]]</f>
        <v>31114335</v>
      </c>
      <c r="Q423" s="324"/>
      <c r="R423" s="322">
        <f>VALUE(LEFT(RP_2024[[#This Row],[OBJETO]],3))</f>
        <v>239</v>
      </c>
      <c r="S423" s="325">
        <v>242</v>
      </c>
      <c r="T423" s="322" t="str">
        <f>SUBSTITUTE(RP_2024[[#This Row],[CODIGO TIPO]],"-","")</f>
        <v>O232020200991122</v>
      </c>
      <c r="U423" s="318">
        <v>1905054</v>
      </c>
      <c r="V423" s="322">
        <f>VALUE(LEFT(RIGHT(RP_2024[[#This Row],[IMPUTACION PRESUPUESTAL]],6),3))</f>
        <v>102</v>
      </c>
      <c r="W423" s="318" t="s">
        <v>43</v>
      </c>
      <c r="X423" s="316">
        <f>VALUE(LEFT(RP_2024[[#This Row],[Actividad]],SEARCH(".",RP_2024[[#This Row],[Actividad]],1)-1))</f>
        <v>3</v>
      </c>
      <c r="Y423" s="318">
        <f>MONTH(RP_2024[[#This Row],[FECHA RP]])</f>
        <v>8</v>
      </c>
      <c r="Z423" s="317">
        <f>IF(RP_2024[[#This Row],[FEC ANULACION]]="","",MONTH(RP_2024[[#This Row],[FEC ANULACION]]))</f>
        <v>12</v>
      </c>
      <c r="AA423" s="318" t="s">
        <v>173</v>
      </c>
      <c r="AB423" s="318" t="s">
        <v>154</v>
      </c>
      <c r="AC423" s="318" t="str">
        <f>MID(RP_2024[[#This Row],[Elemento PEP]],11,2)</f>
        <v>13</v>
      </c>
    </row>
    <row r="424" spans="1:29" x14ac:dyDescent="0.3">
      <c r="A424" s="319">
        <v>4339</v>
      </c>
      <c r="B424" s="320">
        <v>45534</v>
      </c>
      <c r="C424" s="321" t="s">
        <v>353</v>
      </c>
      <c r="D424" s="321" t="s">
        <v>949</v>
      </c>
      <c r="E424" s="319" t="s">
        <v>950</v>
      </c>
      <c r="F424" s="319">
        <v>4893</v>
      </c>
      <c r="G424" s="320">
        <v>45509</v>
      </c>
      <c r="H424" s="322">
        <v>6692949</v>
      </c>
      <c r="I424" s="322" t="s">
        <v>951</v>
      </c>
      <c r="J424" s="312">
        <v>12</v>
      </c>
      <c r="K424" s="322" t="s">
        <v>146</v>
      </c>
      <c r="L424" s="312" t="s">
        <v>327</v>
      </c>
      <c r="M424" s="323">
        <v>10351639</v>
      </c>
      <c r="N424" s="313">
        <v>0</v>
      </c>
      <c r="O424" s="320"/>
      <c r="P424" s="323">
        <f>+RP_2024[[#This Row],[VALOR INICIAL]]-RP_2024[[#This Row],[VALOR ANULACION]]</f>
        <v>10351639</v>
      </c>
      <c r="Q424" s="324"/>
      <c r="R424" s="322">
        <f>VALUE(LEFT(RP_2024[[#This Row],[OBJETO]],3))</f>
        <v>156</v>
      </c>
      <c r="S424" s="325">
        <v>242</v>
      </c>
      <c r="T424" s="322" t="str">
        <f>SUBSTITUTE(RP_2024[[#This Row],[CODIGO TIPO]],"-","")</f>
        <v>O232020200991122</v>
      </c>
      <c r="U424" s="318">
        <v>1905054</v>
      </c>
      <c r="V424" s="322">
        <f>VALUE(LEFT(RIGHT(RP_2024[[#This Row],[IMPUTACION PRESUPUESTAL]],6),3))</f>
        <v>102</v>
      </c>
      <c r="W424" s="318" t="s">
        <v>43</v>
      </c>
      <c r="X424" s="316">
        <f>VALUE(LEFT(RP_2024[[#This Row],[Actividad]],SEARCH(".",RP_2024[[#This Row],[Actividad]],1)-1))</f>
        <v>3</v>
      </c>
      <c r="Y424" s="318">
        <f>MONTH(RP_2024[[#This Row],[FECHA RP]])</f>
        <v>8</v>
      </c>
      <c r="Z424" s="317" t="str">
        <f>IF(RP_2024[[#This Row],[FEC ANULACION]]="","",MONTH(RP_2024[[#This Row],[FEC ANULACION]]))</f>
        <v/>
      </c>
      <c r="AA424" s="318" t="s">
        <v>173</v>
      </c>
      <c r="AB424" s="318" t="s">
        <v>154</v>
      </c>
      <c r="AC424" s="318" t="str">
        <f>MID(RP_2024[[#This Row],[Elemento PEP]],11,2)</f>
        <v>13</v>
      </c>
    </row>
    <row r="425" spans="1:29" x14ac:dyDescent="0.3">
      <c r="A425" s="319">
        <v>4344</v>
      </c>
      <c r="B425" s="320">
        <v>45534</v>
      </c>
      <c r="C425" s="321" t="s">
        <v>353</v>
      </c>
      <c r="D425" s="321" t="s">
        <v>952</v>
      </c>
      <c r="E425" s="319" t="s">
        <v>953</v>
      </c>
      <c r="F425" s="319">
        <v>3802</v>
      </c>
      <c r="G425" s="320">
        <v>45496</v>
      </c>
      <c r="H425" s="322">
        <v>6689033</v>
      </c>
      <c r="I425" s="322" t="s">
        <v>954</v>
      </c>
      <c r="J425" s="312">
        <v>12</v>
      </c>
      <c r="K425" s="322" t="s">
        <v>146</v>
      </c>
      <c r="L425" s="312" t="s">
        <v>327</v>
      </c>
      <c r="M425" s="323">
        <v>13610322</v>
      </c>
      <c r="N425" s="313">
        <v>0</v>
      </c>
      <c r="O425" s="320"/>
      <c r="P425" s="323">
        <f>+RP_2024[[#This Row],[VALOR INICIAL]]-RP_2024[[#This Row],[VALOR ANULACION]]</f>
        <v>13610322</v>
      </c>
      <c r="Q425" s="324"/>
      <c r="R425" s="322">
        <f>VALUE(LEFT(RP_2024[[#This Row],[OBJETO]],3))</f>
        <v>79</v>
      </c>
      <c r="S425" s="325">
        <v>242</v>
      </c>
      <c r="T425" s="322" t="str">
        <f>SUBSTITUTE(RP_2024[[#This Row],[CODIGO TIPO]],"-","")</f>
        <v>O232020200991122</v>
      </c>
      <c r="U425" s="318">
        <v>1905054</v>
      </c>
      <c r="V425" s="322">
        <f>VALUE(LEFT(RIGHT(RP_2024[[#This Row],[IMPUTACION PRESUPUESTAL]],6),3))</f>
        <v>102</v>
      </c>
      <c r="W425" s="318" t="s">
        <v>43</v>
      </c>
      <c r="X425" s="316">
        <f>VALUE(LEFT(RP_2024[[#This Row],[Actividad]],SEARCH(".",RP_2024[[#This Row],[Actividad]],1)-1))</f>
        <v>3</v>
      </c>
      <c r="Y425" s="318">
        <f>MONTH(RP_2024[[#This Row],[FECHA RP]])</f>
        <v>8</v>
      </c>
      <c r="Z425" s="317" t="str">
        <f>IF(RP_2024[[#This Row],[FEC ANULACION]]="","",MONTH(RP_2024[[#This Row],[FEC ANULACION]]))</f>
        <v/>
      </c>
      <c r="AA425" s="318" t="s">
        <v>173</v>
      </c>
      <c r="AB425" s="318" t="s">
        <v>154</v>
      </c>
      <c r="AC425" s="318" t="str">
        <f>MID(RP_2024[[#This Row],[Elemento PEP]],11,2)</f>
        <v>13</v>
      </c>
    </row>
    <row r="426" spans="1:29" x14ac:dyDescent="0.3">
      <c r="A426" s="319">
        <v>4346</v>
      </c>
      <c r="B426" s="320">
        <v>45534</v>
      </c>
      <c r="C426" s="321" t="s">
        <v>392</v>
      </c>
      <c r="D426" s="321" t="s">
        <v>955</v>
      </c>
      <c r="E426" s="319" t="s">
        <v>956</v>
      </c>
      <c r="F426" s="319">
        <v>4728</v>
      </c>
      <c r="G426" s="320">
        <v>45505</v>
      </c>
      <c r="H426" s="322">
        <v>6694485</v>
      </c>
      <c r="I426" s="322" t="s">
        <v>957</v>
      </c>
      <c r="J426" s="312">
        <v>12</v>
      </c>
      <c r="K426" s="322" t="s">
        <v>146</v>
      </c>
      <c r="L426" s="312" t="s">
        <v>327</v>
      </c>
      <c r="M426" s="323">
        <v>31637265</v>
      </c>
      <c r="N426" s="313">
        <v>0</v>
      </c>
      <c r="O426" s="320"/>
      <c r="P426" s="323">
        <f>+RP_2024[[#This Row],[VALOR INICIAL]]-RP_2024[[#This Row],[VALOR ANULACION]]</f>
        <v>31637265</v>
      </c>
      <c r="Q426" s="324"/>
      <c r="R426" s="322">
        <f>VALUE(LEFT(RP_2024[[#This Row],[OBJETO]],3))</f>
        <v>343</v>
      </c>
      <c r="S426" s="325">
        <v>242</v>
      </c>
      <c r="T426" s="322" t="str">
        <f>SUBSTITUTE(RP_2024[[#This Row],[CODIGO TIPO]],"-","")</f>
        <v>O232020200991122</v>
      </c>
      <c r="U426" s="318">
        <v>1905049</v>
      </c>
      <c r="V426" s="322">
        <f>VALUE(LEFT(RIGHT(RP_2024[[#This Row],[IMPUTACION PRESUPUESTAL]],6),3))</f>
        <v>149</v>
      </c>
      <c r="W426" s="318" t="s">
        <v>101</v>
      </c>
      <c r="X426" s="316">
        <f>VALUE(LEFT(RP_2024[[#This Row],[Actividad]],SEARCH(".",RP_2024[[#This Row],[Actividad]],1)-1))</f>
        <v>42</v>
      </c>
      <c r="Y426" s="318">
        <f>MONTH(RP_2024[[#This Row],[FECHA RP]])</f>
        <v>8</v>
      </c>
      <c r="Z426" s="317" t="str">
        <f>IF(RP_2024[[#This Row],[FEC ANULACION]]="","",MONTH(RP_2024[[#This Row],[FEC ANULACION]]))</f>
        <v/>
      </c>
      <c r="AA426" s="318" t="s">
        <v>173</v>
      </c>
      <c r="AB426" s="318" t="s">
        <v>156</v>
      </c>
      <c r="AC426" s="318" t="str">
        <f>MID(RP_2024[[#This Row],[Elemento PEP]],11,2)</f>
        <v>06</v>
      </c>
    </row>
    <row r="427" spans="1:29" x14ac:dyDescent="0.3">
      <c r="A427" s="319">
        <v>4347</v>
      </c>
      <c r="B427" s="320">
        <v>45534</v>
      </c>
      <c r="C427" s="321" t="s">
        <v>353</v>
      </c>
      <c r="D427" s="321" t="s">
        <v>958</v>
      </c>
      <c r="E427" s="319" t="s">
        <v>959</v>
      </c>
      <c r="F427" s="319">
        <v>5099</v>
      </c>
      <c r="G427" s="320">
        <v>45513</v>
      </c>
      <c r="H427" s="322">
        <v>6695671</v>
      </c>
      <c r="I427" s="322" t="s">
        <v>960</v>
      </c>
      <c r="J427" s="312">
        <v>12</v>
      </c>
      <c r="K427" s="322" t="s">
        <v>146</v>
      </c>
      <c r="L427" s="312" t="s">
        <v>327</v>
      </c>
      <c r="M427" s="323">
        <v>13887170</v>
      </c>
      <c r="N427" s="313">
        <v>0</v>
      </c>
      <c r="O427" s="320"/>
      <c r="P427" s="323">
        <f>+RP_2024[[#This Row],[VALOR INICIAL]]-RP_2024[[#This Row],[VALOR ANULACION]]</f>
        <v>13887170</v>
      </c>
      <c r="Q427" s="324"/>
      <c r="R427" s="322">
        <f>VALUE(LEFT(RP_2024[[#This Row],[OBJETO]],3))</f>
        <v>27</v>
      </c>
      <c r="S427" s="325">
        <v>242</v>
      </c>
      <c r="T427" s="322" t="str">
        <f>SUBSTITUTE(RP_2024[[#This Row],[CODIGO TIPO]],"-","")</f>
        <v>O232020200991122</v>
      </c>
      <c r="U427" s="318">
        <v>1905054</v>
      </c>
      <c r="V427" s="322">
        <f>VALUE(LEFT(RIGHT(RP_2024[[#This Row],[IMPUTACION PRESUPUESTAL]],6),3))</f>
        <v>102</v>
      </c>
      <c r="W427" s="318" t="s">
        <v>43</v>
      </c>
      <c r="X427" s="316">
        <f>VALUE(LEFT(RP_2024[[#This Row],[Actividad]],SEARCH(".",RP_2024[[#This Row],[Actividad]],1)-1))</f>
        <v>3</v>
      </c>
      <c r="Y427" s="318">
        <f>MONTH(RP_2024[[#This Row],[FECHA RP]])</f>
        <v>8</v>
      </c>
      <c r="Z427" s="317" t="str">
        <f>IF(RP_2024[[#This Row],[FEC ANULACION]]="","",MONTH(RP_2024[[#This Row],[FEC ANULACION]]))</f>
        <v/>
      </c>
      <c r="AA427" s="318" t="s">
        <v>173</v>
      </c>
      <c r="AB427" s="318" t="s">
        <v>154</v>
      </c>
      <c r="AC427" s="318" t="str">
        <f>MID(RP_2024[[#This Row],[Elemento PEP]],11,2)</f>
        <v>13</v>
      </c>
    </row>
    <row r="428" spans="1:29" x14ac:dyDescent="0.3">
      <c r="A428" s="319">
        <v>4354</v>
      </c>
      <c r="B428" s="320">
        <v>45534</v>
      </c>
      <c r="C428" s="321" t="s">
        <v>392</v>
      </c>
      <c r="D428" s="321" t="s">
        <v>961</v>
      </c>
      <c r="E428" s="319" t="s">
        <v>962</v>
      </c>
      <c r="F428" s="319">
        <v>4497</v>
      </c>
      <c r="G428" s="320">
        <v>45501</v>
      </c>
      <c r="H428" s="322">
        <v>6688733</v>
      </c>
      <c r="I428" s="322" t="s">
        <v>963</v>
      </c>
      <c r="J428" s="312">
        <v>12</v>
      </c>
      <c r="K428" s="322" t="s">
        <v>146</v>
      </c>
      <c r="L428" s="312" t="s">
        <v>327</v>
      </c>
      <c r="M428" s="323">
        <v>35671702</v>
      </c>
      <c r="N428" s="313">
        <v>877173</v>
      </c>
      <c r="O428" s="320">
        <v>45649</v>
      </c>
      <c r="P428" s="323">
        <f>+RP_2024[[#This Row],[VALOR INICIAL]]-RP_2024[[#This Row],[VALOR ANULACION]]</f>
        <v>34794529</v>
      </c>
      <c r="Q428" s="324"/>
      <c r="R428" s="322">
        <f>VALUE(LEFT(RP_2024[[#This Row],[OBJETO]],3))</f>
        <v>339</v>
      </c>
      <c r="S428" s="325">
        <v>242</v>
      </c>
      <c r="T428" s="322" t="str">
        <f>SUBSTITUTE(RP_2024[[#This Row],[CODIGO TIPO]],"-","")</f>
        <v>O232020200991122</v>
      </c>
      <c r="U428" s="318">
        <v>1905049</v>
      </c>
      <c r="V428" s="322">
        <f>VALUE(LEFT(RIGHT(RP_2024[[#This Row],[IMPUTACION PRESUPUESTAL]],6),3))</f>
        <v>149</v>
      </c>
      <c r="W428" s="318" t="s">
        <v>101</v>
      </c>
      <c r="X428" s="316">
        <f>VALUE(LEFT(RP_2024[[#This Row],[Actividad]],SEARCH(".",RP_2024[[#This Row],[Actividad]],1)-1))</f>
        <v>42</v>
      </c>
      <c r="Y428" s="318">
        <f>MONTH(RP_2024[[#This Row],[FECHA RP]])</f>
        <v>8</v>
      </c>
      <c r="Z428" s="317">
        <f>IF(RP_2024[[#This Row],[FEC ANULACION]]="","",MONTH(RP_2024[[#This Row],[FEC ANULACION]]))</f>
        <v>12</v>
      </c>
      <c r="AA428" s="318" t="s">
        <v>173</v>
      </c>
      <c r="AB428" s="318" t="s">
        <v>156</v>
      </c>
      <c r="AC428" s="318" t="str">
        <f>MID(RP_2024[[#This Row],[Elemento PEP]],11,2)</f>
        <v>06</v>
      </c>
    </row>
    <row r="429" spans="1:29" x14ac:dyDescent="0.3">
      <c r="A429" s="309">
        <v>4360</v>
      </c>
      <c r="B429" s="310">
        <v>45537</v>
      </c>
      <c r="C429" s="311" t="s">
        <v>404</v>
      </c>
      <c r="D429" s="311" t="s">
        <v>964</v>
      </c>
      <c r="E429" s="309" t="s">
        <v>965</v>
      </c>
      <c r="F429" s="309">
        <v>4939</v>
      </c>
      <c r="G429" s="310">
        <v>45509</v>
      </c>
      <c r="H429" s="312">
        <v>6704692</v>
      </c>
      <c r="I429" s="312" t="s">
        <v>966</v>
      </c>
      <c r="J429" s="312">
        <v>12</v>
      </c>
      <c r="K429" s="312" t="s">
        <v>146</v>
      </c>
      <c r="L429" s="312" t="s">
        <v>327</v>
      </c>
      <c r="M429" s="313">
        <v>11256219</v>
      </c>
      <c r="N429" s="313">
        <v>96207</v>
      </c>
      <c r="O429" s="310">
        <v>45621</v>
      </c>
      <c r="P429" s="313">
        <f>+RP_2024[[#This Row],[VALOR INICIAL]]-RP_2024[[#This Row],[VALOR ANULACION]]</f>
        <v>11160012</v>
      </c>
      <c r="Q429" s="314"/>
      <c r="R429" s="312">
        <f>VALUE(LEFT(RP_2024[[#This Row],[OBJETO]],3))</f>
        <v>454</v>
      </c>
      <c r="S429" s="315">
        <v>242</v>
      </c>
      <c r="T429" s="312" t="str">
        <f>SUBSTITUTE(RP_2024[[#This Row],[CODIGO TIPO]],"-","")</f>
        <v>O232020200991122</v>
      </c>
      <c r="U429" s="316">
        <v>1905049</v>
      </c>
      <c r="V429" s="312">
        <f>VALUE(LEFT(RIGHT(RP_2024[[#This Row],[IMPUTACION PRESUPUESTAL]],6),3))</f>
        <v>95</v>
      </c>
      <c r="W429" s="316" t="s">
        <v>109</v>
      </c>
      <c r="X429" s="316">
        <f>VALUE(LEFT(RP_2024[[#This Row],[Actividad]],SEARCH(".",RP_2024[[#This Row],[Actividad]],1)-1))</f>
        <v>45</v>
      </c>
      <c r="Y429" s="316">
        <f>MONTH(RP_2024[[#This Row],[FECHA RP]])</f>
        <v>9</v>
      </c>
      <c r="Z429" s="317">
        <f>IF(RP_2024[[#This Row],[FEC ANULACION]]="","",MONTH(RP_2024[[#This Row],[FEC ANULACION]]))</f>
        <v>11</v>
      </c>
      <c r="AA429" s="316" t="s">
        <v>173</v>
      </c>
      <c r="AB429" s="316" t="s">
        <v>408</v>
      </c>
      <c r="AC429" s="316" t="str">
        <f>MID(RP_2024[[#This Row],[Elemento PEP]],11,2)</f>
        <v>27</v>
      </c>
    </row>
    <row r="430" spans="1:29" x14ac:dyDescent="0.3">
      <c r="A430" s="319">
        <v>4361</v>
      </c>
      <c r="B430" s="320">
        <v>45537</v>
      </c>
      <c r="C430" s="321" t="s">
        <v>404</v>
      </c>
      <c r="D430" s="321" t="s">
        <v>967</v>
      </c>
      <c r="E430" s="319" t="s">
        <v>968</v>
      </c>
      <c r="F430" s="319">
        <v>4675</v>
      </c>
      <c r="G430" s="320">
        <v>45503</v>
      </c>
      <c r="H430" s="322">
        <v>6704675</v>
      </c>
      <c r="I430" s="322" t="s">
        <v>969</v>
      </c>
      <c r="J430" s="312">
        <v>12</v>
      </c>
      <c r="K430" s="322" t="s">
        <v>146</v>
      </c>
      <c r="L430" s="312" t="s">
        <v>327</v>
      </c>
      <c r="M430" s="323">
        <v>19894212</v>
      </c>
      <c r="N430" s="313">
        <v>170036</v>
      </c>
      <c r="O430" s="320">
        <v>45649</v>
      </c>
      <c r="P430" s="323">
        <f>+RP_2024[[#This Row],[VALOR INICIAL]]-RP_2024[[#This Row],[VALOR ANULACION]]</f>
        <v>19724176</v>
      </c>
      <c r="Q430" s="324"/>
      <c r="R430" s="322">
        <f>VALUE(LEFT(RP_2024[[#This Row],[OBJETO]],3))</f>
        <v>476</v>
      </c>
      <c r="S430" s="325">
        <v>242</v>
      </c>
      <c r="T430" s="322" t="str">
        <f>SUBSTITUTE(RP_2024[[#This Row],[CODIGO TIPO]],"-","")</f>
        <v>O232020200991122</v>
      </c>
      <c r="U430" s="318">
        <v>1905049</v>
      </c>
      <c r="V430" s="322">
        <f>VALUE(LEFT(RIGHT(RP_2024[[#This Row],[IMPUTACION PRESUPUESTAL]],6),3))</f>
        <v>95</v>
      </c>
      <c r="W430" s="318" t="s">
        <v>109</v>
      </c>
      <c r="X430" s="316">
        <f>VALUE(LEFT(RP_2024[[#This Row],[Actividad]],SEARCH(".",RP_2024[[#This Row],[Actividad]],1)-1))</f>
        <v>45</v>
      </c>
      <c r="Y430" s="318">
        <f>MONTH(RP_2024[[#This Row],[FECHA RP]])</f>
        <v>9</v>
      </c>
      <c r="Z430" s="317">
        <f>IF(RP_2024[[#This Row],[FEC ANULACION]]="","",MONTH(RP_2024[[#This Row],[FEC ANULACION]]))</f>
        <v>12</v>
      </c>
      <c r="AA430" s="318" t="s">
        <v>173</v>
      </c>
      <c r="AB430" s="318" t="s">
        <v>408</v>
      </c>
      <c r="AC430" s="318" t="str">
        <f>MID(RP_2024[[#This Row],[Elemento PEP]],11,2)</f>
        <v>27</v>
      </c>
    </row>
    <row r="431" spans="1:29" x14ac:dyDescent="0.3">
      <c r="A431" s="319">
        <v>4364</v>
      </c>
      <c r="B431" s="320">
        <v>45537</v>
      </c>
      <c r="C431" s="321" t="s">
        <v>353</v>
      </c>
      <c r="D431" s="321" t="s">
        <v>970</v>
      </c>
      <c r="E431" s="319" t="s">
        <v>971</v>
      </c>
      <c r="F431" s="319">
        <v>4577</v>
      </c>
      <c r="G431" s="320">
        <v>45503</v>
      </c>
      <c r="H431" s="322">
        <v>6703341</v>
      </c>
      <c r="I431" s="322" t="s">
        <v>972</v>
      </c>
      <c r="J431" s="312">
        <v>12</v>
      </c>
      <c r="K431" s="322" t="s">
        <v>146</v>
      </c>
      <c r="L431" s="312" t="s">
        <v>327</v>
      </c>
      <c r="M431" s="323">
        <v>31114335</v>
      </c>
      <c r="N431" s="313">
        <v>261465</v>
      </c>
      <c r="O431" s="320">
        <v>45649</v>
      </c>
      <c r="P431" s="323">
        <f>+RP_2024[[#This Row],[VALOR INICIAL]]-RP_2024[[#This Row],[VALOR ANULACION]]</f>
        <v>30852870</v>
      </c>
      <c r="Q431" s="324"/>
      <c r="R431" s="322">
        <f>VALUE(LEFT(RP_2024[[#This Row],[OBJETO]],3))</f>
        <v>387</v>
      </c>
      <c r="S431" s="325">
        <v>242</v>
      </c>
      <c r="T431" s="322" t="str">
        <f>SUBSTITUTE(RP_2024[[#This Row],[CODIGO TIPO]],"-","")</f>
        <v>O232020200991122</v>
      </c>
      <c r="U431" s="318">
        <v>1905054</v>
      </c>
      <c r="V431" s="322">
        <f>VALUE(LEFT(RIGHT(RP_2024[[#This Row],[IMPUTACION PRESUPUESTAL]],6),3))</f>
        <v>102</v>
      </c>
      <c r="W431" s="318" t="s">
        <v>43</v>
      </c>
      <c r="X431" s="316">
        <f>VALUE(LEFT(RP_2024[[#This Row],[Actividad]],SEARCH(".",RP_2024[[#This Row],[Actividad]],1)-1))</f>
        <v>3</v>
      </c>
      <c r="Y431" s="318">
        <f>MONTH(RP_2024[[#This Row],[FECHA RP]])</f>
        <v>9</v>
      </c>
      <c r="Z431" s="317">
        <f>IF(RP_2024[[#This Row],[FEC ANULACION]]="","",MONTH(RP_2024[[#This Row],[FEC ANULACION]]))</f>
        <v>12</v>
      </c>
      <c r="AA431" s="318" t="s">
        <v>173</v>
      </c>
      <c r="AB431" s="318" t="s">
        <v>154</v>
      </c>
      <c r="AC431" s="318" t="str">
        <f>MID(RP_2024[[#This Row],[Elemento PEP]],11,2)</f>
        <v>13</v>
      </c>
    </row>
    <row r="432" spans="1:29" x14ac:dyDescent="0.3">
      <c r="A432" s="319">
        <v>4365</v>
      </c>
      <c r="B432" s="320">
        <v>45537</v>
      </c>
      <c r="C432" s="321" t="s">
        <v>392</v>
      </c>
      <c r="D432" s="321" t="s">
        <v>973</v>
      </c>
      <c r="E432" s="319" t="s">
        <v>974</v>
      </c>
      <c r="F432" s="319">
        <v>4568</v>
      </c>
      <c r="G432" s="320">
        <v>45503</v>
      </c>
      <c r="H432" s="322">
        <v>6707599</v>
      </c>
      <c r="I432" s="322" t="s">
        <v>975</v>
      </c>
      <c r="J432" s="312">
        <v>12</v>
      </c>
      <c r="K432" s="322" t="s">
        <v>146</v>
      </c>
      <c r="L432" s="312" t="s">
        <v>327</v>
      </c>
      <c r="M432" s="323">
        <v>20037816</v>
      </c>
      <c r="N432" s="313">
        <v>0</v>
      </c>
      <c r="O432" s="320"/>
      <c r="P432" s="323">
        <f>+RP_2024[[#This Row],[VALOR INICIAL]]-RP_2024[[#This Row],[VALOR ANULACION]]</f>
        <v>20037816</v>
      </c>
      <c r="Q432" s="324"/>
      <c r="R432" s="322">
        <f>VALUE(LEFT(RP_2024[[#This Row],[OBJETO]],3))</f>
        <v>316</v>
      </c>
      <c r="S432" s="325">
        <v>242</v>
      </c>
      <c r="T432" s="322" t="str">
        <f>SUBSTITUTE(RP_2024[[#This Row],[CODIGO TIPO]],"-","")</f>
        <v>O232020200991122</v>
      </c>
      <c r="U432" s="318">
        <v>1905049</v>
      </c>
      <c r="V432" s="322">
        <f>VALUE(LEFT(RIGHT(RP_2024[[#This Row],[IMPUTACION PRESUPUESTAL]],6),3))</f>
        <v>149</v>
      </c>
      <c r="W432" s="318" t="s">
        <v>102</v>
      </c>
      <c r="X432" s="316">
        <f>VALUE(LEFT(RP_2024[[#This Row],[Actividad]],SEARCH(".",RP_2024[[#This Row],[Actividad]],1)-1))</f>
        <v>42</v>
      </c>
      <c r="Y432" s="318">
        <f>MONTH(RP_2024[[#This Row],[FECHA RP]])</f>
        <v>9</v>
      </c>
      <c r="Z432" s="317" t="str">
        <f>IF(RP_2024[[#This Row],[FEC ANULACION]]="","",MONTH(RP_2024[[#This Row],[FEC ANULACION]]))</f>
        <v/>
      </c>
      <c r="AA432" s="318" t="s">
        <v>173</v>
      </c>
      <c r="AB432" s="318" t="s">
        <v>156</v>
      </c>
      <c r="AC432" s="318" t="str">
        <f>MID(RP_2024[[#This Row],[Elemento PEP]],11,2)</f>
        <v>06</v>
      </c>
    </row>
    <row r="433" spans="1:29" x14ac:dyDescent="0.3">
      <c r="A433" s="319">
        <v>4367</v>
      </c>
      <c r="B433" s="320">
        <v>45537</v>
      </c>
      <c r="C433" s="321" t="s">
        <v>392</v>
      </c>
      <c r="D433" s="321" t="s">
        <v>976</v>
      </c>
      <c r="E433" s="319" t="s">
        <v>977</v>
      </c>
      <c r="F433" s="319">
        <v>4571</v>
      </c>
      <c r="G433" s="320">
        <v>45503</v>
      </c>
      <c r="H433" s="322">
        <v>6703550</v>
      </c>
      <c r="I433" s="322" t="s">
        <v>978</v>
      </c>
      <c r="J433" s="312">
        <v>12</v>
      </c>
      <c r="K433" s="322" t="s">
        <v>146</v>
      </c>
      <c r="L433" s="312" t="s">
        <v>327</v>
      </c>
      <c r="M433" s="323">
        <v>20207628</v>
      </c>
      <c r="N433" s="313">
        <v>169812</v>
      </c>
      <c r="O433" s="320">
        <v>45649</v>
      </c>
      <c r="P433" s="323">
        <f>+RP_2024[[#This Row],[VALOR INICIAL]]-RP_2024[[#This Row],[VALOR ANULACION]]</f>
        <v>20037816</v>
      </c>
      <c r="Q433" s="324"/>
      <c r="R433" s="322">
        <f>VALUE(LEFT(RP_2024[[#This Row],[OBJETO]],3))</f>
        <v>323</v>
      </c>
      <c r="S433" s="325">
        <v>242</v>
      </c>
      <c r="T433" s="322" t="str">
        <f>SUBSTITUTE(RP_2024[[#This Row],[CODIGO TIPO]],"-","")</f>
        <v>O232020200991122</v>
      </c>
      <c r="U433" s="318">
        <v>1905049</v>
      </c>
      <c r="V433" s="322">
        <f>VALUE(LEFT(RIGHT(RP_2024[[#This Row],[IMPUTACION PRESUPUESTAL]],6),3))</f>
        <v>149</v>
      </c>
      <c r="W433" s="318" t="s">
        <v>102</v>
      </c>
      <c r="X433" s="316">
        <f>VALUE(LEFT(RP_2024[[#This Row],[Actividad]],SEARCH(".",RP_2024[[#This Row],[Actividad]],1)-1))</f>
        <v>42</v>
      </c>
      <c r="Y433" s="318">
        <f>MONTH(RP_2024[[#This Row],[FECHA RP]])</f>
        <v>9</v>
      </c>
      <c r="Z433" s="317">
        <f>IF(RP_2024[[#This Row],[FEC ANULACION]]="","",MONTH(RP_2024[[#This Row],[FEC ANULACION]]))</f>
        <v>12</v>
      </c>
      <c r="AA433" s="318" t="s">
        <v>173</v>
      </c>
      <c r="AB433" s="318" t="s">
        <v>156</v>
      </c>
      <c r="AC433" s="318" t="str">
        <f>MID(RP_2024[[#This Row],[Elemento PEP]],11,2)</f>
        <v>06</v>
      </c>
    </row>
    <row r="434" spans="1:29" x14ac:dyDescent="0.3">
      <c r="A434" s="319">
        <v>4368</v>
      </c>
      <c r="B434" s="320">
        <v>45537</v>
      </c>
      <c r="C434" s="321" t="s">
        <v>353</v>
      </c>
      <c r="D434" s="321" t="s">
        <v>979</v>
      </c>
      <c r="E434" s="319" t="s">
        <v>980</v>
      </c>
      <c r="F434" s="319">
        <v>4562</v>
      </c>
      <c r="G434" s="320">
        <v>45503</v>
      </c>
      <c r="H434" s="322">
        <v>6703628</v>
      </c>
      <c r="I434" s="322" t="s">
        <v>981</v>
      </c>
      <c r="J434" s="312">
        <v>12</v>
      </c>
      <c r="K434" s="322" t="s">
        <v>146</v>
      </c>
      <c r="L434" s="312" t="s">
        <v>327</v>
      </c>
      <c r="M434" s="323">
        <v>31114335</v>
      </c>
      <c r="N434" s="313">
        <v>261465</v>
      </c>
      <c r="O434" s="320">
        <v>45649</v>
      </c>
      <c r="P434" s="323">
        <f>+RP_2024[[#This Row],[VALOR INICIAL]]-RP_2024[[#This Row],[VALOR ANULACION]]</f>
        <v>30852870</v>
      </c>
      <c r="Q434" s="324"/>
      <c r="R434" s="322">
        <f>VALUE(LEFT(RP_2024[[#This Row],[OBJETO]],3))</f>
        <v>281</v>
      </c>
      <c r="S434" s="325">
        <v>242</v>
      </c>
      <c r="T434" s="322" t="str">
        <f>SUBSTITUTE(RP_2024[[#This Row],[CODIGO TIPO]],"-","")</f>
        <v>O232020200991122</v>
      </c>
      <c r="U434" s="318">
        <v>1905054</v>
      </c>
      <c r="V434" s="322">
        <f>VALUE(LEFT(RIGHT(RP_2024[[#This Row],[IMPUTACION PRESUPUESTAL]],6),3))</f>
        <v>102</v>
      </c>
      <c r="W434" s="318" t="s">
        <v>43</v>
      </c>
      <c r="X434" s="316">
        <f>VALUE(LEFT(RP_2024[[#This Row],[Actividad]],SEARCH(".",RP_2024[[#This Row],[Actividad]],1)-1))</f>
        <v>3</v>
      </c>
      <c r="Y434" s="318">
        <f>MONTH(RP_2024[[#This Row],[FECHA RP]])</f>
        <v>9</v>
      </c>
      <c r="Z434" s="317">
        <f>IF(RP_2024[[#This Row],[FEC ANULACION]]="","",MONTH(RP_2024[[#This Row],[FEC ANULACION]]))</f>
        <v>12</v>
      </c>
      <c r="AA434" s="318" t="s">
        <v>173</v>
      </c>
      <c r="AB434" s="318" t="s">
        <v>154</v>
      </c>
      <c r="AC434" s="318" t="str">
        <f>MID(RP_2024[[#This Row],[Elemento PEP]],11,2)</f>
        <v>13</v>
      </c>
    </row>
    <row r="435" spans="1:29" x14ac:dyDescent="0.3">
      <c r="A435" s="319">
        <v>4369</v>
      </c>
      <c r="B435" s="320">
        <v>45537</v>
      </c>
      <c r="C435" s="321" t="s">
        <v>392</v>
      </c>
      <c r="D435" s="321" t="s">
        <v>982</v>
      </c>
      <c r="E435" s="319" t="s">
        <v>983</v>
      </c>
      <c r="F435" s="319">
        <v>4586</v>
      </c>
      <c r="G435" s="320">
        <v>45503</v>
      </c>
      <c r="H435" s="322">
        <v>6701917</v>
      </c>
      <c r="I435" s="322" t="s">
        <v>984</v>
      </c>
      <c r="J435" s="312">
        <v>12</v>
      </c>
      <c r="K435" s="322" t="s">
        <v>146</v>
      </c>
      <c r="L435" s="312" t="s">
        <v>327</v>
      </c>
      <c r="M435" s="323">
        <v>10473547</v>
      </c>
      <c r="N435" s="313">
        <v>88013</v>
      </c>
      <c r="O435" s="320">
        <v>45649</v>
      </c>
      <c r="P435" s="323">
        <f>+RP_2024[[#This Row],[VALOR INICIAL]]-RP_2024[[#This Row],[VALOR ANULACION]]</f>
        <v>10385534</v>
      </c>
      <c r="Q435" s="324"/>
      <c r="R435" s="322">
        <f>VALUE(LEFT(RP_2024[[#This Row],[OBJETO]],3))</f>
        <v>409</v>
      </c>
      <c r="S435" s="325">
        <v>242</v>
      </c>
      <c r="T435" s="322" t="str">
        <f>SUBSTITUTE(RP_2024[[#This Row],[CODIGO TIPO]],"-","")</f>
        <v>O232020200991122</v>
      </c>
      <c r="U435" s="318">
        <v>1905049</v>
      </c>
      <c r="V435" s="322">
        <f>VALUE(LEFT(RIGHT(RP_2024[[#This Row],[IMPUTACION PRESUPUESTAL]],6),3))</f>
        <v>149</v>
      </c>
      <c r="W435" s="318" t="s">
        <v>102</v>
      </c>
      <c r="X435" s="316">
        <f>VALUE(LEFT(RP_2024[[#This Row],[Actividad]],SEARCH(".",RP_2024[[#This Row],[Actividad]],1)-1))</f>
        <v>42</v>
      </c>
      <c r="Y435" s="318">
        <f>MONTH(RP_2024[[#This Row],[FECHA RP]])</f>
        <v>9</v>
      </c>
      <c r="Z435" s="317">
        <f>IF(RP_2024[[#This Row],[FEC ANULACION]]="","",MONTH(RP_2024[[#This Row],[FEC ANULACION]]))</f>
        <v>12</v>
      </c>
      <c r="AA435" s="318" t="s">
        <v>173</v>
      </c>
      <c r="AB435" s="318" t="s">
        <v>156</v>
      </c>
      <c r="AC435" s="318" t="str">
        <f>MID(RP_2024[[#This Row],[Elemento PEP]],11,2)</f>
        <v>06</v>
      </c>
    </row>
    <row r="436" spans="1:29" x14ac:dyDescent="0.3">
      <c r="A436" s="319">
        <v>4370</v>
      </c>
      <c r="B436" s="320">
        <v>45537</v>
      </c>
      <c r="C436" s="321" t="s">
        <v>353</v>
      </c>
      <c r="D436" s="321" t="s">
        <v>985</v>
      </c>
      <c r="E436" s="319" t="s">
        <v>986</v>
      </c>
      <c r="F436" s="319">
        <v>4777</v>
      </c>
      <c r="G436" s="320">
        <v>45509</v>
      </c>
      <c r="H436" s="322">
        <v>6701126</v>
      </c>
      <c r="I436" s="322" t="s">
        <v>987</v>
      </c>
      <c r="J436" s="312">
        <v>12</v>
      </c>
      <c r="K436" s="322" t="s">
        <v>146</v>
      </c>
      <c r="L436" s="312" t="s">
        <v>327</v>
      </c>
      <c r="M436" s="323">
        <v>31114335</v>
      </c>
      <c r="N436" s="313">
        <v>261465</v>
      </c>
      <c r="O436" s="320">
        <v>45635</v>
      </c>
      <c r="P436" s="323">
        <f>+RP_2024[[#This Row],[VALOR INICIAL]]-RP_2024[[#This Row],[VALOR ANULACION]]</f>
        <v>30852870</v>
      </c>
      <c r="Q436" s="324"/>
      <c r="R436" s="322">
        <f>VALUE(LEFT(RP_2024[[#This Row],[OBJETO]],3))</f>
        <v>88</v>
      </c>
      <c r="S436" s="325">
        <v>242</v>
      </c>
      <c r="T436" s="322" t="str">
        <f>SUBSTITUTE(RP_2024[[#This Row],[CODIGO TIPO]],"-","")</f>
        <v>O232020200991122</v>
      </c>
      <c r="U436" s="318">
        <v>1905054</v>
      </c>
      <c r="V436" s="322">
        <f>VALUE(LEFT(RIGHT(RP_2024[[#This Row],[IMPUTACION PRESUPUESTAL]],6),3))</f>
        <v>102</v>
      </c>
      <c r="W436" s="318" t="s">
        <v>43</v>
      </c>
      <c r="X436" s="316">
        <f>VALUE(LEFT(RP_2024[[#This Row],[Actividad]],SEARCH(".",RP_2024[[#This Row],[Actividad]],1)-1))</f>
        <v>3</v>
      </c>
      <c r="Y436" s="318">
        <f>MONTH(RP_2024[[#This Row],[FECHA RP]])</f>
        <v>9</v>
      </c>
      <c r="Z436" s="317">
        <f>IF(RP_2024[[#This Row],[FEC ANULACION]]="","",MONTH(RP_2024[[#This Row],[FEC ANULACION]]))</f>
        <v>12</v>
      </c>
      <c r="AA436" s="318" t="s">
        <v>173</v>
      </c>
      <c r="AB436" s="318" t="s">
        <v>154</v>
      </c>
      <c r="AC436" s="318" t="str">
        <f>MID(RP_2024[[#This Row],[Elemento PEP]],11,2)</f>
        <v>13</v>
      </c>
    </row>
    <row r="437" spans="1:29" x14ac:dyDescent="0.3">
      <c r="A437" s="319">
        <v>4371</v>
      </c>
      <c r="B437" s="320">
        <v>45537</v>
      </c>
      <c r="C437" s="321" t="s">
        <v>353</v>
      </c>
      <c r="D437" s="321" t="s">
        <v>988</v>
      </c>
      <c r="E437" s="319" t="s">
        <v>989</v>
      </c>
      <c r="F437" s="319">
        <v>5100</v>
      </c>
      <c r="G437" s="320">
        <v>45513</v>
      </c>
      <c r="H437" s="322">
        <v>6706147</v>
      </c>
      <c r="I437" s="322" t="s">
        <v>990</v>
      </c>
      <c r="J437" s="312">
        <v>12</v>
      </c>
      <c r="K437" s="322" t="s">
        <v>146</v>
      </c>
      <c r="L437" s="312" t="s">
        <v>327</v>
      </c>
      <c r="M437" s="323">
        <v>30852870</v>
      </c>
      <c r="N437" s="313">
        <v>0</v>
      </c>
      <c r="O437" s="320"/>
      <c r="P437" s="323">
        <f>+RP_2024[[#This Row],[VALOR INICIAL]]-RP_2024[[#This Row],[VALOR ANULACION]]</f>
        <v>30852870</v>
      </c>
      <c r="Q437" s="324"/>
      <c r="R437" s="322">
        <f>VALUE(LEFT(RP_2024[[#This Row],[OBJETO]],3))</f>
        <v>131</v>
      </c>
      <c r="S437" s="325">
        <v>242</v>
      </c>
      <c r="T437" s="322" t="str">
        <f>SUBSTITUTE(RP_2024[[#This Row],[CODIGO TIPO]],"-","")</f>
        <v>O232020200991122</v>
      </c>
      <c r="U437" s="318">
        <v>1905054</v>
      </c>
      <c r="V437" s="322">
        <f>VALUE(LEFT(RIGHT(RP_2024[[#This Row],[IMPUTACION PRESUPUESTAL]],6),3))</f>
        <v>102</v>
      </c>
      <c r="W437" s="318" t="s">
        <v>43</v>
      </c>
      <c r="X437" s="316">
        <f>VALUE(LEFT(RP_2024[[#This Row],[Actividad]],SEARCH(".",RP_2024[[#This Row],[Actividad]],1)-1))</f>
        <v>3</v>
      </c>
      <c r="Y437" s="318">
        <f>MONTH(RP_2024[[#This Row],[FECHA RP]])</f>
        <v>9</v>
      </c>
      <c r="Z437" s="317" t="str">
        <f>IF(RP_2024[[#This Row],[FEC ANULACION]]="","",MONTH(RP_2024[[#This Row],[FEC ANULACION]]))</f>
        <v/>
      </c>
      <c r="AA437" s="318" t="s">
        <v>173</v>
      </c>
      <c r="AB437" s="318" t="s">
        <v>154</v>
      </c>
      <c r="AC437" s="318" t="str">
        <f>MID(RP_2024[[#This Row],[Elemento PEP]],11,2)</f>
        <v>13</v>
      </c>
    </row>
    <row r="438" spans="1:29" x14ac:dyDescent="0.3">
      <c r="A438" s="319">
        <v>4373</v>
      </c>
      <c r="B438" s="320">
        <v>45537</v>
      </c>
      <c r="C438" s="321" t="s">
        <v>353</v>
      </c>
      <c r="D438" s="321" t="s">
        <v>991</v>
      </c>
      <c r="E438" s="319" t="s">
        <v>992</v>
      </c>
      <c r="F438" s="319">
        <v>4784</v>
      </c>
      <c r="G438" s="320">
        <v>45509</v>
      </c>
      <c r="H438" s="322">
        <v>6699033</v>
      </c>
      <c r="I438" s="322" t="s">
        <v>993</v>
      </c>
      <c r="J438" s="312">
        <v>12</v>
      </c>
      <c r="K438" s="322" t="s">
        <v>146</v>
      </c>
      <c r="L438" s="312" t="s">
        <v>327</v>
      </c>
      <c r="M438" s="323">
        <v>35632170</v>
      </c>
      <c r="N438" s="313">
        <v>299430</v>
      </c>
      <c r="O438" s="320">
        <v>45616</v>
      </c>
      <c r="P438" s="323">
        <f>+RP_2024[[#This Row],[VALOR INICIAL]]-RP_2024[[#This Row],[VALOR ANULACION]]</f>
        <v>35332740</v>
      </c>
      <c r="Q438" s="324"/>
      <c r="R438" s="322">
        <f>VALUE(LEFT(RP_2024[[#This Row],[OBJETO]],3))</f>
        <v>113</v>
      </c>
      <c r="S438" s="325">
        <v>242</v>
      </c>
      <c r="T438" s="322" t="str">
        <f>SUBSTITUTE(RP_2024[[#This Row],[CODIGO TIPO]],"-","")</f>
        <v>O232020200991122</v>
      </c>
      <c r="U438" s="318">
        <v>1905054</v>
      </c>
      <c r="V438" s="322">
        <f>VALUE(LEFT(RIGHT(RP_2024[[#This Row],[IMPUTACION PRESUPUESTAL]],6),3))</f>
        <v>102</v>
      </c>
      <c r="W438" s="318" t="s">
        <v>43</v>
      </c>
      <c r="X438" s="316">
        <f>VALUE(LEFT(RP_2024[[#This Row],[Actividad]],SEARCH(".",RP_2024[[#This Row],[Actividad]],1)-1))</f>
        <v>3</v>
      </c>
      <c r="Y438" s="318">
        <f>MONTH(RP_2024[[#This Row],[FECHA RP]])</f>
        <v>9</v>
      </c>
      <c r="Z438" s="317">
        <f>IF(RP_2024[[#This Row],[FEC ANULACION]]="","",MONTH(RP_2024[[#This Row],[FEC ANULACION]]))</f>
        <v>11</v>
      </c>
      <c r="AA438" s="318" t="s">
        <v>173</v>
      </c>
      <c r="AB438" s="318" t="s">
        <v>154</v>
      </c>
      <c r="AC438" s="318" t="str">
        <f>MID(RP_2024[[#This Row],[Elemento PEP]],11,2)</f>
        <v>13</v>
      </c>
    </row>
    <row r="439" spans="1:29" x14ac:dyDescent="0.3">
      <c r="A439" s="319">
        <v>4378</v>
      </c>
      <c r="B439" s="320">
        <v>45537</v>
      </c>
      <c r="C439" s="321" t="s">
        <v>353</v>
      </c>
      <c r="D439" s="321" t="s">
        <v>994</v>
      </c>
      <c r="E439" s="319" t="s">
        <v>995</v>
      </c>
      <c r="F439" s="319">
        <v>4785</v>
      </c>
      <c r="G439" s="320">
        <v>45509</v>
      </c>
      <c r="H439" s="322">
        <v>6699418</v>
      </c>
      <c r="I439" s="322" t="s">
        <v>996</v>
      </c>
      <c r="J439" s="312">
        <v>12</v>
      </c>
      <c r="K439" s="322" t="s">
        <v>146</v>
      </c>
      <c r="L439" s="312" t="s">
        <v>327</v>
      </c>
      <c r="M439" s="323">
        <v>31114335</v>
      </c>
      <c r="N439" s="313">
        <v>0</v>
      </c>
      <c r="O439" s="320"/>
      <c r="P439" s="323">
        <f>+RP_2024[[#This Row],[VALOR INICIAL]]-RP_2024[[#This Row],[VALOR ANULACION]]</f>
        <v>31114335</v>
      </c>
      <c r="Q439" s="324"/>
      <c r="R439" s="322">
        <f>VALUE(LEFT(RP_2024[[#This Row],[OBJETO]],3))</f>
        <v>107</v>
      </c>
      <c r="S439" s="325">
        <v>242</v>
      </c>
      <c r="T439" s="322" t="str">
        <f>SUBSTITUTE(RP_2024[[#This Row],[CODIGO TIPO]],"-","")</f>
        <v>O232020200991122</v>
      </c>
      <c r="U439" s="318">
        <v>1905054</v>
      </c>
      <c r="V439" s="322">
        <f>VALUE(LEFT(RIGHT(RP_2024[[#This Row],[IMPUTACION PRESUPUESTAL]],6),3))</f>
        <v>102</v>
      </c>
      <c r="W439" s="318" t="s">
        <v>43</v>
      </c>
      <c r="X439" s="316">
        <f>VALUE(LEFT(RP_2024[[#This Row],[Actividad]],SEARCH(".",RP_2024[[#This Row],[Actividad]],1)-1))</f>
        <v>3</v>
      </c>
      <c r="Y439" s="318">
        <f>MONTH(RP_2024[[#This Row],[FECHA RP]])</f>
        <v>9</v>
      </c>
      <c r="Z439" s="317" t="str">
        <f>IF(RP_2024[[#This Row],[FEC ANULACION]]="","",MONTH(RP_2024[[#This Row],[FEC ANULACION]]))</f>
        <v/>
      </c>
      <c r="AA439" s="318" t="s">
        <v>173</v>
      </c>
      <c r="AB439" s="318" t="s">
        <v>154</v>
      </c>
      <c r="AC439" s="318" t="str">
        <f>MID(RP_2024[[#This Row],[Elemento PEP]],11,2)</f>
        <v>13</v>
      </c>
    </row>
    <row r="440" spans="1:29" x14ac:dyDescent="0.3">
      <c r="A440" s="319">
        <v>4381</v>
      </c>
      <c r="B440" s="320">
        <v>45537</v>
      </c>
      <c r="C440" s="321" t="s">
        <v>353</v>
      </c>
      <c r="D440" s="321" t="s">
        <v>997</v>
      </c>
      <c r="E440" s="319" t="s">
        <v>998</v>
      </c>
      <c r="F440" s="319">
        <v>4573</v>
      </c>
      <c r="G440" s="320">
        <v>45503</v>
      </c>
      <c r="H440" s="322">
        <v>6706745</v>
      </c>
      <c r="I440" s="322" t="s">
        <v>999</v>
      </c>
      <c r="J440" s="312">
        <v>12</v>
      </c>
      <c r="K440" s="322" t="s">
        <v>146</v>
      </c>
      <c r="L440" s="312" t="s">
        <v>327</v>
      </c>
      <c r="M440" s="323">
        <v>30852870</v>
      </c>
      <c r="N440" s="313">
        <v>0</v>
      </c>
      <c r="O440" s="320"/>
      <c r="P440" s="323">
        <f>+RP_2024[[#This Row],[VALOR INICIAL]]-RP_2024[[#This Row],[VALOR ANULACION]]</f>
        <v>30852870</v>
      </c>
      <c r="Q440" s="324"/>
      <c r="R440" s="322">
        <f>VALUE(LEFT(RP_2024[[#This Row],[OBJETO]],3))</f>
        <v>334</v>
      </c>
      <c r="S440" s="325">
        <v>242</v>
      </c>
      <c r="T440" s="322" t="str">
        <f>SUBSTITUTE(RP_2024[[#This Row],[CODIGO TIPO]],"-","")</f>
        <v>O232020200991122</v>
      </c>
      <c r="U440" s="318">
        <v>1905054</v>
      </c>
      <c r="V440" s="322">
        <f>VALUE(LEFT(RIGHT(RP_2024[[#This Row],[IMPUTACION PRESUPUESTAL]],6),3))</f>
        <v>102</v>
      </c>
      <c r="W440" s="318" t="s">
        <v>43</v>
      </c>
      <c r="X440" s="316">
        <f>VALUE(LEFT(RP_2024[[#This Row],[Actividad]],SEARCH(".",RP_2024[[#This Row],[Actividad]],1)-1))</f>
        <v>3</v>
      </c>
      <c r="Y440" s="318">
        <f>MONTH(RP_2024[[#This Row],[FECHA RP]])</f>
        <v>9</v>
      </c>
      <c r="Z440" s="317" t="str">
        <f>IF(RP_2024[[#This Row],[FEC ANULACION]]="","",MONTH(RP_2024[[#This Row],[FEC ANULACION]]))</f>
        <v/>
      </c>
      <c r="AA440" s="318" t="s">
        <v>173</v>
      </c>
      <c r="AB440" s="318" t="s">
        <v>154</v>
      </c>
      <c r="AC440" s="318" t="str">
        <f>MID(RP_2024[[#This Row],[Elemento PEP]],11,2)</f>
        <v>13</v>
      </c>
    </row>
    <row r="441" spans="1:29" x14ac:dyDescent="0.3">
      <c r="A441" s="319">
        <v>4384</v>
      </c>
      <c r="B441" s="320">
        <v>45537</v>
      </c>
      <c r="C441" s="321" t="s">
        <v>392</v>
      </c>
      <c r="D441" s="321" t="s">
        <v>1000</v>
      </c>
      <c r="E441" s="319" t="s">
        <v>1001</v>
      </c>
      <c r="F441" s="319">
        <v>4501</v>
      </c>
      <c r="G441" s="320">
        <v>45501</v>
      </c>
      <c r="H441" s="322">
        <v>6707466</v>
      </c>
      <c r="I441" s="322" t="s">
        <v>1002</v>
      </c>
      <c r="J441" s="312">
        <v>12</v>
      </c>
      <c r="K441" s="322" t="s">
        <v>146</v>
      </c>
      <c r="L441" s="312" t="s">
        <v>327</v>
      </c>
      <c r="M441" s="323">
        <v>13272640</v>
      </c>
      <c r="N441" s="313">
        <v>0</v>
      </c>
      <c r="O441" s="320"/>
      <c r="P441" s="323">
        <f>+RP_2024[[#This Row],[VALOR INICIAL]]-RP_2024[[#This Row],[VALOR ANULACION]]</f>
        <v>13272640</v>
      </c>
      <c r="Q441" s="324"/>
      <c r="R441" s="322">
        <f>VALUE(LEFT(RP_2024[[#This Row],[OBJETO]],3))</f>
        <v>413</v>
      </c>
      <c r="S441" s="325">
        <v>242</v>
      </c>
      <c r="T441" s="322" t="str">
        <f>SUBSTITUTE(RP_2024[[#This Row],[CODIGO TIPO]],"-","")</f>
        <v>O232020200991122</v>
      </c>
      <c r="U441" s="318">
        <v>1905049</v>
      </c>
      <c r="V441" s="322">
        <f>VALUE(LEFT(RIGHT(RP_2024[[#This Row],[IMPUTACION PRESUPUESTAL]],6),3))</f>
        <v>149</v>
      </c>
      <c r="W441" s="318" t="s">
        <v>102</v>
      </c>
      <c r="X441" s="316">
        <f>VALUE(LEFT(RP_2024[[#This Row],[Actividad]],SEARCH(".",RP_2024[[#This Row],[Actividad]],1)-1))</f>
        <v>42</v>
      </c>
      <c r="Y441" s="318">
        <f>MONTH(RP_2024[[#This Row],[FECHA RP]])</f>
        <v>9</v>
      </c>
      <c r="Z441" s="317" t="str">
        <f>IF(RP_2024[[#This Row],[FEC ANULACION]]="","",MONTH(RP_2024[[#This Row],[FEC ANULACION]]))</f>
        <v/>
      </c>
      <c r="AA441" s="318" t="s">
        <v>173</v>
      </c>
      <c r="AB441" s="318" t="s">
        <v>156</v>
      </c>
      <c r="AC441" s="318" t="str">
        <f>MID(RP_2024[[#This Row],[Elemento PEP]],11,2)</f>
        <v>06</v>
      </c>
    </row>
    <row r="442" spans="1:29" x14ac:dyDescent="0.3">
      <c r="A442" s="319">
        <v>4386</v>
      </c>
      <c r="B442" s="320">
        <v>45537</v>
      </c>
      <c r="C442" s="321" t="s">
        <v>392</v>
      </c>
      <c r="D442" s="321" t="s">
        <v>1003</v>
      </c>
      <c r="E442" s="319" t="s">
        <v>1004</v>
      </c>
      <c r="F442" s="319">
        <v>4570</v>
      </c>
      <c r="G442" s="320">
        <v>45503</v>
      </c>
      <c r="H442" s="322">
        <v>6706687</v>
      </c>
      <c r="I442" s="322" t="s">
        <v>1005</v>
      </c>
      <c r="J442" s="312">
        <v>12</v>
      </c>
      <c r="K442" s="322" t="s">
        <v>146</v>
      </c>
      <c r="L442" s="312" t="s">
        <v>327</v>
      </c>
      <c r="M442" s="323">
        <v>13385120</v>
      </c>
      <c r="N442" s="313">
        <v>112480</v>
      </c>
      <c r="O442" s="320">
        <v>45649</v>
      </c>
      <c r="P442" s="323">
        <f>+RP_2024[[#This Row],[VALOR INICIAL]]-RP_2024[[#This Row],[VALOR ANULACION]]</f>
        <v>13272640</v>
      </c>
      <c r="Q442" s="324"/>
      <c r="R442" s="322">
        <f>VALUE(LEFT(RP_2024[[#This Row],[OBJETO]],3))</f>
        <v>320</v>
      </c>
      <c r="S442" s="325">
        <v>242</v>
      </c>
      <c r="T442" s="322" t="str">
        <f>SUBSTITUTE(RP_2024[[#This Row],[CODIGO TIPO]],"-","")</f>
        <v>O232020200991122</v>
      </c>
      <c r="U442" s="318">
        <v>1905049</v>
      </c>
      <c r="V442" s="322">
        <f>VALUE(LEFT(RIGHT(RP_2024[[#This Row],[IMPUTACION PRESUPUESTAL]],6),3))</f>
        <v>149</v>
      </c>
      <c r="W442" s="318" t="s">
        <v>102</v>
      </c>
      <c r="X442" s="316">
        <f>VALUE(LEFT(RP_2024[[#This Row],[Actividad]],SEARCH(".",RP_2024[[#This Row],[Actividad]],1)-1))</f>
        <v>42</v>
      </c>
      <c r="Y442" s="318">
        <f>MONTH(RP_2024[[#This Row],[FECHA RP]])</f>
        <v>9</v>
      </c>
      <c r="Z442" s="317">
        <f>IF(RP_2024[[#This Row],[FEC ANULACION]]="","",MONTH(RP_2024[[#This Row],[FEC ANULACION]]))</f>
        <v>12</v>
      </c>
      <c r="AA442" s="318" t="s">
        <v>173</v>
      </c>
      <c r="AB442" s="318" t="s">
        <v>156</v>
      </c>
      <c r="AC442" s="318" t="str">
        <f>MID(RP_2024[[#This Row],[Elemento PEP]],11,2)</f>
        <v>06</v>
      </c>
    </row>
    <row r="443" spans="1:29" x14ac:dyDescent="0.3">
      <c r="A443" s="319">
        <v>4390</v>
      </c>
      <c r="B443" s="320">
        <v>45538</v>
      </c>
      <c r="C443" s="321" t="s">
        <v>353</v>
      </c>
      <c r="D443" s="321" t="s">
        <v>1006</v>
      </c>
      <c r="E443" s="319" t="s">
        <v>1007</v>
      </c>
      <c r="F443" s="319">
        <v>3700</v>
      </c>
      <c r="G443" s="320">
        <v>45495</v>
      </c>
      <c r="H443" s="322">
        <v>6716101</v>
      </c>
      <c r="I443" s="322" t="s">
        <v>1008</v>
      </c>
      <c r="J443" s="312">
        <v>12</v>
      </c>
      <c r="K443" s="322" t="s">
        <v>146</v>
      </c>
      <c r="L443" s="312" t="s">
        <v>327</v>
      </c>
      <c r="M443" s="323">
        <v>24417081</v>
      </c>
      <c r="N443" s="313">
        <v>0</v>
      </c>
      <c r="O443" s="320"/>
      <c r="P443" s="323">
        <f>+RP_2024[[#This Row],[VALOR INICIAL]]-RP_2024[[#This Row],[VALOR ANULACION]]</f>
        <v>24417081</v>
      </c>
      <c r="Q443" s="324"/>
      <c r="R443" s="322">
        <f>VALUE(LEFT(RP_2024[[#This Row],[OBJETO]],3))</f>
        <v>209</v>
      </c>
      <c r="S443" s="325">
        <v>242</v>
      </c>
      <c r="T443" s="322" t="str">
        <f>SUBSTITUTE(RP_2024[[#This Row],[CODIGO TIPO]],"-","")</f>
        <v>O232020200991122</v>
      </c>
      <c r="U443" s="318">
        <v>1905054</v>
      </c>
      <c r="V443" s="322">
        <f>VALUE(LEFT(RIGHT(RP_2024[[#This Row],[IMPUTACION PRESUPUESTAL]],6),3))</f>
        <v>102</v>
      </c>
      <c r="W443" s="318" t="s">
        <v>43</v>
      </c>
      <c r="X443" s="316">
        <f>VALUE(LEFT(RP_2024[[#This Row],[Actividad]],SEARCH(".",RP_2024[[#This Row],[Actividad]],1)-1))</f>
        <v>3</v>
      </c>
      <c r="Y443" s="318">
        <f>MONTH(RP_2024[[#This Row],[FECHA RP]])</f>
        <v>9</v>
      </c>
      <c r="Z443" s="317" t="str">
        <f>IF(RP_2024[[#This Row],[FEC ANULACION]]="","",MONTH(RP_2024[[#This Row],[FEC ANULACION]]))</f>
        <v/>
      </c>
      <c r="AA443" s="318" t="s">
        <v>173</v>
      </c>
      <c r="AB443" s="318" t="s">
        <v>154</v>
      </c>
      <c r="AC443" s="318" t="str">
        <f>MID(RP_2024[[#This Row],[Elemento PEP]],11,2)</f>
        <v>13</v>
      </c>
    </row>
    <row r="444" spans="1:29" x14ac:dyDescent="0.3">
      <c r="A444" s="319">
        <v>4391</v>
      </c>
      <c r="B444" s="320">
        <v>45538</v>
      </c>
      <c r="C444" s="321" t="s">
        <v>353</v>
      </c>
      <c r="D444" s="321" t="s">
        <v>1009</v>
      </c>
      <c r="E444" s="319" t="s">
        <v>1010</v>
      </c>
      <c r="F444" s="319">
        <v>5270</v>
      </c>
      <c r="G444" s="320">
        <v>45530</v>
      </c>
      <c r="H444" s="322">
        <v>6704874</v>
      </c>
      <c r="I444" s="322" t="s">
        <v>1011</v>
      </c>
      <c r="J444" s="312">
        <v>12</v>
      </c>
      <c r="K444" s="322" t="s">
        <v>146</v>
      </c>
      <c r="L444" s="312" t="s">
        <v>327</v>
      </c>
      <c r="M444" s="323">
        <v>30852870</v>
      </c>
      <c r="N444" s="313">
        <v>261465</v>
      </c>
      <c r="O444" s="320">
        <v>45649</v>
      </c>
      <c r="P444" s="323">
        <f>+RP_2024[[#This Row],[VALOR INICIAL]]-RP_2024[[#This Row],[VALOR ANULACION]]</f>
        <v>30591405</v>
      </c>
      <c r="Q444" s="324"/>
      <c r="R444" s="322">
        <f>VALUE(LEFT(RP_2024[[#This Row],[OBJETO]],3))</f>
        <v>246</v>
      </c>
      <c r="S444" s="325">
        <v>242</v>
      </c>
      <c r="T444" s="322" t="str">
        <f>SUBSTITUTE(RP_2024[[#This Row],[CODIGO TIPO]],"-","")</f>
        <v>O232020200991122</v>
      </c>
      <c r="U444" s="318">
        <v>1905054</v>
      </c>
      <c r="V444" s="322">
        <f>VALUE(LEFT(RIGHT(RP_2024[[#This Row],[IMPUTACION PRESUPUESTAL]],6),3))</f>
        <v>102</v>
      </c>
      <c r="W444" s="318" t="s">
        <v>43</v>
      </c>
      <c r="X444" s="316">
        <f>VALUE(LEFT(RP_2024[[#This Row],[Actividad]],SEARCH(".",RP_2024[[#This Row],[Actividad]],1)-1))</f>
        <v>3</v>
      </c>
      <c r="Y444" s="318">
        <f>MONTH(RP_2024[[#This Row],[FECHA RP]])</f>
        <v>9</v>
      </c>
      <c r="Z444" s="317">
        <f>IF(RP_2024[[#This Row],[FEC ANULACION]]="","",MONTH(RP_2024[[#This Row],[FEC ANULACION]]))</f>
        <v>12</v>
      </c>
      <c r="AA444" s="318" t="s">
        <v>173</v>
      </c>
      <c r="AB444" s="318" t="s">
        <v>154</v>
      </c>
      <c r="AC444" s="318" t="str">
        <f>MID(RP_2024[[#This Row],[Elemento PEP]],11,2)</f>
        <v>13</v>
      </c>
    </row>
    <row r="445" spans="1:29" x14ac:dyDescent="0.3">
      <c r="A445" s="319">
        <v>4392</v>
      </c>
      <c r="B445" s="320">
        <v>45538</v>
      </c>
      <c r="C445" s="321" t="s">
        <v>353</v>
      </c>
      <c r="D445" s="321" t="s">
        <v>1012</v>
      </c>
      <c r="E445" s="319" t="s">
        <v>1013</v>
      </c>
      <c r="F445" s="319">
        <v>3796</v>
      </c>
      <c r="G445" s="320">
        <v>45496</v>
      </c>
      <c r="H445" s="322">
        <v>6706451</v>
      </c>
      <c r="I445" s="322" t="s">
        <v>1014</v>
      </c>
      <c r="J445" s="312">
        <v>12</v>
      </c>
      <c r="K445" s="322" t="s">
        <v>146</v>
      </c>
      <c r="L445" s="312" t="s">
        <v>327</v>
      </c>
      <c r="M445" s="323">
        <v>30591405</v>
      </c>
      <c r="N445" s="313">
        <v>0</v>
      </c>
      <c r="O445" s="320"/>
      <c r="P445" s="323">
        <f>+RP_2024[[#This Row],[VALOR INICIAL]]-RP_2024[[#This Row],[VALOR ANULACION]]</f>
        <v>30591405</v>
      </c>
      <c r="Q445" s="324"/>
      <c r="R445" s="322">
        <f>VALUE(LEFT(RP_2024[[#This Row],[OBJETO]],3))</f>
        <v>28</v>
      </c>
      <c r="S445" s="325">
        <v>242</v>
      </c>
      <c r="T445" s="322" t="str">
        <f>SUBSTITUTE(RP_2024[[#This Row],[CODIGO TIPO]],"-","")</f>
        <v>O232020200991122</v>
      </c>
      <c r="U445" s="318">
        <v>1905054</v>
      </c>
      <c r="V445" s="322">
        <f>VALUE(LEFT(RIGHT(RP_2024[[#This Row],[IMPUTACION PRESUPUESTAL]],6),3))</f>
        <v>102</v>
      </c>
      <c r="W445" s="318" t="s">
        <v>43</v>
      </c>
      <c r="X445" s="316">
        <f>VALUE(LEFT(RP_2024[[#This Row],[Actividad]],SEARCH(".",RP_2024[[#This Row],[Actividad]],1)-1))</f>
        <v>3</v>
      </c>
      <c r="Y445" s="318">
        <f>MONTH(RP_2024[[#This Row],[FECHA RP]])</f>
        <v>9</v>
      </c>
      <c r="Z445" s="317" t="str">
        <f>IF(RP_2024[[#This Row],[FEC ANULACION]]="","",MONTH(RP_2024[[#This Row],[FEC ANULACION]]))</f>
        <v/>
      </c>
      <c r="AA445" s="318" t="s">
        <v>173</v>
      </c>
      <c r="AB445" s="318" t="s">
        <v>154</v>
      </c>
      <c r="AC445" s="318" t="str">
        <f>MID(RP_2024[[#This Row],[Elemento PEP]],11,2)</f>
        <v>13</v>
      </c>
    </row>
    <row r="446" spans="1:29" x14ac:dyDescent="0.3">
      <c r="A446" s="319">
        <v>4393</v>
      </c>
      <c r="B446" s="320">
        <v>45538</v>
      </c>
      <c r="C446" s="321" t="s">
        <v>392</v>
      </c>
      <c r="D446" s="321" t="s">
        <v>1015</v>
      </c>
      <c r="E446" s="319" t="s">
        <v>1016</v>
      </c>
      <c r="F446" s="319">
        <v>4650</v>
      </c>
      <c r="G446" s="320">
        <v>45503</v>
      </c>
      <c r="H446" s="322">
        <v>6707235</v>
      </c>
      <c r="I446" s="322" t="s">
        <v>1017</v>
      </c>
      <c r="J446" s="312">
        <v>12</v>
      </c>
      <c r="K446" s="322" t="s">
        <v>146</v>
      </c>
      <c r="L446" s="312" t="s">
        <v>327</v>
      </c>
      <c r="M446" s="323">
        <v>10385534</v>
      </c>
      <c r="N446" s="313">
        <v>176026</v>
      </c>
      <c r="O446" s="320">
        <v>45649</v>
      </c>
      <c r="P446" s="323">
        <f>+RP_2024[[#This Row],[VALOR INICIAL]]-RP_2024[[#This Row],[VALOR ANULACION]]</f>
        <v>10209508</v>
      </c>
      <c r="Q446" s="324"/>
      <c r="R446" s="322">
        <f>VALUE(LEFT(RP_2024[[#This Row],[OBJETO]],3))</f>
        <v>253</v>
      </c>
      <c r="S446" s="325">
        <v>242</v>
      </c>
      <c r="T446" s="322" t="str">
        <f>SUBSTITUTE(RP_2024[[#This Row],[CODIGO TIPO]],"-","")</f>
        <v>O232020200991122</v>
      </c>
      <c r="U446" s="318">
        <v>1905049</v>
      </c>
      <c r="V446" s="322">
        <f>VALUE(LEFT(RIGHT(RP_2024[[#This Row],[IMPUTACION PRESUPUESTAL]],6),3))</f>
        <v>149</v>
      </c>
      <c r="W446" s="318" t="s">
        <v>102</v>
      </c>
      <c r="X446" s="316">
        <f>VALUE(LEFT(RP_2024[[#This Row],[Actividad]],SEARCH(".",RP_2024[[#This Row],[Actividad]],1)-1))</f>
        <v>42</v>
      </c>
      <c r="Y446" s="318">
        <f>MONTH(RP_2024[[#This Row],[FECHA RP]])</f>
        <v>9</v>
      </c>
      <c r="Z446" s="317">
        <f>IF(RP_2024[[#This Row],[FEC ANULACION]]="","",MONTH(RP_2024[[#This Row],[FEC ANULACION]]))</f>
        <v>12</v>
      </c>
      <c r="AA446" s="318" t="s">
        <v>173</v>
      </c>
      <c r="AB446" s="318" t="s">
        <v>156</v>
      </c>
      <c r="AC446" s="318" t="str">
        <f>MID(RP_2024[[#This Row],[Elemento PEP]],11,2)</f>
        <v>06</v>
      </c>
    </row>
    <row r="447" spans="1:29" x14ac:dyDescent="0.3">
      <c r="A447" s="319">
        <v>4396</v>
      </c>
      <c r="B447" s="320">
        <v>45538</v>
      </c>
      <c r="C447" s="321" t="s">
        <v>353</v>
      </c>
      <c r="D447" s="321" t="s">
        <v>1018</v>
      </c>
      <c r="E447" s="319" t="s">
        <v>1019</v>
      </c>
      <c r="F447" s="319">
        <v>4717</v>
      </c>
      <c r="G447" s="320">
        <v>45505</v>
      </c>
      <c r="H447" s="322">
        <v>6706209</v>
      </c>
      <c r="I447" s="322" t="s">
        <v>1020</v>
      </c>
      <c r="J447" s="312">
        <v>12</v>
      </c>
      <c r="K447" s="322" t="s">
        <v>146</v>
      </c>
      <c r="L447" s="312" t="s">
        <v>327</v>
      </c>
      <c r="M447" s="323">
        <v>31114335</v>
      </c>
      <c r="N447" s="313">
        <v>2091720</v>
      </c>
      <c r="O447" s="320">
        <v>45649</v>
      </c>
      <c r="P447" s="323">
        <f>+RP_2024[[#This Row],[VALOR INICIAL]]-RP_2024[[#This Row],[VALOR ANULACION]]</f>
        <v>29022615</v>
      </c>
      <c r="Q447" s="324"/>
      <c r="R447" s="322">
        <f>VALUE(LEFT(RP_2024[[#This Row],[OBJETO]],3))</f>
        <v>250</v>
      </c>
      <c r="S447" s="325">
        <v>242</v>
      </c>
      <c r="T447" s="322" t="str">
        <f>SUBSTITUTE(RP_2024[[#This Row],[CODIGO TIPO]],"-","")</f>
        <v>O232020200991122</v>
      </c>
      <c r="U447" s="318">
        <v>1905054</v>
      </c>
      <c r="V447" s="322">
        <f>VALUE(LEFT(RIGHT(RP_2024[[#This Row],[IMPUTACION PRESUPUESTAL]],6),3))</f>
        <v>102</v>
      </c>
      <c r="W447" s="318" t="s">
        <v>43</v>
      </c>
      <c r="X447" s="316">
        <f>VALUE(LEFT(RP_2024[[#This Row],[Actividad]],SEARCH(".",RP_2024[[#This Row],[Actividad]],1)-1))</f>
        <v>3</v>
      </c>
      <c r="Y447" s="318">
        <f>MONTH(RP_2024[[#This Row],[FECHA RP]])</f>
        <v>9</v>
      </c>
      <c r="Z447" s="317">
        <f>IF(RP_2024[[#This Row],[FEC ANULACION]]="","",MONTH(RP_2024[[#This Row],[FEC ANULACION]]))</f>
        <v>12</v>
      </c>
      <c r="AA447" s="318" t="s">
        <v>173</v>
      </c>
      <c r="AB447" s="318" t="s">
        <v>154</v>
      </c>
      <c r="AC447" s="318" t="str">
        <f>MID(RP_2024[[#This Row],[Elemento PEP]],11,2)</f>
        <v>13</v>
      </c>
    </row>
    <row r="448" spans="1:29" x14ac:dyDescent="0.3">
      <c r="A448" s="319">
        <v>4400</v>
      </c>
      <c r="B448" s="320">
        <v>45538</v>
      </c>
      <c r="C448" s="321" t="s">
        <v>353</v>
      </c>
      <c r="D448" s="321" t="s">
        <v>1021</v>
      </c>
      <c r="E448" s="319" t="s">
        <v>1022</v>
      </c>
      <c r="F448" s="319">
        <v>4874</v>
      </c>
      <c r="G448" s="320">
        <v>45509</v>
      </c>
      <c r="H448" s="322">
        <v>6706789</v>
      </c>
      <c r="I448" s="322" t="s">
        <v>1023</v>
      </c>
      <c r="J448" s="312">
        <v>12</v>
      </c>
      <c r="K448" s="322" t="s">
        <v>146</v>
      </c>
      <c r="L448" s="312" t="s">
        <v>327</v>
      </c>
      <c r="M448" s="323">
        <v>24625656</v>
      </c>
      <c r="N448" s="313">
        <v>208692</v>
      </c>
      <c r="O448" s="320">
        <v>45649</v>
      </c>
      <c r="P448" s="323">
        <f>+RP_2024[[#This Row],[VALOR INICIAL]]-RP_2024[[#This Row],[VALOR ANULACION]]</f>
        <v>24416964</v>
      </c>
      <c r="Q448" s="324"/>
      <c r="R448" s="322">
        <f>VALUE(LEFT(RP_2024[[#This Row],[OBJETO]],3))</f>
        <v>242</v>
      </c>
      <c r="S448" s="325">
        <v>242</v>
      </c>
      <c r="T448" s="322" t="str">
        <f>SUBSTITUTE(RP_2024[[#This Row],[CODIGO TIPO]],"-","")</f>
        <v>O232020200991122</v>
      </c>
      <c r="U448" s="318">
        <v>1905054</v>
      </c>
      <c r="V448" s="322">
        <f>VALUE(LEFT(RIGHT(RP_2024[[#This Row],[IMPUTACION PRESUPUESTAL]],6),3))</f>
        <v>102</v>
      </c>
      <c r="W448" s="318" t="s">
        <v>43</v>
      </c>
      <c r="X448" s="316">
        <f>VALUE(LEFT(RP_2024[[#This Row],[Actividad]],SEARCH(".",RP_2024[[#This Row],[Actividad]],1)-1))</f>
        <v>3</v>
      </c>
      <c r="Y448" s="318">
        <f>MONTH(RP_2024[[#This Row],[FECHA RP]])</f>
        <v>9</v>
      </c>
      <c r="Z448" s="317">
        <f>IF(RP_2024[[#This Row],[FEC ANULACION]]="","",MONTH(RP_2024[[#This Row],[FEC ANULACION]]))</f>
        <v>12</v>
      </c>
      <c r="AA448" s="318" t="s">
        <v>173</v>
      </c>
      <c r="AB448" s="318" t="s">
        <v>154</v>
      </c>
      <c r="AC448" s="318" t="str">
        <f>MID(RP_2024[[#This Row],[Elemento PEP]],11,2)</f>
        <v>13</v>
      </c>
    </row>
    <row r="449" spans="1:29" x14ac:dyDescent="0.3">
      <c r="A449" s="319">
        <v>4408</v>
      </c>
      <c r="B449" s="320">
        <v>45539</v>
      </c>
      <c r="C449" s="321" t="s">
        <v>353</v>
      </c>
      <c r="D449" s="321" t="s">
        <v>1024</v>
      </c>
      <c r="E449" s="319" t="s">
        <v>1025</v>
      </c>
      <c r="F449" s="319">
        <v>3719</v>
      </c>
      <c r="G449" s="320">
        <v>45495</v>
      </c>
      <c r="H449" s="322">
        <v>6719049</v>
      </c>
      <c r="I449" s="322" t="s">
        <v>1026</v>
      </c>
      <c r="J449" s="312">
        <v>12</v>
      </c>
      <c r="K449" s="322" t="s">
        <v>146</v>
      </c>
      <c r="L449" s="312" t="s">
        <v>327</v>
      </c>
      <c r="M449" s="323">
        <v>30329940</v>
      </c>
      <c r="N449" s="313">
        <v>0</v>
      </c>
      <c r="O449" s="320"/>
      <c r="P449" s="323">
        <f>+RP_2024[[#This Row],[VALOR INICIAL]]-RP_2024[[#This Row],[VALOR ANULACION]]</f>
        <v>30329940</v>
      </c>
      <c r="Q449" s="324"/>
      <c r="R449" s="322">
        <f>VALUE(LEFT(RP_2024[[#This Row],[OBJETO]],3))</f>
        <v>55</v>
      </c>
      <c r="S449" s="325">
        <v>242</v>
      </c>
      <c r="T449" s="322" t="str">
        <f>SUBSTITUTE(RP_2024[[#This Row],[CODIGO TIPO]],"-","")</f>
        <v>O232020200991122</v>
      </c>
      <c r="U449" s="318">
        <v>1905054</v>
      </c>
      <c r="V449" s="322">
        <f>VALUE(LEFT(RIGHT(RP_2024[[#This Row],[IMPUTACION PRESUPUESTAL]],6),3))</f>
        <v>102</v>
      </c>
      <c r="W449" s="318" t="s">
        <v>43</v>
      </c>
      <c r="X449" s="316">
        <f>VALUE(LEFT(RP_2024[[#This Row],[Actividad]],SEARCH(".",RP_2024[[#This Row],[Actividad]],1)-1))</f>
        <v>3</v>
      </c>
      <c r="Y449" s="318">
        <f>MONTH(RP_2024[[#This Row],[FECHA RP]])</f>
        <v>9</v>
      </c>
      <c r="Z449" s="317" t="str">
        <f>IF(RP_2024[[#This Row],[FEC ANULACION]]="","",MONTH(RP_2024[[#This Row],[FEC ANULACION]]))</f>
        <v/>
      </c>
      <c r="AA449" s="318" t="s">
        <v>173</v>
      </c>
      <c r="AB449" s="318" t="s">
        <v>154</v>
      </c>
      <c r="AC449" s="318" t="str">
        <f>MID(RP_2024[[#This Row],[Elemento PEP]],11,2)</f>
        <v>13</v>
      </c>
    </row>
    <row r="450" spans="1:29" x14ac:dyDescent="0.3">
      <c r="A450" s="319">
        <v>4409</v>
      </c>
      <c r="B450" s="320">
        <v>45539</v>
      </c>
      <c r="C450" s="321" t="s">
        <v>353</v>
      </c>
      <c r="D450" s="321" t="s">
        <v>1027</v>
      </c>
      <c r="E450" s="319" t="s">
        <v>1028</v>
      </c>
      <c r="F450" s="319">
        <v>4877</v>
      </c>
      <c r="G450" s="320">
        <v>45509</v>
      </c>
      <c r="H450" s="322">
        <v>6717518</v>
      </c>
      <c r="I450" s="322" t="s">
        <v>1029</v>
      </c>
      <c r="J450" s="312">
        <v>12</v>
      </c>
      <c r="K450" s="322" t="s">
        <v>146</v>
      </c>
      <c r="L450" s="312" t="s">
        <v>327</v>
      </c>
      <c r="M450" s="323">
        <v>9672843</v>
      </c>
      <c r="N450" s="313">
        <v>0</v>
      </c>
      <c r="O450" s="320"/>
      <c r="P450" s="323">
        <f>+RP_2024[[#This Row],[VALOR INICIAL]]-RP_2024[[#This Row],[VALOR ANULACION]]</f>
        <v>9672843</v>
      </c>
      <c r="Q450" s="324"/>
      <c r="R450" s="322">
        <f>VALUE(LEFT(RP_2024[[#This Row],[OBJETO]],3))</f>
        <v>178</v>
      </c>
      <c r="S450" s="325">
        <v>242</v>
      </c>
      <c r="T450" s="322" t="str">
        <f>SUBSTITUTE(RP_2024[[#This Row],[CODIGO TIPO]],"-","")</f>
        <v>O232020200991122</v>
      </c>
      <c r="U450" s="318">
        <v>1905054</v>
      </c>
      <c r="V450" s="322">
        <f>VALUE(LEFT(RIGHT(RP_2024[[#This Row],[IMPUTACION PRESUPUESTAL]],6),3))</f>
        <v>102</v>
      </c>
      <c r="W450" s="318" t="s">
        <v>43</v>
      </c>
      <c r="X450" s="316">
        <f>VALUE(LEFT(RP_2024[[#This Row],[Actividad]],SEARCH(".",RP_2024[[#This Row],[Actividad]],1)-1))</f>
        <v>3</v>
      </c>
      <c r="Y450" s="318">
        <f>MONTH(RP_2024[[#This Row],[FECHA RP]])</f>
        <v>9</v>
      </c>
      <c r="Z450" s="317" t="str">
        <f>IF(RP_2024[[#This Row],[FEC ANULACION]]="","",MONTH(RP_2024[[#This Row],[FEC ANULACION]]))</f>
        <v/>
      </c>
      <c r="AA450" s="318" t="s">
        <v>173</v>
      </c>
      <c r="AB450" s="318" t="s">
        <v>154</v>
      </c>
      <c r="AC450" s="318" t="str">
        <f>MID(RP_2024[[#This Row],[Elemento PEP]],11,2)</f>
        <v>13</v>
      </c>
    </row>
    <row r="451" spans="1:29" x14ac:dyDescent="0.3">
      <c r="A451" s="319">
        <v>4410</v>
      </c>
      <c r="B451" s="320">
        <v>45539</v>
      </c>
      <c r="C451" s="321" t="s">
        <v>392</v>
      </c>
      <c r="D451" s="321" t="s">
        <v>1030</v>
      </c>
      <c r="E451" s="319" t="s">
        <v>1031</v>
      </c>
      <c r="F451" s="319">
        <v>4647</v>
      </c>
      <c r="G451" s="320">
        <v>45503</v>
      </c>
      <c r="H451" s="322">
        <v>6716783</v>
      </c>
      <c r="I451" s="322" t="s">
        <v>1032</v>
      </c>
      <c r="J451" s="312">
        <v>12</v>
      </c>
      <c r="K451" s="322" t="s">
        <v>146</v>
      </c>
      <c r="L451" s="312" t="s">
        <v>327</v>
      </c>
      <c r="M451" s="323">
        <v>19868004</v>
      </c>
      <c r="N451" s="313">
        <v>0</v>
      </c>
      <c r="O451" s="320"/>
      <c r="P451" s="323">
        <f>+RP_2024[[#This Row],[VALOR INICIAL]]-RP_2024[[#This Row],[VALOR ANULACION]]</f>
        <v>19868004</v>
      </c>
      <c r="Q451" s="324"/>
      <c r="R451" s="322">
        <f>VALUE(LEFT(RP_2024[[#This Row],[OBJETO]],3))</f>
        <v>271</v>
      </c>
      <c r="S451" s="325">
        <v>242</v>
      </c>
      <c r="T451" s="322" t="str">
        <f>SUBSTITUTE(RP_2024[[#This Row],[CODIGO TIPO]],"-","")</f>
        <v>O232020200991122</v>
      </c>
      <c r="U451" s="318">
        <v>1905049</v>
      </c>
      <c r="V451" s="322">
        <f>VALUE(LEFT(RIGHT(RP_2024[[#This Row],[IMPUTACION PRESUPUESTAL]],6),3))</f>
        <v>149</v>
      </c>
      <c r="W451" s="318" t="s">
        <v>102</v>
      </c>
      <c r="X451" s="316">
        <f>VALUE(LEFT(RP_2024[[#This Row],[Actividad]],SEARCH(".",RP_2024[[#This Row],[Actividad]],1)-1))</f>
        <v>42</v>
      </c>
      <c r="Y451" s="318">
        <f>MONTH(RP_2024[[#This Row],[FECHA RP]])</f>
        <v>9</v>
      </c>
      <c r="Z451" s="317" t="str">
        <f>IF(RP_2024[[#This Row],[FEC ANULACION]]="","",MONTH(RP_2024[[#This Row],[FEC ANULACION]]))</f>
        <v/>
      </c>
      <c r="AA451" s="318" t="s">
        <v>173</v>
      </c>
      <c r="AB451" s="318" t="s">
        <v>156</v>
      </c>
      <c r="AC451" s="318" t="str">
        <f>MID(RP_2024[[#This Row],[Elemento PEP]],11,2)</f>
        <v>06</v>
      </c>
    </row>
    <row r="452" spans="1:29" x14ac:dyDescent="0.3">
      <c r="A452" s="319">
        <v>4411</v>
      </c>
      <c r="B452" s="320">
        <v>45539</v>
      </c>
      <c r="C452" s="321" t="s">
        <v>392</v>
      </c>
      <c r="D452" s="321" t="s">
        <v>1033</v>
      </c>
      <c r="E452" s="319" t="s">
        <v>1034</v>
      </c>
      <c r="F452" s="319">
        <v>4703</v>
      </c>
      <c r="G452" s="320">
        <v>45505</v>
      </c>
      <c r="H452" s="322">
        <v>6716856</v>
      </c>
      <c r="I452" s="322" t="s">
        <v>1035</v>
      </c>
      <c r="J452" s="312">
        <v>12</v>
      </c>
      <c r="K452" s="322" t="s">
        <v>146</v>
      </c>
      <c r="L452" s="312" t="s">
        <v>327</v>
      </c>
      <c r="M452" s="323">
        <v>19868004</v>
      </c>
      <c r="N452" s="313">
        <v>0</v>
      </c>
      <c r="O452" s="320"/>
      <c r="P452" s="323">
        <f>+RP_2024[[#This Row],[VALOR INICIAL]]-RP_2024[[#This Row],[VALOR ANULACION]]</f>
        <v>19868004</v>
      </c>
      <c r="Q452" s="324"/>
      <c r="R452" s="322">
        <f>VALUE(LEFT(RP_2024[[#This Row],[OBJETO]],3))</f>
        <v>284</v>
      </c>
      <c r="S452" s="325">
        <v>242</v>
      </c>
      <c r="T452" s="322" t="str">
        <f>SUBSTITUTE(RP_2024[[#This Row],[CODIGO TIPO]],"-","")</f>
        <v>O232020200991122</v>
      </c>
      <c r="U452" s="318">
        <v>1905049</v>
      </c>
      <c r="V452" s="322">
        <f>VALUE(LEFT(RIGHT(RP_2024[[#This Row],[IMPUTACION PRESUPUESTAL]],6),3))</f>
        <v>149</v>
      </c>
      <c r="W452" s="318" t="s">
        <v>102</v>
      </c>
      <c r="X452" s="316">
        <f>VALUE(LEFT(RP_2024[[#This Row],[Actividad]],SEARCH(".",RP_2024[[#This Row],[Actividad]],1)-1))</f>
        <v>42</v>
      </c>
      <c r="Y452" s="318">
        <f>MONTH(RP_2024[[#This Row],[FECHA RP]])</f>
        <v>9</v>
      </c>
      <c r="Z452" s="317" t="str">
        <f>IF(RP_2024[[#This Row],[FEC ANULACION]]="","",MONTH(RP_2024[[#This Row],[FEC ANULACION]]))</f>
        <v/>
      </c>
      <c r="AA452" s="318" t="s">
        <v>173</v>
      </c>
      <c r="AB452" s="318" t="s">
        <v>156</v>
      </c>
      <c r="AC452" s="318" t="str">
        <f>MID(RP_2024[[#This Row],[Elemento PEP]],11,2)</f>
        <v>06</v>
      </c>
    </row>
    <row r="453" spans="1:29" x14ac:dyDescent="0.3">
      <c r="A453" s="319">
        <v>4412</v>
      </c>
      <c r="B453" s="320">
        <v>45539</v>
      </c>
      <c r="C453" s="321" t="s">
        <v>353</v>
      </c>
      <c r="D453" s="321" t="s">
        <v>1036</v>
      </c>
      <c r="E453" s="319" t="s">
        <v>1037</v>
      </c>
      <c r="F453" s="319">
        <v>4808</v>
      </c>
      <c r="G453" s="320">
        <v>45509</v>
      </c>
      <c r="H453" s="322">
        <v>6716493</v>
      </c>
      <c r="I453" s="322" t="s">
        <v>1038</v>
      </c>
      <c r="J453" s="312">
        <v>12</v>
      </c>
      <c r="K453" s="322" t="s">
        <v>146</v>
      </c>
      <c r="L453" s="312" t="s">
        <v>327</v>
      </c>
      <c r="M453" s="323">
        <v>26688051</v>
      </c>
      <c r="N453" s="313">
        <v>0</v>
      </c>
      <c r="O453" s="320"/>
      <c r="P453" s="323">
        <f>+RP_2024[[#This Row],[VALOR INICIAL]]-RP_2024[[#This Row],[VALOR ANULACION]]</f>
        <v>26688051</v>
      </c>
      <c r="Q453" s="324"/>
      <c r="R453" s="322">
        <f>VALUE(LEFT(RP_2024[[#This Row],[OBJETO]],3))</f>
        <v>217</v>
      </c>
      <c r="S453" s="325">
        <v>242</v>
      </c>
      <c r="T453" s="322" t="str">
        <f>SUBSTITUTE(RP_2024[[#This Row],[CODIGO TIPO]],"-","")</f>
        <v>O232020200991122</v>
      </c>
      <c r="U453" s="318">
        <v>1905054</v>
      </c>
      <c r="V453" s="322">
        <f>VALUE(LEFT(RIGHT(RP_2024[[#This Row],[IMPUTACION PRESUPUESTAL]],6),3))</f>
        <v>102</v>
      </c>
      <c r="W453" s="318" t="s">
        <v>43</v>
      </c>
      <c r="X453" s="316">
        <f>VALUE(LEFT(RP_2024[[#This Row],[Actividad]],SEARCH(".",RP_2024[[#This Row],[Actividad]],1)-1))</f>
        <v>3</v>
      </c>
      <c r="Y453" s="318">
        <f>MONTH(RP_2024[[#This Row],[FECHA RP]])</f>
        <v>9</v>
      </c>
      <c r="Z453" s="317" t="str">
        <f>IF(RP_2024[[#This Row],[FEC ANULACION]]="","",MONTH(RP_2024[[#This Row],[FEC ANULACION]]))</f>
        <v/>
      </c>
      <c r="AA453" s="318" t="s">
        <v>173</v>
      </c>
      <c r="AB453" s="318" t="s">
        <v>154</v>
      </c>
      <c r="AC453" s="318" t="str">
        <f>MID(RP_2024[[#This Row],[Elemento PEP]],11,2)</f>
        <v>13</v>
      </c>
    </row>
    <row r="454" spans="1:29" x14ac:dyDescent="0.3">
      <c r="A454" s="319">
        <v>4413</v>
      </c>
      <c r="B454" s="320">
        <v>45539</v>
      </c>
      <c r="C454" s="321" t="s">
        <v>392</v>
      </c>
      <c r="D454" s="321" t="s">
        <v>1039</v>
      </c>
      <c r="E454" s="319" t="s">
        <v>1040</v>
      </c>
      <c r="F454" s="319">
        <v>4948</v>
      </c>
      <c r="G454" s="320">
        <v>45509</v>
      </c>
      <c r="H454" s="322">
        <v>6716338</v>
      </c>
      <c r="I454" s="322" t="s">
        <v>1041</v>
      </c>
      <c r="J454" s="312">
        <v>12</v>
      </c>
      <c r="K454" s="322" t="s">
        <v>146</v>
      </c>
      <c r="L454" s="312" t="s">
        <v>327</v>
      </c>
      <c r="M454" s="323">
        <v>19868004</v>
      </c>
      <c r="N454" s="313">
        <v>0</v>
      </c>
      <c r="O454" s="320"/>
      <c r="P454" s="323">
        <f>+RP_2024[[#This Row],[VALOR INICIAL]]-RP_2024[[#This Row],[VALOR ANULACION]]</f>
        <v>19868004</v>
      </c>
      <c r="Q454" s="324"/>
      <c r="R454" s="322">
        <f>VALUE(LEFT(RP_2024[[#This Row],[OBJETO]],3))</f>
        <v>272</v>
      </c>
      <c r="S454" s="325">
        <v>242</v>
      </c>
      <c r="T454" s="322" t="str">
        <f>SUBSTITUTE(RP_2024[[#This Row],[CODIGO TIPO]],"-","")</f>
        <v>O232020200991122</v>
      </c>
      <c r="U454" s="318">
        <v>1905049</v>
      </c>
      <c r="V454" s="322">
        <f>VALUE(LEFT(RIGHT(RP_2024[[#This Row],[IMPUTACION PRESUPUESTAL]],6),3))</f>
        <v>149</v>
      </c>
      <c r="W454" s="318" t="s">
        <v>102</v>
      </c>
      <c r="X454" s="316">
        <f>VALUE(LEFT(RP_2024[[#This Row],[Actividad]],SEARCH(".",RP_2024[[#This Row],[Actividad]],1)-1))</f>
        <v>42</v>
      </c>
      <c r="Y454" s="318">
        <f>MONTH(RP_2024[[#This Row],[FECHA RP]])</f>
        <v>9</v>
      </c>
      <c r="Z454" s="317" t="str">
        <f>IF(RP_2024[[#This Row],[FEC ANULACION]]="","",MONTH(RP_2024[[#This Row],[FEC ANULACION]]))</f>
        <v/>
      </c>
      <c r="AA454" s="318" t="s">
        <v>173</v>
      </c>
      <c r="AB454" s="318" t="s">
        <v>156</v>
      </c>
      <c r="AC454" s="318" t="str">
        <f>MID(RP_2024[[#This Row],[Elemento PEP]],11,2)</f>
        <v>06</v>
      </c>
    </row>
    <row r="455" spans="1:29" x14ac:dyDescent="0.3">
      <c r="A455" s="319">
        <v>4414</v>
      </c>
      <c r="B455" s="320">
        <v>45539</v>
      </c>
      <c r="C455" s="321" t="s">
        <v>353</v>
      </c>
      <c r="D455" s="321" t="s">
        <v>1042</v>
      </c>
      <c r="E455" s="319" t="s">
        <v>1043</v>
      </c>
      <c r="F455" s="319">
        <v>4919</v>
      </c>
      <c r="G455" s="320">
        <v>45509</v>
      </c>
      <c r="H455" s="322">
        <v>6716882</v>
      </c>
      <c r="I455" s="322" t="s">
        <v>1044</v>
      </c>
      <c r="J455" s="312">
        <v>12</v>
      </c>
      <c r="K455" s="322" t="s">
        <v>146</v>
      </c>
      <c r="L455" s="312" t="s">
        <v>327</v>
      </c>
      <c r="M455" s="323">
        <v>26351208</v>
      </c>
      <c r="N455" s="313">
        <v>0</v>
      </c>
      <c r="O455" s="320"/>
      <c r="P455" s="323">
        <f>+RP_2024[[#This Row],[VALOR INICIAL]]-RP_2024[[#This Row],[VALOR ANULACION]]</f>
        <v>26351208</v>
      </c>
      <c r="Q455" s="324"/>
      <c r="R455" s="322">
        <f>VALUE(LEFT(RP_2024[[#This Row],[OBJETO]],3))</f>
        <v>43</v>
      </c>
      <c r="S455" s="325">
        <v>242</v>
      </c>
      <c r="T455" s="322" t="str">
        <f>SUBSTITUTE(RP_2024[[#This Row],[CODIGO TIPO]],"-","")</f>
        <v>O232020200991122</v>
      </c>
      <c r="U455" s="318">
        <v>1905054</v>
      </c>
      <c r="V455" s="322">
        <f>VALUE(LEFT(RIGHT(RP_2024[[#This Row],[IMPUTACION PRESUPUESTAL]],6),3))</f>
        <v>102</v>
      </c>
      <c r="W455" s="318" t="s">
        <v>43</v>
      </c>
      <c r="X455" s="316">
        <f>VALUE(LEFT(RP_2024[[#This Row],[Actividad]],SEARCH(".",RP_2024[[#This Row],[Actividad]],1)-1))</f>
        <v>3</v>
      </c>
      <c r="Y455" s="318">
        <f>MONTH(RP_2024[[#This Row],[FECHA RP]])</f>
        <v>9</v>
      </c>
      <c r="Z455" s="317" t="str">
        <f>IF(RP_2024[[#This Row],[FEC ANULACION]]="","",MONTH(RP_2024[[#This Row],[FEC ANULACION]]))</f>
        <v/>
      </c>
      <c r="AA455" s="318" t="s">
        <v>173</v>
      </c>
      <c r="AB455" s="318" t="s">
        <v>154</v>
      </c>
      <c r="AC455" s="318" t="str">
        <f>MID(RP_2024[[#This Row],[Elemento PEP]],11,2)</f>
        <v>13</v>
      </c>
    </row>
    <row r="456" spans="1:29" x14ac:dyDescent="0.3">
      <c r="A456" s="319">
        <v>4417</v>
      </c>
      <c r="B456" s="320">
        <v>45539</v>
      </c>
      <c r="C456" s="321" t="s">
        <v>353</v>
      </c>
      <c r="D456" s="321" t="s">
        <v>1045</v>
      </c>
      <c r="E456" s="319" t="s">
        <v>1046</v>
      </c>
      <c r="F456" s="319">
        <v>4781</v>
      </c>
      <c r="G456" s="320">
        <v>45509</v>
      </c>
      <c r="H456" s="322">
        <v>6714958</v>
      </c>
      <c r="I456" s="322" t="s">
        <v>1047</v>
      </c>
      <c r="J456" s="312">
        <v>12</v>
      </c>
      <c r="K456" s="322" t="s">
        <v>146</v>
      </c>
      <c r="L456" s="312" t="s">
        <v>327</v>
      </c>
      <c r="M456" s="323">
        <v>36531533</v>
      </c>
      <c r="N456" s="313">
        <v>309141</v>
      </c>
      <c r="O456" s="320">
        <v>45649</v>
      </c>
      <c r="P456" s="323">
        <f>+RP_2024[[#This Row],[VALOR INICIAL]]-RP_2024[[#This Row],[VALOR ANULACION]]</f>
        <v>36222392</v>
      </c>
      <c r="Q456" s="324"/>
      <c r="R456" s="322">
        <f>VALUE(LEFT(RP_2024[[#This Row],[OBJETO]],3))</f>
        <v>102</v>
      </c>
      <c r="S456" s="325">
        <v>242</v>
      </c>
      <c r="T456" s="322" t="str">
        <f>SUBSTITUTE(RP_2024[[#This Row],[CODIGO TIPO]],"-","")</f>
        <v>O232020200991122</v>
      </c>
      <c r="U456" s="318">
        <v>1905054</v>
      </c>
      <c r="V456" s="322">
        <f>VALUE(LEFT(RIGHT(RP_2024[[#This Row],[IMPUTACION PRESUPUESTAL]],6),3))</f>
        <v>102</v>
      </c>
      <c r="W456" s="318" t="s">
        <v>43</v>
      </c>
      <c r="X456" s="316">
        <f>VALUE(LEFT(RP_2024[[#This Row],[Actividad]],SEARCH(".",RP_2024[[#This Row],[Actividad]],1)-1))</f>
        <v>3</v>
      </c>
      <c r="Y456" s="318">
        <f>MONTH(RP_2024[[#This Row],[FECHA RP]])</f>
        <v>9</v>
      </c>
      <c r="Z456" s="317">
        <f>IF(RP_2024[[#This Row],[FEC ANULACION]]="","",MONTH(RP_2024[[#This Row],[FEC ANULACION]]))</f>
        <v>12</v>
      </c>
      <c r="AA456" s="318" t="s">
        <v>173</v>
      </c>
      <c r="AB456" s="318" t="s">
        <v>154</v>
      </c>
      <c r="AC456" s="318" t="str">
        <f>MID(RP_2024[[#This Row],[Elemento PEP]],11,2)</f>
        <v>13</v>
      </c>
    </row>
    <row r="457" spans="1:29" x14ac:dyDescent="0.3">
      <c r="A457" s="319">
        <v>4418</v>
      </c>
      <c r="B457" s="320">
        <v>45539</v>
      </c>
      <c r="C457" s="321" t="s">
        <v>353</v>
      </c>
      <c r="D457" s="321" t="s">
        <v>1048</v>
      </c>
      <c r="E457" s="319" t="s">
        <v>1049</v>
      </c>
      <c r="F457" s="319">
        <v>4575</v>
      </c>
      <c r="G457" s="320">
        <v>45503</v>
      </c>
      <c r="H457" s="322">
        <v>6713366</v>
      </c>
      <c r="I457" s="322" t="s">
        <v>1050</v>
      </c>
      <c r="J457" s="312">
        <v>12</v>
      </c>
      <c r="K457" s="322" t="s">
        <v>146</v>
      </c>
      <c r="L457" s="312" t="s">
        <v>327</v>
      </c>
      <c r="M457" s="323">
        <v>30852870</v>
      </c>
      <c r="N457" s="313">
        <v>522930</v>
      </c>
      <c r="O457" s="320">
        <v>45649</v>
      </c>
      <c r="P457" s="323">
        <f>+RP_2024[[#This Row],[VALOR INICIAL]]-RP_2024[[#This Row],[VALOR ANULACION]]</f>
        <v>30329940</v>
      </c>
      <c r="Q457" s="324"/>
      <c r="R457" s="322">
        <f>VALUE(LEFT(RP_2024[[#This Row],[OBJETO]],3))</f>
        <v>340</v>
      </c>
      <c r="S457" s="325">
        <v>242</v>
      </c>
      <c r="T457" s="322" t="str">
        <f>SUBSTITUTE(RP_2024[[#This Row],[CODIGO TIPO]],"-","")</f>
        <v>O232020200991122</v>
      </c>
      <c r="U457" s="318">
        <v>1905054</v>
      </c>
      <c r="V457" s="322">
        <f>VALUE(LEFT(RIGHT(RP_2024[[#This Row],[IMPUTACION PRESUPUESTAL]],6),3))</f>
        <v>102</v>
      </c>
      <c r="W457" s="318" t="s">
        <v>43</v>
      </c>
      <c r="X457" s="316">
        <f>VALUE(LEFT(RP_2024[[#This Row],[Actividad]],SEARCH(".",RP_2024[[#This Row],[Actividad]],1)-1))</f>
        <v>3</v>
      </c>
      <c r="Y457" s="318">
        <f>MONTH(RP_2024[[#This Row],[FECHA RP]])</f>
        <v>9</v>
      </c>
      <c r="Z457" s="317">
        <f>IF(RP_2024[[#This Row],[FEC ANULACION]]="","",MONTH(RP_2024[[#This Row],[FEC ANULACION]]))</f>
        <v>12</v>
      </c>
      <c r="AA457" s="318" t="s">
        <v>173</v>
      </c>
      <c r="AB457" s="318" t="s">
        <v>154</v>
      </c>
      <c r="AC457" s="318" t="str">
        <f>MID(RP_2024[[#This Row],[Elemento PEP]],11,2)</f>
        <v>13</v>
      </c>
    </row>
    <row r="458" spans="1:29" x14ac:dyDescent="0.3">
      <c r="A458" s="319">
        <v>4419</v>
      </c>
      <c r="B458" s="320">
        <v>45539</v>
      </c>
      <c r="C458" s="321" t="s">
        <v>392</v>
      </c>
      <c r="D458" s="321" t="s">
        <v>1051</v>
      </c>
      <c r="E458" s="319" t="s">
        <v>1052</v>
      </c>
      <c r="F458" s="319">
        <v>4726</v>
      </c>
      <c r="G458" s="320">
        <v>45505</v>
      </c>
      <c r="H458" s="322">
        <v>6714332</v>
      </c>
      <c r="I458" s="322" t="s">
        <v>1053</v>
      </c>
      <c r="J458" s="312">
        <v>12</v>
      </c>
      <c r="K458" s="322" t="s">
        <v>146</v>
      </c>
      <c r="L458" s="312" t="s">
        <v>327</v>
      </c>
      <c r="M458" s="323">
        <v>30852870</v>
      </c>
      <c r="N458" s="313">
        <v>261465</v>
      </c>
      <c r="O458" s="320">
        <v>45649</v>
      </c>
      <c r="P458" s="323">
        <f>+RP_2024[[#This Row],[VALOR INICIAL]]-RP_2024[[#This Row],[VALOR ANULACION]]</f>
        <v>30591405</v>
      </c>
      <c r="Q458" s="324"/>
      <c r="R458" s="322">
        <f>VALUE(LEFT(RP_2024[[#This Row],[OBJETO]],3))</f>
        <v>338</v>
      </c>
      <c r="S458" s="325">
        <v>242</v>
      </c>
      <c r="T458" s="322" t="str">
        <f>SUBSTITUTE(RP_2024[[#This Row],[CODIGO TIPO]],"-","")</f>
        <v>O232020200991122</v>
      </c>
      <c r="U458" s="318">
        <v>1905049</v>
      </c>
      <c r="V458" s="322">
        <f>VALUE(LEFT(RIGHT(RP_2024[[#This Row],[IMPUTACION PRESUPUESTAL]],6),3))</f>
        <v>149</v>
      </c>
      <c r="W458" s="318" t="s">
        <v>102</v>
      </c>
      <c r="X458" s="316">
        <f>VALUE(LEFT(RP_2024[[#This Row],[Actividad]],SEARCH(".",RP_2024[[#This Row],[Actividad]],1)-1))</f>
        <v>42</v>
      </c>
      <c r="Y458" s="318">
        <f>MONTH(RP_2024[[#This Row],[FECHA RP]])</f>
        <v>9</v>
      </c>
      <c r="Z458" s="317">
        <f>IF(RP_2024[[#This Row],[FEC ANULACION]]="","",MONTH(RP_2024[[#This Row],[FEC ANULACION]]))</f>
        <v>12</v>
      </c>
      <c r="AA458" s="318" t="s">
        <v>173</v>
      </c>
      <c r="AB458" s="318" t="s">
        <v>156</v>
      </c>
      <c r="AC458" s="318" t="str">
        <f>MID(RP_2024[[#This Row],[Elemento PEP]],11,2)</f>
        <v>06</v>
      </c>
    </row>
    <row r="459" spans="1:29" x14ac:dyDescent="0.3">
      <c r="A459" s="319">
        <v>4424</v>
      </c>
      <c r="B459" s="320">
        <v>45539</v>
      </c>
      <c r="C459" s="321" t="s">
        <v>392</v>
      </c>
      <c r="D459" s="321" t="s">
        <v>1054</v>
      </c>
      <c r="E459" s="319" t="s">
        <v>1055</v>
      </c>
      <c r="F459" s="319">
        <v>4956</v>
      </c>
      <c r="G459" s="320">
        <v>45509</v>
      </c>
      <c r="H459" s="322">
        <v>6719857</v>
      </c>
      <c r="I459" s="322" t="s">
        <v>1056</v>
      </c>
      <c r="J459" s="312">
        <v>12</v>
      </c>
      <c r="K459" s="322" t="s">
        <v>146</v>
      </c>
      <c r="L459" s="312" t="s">
        <v>327</v>
      </c>
      <c r="M459" s="323">
        <v>19698192</v>
      </c>
      <c r="N459" s="313">
        <v>0</v>
      </c>
      <c r="O459" s="320"/>
      <c r="P459" s="323">
        <f>+RP_2024[[#This Row],[VALOR INICIAL]]-RP_2024[[#This Row],[VALOR ANULACION]]</f>
        <v>19698192</v>
      </c>
      <c r="Q459" s="324"/>
      <c r="R459" s="322">
        <f>VALUE(LEFT(RP_2024[[#This Row],[OBJETO]],3))</f>
        <v>360</v>
      </c>
      <c r="S459" s="325">
        <v>242</v>
      </c>
      <c r="T459" s="322" t="str">
        <f>SUBSTITUTE(RP_2024[[#This Row],[CODIGO TIPO]],"-","")</f>
        <v>O232020200991122</v>
      </c>
      <c r="U459" s="318">
        <v>1905049</v>
      </c>
      <c r="V459" s="322">
        <f>VALUE(LEFT(RIGHT(RP_2024[[#This Row],[IMPUTACION PRESUPUESTAL]],6),3))</f>
        <v>149</v>
      </c>
      <c r="W459" s="318" t="s">
        <v>102</v>
      </c>
      <c r="X459" s="316">
        <f>VALUE(LEFT(RP_2024[[#This Row],[Actividad]],SEARCH(".",RP_2024[[#This Row],[Actividad]],1)-1))</f>
        <v>42</v>
      </c>
      <c r="Y459" s="318">
        <f>MONTH(RP_2024[[#This Row],[FECHA RP]])</f>
        <v>9</v>
      </c>
      <c r="Z459" s="317" t="str">
        <f>IF(RP_2024[[#This Row],[FEC ANULACION]]="","",MONTH(RP_2024[[#This Row],[FEC ANULACION]]))</f>
        <v/>
      </c>
      <c r="AA459" s="318" t="s">
        <v>173</v>
      </c>
      <c r="AB459" s="318" t="s">
        <v>156</v>
      </c>
      <c r="AC459" s="318" t="str">
        <f>MID(RP_2024[[#This Row],[Elemento PEP]],11,2)</f>
        <v>06</v>
      </c>
    </row>
    <row r="460" spans="1:29" x14ac:dyDescent="0.3">
      <c r="A460" s="319">
        <v>4427</v>
      </c>
      <c r="B460" s="320">
        <v>45539</v>
      </c>
      <c r="C460" s="321" t="s">
        <v>392</v>
      </c>
      <c r="D460" s="321" t="s">
        <v>1057</v>
      </c>
      <c r="E460" s="319" t="s">
        <v>1058</v>
      </c>
      <c r="F460" s="319">
        <v>4925</v>
      </c>
      <c r="G460" s="320">
        <v>45509</v>
      </c>
      <c r="H460" s="322">
        <v>6719883</v>
      </c>
      <c r="I460" s="322" t="s">
        <v>1059</v>
      </c>
      <c r="J460" s="312">
        <v>12</v>
      </c>
      <c r="K460" s="322" t="s">
        <v>146</v>
      </c>
      <c r="L460" s="312" t="s">
        <v>327</v>
      </c>
      <c r="M460" s="323">
        <v>19698192</v>
      </c>
      <c r="N460" s="313">
        <v>0</v>
      </c>
      <c r="O460" s="320"/>
      <c r="P460" s="323">
        <f>+RP_2024[[#This Row],[VALOR INICIAL]]-RP_2024[[#This Row],[VALOR ANULACION]]</f>
        <v>19698192</v>
      </c>
      <c r="Q460" s="324"/>
      <c r="R460" s="322">
        <f>VALUE(LEFT(RP_2024[[#This Row],[OBJETO]],3))</f>
        <v>297</v>
      </c>
      <c r="S460" s="325">
        <v>242</v>
      </c>
      <c r="T460" s="322" t="str">
        <f>SUBSTITUTE(RP_2024[[#This Row],[CODIGO TIPO]],"-","")</f>
        <v>O232020200991122</v>
      </c>
      <c r="U460" s="318">
        <v>1905049</v>
      </c>
      <c r="V460" s="322">
        <f>VALUE(LEFT(RIGHT(RP_2024[[#This Row],[IMPUTACION PRESUPUESTAL]],6),3))</f>
        <v>149</v>
      </c>
      <c r="W460" s="318" t="s">
        <v>102</v>
      </c>
      <c r="X460" s="316">
        <f>VALUE(LEFT(RP_2024[[#This Row],[Actividad]],SEARCH(".",RP_2024[[#This Row],[Actividad]],1)-1))</f>
        <v>42</v>
      </c>
      <c r="Y460" s="318">
        <f>MONTH(RP_2024[[#This Row],[FECHA RP]])</f>
        <v>9</v>
      </c>
      <c r="Z460" s="317" t="str">
        <f>IF(RP_2024[[#This Row],[FEC ANULACION]]="","",MONTH(RP_2024[[#This Row],[FEC ANULACION]]))</f>
        <v/>
      </c>
      <c r="AA460" s="318" t="s">
        <v>173</v>
      </c>
      <c r="AB460" s="318" t="s">
        <v>156</v>
      </c>
      <c r="AC460" s="318" t="str">
        <f>MID(RP_2024[[#This Row],[Elemento PEP]],11,2)</f>
        <v>06</v>
      </c>
    </row>
    <row r="461" spans="1:29" x14ac:dyDescent="0.3">
      <c r="A461" s="319">
        <v>4428</v>
      </c>
      <c r="B461" s="320">
        <v>45539</v>
      </c>
      <c r="C461" s="321" t="s">
        <v>392</v>
      </c>
      <c r="D461" s="321" t="s">
        <v>1060</v>
      </c>
      <c r="E461" s="319" t="s">
        <v>1061</v>
      </c>
      <c r="F461" s="319">
        <v>4922</v>
      </c>
      <c r="G461" s="320">
        <v>45509</v>
      </c>
      <c r="H461" s="322">
        <v>6721628</v>
      </c>
      <c r="I461" s="322" t="s">
        <v>1062</v>
      </c>
      <c r="J461" s="312">
        <v>12</v>
      </c>
      <c r="K461" s="322" t="s">
        <v>146</v>
      </c>
      <c r="L461" s="312" t="s">
        <v>327</v>
      </c>
      <c r="M461" s="323">
        <v>30329940</v>
      </c>
      <c r="N461" s="313">
        <v>0</v>
      </c>
      <c r="O461" s="320"/>
      <c r="P461" s="323">
        <f>+RP_2024[[#This Row],[VALOR INICIAL]]-RP_2024[[#This Row],[VALOR ANULACION]]</f>
        <v>30329940</v>
      </c>
      <c r="Q461" s="324"/>
      <c r="R461" s="322">
        <f>VALUE(LEFT(RP_2024[[#This Row],[OBJETO]],3))</f>
        <v>256</v>
      </c>
      <c r="S461" s="325">
        <v>242</v>
      </c>
      <c r="T461" s="322" t="str">
        <f>SUBSTITUTE(RP_2024[[#This Row],[CODIGO TIPO]],"-","")</f>
        <v>O232020200991122</v>
      </c>
      <c r="U461" s="318">
        <v>1905049</v>
      </c>
      <c r="V461" s="322">
        <f>VALUE(LEFT(RIGHT(RP_2024[[#This Row],[IMPUTACION PRESUPUESTAL]],6),3))</f>
        <v>149</v>
      </c>
      <c r="W461" s="318" t="s">
        <v>101</v>
      </c>
      <c r="X461" s="316">
        <f>VALUE(LEFT(RP_2024[[#This Row],[Actividad]],SEARCH(".",RP_2024[[#This Row],[Actividad]],1)-1))</f>
        <v>42</v>
      </c>
      <c r="Y461" s="318">
        <f>MONTH(RP_2024[[#This Row],[FECHA RP]])</f>
        <v>9</v>
      </c>
      <c r="Z461" s="317" t="str">
        <f>IF(RP_2024[[#This Row],[FEC ANULACION]]="","",MONTH(RP_2024[[#This Row],[FEC ANULACION]]))</f>
        <v/>
      </c>
      <c r="AA461" s="318" t="s">
        <v>173</v>
      </c>
      <c r="AB461" s="318" t="s">
        <v>156</v>
      </c>
      <c r="AC461" s="318" t="str">
        <f>MID(RP_2024[[#This Row],[Elemento PEP]],11,2)</f>
        <v>06</v>
      </c>
    </row>
    <row r="462" spans="1:29" x14ac:dyDescent="0.3">
      <c r="A462" s="319">
        <v>4429</v>
      </c>
      <c r="B462" s="320">
        <v>45539</v>
      </c>
      <c r="C462" s="321" t="s">
        <v>392</v>
      </c>
      <c r="D462" s="321" t="s">
        <v>1063</v>
      </c>
      <c r="E462" s="319" t="s">
        <v>1064</v>
      </c>
      <c r="F462" s="319">
        <v>4932</v>
      </c>
      <c r="G462" s="320">
        <v>45509</v>
      </c>
      <c r="H462" s="322">
        <v>6721270</v>
      </c>
      <c r="I462" s="322" t="s">
        <v>1065</v>
      </c>
      <c r="J462" s="312">
        <v>12</v>
      </c>
      <c r="K462" s="322" t="s">
        <v>146</v>
      </c>
      <c r="L462" s="312" t="s">
        <v>327</v>
      </c>
      <c r="M462" s="323">
        <v>25764180</v>
      </c>
      <c r="N462" s="313">
        <v>222105</v>
      </c>
      <c r="O462" s="320">
        <v>45649</v>
      </c>
      <c r="P462" s="323">
        <f>+RP_2024[[#This Row],[VALOR INICIAL]]-RP_2024[[#This Row],[VALOR ANULACION]]</f>
        <v>25542075</v>
      </c>
      <c r="Q462" s="324"/>
      <c r="R462" s="322">
        <f>VALUE(LEFT(RP_2024[[#This Row],[OBJETO]],3))</f>
        <v>251</v>
      </c>
      <c r="S462" s="325">
        <v>242</v>
      </c>
      <c r="T462" s="322" t="str">
        <f>SUBSTITUTE(RP_2024[[#This Row],[CODIGO TIPO]],"-","")</f>
        <v>O232020200991122</v>
      </c>
      <c r="U462" s="318">
        <v>1905049</v>
      </c>
      <c r="V462" s="322">
        <f>VALUE(LEFT(RIGHT(RP_2024[[#This Row],[IMPUTACION PRESUPUESTAL]],6),3))</f>
        <v>149</v>
      </c>
      <c r="W462" s="318" t="s">
        <v>101</v>
      </c>
      <c r="X462" s="316">
        <f>VALUE(LEFT(RP_2024[[#This Row],[Actividad]],SEARCH(".",RP_2024[[#This Row],[Actividad]],1)-1))</f>
        <v>42</v>
      </c>
      <c r="Y462" s="318">
        <f>MONTH(RP_2024[[#This Row],[FECHA RP]])</f>
        <v>9</v>
      </c>
      <c r="Z462" s="317">
        <f>IF(RP_2024[[#This Row],[FEC ANULACION]]="","",MONTH(RP_2024[[#This Row],[FEC ANULACION]]))</f>
        <v>12</v>
      </c>
      <c r="AA462" s="318" t="s">
        <v>173</v>
      </c>
      <c r="AB462" s="318" t="s">
        <v>156</v>
      </c>
      <c r="AC462" s="318" t="str">
        <f>MID(RP_2024[[#This Row],[Elemento PEP]],11,2)</f>
        <v>06</v>
      </c>
    </row>
    <row r="463" spans="1:29" x14ac:dyDescent="0.3">
      <c r="A463" s="319">
        <v>4432</v>
      </c>
      <c r="B463" s="320">
        <v>45539</v>
      </c>
      <c r="C463" s="321" t="s">
        <v>353</v>
      </c>
      <c r="D463" s="321" t="s">
        <v>1066</v>
      </c>
      <c r="E463" s="319" t="s">
        <v>1067</v>
      </c>
      <c r="F463" s="319">
        <v>3697</v>
      </c>
      <c r="G463" s="320">
        <v>45495</v>
      </c>
      <c r="H463" s="322">
        <v>6718806</v>
      </c>
      <c r="I463" s="322" t="s">
        <v>1068</v>
      </c>
      <c r="J463" s="312">
        <v>12</v>
      </c>
      <c r="K463" s="322" t="s">
        <v>146</v>
      </c>
      <c r="L463" s="312" t="s">
        <v>327</v>
      </c>
      <c r="M463" s="323">
        <v>30591405</v>
      </c>
      <c r="N463" s="313">
        <v>261465</v>
      </c>
      <c r="O463" s="320">
        <v>45649</v>
      </c>
      <c r="P463" s="323">
        <f>+RP_2024[[#This Row],[VALOR INICIAL]]-RP_2024[[#This Row],[VALOR ANULACION]]</f>
        <v>30329940</v>
      </c>
      <c r="Q463" s="324"/>
      <c r="R463" s="322">
        <f>VALUE(LEFT(RP_2024[[#This Row],[OBJETO]],3))</f>
        <v>213</v>
      </c>
      <c r="S463" s="325">
        <v>242</v>
      </c>
      <c r="T463" s="322" t="str">
        <f>SUBSTITUTE(RP_2024[[#This Row],[CODIGO TIPO]],"-","")</f>
        <v>O232020200991122</v>
      </c>
      <c r="U463" s="318">
        <v>1905054</v>
      </c>
      <c r="V463" s="322">
        <f>VALUE(LEFT(RIGHT(RP_2024[[#This Row],[IMPUTACION PRESUPUESTAL]],6),3))</f>
        <v>102</v>
      </c>
      <c r="W463" s="318" t="s">
        <v>43</v>
      </c>
      <c r="X463" s="316">
        <f>VALUE(LEFT(RP_2024[[#This Row],[Actividad]],SEARCH(".",RP_2024[[#This Row],[Actividad]],1)-1))</f>
        <v>3</v>
      </c>
      <c r="Y463" s="318">
        <f>MONTH(RP_2024[[#This Row],[FECHA RP]])</f>
        <v>9</v>
      </c>
      <c r="Z463" s="317">
        <f>IF(RP_2024[[#This Row],[FEC ANULACION]]="","",MONTH(RP_2024[[#This Row],[FEC ANULACION]]))</f>
        <v>12</v>
      </c>
      <c r="AA463" s="318" t="s">
        <v>173</v>
      </c>
      <c r="AB463" s="318" t="s">
        <v>154</v>
      </c>
      <c r="AC463" s="318" t="str">
        <f>MID(RP_2024[[#This Row],[Elemento PEP]],11,2)</f>
        <v>13</v>
      </c>
    </row>
    <row r="464" spans="1:29" x14ac:dyDescent="0.3">
      <c r="A464" s="319">
        <v>4434</v>
      </c>
      <c r="B464" s="320">
        <v>45540</v>
      </c>
      <c r="C464" s="321" t="s">
        <v>353</v>
      </c>
      <c r="D464" s="321" t="s">
        <v>1069</v>
      </c>
      <c r="E464" s="319" t="s">
        <v>1070</v>
      </c>
      <c r="F464" s="319">
        <v>4796</v>
      </c>
      <c r="G464" s="320">
        <v>45509</v>
      </c>
      <c r="H464" s="322">
        <v>6724868</v>
      </c>
      <c r="I464" s="322" t="s">
        <v>1071</v>
      </c>
      <c r="J464" s="312">
        <v>12</v>
      </c>
      <c r="K464" s="322" t="s">
        <v>146</v>
      </c>
      <c r="L464" s="312" t="s">
        <v>327</v>
      </c>
      <c r="M464" s="323">
        <v>30068475</v>
      </c>
      <c r="N464" s="313">
        <v>0</v>
      </c>
      <c r="O464" s="320"/>
      <c r="P464" s="323">
        <f>+RP_2024[[#This Row],[VALOR INICIAL]]-RP_2024[[#This Row],[VALOR ANULACION]]</f>
        <v>30068475</v>
      </c>
      <c r="Q464" s="324"/>
      <c r="R464" s="322">
        <f>VALUE(LEFT(RP_2024[[#This Row],[OBJETO]],3))</f>
        <v>175</v>
      </c>
      <c r="S464" s="325">
        <v>242</v>
      </c>
      <c r="T464" s="322" t="str">
        <f>SUBSTITUTE(RP_2024[[#This Row],[CODIGO TIPO]],"-","")</f>
        <v>O232020200991122</v>
      </c>
      <c r="U464" s="318">
        <v>1905054</v>
      </c>
      <c r="V464" s="322">
        <f>VALUE(LEFT(RIGHT(RP_2024[[#This Row],[IMPUTACION PRESUPUESTAL]],6),3))</f>
        <v>102</v>
      </c>
      <c r="W464" s="318" t="s">
        <v>43</v>
      </c>
      <c r="X464" s="316">
        <f>VALUE(LEFT(RP_2024[[#This Row],[Actividad]],SEARCH(".",RP_2024[[#This Row],[Actividad]],1)-1))</f>
        <v>3</v>
      </c>
      <c r="Y464" s="318">
        <f>MONTH(RP_2024[[#This Row],[FECHA RP]])</f>
        <v>9</v>
      </c>
      <c r="Z464" s="317" t="str">
        <f>IF(RP_2024[[#This Row],[FEC ANULACION]]="","",MONTH(RP_2024[[#This Row],[FEC ANULACION]]))</f>
        <v/>
      </c>
      <c r="AA464" s="318" t="s">
        <v>173</v>
      </c>
      <c r="AB464" s="318" t="s">
        <v>154</v>
      </c>
      <c r="AC464" s="318" t="str">
        <f>MID(RP_2024[[#This Row],[Elemento PEP]],11,2)</f>
        <v>13</v>
      </c>
    </row>
    <row r="465" spans="1:29" x14ac:dyDescent="0.3">
      <c r="A465" s="319">
        <v>4435</v>
      </c>
      <c r="B465" s="320">
        <v>45540</v>
      </c>
      <c r="C465" s="321" t="s">
        <v>392</v>
      </c>
      <c r="D465" s="321" t="s">
        <v>1072</v>
      </c>
      <c r="E465" s="319" t="s">
        <v>1073</v>
      </c>
      <c r="F465" s="319">
        <v>5101</v>
      </c>
      <c r="G465" s="320">
        <v>45513</v>
      </c>
      <c r="H465" s="322">
        <v>6725983</v>
      </c>
      <c r="I465" s="322" t="s">
        <v>1074</v>
      </c>
      <c r="J465" s="312">
        <v>12</v>
      </c>
      <c r="K465" s="322" t="s">
        <v>146</v>
      </c>
      <c r="L465" s="312" t="s">
        <v>327</v>
      </c>
      <c r="M465" s="323">
        <v>30068475</v>
      </c>
      <c r="N465" s="313">
        <v>0</v>
      </c>
      <c r="O465" s="320"/>
      <c r="P465" s="323">
        <f>+RP_2024[[#This Row],[VALOR INICIAL]]-RP_2024[[#This Row],[VALOR ANULACION]]</f>
        <v>30068475</v>
      </c>
      <c r="Q465" s="324"/>
      <c r="R465" s="322">
        <f>VALUE(LEFT(RP_2024[[#This Row],[OBJETO]],3))</f>
        <v>138</v>
      </c>
      <c r="S465" s="325">
        <v>242</v>
      </c>
      <c r="T465" s="322" t="str">
        <f>SUBSTITUTE(RP_2024[[#This Row],[CODIGO TIPO]],"-","")</f>
        <v>O232020200991122</v>
      </c>
      <c r="U465" s="318">
        <v>1905049</v>
      </c>
      <c r="V465" s="322">
        <f>VALUE(LEFT(RIGHT(RP_2024[[#This Row],[IMPUTACION PRESUPUESTAL]],6),3))</f>
        <v>149</v>
      </c>
      <c r="W465" s="318" t="s">
        <v>101</v>
      </c>
      <c r="X465" s="316">
        <f>VALUE(LEFT(RP_2024[[#This Row],[Actividad]],SEARCH(".",RP_2024[[#This Row],[Actividad]],1)-1))</f>
        <v>42</v>
      </c>
      <c r="Y465" s="318">
        <f>MONTH(RP_2024[[#This Row],[FECHA RP]])</f>
        <v>9</v>
      </c>
      <c r="Z465" s="317" t="str">
        <f>IF(RP_2024[[#This Row],[FEC ANULACION]]="","",MONTH(RP_2024[[#This Row],[FEC ANULACION]]))</f>
        <v/>
      </c>
      <c r="AA465" s="318" t="s">
        <v>173</v>
      </c>
      <c r="AB465" s="318" t="s">
        <v>156</v>
      </c>
      <c r="AC465" s="318" t="str">
        <f>MID(RP_2024[[#This Row],[Elemento PEP]],11,2)</f>
        <v>06</v>
      </c>
    </row>
    <row r="466" spans="1:29" x14ac:dyDescent="0.3">
      <c r="A466" s="319">
        <v>4436</v>
      </c>
      <c r="B466" s="320">
        <v>45540</v>
      </c>
      <c r="C466" s="321" t="s">
        <v>353</v>
      </c>
      <c r="D466" s="321" t="s">
        <v>1075</v>
      </c>
      <c r="E466" s="319" t="s">
        <v>1076</v>
      </c>
      <c r="F466" s="319">
        <v>4813</v>
      </c>
      <c r="G466" s="320">
        <v>45509</v>
      </c>
      <c r="H466" s="322">
        <v>6726862</v>
      </c>
      <c r="I466" s="322" t="s">
        <v>1077</v>
      </c>
      <c r="J466" s="312">
        <v>12</v>
      </c>
      <c r="K466" s="322" t="s">
        <v>146</v>
      </c>
      <c r="L466" s="312" t="s">
        <v>327</v>
      </c>
      <c r="M466" s="323">
        <v>25900760</v>
      </c>
      <c r="N466" s="313">
        <v>2252240</v>
      </c>
      <c r="O466" s="320">
        <v>45649</v>
      </c>
      <c r="P466" s="323">
        <f>+RP_2024[[#This Row],[VALOR INICIAL]]-RP_2024[[#This Row],[VALOR ANULACION]]</f>
        <v>23648520</v>
      </c>
      <c r="Q466" s="324"/>
      <c r="R466" s="322">
        <f>VALUE(LEFT(RP_2024[[#This Row],[OBJETO]],3))</f>
        <v>230</v>
      </c>
      <c r="S466" s="325">
        <v>242</v>
      </c>
      <c r="T466" s="322" t="str">
        <f>SUBSTITUTE(RP_2024[[#This Row],[CODIGO TIPO]],"-","")</f>
        <v>O232020200991122</v>
      </c>
      <c r="U466" s="318">
        <v>1905054</v>
      </c>
      <c r="V466" s="322">
        <f>VALUE(LEFT(RIGHT(RP_2024[[#This Row],[IMPUTACION PRESUPUESTAL]],6),3))</f>
        <v>102</v>
      </c>
      <c r="W466" s="318" t="s">
        <v>43</v>
      </c>
      <c r="X466" s="316">
        <f>VALUE(LEFT(RP_2024[[#This Row],[Actividad]],SEARCH(".",RP_2024[[#This Row],[Actividad]],1)-1))</f>
        <v>3</v>
      </c>
      <c r="Y466" s="318">
        <f>MONTH(RP_2024[[#This Row],[FECHA RP]])</f>
        <v>9</v>
      </c>
      <c r="Z466" s="317">
        <f>IF(RP_2024[[#This Row],[FEC ANULACION]]="","",MONTH(RP_2024[[#This Row],[FEC ANULACION]]))</f>
        <v>12</v>
      </c>
      <c r="AA466" s="318" t="s">
        <v>173</v>
      </c>
      <c r="AB466" s="318" t="s">
        <v>154</v>
      </c>
      <c r="AC466" s="318" t="str">
        <f>MID(RP_2024[[#This Row],[Elemento PEP]],11,2)</f>
        <v>13</v>
      </c>
    </row>
    <row r="467" spans="1:29" x14ac:dyDescent="0.3">
      <c r="A467" s="319">
        <v>4443</v>
      </c>
      <c r="B467" s="320">
        <v>45540</v>
      </c>
      <c r="C467" s="321" t="s">
        <v>353</v>
      </c>
      <c r="D467" s="321" t="s">
        <v>1078</v>
      </c>
      <c r="E467" s="319" t="s">
        <v>1079</v>
      </c>
      <c r="F467" s="319">
        <v>4895</v>
      </c>
      <c r="G467" s="320">
        <v>45509</v>
      </c>
      <c r="H467" s="322">
        <v>6720840</v>
      </c>
      <c r="I467" s="322" t="s">
        <v>1080</v>
      </c>
      <c r="J467" s="312">
        <v>12</v>
      </c>
      <c r="K467" s="322" t="s">
        <v>146</v>
      </c>
      <c r="L467" s="312" t="s">
        <v>327</v>
      </c>
      <c r="M467" s="323">
        <v>9503144</v>
      </c>
      <c r="N467" s="313">
        <v>0</v>
      </c>
      <c r="O467" s="320"/>
      <c r="P467" s="323">
        <f>+RP_2024[[#This Row],[VALOR INICIAL]]-RP_2024[[#This Row],[VALOR ANULACION]]</f>
        <v>9503144</v>
      </c>
      <c r="Q467" s="324"/>
      <c r="R467" s="322">
        <f>VALUE(LEFT(RP_2024[[#This Row],[OBJETO]],3))</f>
        <v>139</v>
      </c>
      <c r="S467" s="325">
        <v>242</v>
      </c>
      <c r="T467" s="322" t="str">
        <f>SUBSTITUTE(RP_2024[[#This Row],[CODIGO TIPO]],"-","")</f>
        <v>O232020200991122</v>
      </c>
      <c r="U467" s="318">
        <v>1905054</v>
      </c>
      <c r="V467" s="322">
        <f>VALUE(LEFT(RIGHT(RP_2024[[#This Row],[IMPUTACION PRESUPUESTAL]],6),3))</f>
        <v>102</v>
      </c>
      <c r="W467" s="318" t="s">
        <v>43</v>
      </c>
      <c r="X467" s="316">
        <f>VALUE(LEFT(RP_2024[[#This Row],[Actividad]],SEARCH(".",RP_2024[[#This Row],[Actividad]],1)-1))</f>
        <v>3</v>
      </c>
      <c r="Y467" s="318">
        <f>MONTH(RP_2024[[#This Row],[FECHA RP]])</f>
        <v>9</v>
      </c>
      <c r="Z467" s="317" t="str">
        <f>IF(RP_2024[[#This Row],[FEC ANULACION]]="","",MONTH(RP_2024[[#This Row],[FEC ANULACION]]))</f>
        <v/>
      </c>
      <c r="AA467" s="318" t="s">
        <v>173</v>
      </c>
      <c r="AB467" s="318" t="s">
        <v>154</v>
      </c>
      <c r="AC467" s="318" t="str">
        <f>MID(RP_2024[[#This Row],[Elemento PEP]],11,2)</f>
        <v>13</v>
      </c>
    </row>
    <row r="468" spans="1:29" x14ac:dyDescent="0.3">
      <c r="A468" s="319">
        <v>4445</v>
      </c>
      <c r="B468" s="320">
        <v>45540</v>
      </c>
      <c r="C468" s="321" t="s">
        <v>404</v>
      </c>
      <c r="D468" s="321" t="s">
        <v>1081</v>
      </c>
      <c r="E468" s="319" t="s">
        <v>1082</v>
      </c>
      <c r="F468" s="319">
        <v>4940</v>
      </c>
      <c r="G468" s="320">
        <v>45509</v>
      </c>
      <c r="H468" s="322">
        <v>6722069</v>
      </c>
      <c r="I468" s="322" t="s">
        <v>1083</v>
      </c>
      <c r="J468" s="312">
        <v>12</v>
      </c>
      <c r="K468" s="322" t="s">
        <v>146</v>
      </c>
      <c r="L468" s="312" t="s">
        <v>327</v>
      </c>
      <c r="M468" s="323">
        <v>19688332</v>
      </c>
      <c r="N468" s="313">
        <v>678908</v>
      </c>
      <c r="O468" s="320">
        <v>45649</v>
      </c>
      <c r="P468" s="323">
        <f>+RP_2024[[#This Row],[VALOR INICIAL]]-RP_2024[[#This Row],[VALOR ANULACION]]</f>
        <v>19009424</v>
      </c>
      <c r="Q468" s="324"/>
      <c r="R468" s="322">
        <f>VALUE(LEFT(RP_2024[[#This Row],[OBJETO]],3))</f>
        <v>473</v>
      </c>
      <c r="S468" s="325">
        <v>242</v>
      </c>
      <c r="T468" s="322" t="str">
        <f>SUBSTITUTE(RP_2024[[#This Row],[CODIGO TIPO]],"-","")</f>
        <v>O232020200991122</v>
      </c>
      <c r="U468" s="318">
        <v>1905049</v>
      </c>
      <c r="V468" s="322">
        <f>VALUE(LEFT(RIGHT(RP_2024[[#This Row],[IMPUTACION PRESUPUESTAL]],6),3))</f>
        <v>95</v>
      </c>
      <c r="W468" s="318" t="s">
        <v>109</v>
      </c>
      <c r="X468" s="316">
        <f>VALUE(LEFT(RP_2024[[#This Row],[Actividad]],SEARCH(".",RP_2024[[#This Row],[Actividad]],1)-1))</f>
        <v>45</v>
      </c>
      <c r="Y468" s="318">
        <f>MONTH(RP_2024[[#This Row],[FECHA RP]])</f>
        <v>9</v>
      </c>
      <c r="Z468" s="317">
        <f>IF(RP_2024[[#This Row],[FEC ANULACION]]="","",MONTH(RP_2024[[#This Row],[FEC ANULACION]]))</f>
        <v>12</v>
      </c>
      <c r="AA468" s="318" t="s">
        <v>173</v>
      </c>
      <c r="AB468" s="318" t="s">
        <v>408</v>
      </c>
      <c r="AC468" s="318" t="str">
        <f>MID(RP_2024[[#This Row],[Elemento PEP]],11,2)</f>
        <v>27</v>
      </c>
    </row>
    <row r="469" spans="1:29" x14ac:dyDescent="0.3">
      <c r="A469" s="319">
        <v>4447</v>
      </c>
      <c r="B469" s="320">
        <v>45540</v>
      </c>
      <c r="C469" s="321" t="s">
        <v>353</v>
      </c>
      <c r="D469" s="321" t="s">
        <v>1084</v>
      </c>
      <c r="E469" s="319" t="s">
        <v>1085</v>
      </c>
      <c r="F469" s="319">
        <v>4783</v>
      </c>
      <c r="G469" s="320">
        <v>45509</v>
      </c>
      <c r="H469" s="322">
        <v>6721868</v>
      </c>
      <c r="I469" s="322" t="s">
        <v>1086</v>
      </c>
      <c r="J469" s="312">
        <v>12</v>
      </c>
      <c r="K469" s="322" t="s">
        <v>146</v>
      </c>
      <c r="L469" s="312" t="s">
        <v>327</v>
      </c>
      <c r="M469" s="323">
        <v>30068475</v>
      </c>
      <c r="N469" s="313">
        <v>0</v>
      </c>
      <c r="O469" s="320"/>
      <c r="P469" s="323">
        <f>+RP_2024[[#This Row],[VALOR INICIAL]]-RP_2024[[#This Row],[VALOR ANULACION]]</f>
        <v>30068475</v>
      </c>
      <c r="Q469" s="324"/>
      <c r="R469" s="322">
        <f>VALUE(LEFT(RP_2024[[#This Row],[OBJETO]],3))</f>
        <v>118</v>
      </c>
      <c r="S469" s="325">
        <v>242</v>
      </c>
      <c r="T469" s="322" t="str">
        <f>SUBSTITUTE(RP_2024[[#This Row],[CODIGO TIPO]],"-","")</f>
        <v>O232020200991122</v>
      </c>
      <c r="U469" s="318">
        <v>1905054</v>
      </c>
      <c r="V469" s="322">
        <f>VALUE(LEFT(RIGHT(RP_2024[[#This Row],[IMPUTACION PRESUPUESTAL]],6),3))</f>
        <v>102</v>
      </c>
      <c r="W469" s="318" t="s">
        <v>43</v>
      </c>
      <c r="X469" s="316">
        <f>VALUE(LEFT(RP_2024[[#This Row],[Actividad]],SEARCH(".",RP_2024[[#This Row],[Actividad]],1)-1))</f>
        <v>3</v>
      </c>
      <c r="Y469" s="318">
        <f>MONTH(RP_2024[[#This Row],[FECHA RP]])</f>
        <v>9</v>
      </c>
      <c r="Z469" s="317" t="str">
        <f>IF(RP_2024[[#This Row],[FEC ANULACION]]="","",MONTH(RP_2024[[#This Row],[FEC ANULACION]]))</f>
        <v/>
      </c>
      <c r="AA469" s="318" t="s">
        <v>173</v>
      </c>
      <c r="AB469" s="318" t="s">
        <v>154</v>
      </c>
      <c r="AC469" s="318" t="str">
        <f>MID(RP_2024[[#This Row],[Elemento PEP]],11,2)</f>
        <v>13</v>
      </c>
    </row>
    <row r="470" spans="1:29" x14ac:dyDescent="0.3">
      <c r="A470" s="319">
        <v>4451</v>
      </c>
      <c r="B470" s="320">
        <v>45540</v>
      </c>
      <c r="C470" s="321" t="s">
        <v>353</v>
      </c>
      <c r="D470" s="321" t="s">
        <v>1087</v>
      </c>
      <c r="E470" s="319" t="s">
        <v>1088</v>
      </c>
      <c r="F470" s="319">
        <v>4905</v>
      </c>
      <c r="G470" s="320">
        <v>45509</v>
      </c>
      <c r="H470" s="322">
        <v>6726530</v>
      </c>
      <c r="I470" s="322" t="s">
        <v>1089</v>
      </c>
      <c r="J470" s="312">
        <v>12</v>
      </c>
      <c r="K470" s="322" t="s">
        <v>146</v>
      </c>
      <c r="L470" s="312" t="s">
        <v>327</v>
      </c>
      <c r="M470" s="323">
        <v>31187655</v>
      </c>
      <c r="N470" s="313">
        <v>0</v>
      </c>
      <c r="O470" s="320"/>
      <c r="P470" s="323">
        <f>+RP_2024[[#This Row],[VALOR INICIAL]]-RP_2024[[#This Row],[VALOR ANULACION]]</f>
        <v>31187655</v>
      </c>
      <c r="Q470" s="324"/>
      <c r="R470" s="322">
        <f>VALUE(LEFT(RP_2024[[#This Row],[OBJETO]],3))</f>
        <v>76</v>
      </c>
      <c r="S470" s="325">
        <v>242</v>
      </c>
      <c r="T470" s="322" t="str">
        <f>SUBSTITUTE(RP_2024[[#This Row],[CODIGO TIPO]],"-","")</f>
        <v>O232020200991122</v>
      </c>
      <c r="U470" s="318">
        <v>1905054</v>
      </c>
      <c r="V470" s="322">
        <f>VALUE(LEFT(RIGHT(RP_2024[[#This Row],[IMPUTACION PRESUPUESTAL]],6),3))</f>
        <v>102</v>
      </c>
      <c r="W470" s="318" t="s">
        <v>43</v>
      </c>
      <c r="X470" s="316">
        <f>VALUE(LEFT(RP_2024[[#This Row],[Actividad]],SEARCH(".",RP_2024[[#This Row],[Actividad]],1)-1))</f>
        <v>3</v>
      </c>
      <c r="Y470" s="318">
        <f>MONTH(RP_2024[[#This Row],[FECHA RP]])</f>
        <v>9</v>
      </c>
      <c r="Z470" s="317" t="str">
        <f>IF(RP_2024[[#This Row],[FEC ANULACION]]="","",MONTH(RP_2024[[#This Row],[FEC ANULACION]]))</f>
        <v/>
      </c>
      <c r="AA470" s="318" t="s">
        <v>173</v>
      </c>
      <c r="AB470" s="318" t="s">
        <v>154</v>
      </c>
      <c r="AC470" s="318" t="str">
        <f>MID(RP_2024[[#This Row],[Elemento PEP]],11,2)</f>
        <v>13</v>
      </c>
    </row>
    <row r="471" spans="1:29" x14ac:dyDescent="0.3">
      <c r="A471" s="319">
        <v>4453</v>
      </c>
      <c r="B471" s="320">
        <v>45541</v>
      </c>
      <c r="C471" s="321" t="s">
        <v>353</v>
      </c>
      <c r="D471" s="321" t="s">
        <v>1090</v>
      </c>
      <c r="E471" s="319" t="s">
        <v>1091</v>
      </c>
      <c r="F471" s="319">
        <v>4799</v>
      </c>
      <c r="G471" s="320">
        <v>45509</v>
      </c>
      <c r="H471" s="322">
        <v>6728218</v>
      </c>
      <c r="I471" s="322" t="s">
        <v>1092</v>
      </c>
      <c r="J471" s="312">
        <v>12</v>
      </c>
      <c r="K471" s="322" t="s">
        <v>146</v>
      </c>
      <c r="L471" s="312" t="s">
        <v>327</v>
      </c>
      <c r="M471" s="323">
        <v>30068475</v>
      </c>
      <c r="N471" s="313">
        <v>0</v>
      </c>
      <c r="O471" s="320"/>
      <c r="P471" s="323">
        <f>+RP_2024[[#This Row],[VALOR INICIAL]]-RP_2024[[#This Row],[VALOR ANULACION]]</f>
        <v>30068475</v>
      </c>
      <c r="Q471" s="324"/>
      <c r="R471" s="322">
        <f>VALUE(LEFT(RP_2024[[#This Row],[OBJETO]],3))</f>
        <v>174</v>
      </c>
      <c r="S471" s="325">
        <v>242</v>
      </c>
      <c r="T471" s="322" t="str">
        <f>SUBSTITUTE(RP_2024[[#This Row],[CODIGO TIPO]],"-","")</f>
        <v>O232020200991122</v>
      </c>
      <c r="U471" s="318">
        <v>1905054</v>
      </c>
      <c r="V471" s="322">
        <f>VALUE(LEFT(RIGHT(RP_2024[[#This Row],[IMPUTACION PRESUPUESTAL]],6),3))</f>
        <v>102</v>
      </c>
      <c r="W471" s="318" t="s">
        <v>43</v>
      </c>
      <c r="X471" s="316">
        <f>VALUE(LEFT(RP_2024[[#This Row],[Actividad]],SEARCH(".",RP_2024[[#This Row],[Actividad]],1)-1))</f>
        <v>3</v>
      </c>
      <c r="Y471" s="318">
        <f>MONTH(RP_2024[[#This Row],[FECHA RP]])</f>
        <v>9</v>
      </c>
      <c r="Z471" s="317" t="str">
        <f>IF(RP_2024[[#This Row],[FEC ANULACION]]="","",MONTH(RP_2024[[#This Row],[FEC ANULACION]]))</f>
        <v/>
      </c>
      <c r="AA471" s="318" t="s">
        <v>173</v>
      </c>
      <c r="AB471" s="318" t="s">
        <v>154</v>
      </c>
      <c r="AC471" s="318" t="str">
        <f>MID(RP_2024[[#This Row],[Elemento PEP]],11,2)</f>
        <v>13</v>
      </c>
    </row>
    <row r="472" spans="1:29" x14ac:dyDescent="0.3">
      <c r="A472" s="319">
        <v>4454</v>
      </c>
      <c r="B472" s="320">
        <v>45541</v>
      </c>
      <c r="C472" s="321" t="s">
        <v>392</v>
      </c>
      <c r="D472" s="321" t="s">
        <v>1093</v>
      </c>
      <c r="E472" s="319" t="s">
        <v>1094</v>
      </c>
      <c r="F472" s="319">
        <v>4646</v>
      </c>
      <c r="G472" s="320">
        <v>45503</v>
      </c>
      <c r="H472" s="322">
        <v>6731227</v>
      </c>
      <c r="I472" s="322" t="s">
        <v>1095</v>
      </c>
      <c r="J472" s="312">
        <v>12</v>
      </c>
      <c r="K472" s="322" t="s">
        <v>146</v>
      </c>
      <c r="L472" s="312" t="s">
        <v>327</v>
      </c>
      <c r="M472" s="323">
        <v>29284080</v>
      </c>
      <c r="N472" s="313">
        <v>0</v>
      </c>
      <c r="O472" s="320"/>
      <c r="P472" s="323">
        <f>+RP_2024[[#This Row],[VALOR INICIAL]]-RP_2024[[#This Row],[VALOR ANULACION]]</f>
        <v>29284080</v>
      </c>
      <c r="Q472" s="324"/>
      <c r="R472" s="322">
        <f>VALUE(LEFT(RP_2024[[#This Row],[OBJETO]],3))</f>
        <v>275</v>
      </c>
      <c r="S472" s="325">
        <v>242</v>
      </c>
      <c r="T472" s="322" t="str">
        <f>SUBSTITUTE(RP_2024[[#This Row],[CODIGO TIPO]],"-","")</f>
        <v>O232020200991122</v>
      </c>
      <c r="U472" s="318">
        <v>1905049</v>
      </c>
      <c r="V472" s="322">
        <f>VALUE(LEFT(RIGHT(RP_2024[[#This Row],[IMPUTACION PRESUPUESTAL]],6),3))</f>
        <v>149</v>
      </c>
      <c r="W472" s="318" t="s">
        <v>101</v>
      </c>
      <c r="X472" s="316">
        <f>VALUE(LEFT(RP_2024[[#This Row],[Actividad]],SEARCH(".",RP_2024[[#This Row],[Actividad]],1)-1))</f>
        <v>42</v>
      </c>
      <c r="Y472" s="318">
        <f>MONTH(RP_2024[[#This Row],[FECHA RP]])</f>
        <v>9</v>
      </c>
      <c r="Z472" s="317" t="str">
        <f>IF(RP_2024[[#This Row],[FEC ANULACION]]="","",MONTH(RP_2024[[#This Row],[FEC ANULACION]]))</f>
        <v/>
      </c>
      <c r="AA472" s="318" t="s">
        <v>173</v>
      </c>
      <c r="AB472" s="318" t="s">
        <v>156</v>
      </c>
      <c r="AC472" s="318" t="str">
        <f>MID(RP_2024[[#This Row],[Elemento PEP]],11,2)</f>
        <v>06</v>
      </c>
    </row>
    <row r="473" spans="1:29" x14ac:dyDescent="0.3">
      <c r="A473" s="319">
        <v>4455</v>
      </c>
      <c r="B473" s="320">
        <v>45541</v>
      </c>
      <c r="C473" s="321" t="s">
        <v>353</v>
      </c>
      <c r="D473" s="321" t="s">
        <v>1096</v>
      </c>
      <c r="E473" s="319" t="s">
        <v>1097</v>
      </c>
      <c r="F473" s="319">
        <v>4773</v>
      </c>
      <c r="G473" s="320">
        <v>45509</v>
      </c>
      <c r="H473" s="322">
        <v>6703675</v>
      </c>
      <c r="I473" s="322" t="s">
        <v>1098</v>
      </c>
      <c r="J473" s="312">
        <v>12</v>
      </c>
      <c r="K473" s="322" t="s">
        <v>146</v>
      </c>
      <c r="L473" s="312" t="s">
        <v>327</v>
      </c>
      <c r="M473" s="323">
        <v>10385652</v>
      </c>
      <c r="N473" s="313">
        <v>528084</v>
      </c>
      <c r="O473" s="320">
        <v>45635</v>
      </c>
      <c r="P473" s="323">
        <f>+RP_2024[[#This Row],[VALOR INICIAL]]-RP_2024[[#This Row],[VALOR ANULACION]]</f>
        <v>9857568</v>
      </c>
      <c r="Q473" s="324"/>
      <c r="R473" s="322">
        <f>VALUE(LEFT(RP_2024[[#This Row],[OBJETO]],3))</f>
        <v>81</v>
      </c>
      <c r="S473" s="325">
        <v>242</v>
      </c>
      <c r="T473" s="322" t="str">
        <f>SUBSTITUTE(RP_2024[[#This Row],[CODIGO TIPO]],"-","")</f>
        <v>O232020200991122</v>
      </c>
      <c r="U473" s="318">
        <v>1905054</v>
      </c>
      <c r="V473" s="322">
        <f>VALUE(LEFT(RIGHT(RP_2024[[#This Row],[IMPUTACION PRESUPUESTAL]],6),3))</f>
        <v>102</v>
      </c>
      <c r="W473" s="318" t="s">
        <v>43</v>
      </c>
      <c r="X473" s="316">
        <f>VALUE(LEFT(RP_2024[[#This Row],[Actividad]],SEARCH(".",RP_2024[[#This Row],[Actividad]],1)-1))</f>
        <v>3</v>
      </c>
      <c r="Y473" s="318">
        <f>MONTH(RP_2024[[#This Row],[FECHA RP]])</f>
        <v>9</v>
      </c>
      <c r="Z473" s="317">
        <f>IF(RP_2024[[#This Row],[FEC ANULACION]]="","",MONTH(RP_2024[[#This Row],[FEC ANULACION]]))</f>
        <v>12</v>
      </c>
      <c r="AA473" s="318" t="s">
        <v>173</v>
      </c>
      <c r="AB473" s="318" t="s">
        <v>154</v>
      </c>
      <c r="AC473" s="318" t="str">
        <f>MID(RP_2024[[#This Row],[Elemento PEP]],11,2)</f>
        <v>13</v>
      </c>
    </row>
    <row r="474" spans="1:29" x14ac:dyDescent="0.3">
      <c r="A474" s="319">
        <v>4478</v>
      </c>
      <c r="B474" s="320">
        <v>45541</v>
      </c>
      <c r="C474" s="321" t="s">
        <v>392</v>
      </c>
      <c r="D474" s="321" t="s">
        <v>1099</v>
      </c>
      <c r="E474" s="319" t="s">
        <v>1100</v>
      </c>
      <c r="F474" s="319">
        <v>4581</v>
      </c>
      <c r="G474" s="320">
        <v>45503</v>
      </c>
      <c r="H474" s="322">
        <v>6731038</v>
      </c>
      <c r="I474" s="322" t="s">
        <v>1101</v>
      </c>
      <c r="J474" s="312">
        <v>12</v>
      </c>
      <c r="K474" s="322" t="s">
        <v>146</v>
      </c>
      <c r="L474" s="312" t="s">
        <v>327</v>
      </c>
      <c r="M474" s="323">
        <v>11044485</v>
      </c>
      <c r="N474" s="313">
        <v>288117</v>
      </c>
      <c r="O474" s="320">
        <v>45649</v>
      </c>
      <c r="P474" s="323">
        <f>+RP_2024[[#This Row],[VALOR INICIAL]]-RP_2024[[#This Row],[VALOR ANULACION]]</f>
        <v>10756368</v>
      </c>
      <c r="Q474" s="324"/>
      <c r="R474" s="322">
        <f>VALUE(LEFT(RP_2024[[#This Row],[OBJETO]],3))</f>
        <v>406</v>
      </c>
      <c r="S474" s="325">
        <v>242</v>
      </c>
      <c r="T474" s="322" t="str">
        <f>SUBSTITUTE(RP_2024[[#This Row],[CODIGO TIPO]],"-","")</f>
        <v>O232020200991122</v>
      </c>
      <c r="U474" s="318">
        <v>1905049</v>
      </c>
      <c r="V474" s="322">
        <f>VALUE(LEFT(RIGHT(RP_2024[[#This Row],[IMPUTACION PRESUPUESTAL]],6),3))</f>
        <v>149</v>
      </c>
      <c r="W474" s="318" t="s">
        <v>102</v>
      </c>
      <c r="X474" s="316">
        <f>VALUE(LEFT(RP_2024[[#This Row],[Actividad]],SEARCH(".",RP_2024[[#This Row],[Actividad]],1)-1))</f>
        <v>42</v>
      </c>
      <c r="Y474" s="318">
        <f>MONTH(RP_2024[[#This Row],[FECHA RP]])</f>
        <v>9</v>
      </c>
      <c r="Z474" s="317">
        <f>IF(RP_2024[[#This Row],[FEC ANULACION]]="","",MONTH(RP_2024[[#This Row],[FEC ANULACION]]))</f>
        <v>12</v>
      </c>
      <c r="AA474" s="318" t="s">
        <v>173</v>
      </c>
      <c r="AB474" s="318" t="s">
        <v>156</v>
      </c>
      <c r="AC474" s="318" t="str">
        <f>MID(RP_2024[[#This Row],[Elemento PEP]],11,2)</f>
        <v>06</v>
      </c>
    </row>
    <row r="475" spans="1:29" x14ac:dyDescent="0.3">
      <c r="A475" s="319">
        <v>4481</v>
      </c>
      <c r="B475" s="320">
        <v>45544</v>
      </c>
      <c r="C475" s="321" t="s">
        <v>353</v>
      </c>
      <c r="D475" s="321" t="s">
        <v>1102</v>
      </c>
      <c r="E475" s="319" t="s">
        <v>1103</v>
      </c>
      <c r="F475" s="319">
        <v>4864</v>
      </c>
      <c r="G475" s="320">
        <v>45509</v>
      </c>
      <c r="H475" s="322">
        <v>6736866</v>
      </c>
      <c r="I475" s="322" t="s">
        <v>1104</v>
      </c>
      <c r="J475" s="312">
        <v>12</v>
      </c>
      <c r="K475" s="322" t="s">
        <v>146</v>
      </c>
      <c r="L475" s="312" t="s">
        <v>327</v>
      </c>
      <c r="M475" s="323">
        <v>29284080</v>
      </c>
      <c r="N475" s="313">
        <v>261465</v>
      </c>
      <c r="O475" s="320">
        <v>45649</v>
      </c>
      <c r="P475" s="323">
        <f>+RP_2024[[#This Row],[VALOR INICIAL]]-RP_2024[[#This Row],[VALOR ANULACION]]</f>
        <v>29022615</v>
      </c>
      <c r="Q475" s="324"/>
      <c r="R475" s="322">
        <f>VALUE(LEFT(RP_2024[[#This Row],[OBJETO]],3))</f>
        <v>277</v>
      </c>
      <c r="S475" s="325">
        <v>242</v>
      </c>
      <c r="T475" s="322" t="str">
        <f>SUBSTITUTE(RP_2024[[#This Row],[CODIGO TIPO]],"-","")</f>
        <v>O232020200991122</v>
      </c>
      <c r="U475" s="318">
        <v>1905054</v>
      </c>
      <c r="V475" s="322">
        <f>VALUE(LEFT(RIGHT(RP_2024[[#This Row],[IMPUTACION PRESUPUESTAL]],6),3))</f>
        <v>102</v>
      </c>
      <c r="W475" s="318" t="s">
        <v>43</v>
      </c>
      <c r="X475" s="316">
        <f>VALUE(LEFT(RP_2024[[#This Row],[Actividad]],SEARCH(".",RP_2024[[#This Row],[Actividad]],1)-1))</f>
        <v>3</v>
      </c>
      <c r="Y475" s="318">
        <f>MONTH(RP_2024[[#This Row],[FECHA RP]])</f>
        <v>9</v>
      </c>
      <c r="Z475" s="317">
        <f>IF(RP_2024[[#This Row],[FEC ANULACION]]="","",MONTH(RP_2024[[#This Row],[FEC ANULACION]]))</f>
        <v>12</v>
      </c>
      <c r="AA475" s="318" t="s">
        <v>173</v>
      </c>
      <c r="AB475" s="318" t="s">
        <v>154</v>
      </c>
      <c r="AC475" s="318" t="str">
        <f>MID(RP_2024[[#This Row],[Elemento PEP]],11,2)</f>
        <v>13</v>
      </c>
    </row>
    <row r="476" spans="1:29" x14ac:dyDescent="0.3">
      <c r="A476" s="319">
        <v>4482</v>
      </c>
      <c r="B476" s="320">
        <v>45544</v>
      </c>
      <c r="C476" s="321" t="s">
        <v>353</v>
      </c>
      <c r="D476" s="321" t="s">
        <v>1105</v>
      </c>
      <c r="E476" s="319" t="s">
        <v>1106</v>
      </c>
      <c r="F476" s="319">
        <v>4898</v>
      </c>
      <c r="G476" s="320">
        <v>45509</v>
      </c>
      <c r="H476" s="322">
        <v>6736907</v>
      </c>
      <c r="I476" s="322" t="s">
        <v>1107</v>
      </c>
      <c r="J476" s="312">
        <v>12</v>
      </c>
      <c r="K476" s="322" t="s">
        <v>146</v>
      </c>
      <c r="L476" s="312" t="s">
        <v>327</v>
      </c>
      <c r="M476" s="323">
        <v>30102867</v>
      </c>
      <c r="N476" s="313">
        <v>0</v>
      </c>
      <c r="O476" s="320"/>
      <c r="P476" s="323">
        <f>+RP_2024[[#This Row],[VALOR INICIAL]]-RP_2024[[#This Row],[VALOR ANULACION]]</f>
        <v>30102867</v>
      </c>
      <c r="Q476" s="324"/>
      <c r="R476" s="322">
        <f>VALUE(LEFT(RP_2024[[#This Row],[OBJETO]],3))</f>
        <v>110</v>
      </c>
      <c r="S476" s="325">
        <v>242</v>
      </c>
      <c r="T476" s="322" t="str">
        <f>SUBSTITUTE(RP_2024[[#This Row],[CODIGO TIPO]],"-","")</f>
        <v>O232020200991122</v>
      </c>
      <c r="U476" s="318">
        <v>1905054</v>
      </c>
      <c r="V476" s="322">
        <f>VALUE(LEFT(RIGHT(RP_2024[[#This Row],[IMPUTACION PRESUPUESTAL]],6),3))</f>
        <v>102</v>
      </c>
      <c r="W476" s="318" t="s">
        <v>43</v>
      </c>
      <c r="X476" s="316">
        <f>VALUE(LEFT(RP_2024[[#This Row],[Actividad]],SEARCH(".",RP_2024[[#This Row],[Actividad]],1)-1))</f>
        <v>3</v>
      </c>
      <c r="Y476" s="318">
        <f>MONTH(RP_2024[[#This Row],[FECHA RP]])</f>
        <v>9</v>
      </c>
      <c r="Z476" s="317" t="str">
        <f>IF(RP_2024[[#This Row],[FEC ANULACION]]="","",MONTH(RP_2024[[#This Row],[FEC ANULACION]]))</f>
        <v/>
      </c>
      <c r="AA476" s="318" t="s">
        <v>173</v>
      </c>
      <c r="AB476" s="318" t="s">
        <v>154</v>
      </c>
      <c r="AC476" s="318" t="str">
        <f>MID(RP_2024[[#This Row],[Elemento PEP]],11,2)</f>
        <v>13</v>
      </c>
    </row>
    <row r="477" spans="1:29" x14ac:dyDescent="0.3">
      <c r="A477" s="319">
        <v>4483</v>
      </c>
      <c r="B477" s="320">
        <v>45544</v>
      </c>
      <c r="C477" s="321" t="s">
        <v>353</v>
      </c>
      <c r="D477" s="321" t="s">
        <v>1108</v>
      </c>
      <c r="E477" s="319" t="s">
        <v>1109</v>
      </c>
      <c r="F477" s="319">
        <v>5268</v>
      </c>
      <c r="G477" s="320">
        <v>45530</v>
      </c>
      <c r="H477" s="322">
        <v>6736831</v>
      </c>
      <c r="I477" s="322" t="s">
        <v>1110</v>
      </c>
      <c r="J477" s="312">
        <v>12</v>
      </c>
      <c r="K477" s="322" t="s">
        <v>146</v>
      </c>
      <c r="L477" s="312" t="s">
        <v>327</v>
      </c>
      <c r="M477" s="323">
        <v>13406469</v>
      </c>
      <c r="N477" s="313">
        <v>0</v>
      </c>
      <c r="O477" s="320"/>
      <c r="P477" s="323">
        <f>+RP_2024[[#This Row],[VALOR INICIAL]]-RP_2024[[#This Row],[VALOR ANULACION]]</f>
        <v>13406469</v>
      </c>
      <c r="Q477" s="324"/>
      <c r="R477" s="322">
        <f>VALUE(LEFT(RP_2024[[#This Row],[OBJETO]],3))</f>
        <v>176</v>
      </c>
      <c r="S477" s="325">
        <v>242</v>
      </c>
      <c r="T477" s="322" t="str">
        <f>SUBSTITUTE(RP_2024[[#This Row],[CODIGO TIPO]],"-","")</f>
        <v>O232020200991122</v>
      </c>
      <c r="U477" s="318">
        <v>1905054</v>
      </c>
      <c r="V477" s="322">
        <f>VALUE(LEFT(RIGHT(RP_2024[[#This Row],[IMPUTACION PRESUPUESTAL]],6),3))</f>
        <v>102</v>
      </c>
      <c r="W477" s="318" t="s">
        <v>43</v>
      </c>
      <c r="X477" s="316">
        <f>VALUE(LEFT(RP_2024[[#This Row],[Actividad]],SEARCH(".",RP_2024[[#This Row],[Actividad]],1)-1))</f>
        <v>3</v>
      </c>
      <c r="Y477" s="318">
        <f>MONTH(RP_2024[[#This Row],[FECHA RP]])</f>
        <v>9</v>
      </c>
      <c r="Z477" s="317" t="str">
        <f>IF(RP_2024[[#This Row],[FEC ANULACION]]="","",MONTH(RP_2024[[#This Row],[FEC ANULACION]]))</f>
        <v/>
      </c>
      <c r="AA477" s="318" t="s">
        <v>173</v>
      </c>
      <c r="AB477" s="318" t="s">
        <v>154</v>
      </c>
      <c r="AC477" s="318" t="str">
        <f>MID(RP_2024[[#This Row],[Elemento PEP]],11,2)</f>
        <v>13</v>
      </c>
    </row>
    <row r="478" spans="1:29" x14ac:dyDescent="0.3">
      <c r="A478" s="319">
        <v>4484</v>
      </c>
      <c r="B478" s="320">
        <v>45544</v>
      </c>
      <c r="C478" s="321" t="s">
        <v>392</v>
      </c>
      <c r="D478" s="321" t="s">
        <v>1111</v>
      </c>
      <c r="E478" s="319" t="s">
        <v>1112</v>
      </c>
      <c r="F478" s="319">
        <v>4964</v>
      </c>
      <c r="G478" s="320">
        <v>45509</v>
      </c>
      <c r="H478" s="322">
        <v>6736605</v>
      </c>
      <c r="I478" s="322" t="s">
        <v>1113</v>
      </c>
      <c r="J478" s="312">
        <v>12</v>
      </c>
      <c r="K478" s="322" t="s">
        <v>146</v>
      </c>
      <c r="L478" s="312" t="s">
        <v>327</v>
      </c>
      <c r="M478" s="323">
        <v>18849132</v>
      </c>
      <c r="N478" s="313">
        <v>0</v>
      </c>
      <c r="O478" s="320"/>
      <c r="P478" s="323">
        <f>+RP_2024[[#This Row],[VALOR INICIAL]]-RP_2024[[#This Row],[VALOR ANULACION]]</f>
        <v>18849132</v>
      </c>
      <c r="Q478" s="324"/>
      <c r="R478" s="322">
        <f>VALUE(LEFT(RP_2024[[#This Row],[OBJETO]],3))</f>
        <v>399</v>
      </c>
      <c r="S478" s="325">
        <v>242</v>
      </c>
      <c r="T478" s="322" t="str">
        <f>SUBSTITUTE(RP_2024[[#This Row],[CODIGO TIPO]],"-","")</f>
        <v>O232020200991122</v>
      </c>
      <c r="U478" s="318">
        <v>1905049</v>
      </c>
      <c r="V478" s="322">
        <f>VALUE(LEFT(RIGHT(RP_2024[[#This Row],[IMPUTACION PRESUPUESTAL]],6),3))</f>
        <v>149</v>
      </c>
      <c r="W478" s="318" t="s">
        <v>101</v>
      </c>
      <c r="X478" s="316">
        <f>VALUE(LEFT(RP_2024[[#This Row],[Actividad]],SEARCH(".",RP_2024[[#This Row],[Actividad]],1)-1))</f>
        <v>42</v>
      </c>
      <c r="Y478" s="318">
        <f>MONTH(RP_2024[[#This Row],[FECHA RP]])</f>
        <v>9</v>
      </c>
      <c r="Z478" s="317" t="str">
        <f>IF(RP_2024[[#This Row],[FEC ANULACION]]="","",MONTH(RP_2024[[#This Row],[FEC ANULACION]]))</f>
        <v/>
      </c>
      <c r="AA478" s="318" t="s">
        <v>173</v>
      </c>
      <c r="AB478" s="318" t="s">
        <v>156</v>
      </c>
      <c r="AC478" s="318" t="str">
        <f>MID(RP_2024[[#This Row],[Elemento PEP]],11,2)</f>
        <v>06</v>
      </c>
    </row>
    <row r="479" spans="1:29" x14ac:dyDescent="0.3">
      <c r="A479" s="319">
        <v>4485</v>
      </c>
      <c r="B479" s="320">
        <v>45544</v>
      </c>
      <c r="C479" s="321" t="s">
        <v>353</v>
      </c>
      <c r="D479" s="321" t="s">
        <v>1114</v>
      </c>
      <c r="E479" s="319" t="s">
        <v>1115</v>
      </c>
      <c r="F479" s="319">
        <v>4938</v>
      </c>
      <c r="G479" s="320">
        <v>45509</v>
      </c>
      <c r="H479" s="322">
        <v>6730882</v>
      </c>
      <c r="I479" s="322" t="s">
        <v>1116</v>
      </c>
      <c r="J479" s="312">
        <v>12</v>
      </c>
      <c r="K479" s="322" t="s">
        <v>146</v>
      </c>
      <c r="L479" s="312" t="s">
        <v>327</v>
      </c>
      <c r="M479" s="323">
        <v>29284080</v>
      </c>
      <c r="N479" s="313">
        <v>261465</v>
      </c>
      <c r="O479" s="320">
        <v>45649</v>
      </c>
      <c r="P479" s="323">
        <f>+RP_2024[[#This Row],[VALOR INICIAL]]-RP_2024[[#This Row],[VALOR ANULACION]]</f>
        <v>29022615</v>
      </c>
      <c r="Q479" s="324"/>
      <c r="R479" s="322">
        <f>VALUE(LEFT(RP_2024[[#This Row],[OBJETO]],3))</f>
        <v>385</v>
      </c>
      <c r="S479" s="325">
        <v>242</v>
      </c>
      <c r="T479" s="322" t="str">
        <f>SUBSTITUTE(RP_2024[[#This Row],[CODIGO TIPO]],"-","")</f>
        <v>O232020200991122</v>
      </c>
      <c r="U479" s="318">
        <v>1905054</v>
      </c>
      <c r="V479" s="322">
        <f>VALUE(LEFT(RIGHT(RP_2024[[#This Row],[IMPUTACION PRESUPUESTAL]],6),3))</f>
        <v>102</v>
      </c>
      <c r="W479" s="318" t="s">
        <v>43</v>
      </c>
      <c r="X479" s="316">
        <f>VALUE(LEFT(RP_2024[[#This Row],[Actividad]],SEARCH(".",RP_2024[[#This Row],[Actividad]],1)-1))</f>
        <v>3</v>
      </c>
      <c r="Y479" s="318">
        <f>MONTH(RP_2024[[#This Row],[FECHA RP]])</f>
        <v>9</v>
      </c>
      <c r="Z479" s="317">
        <f>IF(RP_2024[[#This Row],[FEC ANULACION]]="","",MONTH(RP_2024[[#This Row],[FEC ANULACION]]))</f>
        <v>12</v>
      </c>
      <c r="AA479" s="318" t="s">
        <v>173</v>
      </c>
      <c r="AB479" s="318" t="s">
        <v>154</v>
      </c>
      <c r="AC479" s="318" t="str">
        <f>MID(RP_2024[[#This Row],[Elemento PEP]],11,2)</f>
        <v>13</v>
      </c>
    </row>
    <row r="480" spans="1:29" x14ac:dyDescent="0.3">
      <c r="A480" s="319">
        <v>4486</v>
      </c>
      <c r="B480" s="320">
        <v>45544</v>
      </c>
      <c r="C480" s="321" t="s">
        <v>392</v>
      </c>
      <c r="D480" s="321" t="s">
        <v>1117</v>
      </c>
      <c r="E480" s="319" t="s">
        <v>1118</v>
      </c>
      <c r="F480" s="319">
        <v>4693</v>
      </c>
      <c r="G480" s="320">
        <v>45505</v>
      </c>
      <c r="H480" s="322">
        <v>6729455</v>
      </c>
      <c r="I480" s="322" t="s">
        <v>1119</v>
      </c>
      <c r="J480" s="312">
        <v>12</v>
      </c>
      <c r="K480" s="322" t="s">
        <v>146</v>
      </c>
      <c r="L480" s="312" t="s">
        <v>327</v>
      </c>
      <c r="M480" s="323">
        <v>10121495</v>
      </c>
      <c r="N480" s="313">
        <v>352052</v>
      </c>
      <c r="O480" s="320">
        <v>45649</v>
      </c>
      <c r="P480" s="323">
        <f>+RP_2024[[#This Row],[VALOR INICIAL]]-RP_2024[[#This Row],[VALOR ANULACION]]</f>
        <v>9769443</v>
      </c>
      <c r="Q480" s="324"/>
      <c r="R480" s="322">
        <f>VALUE(LEFT(RP_2024[[#This Row],[OBJETO]],3))</f>
        <v>384</v>
      </c>
      <c r="S480" s="325">
        <v>242</v>
      </c>
      <c r="T480" s="322" t="str">
        <f>SUBSTITUTE(RP_2024[[#This Row],[CODIGO TIPO]],"-","")</f>
        <v>O232020200991122</v>
      </c>
      <c r="U480" s="318">
        <v>1905049</v>
      </c>
      <c r="V480" s="322">
        <f>VALUE(LEFT(RIGHT(RP_2024[[#This Row],[IMPUTACION PRESUPUESTAL]],6),3))</f>
        <v>149</v>
      </c>
      <c r="W480" s="318" t="s">
        <v>102</v>
      </c>
      <c r="X480" s="316">
        <f>VALUE(LEFT(RP_2024[[#This Row],[Actividad]],SEARCH(".",RP_2024[[#This Row],[Actividad]],1)-1))</f>
        <v>42</v>
      </c>
      <c r="Y480" s="318">
        <f>MONTH(RP_2024[[#This Row],[FECHA RP]])</f>
        <v>9</v>
      </c>
      <c r="Z480" s="317">
        <f>IF(RP_2024[[#This Row],[FEC ANULACION]]="","",MONTH(RP_2024[[#This Row],[FEC ANULACION]]))</f>
        <v>12</v>
      </c>
      <c r="AA480" s="318" t="s">
        <v>173</v>
      </c>
      <c r="AB480" s="318" t="s">
        <v>156</v>
      </c>
      <c r="AC480" s="318" t="str">
        <f>MID(RP_2024[[#This Row],[Elemento PEP]],11,2)</f>
        <v>06</v>
      </c>
    </row>
    <row r="481" spans="1:29" x14ac:dyDescent="0.3">
      <c r="A481" s="319">
        <v>4488</v>
      </c>
      <c r="B481" s="320">
        <v>45544</v>
      </c>
      <c r="C481" s="321" t="s">
        <v>404</v>
      </c>
      <c r="D481" s="321" t="s">
        <v>1120</v>
      </c>
      <c r="E481" s="319" t="s">
        <v>1121</v>
      </c>
      <c r="F481" s="319">
        <v>4671</v>
      </c>
      <c r="G481" s="320">
        <v>45503</v>
      </c>
      <c r="H481" s="322">
        <v>6738925</v>
      </c>
      <c r="I481" s="322" t="s">
        <v>1122</v>
      </c>
      <c r="J481" s="312">
        <v>12</v>
      </c>
      <c r="K481" s="322" t="s">
        <v>146</v>
      </c>
      <c r="L481" s="312" t="s">
        <v>327</v>
      </c>
      <c r="M481" s="323">
        <v>23373616</v>
      </c>
      <c r="N481" s="313">
        <v>208693</v>
      </c>
      <c r="O481" s="320">
        <v>45649</v>
      </c>
      <c r="P481" s="323">
        <f>+RP_2024[[#This Row],[VALOR INICIAL]]-RP_2024[[#This Row],[VALOR ANULACION]]</f>
        <v>23164923</v>
      </c>
      <c r="Q481" s="324"/>
      <c r="R481" s="322">
        <f>VALUE(LEFT(RP_2024[[#This Row],[OBJETO]],3))</f>
        <v>477</v>
      </c>
      <c r="S481" s="325">
        <v>242</v>
      </c>
      <c r="T481" s="322" t="str">
        <f>SUBSTITUTE(RP_2024[[#This Row],[CODIGO TIPO]],"-","")</f>
        <v>O232020200991122</v>
      </c>
      <c r="U481" s="318">
        <v>1905049</v>
      </c>
      <c r="V481" s="322">
        <f>VALUE(LEFT(RIGHT(RP_2024[[#This Row],[IMPUTACION PRESUPUESTAL]],6),3))</f>
        <v>95</v>
      </c>
      <c r="W481" s="318" t="s">
        <v>109</v>
      </c>
      <c r="X481" s="316">
        <f>VALUE(LEFT(RP_2024[[#This Row],[Actividad]],SEARCH(".",RP_2024[[#This Row],[Actividad]],1)-1))</f>
        <v>45</v>
      </c>
      <c r="Y481" s="318">
        <f>MONTH(RP_2024[[#This Row],[FECHA RP]])</f>
        <v>9</v>
      </c>
      <c r="Z481" s="317">
        <f>IF(RP_2024[[#This Row],[FEC ANULACION]]="","",MONTH(RP_2024[[#This Row],[FEC ANULACION]]))</f>
        <v>12</v>
      </c>
      <c r="AA481" s="318" t="s">
        <v>173</v>
      </c>
      <c r="AB481" s="318" t="s">
        <v>408</v>
      </c>
      <c r="AC481" s="318" t="str">
        <f>MID(RP_2024[[#This Row],[Elemento PEP]],11,2)</f>
        <v>27</v>
      </c>
    </row>
    <row r="482" spans="1:29" x14ac:dyDescent="0.3">
      <c r="A482" s="319">
        <v>4490</v>
      </c>
      <c r="B482" s="320">
        <v>45544</v>
      </c>
      <c r="C482" s="321" t="s">
        <v>353</v>
      </c>
      <c r="D482" s="321" t="s">
        <v>1123</v>
      </c>
      <c r="E482" s="319" t="s">
        <v>1124</v>
      </c>
      <c r="F482" s="319">
        <v>4913</v>
      </c>
      <c r="G482" s="320">
        <v>45509</v>
      </c>
      <c r="H482" s="322">
        <v>6736987</v>
      </c>
      <c r="I482" s="322" t="s">
        <v>1125</v>
      </c>
      <c r="J482" s="312">
        <v>12</v>
      </c>
      <c r="K482" s="322" t="s">
        <v>146</v>
      </c>
      <c r="L482" s="312" t="s">
        <v>327</v>
      </c>
      <c r="M482" s="323">
        <v>12597984</v>
      </c>
      <c r="N482" s="313">
        <v>224964</v>
      </c>
      <c r="O482" s="320">
        <v>45649</v>
      </c>
      <c r="P482" s="323">
        <f>+RP_2024[[#This Row],[VALOR INICIAL]]-RP_2024[[#This Row],[VALOR ANULACION]]</f>
        <v>12373020</v>
      </c>
      <c r="Q482" s="324"/>
      <c r="R482" s="322">
        <f>VALUE(LEFT(RP_2024[[#This Row],[OBJETO]],3))</f>
        <v>62</v>
      </c>
      <c r="S482" s="325">
        <v>242</v>
      </c>
      <c r="T482" s="322" t="str">
        <f>SUBSTITUTE(RP_2024[[#This Row],[CODIGO TIPO]],"-","")</f>
        <v>O232020200991122</v>
      </c>
      <c r="U482" s="318">
        <v>1905054</v>
      </c>
      <c r="V482" s="322">
        <f>VALUE(LEFT(RIGHT(RP_2024[[#This Row],[IMPUTACION PRESUPUESTAL]],6),3))</f>
        <v>102</v>
      </c>
      <c r="W482" s="318" t="s">
        <v>43</v>
      </c>
      <c r="X482" s="316">
        <f>VALUE(LEFT(RP_2024[[#This Row],[Actividad]],SEARCH(".",RP_2024[[#This Row],[Actividad]],1)-1))</f>
        <v>3</v>
      </c>
      <c r="Y482" s="318">
        <f>MONTH(RP_2024[[#This Row],[FECHA RP]])</f>
        <v>9</v>
      </c>
      <c r="Z482" s="317">
        <f>IF(RP_2024[[#This Row],[FEC ANULACION]]="","",MONTH(RP_2024[[#This Row],[FEC ANULACION]]))</f>
        <v>12</v>
      </c>
      <c r="AA482" s="318" t="s">
        <v>173</v>
      </c>
      <c r="AB482" s="318" t="s">
        <v>154</v>
      </c>
      <c r="AC482" s="318" t="str">
        <f>MID(RP_2024[[#This Row],[Elemento PEP]],11,2)</f>
        <v>13</v>
      </c>
    </row>
    <row r="483" spans="1:29" x14ac:dyDescent="0.3">
      <c r="A483" s="309">
        <v>4498</v>
      </c>
      <c r="B483" s="310">
        <v>45545</v>
      </c>
      <c r="C483" s="311" t="s">
        <v>392</v>
      </c>
      <c r="D483" s="311" t="s">
        <v>1126</v>
      </c>
      <c r="E483" s="309" t="s">
        <v>1127</v>
      </c>
      <c r="F483" s="309">
        <v>4565</v>
      </c>
      <c r="G483" s="310">
        <v>45503</v>
      </c>
      <c r="H483" s="312">
        <v>6740550</v>
      </c>
      <c r="I483" s="312" t="s">
        <v>1128</v>
      </c>
      <c r="J483" s="312">
        <v>12</v>
      </c>
      <c r="K483" s="312" t="s">
        <v>146</v>
      </c>
      <c r="L483" s="312" t="s">
        <v>327</v>
      </c>
      <c r="M483" s="313">
        <v>9857456</v>
      </c>
      <c r="N483" s="313">
        <v>176026</v>
      </c>
      <c r="O483" s="310">
        <v>45649</v>
      </c>
      <c r="P483" s="313">
        <f>+RP_2024[[#This Row],[VALOR INICIAL]]-RP_2024[[#This Row],[VALOR ANULACION]]</f>
        <v>9681430</v>
      </c>
      <c r="Q483" s="314"/>
      <c r="R483" s="312">
        <f>VALUE(LEFT(RP_2024[[#This Row],[OBJETO]],3))</f>
        <v>282</v>
      </c>
      <c r="S483" s="315">
        <v>242</v>
      </c>
      <c r="T483" s="312" t="str">
        <f>SUBSTITUTE(RP_2024[[#This Row],[CODIGO TIPO]],"-","")</f>
        <v>O232020200991122</v>
      </c>
      <c r="U483" s="316">
        <v>1905049</v>
      </c>
      <c r="V483" s="312">
        <f>VALUE(LEFT(RIGHT(RP_2024[[#This Row],[IMPUTACION PRESUPUESTAL]],6),3))</f>
        <v>149</v>
      </c>
      <c r="W483" s="318" t="s">
        <v>102</v>
      </c>
      <c r="X483" s="316">
        <f>VALUE(LEFT(RP_2024[[#This Row],[Actividad]],SEARCH(".",RP_2024[[#This Row],[Actividad]],1)-1))</f>
        <v>42</v>
      </c>
      <c r="Y483" s="316">
        <f>MONTH(RP_2024[[#This Row],[FECHA RP]])</f>
        <v>9</v>
      </c>
      <c r="Z483" s="317">
        <f>IF(RP_2024[[#This Row],[FEC ANULACION]]="","",MONTH(RP_2024[[#This Row],[FEC ANULACION]]))</f>
        <v>12</v>
      </c>
      <c r="AA483" s="316" t="s">
        <v>173</v>
      </c>
      <c r="AB483" s="316" t="s">
        <v>156</v>
      </c>
      <c r="AC483" s="316" t="str">
        <f>MID(RP_2024[[#This Row],[Elemento PEP]],11,2)</f>
        <v>06</v>
      </c>
    </row>
    <row r="484" spans="1:29" x14ac:dyDescent="0.3">
      <c r="A484" s="319">
        <v>4499</v>
      </c>
      <c r="B484" s="320">
        <v>45545</v>
      </c>
      <c r="C484" s="321" t="s">
        <v>353</v>
      </c>
      <c r="D484" s="321" t="s">
        <v>1129</v>
      </c>
      <c r="E484" s="319" t="s">
        <v>1130</v>
      </c>
      <c r="F484" s="319">
        <v>5261</v>
      </c>
      <c r="G484" s="320">
        <v>45530</v>
      </c>
      <c r="H484" s="322">
        <v>6739953</v>
      </c>
      <c r="I484" s="322" t="s">
        <v>1131</v>
      </c>
      <c r="J484" s="312">
        <v>12</v>
      </c>
      <c r="K484" s="322" t="s">
        <v>146</v>
      </c>
      <c r="L484" s="312" t="s">
        <v>327</v>
      </c>
      <c r="M484" s="323">
        <v>29022615</v>
      </c>
      <c r="N484" s="313">
        <v>261465</v>
      </c>
      <c r="O484" s="320">
        <v>45649</v>
      </c>
      <c r="P484" s="323">
        <f>+RP_2024[[#This Row],[VALOR INICIAL]]-RP_2024[[#This Row],[VALOR ANULACION]]</f>
        <v>28761150</v>
      </c>
      <c r="Q484" s="324"/>
      <c r="R484" s="322">
        <f>VALUE(LEFT(RP_2024[[#This Row],[OBJETO]],3))</f>
        <v>400</v>
      </c>
      <c r="S484" s="325">
        <v>242</v>
      </c>
      <c r="T484" s="322" t="str">
        <f>SUBSTITUTE(RP_2024[[#This Row],[CODIGO TIPO]],"-","")</f>
        <v>O232020200991122</v>
      </c>
      <c r="U484" s="318">
        <v>1905054</v>
      </c>
      <c r="V484" s="322">
        <f>VALUE(LEFT(RIGHT(RP_2024[[#This Row],[IMPUTACION PRESUPUESTAL]],6),3))</f>
        <v>102</v>
      </c>
      <c r="W484" s="318" t="s">
        <v>43</v>
      </c>
      <c r="X484" s="316">
        <f>VALUE(LEFT(RP_2024[[#This Row],[Actividad]],SEARCH(".",RP_2024[[#This Row],[Actividad]],1)-1))</f>
        <v>3</v>
      </c>
      <c r="Y484" s="318">
        <f>MONTH(RP_2024[[#This Row],[FECHA RP]])</f>
        <v>9</v>
      </c>
      <c r="Z484" s="317">
        <f>IF(RP_2024[[#This Row],[FEC ANULACION]]="","",MONTH(RP_2024[[#This Row],[FEC ANULACION]]))</f>
        <v>12</v>
      </c>
      <c r="AA484" s="318" t="s">
        <v>173</v>
      </c>
      <c r="AB484" s="318" t="s">
        <v>154</v>
      </c>
      <c r="AC484" s="318" t="str">
        <f>MID(RP_2024[[#This Row],[Elemento PEP]],11,2)</f>
        <v>13</v>
      </c>
    </row>
    <row r="485" spans="1:29" x14ac:dyDescent="0.3">
      <c r="A485" s="319">
        <v>4500</v>
      </c>
      <c r="B485" s="320">
        <v>45545</v>
      </c>
      <c r="C485" s="321" t="s">
        <v>353</v>
      </c>
      <c r="D485" s="321" t="s">
        <v>1132</v>
      </c>
      <c r="E485" s="319" t="s">
        <v>1133</v>
      </c>
      <c r="F485" s="319">
        <v>5269</v>
      </c>
      <c r="G485" s="320">
        <v>45530</v>
      </c>
      <c r="H485" s="322">
        <v>6740161</v>
      </c>
      <c r="I485" s="322" t="s">
        <v>1134</v>
      </c>
      <c r="J485" s="312">
        <v>12</v>
      </c>
      <c r="K485" s="322" t="s">
        <v>146</v>
      </c>
      <c r="L485" s="312" t="s">
        <v>327</v>
      </c>
      <c r="M485" s="323">
        <v>8484950</v>
      </c>
      <c r="N485" s="313">
        <v>0</v>
      </c>
      <c r="O485" s="320"/>
      <c r="P485" s="323">
        <f>+RP_2024[[#This Row],[VALOR INICIAL]]-RP_2024[[#This Row],[VALOR ANULACION]]</f>
        <v>8484950</v>
      </c>
      <c r="Q485" s="324"/>
      <c r="R485" s="322">
        <f>VALUE(LEFT(RP_2024[[#This Row],[OBJETO]],3))</f>
        <v>161</v>
      </c>
      <c r="S485" s="325">
        <v>242</v>
      </c>
      <c r="T485" s="322" t="str">
        <f>SUBSTITUTE(RP_2024[[#This Row],[CODIGO TIPO]],"-","")</f>
        <v>O232020200991122</v>
      </c>
      <c r="U485" s="318">
        <v>1905054</v>
      </c>
      <c r="V485" s="322">
        <f>VALUE(LEFT(RIGHT(RP_2024[[#This Row],[IMPUTACION PRESUPUESTAL]],6),3))</f>
        <v>102</v>
      </c>
      <c r="W485" s="318" t="s">
        <v>43</v>
      </c>
      <c r="X485" s="316">
        <f>VALUE(LEFT(RP_2024[[#This Row],[Actividad]],SEARCH(".",RP_2024[[#This Row],[Actividad]],1)-1))</f>
        <v>3</v>
      </c>
      <c r="Y485" s="318">
        <f>MONTH(RP_2024[[#This Row],[FECHA RP]])</f>
        <v>9</v>
      </c>
      <c r="Z485" s="317" t="str">
        <f>IF(RP_2024[[#This Row],[FEC ANULACION]]="","",MONTH(RP_2024[[#This Row],[FEC ANULACION]]))</f>
        <v/>
      </c>
      <c r="AA485" s="318" t="s">
        <v>173</v>
      </c>
      <c r="AB485" s="318" t="s">
        <v>154</v>
      </c>
      <c r="AC485" s="318" t="str">
        <f>MID(RP_2024[[#This Row],[Elemento PEP]],11,2)</f>
        <v>13</v>
      </c>
    </row>
    <row r="486" spans="1:29" x14ac:dyDescent="0.3">
      <c r="A486" s="319">
        <v>4501</v>
      </c>
      <c r="B486" s="320">
        <v>45545</v>
      </c>
      <c r="C486" s="321" t="s">
        <v>353</v>
      </c>
      <c r="D486" s="321" t="s">
        <v>1135</v>
      </c>
      <c r="E486" s="319" t="s">
        <v>1136</v>
      </c>
      <c r="F486" s="319">
        <v>4794</v>
      </c>
      <c r="G486" s="320">
        <v>45509</v>
      </c>
      <c r="H486" s="322">
        <v>6745810</v>
      </c>
      <c r="I486" s="322" t="s">
        <v>1137</v>
      </c>
      <c r="J486" s="312">
        <v>12</v>
      </c>
      <c r="K486" s="322" t="s">
        <v>146</v>
      </c>
      <c r="L486" s="312" t="s">
        <v>327</v>
      </c>
      <c r="M486" s="323">
        <v>28761150</v>
      </c>
      <c r="N486" s="313">
        <v>0</v>
      </c>
      <c r="O486" s="320"/>
      <c r="P486" s="323">
        <f>+RP_2024[[#This Row],[VALOR INICIAL]]-RP_2024[[#This Row],[VALOR ANULACION]]</f>
        <v>28761150</v>
      </c>
      <c r="Q486" s="324"/>
      <c r="R486" s="322">
        <f>VALUE(LEFT(RP_2024[[#This Row],[OBJETO]],3))</f>
        <v>169</v>
      </c>
      <c r="S486" s="325">
        <v>242</v>
      </c>
      <c r="T486" s="322" t="str">
        <f>SUBSTITUTE(RP_2024[[#This Row],[CODIGO TIPO]],"-","")</f>
        <v>O232020200991122</v>
      </c>
      <c r="U486" s="318">
        <v>1905054</v>
      </c>
      <c r="V486" s="322">
        <f>VALUE(LEFT(RIGHT(RP_2024[[#This Row],[IMPUTACION PRESUPUESTAL]],6),3))</f>
        <v>102</v>
      </c>
      <c r="W486" s="318" t="s">
        <v>43</v>
      </c>
      <c r="X486" s="316">
        <f>VALUE(LEFT(RP_2024[[#This Row],[Actividad]],SEARCH(".",RP_2024[[#This Row],[Actividad]],1)-1))</f>
        <v>3</v>
      </c>
      <c r="Y486" s="318">
        <f>MONTH(RP_2024[[#This Row],[FECHA RP]])</f>
        <v>9</v>
      </c>
      <c r="Z486" s="317" t="str">
        <f>IF(RP_2024[[#This Row],[FEC ANULACION]]="","",MONTH(RP_2024[[#This Row],[FEC ANULACION]]))</f>
        <v/>
      </c>
      <c r="AA486" s="318" t="s">
        <v>173</v>
      </c>
      <c r="AB486" s="318" t="s">
        <v>154</v>
      </c>
      <c r="AC486" s="318" t="str">
        <f>MID(RP_2024[[#This Row],[Elemento PEP]],11,2)</f>
        <v>13</v>
      </c>
    </row>
    <row r="487" spans="1:29" x14ac:dyDescent="0.3">
      <c r="A487" s="319">
        <v>4502</v>
      </c>
      <c r="B487" s="320">
        <v>45545</v>
      </c>
      <c r="C487" s="321" t="s">
        <v>392</v>
      </c>
      <c r="D487" s="321" t="s">
        <v>1138</v>
      </c>
      <c r="E487" s="319" t="s">
        <v>1139</v>
      </c>
      <c r="F487" s="319">
        <v>4949</v>
      </c>
      <c r="G487" s="320">
        <v>45509</v>
      </c>
      <c r="H487" s="322">
        <v>6736103</v>
      </c>
      <c r="I487" s="322" t="s">
        <v>1140</v>
      </c>
      <c r="J487" s="312">
        <v>12</v>
      </c>
      <c r="K487" s="322" t="s">
        <v>146</v>
      </c>
      <c r="L487" s="312" t="s">
        <v>327</v>
      </c>
      <c r="M487" s="323">
        <v>19018944</v>
      </c>
      <c r="N487" s="313">
        <v>339624</v>
      </c>
      <c r="O487" s="320">
        <v>45649</v>
      </c>
      <c r="P487" s="323">
        <f>+RP_2024[[#This Row],[VALOR INICIAL]]-RP_2024[[#This Row],[VALOR ANULACION]]</f>
        <v>18679320</v>
      </c>
      <c r="Q487" s="324"/>
      <c r="R487" s="322">
        <f>VALUE(LEFT(RP_2024[[#This Row],[OBJETO]],3))</f>
        <v>273</v>
      </c>
      <c r="S487" s="325">
        <v>242</v>
      </c>
      <c r="T487" s="322" t="str">
        <f>SUBSTITUTE(RP_2024[[#This Row],[CODIGO TIPO]],"-","")</f>
        <v>O232020200991122</v>
      </c>
      <c r="U487" s="318">
        <v>1905049</v>
      </c>
      <c r="V487" s="322">
        <f>VALUE(LEFT(RIGHT(RP_2024[[#This Row],[IMPUTACION PRESUPUESTAL]],6),3))</f>
        <v>149</v>
      </c>
      <c r="W487" s="318" t="s">
        <v>102</v>
      </c>
      <c r="X487" s="316">
        <f>VALUE(LEFT(RP_2024[[#This Row],[Actividad]],SEARCH(".",RP_2024[[#This Row],[Actividad]],1)-1))</f>
        <v>42</v>
      </c>
      <c r="Y487" s="318">
        <f>MONTH(RP_2024[[#This Row],[FECHA RP]])</f>
        <v>9</v>
      </c>
      <c r="Z487" s="317">
        <f>IF(RP_2024[[#This Row],[FEC ANULACION]]="","",MONTH(RP_2024[[#This Row],[FEC ANULACION]]))</f>
        <v>12</v>
      </c>
      <c r="AA487" s="318" t="s">
        <v>173</v>
      </c>
      <c r="AB487" s="318" t="s">
        <v>156</v>
      </c>
      <c r="AC487" s="318" t="str">
        <f>MID(RP_2024[[#This Row],[Elemento PEP]],11,2)</f>
        <v>06</v>
      </c>
    </row>
    <row r="488" spans="1:29" x14ac:dyDescent="0.3">
      <c r="A488" s="319">
        <v>4504</v>
      </c>
      <c r="B488" s="320">
        <v>45545</v>
      </c>
      <c r="C488" s="321" t="s">
        <v>353</v>
      </c>
      <c r="D488" s="321" t="s">
        <v>1141</v>
      </c>
      <c r="E488" s="319" t="s">
        <v>1142</v>
      </c>
      <c r="F488" s="319">
        <v>4897</v>
      </c>
      <c r="G488" s="320">
        <v>45509</v>
      </c>
      <c r="H488" s="322">
        <v>6736960</v>
      </c>
      <c r="I488" s="322" t="s">
        <v>1143</v>
      </c>
      <c r="J488" s="312">
        <v>12</v>
      </c>
      <c r="K488" s="322" t="s">
        <v>146</v>
      </c>
      <c r="L488" s="312" t="s">
        <v>327</v>
      </c>
      <c r="M488" s="323">
        <v>13073984</v>
      </c>
      <c r="N488" s="313">
        <v>233464</v>
      </c>
      <c r="O488" s="320">
        <v>45649</v>
      </c>
      <c r="P488" s="323">
        <f>+RP_2024[[#This Row],[VALOR INICIAL]]-RP_2024[[#This Row],[VALOR ANULACION]]</f>
        <v>12840520</v>
      </c>
      <c r="Q488" s="324"/>
      <c r="R488" s="322">
        <f>VALUE(LEFT(RP_2024[[#This Row],[OBJETO]],3))</f>
        <v>112</v>
      </c>
      <c r="S488" s="325">
        <v>242</v>
      </c>
      <c r="T488" s="322" t="str">
        <f>SUBSTITUTE(RP_2024[[#This Row],[CODIGO TIPO]],"-","")</f>
        <v>O232020200991122</v>
      </c>
      <c r="U488" s="318">
        <v>1905054</v>
      </c>
      <c r="V488" s="322">
        <f>VALUE(LEFT(RIGHT(RP_2024[[#This Row],[IMPUTACION PRESUPUESTAL]],6),3))</f>
        <v>102</v>
      </c>
      <c r="W488" s="318" t="s">
        <v>43</v>
      </c>
      <c r="X488" s="316">
        <f>VALUE(LEFT(RP_2024[[#This Row],[Actividad]],SEARCH(".",RP_2024[[#This Row],[Actividad]],1)-1))</f>
        <v>3</v>
      </c>
      <c r="Y488" s="318">
        <f>MONTH(RP_2024[[#This Row],[FECHA RP]])</f>
        <v>9</v>
      </c>
      <c r="Z488" s="317">
        <f>IF(RP_2024[[#This Row],[FEC ANULACION]]="","",MONTH(RP_2024[[#This Row],[FEC ANULACION]]))</f>
        <v>12</v>
      </c>
      <c r="AA488" s="318" t="s">
        <v>173</v>
      </c>
      <c r="AB488" s="318" t="s">
        <v>154</v>
      </c>
      <c r="AC488" s="318" t="str">
        <f>MID(RP_2024[[#This Row],[Elemento PEP]],11,2)</f>
        <v>13</v>
      </c>
    </row>
    <row r="489" spans="1:29" x14ac:dyDescent="0.3">
      <c r="A489" s="319">
        <v>4505</v>
      </c>
      <c r="B489" s="320">
        <v>45545</v>
      </c>
      <c r="C489" s="321" t="s">
        <v>392</v>
      </c>
      <c r="D489" s="321" t="s">
        <v>1144</v>
      </c>
      <c r="E489" s="319" t="s">
        <v>1145</v>
      </c>
      <c r="F489" s="319">
        <v>4702</v>
      </c>
      <c r="G489" s="320">
        <v>45505</v>
      </c>
      <c r="H489" s="322">
        <v>6740653</v>
      </c>
      <c r="I489" s="322" t="s">
        <v>1146</v>
      </c>
      <c r="J489" s="312">
        <v>12</v>
      </c>
      <c r="K489" s="322" t="s">
        <v>146</v>
      </c>
      <c r="L489" s="312" t="s">
        <v>327</v>
      </c>
      <c r="M489" s="323">
        <v>19018944</v>
      </c>
      <c r="N489" s="313">
        <v>169812</v>
      </c>
      <c r="O489" s="320">
        <v>45649</v>
      </c>
      <c r="P489" s="323">
        <f>+RP_2024[[#This Row],[VALOR INICIAL]]-RP_2024[[#This Row],[VALOR ANULACION]]</f>
        <v>18849132</v>
      </c>
      <c r="Q489" s="324"/>
      <c r="R489" s="322">
        <f>VALUE(LEFT(RP_2024[[#This Row],[OBJETO]],3))</f>
        <v>285</v>
      </c>
      <c r="S489" s="325">
        <v>242</v>
      </c>
      <c r="T489" s="322" t="str">
        <f>SUBSTITUTE(RP_2024[[#This Row],[CODIGO TIPO]],"-","")</f>
        <v>O232020200991122</v>
      </c>
      <c r="U489" s="318">
        <v>1905049</v>
      </c>
      <c r="V489" s="322">
        <f>VALUE(LEFT(RIGHT(RP_2024[[#This Row],[IMPUTACION PRESUPUESTAL]],6),3))</f>
        <v>149</v>
      </c>
      <c r="W489" s="318" t="s">
        <v>102</v>
      </c>
      <c r="X489" s="316">
        <f>VALUE(LEFT(RP_2024[[#This Row],[Actividad]],SEARCH(".",RP_2024[[#This Row],[Actividad]],1)-1))</f>
        <v>42</v>
      </c>
      <c r="Y489" s="318">
        <f>MONTH(RP_2024[[#This Row],[FECHA RP]])</f>
        <v>9</v>
      </c>
      <c r="Z489" s="317">
        <f>IF(RP_2024[[#This Row],[FEC ANULACION]]="","",MONTH(RP_2024[[#This Row],[FEC ANULACION]]))</f>
        <v>12</v>
      </c>
      <c r="AA489" s="318" t="s">
        <v>173</v>
      </c>
      <c r="AB489" s="318" t="s">
        <v>156</v>
      </c>
      <c r="AC489" s="318" t="str">
        <f>MID(RP_2024[[#This Row],[Elemento PEP]],11,2)</f>
        <v>06</v>
      </c>
    </row>
    <row r="490" spans="1:29" x14ac:dyDescent="0.3">
      <c r="A490" s="319">
        <v>4509</v>
      </c>
      <c r="B490" s="320">
        <v>45545</v>
      </c>
      <c r="C490" s="321" t="s">
        <v>392</v>
      </c>
      <c r="D490" s="321" t="s">
        <v>1147</v>
      </c>
      <c r="E490" s="319" t="s">
        <v>1148</v>
      </c>
      <c r="F490" s="319">
        <v>4694</v>
      </c>
      <c r="G490" s="320">
        <v>45505</v>
      </c>
      <c r="H490" s="322">
        <v>6740268</v>
      </c>
      <c r="I490" s="322" t="s">
        <v>1149</v>
      </c>
      <c r="J490" s="312">
        <v>12</v>
      </c>
      <c r="K490" s="322" t="s">
        <v>146</v>
      </c>
      <c r="L490" s="312" t="s">
        <v>327</v>
      </c>
      <c r="M490" s="323">
        <v>10564290</v>
      </c>
      <c r="N490" s="313">
        <v>0</v>
      </c>
      <c r="O490" s="320"/>
      <c r="P490" s="323">
        <f>+RP_2024[[#This Row],[VALOR INICIAL]]-RP_2024[[#This Row],[VALOR ANULACION]]</f>
        <v>10564290</v>
      </c>
      <c r="Q490" s="324"/>
      <c r="R490" s="322">
        <f>VALUE(LEFT(RP_2024[[#This Row],[OBJETO]],3))</f>
        <v>411</v>
      </c>
      <c r="S490" s="325">
        <v>242</v>
      </c>
      <c r="T490" s="322" t="str">
        <f>SUBSTITUTE(RP_2024[[#This Row],[CODIGO TIPO]],"-","")</f>
        <v>O232020200991122</v>
      </c>
      <c r="U490" s="318">
        <v>1905049</v>
      </c>
      <c r="V490" s="322">
        <f>VALUE(LEFT(RIGHT(RP_2024[[#This Row],[IMPUTACION PRESUPUESTAL]],6),3))</f>
        <v>149</v>
      </c>
      <c r="W490" s="318" t="s">
        <v>102</v>
      </c>
      <c r="X490" s="316">
        <f>VALUE(LEFT(RP_2024[[#This Row],[Actividad]],SEARCH(".",RP_2024[[#This Row],[Actividad]],1)-1))</f>
        <v>42</v>
      </c>
      <c r="Y490" s="318">
        <f>MONTH(RP_2024[[#This Row],[FECHA RP]])</f>
        <v>9</v>
      </c>
      <c r="Z490" s="317" t="str">
        <f>IF(RP_2024[[#This Row],[FEC ANULACION]]="","",MONTH(RP_2024[[#This Row],[FEC ANULACION]]))</f>
        <v/>
      </c>
      <c r="AA490" s="318" t="s">
        <v>173</v>
      </c>
      <c r="AB490" s="318" t="s">
        <v>156</v>
      </c>
      <c r="AC490" s="318" t="str">
        <f>MID(RP_2024[[#This Row],[Elemento PEP]],11,2)</f>
        <v>06</v>
      </c>
    </row>
    <row r="491" spans="1:29" x14ac:dyDescent="0.3">
      <c r="A491" s="319">
        <v>4510</v>
      </c>
      <c r="B491" s="320">
        <v>45545</v>
      </c>
      <c r="C491" s="321" t="s">
        <v>392</v>
      </c>
      <c r="D491" s="321" t="s">
        <v>1150</v>
      </c>
      <c r="E491" s="319" t="s">
        <v>1151</v>
      </c>
      <c r="F491" s="319">
        <v>4928</v>
      </c>
      <c r="G491" s="320">
        <v>45509</v>
      </c>
      <c r="H491" s="322">
        <v>6736901</v>
      </c>
      <c r="I491" s="322" t="s">
        <v>1152</v>
      </c>
      <c r="J491" s="312">
        <v>12</v>
      </c>
      <c r="K491" s="322" t="s">
        <v>146</v>
      </c>
      <c r="L491" s="312" t="s">
        <v>327</v>
      </c>
      <c r="M491" s="323">
        <v>29284080</v>
      </c>
      <c r="N491" s="313">
        <v>261465</v>
      </c>
      <c r="O491" s="320">
        <v>45649</v>
      </c>
      <c r="P491" s="323">
        <f>+RP_2024[[#This Row],[VALOR INICIAL]]-RP_2024[[#This Row],[VALOR ANULACION]]</f>
        <v>29022615</v>
      </c>
      <c r="Q491" s="324"/>
      <c r="R491" s="322">
        <f>VALUE(LEFT(RP_2024[[#This Row],[OBJETO]],3))</f>
        <v>317</v>
      </c>
      <c r="S491" s="325">
        <v>242</v>
      </c>
      <c r="T491" s="322" t="str">
        <f>SUBSTITUTE(RP_2024[[#This Row],[CODIGO TIPO]],"-","")</f>
        <v>O232020200991122</v>
      </c>
      <c r="U491" s="318">
        <v>1905049</v>
      </c>
      <c r="V491" s="322">
        <f>VALUE(LEFT(RIGHT(RP_2024[[#This Row],[IMPUTACION PRESUPUESTAL]],6),3))</f>
        <v>149</v>
      </c>
      <c r="W491" s="318" t="s">
        <v>101</v>
      </c>
      <c r="X491" s="316">
        <f>VALUE(LEFT(RP_2024[[#This Row],[Actividad]],SEARCH(".",RP_2024[[#This Row],[Actividad]],1)-1))</f>
        <v>42</v>
      </c>
      <c r="Y491" s="318">
        <f>MONTH(RP_2024[[#This Row],[FECHA RP]])</f>
        <v>9</v>
      </c>
      <c r="Z491" s="317">
        <f>IF(RP_2024[[#This Row],[FEC ANULACION]]="","",MONTH(RP_2024[[#This Row],[FEC ANULACION]]))</f>
        <v>12</v>
      </c>
      <c r="AA491" s="318" t="s">
        <v>173</v>
      </c>
      <c r="AB491" s="318" t="s">
        <v>156</v>
      </c>
      <c r="AC491" s="318" t="str">
        <f>MID(RP_2024[[#This Row],[Elemento PEP]],11,2)</f>
        <v>06</v>
      </c>
    </row>
    <row r="492" spans="1:29" x14ac:dyDescent="0.3">
      <c r="A492" s="319">
        <v>4512</v>
      </c>
      <c r="B492" s="320">
        <v>45545</v>
      </c>
      <c r="C492" s="321" t="s">
        <v>392</v>
      </c>
      <c r="D492" s="321" t="s">
        <v>1153</v>
      </c>
      <c r="E492" s="319" t="s">
        <v>1154</v>
      </c>
      <c r="F492" s="319">
        <v>4970</v>
      </c>
      <c r="G492" s="320">
        <v>45509</v>
      </c>
      <c r="H492" s="322">
        <v>6737507</v>
      </c>
      <c r="I492" s="322" t="s">
        <v>1155</v>
      </c>
      <c r="J492" s="312">
        <v>12</v>
      </c>
      <c r="K492" s="322" t="s">
        <v>146</v>
      </c>
      <c r="L492" s="312" t="s">
        <v>327</v>
      </c>
      <c r="M492" s="323">
        <v>19018832</v>
      </c>
      <c r="N492" s="313">
        <v>339622</v>
      </c>
      <c r="O492" s="320">
        <v>45649</v>
      </c>
      <c r="P492" s="323">
        <f>+RP_2024[[#This Row],[VALOR INICIAL]]-RP_2024[[#This Row],[VALOR ANULACION]]</f>
        <v>18679210</v>
      </c>
      <c r="Q492" s="324"/>
      <c r="R492" s="322">
        <f>VALUE(LEFT(RP_2024[[#This Row],[OBJETO]],3))</f>
        <v>366</v>
      </c>
      <c r="S492" s="325">
        <v>242</v>
      </c>
      <c r="T492" s="322" t="str">
        <f>SUBSTITUTE(RP_2024[[#This Row],[CODIGO TIPO]],"-","")</f>
        <v>O232020200991122</v>
      </c>
      <c r="U492" s="318">
        <v>1905049</v>
      </c>
      <c r="V492" s="322">
        <f>VALUE(LEFT(RIGHT(RP_2024[[#This Row],[IMPUTACION PRESUPUESTAL]],6),3))</f>
        <v>149</v>
      </c>
      <c r="W492" s="318" t="s">
        <v>102</v>
      </c>
      <c r="X492" s="316">
        <f>VALUE(LEFT(RP_2024[[#This Row],[Actividad]],SEARCH(".",RP_2024[[#This Row],[Actividad]],1)-1))</f>
        <v>42</v>
      </c>
      <c r="Y492" s="318">
        <f>MONTH(RP_2024[[#This Row],[FECHA RP]])</f>
        <v>9</v>
      </c>
      <c r="Z492" s="317">
        <f>IF(RP_2024[[#This Row],[FEC ANULACION]]="","",MONTH(RP_2024[[#This Row],[FEC ANULACION]]))</f>
        <v>12</v>
      </c>
      <c r="AA492" s="318" t="s">
        <v>173</v>
      </c>
      <c r="AB492" s="318" t="s">
        <v>156</v>
      </c>
      <c r="AC492" s="318" t="str">
        <f>MID(RP_2024[[#This Row],[Elemento PEP]],11,2)</f>
        <v>06</v>
      </c>
    </row>
    <row r="493" spans="1:29" x14ac:dyDescent="0.3">
      <c r="A493" s="319">
        <v>4517</v>
      </c>
      <c r="B493" s="320">
        <v>45546</v>
      </c>
      <c r="C493" s="321" t="s">
        <v>353</v>
      </c>
      <c r="D493" s="321" t="s">
        <v>1156</v>
      </c>
      <c r="E493" s="319" t="s">
        <v>1157</v>
      </c>
      <c r="F493" s="319">
        <v>4802</v>
      </c>
      <c r="G493" s="320">
        <v>45509</v>
      </c>
      <c r="H493" s="322">
        <v>6745327</v>
      </c>
      <c r="I493" s="322" t="s">
        <v>1158</v>
      </c>
      <c r="J493" s="312">
        <v>12</v>
      </c>
      <c r="K493" s="322" t="s">
        <v>146</v>
      </c>
      <c r="L493" s="312" t="s">
        <v>327</v>
      </c>
      <c r="M493" s="323">
        <v>28761150</v>
      </c>
      <c r="N493" s="313">
        <v>0</v>
      </c>
      <c r="O493" s="320"/>
      <c r="P493" s="323">
        <f>+RP_2024[[#This Row],[VALOR INICIAL]]-RP_2024[[#This Row],[VALOR ANULACION]]</f>
        <v>28761150</v>
      </c>
      <c r="Q493" s="324"/>
      <c r="R493" s="322">
        <f>VALUE(LEFT(RP_2024[[#This Row],[OBJETO]],3))</f>
        <v>185</v>
      </c>
      <c r="S493" s="325">
        <v>242</v>
      </c>
      <c r="T493" s="322" t="str">
        <f>SUBSTITUTE(RP_2024[[#This Row],[CODIGO TIPO]],"-","")</f>
        <v>O232020200991122</v>
      </c>
      <c r="U493" s="318">
        <v>1905054</v>
      </c>
      <c r="V493" s="322">
        <f>VALUE(LEFT(RIGHT(RP_2024[[#This Row],[IMPUTACION PRESUPUESTAL]],6),3))</f>
        <v>102</v>
      </c>
      <c r="W493" s="318" t="s">
        <v>43</v>
      </c>
      <c r="X493" s="316">
        <f>VALUE(LEFT(RP_2024[[#This Row],[Actividad]],SEARCH(".",RP_2024[[#This Row],[Actividad]],1)-1))</f>
        <v>3</v>
      </c>
      <c r="Y493" s="318">
        <f>MONTH(RP_2024[[#This Row],[FECHA RP]])</f>
        <v>9</v>
      </c>
      <c r="Z493" s="317" t="str">
        <f>IF(RP_2024[[#This Row],[FEC ANULACION]]="","",MONTH(RP_2024[[#This Row],[FEC ANULACION]]))</f>
        <v/>
      </c>
      <c r="AA493" s="318" t="s">
        <v>173</v>
      </c>
      <c r="AB493" s="318" t="s">
        <v>154</v>
      </c>
      <c r="AC493" s="318" t="str">
        <f>MID(RP_2024[[#This Row],[Elemento PEP]],11,2)</f>
        <v>13</v>
      </c>
    </row>
    <row r="494" spans="1:29" x14ac:dyDescent="0.3">
      <c r="A494" s="319">
        <v>4521</v>
      </c>
      <c r="B494" s="320">
        <v>45546</v>
      </c>
      <c r="C494" s="321" t="s">
        <v>353</v>
      </c>
      <c r="D494" s="321" t="s">
        <v>1159</v>
      </c>
      <c r="E494" s="319" t="s">
        <v>1160</v>
      </c>
      <c r="F494" s="319">
        <v>4867</v>
      </c>
      <c r="G494" s="320">
        <v>45509</v>
      </c>
      <c r="H494" s="322">
        <v>6744265</v>
      </c>
      <c r="I494" s="322" t="s">
        <v>1161</v>
      </c>
      <c r="J494" s="312">
        <v>12</v>
      </c>
      <c r="K494" s="322" t="s">
        <v>146</v>
      </c>
      <c r="L494" s="312" t="s">
        <v>327</v>
      </c>
      <c r="M494" s="323">
        <v>28761150</v>
      </c>
      <c r="N494" s="313">
        <v>261465</v>
      </c>
      <c r="O494" s="320">
        <v>45649</v>
      </c>
      <c r="P494" s="323">
        <f>+RP_2024[[#This Row],[VALOR INICIAL]]-RP_2024[[#This Row],[VALOR ANULACION]]</f>
        <v>28499685</v>
      </c>
      <c r="Q494" s="324"/>
      <c r="R494" s="322">
        <f>VALUE(LEFT(RP_2024[[#This Row],[OBJETO]],3))</f>
        <v>220</v>
      </c>
      <c r="S494" s="325">
        <v>242</v>
      </c>
      <c r="T494" s="322" t="str">
        <f>SUBSTITUTE(RP_2024[[#This Row],[CODIGO TIPO]],"-","")</f>
        <v>O232020200991122</v>
      </c>
      <c r="U494" s="318">
        <v>1905054</v>
      </c>
      <c r="V494" s="322">
        <f>VALUE(LEFT(RIGHT(RP_2024[[#This Row],[IMPUTACION PRESUPUESTAL]],6),3))</f>
        <v>102</v>
      </c>
      <c r="W494" s="318" t="s">
        <v>43</v>
      </c>
      <c r="X494" s="316">
        <f>VALUE(LEFT(RP_2024[[#This Row],[Actividad]],SEARCH(".",RP_2024[[#This Row],[Actividad]],1)-1))</f>
        <v>3</v>
      </c>
      <c r="Y494" s="318">
        <f>MONTH(RP_2024[[#This Row],[FECHA RP]])</f>
        <v>9</v>
      </c>
      <c r="Z494" s="317">
        <f>IF(RP_2024[[#This Row],[FEC ANULACION]]="","",MONTH(RP_2024[[#This Row],[FEC ANULACION]]))</f>
        <v>12</v>
      </c>
      <c r="AA494" s="318" t="s">
        <v>173</v>
      </c>
      <c r="AB494" s="318" t="s">
        <v>154</v>
      </c>
      <c r="AC494" s="318" t="str">
        <f>MID(RP_2024[[#This Row],[Elemento PEP]],11,2)</f>
        <v>13</v>
      </c>
    </row>
    <row r="495" spans="1:29" x14ac:dyDescent="0.3">
      <c r="A495" s="319">
        <v>4522</v>
      </c>
      <c r="B495" s="320">
        <v>45546</v>
      </c>
      <c r="C495" s="321" t="s">
        <v>392</v>
      </c>
      <c r="D495" s="321" t="s">
        <v>1162</v>
      </c>
      <c r="E495" s="319" t="s">
        <v>1163</v>
      </c>
      <c r="F495" s="319">
        <v>4579</v>
      </c>
      <c r="G495" s="320">
        <v>45503</v>
      </c>
      <c r="H495" s="322">
        <v>6729300</v>
      </c>
      <c r="I495" s="322" t="s">
        <v>1164</v>
      </c>
      <c r="J495" s="312">
        <v>12</v>
      </c>
      <c r="K495" s="322" t="s">
        <v>146</v>
      </c>
      <c r="L495" s="312" t="s">
        <v>327</v>
      </c>
      <c r="M495" s="323">
        <v>23373616</v>
      </c>
      <c r="N495" s="313">
        <v>417386</v>
      </c>
      <c r="O495" s="320">
        <v>45649</v>
      </c>
      <c r="P495" s="323">
        <f>+RP_2024[[#This Row],[VALOR INICIAL]]-RP_2024[[#This Row],[VALOR ANULACION]]</f>
        <v>22956230</v>
      </c>
      <c r="Q495" s="324"/>
      <c r="R495" s="322">
        <f>VALUE(LEFT(RP_2024[[#This Row],[OBJETO]],3))</f>
        <v>377</v>
      </c>
      <c r="S495" s="325">
        <v>242</v>
      </c>
      <c r="T495" s="322" t="str">
        <f>SUBSTITUTE(RP_2024[[#This Row],[CODIGO TIPO]],"-","")</f>
        <v>O232020200991122</v>
      </c>
      <c r="U495" s="318">
        <v>1905049</v>
      </c>
      <c r="V495" s="322">
        <f>VALUE(LEFT(RIGHT(RP_2024[[#This Row],[IMPUTACION PRESUPUESTAL]],6),3))</f>
        <v>149</v>
      </c>
      <c r="W495" s="318" t="s">
        <v>101</v>
      </c>
      <c r="X495" s="316">
        <f>VALUE(LEFT(RP_2024[[#This Row],[Actividad]],SEARCH(".",RP_2024[[#This Row],[Actividad]],1)-1))</f>
        <v>42</v>
      </c>
      <c r="Y495" s="318">
        <f>MONTH(RP_2024[[#This Row],[FECHA RP]])</f>
        <v>9</v>
      </c>
      <c r="Z495" s="317">
        <f>IF(RP_2024[[#This Row],[FEC ANULACION]]="","",MONTH(RP_2024[[#This Row],[FEC ANULACION]]))</f>
        <v>12</v>
      </c>
      <c r="AA495" s="318" t="s">
        <v>173</v>
      </c>
      <c r="AB495" s="318" t="s">
        <v>156</v>
      </c>
      <c r="AC495" s="318" t="str">
        <f>MID(RP_2024[[#This Row],[Elemento PEP]],11,2)</f>
        <v>06</v>
      </c>
    </row>
    <row r="496" spans="1:29" x14ac:dyDescent="0.3">
      <c r="A496" s="319">
        <v>4530</v>
      </c>
      <c r="B496" s="320">
        <v>45546</v>
      </c>
      <c r="C496" s="321" t="s">
        <v>392</v>
      </c>
      <c r="D496" s="321" t="s">
        <v>1165</v>
      </c>
      <c r="E496" s="319" t="s">
        <v>1166</v>
      </c>
      <c r="F496" s="319">
        <v>4968</v>
      </c>
      <c r="G496" s="320">
        <v>45509</v>
      </c>
      <c r="H496" s="322">
        <v>6745345</v>
      </c>
      <c r="I496" s="322" t="s">
        <v>1167</v>
      </c>
      <c r="J496" s="312">
        <v>12</v>
      </c>
      <c r="K496" s="322" t="s">
        <v>146</v>
      </c>
      <c r="L496" s="312" t="s">
        <v>327</v>
      </c>
      <c r="M496" s="323">
        <v>18509508</v>
      </c>
      <c r="N496" s="313">
        <v>0</v>
      </c>
      <c r="O496" s="320"/>
      <c r="P496" s="323">
        <f>+RP_2024[[#This Row],[VALOR INICIAL]]-RP_2024[[#This Row],[VALOR ANULACION]]</f>
        <v>18509508</v>
      </c>
      <c r="Q496" s="324"/>
      <c r="R496" s="322">
        <f>VALUE(LEFT(RP_2024[[#This Row],[OBJETO]],3))</f>
        <v>368</v>
      </c>
      <c r="S496" s="325">
        <v>242</v>
      </c>
      <c r="T496" s="322" t="str">
        <f>SUBSTITUTE(RP_2024[[#This Row],[CODIGO TIPO]],"-","")</f>
        <v>O232020200991122</v>
      </c>
      <c r="U496" s="318">
        <v>1905049</v>
      </c>
      <c r="V496" s="322">
        <f>VALUE(LEFT(RIGHT(RP_2024[[#This Row],[IMPUTACION PRESUPUESTAL]],6),3))</f>
        <v>149</v>
      </c>
      <c r="W496" s="318" t="s">
        <v>102</v>
      </c>
      <c r="X496" s="316">
        <f>VALUE(LEFT(RP_2024[[#This Row],[Actividad]],SEARCH(".",RP_2024[[#This Row],[Actividad]],1)-1))</f>
        <v>42</v>
      </c>
      <c r="Y496" s="318">
        <f>MONTH(RP_2024[[#This Row],[FECHA RP]])</f>
        <v>9</v>
      </c>
      <c r="Z496" s="317" t="str">
        <f>IF(RP_2024[[#This Row],[FEC ANULACION]]="","",MONTH(RP_2024[[#This Row],[FEC ANULACION]]))</f>
        <v/>
      </c>
      <c r="AA496" s="318" t="s">
        <v>173</v>
      </c>
      <c r="AB496" s="318" t="s">
        <v>156</v>
      </c>
      <c r="AC496" s="318" t="str">
        <f>MID(RP_2024[[#This Row],[Elemento PEP]],11,2)</f>
        <v>06</v>
      </c>
    </row>
    <row r="497" spans="1:29" x14ac:dyDescent="0.3">
      <c r="A497" s="319">
        <v>4532</v>
      </c>
      <c r="B497" s="320">
        <v>45546</v>
      </c>
      <c r="C497" s="321" t="s">
        <v>392</v>
      </c>
      <c r="D497" s="321" t="s">
        <v>1168</v>
      </c>
      <c r="E497" s="319" t="s">
        <v>1169</v>
      </c>
      <c r="F497" s="319">
        <v>4692</v>
      </c>
      <c r="G497" s="320">
        <v>45505</v>
      </c>
      <c r="H497" s="322">
        <v>6747975</v>
      </c>
      <c r="I497" s="322" t="s">
        <v>1170</v>
      </c>
      <c r="J497" s="312">
        <v>12</v>
      </c>
      <c r="K497" s="322" t="s">
        <v>146</v>
      </c>
      <c r="L497" s="312" t="s">
        <v>327</v>
      </c>
      <c r="M497" s="323">
        <v>20429530</v>
      </c>
      <c r="N497" s="313">
        <v>371446</v>
      </c>
      <c r="O497" s="320">
        <v>45649</v>
      </c>
      <c r="P497" s="323">
        <f>+RP_2024[[#This Row],[VALOR INICIAL]]-RP_2024[[#This Row],[VALOR ANULACION]]</f>
        <v>20058084</v>
      </c>
      <c r="Q497" s="324"/>
      <c r="R497" s="322">
        <f>VALUE(LEFT(RP_2024[[#This Row],[OBJETO]],3))</f>
        <v>414</v>
      </c>
      <c r="S497" s="325">
        <v>242</v>
      </c>
      <c r="T497" s="322" t="str">
        <f>SUBSTITUTE(RP_2024[[#This Row],[CODIGO TIPO]],"-","")</f>
        <v>O232020200991122</v>
      </c>
      <c r="U497" s="318">
        <v>1905049</v>
      </c>
      <c r="V497" s="322">
        <f>VALUE(LEFT(RIGHT(RP_2024[[#This Row],[IMPUTACION PRESUPUESTAL]],6),3))</f>
        <v>149</v>
      </c>
      <c r="W497" s="318" t="s">
        <v>102</v>
      </c>
      <c r="X497" s="316">
        <f>VALUE(LEFT(RP_2024[[#This Row],[Actividad]],SEARCH(".",RP_2024[[#This Row],[Actividad]],1)-1))</f>
        <v>42</v>
      </c>
      <c r="Y497" s="318">
        <f>MONTH(RP_2024[[#This Row],[FECHA RP]])</f>
        <v>9</v>
      </c>
      <c r="Z497" s="317">
        <f>IF(RP_2024[[#This Row],[FEC ANULACION]]="","",MONTH(RP_2024[[#This Row],[FEC ANULACION]]))</f>
        <v>12</v>
      </c>
      <c r="AA497" s="318" t="s">
        <v>173</v>
      </c>
      <c r="AB497" s="318" t="s">
        <v>156</v>
      </c>
      <c r="AC497" s="318" t="str">
        <f>MID(RP_2024[[#This Row],[Elemento PEP]],11,2)</f>
        <v>06</v>
      </c>
    </row>
    <row r="498" spans="1:29" x14ac:dyDescent="0.3">
      <c r="A498" s="319">
        <v>4533</v>
      </c>
      <c r="B498" s="320">
        <v>45546</v>
      </c>
      <c r="C498" s="321" t="s">
        <v>392</v>
      </c>
      <c r="D498" s="321" t="s">
        <v>1171</v>
      </c>
      <c r="E498" s="319" t="s">
        <v>1172</v>
      </c>
      <c r="F498" s="319">
        <v>4921</v>
      </c>
      <c r="G498" s="320">
        <v>45509</v>
      </c>
      <c r="H498" s="322">
        <v>6746871</v>
      </c>
      <c r="I498" s="322" t="s">
        <v>1173</v>
      </c>
      <c r="J498" s="312">
        <v>12</v>
      </c>
      <c r="K498" s="322" t="s">
        <v>146</v>
      </c>
      <c r="L498" s="312" t="s">
        <v>327</v>
      </c>
      <c r="M498" s="323">
        <v>18679320</v>
      </c>
      <c r="N498" s="313">
        <v>1018872</v>
      </c>
      <c r="O498" s="320">
        <v>45649</v>
      </c>
      <c r="P498" s="323">
        <f>+RP_2024[[#This Row],[VALOR INICIAL]]-RP_2024[[#This Row],[VALOR ANULACION]]</f>
        <v>17660448</v>
      </c>
      <c r="Q498" s="324"/>
      <c r="R498" s="322">
        <f>VALUE(LEFT(RP_2024[[#This Row],[OBJETO]],3))</f>
        <v>259</v>
      </c>
      <c r="S498" s="325">
        <v>242</v>
      </c>
      <c r="T498" s="322" t="str">
        <f>SUBSTITUTE(RP_2024[[#This Row],[CODIGO TIPO]],"-","")</f>
        <v>O232020200991122</v>
      </c>
      <c r="U498" s="318">
        <v>1905049</v>
      </c>
      <c r="V498" s="322">
        <f>VALUE(LEFT(RIGHT(RP_2024[[#This Row],[IMPUTACION PRESUPUESTAL]],6),3))</f>
        <v>149</v>
      </c>
      <c r="W498" s="318" t="s">
        <v>102</v>
      </c>
      <c r="X498" s="316">
        <f>VALUE(LEFT(RP_2024[[#This Row],[Actividad]],SEARCH(".",RP_2024[[#This Row],[Actividad]],1)-1))</f>
        <v>42</v>
      </c>
      <c r="Y498" s="318">
        <f>MONTH(RP_2024[[#This Row],[FECHA RP]])</f>
        <v>9</v>
      </c>
      <c r="Z498" s="317">
        <f>IF(RP_2024[[#This Row],[FEC ANULACION]]="","",MONTH(RP_2024[[#This Row],[FEC ANULACION]]))</f>
        <v>12</v>
      </c>
      <c r="AA498" s="318" t="s">
        <v>173</v>
      </c>
      <c r="AB498" s="318" t="s">
        <v>156</v>
      </c>
      <c r="AC498" s="318" t="str">
        <f>MID(RP_2024[[#This Row],[Elemento PEP]],11,2)</f>
        <v>06</v>
      </c>
    </row>
    <row r="499" spans="1:29" x14ac:dyDescent="0.3">
      <c r="A499" s="319">
        <v>4536</v>
      </c>
      <c r="B499" s="320">
        <v>45546</v>
      </c>
      <c r="C499" s="321" t="s">
        <v>353</v>
      </c>
      <c r="D499" s="321" t="s">
        <v>1174</v>
      </c>
      <c r="E499" s="319" t="s">
        <v>1175</v>
      </c>
      <c r="F499" s="319">
        <v>4792</v>
      </c>
      <c r="G499" s="320">
        <v>45509</v>
      </c>
      <c r="H499" s="322">
        <v>6739569</v>
      </c>
      <c r="I499" s="322" t="s">
        <v>1176</v>
      </c>
      <c r="J499" s="312">
        <v>12</v>
      </c>
      <c r="K499" s="322" t="s">
        <v>146</v>
      </c>
      <c r="L499" s="312" t="s">
        <v>327</v>
      </c>
      <c r="M499" s="323">
        <v>29022615</v>
      </c>
      <c r="N499" s="313">
        <v>0</v>
      </c>
      <c r="O499" s="320"/>
      <c r="P499" s="323">
        <f>+RP_2024[[#This Row],[VALOR INICIAL]]-RP_2024[[#This Row],[VALOR ANULACION]]</f>
        <v>29022615</v>
      </c>
      <c r="Q499" s="324"/>
      <c r="R499" s="322">
        <f>VALUE(LEFT(RP_2024[[#This Row],[OBJETO]],3))</f>
        <v>122</v>
      </c>
      <c r="S499" s="325">
        <v>242</v>
      </c>
      <c r="T499" s="322" t="str">
        <f>SUBSTITUTE(RP_2024[[#This Row],[CODIGO TIPO]],"-","")</f>
        <v>O232020200991122</v>
      </c>
      <c r="U499" s="318">
        <v>1905054</v>
      </c>
      <c r="V499" s="322">
        <f>VALUE(LEFT(RIGHT(RP_2024[[#This Row],[IMPUTACION PRESUPUESTAL]],6),3))</f>
        <v>102</v>
      </c>
      <c r="W499" s="318" t="s">
        <v>43</v>
      </c>
      <c r="X499" s="316">
        <f>VALUE(LEFT(RP_2024[[#This Row],[Actividad]],SEARCH(".",RP_2024[[#This Row],[Actividad]],1)-1))</f>
        <v>3</v>
      </c>
      <c r="Y499" s="318">
        <f>MONTH(RP_2024[[#This Row],[FECHA RP]])</f>
        <v>9</v>
      </c>
      <c r="Z499" s="317" t="str">
        <f>IF(RP_2024[[#This Row],[FEC ANULACION]]="","",MONTH(RP_2024[[#This Row],[FEC ANULACION]]))</f>
        <v/>
      </c>
      <c r="AA499" s="318" t="s">
        <v>173</v>
      </c>
      <c r="AB499" s="318" t="s">
        <v>154</v>
      </c>
      <c r="AC499" s="318" t="str">
        <f>MID(RP_2024[[#This Row],[Elemento PEP]],11,2)</f>
        <v>13</v>
      </c>
    </row>
    <row r="500" spans="1:29" x14ac:dyDescent="0.3">
      <c r="A500" s="319">
        <v>4537</v>
      </c>
      <c r="B500" s="320">
        <v>45546</v>
      </c>
      <c r="C500" s="321" t="s">
        <v>392</v>
      </c>
      <c r="D500" s="321" t="s">
        <v>1177</v>
      </c>
      <c r="E500" s="319" t="s">
        <v>1178</v>
      </c>
      <c r="F500" s="319">
        <v>4566</v>
      </c>
      <c r="G500" s="320">
        <v>45503</v>
      </c>
      <c r="H500" s="322">
        <v>6740059</v>
      </c>
      <c r="I500" s="322" t="s">
        <v>1179</v>
      </c>
      <c r="J500" s="312">
        <v>12</v>
      </c>
      <c r="K500" s="322" t="s">
        <v>146</v>
      </c>
      <c r="L500" s="312" t="s">
        <v>327</v>
      </c>
      <c r="M500" s="323">
        <v>10468251</v>
      </c>
      <c r="N500" s="313">
        <v>0</v>
      </c>
      <c r="O500" s="320"/>
      <c r="P500" s="323">
        <f>+RP_2024[[#This Row],[VALOR INICIAL]]-RP_2024[[#This Row],[VALOR ANULACION]]</f>
        <v>10468251</v>
      </c>
      <c r="Q500" s="324"/>
      <c r="R500" s="322">
        <f>VALUE(LEFT(RP_2024[[#This Row],[OBJETO]],3))</f>
        <v>283</v>
      </c>
      <c r="S500" s="325">
        <v>242</v>
      </c>
      <c r="T500" s="322" t="str">
        <f>SUBSTITUTE(RP_2024[[#This Row],[CODIGO TIPO]],"-","")</f>
        <v>O232020200991122</v>
      </c>
      <c r="U500" s="318">
        <v>1905049</v>
      </c>
      <c r="V500" s="322">
        <f>VALUE(LEFT(RIGHT(RP_2024[[#This Row],[IMPUTACION PRESUPUESTAL]],6),3))</f>
        <v>149</v>
      </c>
      <c r="W500" s="318" t="s">
        <v>102</v>
      </c>
      <c r="X500" s="316">
        <f>VALUE(LEFT(RP_2024[[#This Row],[Actividad]],SEARCH(".",RP_2024[[#This Row],[Actividad]],1)-1))</f>
        <v>42</v>
      </c>
      <c r="Y500" s="318">
        <f>MONTH(RP_2024[[#This Row],[FECHA RP]])</f>
        <v>9</v>
      </c>
      <c r="Z500" s="317" t="str">
        <f>IF(RP_2024[[#This Row],[FEC ANULACION]]="","",MONTH(RP_2024[[#This Row],[FEC ANULACION]]))</f>
        <v/>
      </c>
      <c r="AA500" s="318" t="s">
        <v>173</v>
      </c>
      <c r="AB500" s="318" t="s">
        <v>156</v>
      </c>
      <c r="AC500" s="318" t="str">
        <f>MID(RP_2024[[#This Row],[Elemento PEP]],11,2)</f>
        <v>06</v>
      </c>
    </row>
    <row r="501" spans="1:29" x14ac:dyDescent="0.3">
      <c r="A501" s="319">
        <v>4538</v>
      </c>
      <c r="B501" s="320">
        <v>45546</v>
      </c>
      <c r="C501" s="321" t="s">
        <v>353</v>
      </c>
      <c r="D501" s="321" t="s">
        <v>1180</v>
      </c>
      <c r="E501" s="319" t="s">
        <v>1181</v>
      </c>
      <c r="F501" s="319">
        <v>4865</v>
      </c>
      <c r="G501" s="320">
        <v>45509</v>
      </c>
      <c r="H501" s="322">
        <v>6750670</v>
      </c>
      <c r="I501" s="322" t="s">
        <v>1182</v>
      </c>
      <c r="J501" s="312">
        <v>12</v>
      </c>
      <c r="K501" s="322" t="s">
        <v>146</v>
      </c>
      <c r="L501" s="312" t="s">
        <v>327</v>
      </c>
      <c r="M501" s="323">
        <v>28499685</v>
      </c>
      <c r="N501" s="313">
        <v>0</v>
      </c>
      <c r="O501" s="320"/>
      <c r="P501" s="323">
        <f>+RP_2024[[#This Row],[VALOR INICIAL]]-RP_2024[[#This Row],[VALOR ANULACION]]</f>
        <v>28499685</v>
      </c>
      <c r="Q501" s="324"/>
      <c r="R501" s="322">
        <f>VALUE(LEFT(RP_2024[[#This Row],[OBJETO]],3))</f>
        <v>265</v>
      </c>
      <c r="S501" s="325">
        <v>242</v>
      </c>
      <c r="T501" s="322" t="str">
        <f>SUBSTITUTE(RP_2024[[#This Row],[CODIGO TIPO]],"-","")</f>
        <v>O232020200991122</v>
      </c>
      <c r="U501" s="318">
        <v>1905054</v>
      </c>
      <c r="V501" s="322">
        <f>VALUE(LEFT(RIGHT(RP_2024[[#This Row],[IMPUTACION PRESUPUESTAL]],6),3))</f>
        <v>102</v>
      </c>
      <c r="W501" s="318" t="s">
        <v>43</v>
      </c>
      <c r="X501" s="316">
        <f>VALUE(LEFT(RP_2024[[#This Row],[Actividad]],SEARCH(".",RP_2024[[#This Row],[Actividad]],1)-1))</f>
        <v>3</v>
      </c>
      <c r="Y501" s="318">
        <f>MONTH(RP_2024[[#This Row],[FECHA RP]])</f>
        <v>9</v>
      </c>
      <c r="Z501" s="317" t="str">
        <f>IF(RP_2024[[#This Row],[FEC ANULACION]]="","",MONTH(RP_2024[[#This Row],[FEC ANULACION]]))</f>
        <v/>
      </c>
      <c r="AA501" s="318" t="s">
        <v>173</v>
      </c>
      <c r="AB501" s="318" t="s">
        <v>154</v>
      </c>
      <c r="AC501" s="318" t="str">
        <f>MID(RP_2024[[#This Row],[Elemento PEP]],11,2)</f>
        <v>13</v>
      </c>
    </row>
    <row r="502" spans="1:29" x14ac:dyDescent="0.3">
      <c r="A502" s="319">
        <v>4539</v>
      </c>
      <c r="B502" s="320">
        <v>45546</v>
      </c>
      <c r="C502" s="321" t="s">
        <v>353</v>
      </c>
      <c r="D502" s="321" t="s">
        <v>1183</v>
      </c>
      <c r="E502" s="319" t="s">
        <v>1184</v>
      </c>
      <c r="F502" s="319">
        <v>4906</v>
      </c>
      <c r="G502" s="320">
        <v>45509</v>
      </c>
      <c r="H502" s="322">
        <v>6751233</v>
      </c>
      <c r="I502" s="322" t="s">
        <v>1185</v>
      </c>
      <c r="J502" s="312">
        <v>12</v>
      </c>
      <c r="K502" s="322" t="s">
        <v>146</v>
      </c>
      <c r="L502" s="312" t="s">
        <v>327</v>
      </c>
      <c r="M502" s="323">
        <v>12260538</v>
      </c>
      <c r="N502" s="313">
        <v>0</v>
      </c>
      <c r="O502" s="320"/>
      <c r="P502" s="323">
        <f>+RP_2024[[#This Row],[VALOR INICIAL]]-RP_2024[[#This Row],[VALOR ANULACION]]</f>
        <v>12260538</v>
      </c>
      <c r="Q502" s="324"/>
      <c r="R502" s="322">
        <f>VALUE(LEFT(RP_2024[[#This Row],[OBJETO]],3))</f>
        <v>84</v>
      </c>
      <c r="S502" s="325">
        <v>242</v>
      </c>
      <c r="T502" s="322" t="str">
        <f>SUBSTITUTE(RP_2024[[#This Row],[CODIGO TIPO]],"-","")</f>
        <v>O232020200991122</v>
      </c>
      <c r="U502" s="318">
        <v>1905054</v>
      </c>
      <c r="V502" s="322">
        <f>VALUE(LEFT(RIGHT(RP_2024[[#This Row],[IMPUTACION PRESUPUESTAL]],6),3))</f>
        <v>102</v>
      </c>
      <c r="W502" s="318" t="s">
        <v>43</v>
      </c>
      <c r="X502" s="316">
        <f>VALUE(LEFT(RP_2024[[#This Row],[Actividad]],SEARCH(".",RP_2024[[#This Row],[Actividad]],1)-1))</f>
        <v>3</v>
      </c>
      <c r="Y502" s="318">
        <f>MONTH(RP_2024[[#This Row],[FECHA RP]])</f>
        <v>9</v>
      </c>
      <c r="Z502" s="317" t="str">
        <f>IF(RP_2024[[#This Row],[FEC ANULACION]]="","",MONTH(RP_2024[[#This Row],[FEC ANULACION]]))</f>
        <v/>
      </c>
      <c r="AA502" s="318" t="s">
        <v>173</v>
      </c>
      <c r="AB502" s="318" t="s">
        <v>154</v>
      </c>
      <c r="AC502" s="318" t="str">
        <f>MID(RP_2024[[#This Row],[Elemento PEP]],11,2)</f>
        <v>13</v>
      </c>
    </row>
    <row r="503" spans="1:29" x14ac:dyDescent="0.3">
      <c r="A503" s="319">
        <v>4540</v>
      </c>
      <c r="B503" s="320">
        <v>45546</v>
      </c>
      <c r="C503" s="321" t="s">
        <v>353</v>
      </c>
      <c r="D503" s="321" t="s">
        <v>1186</v>
      </c>
      <c r="E503" s="319" t="s">
        <v>1187</v>
      </c>
      <c r="F503" s="319">
        <v>4863</v>
      </c>
      <c r="G503" s="320">
        <v>45509</v>
      </c>
      <c r="H503" s="322">
        <v>6751796</v>
      </c>
      <c r="I503" s="322" t="s">
        <v>1188</v>
      </c>
      <c r="J503" s="312">
        <v>12</v>
      </c>
      <c r="K503" s="322" t="s">
        <v>146</v>
      </c>
      <c r="L503" s="312" t="s">
        <v>327</v>
      </c>
      <c r="M503" s="323">
        <v>28499685</v>
      </c>
      <c r="N503" s="313">
        <v>0</v>
      </c>
      <c r="O503" s="320"/>
      <c r="P503" s="323">
        <f>+RP_2024[[#This Row],[VALOR INICIAL]]-RP_2024[[#This Row],[VALOR ANULACION]]</f>
        <v>28499685</v>
      </c>
      <c r="Q503" s="324"/>
      <c r="R503" s="322">
        <f>VALUE(LEFT(RP_2024[[#This Row],[OBJETO]],3))</f>
        <v>329</v>
      </c>
      <c r="S503" s="325">
        <v>242</v>
      </c>
      <c r="T503" s="322" t="str">
        <f>SUBSTITUTE(RP_2024[[#This Row],[CODIGO TIPO]],"-","")</f>
        <v>O232020200991122</v>
      </c>
      <c r="U503" s="318">
        <v>1905054</v>
      </c>
      <c r="V503" s="322">
        <f>VALUE(LEFT(RIGHT(RP_2024[[#This Row],[IMPUTACION PRESUPUESTAL]],6),3))</f>
        <v>102</v>
      </c>
      <c r="W503" s="318" t="s">
        <v>43</v>
      </c>
      <c r="X503" s="316">
        <f>VALUE(LEFT(RP_2024[[#This Row],[Actividad]],SEARCH(".",RP_2024[[#This Row],[Actividad]],1)-1))</f>
        <v>3</v>
      </c>
      <c r="Y503" s="318">
        <f>MONTH(RP_2024[[#This Row],[FECHA RP]])</f>
        <v>9</v>
      </c>
      <c r="Z503" s="317" t="str">
        <f>IF(RP_2024[[#This Row],[FEC ANULACION]]="","",MONTH(RP_2024[[#This Row],[FEC ANULACION]]))</f>
        <v/>
      </c>
      <c r="AA503" s="318" t="s">
        <v>173</v>
      </c>
      <c r="AB503" s="318" t="s">
        <v>154</v>
      </c>
      <c r="AC503" s="318" t="str">
        <f>MID(RP_2024[[#This Row],[Elemento PEP]],11,2)</f>
        <v>13</v>
      </c>
    </row>
    <row r="504" spans="1:29" x14ac:dyDescent="0.3">
      <c r="A504" s="319">
        <v>4553</v>
      </c>
      <c r="B504" s="320">
        <v>45547</v>
      </c>
      <c r="C504" s="321" t="s">
        <v>392</v>
      </c>
      <c r="D504" s="321" t="s">
        <v>1189</v>
      </c>
      <c r="E504" s="319" t="s">
        <v>1190</v>
      </c>
      <c r="F504" s="319">
        <v>4966</v>
      </c>
      <c r="G504" s="320">
        <v>45509</v>
      </c>
      <c r="H504" s="322">
        <v>6750068</v>
      </c>
      <c r="I504" s="322" t="s">
        <v>1191</v>
      </c>
      <c r="J504" s="312">
        <v>12</v>
      </c>
      <c r="K504" s="322" t="s">
        <v>146</v>
      </c>
      <c r="L504" s="312" t="s">
        <v>327</v>
      </c>
      <c r="M504" s="323">
        <v>18679210</v>
      </c>
      <c r="N504" s="313">
        <v>169702</v>
      </c>
      <c r="O504" s="320">
        <v>45656</v>
      </c>
      <c r="P504" s="323">
        <f>+RP_2024[[#This Row],[VALOR INICIAL]]-RP_2024[[#This Row],[VALOR ANULACION]]</f>
        <v>18509508</v>
      </c>
      <c r="Q504" s="324"/>
      <c r="R504" s="322">
        <f>VALUE(LEFT(RP_2024[[#This Row],[OBJETO]],3))</f>
        <v>383</v>
      </c>
      <c r="S504" s="325">
        <v>242</v>
      </c>
      <c r="T504" s="322" t="str">
        <f>SUBSTITUTE(RP_2024[[#This Row],[CODIGO TIPO]],"-","")</f>
        <v>O232020200991122</v>
      </c>
      <c r="U504" s="318">
        <v>1905049</v>
      </c>
      <c r="V504" s="322">
        <f>VALUE(LEFT(RIGHT(RP_2024[[#This Row],[IMPUTACION PRESUPUESTAL]],6),3))</f>
        <v>149</v>
      </c>
      <c r="W504" s="318" t="s">
        <v>102</v>
      </c>
      <c r="X504" s="316">
        <f>VALUE(LEFT(RP_2024[[#This Row],[Actividad]],SEARCH(".",RP_2024[[#This Row],[Actividad]],1)-1))</f>
        <v>42</v>
      </c>
      <c r="Y504" s="318">
        <f>MONTH(RP_2024[[#This Row],[FECHA RP]])</f>
        <v>9</v>
      </c>
      <c r="Z504" s="317">
        <f>IF(RP_2024[[#This Row],[FEC ANULACION]]="","",MONTH(RP_2024[[#This Row],[FEC ANULACION]]))</f>
        <v>12</v>
      </c>
      <c r="AA504" s="318" t="s">
        <v>173</v>
      </c>
      <c r="AB504" s="318" t="s">
        <v>156</v>
      </c>
      <c r="AC504" s="318" t="str">
        <f>MID(RP_2024[[#This Row],[Elemento PEP]],11,2)</f>
        <v>06</v>
      </c>
    </row>
    <row r="505" spans="1:29" x14ac:dyDescent="0.3">
      <c r="A505" s="319">
        <v>4555</v>
      </c>
      <c r="B505" s="320">
        <v>45547</v>
      </c>
      <c r="C505" s="321" t="s">
        <v>392</v>
      </c>
      <c r="D505" s="321" t="s">
        <v>1192</v>
      </c>
      <c r="E505" s="319" t="s">
        <v>1193</v>
      </c>
      <c r="F505" s="319">
        <v>4960</v>
      </c>
      <c r="G505" s="320">
        <v>45509</v>
      </c>
      <c r="H505" s="322">
        <v>6753105</v>
      </c>
      <c r="I505" s="322" t="s">
        <v>1194</v>
      </c>
      <c r="J505" s="312">
        <v>12</v>
      </c>
      <c r="K505" s="322" t="s">
        <v>146</v>
      </c>
      <c r="L505" s="312" t="s">
        <v>327</v>
      </c>
      <c r="M505" s="323">
        <v>28238220</v>
      </c>
      <c r="N505" s="313">
        <v>0</v>
      </c>
      <c r="O505" s="320"/>
      <c r="P505" s="323">
        <f>+RP_2024[[#This Row],[VALOR INICIAL]]-RP_2024[[#This Row],[VALOR ANULACION]]</f>
        <v>28238220</v>
      </c>
      <c r="Q505" s="324"/>
      <c r="R505" s="322">
        <f>VALUE(LEFT(RP_2024[[#This Row],[OBJETO]],3))</f>
        <v>407</v>
      </c>
      <c r="S505" s="325">
        <v>242</v>
      </c>
      <c r="T505" s="322" t="str">
        <f>SUBSTITUTE(RP_2024[[#This Row],[CODIGO TIPO]],"-","")</f>
        <v>O232020200991122</v>
      </c>
      <c r="U505" s="318">
        <v>1905049</v>
      </c>
      <c r="V505" s="322">
        <f>VALUE(LEFT(RIGHT(RP_2024[[#This Row],[IMPUTACION PRESUPUESTAL]],6),3))</f>
        <v>149</v>
      </c>
      <c r="W505" s="318" t="s">
        <v>101</v>
      </c>
      <c r="X505" s="316">
        <f>VALUE(LEFT(RP_2024[[#This Row],[Actividad]],SEARCH(".",RP_2024[[#This Row],[Actividad]],1)-1))</f>
        <v>42</v>
      </c>
      <c r="Y505" s="318">
        <f>MONTH(RP_2024[[#This Row],[FECHA RP]])</f>
        <v>9</v>
      </c>
      <c r="Z505" s="317" t="str">
        <f>IF(RP_2024[[#This Row],[FEC ANULACION]]="","",MONTH(RP_2024[[#This Row],[FEC ANULACION]]))</f>
        <v/>
      </c>
      <c r="AA505" s="318" t="s">
        <v>173</v>
      </c>
      <c r="AB505" s="318" t="s">
        <v>156</v>
      </c>
      <c r="AC505" s="318" t="str">
        <f>MID(RP_2024[[#This Row],[Elemento PEP]],11,2)</f>
        <v>06</v>
      </c>
    </row>
    <row r="506" spans="1:29" x14ac:dyDescent="0.3">
      <c r="A506" s="319">
        <v>4556</v>
      </c>
      <c r="B506" s="320">
        <v>45547</v>
      </c>
      <c r="C506" s="321" t="s">
        <v>353</v>
      </c>
      <c r="D506" s="321" t="s">
        <v>1195</v>
      </c>
      <c r="E506" s="319" t="s">
        <v>1196</v>
      </c>
      <c r="F506" s="319">
        <v>4690</v>
      </c>
      <c r="G506" s="320">
        <v>45505</v>
      </c>
      <c r="H506" s="322">
        <v>6752385</v>
      </c>
      <c r="I506" s="322" t="s">
        <v>1197</v>
      </c>
      <c r="J506" s="312">
        <v>12</v>
      </c>
      <c r="K506" s="322" t="s">
        <v>146</v>
      </c>
      <c r="L506" s="312" t="s">
        <v>327</v>
      </c>
      <c r="M506" s="323">
        <v>23720148</v>
      </c>
      <c r="N506" s="313">
        <v>0</v>
      </c>
      <c r="O506" s="320"/>
      <c r="P506" s="323">
        <f>+RP_2024[[#This Row],[VALOR INICIAL]]-RP_2024[[#This Row],[VALOR ANULACION]]</f>
        <v>23720148</v>
      </c>
      <c r="Q506" s="324"/>
      <c r="R506" s="322">
        <f>VALUE(LEFT(RP_2024[[#This Row],[OBJETO]],3))</f>
        <v>304</v>
      </c>
      <c r="S506" s="325">
        <v>242</v>
      </c>
      <c r="T506" s="322" t="str">
        <f>SUBSTITUTE(RP_2024[[#This Row],[CODIGO TIPO]],"-","")</f>
        <v>O232020200991122</v>
      </c>
      <c r="U506" s="318">
        <v>1905054</v>
      </c>
      <c r="V506" s="322">
        <f>VALUE(LEFT(RIGHT(RP_2024[[#This Row],[IMPUTACION PRESUPUESTAL]],6),3))</f>
        <v>102</v>
      </c>
      <c r="W506" s="318" t="s">
        <v>43</v>
      </c>
      <c r="X506" s="316">
        <f>VALUE(LEFT(RP_2024[[#This Row],[Actividad]],SEARCH(".",RP_2024[[#This Row],[Actividad]],1)-1))</f>
        <v>3</v>
      </c>
      <c r="Y506" s="318">
        <f>MONTH(RP_2024[[#This Row],[FECHA RP]])</f>
        <v>9</v>
      </c>
      <c r="Z506" s="317" t="str">
        <f>IF(RP_2024[[#This Row],[FEC ANULACION]]="","",MONTH(RP_2024[[#This Row],[FEC ANULACION]]))</f>
        <v/>
      </c>
      <c r="AA506" s="318" t="s">
        <v>173</v>
      </c>
      <c r="AB506" s="318" t="s">
        <v>154</v>
      </c>
      <c r="AC506" s="318" t="str">
        <f>MID(RP_2024[[#This Row],[Elemento PEP]],11,2)</f>
        <v>13</v>
      </c>
    </row>
    <row r="507" spans="1:29" x14ac:dyDescent="0.3">
      <c r="A507" s="319">
        <v>4557</v>
      </c>
      <c r="B507" s="320">
        <v>45547</v>
      </c>
      <c r="C507" s="321" t="s">
        <v>353</v>
      </c>
      <c r="D507" s="321" t="s">
        <v>1198</v>
      </c>
      <c r="E507" s="319" t="s">
        <v>1199</v>
      </c>
      <c r="F507" s="319">
        <v>4795</v>
      </c>
      <c r="G507" s="320">
        <v>45509</v>
      </c>
      <c r="H507" s="322">
        <v>6749870</v>
      </c>
      <c r="I507" s="322" t="s">
        <v>1200</v>
      </c>
      <c r="J507" s="312">
        <v>12</v>
      </c>
      <c r="K507" s="322" t="s">
        <v>146</v>
      </c>
      <c r="L507" s="312" t="s">
        <v>327</v>
      </c>
      <c r="M507" s="323">
        <v>28499685</v>
      </c>
      <c r="N507" s="313">
        <v>0</v>
      </c>
      <c r="O507" s="320"/>
      <c r="P507" s="323">
        <f>+RP_2024[[#This Row],[VALOR INICIAL]]-RP_2024[[#This Row],[VALOR ANULACION]]</f>
        <v>28499685</v>
      </c>
      <c r="Q507" s="324"/>
      <c r="R507" s="322">
        <f>VALUE(LEFT(RP_2024[[#This Row],[OBJETO]],3))</f>
        <v>170</v>
      </c>
      <c r="S507" s="325">
        <v>242</v>
      </c>
      <c r="T507" s="322" t="str">
        <f>SUBSTITUTE(RP_2024[[#This Row],[CODIGO TIPO]],"-","")</f>
        <v>O232020200991122</v>
      </c>
      <c r="U507" s="318">
        <v>1905054</v>
      </c>
      <c r="V507" s="322">
        <f>VALUE(LEFT(RIGHT(RP_2024[[#This Row],[IMPUTACION PRESUPUESTAL]],6),3))</f>
        <v>102</v>
      </c>
      <c r="W507" s="318" t="s">
        <v>43</v>
      </c>
      <c r="X507" s="316">
        <f>VALUE(LEFT(RP_2024[[#This Row],[Actividad]],SEARCH(".",RP_2024[[#This Row],[Actividad]],1)-1))</f>
        <v>3</v>
      </c>
      <c r="Y507" s="318">
        <f>MONTH(RP_2024[[#This Row],[FECHA RP]])</f>
        <v>9</v>
      </c>
      <c r="Z507" s="317" t="str">
        <f>IF(RP_2024[[#This Row],[FEC ANULACION]]="","",MONTH(RP_2024[[#This Row],[FEC ANULACION]]))</f>
        <v/>
      </c>
      <c r="AA507" s="318" t="s">
        <v>173</v>
      </c>
      <c r="AB507" s="318" t="s">
        <v>154</v>
      </c>
      <c r="AC507" s="318" t="str">
        <f>MID(RP_2024[[#This Row],[Elemento PEP]],11,2)</f>
        <v>13</v>
      </c>
    </row>
    <row r="508" spans="1:29" x14ac:dyDescent="0.3">
      <c r="A508" s="319">
        <v>4566</v>
      </c>
      <c r="B508" s="320">
        <v>45547</v>
      </c>
      <c r="C508" s="321" t="s">
        <v>392</v>
      </c>
      <c r="D508" s="321" t="s">
        <v>1201</v>
      </c>
      <c r="E508" s="319" t="s">
        <v>1202</v>
      </c>
      <c r="F508" s="319">
        <v>5092</v>
      </c>
      <c r="G508" s="320">
        <v>45512</v>
      </c>
      <c r="H508" s="322">
        <v>6730698</v>
      </c>
      <c r="I508" s="322" t="s">
        <v>1203</v>
      </c>
      <c r="J508" s="312">
        <v>12</v>
      </c>
      <c r="K508" s="322" t="s">
        <v>146</v>
      </c>
      <c r="L508" s="312" t="s">
        <v>327</v>
      </c>
      <c r="M508" s="323">
        <v>29284080</v>
      </c>
      <c r="N508" s="313">
        <v>1045860</v>
      </c>
      <c r="O508" s="320">
        <v>45649</v>
      </c>
      <c r="P508" s="323">
        <f>+RP_2024[[#This Row],[VALOR INICIAL]]-RP_2024[[#This Row],[VALOR ANULACION]]</f>
        <v>28238220</v>
      </c>
      <c r="Q508" s="324"/>
      <c r="R508" s="322">
        <f>VALUE(LEFT(RP_2024[[#This Row],[OBJETO]],3))</f>
        <v>386</v>
      </c>
      <c r="S508" s="325">
        <v>242</v>
      </c>
      <c r="T508" s="322" t="str">
        <f>SUBSTITUTE(RP_2024[[#This Row],[CODIGO TIPO]],"-","")</f>
        <v>O232020200991122</v>
      </c>
      <c r="U508" s="318">
        <v>1905049</v>
      </c>
      <c r="V508" s="322">
        <f>VALUE(LEFT(RIGHT(RP_2024[[#This Row],[IMPUTACION PRESUPUESTAL]],6),3))</f>
        <v>149</v>
      </c>
      <c r="W508" s="318" t="s">
        <v>102</v>
      </c>
      <c r="X508" s="316">
        <f>VALUE(LEFT(RP_2024[[#This Row],[Actividad]],SEARCH(".",RP_2024[[#This Row],[Actividad]],1)-1))</f>
        <v>42</v>
      </c>
      <c r="Y508" s="318">
        <f>MONTH(RP_2024[[#This Row],[FECHA RP]])</f>
        <v>9</v>
      </c>
      <c r="Z508" s="317">
        <f>IF(RP_2024[[#This Row],[FEC ANULACION]]="","",MONTH(RP_2024[[#This Row],[FEC ANULACION]]))</f>
        <v>12</v>
      </c>
      <c r="AA508" s="318" t="s">
        <v>173</v>
      </c>
      <c r="AB508" s="318" t="s">
        <v>156</v>
      </c>
      <c r="AC508" s="318" t="str">
        <f>MID(RP_2024[[#This Row],[Elemento PEP]],11,2)</f>
        <v>06</v>
      </c>
    </row>
    <row r="509" spans="1:29" x14ac:dyDescent="0.3">
      <c r="A509" s="319">
        <v>4569</v>
      </c>
      <c r="B509" s="320">
        <v>45548</v>
      </c>
      <c r="C509" s="321" t="s">
        <v>392</v>
      </c>
      <c r="D509" s="321" t="s">
        <v>1204</v>
      </c>
      <c r="E509" s="319" t="s">
        <v>1205</v>
      </c>
      <c r="F509" s="319">
        <v>4952</v>
      </c>
      <c r="G509" s="320">
        <v>45509</v>
      </c>
      <c r="H509" s="322">
        <v>6754138</v>
      </c>
      <c r="I509" s="322" t="s">
        <v>1206</v>
      </c>
      <c r="J509" s="312">
        <v>12</v>
      </c>
      <c r="K509" s="322" t="s">
        <v>146</v>
      </c>
      <c r="L509" s="312" t="s">
        <v>327</v>
      </c>
      <c r="M509" s="323">
        <v>18509508</v>
      </c>
      <c r="N509" s="313">
        <v>1018872</v>
      </c>
      <c r="O509" s="320">
        <v>45649</v>
      </c>
      <c r="P509" s="323">
        <f>+RP_2024[[#This Row],[VALOR INICIAL]]-RP_2024[[#This Row],[VALOR ANULACION]]</f>
        <v>17490636</v>
      </c>
      <c r="Q509" s="324"/>
      <c r="R509" s="322">
        <f>VALUE(LEFT(RP_2024[[#This Row],[OBJETO]],3))</f>
        <v>350</v>
      </c>
      <c r="S509" s="325">
        <v>242</v>
      </c>
      <c r="T509" s="322" t="str">
        <f>SUBSTITUTE(RP_2024[[#This Row],[CODIGO TIPO]],"-","")</f>
        <v>O232020200991122</v>
      </c>
      <c r="U509" s="318">
        <v>1905049</v>
      </c>
      <c r="V509" s="322">
        <f>VALUE(LEFT(RIGHT(RP_2024[[#This Row],[IMPUTACION PRESUPUESTAL]],6),3))</f>
        <v>149</v>
      </c>
      <c r="W509" s="318" t="s">
        <v>102</v>
      </c>
      <c r="X509" s="316">
        <f>VALUE(LEFT(RP_2024[[#This Row],[Actividad]],SEARCH(".",RP_2024[[#This Row],[Actividad]],1)-1))</f>
        <v>42</v>
      </c>
      <c r="Y509" s="318">
        <f>MONTH(RP_2024[[#This Row],[FECHA RP]])</f>
        <v>9</v>
      </c>
      <c r="Z509" s="317">
        <f>IF(RP_2024[[#This Row],[FEC ANULACION]]="","",MONTH(RP_2024[[#This Row],[FEC ANULACION]]))</f>
        <v>12</v>
      </c>
      <c r="AA509" s="318" t="s">
        <v>173</v>
      </c>
      <c r="AB509" s="318" t="s">
        <v>156</v>
      </c>
      <c r="AC509" s="318" t="str">
        <f>MID(RP_2024[[#This Row],[Elemento PEP]],11,2)</f>
        <v>06</v>
      </c>
    </row>
    <row r="510" spans="1:29" x14ac:dyDescent="0.3">
      <c r="A510" s="319">
        <v>4570</v>
      </c>
      <c r="B510" s="320">
        <v>45548</v>
      </c>
      <c r="C510" s="321" t="s">
        <v>392</v>
      </c>
      <c r="D510" s="321" t="s">
        <v>1207</v>
      </c>
      <c r="E510" s="319" t="s">
        <v>1208</v>
      </c>
      <c r="F510" s="319">
        <v>4569</v>
      </c>
      <c r="G510" s="320">
        <v>45503</v>
      </c>
      <c r="H510" s="322">
        <v>6761795</v>
      </c>
      <c r="I510" s="322" t="s">
        <v>1209</v>
      </c>
      <c r="J510" s="312">
        <v>12</v>
      </c>
      <c r="K510" s="322" t="s">
        <v>146</v>
      </c>
      <c r="L510" s="312" t="s">
        <v>327</v>
      </c>
      <c r="M510" s="323">
        <v>27192360</v>
      </c>
      <c r="N510" s="313">
        <v>0</v>
      </c>
      <c r="O510" s="320"/>
      <c r="P510" s="323">
        <f>+RP_2024[[#This Row],[VALOR INICIAL]]-RP_2024[[#This Row],[VALOR ANULACION]]</f>
        <v>27192360</v>
      </c>
      <c r="Q510" s="324"/>
      <c r="R510" s="322">
        <f>VALUE(LEFT(RP_2024[[#This Row],[OBJETO]],3))</f>
        <v>319</v>
      </c>
      <c r="S510" s="325">
        <v>242</v>
      </c>
      <c r="T510" s="322" t="str">
        <f>SUBSTITUTE(RP_2024[[#This Row],[CODIGO TIPO]],"-","")</f>
        <v>O232020200991122</v>
      </c>
      <c r="U510" s="318">
        <v>1905049</v>
      </c>
      <c r="V510" s="322">
        <f>VALUE(LEFT(RIGHT(RP_2024[[#This Row],[IMPUTACION PRESUPUESTAL]],6),3))</f>
        <v>149</v>
      </c>
      <c r="W510" s="318" t="s">
        <v>101</v>
      </c>
      <c r="X510" s="316">
        <f>VALUE(LEFT(RP_2024[[#This Row],[Actividad]],SEARCH(".",RP_2024[[#This Row],[Actividad]],1)-1))</f>
        <v>42</v>
      </c>
      <c r="Y510" s="318">
        <f>MONTH(RP_2024[[#This Row],[FECHA RP]])</f>
        <v>9</v>
      </c>
      <c r="Z510" s="317" t="str">
        <f>IF(RP_2024[[#This Row],[FEC ANULACION]]="","",MONTH(RP_2024[[#This Row],[FEC ANULACION]]))</f>
        <v/>
      </c>
      <c r="AA510" s="318" t="s">
        <v>173</v>
      </c>
      <c r="AB510" s="318" t="s">
        <v>156</v>
      </c>
      <c r="AC510" s="318" t="str">
        <f>MID(RP_2024[[#This Row],[Elemento PEP]],11,2)</f>
        <v>06</v>
      </c>
    </row>
    <row r="511" spans="1:29" x14ac:dyDescent="0.3">
      <c r="A511" s="319">
        <v>4572</v>
      </c>
      <c r="B511" s="320">
        <v>45548</v>
      </c>
      <c r="C511" s="321" t="s">
        <v>353</v>
      </c>
      <c r="D511" s="321" t="s">
        <v>1210</v>
      </c>
      <c r="E511" s="319" t="s">
        <v>1211</v>
      </c>
      <c r="F511" s="319">
        <v>4766</v>
      </c>
      <c r="G511" s="320">
        <v>45509</v>
      </c>
      <c r="H511" s="322">
        <v>6758281</v>
      </c>
      <c r="I511" s="322" t="s">
        <v>1212</v>
      </c>
      <c r="J511" s="312">
        <v>12</v>
      </c>
      <c r="K511" s="322" t="s">
        <v>146</v>
      </c>
      <c r="L511" s="312" t="s">
        <v>327</v>
      </c>
      <c r="M511" s="323">
        <v>13687200</v>
      </c>
      <c r="N511" s="313">
        <v>0</v>
      </c>
      <c r="O511" s="320"/>
      <c r="P511" s="323">
        <f>+RP_2024[[#This Row],[VALOR INICIAL]]-RP_2024[[#This Row],[VALOR ANULACION]]</f>
        <v>13687200</v>
      </c>
      <c r="Q511" s="324"/>
      <c r="R511" s="322">
        <f>VALUE(LEFT(RP_2024[[#This Row],[OBJETO]],3))</f>
        <v>25</v>
      </c>
      <c r="S511" s="325">
        <v>242</v>
      </c>
      <c r="T511" s="322" t="str">
        <f>SUBSTITUTE(RP_2024[[#This Row],[CODIGO TIPO]],"-","")</f>
        <v>O232020200991122</v>
      </c>
      <c r="U511" s="318">
        <v>1905054</v>
      </c>
      <c r="V511" s="322">
        <f>VALUE(LEFT(RIGHT(RP_2024[[#This Row],[IMPUTACION PRESUPUESTAL]],6),3))</f>
        <v>102</v>
      </c>
      <c r="W511" s="318" t="s">
        <v>43</v>
      </c>
      <c r="X511" s="316">
        <f>VALUE(LEFT(RP_2024[[#This Row],[Actividad]],SEARCH(".",RP_2024[[#This Row],[Actividad]],1)-1))</f>
        <v>3</v>
      </c>
      <c r="Y511" s="318">
        <f>MONTH(RP_2024[[#This Row],[FECHA RP]])</f>
        <v>9</v>
      </c>
      <c r="Z511" s="317" t="str">
        <f>IF(RP_2024[[#This Row],[FEC ANULACION]]="","",MONTH(RP_2024[[#This Row],[FEC ANULACION]]))</f>
        <v/>
      </c>
      <c r="AA511" s="318" t="s">
        <v>173</v>
      </c>
      <c r="AB511" s="318" t="s">
        <v>154</v>
      </c>
      <c r="AC511" s="318" t="str">
        <f>MID(RP_2024[[#This Row],[Elemento PEP]],11,2)</f>
        <v>13</v>
      </c>
    </row>
    <row r="512" spans="1:29" x14ac:dyDescent="0.3">
      <c r="A512" s="319">
        <v>4573</v>
      </c>
      <c r="B512" s="320">
        <v>45548</v>
      </c>
      <c r="C512" s="321" t="s">
        <v>392</v>
      </c>
      <c r="D512" s="321" t="s">
        <v>1213</v>
      </c>
      <c r="E512" s="319" t="s">
        <v>1214</v>
      </c>
      <c r="F512" s="319">
        <v>4924</v>
      </c>
      <c r="G512" s="320">
        <v>45509</v>
      </c>
      <c r="H512" s="322">
        <v>6761543</v>
      </c>
      <c r="I512" s="322" t="s">
        <v>1215</v>
      </c>
      <c r="J512" s="312">
        <v>12</v>
      </c>
      <c r="K512" s="322" t="s">
        <v>146</v>
      </c>
      <c r="L512" s="312" t="s">
        <v>327</v>
      </c>
      <c r="M512" s="323">
        <v>17830260</v>
      </c>
      <c r="N512" s="313">
        <v>0</v>
      </c>
      <c r="O512" s="320"/>
      <c r="P512" s="323">
        <f>+RP_2024[[#This Row],[VALOR INICIAL]]-RP_2024[[#This Row],[VALOR ANULACION]]</f>
        <v>17830260</v>
      </c>
      <c r="Q512" s="324"/>
      <c r="R512" s="322">
        <f>VALUE(LEFT(RP_2024[[#This Row],[OBJETO]],3))</f>
        <v>274</v>
      </c>
      <c r="S512" s="325">
        <v>242</v>
      </c>
      <c r="T512" s="322" t="str">
        <f>SUBSTITUTE(RP_2024[[#This Row],[CODIGO TIPO]],"-","")</f>
        <v>O232020200991122</v>
      </c>
      <c r="U512" s="318">
        <v>1905049</v>
      </c>
      <c r="V512" s="322">
        <f>VALUE(LEFT(RIGHT(RP_2024[[#This Row],[IMPUTACION PRESUPUESTAL]],6),3))</f>
        <v>149</v>
      </c>
      <c r="W512" s="318" t="s">
        <v>102</v>
      </c>
      <c r="X512" s="316">
        <f>VALUE(LEFT(RP_2024[[#This Row],[Actividad]],SEARCH(".",RP_2024[[#This Row],[Actividad]],1)-1))</f>
        <v>42</v>
      </c>
      <c r="Y512" s="318">
        <f>MONTH(RP_2024[[#This Row],[FECHA RP]])</f>
        <v>9</v>
      </c>
      <c r="Z512" s="317" t="str">
        <f>IF(RP_2024[[#This Row],[FEC ANULACION]]="","",MONTH(RP_2024[[#This Row],[FEC ANULACION]]))</f>
        <v/>
      </c>
      <c r="AA512" s="318" t="s">
        <v>173</v>
      </c>
      <c r="AB512" s="318" t="s">
        <v>156</v>
      </c>
      <c r="AC512" s="318" t="str">
        <f>MID(RP_2024[[#This Row],[Elemento PEP]],11,2)</f>
        <v>06</v>
      </c>
    </row>
    <row r="513" spans="1:29" x14ac:dyDescent="0.3">
      <c r="A513" s="319">
        <v>4575</v>
      </c>
      <c r="B513" s="320">
        <v>45548</v>
      </c>
      <c r="C513" s="321" t="s">
        <v>392</v>
      </c>
      <c r="D513" s="321" t="s">
        <v>1216</v>
      </c>
      <c r="E513" s="319" t="s">
        <v>1217</v>
      </c>
      <c r="F513" s="319">
        <v>4961</v>
      </c>
      <c r="G513" s="320">
        <v>45509</v>
      </c>
      <c r="H513" s="322">
        <v>6757901</v>
      </c>
      <c r="I513" s="322" t="s">
        <v>1218</v>
      </c>
      <c r="J513" s="312">
        <v>12</v>
      </c>
      <c r="K513" s="322" t="s">
        <v>146</v>
      </c>
      <c r="L513" s="312" t="s">
        <v>327</v>
      </c>
      <c r="M513" s="323">
        <v>18339696</v>
      </c>
      <c r="N513" s="313">
        <v>679248</v>
      </c>
      <c r="O513" s="320">
        <v>45649</v>
      </c>
      <c r="P513" s="323">
        <f>+RP_2024[[#This Row],[VALOR INICIAL]]-RP_2024[[#This Row],[VALOR ANULACION]]</f>
        <v>17660448</v>
      </c>
      <c r="Q513" s="324"/>
      <c r="R513" s="322">
        <f>VALUE(LEFT(RP_2024[[#This Row],[OBJETO]],3))</f>
        <v>403</v>
      </c>
      <c r="S513" s="325">
        <v>242</v>
      </c>
      <c r="T513" s="322" t="str">
        <f>SUBSTITUTE(RP_2024[[#This Row],[CODIGO TIPO]],"-","")</f>
        <v>O232020200991122</v>
      </c>
      <c r="U513" s="318">
        <v>1905049</v>
      </c>
      <c r="V513" s="322">
        <f>VALUE(LEFT(RIGHT(RP_2024[[#This Row],[IMPUTACION PRESUPUESTAL]],6),3))</f>
        <v>149</v>
      </c>
      <c r="W513" s="318" t="s">
        <v>102</v>
      </c>
      <c r="X513" s="316">
        <f>VALUE(LEFT(RP_2024[[#This Row],[Actividad]],SEARCH(".",RP_2024[[#This Row],[Actividad]],1)-1))</f>
        <v>42</v>
      </c>
      <c r="Y513" s="318">
        <f>MONTH(RP_2024[[#This Row],[FECHA RP]])</f>
        <v>9</v>
      </c>
      <c r="Z513" s="317">
        <f>IF(RP_2024[[#This Row],[FEC ANULACION]]="","",MONTH(RP_2024[[#This Row],[FEC ANULACION]]))</f>
        <v>12</v>
      </c>
      <c r="AA513" s="318" t="s">
        <v>173</v>
      </c>
      <c r="AB513" s="318" t="s">
        <v>156</v>
      </c>
      <c r="AC513" s="318" t="str">
        <f>MID(RP_2024[[#This Row],[Elemento PEP]],11,2)</f>
        <v>06</v>
      </c>
    </row>
    <row r="514" spans="1:29" x14ac:dyDescent="0.3">
      <c r="A514" s="319">
        <v>4580</v>
      </c>
      <c r="B514" s="320">
        <v>45548</v>
      </c>
      <c r="C514" s="321" t="s">
        <v>392</v>
      </c>
      <c r="D514" s="321" t="s">
        <v>1219</v>
      </c>
      <c r="E514" s="319" t="s">
        <v>1220</v>
      </c>
      <c r="F514" s="319">
        <v>4953</v>
      </c>
      <c r="G514" s="320">
        <v>45509</v>
      </c>
      <c r="H514" s="322">
        <v>6756857</v>
      </c>
      <c r="I514" s="322" t="s">
        <v>1221</v>
      </c>
      <c r="J514" s="312">
        <v>12</v>
      </c>
      <c r="K514" s="322" t="s">
        <v>146</v>
      </c>
      <c r="L514" s="312" t="s">
        <v>327</v>
      </c>
      <c r="M514" s="323">
        <v>18339588</v>
      </c>
      <c r="N514" s="313">
        <v>849055</v>
      </c>
      <c r="O514" s="320">
        <v>45649</v>
      </c>
      <c r="P514" s="323">
        <f>+RP_2024[[#This Row],[VALOR INICIAL]]-RP_2024[[#This Row],[VALOR ANULACION]]</f>
        <v>17490533</v>
      </c>
      <c r="Q514" s="324"/>
      <c r="R514" s="322">
        <f>VALUE(LEFT(RP_2024[[#This Row],[OBJETO]],3))</f>
        <v>357</v>
      </c>
      <c r="S514" s="325">
        <v>242</v>
      </c>
      <c r="T514" s="322" t="str">
        <f>SUBSTITUTE(RP_2024[[#This Row],[CODIGO TIPO]],"-","")</f>
        <v>O232020200991122</v>
      </c>
      <c r="U514" s="318">
        <v>1905049</v>
      </c>
      <c r="V514" s="322">
        <f>VALUE(LEFT(RIGHT(RP_2024[[#This Row],[IMPUTACION PRESUPUESTAL]],6),3))</f>
        <v>149</v>
      </c>
      <c r="W514" s="318" t="s">
        <v>102</v>
      </c>
      <c r="X514" s="316">
        <f>VALUE(LEFT(RP_2024[[#This Row],[Actividad]],SEARCH(".",RP_2024[[#This Row],[Actividad]],1)-1))</f>
        <v>42</v>
      </c>
      <c r="Y514" s="318">
        <f>MONTH(RP_2024[[#This Row],[FECHA RP]])</f>
        <v>9</v>
      </c>
      <c r="Z514" s="317">
        <f>IF(RP_2024[[#This Row],[FEC ANULACION]]="","",MONTH(RP_2024[[#This Row],[FEC ANULACION]]))</f>
        <v>12</v>
      </c>
      <c r="AA514" s="318" t="s">
        <v>173</v>
      </c>
      <c r="AB514" s="318" t="s">
        <v>156</v>
      </c>
      <c r="AC514" s="318" t="str">
        <f>MID(RP_2024[[#This Row],[Elemento PEP]],11,2)</f>
        <v>06</v>
      </c>
    </row>
    <row r="515" spans="1:29" x14ac:dyDescent="0.3">
      <c r="A515" s="319">
        <v>4581</v>
      </c>
      <c r="B515" s="320">
        <v>45548</v>
      </c>
      <c r="C515" s="321" t="s">
        <v>353</v>
      </c>
      <c r="D515" s="321" t="s">
        <v>1222</v>
      </c>
      <c r="E515" s="319" t="s">
        <v>1223</v>
      </c>
      <c r="F515" s="319">
        <v>4900</v>
      </c>
      <c r="G515" s="320">
        <v>45509</v>
      </c>
      <c r="H515" s="322">
        <v>6758167</v>
      </c>
      <c r="I515" s="322" t="s">
        <v>1224</v>
      </c>
      <c r="J515" s="312">
        <v>12</v>
      </c>
      <c r="K515" s="322" t="s">
        <v>146</v>
      </c>
      <c r="L515" s="312" t="s">
        <v>327</v>
      </c>
      <c r="M515" s="323">
        <v>14952315</v>
      </c>
      <c r="N515" s="313">
        <v>0</v>
      </c>
      <c r="O515" s="320"/>
      <c r="P515" s="323">
        <f>+RP_2024[[#This Row],[VALOR INICIAL]]-RP_2024[[#This Row],[VALOR ANULACION]]</f>
        <v>14952315</v>
      </c>
      <c r="Q515" s="324"/>
      <c r="R515" s="322">
        <f>VALUE(LEFT(RP_2024[[#This Row],[OBJETO]],3))</f>
        <v>108</v>
      </c>
      <c r="S515" s="325">
        <v>242</v>
      </c>
      <c r="T515" s="322" t="str">
        <f>SUBSTITUTE(RP_2024[[#This Row],[CODIGO TIPO]],"-","")</f>
        <v>O232020200991122</v>
      </c>
      <c r="U515" s="318">
        <v>1905054</v>
      </c>
      <c r="V515" s="322">
        <f>VALUE(LEFT(RIGHT(RP_2024[[#This Row],[IMPUTACION PRESUPUESTAL]],6),3))</f>
        <v>102</v>
      </c>
      <c r="W515" s="318" t="s">
        <v>43</v>
      </c>
      <c r="X515" s="316">
        <f>VALUE(LEFT(RP_2024[[#This Row],[Actividad]],SEARCH(".",RP_2024[[#This Row],[Actividad]],1)-1))</f>
        <v>3</v>
      </c>
      <c r="Y515" s="318">
        <f>MONTH(RP_2024[[#This Row],[FECHA RP]])</f>
        <v>9</v>
      </c>
      <c r="Z515" s="317" t="str">
        <f>IF(RP_2024[[#This Row],[FEC ANULACION]]="","",MONTH(RP_2024[[#This Row],[FEC ANULACION]]))</f>
        <v/>
      </c>
      <c r="AA515" s="318" t="s">
        <v>173</v>
      </c>
      <c r="AB515" s="318" t="s">
        <v>154</v>
      </c>
      <c r="AC515" s="318" t="str">
        <f>MID(RP_2024[[#This Row],[Elemento PEP]],11,2)</f>
        <v>13</v>
      </c>
    </row>
    <row r="516" spans="1:29" x14ac:dyDescent="0.3">
      <c r="A516" s="319">
        <v>4585</v>
      </c>
      <c r="B516" s="320">
        <v>45548</v>
      </c>
      <c r="C516" s="321" t="s">
        <v>353</v>
      </c>
      <c r="D516" s="321" t="s">
        <v>1225</v>
      </c>
      <c r="E516" s="319" t="s">
        <v>1226</v>
      </c>
      <c r="F516" s="319">
        <v>4803</v>
      </c>
      <c r="G516" s="320">
        <v>45509</v>
      </c>
      <c r="H516" s="322">
        <v>6731413</v>
      </c>
      <c r="I516" s="322" t="s">
        <v>1227</v>
      </c>
      <c r="J516" s="312">
        <v>12</v>
      </c>
      <c r="K516" s="322" t="s">
        <v>146</v>
      </c>
      <c r="L516" s="312" t="s">
        <v>327</v>
      </c>
      <c r="M516" s="323">
        <v>29284080</v>
      </c>
      <c r="N516" s="313">
        <v>0</v>
      </c>
      <c r="O516" s="320"/>
      <c r="P516" s="323">
        <f>+RP_2024[[#This Row],[VALOR INICIAL]]-RP_2024[[#This Row],[VALOR ANULACION]]</f>
        <v>29284080</v>
      </c>
      <c r="Q516" s="324"/>
      <c r="R516" s="322">
        <f>VALUE(LEFT(RP_2024[[#This Row],[OBJETO]],3))</f>
        <v>187</v>
      </c>
      <c r="S516" s="325">
        <v>242</v>
      </c>
      <c r="T516" s="322" t="str">
        <f>SUBSTITUTE(RP_2024[[#This Row],[CODIGO TIPO]],"-","")</f>
        <v>O232020200991122</v>
      </c>
      <c r="U516" s="318">
        <v>1905054</v>
      </c>
      <c r="V516" s="322">
        <f>VALUE(LEFT(RIGHT(RP_2024[[#This Row],[IMPUTACION PRESUPUESTAL]],6),3))</f>
        <v>102</v>
      </c>
      <c r="W516" s="318" t="s">
        <v>43</v>
      </c>
      <c r="X516" s="316">
        <f>VALUE(LEFT(RP_2024[[#This Row],[Actividad]],SEARCH(".",RP_2024[[#This Row],[Actividad]],1)-1))</f>
        <v>3</v>
      </c>
      <c r="Y516" s="318">
        <f>MONTH(RP_2024[[#This Row],[FECHA RP]])</f>
        <v>9</v>
      </c>
      <c r="Z516" s="317" t="str">
        <f>IF(RP_2024[[#This Row],[FEC ANULACION]]="","",MONTH(RP_2024[[#This Row],[FEC ANULACION]]))</f>
        <v/>
      </c>
      <c r="AA516" s="318" t="s">
        <v>173</v>
      </c>
      <c r="AB516" s="318" t="s">
        <v>154</v>
      </c>
      <c r="AC516" s="318" t="str">
        <f>MID(RP_2024[[#This Row],[Elemento PEP]],11,2)</f>
        <v>13</v>
      </c>
    </row>
    <row r="517" spans="1:29" x14ac:dyDescent="0.3">
      <c r="A517" s="319">
        <v>4586</v>
      </c>
      <c r="B517" s="320">
        <v>45548</v>
      </c>
      <c r="C517" s="321" t="s">
        <v>353</v>
      </c>
      <c r="D517" s="321" t="s">
        <v>1228</v>
      </c>
      <c r="E517" s="319" t="s">
        <v>1229</v>
      </c>
      <c r="F517" s="319">
        <v>4797</v>
      </c>
      <c r="G517" s="320">
        <v>45509</v>
      </c>
      <c r="H517" s="322">
        <v>6735317</v>
      </c>
      <c r="I517" s="322" t="s">
        <v>1230</v>
      </c>
      <c r="J517" s="312">
        <v>12</v>
      </c>
      <c r="K517" s="322" t="s">
        <v>146</v>
      </c>
      <c r="L517" s="312" t="s">
        <v>327</v>
      </c>
      <c r="M517" s="323">
        <v>29022615</v>
      </c>
      <c r="N517" s="313">
        <v>0</v>
      </c>
      <c r="O517" s="320"/>
      <c r="P517" s="323">
        <f>+RP_2024[[#This Row],[VALOR INICIAL]]-RP_2024[[#This Row],[VALOR ANULACION]]</f>
        <v>29022615</v>
      </c>
      <c r="Q517" s="324"/>
      <c r="R517" s="322">
        <f>VALUE(LEFT(RP_2024[[#This Row],[OBJETO]],3))</f>
        <v>177</v>
      </c>
      <c r="S517" s="325">
        <v>242</v>
      </c>
      <c r="T517" s="322" t="str">
        <f>SUBSTITUTE(RP_2024[[#This Row],[CODIGO TIPO]],"-","")</f>
        <v>O232020200991122</v>
      </c>
      <c r="U517" s="318">
        <v>1905054</v>
      </c>
      <c r="V517" s="322">
        <f>VALUE(LEFT(RIGHT(RP_2024[[#This Row],[IMPUTACION PRESUPUESTAL]],6),3))</f>
        <v>102</v>
      </c>
      <c r="W517" s="318" t="s">
        <v>43</v>
      </c>
      <c r="X517" s="316">
        <f>VALUE(LEFT(RP_2024[[#This Row],[Actividad]],SEARCH(".",RP_2024[[#This Row],[Actividad]],1)-1))</f>
        <v>3</v>
      </c>
      <c r="Y517" s="318">
        <f>MONTH(RP_2024[[#This Row],[FECHA RP]])</f>
        <v>9</v>
      </c>
      <c r="Z517" s="317" t="str">
        <f>IF(RP_2024[[#This Row],[FEC ANULACION]]="","",MONTH(RP_2024[[#This Row],[FEC ANULACION]]))</f>
        <v/>
      </c>
      <c r="AA517" s="318" t="s">
        <v>173</v>
      </c>
      <c r="AB517" s="318" t="s">
        <v>154</v>
      </c>
      <c r="AC517" s="318" t="str">
        <f>MID(RP_2024[[#This Row],[Elemento PEP]],11,2)</f>
        <v>13</v>
      </c>
    </row>
    <row r="518" spans="1:29" x14ac:dyDescent="0.3">
      <c r="A518" s="319">
        <v>4588</v>
      </c>
      <c r="B518" s="320">
        <v>45549</v>
      </c>
      <c r="C518" s="321" t="s">
        <v>318</v>
      </c>
      <c r="D518" s="321" t="s">
        <v>1231</v>
      </c>
      <c r="E518" s="319" t="s">
        <v>259</v>
      </c>
      <c r="F518" s="319">
        <v>5545</v>
      </c>
      <c r="G518" s="320">
        <v>45546</v>
      </c>
      <c r="H518" s="322">
        <v>6587273</v>
      </c>
      <c r="I518" s="322" t="s">
        <v>260</v>
      </c>
      <c r="J518" s="312">
        <v>12</v>
      </c>
      <c r="K518" s="322" t="s">
        <v>146</v>
      </c>
      <c r="L518" s="312" t="s">
        <v>327</v>
      </c>
      <c r="M518" s="323">
        <v>78300</v>
      </c>
      <c r="N518" s="313">
        <v>0</v>
      </c>
      <c r="O518" s="320"/>
      <c r="P518" s="323">
        <f>+RP_2024[[#This Row],[VALOR INICIAL]]-RP_2024[[#This Row],[VALOR ANULACION]]</f>
        <v>78300</v>
      </c>
      <c r="Q518" s="324"/>
      <c r="R518" s="322">
        <f>VALUE(LEFT(RP_2024[[#This Row],[OBJETO]],3))</f>
        <v>503</v>
      </c>
      <c r="S518" s="325">
        <v>242</v>
      </c>
      <c r="T518" s="322" t="str">
        <f>SUBSTITUTE(RP_2024[[#This Row],[CODIGO TIPO]],"-","")</f>
        <v>O232020200991122</v>
      </c>
      <c r="U518" s="318">
        <v>1905049</v>
      </c>
      <c r="V518" s="322">
        <f>VALUE(LEFT(RIGHT(RP_2024[[#This Row],[IMPUTACION PRESUPUESTAL]],6),3))</f>
        <v>212</v>
      </c>
      <c r="W518" s="318" t="s">
        <v>102</v>
      </c>
      <c r="X518" s="316">
        <f>VALUE(LEFT(RP_2024[[#This Row],[Actividad]],SEARCH(".",RP_2024[[#This Row],[Actividad]],1)-1))</f>
        <v>42</v>
      </c>
      <c r="Y518" s="318">
        <f>MONTH(RP_2024[[#This Row],[FECHA RP]])</f>
        <v>9</v>
      </c>
      <c r="Z518" s="317" t="str">
        <f>IF(RP_2024[[#This Row],[FEC ANULACION]]="","",MONTH(RP_2024[[#This Row],[FEC ANULACION]]))</f>
        <v/>
      </c>
      <c r="AA518" s="318" t="s">
        <v>173</v>
      </c>
      <c r="AB518" s="318" t="s">
        <v>165</v>
      </c>
      <c r="AC518" s="318" t="str">
        <f>MID(RP_2024[[#This Row],[Elemento PEP]],11,2)</f>
        <v>13</v>
      </c>
    </row>
    <row r="519" spans="1:29" x14ac:dyDescent="0.3">
      <c r="A519" s="319">
        <v>4589</v>
      </c>
      <c r="B519" s="320">
        <v>45549</v>
      </c>
      <c r="C519" s="321" t="s">
        <v>320</v>
      </c>
      <c r="D519" s="321" t="s">
        <v>1231</v>
      </c>
      <c r="E519" s="319" t="s">
        <v>259</v>
      </c>
      <c r="F519" s="319">
        <v>5546</v>
      </c>
      <c r="G519" s="320">
        <v>45546</v>
      </c>
      <c r="H519" s="322">
        <v>6587273</v>
      </c>
      <c r="I519" s="322" t="s">
        <v>260</v>
      </c>
      <c r="J519" s="312">
        <v>12</v>
      </c>
      <c r="K519" s="322" t="s">
        <v>146</v>
      </c>
      <c r="L519" s="312" t="s">
        <v>327</v>
      </c>
      <c r="M519" s="323">
        <v>28323336</v>
      </c>
      <c r="N519" s="313">
        <v>0</v>
      </c>
      <c r="O519" s="320"/>
      <c r="P519" s="323">
        <f>+RP_2024[[#This Row],[VALOR INICIAL]]-RP_2024[[#This Row],[VALOR ANULACION]]</f>
        <v>28323336</v>
      </c>
      <c r="Q519" s="324"/>
      <c r="R519" s="322">
        <f>VALUE(LEFT(RP_2024[[#This Row],[OBJETO]],3))</f>
        <v>503</v>
      </c>
      <c r="S519" s="325">
        <v>242</v>
      </c>
      <c r="T519" s="322" t="str">
        <f>SUBSTITUTE(RP_2024[[#This Row],[CODIGO TIPO]],"-","")</f>
        <v>O232020200991122</v>
      </c>
      <c r="U519" s="318">
        <v>1905049</v>
      </c>
      <c r="V519" s="322">
        <f>VALUE(LEFT(RIGHT(RP_2024[[#This Row],[IMPUTACION PRESUPUESTAL]],6),3))</f>
        <v>146</v>
      </c>
      <c r="W519" s="318" t="s">
        <v>103</v>
      </c>
      <c r="X519" s="316">
        <f>VALUE(LEFT(RP_2024[[#This Row],[Actividad]],SEARCH(".",RP_2024[[#This Row],[Actividad]],1)-1))</f>
        <v>43</v>
      </c>
      <c r="Y519" s="318">
        <f>MONTH(RP_2024[[#This Row],[FECHA RP]])</f>
        <v>9</v>
      </c>
      <c r="Z519" s="317" t="str">
        <f>IF(RP_2024[[#This Row],[FEC ANULACION]]="","",MONTH(RP_2024[[#This Row],[FEC ANULACION]]))</f>
        <v/>
      </c>
      <c r="AA519" s="318" t="s">
        <v>173</v>
      </c>
      <c r="AB519" s="318" t="s">
        <v>165</v>
      </c>
      <c r="AC519" s="318" t="str">
        <f>MID(RP_2024[[#This Row],[Elemento PEP]],11,2)</f>
        <v>13</v>
      </c>
    </row>
    <row r="520" spans="1:29" x14ac:dyDescent="0.3">
      <c r="A520" s="319">
        <v>4590</v>
      </c>
      <c r="B520" s="320">
        <v>45549</v>
      </c>
      <c r="C520" s="321" t="s">
        <v>275</v>
      </c>
      <c r="D520" s="321" t="s">
        <v>1231</v>
      </c>
      <c r="E520" s="319" t="s">
        <v>259</v>
      </c>
      <c r="F520" s="319">
        <v>5548</v>
      </c>
      <c r="G520" s="320">
        <v>45546</v>
      </c>
      <c r="H520" s="322">
        <v>6587273</v>
      </c>
      <c r="I520" s="322" t="s">
        <v>260</v>
      </c>
      <c r="J520" s="322">
        <v>570</v>
      </c>
      <c r="K520" s="322" t="s">
        <v>146</v>
      </c>
      <c r="L520" s="312" t="s">
        <v>147</v>
      </c>
      <c r="M520" s="323">
        <v>2637463</v>
      </c>
      <c r="N520" s="313">
        <v>0</v>
      </c>
      <c r="O520" s="320"/>
      <c r="P520" s="323">
        <f>+RP_2024[[#This Row],[VALOR INICIAL]]-RP_2024[[#This Row],[VALOR ANULACION]]</f>
        <v>2637463</v>
      </c>
      <c r="Q520" s="324"/>
      <c r="R520" s="322">
        <f>VALUE(LEFT(RP_2024[[#This Row],[OBJETO]],3))</f>
        <v>503</v>
      </c>
      <c r="S520" s="325">
        <v>242</v>
      </c>
      <c r="T520" s="322" t="str">
        <f>SUBSTITUTE(RP_2024[[#This Row],[CODIGO TIPO]],"-","")</f>
        <v>O232020200991122</v>
      </c>
      <c r="U520" s="318">
        <v>1905049</v>
      </c>
      <c r="V520" s="322">
        <f>VALUE(LEFT(RIGHT(RP_2024[[#This Row],[IMPUTACION PRESUPUESTAL]],6),3))</f>
        <v>148</v>
      </c>
      <c r="W520" s="318" t="s">
        <v>96</v>
      </c>
      <c r="X520" s="316">
        <f>VALUE(LEFT(RP_2024[[#This Row],[Actividad]],SEARCH(".",RP_2024[[#This Row],[Actividad]],1)-1))</f>
        <v>40</v>
      </c>
      <c r="Y520" s="318">
        <f>MONTH(RP_2024[[#This Row],[FECHA RP]])</f>
        <v>9</v>
      </c>
      <c r="Z520" s="317" t="str">
        <f>IF(RP_2024[[#This Row],[FEC ANULACION]]="","",MONTH(RP_2024[[#This Row],[FEC ANULACION]]))</f>
        <v/>
      </c>
      <c r="AA520" s="318" t="s">
        <v>148</v>
      </c>
      <c r="AB520" s="318" t="s">
        <v>165</v>
      </c>
      <c r="AC520" s="318" t="str">
        <f>MID(RP_2024[[#This Row],[Elemento PEP]],11,2)</f>
        <v>13</v>
      </c>
    </row>
    <row r="521" spans="1:29" x14ac:dyDescent="0.3">
      <c r="A521" s="319">
        <v>4590</v>
      </c>
      <c r="B521" s="320">
        <v>45549</v>
      </c>
      <c r="C521" s="321" t="s">
        <v>275</v>
      </c>
      <c r="D521" s="321" t="s">
        <v>1231</v>
      </c>
      <c r="E521" s="319" t="s">
        <v>259</v>
      </c>
      <c r="F521" s="319">
        <v>5548</v>
      </c>
      <c r="G521" s="320">
        <v>45546</v>
      </c>
      <c r="H521" s="322">
        <v>6587273</v>
      </c>
      <c r="I521" s="322" t="s">
        <v>260</v>
      </c>
      <c r="J521" s="312">
        <v>12</v>
      </c>
      <c r="K521" s="322" t="s">
        <v>146</v>
      </c>
      <c r="L521" s="312" t="s">
        <v>327</v>
      </c>
      <c r="M521" s="323">
        <v>16135519</v>
      </c>
      <c r="N521" s="313">
        <v>0</v>
      </c>
      <c r="O521" s="320"/>
      <c r="P521" s="323">
        <f>+RP_2024[[#This Row],[VALOR INICIAL]]-RP_2024[[#This Row],[VALOR ANULACION]]</f>
        <v>16135519</v>
      </c>
      <c r="Q521" s="324"/>
      <c r="R521" s="322">
        <f>VALUE(LEFT(RP_2024[[#This Row],[OBJETO]],3))</f>
        <v>503</v>
      </c>
      <c r="S521" s="325">
        <v>242</v>
      </c>
      <c r="T521" s="322" t="str">
        <f>SUBSTITUTE(RP_2024[[#This Row],[CODIGO TIPO]],"-","")</f>
        <v>O232020200991122</v>
      </c>
      <c r="U521" s="318">
        <v>1905049</v>
      </c>
      <c r="V521" s="322">
        <f>VALUE(LEFT(RIGHT(RP_2024[[#This Row],[IMPUTACION PRESUPUESTAL]],6),3))</f>
        <v>148</v>
      </c>
      <c r="W521" s="318" t="s">
        <v>96</v>
      </c>
      <c r="X521" s="316">
        <f>VALUE(LEFT(RP_2024[[#This Row],[Actividad]],SEARCH(".",RP_2024[[#This Row],[Actividad]],1)-1))</f>
        <v>40</v>
      </c>
      <c r="Y521" s="318">
        <f>MONTH(RP_2024[[#This Row],[FECHA RP]])</f>
        <v>9</v>
      </c>
      <c r="Z521" s="317" t="str">
        <f>IF(RP_2024[[#This Row],[FEC ANULACION]]="","",MONTH(RP_2024[[#This Row],[FEC ANULACION]]))</f>
        <v/>
      </c>
      <c r="AA521" s="318" t="s">
        <v>173</v>
      </c>
      <c r="AB521" s="318" t="s">
        <v>165</v>
      </c>
      <c r="AC521" s="318" t="str">
        <f>MID(RP_2024[[#This Row],[Elemento PEP]],11,2)</f>
        <v>13</v>
      </c>
    </row>
    <row r="522" spans="1:29" x14ac:dyDescent="0.3">
      <c r="A522" s="319">
        <v>4591</v>
      </c>
      <c r="B522" s="320">
        <v>45549</v>
      </c>
      <c r="C522" s="321" t="s">
        <v>318</v>
      </c>
      <c r="D522" s="321" t="s">
        <v>1231</v>
      </c>
      <c r="E522" s="319" t="s">
        <v>259</v>
      </c>
      <c r="F522" s="319">
        <v>5547</v>
      </c>
      <c r="G522" s="320">
        <v>45546</v>
      </c>
      <c r="H522" s="322">
        <v>6587273</v>
      </c>
      <c r="I522" s="322" t="s">
        <v>260</v>
      </c>
      <c r="J522" s="312">
        <v>12</v>
      </c>
      <c r="K522" s="322" t="s">
        <v>146</v>
      </c>
      <c r="L522" s="312" t="s">
        <v>327</v>
      </c>
      <c r="M522" s="323">
        <v>78300</v>
      </c>
      <c r="N522" s="313">
        <v>0</v>
      </c>
      <c r="O522" s="320"/>
      <c r="P522" s="323">
        <f>+RP_2024[[#This Row],[VALOR INICIAL]]-RP_2024[[#This Row],[VALOR ANULACION]]</f>
        <v>78300</v>
      </c>
      <c r="Q522" s="324"/>
      <c r="R522" s="322">
        <f>VALUE(LEFT(RP_2024[[#This Row],[OBJETO]],3))</f>
        <v>503</v>
      </c>
      <c r="S522" s="325">
        <v>242</v>
      </c>
      <c r="T522" s="322" t="str">
        <f>SUBSTITUTE(RP_2024[[#This Row],[CODIGO TIPO]],"-","")</f>
        <v>O232020200991122</v>
      </c>
      <c r="U522" s="318">
        <v>1905049</v>
      </c>
      <c r="V522" s="322">
        <f>VALUE(LEFT(RIGHT(RP_2024[[#This Row],[IMPUTACION PRESUPUESTAL]],6),3))</f>
        <v>212</v>
      </c>
      <c r="W522" s="318" t="s">
        <v>104</v>
      </c>
      <c r="X522" s="316">
        <f>VALUE(LEFT(RP_2024[[#This Row],[Actividad]],SEARCH(".",RP_2024[[#This Row],[Actividad]],1)-1))</f>
        <v>43</v>
      </c>
      <c r="Y522" s="318">
        <f>MONTH(RP_2024[[#This Row],[FECHA RP]])</f>
        <v>9</v>
      </c>
      <c r="Z522" s="317" t="str">
        <f>IF(RP_2024[[#This Row],[FEC ANULACION]]="","",MONTH(RP_2024[[#This Row],[FEC ANULACION]]))</f>
        <v/>
      </c>
      <c r="AA522" s="318" t="s">
        <v>173</v>
      </c>
      <c r="AB522" s="318" t="s">
        <v>165</v>
      </c>
      <c r="AC522" s="318" t="str">
        <f>MID(RP_2024[[#This Row],[Elemento PEP]],11,2)</f>
        <v>13</v>
      </c>
    </row>
    <row r="523" spans="1:29" x14ac:dyDescent="0.3">
      <c r="A523" s="319">
        <v>4592</v>
      </c>
      <c r="B523" s="320">
        <v>45549</v>
      </c>
      <c r="C523" s="321" t="s">
        <v>323</v>
      </c>
      <c r="D523" s="321" t="s">
        <v>1231</v>
      </c>
      <c r="E523" s="319" t="s">
        <v>259</v>
      </c>
      <c r="F523" s="319">
        <v>5549</v>
      </c>
      <c r="G523" s="320">
        <v>45546</v>
      </c>
      <c r="H523" s="322">
        <v>6587273</v>
      </c>
      <c r="I523" s="322" t="s">
        <v>260</v>
      </c>
      <c r="J523" s="312">
        <v>12</v>
      </c>
      <c r="K523" s="322" t="s">
        <v>146</v>
      </c>
      <c r="L523" s="312" t="s">
        <v>327</v>
      </c>
      <c r="M523" s="323">
        <v>156600</v>
      </c>
      <c r="N523" s="313">
        <v>0</v>
      </c>
      <c r="O523" s="320"/>
      <c r="P523" s="323">
        <f>+RP_2024[[#This Row],[VALOR INICIAL]]-RP_2024[[#This Row],[VALOR ANULACION]]</f>
        <v>156600</v>
      </c>
      <c r="Q523" s="324"/>
      <c r="R523" s="322">
        <f>VALUE(LEFT(RP_2024[[#This Row],[OBJETO]],3))</f>
        <v>503</v>
      </c>
      <c r="S523" s="325">
        <v>242</v>
      </c>
      <c r="T523" s="322" t="str">
        <f>SUBSTITUTE(RP_2024[[#This Row],[CODIGO TIPO]],"-","")</f>
        <v>O232020200991122</v>
      </c>
      <c r="U523" s="318">
        <v>1905049</v>
      </c>
      <c r="V523" s="322">
        <f>VALUE(LEFT(RIGHT(RP_2024[[#This Row],[IMPUTACION PRESUPUESTAL]],6),3))</f>
        <v>211</v>
      </c>
      <c r="W523" s="318" t="s">
        <v>98</v>
      </c>
      <c r="X523" s="316">
        <f>VALUE(LEFT(RP_2024[[#This Row],[Actividad]],SEARCH(".",RP_2024[[#This Row],[Actividad]],1)-1))</f>
        <v>41</v>
      </c>
      <c r="Y523" s="318">
        <f>MONTH(RP_2024[[#This Row],[FECHA RP]])</f>
        <v>9</v>
      </c>
      <c r="Z523" s="317" t="str">
        <f>IF(RP_2024[[#This Row],[FEC ANULACION]]="","",MONTH(RP_2024[[#This Row],[FEC ANULACION]]))</f>
        <v/>
      </c>
      <c r="AA523" s="318" t="s">
        <v>173</v>
      </c>
      <c r="AB523" s="318" t="s">
        <v>167</v>
      </c>
      <c r="AC523" s="318" t="str">
        <f>MID(RP_2024[[#This Row],[Elemento PEP]],11,2)</f>
        <v>09</v>
      </c>
    </row>
    <row r="524" spans="1:29" x14ac:dyDescent="0.3">
      <c r="A524" s="319">
        <v>4592</v>
      </c>
      <c r="B524" s="320">
        <v>45549</v>
      </c>
      <c r="C524" s="321" t="s">
        <v>323</v>
      </c>
      <c r="D524" s="321" t="s">
        <v>1231</v>
      </c>
      <c r="E524" s="319" t="s">
        <v>259</v>
      </c>
      <c r="F524" s="319">
        <v>5549</v>
      </c>
      <c r="G524" s="320">
        <v>45546</v>
      </c>
      <c r="H524" s="322">
        <v>6587273</v>
      </c>
      <c r="I524" s="322" t="s">
        <v>260</v>
      </c>
      <c r="J524" s="312">
        <v>12</v>
      </c>
      <c r="K524" s="322" t="s">
        <v>146</v>
      </c>
      <c r="L524" s="312" t="s">
        <v>327</v>
      </c>
      <c r="M524" s="323">
        <v>12227480</v>
      </c>
      <c r="N524" s="313">
        <v>0</v>
      </c>
      <c r="O524" s="320"/>
      <c r="P524" s="323">
        <f>+RP_2024[[#This Row],[VALOR INICIAL]]-RP_2024[[#This Row],[VALOR ANULACION]]</f>
        <v>12227480</v>
      </c>
      <c r="Q524" s="324"/>
      <c r="R524" s="322">
        <f>VALUE(LEFT(RP_2024[[#This Row],[OBJETO]],3))</f>
        <v>503</v>
      </c>
      <c r="S524" s="325">
        <v>242</v>
      </c>
      <c r="T524" s="322" t="str">
        <f>SUBSTITUTE(RP_2024[[#This Row],[CODIGO TIPO]],"-","")</f>
        <v>O232020200991122</v>
      </c>
      <c r="U524" s="318">
        <v>1905049</v>
      </c>
      <c r="V524" s="322">
        <f>VALUE(LEFT(RIGHT(RP_2024[[#This Row],[IMPUTACION PRESUPUESTAL]],6),3))</f>
        <v>211</v>
      </c>
      <c r="W524" s="318" t="s">
        <v>99</v>
      </c>
      <c r="X524" s="316">
        <f>VALUE(LEFT(RP_2024[[#This Row],[Actividad]],SEARCH(".",RP_2024[[#This Row],[Actividad]],1)-1))</f>
        <v>41</v>
      </c>
      <c r="Y524" s="318">
        <f>MONTH(RP_2024[[#This Row],[FECHA RP]])</f>
        <v>9</v>
      </c>
      <c r="Z524" s="317" t="str">
        <f>IF(RP_2024[[#This Row],[FEC ANULACION]]="","",MONTH(RP_2024[[#This Row],[FEC ANULACION]]))</f>
        <v/>
      </c>
      <c r="AA524" s="318" t="s">
        <v>173</v>
      </c>
      <c r="AB524" s="318" t="s">
        <v>167</v>
      </c>
      <c r="AC524" s="318" t="str">
        <f>MID(RP_2024[[#This Row],[Elemento PEP]],11,2)</f>
        <v>09</v>
      </c>
    </row>
    <row r="525" spans="1:29" x14ac:dyDescent="0.3">
      <c r="A525" s="319">
        <v>4592</v>
      </c>
      <c r="B525" s="320">
        <v>45549</v>
      </c>
      <c r="C525" s="321" t="s">
        <v>323</v>
      </c>
      <c r="D525" s="321" t="s">
        <v>1231</v>
      </c>
      <c r="E525" s="319" t="s">
        <v>259</v>
      </c>
      <c r="F525" s="319">
        <v>5549</v>
      </c>
      <c r="G525" s="320">
        <v>45546</v>
      </c>
      <c r="H525" s="322">
        <v>6587273</v>
      </c>
      <c r="I525" s="322" t="s">
        <v>260</v>
      </c>
      <c r="J525" s="312">
        <v>12</v>
      </c>
      <c r="K525" s="322" t="s">
        <v>146</v>
      </c>
      <c r="L525" s="312" t="s">
        <v>327</v>
      </c>
      <c r="M525" s="323">
        <v>117375966</v>
      </c>
      <c r="N525" s="313">
        <v>0</v>
      </c>
      <c r="O525" s="320"/>
      <c r="P525" s="323">
        <f>+RP_2024[[#This Row],[VALOR INICIAL]]-RP_2024[[#This Row],[VALOR ANULACION]]</f>
        <v>117375966</v>
      </c>
      <c r="Q525" s="324"/>
      <c r="R525" s="322">
        <f>VALUE(LEFT(RP_2024[[#This Row],[OBJETO]],3))</f>
        <v>503</v>
      </c>
      <c r="S525" s="325">
        <v>242</v>
      </c>
      <c r="T525" s="322" t="str">
        <f>SUBSTITUTE(RP_2024[[#This Row],[CODIGO TIPO]],"-","")</f>
        <v>O232020200991122</v>
      </c>
      <c r="U525" s="318">
        <v>1905049</v>
      </c>
      <c r="V525" s="322">
        <f>VALUE(LEFT(RIGHT(RP_2024[[#This Row],[IMPUTACION PRESUPUESTAL]],6),3))</f>
        <v>211</v>
      </c>
      <c r="W525" s="318" t="s">
        <v>100</v>
      </c>
      <c r="X525" s="316">
        <f>VALUE(LEFT(RP_2024[[#This Row],[Actividad]],SEARCH(".",RP_2024[[#This Row],[Actividad]],1)-1))</f>
        <v>41</v>
      </c>
      <c r="Y525" s="318">
        <f>MONTH(RP_2024[[#This Row],[FECHA RP]])</f>
        <v>9</v>
      </c>
      <c r="Z525" s="317" t="str">
        <f>IF(RP_2024[[#This Row],[FEC ANULACION]]="","",MONTH(RP_2024[[#This Row],[FEC ANULACION]]))</f>
        <v/>
      </c>
      <c r="AA525" s="318" t="s">
        <v>173</v>
      </c>
      <c r="AB525" s="318" t="s">
        <v>167</v>
      </c>
      <c r="AC525" s="318" t="str">
        <f>MID(RP_2024[[#This Row],[Elemento PEP]],11,2)</f>
        <v>09</v>
      </c>
    </row>
    <row r="526" spans="1:29" x14ac:dyDescent="0.3">
      <c r="A526" s="319">
        <v>4592</v>
      </c>
      <c r="B526" s="320">
        <v>45549</v>
      </c>
      <c r="C526" s="321" t="s">
        <v>323</v>
      </c>
      <c r="D526" s="321" t="s">
        <v>1231</v>
      </c>
      <c r="E526" s="319" t="s">
        <v>259</v>
      </c>
      <c r="F526" s="319">
        <v>5549</v>
      </c>
      <c r="G526" s="320">
        <v>45546</v>
      </c>
      <c r="H526" s="322">
        <v>6587273</v>
      </c>
      <c r="I526" s="322" t="s">
        <v>260</v>
      </c>
      <c r="J526" s="322">
        <v>570</v>
      </c>
      <c r="K526" s="322" t="s">
        <v>146</v>
      </c>
      <c r="L526" s="312" t="s">
        <v>147</v>
      </c>
      <c r="M526" s="323">
        <v>5358584</v>
      </c>
      <c r="N526" s="313">
        <v>0</v>
      </c>
      <c r="O526" s="320"/>
      <c r="P526" s="323">
        <f>+RP_2024[[#This Row],[VALOR INICIAL]]-RP_2024[[#This Row],[VALOR ANULACION]]</f>
        <v>5358584</v>
      </c>
      <c r="Q526" s="324"/>
      <c r="R526" s="322">
        <f>VALUE(LEFT(RP_2024[[#This Row],[OBJETO]],3))</f>
        <v>503</v>
      </c>
      <c r="S526" s="325">
        <v>242</v>
      </c>
      <c r="T526" s="322" t="str">
        <f>SUBSTITUTE(RP_2024[[#This Row],[CODIGO TIPO]],"-","")</f>
        <v>O232020200991122</v>
      </c>
      <c r="U526" s="318">
        <v>1905049</v>
      </c>
      <c r="V526" s="322">
        <f>VALUE(LEFT(RIGHT(RP_2024[[#This Row],[IMPUTACION PRESUPUESTAL]],6),3))</f>
        <v>211</v>
      </c>
      <c r="W526" s="318" t="s">
        <v>99</v>
      </c>
      <c r="X526" s="316">
        <f>VALUE(LEFT(RP_2024[[#This Row],[Actividad]],SEARCH(".",RP_2024[[#This Row],[Actividad]],1)-1))</f>
        <v>41</v>
      </c>
      <c r="Y526" s="318">
        <f>MONTH(RP_2024[[#This Row],[FECHA RP]])</f>
        <v>9</v>
      </c>
      <c r="Z526" s="317" t="str">
        <f>IF(RP_2024[[#This Row],[FEC ANULACION]]="","",MONTH(RP_2024[[#This Row],[FEC ANULACION]]))</f>
        <v/>
      </c>
      <c r="AA526" s="318" t="s">
        <v>148</v>
      </c>
      <c r="AB526" s="318" t="s">
        <v>167</v>
      </c>
      <c r="AC526" s="318" t="str">
        <f>MID(RP_2024[[#This Row],[Elemento PEP]],11,2)</f>
        <v>09</v>
      </c>
    </row>
    <row r="527" spans="1:29" x14ac:dyDescent="0.3">
      <c r="A527" s="319">
        <v>4593</v>
      </c>
      <c r="B527" s="320">
        <v>45549</v>
      </c>
      <c r="C527" s="321" t="s">
        <v>257</v>
      </c>
      <c r="D527" s="321" t="s">
        <v>1231</v>
      </c>
      <c r="E527" s="319" t="s">
        <v>259</v>
      </c>
      <c r="F527" s="319">
        <v>5551</v>
      </c>
      <c r="G527" s="320">
        <v>45546</v>
      </c>
      <c r="H527" s="322">
        <v>6587273</v>
      </c>
      <c r="I527" s="322" t="s">
        <v>260</v>
      </c>
      <c r="J527" s="322">
        <v>570</v>
      </c>
      <c r="K527" s="322" t="s">
        <v>146</v>
      </c>
      <c r="L527" s="312" t="s">
        <v>147</v>
      </c>
      <c r="M527" s="323">
        <v>1039834</v>
      </c>
      <c r="N527" s="313">
        <v>0</v>
      </c>
      <c r="O527" s="320"/>
      <c r="P527" s="323">
        <f>+RP_2024[[#This Row],[VALOR INICIAL]]-RP_2024[[#This Row],[VALOR ANULACION]]</f>
        <v>1039834</v>
      </c>
      <c r="Q527" s="324"/>
      <c r="R527" s="322">
        <f>VALUE(LEFT(RP_2024[[#This Row],[OBJETO]],3))</f>
        <v>503</v>
      </c>
      <c r="S527" s="325">
        <v>242</v>
      </c>
      <c r="T527" s="322" t="str">
        <f>SUBSTITUTE(RP_2024[[#This Row],[CODIGO TIPO]],"-","")</f>
        <v>O232020200991122</v>
      </c>
      <c r="U527" s="318">
        <v>1905049</v>
      </c>
      <c r="V527" s="322">
        <f>VALUE(LEFT(RIGHT(RP_2024[[#This Row],[IMPUTACION PRESUPUESTAL]],6),3))</f>
        <v>109</v>
      </c>
      <c r="W527" s="318" t="s">
        <v>95</v>
      </c>
      <c r="X527" s="316">
        <f>VALUE(LEFT(RP_2024[[#This Row],[Actividad]],SEARCH(".",RP_2024[[#This Row],[Actividad]],1)-1))</f>
        <v>39</v>
      </c>
      <c r="Y527" s="318">
        <f>MONTH(RP_2024[[#This Row],[FECHA RP]])</f>
        <v>9</v>
      </c>
      <c r="Z527" s="317" t="str">
        <f>IF(RP_2024[[#This Row],[FEC ANULACION]]="","",MONTH(RP_2024[[#This Row],[FEC ANULACION]]))</f>
        <v/>
      </c>
      <c r="AA527" s="318" t="s">
        <v>148</v>
      </c>
      <c r="AB527" s="318" t="s">
        <v>185</v>
      </c>
      <c r="AC527" s="318" t="str">
        <f>MID(RP_2024[[#This Row],[Elemento PEP]],11,2)</f>
        <v>03</v>
      </c>
    </row>
    <row r="528" spans="1:29" x14ac:dyDescent="0.3">
      <c r="A528" s="319">
        <v>4593</v>
      </c>
      <c r="B528" s="320">
        <v>45549</v>
      </c>
      <c r="C528" s="321" t="s">
        <v>257</v>
      </c>
      <c r="D528" s="321" t="s">
        <v>1231</v>
      </c>
      <c r="E528" s="319" t="s">
        <v>259</v>
      </c>
      <c r="F528" s="319">
        <v>5551</v>
      </c>
      <c r="G528" s="320">
        <v>45546</v>
      </c>
      <c r="H528" s="322">
        <v>6587273</v>
      </c>
      <c r="I528" s="322" t="s">
        <v>260</v>
      </c>
      <c r="J528" s="312">
        <v>12</v>
      </c>
      <c r="K528" s="322" t="s">
        <v>146</v>
      </c>
      <c r="L528" s="312" t="s">
        <v>327</v>
      </c>
      <c r="M528" s="323">
        <v>6361522</v>
      </c>
      <c r="N528" s="313">
        <v>0</v>
      </c>
      <c r="O528" s="320"/>
      <c r="P528" s="323">
        <f>+RP_2024[[#This Row],[VALOR INICIAL]]-RP_2024[[#This Row],[VALOR ANULACION]]</f>
        <v>6361522</v>
      </c>
      <c r="Q528" s="324"/>
      <c r="R528" s="322">
        <f>VALUE(LEFT(RP_2024[[#This Row],[OBJETO]],3))</f>
        <v>503</v>
      </c>
      <c r="S528" s="325">
        <v>242</v>
      </c>
      <c r="T528" s="322" t="str">
        <f>SUBSTITUTE(RP_2024[[#This Row],[CODIGO TIPO]],"-","")</f>
        <v>O232020200991122</v>
      </c>
      <c r="U528" s="318">
        <v>1905049</v>
      </c>
      <c r="V528" s="322">
        <f>VALUE(LEFT(RIGHT(RP_2024[[#This Row],[IMPUTACION PRESUPUESTAL]],6),3))</f>
        <v>109</v>
      </c>
      <c r="W528" s="318" t="s">
        <v>95</v>
      </c>
      <c r="X528" s="316">
        <f>VALUE(LEFT(RP_2024[[#This Row],[Actividad]],SEARCH(".",RP_2024[[#This Row],[Actividad]],1)-1))</f>
        <v>39</v>
      </c>
      <c r="Y528" s="318">
        <f>MONTH(RP_2024[[#This Row],[FECHA RP]])</f>
        <v>9</v>
      </c>
      <c r="Z528" s="317" t="str">
        <f>IF(RP_2024[[#This Row],[FEC ANULACION]]="","",MONTH(RP_2024[[#This Row],[FEC ANULACION]]))</f>
        <v/>
      </c>
      <c r="AA528" s="318" t="s">
        <v>173</v>
      </c>
      <c r="AB528" s="318" t="s">
        <v>185</v>
      </c>
      <c r="AC528" s="318" t="str">
        <f>MID(RP_2024[[#This Row],[Elemento PEP]],11,2)</f>
        <v>03</v>
      </c>
    </row>
    <row r="529" spans="1:29" x14ac:dyDescent="0.3">
      <c r="A529" s="319">
        <v>4594</v>
      </c>
      <c r="B529" s="320">
        <v>45549</v>
      </c>
      <c r="C529" s="321" t="s">
        <v>279</v>
      </c>
      <c r="D529" s="321" t="s">
        <v>1231</v>
      </c>
      <c r="E529" s="319" t="s">
        <v>259</v>
      </c>
      <c r="F529" s="319">
        <v>5552</v>
      </c>
      <c r="G529" s="320">
        <v>45546</v>
      </c>
      <c r="H529" s="322">
        <v>6587273</v>
      </c>
      <c r="I529" s="322" t="s">
        <v>260</v>
      </c>
      <c r="J529" s="312">
        <v>12</v>
      </c>
      <c r="K529" s="322" t="s">
        <v>146</v>
      </c>
      <c r="L529" s="312" t="s">
        <v>327</v>
      </c>
      <c r="M529" s="323">
        <v>24638501</v>
      </c>
      <c r="N529" s="313">
        <v>0</v>
      </c>
      <c r="O529" s="320"/>
      <c r="P529" s="323">
        <f>+RP_2024[[#This Row],[VALOR INICIAL]]-RP_2024[[#This Row],[VALOR ANULACION]]</f>
        <v>24638501</v>
      </c>
      <c r="Q529" s="324"/>
      <c r="R529" s="322">
        <f>VALUE(LEFT(RP_2024[[#This Row],[OBJETO]],3))</f>
        <v>503</v>
      </c>
      <c r="S529" s="325">
        <v>242</v>
      </c>
      <c r="T529" s="322" t="str">
        <f>SUBSTITUTE(RP_2024[[#This Row],[CODIGO TIPO]],"-","")</f>
        <v>O232020200991122</v>
      </c>
      <c r="U529" s="318">
        <v>1905049</v>
      </c>
      <c r="V529" s="322">
        <f>VALUE(LEFT(RIGHT(RP_2024[[#This Row],[IMPUTACION PRESUPUESTAL]],6),3))</f>
        <v>119</v>
      </c>
      <c r="W529" s="318" t="s">
        <v>94</v>
      </c>
      <c r="X529" s="316">
        <f>VALUE(LEFT(RP_2024[[#This Row],[Actividad]],SEARCH(".",RP_2024[[#This Row],[Actividad]],1)-1))</f>
        <v>39</v>
      </c>
      <c r="Y529" s="318">
        <f>MONTH(RP_2024[[#This Row],[FECHA RP]])</f>
        <v>9</v>
      </c>
      <c r="Z529" s="317" t="str">
        <f>IF(RP_2024[[#This Row],[FEC ANULACION]]="","",MONTH(RP_2024[[#This Row],[FEC ANULACION]]))</f>
        <v/>
      </c>
      <c r="AA529" s="318" t="s">
        <v>173</v>
      </c>
      <c r="AB529" s="318" t="s">
        <v>185</v>
      </c>
      <c r="AC529" s="318" t="str">
        <f>MID(RP_2024[[#This Row],[Elemento PEP]],11,2)</f>
        <v>03</v>
      </c>
    </row>
    <row r="530" spans="1:29" x14ac:dyDescent="0.3">
      <c r="A530" s="319">
        <v>4594</v>
      </c>
      <c r="B530" s="320">
        <v>45549</v>
      </c>
      <c r="C530" s="321" t="s">
        <v>279</v>
      </c>
      <c r="D530" s="321" t="s">
        <v>1231</v>
      </c>
      <c r="E530" s="319" t="s">
        <v>259</v>
      </c>
      <c r="F530" s="319">
        <v>5552</v>
      </c>
      <c r="G530" s="320">
        <v>45546</v>
      </c>
      <c r="H530" s="322">
        <v>6587273</v>
      </c>
      <c r="I530" s="322" t="s">
        <v>260</v>
      </c>
      <c r="J530" s="322">
        <v>570</v>
      </c>
      <c r="K530" s="322" t="s">
        <v>146</v>
      </c>
      <c r="L530" s="312" t="s">
        <v>147</v>
      </c>
      <c r="M530" s="323">
        <v>4027331</v>
      </c>
      <c r="N530" s="313">
        <v>0</v>
      </c>
      <c r="O530" s="320"/>
      <c r="P530" s="323">
        <f>+RP_2024[[#This Row],[VALOR INICIAL]]-RP_2024[[#This Row],[VALOR ANULACION]]</f>
        <v>4027331</v>
      </c>
      <c r="Q530" s="324"/>
      <c r="R530" s="322">
        <f>VALUE(LEFT(RP_2024[[#This Row],[OBJETO]],3))</f>
        <v>503</v>
      </c>
      <c r="S530" s="325">
        <v>242</v>
      </c>
      <c r="T530" s="322" t="str">
        <f>SUBSTITUTE(RP_2024[[#This Row],[CODIGO TIPO]],"-","")</f>
        <v>O232020200991122</v>
      </c>
      <c r="U530" s="318">
        <v>1905049</v>
      </c>
      <c r="V530" s="322">
        <f>VALUE(LEFT(RIGHT(RP_2024[[#This Row],[IMPUTACION PRESUPUESTAL]],6),3))</f>
        <v>119</v>
      </c>
      <c r="W530" s="318" t="s">
        <v>94</v>
      </c>
      <c r="X530" s="316">
        <f>VALUE(LEFT(RP_2024[[#This Row],[Actividad]],SEARCH(".",RP_2024[[#This Row],[Actividad]],1)-1))</f>
        <v>39</v>
      </c>
      <c r="Y530" s="318">
        <f>MONTH(RP_2024[[#This Row],[FECHA RP]])</f>
        <v>9</v>
      </c>
      <c r="Z530" s="317" t="str">
        <f>IF(RP_2024[[#This Row],[FEC ANULACION]]="","",MONTH(RP_2024[[#This Row],[FEC ANULACION]]))</f>
        <v/>
      </c>
      <c r="AA530" s="318" t="s">
        <v>148</v>
      </c>
      <c r="AB530" s="318" t="s">
        <v>185</v>
      </c>
      <c r="AC530" s="318" t="str">
        <f>MID(RP_2024[[#This Row],[Elemento PEP]],11,2)</f>
        <v>03</v>
      </c>
    </row>
    <row r="531" spans="1:29" x14ac:dyDescent="0.3">
      <c r="A531" s="319">
        <v>4595</v>
      </c>
      <c r="B531" s="320">
        <v>45549</v>
      </c>
      <c r="C531" s="321" t="s">
        <v>317</v>
      </c>
      <c r="D531" s="321" t="s">
        <v>1231</v>
      </c>
      <c r="E531" s="319" t="s">
        <v>259</v>
      </c>
      <c r="F531" s="319">
        <v>5550</v>
      </c>
      <c r="G531" s="320">
        <v>45546</v>
      </c>
      <c r="H531" s="322">
        <v>6587273</v>
      </c>
      <c r="I531" s="322" t="s">
        <v>260</v>
      </c>
      <c r="J531" s="322">
        <v>570</v>
      </c>
      <c r="K531" s="322" t="s">
        <v>146</v>
      </c>
      <c r="L531" s="312" t="s">
        <v>147</v>
      </c>
      <c r="M531" s="323">
        <v>17549468</v>
      </c>
      <c r="N531" s="313">
        <v>0</v>
      </c>
      <c r="O531" s="320"/>
      <c r="P531" s="323">
        <f>+RP_2024[[#This Row],[VALOR INICIAL]]-RP_2024[[#This Row],[VALOR ANULACION]]</f>
        <v>17549468</v>
      </c>
      <c r="Q531" s="324"/>
      <c r="R531" s="322">
        <f>VALUE(LEFT(RP_2024[[#This Row],[OBJETO]],3))</f>
        <v>503</v>
      </c>
      <c r="S531" s="325">
        <v>242</v>
      </c>
      <c r="T531" s="322" t="str">
        <f>SUBSTITUTE(RP_2024[[#This Row],[CODIGO TIPO]],"-","")</f>
        <v>O232020200991122</v>
      </c>
      <c r="U531" s="318">
        <v>1905049</v>
      </c>
      <c r="V531" s="322">
        <f>VALUE(LEFT(RIGHT(RP_2024[[#This Row],[IMPUTACION PRESUPUESTAL]],6),3))</f>
        <v>143</v>
      </c>
      <c r="W531" s="318" t="s">
        <v>97</v>
      </c>
      <c r="X531" s="316">
        <f>VALUE(LEFT(RP_2024[[#This Row],[Actividad]],SEARCH(".",RP_2024[[#This Row],[Actividad]],1)-1))</f>
        <v>40</v>
      </c>
      <c r="Y531" s="318">
        <f>MONTH(RP_2024[[#This Row],[FECHA RP]])</f>
        <v>9</v>
      </c>
      <c r="Z531" s="317" t="str">
        <f>IF(RP_2024[[#This Row],[FEC ANULACION]]="","",MONTH(RP_2024[[#This Row],[FEC ANULACION]]))</f>
        <v/>
      </c>
      <c r="AA531" s="318" t="s">
        <v>148</v>
      </c>
      <c r="AB531" s="318" t="s">
        <v>165</v>
      </c>
      <c r="AC531" s="318" t="str">
        <f>MID(RP_2024[[#This Row],[Elemento PEP]],11,2)</f>
        <v>13</v>
      </c>
    </row>
    <row r="532" spans="1:29" x14ac:dyDescent="0.3">
      <c r="A532" s="319">
        <v>4595</v>
      </c>
      <c r="B532" s="320">
        <v>45549</v>
      </c>
      <c r="C532" s="321" t="s">
        <v>317</v>
      </c>
      <c r="D532" s="321" t="s">
        <v>1231</v>
      </c>
      <c r="E532" s="319" t="s">
        <v>259</v>
      </c>
      <c r="F532" s="319">
        <v>5550</v>
      </c>
      <c r="G532" s="320">
        <v>45546</v>
      </c>
      <c r="H532" s="322">
        <v>6587273</v>
      </c>
      <c r="I532" s="322" t="s">
        <v>260</v>
      </c>
      <c r="J532" s="312">
        <v>12</v>
      </c>
      <c r="K532" s="322" t="s">
        <v>146</v>
      </c>
      <c r="L532" s="312" t="s">
        <v>327</v>
      </c>
      <c r="M532" s="323">
        <v>106572678</v>
      </c>
      <c r="N532" s="313">
        <v>0</v>
      </c>
      <c r="O532" s="320"/>
      <c r="P532" s="323">
        <f>+RP_2024[[#This Row],[VALOR INICIAL]]-RP_2024[[#This Row],[VALOR ANULACION]]</f>
        <v>106572678</v>
      </c>
      <c r="Q532" s="324"/>
      <c r="R532" s="322">
        <f>VALUE(LEFT(RP_2024[[#This Row],[OBJETO]],3))</f>
        <v>503</v>
      </c>
      <c r="S532" s="325">
        <v>242</v>
      </c>
      <c r="T532" s="322" t="str">
        <f>SUBSTITUTE(RP_2024[[#This Row],[CODIGO TIPO]],"-","")</f>
        <v>O232020200991122</v>
      </c>
      <c r="U532" s="318">
        <v>1905049</v>
      </c>
      <c r="V532" s="322">
        <f>VALUE(LEFT(RIGHT(RP_2024[[#This Row],[IMPUTACION PRESUPUESTAL]],6),3))</f>
        <v>143</v>
      </c>
      <c r="W532" s="318" t="s">
        <v>97</v>
      </c>
      <c r="X532" s="316">
        <f>VALUE(LEFT(RP_2024[[#This Row],[Actividad]],SEARCH(".",RP_2024[[#This Row],[Actividad]],1)-1))</f>
        <v>40</v>
      </c>
      <c r="Y532" s="318">
        <f>MONTH(RP_2024[[#This Row],[FECHA RP]])</f>
        <v>9</v>
      </c>
      <c r="Z532" s="317" t="str">
        <f>IF(RP_2024[[#This Row],[FEC ANULACION]]="","",MONTH(RP_2024[[#This Row],[FEC ANULACION]]))</f>
        <v/>
      </c>
      <c r="AA532" s="318" t="s">
        <v>173</v>
      </c>
      <c r="AB532" s="318" t="s">
        <v>165</v>
      </c>
      <c r="AC532" s="318" t="str">
        <f>MID(RP_2024[[#This Row],[Elemento PEP]],11,2)</f>
        <v>13</v>
      </c>
    </row>
    <row r="533" spans="1:29" x14ac:dyDescent="0.3">
      <c r="A533" s="319">
        <v>4596</v>
      </c>
      <c r="B533" s="320">
        <v>45549</v>
      </c>
      <c r="C533" s="321" t="s">
        <v>311</v>
      </c>
      <c r="D533" s="321" t="s">
        <v>1231</v>
      </c>
      <c r="E533" s="319" t="s">
        <v>259</v>
      </c>
      <c r="F533" s="319">
        <v>5554</v>
      </c>
      <c r="G533" s="320">
        <v>45546</v>
      </c>
      <c r="H533" s="322">
        <v>6587273</v>
      </c>
      <c r="I533" s="322" t="s">
        <v>260</v>
      </c>
      <c r="J533" s="322">
        <v>570</v>
      </c>
      <c r="K533" s="322" t="s">
        <v>146</v>
      </c>
      <c r="L533" s="312" t="s">
        <v>147</v>
      </c>
      <c r="M533" s="323">
        <v>2343716</v>
      </c>
      <c r="N533" s="313">
        <v>0</v>
      </c>
      <c r="O533" s="320"/>
      <c r="P533" s="323">
        <f>+RP_2024[[#This Row],[VALOR INICIAL]]-RP_2024[[#This Row],[VALOR ANULACION]]</f>
        <v>2343716</v>
      </c>
      <c r="Q533" s="324"/>
      <c r="R533" s="322">
        <f>VALUE(LEFT(RP_2024[[#This Row],[OBJETO]],3))</f>
        <v>503</v>
      </c>
      <c r="S533" s="325">
        <v>242</v>
      </c>
      <c r="T533" s="322" t="str">
        <f>SUBSTITUTE(RP_2024[[#This Row],[CODIGO TIPO]],"-","")</f>
        <v>O232020200991122</v>
      </c>
      <c r="U533" s="318">
        <v>1905049</v>
      </c>
      <c r="V533" s="322">
        <f>VALUE(LEFT(RIGHT(RP_2024[[#This Row],[IMPUTACION PRESUPUESTAL]],6),3))</f>
        <v>133</v>
      </c>
      <c r="W533" s="318" t="s">
        <v>93</v>
      </c>
      <c r="X533" s="316">
        <f>VALUE(LEFT(RP_2024[[#This Row],[Actividad]],SEARCH(".",RP_2024[[#This Row],[Actividad]],1)-1))</f>
        <v>38</v>
      </c>
      <c r="Y533" s="318">
        <f>MONTH(RP_2024[[#This Row],[FECHA RP]])</f>
        <v>9</v>
      </c>
      <c r="Z533" s="317" t="str">
        <f>IF(RP_2024[[#This Row],[FEC ANULACION]]="","",MONTH(RP_2024[[#This Row],[FEC ANULACION]]))</f>
        <v/>
      </c>
      <c r="AA533" s="318" t="s">
        <v>148</v>
      </c>
      <c r="AB533" s="318" t="s">
        <v>165</v>
      </c>
      <c r="AC533" s="318" t="str">
        <f>MID(RP_2024[[#This Row],[Elemento PEP]],11,2)</f>
        <v>13</v>
      </c>
    </row>
    <row r="534" spans="1:29" x14ac:dyDescent="0.3">
      <c r="A534" s="319">
        <v>4596</v>
      </c>
      <c r="B534" s="320">
        <v>45549</v>
      </c>
      <c r="C534" s="321" t="s">
        <v>311</v>
      </c>
      <c r="D534" s="321" t="s">
        <v>1231</v>
      </c>
      <c r="E534" s="319" t="s">
        <v>259</v>
      </c>
      <c r="F534" s="319">
        <v>5554</v>
      </c>
      <c r="G534" s="320">
        <v>45546</v>
      </c>
      <c r="H534" s="322">
        <v>6587273</v>
      </c>
      <c r="I534" s="322" t="s">
        <v>260</v>
      </c>
      <c r="J534" s="312">
        <v>12</v>
      </c>
      <c r="K534" s="322" t="s">
        <v>146</v>
      </c>
      <c r="L534" s="312" t="s">
        <v>327</v>
      </c>
      <c r="M534" s="323">
        <v>330316176</v>
      </c>
      <c r="N534" s="313">
        <v>0</v>
      </c>
      <c r="O534" s="320"/>
      <c r="P534" s="323">
        <f>+RP_2024[[#This Row],[VALOR INICIAL]]-RP_2024[[#This Row],[VALOR ANULACION]]</f>
        <v>330316176</v>
      </c>
      <c r="Q534" s="324"/>
      <c r="R534" s="322">
        <f>VALUE(LEFT(RP_2024[[#This Row],[OBJETO]],3))</f>
        <v>503</v>
      </c>
      <c r="S534" s="325">
        <v>242</v>
      </c>
      <c r="T534" s="322" t="str">
        <f>SUBSTITUTE(RP_2024[[#This Row],[CODIGO TIPO]],"-","")</f>
        <v>O232020200991122</v>
      </c>
      <c r="U534" s="318">
        <v>1905049</v>
      </c>
      <c r="V534" s="322">
        <f>VALUE(LEFT(RIGHT(RP_2024[[#This Row],[IMPUTACION PRESUPUESTAL]],6),3))</f>
        <v>133</v>
      </c>
      <c r="W534" s="318" t="s">
        <v>92</v>
      </c>
      <c r="X534" s="316">
        <f>VALUE(LEFT(RP_2024[[#This Row],[Actividad]],SEARCH(".",RP_2024[[#This Row],[Actividad]],1)-1))</f>
        <v>38</v>
      </c>
      <c r="Y534" s="318">
        <f>MONTH(RP_2024[[#This Row],[FECHA RP]])</f>
        <v>9</v>
      </c>
      <c r="Z534" s="317" t="str">
        <f>IF(RP_2024[[#This Row],[FEC ANULACION]]="","",MONTH(RP_2024[[#This Row],[FEC ANULACION]]))</f>
        <v/>
      </c>
      <c r="AA534" s="318" t="s">
        <v>173</v>
      </c>
      <c r="AB534" s="318" t="s">
        <v>165</v>
      </c>
      <c r="AC534" s="318" t="str">
        <f>MID(RP_2024[[#This Row],[Elemento PEP]],11,2)</f>
        <v>13</v>
      </c>
    </row>
    <row r="535" spans="1:29" x14ac:dyDescent="0.3">
      <c r="A535" s="319">
        <v>4596</v>
      </c>
      <c r="B535" s="320">
        <v>45549</v>
      </c>
      <c r="C535" s="321" t="s">
        <v>311</v>
      </c>
      <c r="D535" s="321" t="s">
        <v>1231</v>
      </c>
      <c r="E535" s="319" t="s">
        <v>259</v>
      </c>
      <c r="F535" s="319">
        <v>5554</v>
      </c>
      <c r="G535" s="320">
        <v>45546</v>
      </c>
      <c r="H535" s="322">
        <v>6587273</v>
      </c>
      <c r="I535" s="322" t="s">
        <v>260</v>
      </c>
      <c r="J535" s="312">
        <v>12</v>
      </c>
      <c r="K535" s="322" t="s">
        <v>146</v>
      </c>
      <c r="L535" s="312" t="s">
        <v>327</v>
      </c>
      <c r="M535" s="323">
        <v>19497452</v>
      </c>
      <c r="N535" s="313">
        <v>0</v>
      </c>
      <c r="O535" s="320"/>
      <c r="P535" s="323">
        <f>+RP_2024[[#This Row],[VALOR INICIAL]]-RP_2024[[#This Row],[VALOR ANULACION]]</f>
        <v>19497452</v>
      </c>
      <c r="Q535" s="324"/>
      <c r="R535" s="322">
        <f>VALUE(LEFT(RP_2024[[#This Row],[OBJETO]],3))</f>
        <v>503</v>
      </c>
      <c r="S535" s="325">
        <v>242</v>
      </c>
      <c r="T535" s="322" t="str">
        <f>SUBSTITUTE(RP_2024[[#This Row],[CODIGO TIPO]],"-","")</f>
        <v>O232020200991122</v>
      </c>
      <c r="U535" s="318">
        <v>1905049</v>
      </c>
      <c r="V535" s="322">
        <f>VALUE(LEFT(RIGHT(RP_2024[[#This Row],[IMPUTACION PRESUPUESTAL]],6),3))</f>
        <v>133</v>
      </c>
      <c r="W535" s="318" t="s">
        <v>93</v>
      </c>
      <c r="X535" s="316">
        <f>VALUE(LEFT(RP_2024[[#This Row],[Actividad]],SEARCH(".",RP_2024[[#This Row],[Actividad]],1)-1))</f>
        <v>38</v>
      </c>
      <c r="Y535" s="318">
        <f>MONTH(RP_2024[[#This Row],[FECHA RP]])</f>
        <v>9</v>
      </c>
      <c r="Z535" s="317" t="str">
        <f>IF(RP_2024[[#This Row],[FEC ANULACION]]="","",MONTH(RP_2024[[#This Row],[FEC ANULACION]]))</f>
        <v/>
      </c>
      <c r="AA535" s="318" t="s">
        <v>173</v>
      </c>
      <c r="AB535" s="318" t="s">
        <v>165</v>
      </c>
      <c r="AC535" s="318" t="str">
        <f>MID(RP_2024[[#This Row],[Elemento PEP]],11,2)</f>
        <v>13</v>
      </c>
    </row>
    <row r="536" spans="1:29" x14ac:dyDescent="0.3">
      <c r="A536" s="319">
        <v>4597</v>
      </c>
      <c r="B536" s="320">
        <v>45549</v>
      </c>
      <c r="C536" s="321" t="s">
        <v>288</v>
      </c>
      <c r="D536" s="321" t="s">
        <v>1231</v>
      </c>
      <c r="E536" s="319" t="s">
        <v>259</v>
      </c>
      <c r="F536" s="319">
        <v>5553</v>
      </c>
      <c r="G536" s="320">
        <v>45546</v>
      </c>
      <c r="H536" s="322">
        <v>6587273</v>
      </c>
      <c r="I536" s="322" t="s">
        <v>260</v>
      </c>
      <c r="J536" s="312">
        <v>12</v>
      </c>
      <c r="K536" s="322" t="s">
        <v>146</v>
      </c>
      <c r="L536" s="312" t="s">
        <v>327</v>
      </c>
      <c r="M536" s="323">
        <v>8415936</v>
      </c>
      <c r="N536" s="313">
        <v>0</v>
      </c>
      <c r="O536" s="320"/>
      <c r="P536" s="323">
        <f>+RP_2024[[#This Row],[VALOR INICIAL]]-RP_2024[[#This Row],[VALOR ANULACION]]</f>
        <v>8415936</v>
      </c>
      <c r="Q536" s="324"/>
      <c r="R536" s="322">
        <f>VALUE(LEFT(RP_2024[[#This Row],[OBJETO]],3))</f>
        <v>503</v>
      </c>
      <c r="S536" s="325">
        <v>242</v>
      </c>
      <c r="T536" s="322" t="str">
        <f>SUBSTITUTE(RP_2024[[#This Row],[CODIGO TIPO]],"-","")</f>
        <v>O232020200991122</v>
      </c>
      <c r="U536" s="318">
        <v>1905049</v>
      </c>
      <c r="V536" s="322">
        <f>VALUE(LEFT(RIGHT(RP_2024[[#This Row],[IMPUTACION PRESUPUESTAL]],6),3))</f>
        <v>111</v>
      </c>
      <c r="W536" s="318" t="s">
        <v>89</v>
      </c>
      <c r="X536" s="316">
        <f>VALUE(LEFT(RP_2024[[#This Row],[Actividad]],SEARCH(".",RP_2024[[#This Row],[Actividad]],1)-1))</f>
        <v>36</v>
      </c>
      <c r="Y536" s="318">
        <f>MONTH(RP_2024[[#This Row],[FECHA RP]])</f>
        <v>9</v>
      </c>
      <c r="Z536" s="317" t="str">
        <f>IF(RP_2024[[#This Row],[FEC ANULACION]]="","",MONTH(RP_2024[[#This Row],[FEC ANULACION]]))</f>
        <v/>
      </c>
      <c r="AA536" s="318" t="s">
        <v>173</v>
      </c>
      <c r="AB536" s="318" t="s">
        <v>185</v>
      </c>
      <c r="AC536" s="318" t="str">
        <f>MID(RP_2024[[#This Row],[Elemento PEP]],11,2)</f>
        <v>03</v>
      </c>
    </row>
    <row r="537" spans="1:29" x14ac:dyDescent="0.3">
      <c r="A537" s="319">
        <v>4597</v>
      </c>
      <c r="B537" s="320">
        <v>45549</v>
      </c>
      <c r="C537" s="321" t="s">
        <v>288</v>
      </c>
      <c r="D537" s="321" t="s">
        <v>1231</v>
      </c>
      <c r="E537" s="319" t="s">
        <v>259</v>
      </c>
      <c r="F537" s="319">
        <v>5553</v>
      </c>
      <c r="G537" s="320">
        <v>45546</v>
      </c>
      <c r="H537" s="322">
        <v>6587273</v>
      </c>
      <c r="I537" s="322" t="s">
        <v>260</v>
      </c>
      <c r="J537" s="322">
        <v>570</v>
      </c>
      <c r="K537" s="322" t="s">
        <v>146</v>
      </c>
      <c r="L537" s="312" t="s">
        <v>147</v>
      </c>
      <c r="M537" s="323">
        <v>1375644</v>
      </c>
      <c r="N537" s="313">
        <v>0</v>
      </c>
      <c r="O537" s="320"/>
      <c r="P537" s="323">
        <f>+RP_2024[[#This Row],[VALOR INICIAL]]-RP_2024[[#This Row],[VALOR ANULACION]]</f>
        <v>1375644</v>
      </c>
      <c r="Q537" s="324"/>
      <c r="R537" s="322">
        <f>VALUE(LEFT(RP_2024[[#This Row],[OBJETO]],3))</f>
        <v>503</v>
      </c>
      <c r="S537" s="325">
        <v>242</v>
      </c>
      <c r="T537" s="322" t="str">
        <f>SUBSTITUTE(RP_2024[[#This Row],[CODIGO TIPO]],"-","")</f>
        <v>O232020200991122</v>
      </c>
      <c r="U537" s="318">
        <v>1905049</v>
      </c>
      <c r="V537" s="322">
        <f>VALUE(LEFT(RIGHT(RP_2024[[#This Row],[IMPUTACION PRESUPUESTAL]],6),3))</f>
        <v>111</v>
      </c>
      <c r="W537" s="318" t="s">
        <v>89</v>
      </c>
      <c r="X537" s="316">
        <f>VALUE(LEFT(RP_2024[[#This Row],[Actividad]],SEARCH(".",RP_2024[[#This Row],[Actividad]],1)-1))</f>
        <v>36</v>
      </c>
      <c r="Y537" s="318">
        <f>MONTH(RP_2024[[#This Row],[FECHA RP]])</f>
        <v>9</v>
      </c>
      <c r="Z537" s="317" t="str">
        <f>IF(RP_2024[[#This Row],[FEC ANULACION]]="","",MONTH(RP_2024[[#This Row],[FEC ANULACION]]))</f>
        <v/>
      </c>
      <c r="AA537" s="318" t="s">
        <v>148</v>
      </c>
      <c r="AB537" s="318" t="s">
        <v>185</v>
      </c>
      <c r="AC537" s="318" t="str">
        <f>MID(RP_2024[[#This Row],[Elemento PEP]],11,2)</f>
        <v>03</v>
      </c>
    </row>
    <row r="538" spans="1:29" x14ac:dyDescent="0.3">
      <c r="A538" s="319">
        <v>4598</v>
      </c>
      <c r="B538" s="320">
        <v>45549</v>
      </c>
      <c r="C538" s="321" t="s">
        <v>298</v>
      </c>
      <c r="D538" s="321" t="s">
        <v>1231</v>
      </c>
      <c r="E538" s="319" t="s">
        <v>259</v>
      </c>
      <c r="F538" s="319">
        <v>5556</v>
      </c>
      <c r="G538" s="320">
        <v>45546</v>
      </c>
      <c r="H538" s="322">
        <v>6587273</v>
      </c>
      <c r="I538" s="322" t="s">
        <v>260</v>
      </c>
      <c r="J538" s="322">
        <v>570</v>
      </c>
      <c r="K538" s="322" t="s">
        <v>146</v>
      </c>
      <c r="L538" s="312" t="s">
        <v>147</v>
      </c>
      <c r="M538" s="323">
        <v>3710823</v>
      </c>
      <c r="N538" s="313">
        <v>0</v>
      </c>
      <c r="O538" s="320"/>
      <c r="P538" s="323">
        <f>+RP_2024[[#This Row],[VALOR INICIAL]]-RP_2024[[#This Row],[VALOR ANULACION]]</f>
        <v>3710823</v>
      </c>
      <c r="Q538" s="324"/>
      <c r="R538" s="322">
        <f>VALUE(LEFT(RP_2024[[#This Row],[OBJETO]],3))</f>
        <v>503</v>
      </c>
      <c r="S538" s="325">
        <v>242</v>
      </c>
      <c r="T538" s="322" t="str">
        <f>SUBSTITUTE(RP_2024[[#This Row],[CODIGO TIPO]],"-","")</f>
        <v>O232020200991122</v>
      </c>
      <c r="U538" s="318">
        <v>1905049</v>
      </c>
      <c r="V538" s="322">
        <f>VALUE(LEFT(RIGHT(RP_2024[[#This Row],[IMPUTACION PRESUPUESTAL]],6),3))</f>
        <v>117</v>
      </c>
      <c r="W538" s="318" t="s">
        <v>86</v>
      </c>
      <c r="X538" s="316">
        <f>VALUE(LEFT(RP_2024[[#This Row],[Actividad]],SEARCH(".",RP_2024[[#This Row],[Actividad]],1)-1))</f>
        <v>35</v>
      </c>
      <c r="Y538" s="318">
        <f>MONTH(RP_2024[[#This Row],[FECHA RP]])</f>
        <v>9</v>
      </c>
      <c r="Z538" s="317" t="str">
        <f>IF(RP_2024[[#This Row],[FEC ANULACION]]="","",MONTH(RP_2024[[#This Row],[FEC ANULACION]]))</f>
        <v/>
      </c>
      <c r="AA538" s="318" t="s">
        <v>148</v>
      </c>
      <c r="AB538" s="318" t="s">
        <v>185</v>
      </c>
      <c r="AC538" s="318" t="str">
        <f>MID(RP_2024[[#This Row],[Elemento PEP]],11,2)</f>
        <v>03</v>
      </c>
    </row>
    <row r="539" spans="1:29" x14ac:dyDescent="0.3">
      <c r="A539" s="319">
        <v>4598</v>
      </c>
      <c r="B539" s="320">
        <v>45549</v>
      </c>
      <c r="C539" s="321" t="s">
        <v>298</v>
      </c>
      <c r="D539" s="321" t="s">
        <v>1231</v>
      </c>
      <c r="E539" s="319" t="s">
        <v>259</v>
      </c>
      <c r="F539" s="319">
        <v>5556</v>
      </c>
      <c r="G539" s="320">
        <v>45546</v>
      </c>
      <c r="H539" s="322">
        <v>6587273</v>
      </c>
      <c r="I539" s="322" t="s">
        <v>260</v>
      </c>
      <c r="J539" s="312">
        <v>12</v>
      </c>
      <c r="K539" s="322" t="s">
        <v>146</v>
      </c>
      <c r="L539" s="312" t="s">
        <v>327</v>
      </c>
      <c r="M539" s="323">
        <v>24045729</v>
      </c>
      <c r="N539" s="313">
        <v>0</v>
      </c>
      <c r="O539" s="320"/>
      <c r="P539" s="323">
        <f>+RP_2024[[#This Row],[VALOR INICIAL]]-RP_2024[[#This Row],[VALOR ANULACION]]</f>
        <v>24045729</v>
      </c>
      <c r="Q539" s="324"/>
      <c r="R539" s="322">
        <f>VALUE(LEFT(RP_2024[[#This Row],[OBJETO]],3))</f>
        <v>503</v>
      </c>
      <c r="S539" s="325">
        <v>242</v>
      </c>
      <c r="T539" s="322" t="str">
        <f>SUBSTITUTE(RP_2024[[#This Row],[CODIGO TIPO]],"-","")</f>
        <v>O232020200991122</v>
      </c>
      <c r="U539" s="318">
        <v>1905049</v>
      </c>
      <c r="V539" s="322">
        <f>VALUE(LEFT(RIGHT(RP_2024[[#This Row],[IMPUTACION PRESUPUESTAL]],6),3))</f>
        <v>117</v>
      </c>
      <c r="W539" s="318" t="s">
        <v>86</v>
      </c>
      <c r="X539" s="316">
        <f>VALUE(LEFT(RP_2024[[#This Row],[Actividad]],SEARCH(".",RP_2024[[#This Row],[Actividad]],1)-1))</f>
        <v>35</v>
      </c>
      <c r="Y539" s="318">
        <f>MONTH(RP_2024[[#This Row],[FECHA RP]])</f>
        <v>9</v>
      </c>
      <c r="Z539" s="317" t="str">
        <f>IF(RP_2024[[#This Row],[FEC ANULACION]]="","",MONTH(RP_2024[[#This Row],[FEC ANULACION]]))</f>
        <v/>
      </c>
      <c r="AA539" s="318" t="s">
        <v>173</v>
      </c>
      <c r="AB539" s="318" t="s">
        <v>185</v>
      </c>
      <c r="AC539" s="318" t="str">
        <f>MID(RP_2024[[#This Row],[Elemento PEP]],11,2)</f>
        <v>03</v>
      </c>
    </row>
    <row r="540" spans="1:29" x14ac:dyDescent="0.3">
      <c r="A540" s="319">
        <v>4599</v>
      </c>
      <c r="B540" s="320">
        <v>45549</v>
      </c>
      <c r="C540" s="321" t="s">
        <v>278</v>
      </c>
      <c r="D540" s="321" t="s">
        <v>1231</v>
      </c>
      <c r="E540" s="319" t="s">
        <v>259</v>
      </c>
      <c r="F540" s="319">
        <v>5555</v>
      </c>
      <c r="G540" s="320">
        <v>45546</v>
      </c>
      <c r="H540" s="322">
        <v>6587273</v>
      </c>
      <c r="I540" s="322" t="s">
        <v>260</v>
      </c>
      <c r="J540" s="312">
        <v>12</v>
      </c>
      <c r="K540" s="322" t="s">
        <v>146</v>
      </c>
      <c r="L540" s="312" t="s">
        <v>327</v>
      </c>
      <c r="M540" s="323">
        <v>54043055</v>
      </c>
      <c r="N540" s="313">
        <v>0</v>
      </c>
      <c r="O540" s="320"/>
      <c r="P540" s="323">
        <f>+RP_2024[[#This Row],[VALOR INICIAL]]-RP_2024[[#This Row],[VALOR ANULACION]]</f>
        <v>54043055</v>
      </c>
      <c r="Q540" s="324"/>
      <c r="R540" s="322">
        <f>VALUE(LEFT(RP_2024[[#This Row],[OBJETO]],3))</f>
        <v>503</v>
      </c>
      <c r="S540" s="325">
        <v>242</v>
      </c>
      <c r="T540" s="322" t="str">
        <f>SUBSTITUTE(RP_2024[[#This Row],[CODIGO TIPO]],"-","")</f>
        <v>O232020200991122</v>
      </c>
      <c r="U540" s="318">
        <v>1905049</v>
      </c>
      <c r="V540" s="322">
        <f>VALUE(LEFT(RIGHT(RP_2024[[#This Row],[IMPUTACION PRESUPUESTAL]],6),3))</f>
        <v>110</v>
      </c>
      <c r="W540" s="318" t="s">
        <v>88</v>
      </c>
      <c r="X540" s="316">
        <f>VALUE(LEFT(RP_2024[[#This Row],[Actividad]],SEARCH(".",RP_2024[[#This Row],[Actividad]],1)-1))</f>
        <v>36</v>
      </c>
      <c r="Y540" s="318">
        <f>MONTH(RP_2024[[#This Row],[FECHA RP]])</f>
        <v>9</v>
      </c>
      <c r="Z540" s="317" t="str">
        <f>IF(RP_2024[[#This Row],[FEC ANULACION]]="","",MONTH(RP_2024[[#This Row],[FEC ANULACION]]))</f>
        <v/>
      </c>
      <c r="AA540" s="318" t="s">
        <v>173</v>
      </c>
      <c r="AB540" s="318" t="s">
        <v>185</v>
      </c>
      <c r="AC540" s="318" t="str">
        <f>MID(RP_2024[[#This Row],[Elemento PEP]],11,2)</f>
        <v>03</v>
      </c>
    </row>
    <row r="541" spans="1:29" x14ac:dyDescent="0.3">
      <c r="A541" s="319">
        <v>4599</v>
      </c>
      <c r="B541" s="320">
        <v>45549</v>
      </c>
      <c r="C541" s="321" t="s">
        <v>278</v>
      </c>
      <c r="D541" s="321" t="s">
        <v>1231</v>
      </c>
      <c r="E541" s="319" t="s">
        <v>259</v>
      </c>
      <c r="F541" s="319">
        <v>5555</v>
      </c>
      <c r="G541" s="320">
        <v>45546</v>
      </c>
      <c r="H541" s="322">
        <v>6587273</v>
      </c>
      <c r="I541" s="322" t="s">
        <v>260</v>
      </c>
      <c r="J541" s="322">
        <v>570</v>
      </c>
      <c r="K541" s="322" t="s">
        <v>146</v>
      </c>
      <c r="L541" s="312" t="s">
        <v>147</v>
      </c>
      <c r="M541" s="323">
        <v>8818907</v>
      </c>
      <c r="N541" s="313">
        <v>0</v>
      </c>
      <c r="O541" s="320"/>
      <c r="P541" s="323">
        <f>+RP_2024[[#This Row],[VALOR INICIAL]]-RP_2024[[#This Row],[VALOR ANULACION]]</f>
        <v>8818907</v>
      </c>
      <c r="Q541" s="324"/>
      <c r="R541" s="322">
        <f>VALUE(LEFT(RP_2024[[#This Row],[OBJETO]],3))</f>
        <v>503</v>
      </c>
      <c r="S541" s="325">
        <v>242</v>
      </c>
      <c r="T541" s="322" t="str">
        <f>SUBSTITUTE(RP_2024[[#This Row],[CODIGO TIPO]],"-","")</f>
        <v>O232020200991122</v>
      </c>
      <c r="U541" s="318">
        <v>1905049</v>
      </c>
      <c r="V541" s="322">
        <f>VALUE(LEFT(RIGHT(RP_2024[[#This Row],[IMPUTACION PRESUPUESTAL]],6),3))</f>
        <v>110</v>
      </c>
      <c r="W541" s="318" t="s">
        <v>88</v>
      </c>
      <c r="X541" s="316">
        <f>VALUE(LEFT(RP_2024[[#This Row],[Actividad]],SEARCH(".",RP_2024[[#This Row],[Actividad]],1)-1))</f>
        <v>36</v>
      </c>
      <c r="Y541" s="318">
        <f>MONTH(RP_2024[[#This Row],[FECHA RP]])</f>
        <v>9</v>
      </c>
      <c r="Z541" s="317" t="str">
        <f>IF(RP_2024[[#This Row],[FEC ANULACION]]="","",MONTH(RP_2024[[#This Row],[FEC ANULACION]]))</f>
        <v/>
      </c>
      <c r="AA541" s="318" t="s">
        <v>148</v>
      </c>
      <c r="AB541" s="318" t="s">
        <v>185</v>
      </c>
      <c r="AC541" s="318" t="str">
        <f>MID(RP_2024[[#This Row],[Elemento PEP]],11,2)</f>
        <v>03</v>
      </c>
    </row>
    <row r="542" spans="1:29" x14ac:dyDescent="0.3">
      <c r="A542" s="319">
        <v>4600</v>
      </c>
      <c r="B542" s="320">
        <v>45549</v>
      </c>
      <c r="C542" s="321" t="s">
        <v>321</v>
      </c>
      <c r="D542" s="321" t="s">
        <v>1231</v>
      </c>
      <c r="E542" s="319" t="s">
        <v>259</v>
      </c>
      <c r="F542" s="319">
        <v>5573</v>
      </c>
      <c r="G542" s="320">
        <v>45546</v>
      </c>
      <c r="H542" s="322">
        <v>6587273</v>
      </c>
      <c r="I542" s="322" t="s">
        <v>260</v>
      </c>
      <c r="J542" s="312">
        <v>12</v>
      </c>
      <c r="K542" s="322" t="s">
        <v>146</v>
      </c>
      <c r="L542" s="312" t="s">
        <v>327</v>
      </c>
      <c r="M542" s="323">
        <v>358861905</v>
      </c>
      <c r="N542" s="313">
        <v>0</v>
      </c>
      <c r="O542" s="320"/>
      <c r="P542" s="323">
        <f>+RP_2024[[#This Row],[VALOR INICIAL]]-RP_2024[[#This Row],[VALOR ANULACION]]</f>
        <v>358861905</v>
      </c>
      <c r="Q542" s="324"/>
      <c r="R542" s="322">
        <f>VALUE(LEFT(RP_2024[[#This Row],[OBJETO]],3))</f>
        <v>503</v>
      </c>
      <c r="S542" s="325">
        <v>242</v>
      </c>
      <c r="T542" s="322" t="str">
        <f>SUBSTITUTE(RP_2024[[#This Row],[CODIGO TIPO]],"-","")</f>
        <v>O232020200991122</v>
      </c>
      <c r="U542" s="318">
        <v>1905049</v>
      </c>
      <c r="V542" s="322">
        <f>VALUE(LEFT(RIGHT(RP_2024[[#This Row],[IMPUTACION PRESUPUESTAL]],6),3))</f>
        <v>115</v>
      </c>
      <c r="W542" s="318" t="s">
        <v>84</v>
      </c>
      <c r="X542" s="316">
        <f>VALUE(LEFT(RP_2024[[#This Row],[Actividad]],SEARCH(".",RP_2024[[#This Row],[Actividad]],1)-1))</f>
        <v>33</v>
      </c>
      <c r="Y542" s="318">
        <f>MONTH(RP_2024[[#This Row],[FECHA RP]])</f>
        <v>9</v>
      </c>
      <c r="Z542" s="317" t="str">
        <f>IF(RP_2024[[#This Row],[FEC ANULACION]]="","",MONTH(RP_2024[[#This Row],[FEC ANULACION]]))</f>
        <v/>
      </c>
      <c r="AA542" s="318" t="s">
        <v>173</v>
      </c>
      <c r="AB542" s="318" t="s">
        <v>156</v>
      </c>
      <c r="AC542" s="318" t="str">
        <f>MID(RP_2024[[#This Row],[Elemento PEP]],11,2)</f>
        <v>06</v>
      </c>
    </row>
    <row r="543" spans="1:29" x14ac:dyDescent="0.3">
      <c r="A543" s="319">
        <v>4601</v>
      </c>
      <c r="B543" s="320">
        <v>45549</v>
      </c>
      <c r="C543" s="321" t="s">
        <v>313</v>
      </c>
      <c r="D543" s="321" t="s">
        <v>1231</v>
      </c>
      <c r="E543" s="319" t="s">
        <v>259</v>
      </c>
      <c r="F543" s="319">
        <v>5557</v>
      </c>
      <c r="G543" s="320">
        <v>45546</v>
      </c>
      <c r="H543" s="322">
        <v>6587273</v>
      </c>
      <c r="I543" s="322" t="s">
        <v>260</v>
      </c>
      <c r="J543" s="312">
        <v>12</v>
      </c>
      <c r="K543" s="322" t="s">
        <v>146</v>
      </c>
      <c r="L543" s="312" t="s">
        <v>327</v>
      </c>
      <c r="M543" s="323">
        <v>43766081</v>
      </c>
      <c r="N543" s="313">
        <v>0</v>
      </c>
      <c r="O543" s="320"/>
      <c r="P543" s="323">
        <f>+RP_2024[[#This Row],[VALOR INICIAL]]-RP_2024[[#This Row],[VALOR ANULACION]]</f>
        <v>43766081</v>
      </c>
      <c r="Q543" s="324"/>
      <c r="R543" s="322">
        <f>VALUE(LEFT(RP_2024[[#This Row],[OBJETO]],3))</f>
        <v>503</v>
      </c>
      <c r="S543" s="325">
        <v>242</v>
      </c>
      <c r="T543" s="322" t="str">
        <f>SUBSTITUTE(RP_2024[[#This Row],[CODIGO TIPO]],"-","")</f>
        <v>O232020200991122</v>
      </c>
      <c r="U543" s="318">
        <v>1905049</v>
      </c>
      <c r="V543" s="322">
        <f>VALUE(LEFT(RIGHT(RP_2024[[#This Row],[IMPUTACION PRESUPUESTAL]],6),3))</f>
        <v>104</v>
      </c>
      <c r="W543" s="318" t="s">
        <v>85</v>
      </c>
      <c r="X543" s="316">
        <f>VALUE(LEFT(RP_2024[[#This Row],[Actividad]],SEARCH(".",RP_2024[[#This Row],[Actividad]],1)-1))</f>
        <v>34</v>
      </c>
      <c r="Y543" s="318">
        <f>MONTH(RP_2024[[#This Row],[FECHA RP]])</f>
        <v>9</v>
      </c>
      <c r="Z543" s="317" t="str">
        <f>IF(RP_2024[[#This Row],[FEC ANULACION]]="","",MONTH(RP_2024[[#This Row],[FEC ANULACION]]))</f>
        <v/>
      </c>
      <c r="AA543" s="318" t="s">
        <v>173</v>
      </c>
      <c r="AB543" s="318" t="s">
        <v>156</v>
      </c>
      <c r="AC543" s="318" t="str">
        <f>MID(RP_2024[[#This Row],[Elemento PEP]],11,2)</f>
        <v>06</v>
      </c>
    </row>
    <row r="544" spans="1:29" x14ac:dyDescent="0.3">
      <c r="A544" s="319">
        <v>4602</v>
      </c>
      <c r="B544" s="320">
        <v>45549</v>
      </c>
      <c r="C544" s="321" t="s">
        <v>294</v>
      </c>
      <c r="D544" s="321" t="s">
        <v>1231</v>
      </c>
      <c r="E544" s="319" t="s">
        <v>259</v>
      </c>
      <c r="F544" s="319">
        <v>5575</v>
      </c>
      <c r="G544" s="320">
        <v>45546</v>
      </c>
      <c r="H544" s="322">
        <v>6587273</v>
      </c>
      <c r="I544" s="322" t="s">
        <v>260</v>
      </c>
      <c r="J544" s="322">
        <v>570</v>
      </c>
      <c r="K544" s="322" t="s">
        <v>146</v>
      </c>
      <c r="L544" s="312" t="s">
        <v>147</v>
      </c>
      <c r="M544" s="323">
        <v>10525912</v>
      </c>
      <c r="N544" s="313">
        <v>0</v>
      </c>
      <c r="O544" s="320"/>
      <c r="P544" s="323">
        <f>+RP_2024[[#This Row],[VALOR INICIAL]]-RP_2024[[#This Row],[VALOR ANULACION]]</f>
        <v>10525912</v>
      </c>
      <c r="Q544" s="324"/>
      <c r="R544" s="322">
        <f>VALUE(LEFT(RP_2024[[#This Row],[OBJETO]],3))</f>
        <v>503</v>
      </c>
      <c r="S544" s="325">
        <v>242</v>
      </c>
      <c r="T544" s="322" t="str">
        <f>SUBSTITUTE(RP_2024[[#This Row],[CODIGO TIPO]],"-","")</f>
        <v>O232020200991122</v>
      </c>
      <c r="U544" s="318">
        <v>1905014</v>
      </c>
      <c r="V544" s="322">
        <f>VALUE(LEFT(RIGHT(RP_2024[[#This Row],[IMPUTACION PRESUPUESTAL]],6),3))</f>
        <v>108</v>
      </c>
      <c r="W544" s="318" t="s">
        <v>78</v>
      </c>
      <c r="X544" s="316">
        <f>VALUE(LEFT(RP_2024[[#This Row],[Actividad]],SEARCH(".",RP_2024[[#This Row],[Actividad]],1)-1))</f>
        <v>30</v>
      </c>
      <c r="Y544" s="318">
        <f>MONTH(RP_2024[[#This Row],[FECHA RP]])</f>
        <v>9</v>
      </c>
      <c r="Z544" s="317" t="str">
        <f>IF(RP_2024[[#This Row],[FEC ANULACION]]="","",MONTH(RP_2024[[#This Row],[FEC ANULACION]]))</f>
        <v/>
      </c>
      <c r="AA544" s="318" t="s">
        <v>148</v>
      </c>
      <c r="AB544" s="318" t="s">
        <v>160</v>
      </c>
      <c r="AC544" s="318" t="str">
        <f>MID(RP_2024[[#This Row],[Elemento PEP]],11,2)</f>
        <v>09</v>
      </c>
    </row>
    <row r="545" spans="1:29" x14ac:dyDescent="0.3">
      <c r="A545" s="319">
        <v>4602</v>
      </c>
      <c r="B545" s="320">
        <v>45549</v>
      </c>
      <c r="C545" s="321" t="s">
        <v>294</v>
      </c>
      <c r="D545" s="321" t="s">
        <v>1231</v>
      </c>
      <c r="E545" s="319" t="s">
        <v>259</v>
      </c>
      <c r="F545" s="319">
        <v>5575</v>
      </c>
      <c r="G545" s="320">
        <v>45546</v>
      </c>
      <c r="H545" s="322">
        <v>6587273</v>
      </c>
      <c r="I545" s="322" t="s">
        <v>260</v>
      </c>
      <c r="J545" s="312">
        <v>12</v>
      </c>
      <c r="K545" s="322" t="s">
        <v>146</v>
      </c>
      <c r="L545" s="312" t="s">
        <v>327</v>
      </c>
      <c r="M545" s="323">
        <v>62877769</v>
      </c>
      <c r="N545" s="313">
        <v>0</v>
      </c>
      <c r="O545" s="320"/>
      <c r="P545" s="323">
        <f>+RP_2024[[#This Row],[VALOR INICIAL]]-RP_2024[[#This Row],[VALOR ANULACION]]</f>
        <v>62877769</v>
      </c>
      <c r="Q545" s="324"/>
      <c r="R545" s="322">
        <f>VALUE(LEFT(RP_2024[[#This Row],[OBJETO]],3))</f>
        <v>503</v>
      </c>
      <c r="S545" s="325">
        <v>242</v>
      </c>
      <c r="T545" s="322" t="str">
        <f>SUBSTITUTE(RP_2024[[#This Row],[CODIGO TIPO]],"-","")</f>
        <v>O232020200991122</v>
      </c>
      <c r="U545" s="318">
        <v>1905014</v>
      </c>
      <c r="V545" s="322">
        <f>VALUE(LEFT(RIGHT(RP_2024[[#This Row],[IMPUTACION PRESUPUESTAL]],6),3))</f>
        <v>108</v>
      </c>
      <c r="W545" s="318" t="s">
        <v>78</v>
      </c>
      <c r="X545" s="316">
        <f>VALUE(LEFT(RP_2024[[#This Row],[Actividad]],SEARCH(".",RP_2024[[#This Row],[Actividad]],1)-1))</f>
        <v>30</v>
      </c>
      <c r="Y545" s="318">
        <f>MONTH(RP_2024[[#This Row],[FECHA RP]])</f>
        <v>9</v>
      </c>
      <c r="Z545" s="317" t="str">
        <f>IF(RP_2024[[#This Row],[FEC ANULACION]]="","",MONTH(RP_2024[[#This Row],[FEC ANULACION]]))</f>
        <v/>
      </c>
      <c r="AA545" s="318" t="s">
        <v>173</v>
      </c>
      <c r="AB545" s="318" t="s">
        <v>160</v>
      </c>
      <c r="AC545" s="318" t="str">
        <f>MID(RP_2024[[#This Row],[Elemento PEP]],11,2)</f>
        <v>09</v>
      </c>
    </row>
    <row r="546" spans="1:29" x14ac:dyDescent="0.3">
      <c r="A546" s="319">
        <v>4603</v>
      </c>
      <c r="B546" s="320">
        <v>45549</v>
      </c>
      <c r="C546" s="321" t="s">
        <v>264</v>
      </c>
      <c r="D546" s="321" t="s">
        <v>1231</v>
      </c>
      <c r="E546" s="319" t="s">
        <v>259</v>
      </c>
      <c r="F546" s="319">
        <v>5574</v>
      </c>
      <c r="G546" s="320">
        <v>45546</v>
      </c>
      <c r="H546" s="322">
        <v>6587273</v>
      </c>
      <c r="I546" s="322" t="s">
        <v>260</v>
      </c>
      <c r="J546" s="322">
        <v>570</v>
      </c>
      <c r="K546" s="322" t="s">
        <v>146</v>
      </c>
      <c r="L546" s="312" t="s">
        <v>147</v>
      </c>
      <c r="M546" s="323">
        <v>3401856</v>
      </c>
      <c r="N546" s="313">
        <v>0</v>
      </c>
      <c r="O546" s="320"/>
      <c r="P546" s="323">
        <f>+RP_2024[[#This Row],[VALOR INICIAL]]-RP_2024[[#This Row],[VALOR ANULACION]]</f>
        <v>3401856</v>
      </c>
      <c r="Q546" s="324"/>
      <c r="R546" s="322">
        <f>VALUE(LEFT(RP_2024[[#This Row],[OBJETO]],3))</f>
        <v>503</v>
      </c>
      <c r="S546" s="325">
        <v>242</v>
      </c>
      <c r="T546" s="322" t="str">
        <f>SUBSTITUTE(RP_2024[[#This Row],[CODIGO TIPO]],"-","")</f>
        <v>O232020200991122</v>
      </c>
      <c r="U546" s="318">
        <v>1905049</v>
      </c>
      <c r="V546" s="322">
        <f>VALUE(LEFT(RIGHT(RP_2024[[#This Row],[IMPUTACION PRESUPUESTAL]],6),3))</f>
        <v>116</v>
      </c>
      <c r="W546" s="318" t="s">
        <v>87</v>
      </c>
      <c r="X546" s="316">
        <f>VALUE(LEFT(RP_2024[[#This Row],[Actividad]],SEARCH(".",RP_2024[[#This Row],[Actividad]],1)-1))</f>
        <v>35</v>
      </c>
      <c r="Y546" s="318">
        <f>MONTH(RP_2024[[#This Row],[FECHA RP]])</f>
        <v>9</v>
      </c>
      <c r="Z546" s="317" t="str">
        <f>IF(RP_2024[[#This Row],[FEC ANULACION]]="","",MONTH(RP_2024[[#This Row],[FEC ANULACION]]))</f>
        <v/>
      </c>
      <c r="AA546" s="318" t="s">
        <v>148</v>
      </c>
      <c r="AB546" s="318" t="s">
        <v>185</v>
      </c>
      <c r="AC546" s="318" t="str">
        <f>MID(RP_2024[[#This Row],[Elemento PEP]],11,2)</f>
        <v>03</v>
      </c>
    </row>
    <row r="547" spans="1:29" x14ac:dyDescent="0.3">
      <c r="A547" s="319">
        <v>4603</v>
      </c>
      <c r="B547" s="320">
        <v>45549</v>
      </c>
      <c r="C547" s="321" t="s">
        <v>264</v>
      </c>
      <c r="D547" s="321" t="s">
        <v>1231</v>
      </c>
      <c r="E547" s="319" t="s">
        <v>259</v>
      </c>
      <c r="F547" s="319">
        <v>5574</v>
      </c>
      <c r="G547" s="320">
        <v>45546</v>
      </c>
      <c r="H547" s="322">
        <v>6587273</v>
      </c>
      <c r="I547" s="322" t="s">
        <v>260</v>
      </c>
      <c r="J547" s="312">
        <v>12</v>
      </c>
      <c r="K547" s="322" t="s">
        <v>146</v>
      </c>
      <c r="L547" s="312" t="s">
        <v>327</v>
      </c>
      <c r="M547" s="323">
        <v>21945407</v>
      </c>
      <c r="N547" s="313">
        <v>0</v>
      </c>
      <c r="O547" s="320"/>
      <c r="P547" s="323">
        <f>+RP_2024[[#This Row],[VALOR INICIAL]]-RP_2024[[#This Row],[VALOR ANULACION]]</f>
        <v>21945407</v>
      </c>
      <c r="Q547" s="324"/>
      <c r="R547" s="322">
        <f>VALUE(LEFT(RP_2024[[#This Row],[OBJETO]],3))</f>
        <v>503</v>
      </c>
      <c r="S547" s="325">
        <v>242</v>
      </c>
      <c r="T547" s="322" t="str">
        <f>SUBSTITUTE(RP_2024[[#This Row],[CODIGO TIPO]],"-","")</f>
        <v>O232020200991122</v>
      </c>
      <c r="U547" s="318">
        <v>1905049</v>
      </c>
      <c r="V547" s="322">
        <f>VALUE(LEFT(RIGHT(RP_2024[[#This Row],[IMPUTACION PRESUPUESTAL]],6),3))</f>
        <v>116</v>
      </c>
      <c r="W547" s="318" t="s">
        <v>87</v>
      </c>
      <c r="X547" s="316">
        <f>VALUE(LEFT(RP_2024[[#This Row],[Actividad]],SEARCH(".",RP_2024[[#This Row],[Actividad]],1)-1))</f>
        <v>35</v>
      </c>
      <c r="Y547" s="318">
        <f>MONTH(RP_2024[[#This Row],[FECHA RP]])</f>
        <v>9</v>
      </c>
      <c r="Z547" s="317" t="str">
        <f>IF(RP_2024[[#This Row],[FEC ANULACION]]="","",MONTH(RP_2024[[#This Row],[FEC ANULACION]]))</f>
        <v/>
      </c>
      <c r="AA547" s="318" t="s">
        <v>173</v>
      </c>
      <c r="AB547" s="318" t="s">
        <v>185</v>
      </c>
      <c r="AC547" s="318" t="str">
        <f>MID(RP_2024[[#This Row],[Elemento PEP]],11,2)</f>
        <v>03</v>
      </c>
    </row>
    <row r="548" spans="1:29" x14ac:dyDescent="0.3">
      <c r="A548" s="319">
        <v>4604</v>
      </c>
      <c r="B548" s="320">
        <v>45549</v>
      </c>
      <c r="C548" s="321" t="s">
        <v>277</v>
      </c>
      <c r="D548" s="321" t="s">
        <v>1231</v>
      </c>
      <c r="E548" s="319" t="s">
        <v>259</v>
      </c>
      <c r="F548" s="319">
        <v>5577</v>
      </c>
      <c r="G548" s="320">
        <v>45546</v>
      </c>
      <c r="H548" s="322">
        <v>6587273</v>
      </c>
      <c r="I548" s="322" t="s">
        <v>260</v>
      </c>
      <c r="J548" s="322">
        <v>570</v>
      </c>
      <c r="K548" s="322" t="s">
        <v>146</v>
      </c>
      <c r="L548" s="312" t="s">
        <v>147</v>
      </c>
      <c r="M548" s="323">
        <v>3755390</v>
      </c>
      <c r="N548" s="313">
        <v>0</v>
      </c>
      <c r="O548" s="320"/>
      <c r="P548" s="323">
        <f>+RP_2024[[#This Row],[VALOR INICIAL]]-RP_2024[[#This Row],[VALOR ANULACION]]</f>
        <v>3755390</v>
      </c>
      <c r="Q548" s="324"/>
      <c r="R548" s="322">
        <f>VALUE(LEFT(RP_2024[[#This Row],[OBJETO]],3))</f>
        <v>503</v>
      </c>
      <c r="S548" s="325">
        <v>242</v>
      </c>
      <c r="T548" s="322" t="str">
        <f>SUBSTITUTE(RP_2024[[#This Row],[CODIGO TIPO]],"-","")</f>
        <v>O232020200991122</v>
      </c>
      <c r="U548" s="318">
        <v>1905014</v>
      </c>
      <c r="V548" s="322">
        <f>VALUE(LEFT(RIGHT(RP_2024[[#This Row],[IMPUTACION PRESUPUESTAL]],6),3))</f>
        <v>134</v>
      </c>
      <c r="W548" s="318" t="s">
        <v>75</v>
      </c>
      <c r="X548" s="316">
        <f>VALUE(LEFT(RP_2024[[#This Row],[Actividad]],SEARCH(".",RP_2024[[#This Row],[Actividad]],1)-1))</f>
        <v>27</v>
      </c>
      <c r="Y548" s="318">
        <f>MONTH(RP_2024[[#This Row],[FECHA RP]])</f>
        <v>9</v>
      </c>
      <c r="Z548" s="317" t="str">
        <f>IF(RP_2024[[#This Row],[FEC ANULACION]]="","",MONTH(RP_2024[[#This Row],[FEC ANULACION]]))</f>
        <v/>
      </c>
      <c r="AA548" s="318" t="s">
        <v>148</v>
      </c>
      <c r="AB548" s="318" t="s">
        <v>149</v>
      </c>
      <c r="AC548" s="318" t="str">
        <f>MID(RP_2024[[#This Row],[Elemento PEP]],11,2)</f>
        <v>08</v>
      </c>
    </row>
    <row r="549" spans="1:29" x14ac:dyDescent="0.3">
      <c r="A549" s="319">
        <v>4604</v>
      </c>
      <c r="B549" s="320">
        <v>45549</v>
      </c>
      <c r="C549" s="321" t="s">
        <v>277</v>
      </c>
      <c r="D549" s="321" t="s">
        <v>1231</v>
      </c>
      <c r="E549" s="319" t="s">
        <v>259</v>
      </c>
      <c r="F549" s="319">
        <v>5577</v>
      </c>
      <c r="G549" s="320">
        <v>45546</v>
      </c>
      <c r="H549" s="322">
        <v>6587273</v>
      </c>
      <c r="I549" s="322" t="s">
        <v>260</v>
      </c>
      <c r="J549" s="312">
        <v>12</v>
      </c>
      <c r="K549" s="322" t="s">
        <v>146</v>
      </c>
      <c r="L549" s="312" t="s">
        <v>327</v>
      </c>
      <c r="M549" s="323">
        <v>22974812</v>
      </c>
      <c r="N549" s="313">
        <v>0</v>
      </c>
      <c r="O549" s="320"/>
      <c r="P549" s="323">
        <f>+RP_2024[[#This Row],[VALOR INICIAL]]-RP_2024[[#This Row],[VALOR ANULACION]]</f>
        <v>22974812</v>
      </c>
      <c r="Q549" s="324"/>
      <c r="R549" s="322">
        <f>VALUE(LEFT(RP_2024[[#This Row],[OBJETO]],3))</f>
        <v>503</v>
      </c>
      <c r="S549" s="325">
        <v>242</v>
      </c>
      <c r="T549" s="322" t="str">
        <f>SUBSTITUTE(RP_2024[[#This Row],[CODIGO TIPO]],"-","")</f>
        <v>O232020200991122</v>
      </c>
      <c r="U549" s="318">
        <v>1905014</v>
      </c>
      <c r="V549" s="322">
        <f>VALUE(LEFT(RIGHT(RP_2024[[#This Row],[IMPUTACION PRESUPUESTAL]],6),3))</f>
        <v>134</v>
      </c>
      <c r="W549" s="318" t="s">
        <v>75</v>
      </c>
      <c r="X549" s="316">
        <f>VALUE(LEFT(RP_2024[[#This Row],[Actividad]],SEARCH(".",RP_2024[[#This Row],[Actividad]],1)-1))</f>
        <v>27</v>
      </c>
      <c r="Y549" s="318">
        <f>MONTH(RP_2024[[#This Row],[FECHA RP]])</f>
        <v>9</v>
      </c>
      <c r="Z549" s="317" t="str">
        <f>IF(RP_2024[[#This Row],[FEC ANULACION]]="","",MONTH(RP_2024[[#This Row],[FEC ANULACION]]))</f>
        <v/>
      </c>
      <c r="AA549" s="318" t="s">
        <v>173</v>
      </c>
      <c r="AB549" s="318" t="s">
        <v>149</v>
      </c>
      <c r="AC549" s="318" t="str">
        <f>MID(RP_2024[[#This Row],[Elemento PEP]],11,2)</f>
        <v>08</v>
      </c>
    </row>
    <row r="550" spans="1:29" x14ac:dyDescent="0.3">
      <c r="A550" s="319">
        <v>4605</v>
      </c>
      <c r="B550" s="320">
        <v>45549</v>
      </c>
      <c r="C550" s="321" t="s">
        <v>263</v>
      </c>
      <c r="D550" s="321" t="s">
        <v>1231</v>
      </c>
      <c r="E550" s="319" t="s">
        <v>259</v>
      </c>
      <c r="F550" s="319">
        <v>5578</v>
      </c>
      <c r="G550" s="320">
        <v>45546</v>
      </c>
      <c r="H550" s="322">
        <v>6587273</v>
      </c>
      <c r="I550" s="322" t="s">
        <v>260</v>
      </c>
      <c r="J550" s="322">
        <v>570</v>
      </c>
      <c r="K550" s="322" t="s">
        <v>146</v>
      </c>
      <c r="L550" s="312" t="s">
        <v>147</v>
      </c>
      <c r="M550" s="323">
        <v>3164944</v>
      </c>
      <c r="N550" s="313">
        <v>0</v>
      </c>
      <c r="O550" s="320"/>
      <c r="P550" s="323">
        <f>+RP_2024[[#This Row],[VALOR INICIAL]]-RP_2024[[#This Row],[VALOR ANULACION]]</f>
        <v>3164944</v>
      </c>
      <c r="Q550" s="324"/>
      <c r="R550" s="322">
        <f>VALUE(LEFT(RP_2024[[#This Row],[OBJETO]],3))</f>
        <v>503</v>
      </c>
      <c r="S550" s="325">
        <v>242</v>
      </c>
      <c r="T550" s="322" t="str">
        <f>SUBSTITUTE(RP_2024[[#This Row],[CODIGO TIPO]],"-","")</f>
        <v>O232020200991122</v>
      </c>
      <c r="U550" s="318">
        <v>1905014</v>
      </c>
      <c r="V550" s="322">
        <f>VALUE(LEFT(RIGHT(RP_2024[[#This Row],[IMPUTACION PRESUPUESTAL]],6),3))</f>
        <v>130</v>
      </c>
      <c r="W550" s="318" t="s">
        <v>76</v>
      </c>
      <c r="X550" s="316">
        <f>VALUE(LEFT(RP_2024[[#This Row],[Actividad]],SEARCH(".",RP_2024[[#This Row],[Actividad]],1)-1))</f>
        <v>28</v>
      </c>
      <c r="Y550" s="318">
        <f>MONTH(RP_2024[[#This Row],[FECHA RP]])</f>
        <v>9</v>
      </c>
      <c r="Z550" s="317" t="str">
        <f>IF(RP_2024[[#This Row],[FEC ANULACION]]="","",MONTH(RP_2024[[#This Row],[FEC ANULACION]]))</f>
        <v/>
      </c>
      <c r="AA550" s="318" t="s">
        <v>148</v>
      </c>
      <c r="AB550" s="318" t="s">
        <v>149</v>
      </c>
      <c r="AC550" s="318" t="str">
        <f>MID(RP_2024[[#This Row],[Elemento PEP]],11,2)</f>
        <v>08</v>
      </c>
    </row>
    <row r="551" spans="1:29" x14ac:dyDescent="0.3">
      <c r="A551" s="319">
        <v>4605</v>
      </c>
      <c r="B551" s="320">
        <v>45549</v>
      </c>
      <c r="C551" s="321" t="s">
        <v>263</v>
      </c>
      <c r="D551" s="321" t="s">
        <v>1231</v>
      </c>
      <c r="E551" s="319" t="s">
        <v>259</v>
      </c>
      <c r="F551" s="319">
        <v>5578</v>
      </c>
      <c r="G551" s="320">
        <v>45546</v>
      </c>
      <c r="H551" s="322">
        <v>6587273</v>
      </c>
      <c r="I551" s="322" t="s">
        <v>260</v>
      </c>
      <c r="J551" s="312">
        <v>12</v>
      </c>
      <c r="K551" s="322" t="s">
        <v>146</v>
      </c>
      <c r="L551" s="312" t="s">
        <v>327</v>
      </c>
      <c r="M551" s="323">
        <v>19362582</v>
      </c>
      <c r="N551" s="313">
        <v>0</v>
      </c>
      <c r="O551" s="320"/>
      <c r="P551" s="323">
        <f>+RP_2024[[#This Row],[VALOR INICIAL]]-RP_2024[[#This Row],[VALOR ANULACION]]</f>
        <v>19362582</v>
      </c>
      <c r="Q551" s="324"/>
      <c r="R551" s="322">
        <f>VALUE(LEFT(RP_2024[[#This Row],[OBJETO]],3))</f>
        <v>503</v>
      </c>
      <c r="S551" s="325">
        <v>242</v>
      </c>
      <c r="T551" s="322" t="str">
        <f>SUBSTITUTE(RP_2024[[#This Row],[CODIGO TIPO]],"-","")</f>
        <v>O232020200991122</v>
      </c>
      <c r="U551" s="318">
        <v>1905014</v>
      </c>
      <c r="V551" s="322">
        <f>VALUE(LEFT(RIGHT(RP_2024[[#This Row],[IMPUTACION PRESUPUESTAL]],6),3))</f>
        <v>130</v>
      </c>
      <c r="W551" s="318" t="s">
        <v>76</v>
      </c>
      <c r="X551" s="316">
        <f>VALUE(LEFT(RP_2024[[#This Row],[Actividad]],SEARCH(".",RP_2024[[#This Row],[Actividad]],1)-1))</f>
        <v>28</v>
      </c>
      <c r="Y551" s="318">
        <f>MONTH(RP_2024[[#This Row],[FECHA RP]])</f>
        <v>9</v>
      </c>
      <c r="Z551" s="317" t="str">
        <f>IF(RP_2024[[#This Row],[FEC ANULACION]]="","",MONTH(RP_2024[[#This Row],[FEC ANULACION]]))</f>
        <v/>
      </c>
      <c r="AA551" s="318" t="s">
        <v>173</v>
      </c>
      <c r="AB551" s="318" t="s">
        <v>149</v>
      </c>
      <c r="AC551" s="318" t="str">
        <f>MID(RP_2024[[#This Row],[Elemento PEP]],11,2)</f>
        <v>08</v>
      </c>
    </row>
    <row r="552" spans="1:29" x14ac:dyDescent="0.3">
      <c r="A552" s="319">
        <v>4606</v>
      </c>
      <c r="B552" s="320">
        <v>45549</v>
      </c>
      <c r="C552" s="321" t="s">
        <v>282</v>
      </c>
      <c r="D552" s="321" t="s">
        <v>1231</v>
      </c>
      <c r="E552" s="319" t="s">
        <v>259</v>
      </c>
      <c r="F552" s="319">
        <v>5576</v>
      </c>
      <c r="G552" s="320">
        <v>45546</v>
      </c>
      <c r="H552" s="322">
        <v>6587273</v>
      </c>
      <c r="I552" s="322" t="s">
        <v>260</v>
      </c>
      <c r="J552" s="312">
        <v>12</v>
      </c>
      <c r="K552" s="322" t="s">
        <v>146</v>
      </c>
      <c r="L552" s="312" t="s">
        <v>327</v>
      </c>
      <c r="M552" s="323">
        <v>179098210</v>
      </c>
      <c r="N552" s="313">
        <v>0</v>
      </c>
      <c r="O552" s="320"/>
      <c r="P552" s="323">
        <f>+RP_2024[[#This Row],[VALOR INICIAL]]-RP_2024[[#This Row],[VALOR ANULACION]]</f>
        <v>179098210</v>
      </c>
      <c r="Q552" s="324"/>
      <c r="R552" s="322">
        <f>VALUE(LEFT(RP_2024[[#This Row],[OBJETO]],3))</f>
        <v>503</v>
      </c>
      <c r="S552" s="325">
        <v>242</v>
      </c>
      <c r="T552" s="322" t="str">
        <f>SUBSTITUTE(RP_2024[[#This Row],[CODIGO TIPO]],"-","")</f>
        <v>O232020200991122</v>
      </c>
      <c r="U552" s="318">
        <v>1905049</v>
      </c>
      <c r="V552" s="322">
        <f>VALUE(LEFT(RIGHT(RP_2024[[#This Row],[IMPUTACION PRESUPUESTAL]],6),3))</f>
        <v>105</v>
      </c>
      <c r="W552" s="318" t="s">
        <v>80</v>
      </c>
      <c r="X552" s="316">
        <f>VALUE(LEFT(RP_2024[[#This Row],[Actividad]],SEARCH(".",RP_2024[[#This Row],[Actividad]],1)-1))</f>
        <v>32</v>
      </c>
      <c r="Y552" s="318">
        <f>MONTH(RP_2024[[#This Row],[FECHA RP]])</f>
        <v>9</v>
      </c>
      <c r="Z552" s="317" t="str">
        <f>IF(RP_2024[[#This Row],[FEC ANULACION]]="","",MONTH(RP_2024[[#This Row],[FEC ANULACION]]))</f>
        <v/>
      </c>
      <c r="AA552" s="318" t="s">
        <v>173</v>
      </c>
      <c r="AB552" s="318" t="s">
        <v>165</v>
      </c>
      <c r="AC552" s="318" t="str">
        <f>MID(RP_2024[[#This Row],[Elemento PEP]],11,2)</f>
        <v>13</v>
      </c>
    </row>
    <row r="553" spans="1:29" x14ac:dyDescent="0.3">
      <c r="A553" s="319">
        <v>4606</v>
      </c>
      <c r="B553" s="320">
        <v>45549</v>
      </c>
      <c r="C553" s="321" t="s">
        <v>282</v>
      </c>
      <c r="D553" s="321" t="s">
        <v>1231</v>
      </c>
      <c r="E553" s="319" t="s">
        <v>259</v>
      </c>
      <c r="F553" s="319">
        <v>5576</v>
      </c>
      <c r="G553" s="320">
        <v>45546</v>
      </c>
      <c r="H553" s="322">
        <v>6587273</v>
      </c>
      <c r="I553" s="322" t="s">
        <v>260</v>
      </c>
      <c r="J553" s="312">
        <v>12</v>
      </c>
      <c r="K553" s="322" t="s">
        <v>146</v>
      </c>
      <c r="L553" s="312" t="s">
        <v>327</v>
      </c>
      <c r="M553" s="323">
        <v>37548016</v>
      </c>
      <c r="N553" s="313">
        <v>0</v>
      </c>
      <c r="O553" s="320"/>
      <c r="P553" s="323">
        <f>+RP_2024[[#This Row],[VALOR INICIAL]]-RP_2024[[#This Row],[VALOR ANULACION]]</f>
        <v>37548016</v>
      </c>
      <c r="Q553" s="324"/>
      <c r="R553" s="322">
        <f>VALUE(LEFT(RP_2024[[#This Row],[OBJETO]],3))</f>
        <v>503</v>
      </c>
      <c r="S553" s="325">
        <v>242</v>
      </c>
      <c r="T553" s="322" t="str">
        <f>SUBSTITUTE(RP_2024[[#This Row],[CODIGO TIPO]],"-","")</f>
        <v>O232020200991122</v>
      </c>
      <c r="U553" s="318">
        <v>1905049</v>
      </c>
      <c r="V553" s="322">
        <f>VALUE(LEFT(RIGHT(RP_2024[[#This Row],[IMPUTACION PRESUPUESTAL]],6),3))</f>
        <v>105</v>
      </c>
      <c r="W553" s="318" t="s">
        <v>81</v>
      </c>
      <c r="X553" s="316">
        <f>VALUE(LEFT(RP_2024[[#This Row],[Actividad]],SEARCH(".",RP_2024[[#This Row],[Actividad]],1)-1))</f>
        <v>32</v>
      </c>
      <c r="Y553" s="318">
        <f>MONTH(RP_2024[[#This Row],[FECHA RP]])</f>
        <v>9</v>
      </c>
      <c r="Z553" s="317" t="str">
        <f>IF(RP_2024[[#This Row],[FEC ANULACION]]="","",MONTH(RP_2024[[#This Row],[FEC ANULACION]]))</f>
        <v/>
      </c>
      <c r="AA553" s="318" t="s">
        <v>173</v>
      </c>
      <c r="AB553" s="318" t="s">
        <v>165</v>
      </c>
      <c r="AC553" s="318" t="str">
        <f>MID(RP_2024[[#This Row],[Elemento PEP]],11,2)</f>
        <v>13</v>
      </c>
    </row>
    <row r="554" spans="1:29" x14ac:dyDescent="0.3">
      <c r="A554" s="319">
        <v>4606</v>
      </c>
      <c r="B554" s="320">
        <v>45549</v>
      </c>
      <c r="C554" s="321" t="s">
        <v>282</v>
      </c>
      <c r="D554" s="321" t="s">
        <v>1231</v>
      </c>
      <c r="E554" s="319" t="s">
        <v>259</v>
      </c>
      <c r="F554" s="319">
        <v>5576</v>
      </c>
      <c r="G554" s="320">
        <v>45546</v>
      </c>
      <c r="H554" s="322">
        <v>6587273</v>
      </c>
      <c r="I554" s="322" t="s">
        <v>260</v>
      </c>
      <c r="J554" s="312">
        <v>12</v>
      </c>
      <c r="K554" s="322" t="s">
        <v>146</v>
      </c>
      <c r="L554" s="312" t="s">
        <v>327</v>
      </c>
      <c r="M554" s="323">
        <v>212771904</v>
      </c>
      <c r="N554" s="313">
        <v>0</v>
      </c>
      <c r="O554" s="320"/>
      <c r="P554" s="323">
        <f>+RP_2024[[#This Row],[VALOR INICIAL]]-RP_2024[[#This Row],[VALOR ANULACION]]</f>
        <v>212771904</v>
      </c>
      <c r="Q554" s="324"/>
      <c r="R554" s="322">
        <f>VALUE(LEFT(RP_2024[[#This Row],[OBJETO]],3))</f>
        <v>503</v>
      </c>
      <c r="S554" s="325">
        <v>242</v>
      </c>
      <c r="T554" s="322" t="str">
        <f>SUBSTITUTE(RP_2024[[#This Row],[CODIGO TIPO]],"-","")</f>
        <v>O232020200991122</v>
      </c>
      <c r="U554" s="318">
        <v>1905049</v>
      </c>
      <c r="V554" s="322">
        <f>VALUE(LEFT(RIGHT(RP_2024[[#This Row],[IMPUTACION PRESUPUESTAL]],6),3))</f>
        <v>105</v>
      </c>
      <c r="W554" s="318" t="s">
        <v>82</v>
      </c>
      <c r="X554" s="316">
        <f>VALUE(LEFT(RP_2024[[#This Row],[Actividad]],SEARCH(".",RP_2024[[#This Row],[Actividad]],1)-1))</f>
        <v>32</v>
      </c>
      <c r="Y554" s="318">
        <f>MONTH(RP_2024[[#This Row],[FECHA RP]])</f>
        <v>9</v>
      </c>
      <c r="Z554" s="317" t="str">
        <f>IF(RP_2024[[#This Row],[FEC ANULACION]]="","",MONTH(RP_2024[[#This Row],[FEC ANULACION]]))</f>
        <v/>
      </c>
      <c r="AA554" s="318" t="s">
        <v>173</v>
      </c>
      <c r="AB554" s="318" t="s">
        <v>165</v>
      </c>
      <c r="AC554" s="318" t="str">
        <f>MID(RP_2024[[#This Row],[Elemento PEP]],11,2)</f>
        <v>13</v>
      </c>
    </row>
    <row r="555" spans="1:29" x14ac:dyDescent="0.3">
      <c r="A555" s="319">
        <v>4607</v>
      </c>
      <c r="B555" s="320">
        <v>45549</v>
      </c>
      <c r="C555" s="321" t="s">
        <v>261</v>
      </c>
      <c r="D555" s="321" t="s">
        <v>1231</v>
      </c>
      <c r="E555" s="319" t="s">
        <v>259</v>
      </c>
      <c r="F555" s="319">
        <v>5579</v>
      </c>
      <c r="G555" s="320">
        <v>45546</v>
      </c>
      <c r="H555" s="322">
        <v>6587273</v>
      </c>
      <c r="I555" s="322" t="s">
        <v>260</v>
      </c>
      <c r="J555" s="322">
        <v>570</v>
      </c>
      <c r="K555" s="322" t="s">
        <v>146</v>
      </c>
      <c r="L555" s="312" t="s">
        <v>147</v>
      </c>
      <c r="M555" s="323">
        <v>625290</v>
      </c>
      <c r="N555" s="313">
        <v>0</v>
      </c>
      <c r="O555" s="320"/>
      <c r="P555" s="323">
        <f>+RP_2024[[#This Row],[VALOR INICIAL]]-RP_2024[[#This Row],[VALOR ANULACION]]</f>
        <v>625290</v>
      </c>
      <c r="Q555" s="324"/>
      <c r="R555" s="322">
        <f>VALUE(LEFT(RP_2024[[#This Row],[OBJETO]],3))</f>
        <v>503</v>
      </c>
      <c r="S555" s="325">
        <v>242</v>
      </c>
      <c r="T555" s="322" t="str">
        <f>SUBSTITUTE(RP_2024[[#This Row],[CODIGO TIPO]],"-","")</f>
        <v>O232020200991122</v>
      </c>
      <c r="U555" s="318">
        <v>1905014</v>
      </c>
      <c r="V555" s="322">
        <f>VALUE(LEFT(RIGHT(RP_2024[[#This Row],[IMPUTACION PRESUPUESTAL]],6),3))</f>
        <v>136</v>
      </c>
      <c r="W555" s="318" t="s">
        <v>71</v>
      </c>
      <c r="X555" s="316">
        <f>VALUE(LEFT(RP_2024[[#This Row],[Actividad]],SEARCH(".",RP_2024[[#This Row],[Actividad]],1)-1))</f>
        <v>24</v>
      </c>
      <c r="Y555" s="318">
        <f>MONTH(RP_2024[[#This Row],[FECHA RP]])</f>
        <v>9</v>
      </c>
      <c r="Z555" s="317" t="str">
        <f>IF(RP_2024[[#This Row],[FEC ANULACION]]="","",MONTH(RP_2024[[#This Row],[FEC ANULACION]]))</f>
        <v/>
      </c>
      <c r="AA555" s="318" t="s">
        <v>148</v>
      </c>
      <c r="AB555" s="318" t="s">
        <v>160</v>
      </c>
      <c r="AC555" s="318" t="str">
        <f>MID(RP_2024[[#This Row],[Elemento PEP]],11,2)</f>
        <v>09</v>
      </c>
    </row>
    <row r="556" spans="1:29" x14ac:dyDescent="0.3">
      <c r="A556" s="319">
        <v>4607</v>
      </c>
      <c r="B556" s="320">
        <v>45549</v>
      </c>
      <c r="C556" s="321" t="s">
        <v>261</v>
      </c>
      <c r="D556" s="321" t="s">
        <v>1231</v>
      </c>
      <c r="E556" s="319" t="s">
        <v>259</v>
      </c>
      <c r="F556" s="319">
        <v>5579</v>
      </c>
      <c r="G556" s="320">
        <v>45546</v>
      </c>
      <c r="H556" s="322">
        <v>6587273</v>
      </c>
      <c r="I556" s="322" t="s">
        <v>260</v>
      </c>
      <c r="J556" s="322">
        <v>570</v>
      </c>
      <c r="K556" s="322" t="s">
        <v>146</v>
      </c>
      <c r="L556" s="312" t="s">
        <v>147</v>
      </c>
      <c r="M556" s="323">
        <v>625290</v>
      </c>
      <c r="N556" s="313">
        <v>0</v>
      </c>
      <c r="O556" s="320"/>
      <c r="P556" s="323">
        <f>+RP_2024[[#This Row],[VALOR INICIAL]]-RP_2024[[#This Row],[VALOR ANULACION]]</f>
        <v>625290</v>
      </c>
      <c r="Q556" s="324"/>
      <c r="R556" s="322">
        <f>VALUE(LEFT(RP_2024[[#This Row],[OBJETO]],3))</f>
        <v>503</v>
      </c>
      <c r="S556" s="325">
        <v>242</v>
      </c>
      <c r="T556" s="322" t="str">
        <f>SUBSTITUTE(RP_2024[[#This Row],[CODIGO TIPO]],"-","")</f>
        <v>O232020200991122</v>
      </c>
      <c r="U556" s="318">
        <v>1905014</v>
      </c>
      <c r="V556" s="322">
        <f>VALUE(LEFT(RIGHT(RP_2024[[#This Row],[IMPUTACION PRESUPUESTAL]],6),3))</f>
        <v>136</v>
      </c>
      <c r="W556" s="318" t="s">
        <v>72</v>
      </c>
      <c r="X556" s="316">
        <f>VALUE(LEFT(RP_2024[[#This Row],[Actividad]],SEARCH(".",RP_2024[[#This Row],[Actividad]],1)-1))</f>
        <v>24</v>
      </c>
      <c r="Y556" s="318">
        <f>MONTH(RP_2024[[#This Row],[FECHA RP]])</f>
        <v>9</v>
      </c>
      <c r="Z556" s="317" t="str">
        <f>IF(RP_2024[[#This Row],[FEC ANULACION]]="","",MONTH(RP_2024[[#This Row],[FEC ANULACION]]))</f>
        <v/>
      </c>
      <c r="AA556" s="318" t="s">
        <v>148</v>
      </c>
      <c r="AB556" s="318" t="s">
        <v>160</v>
      </c>
      <c r="AC556" s="318" t="str">
        <f>MID(RP_2024[[#This Row],[Elemento PEP]],11,2)</f>
        <v>09</v>
      </c>
    </row>
    <row r="557" spans="1:29" x14ac:dyDescent="0.3">
      <c r="A557" s="319">
        <v>4607</v>
      </c>
      <c r="B557" s="320">
        <v>45549</v>
      </c>
      <c r="C557" s="321" t="s">
        <v>261</v>
      </c>
      <c r="D557" s="321" t="s">
        <v>1231</v>
      </c>
      <c r="E557" s="319" t="s">
        <v>259</v>
      </c>
      <c r="F557" s="319">
        <v>5579</v>
      </c>
      <c r="G557" s="320">
        <v>45546</v>
      </c>
      <c r="H557" s="322">
        <v>6587273</v>
      </c>
      <c r="I557" s="322" t="s">
        <v>260</v>
      </c>
      <c r="J557" s="312">
        <v>12</v>
      </c>
      <c r="K557" s="322" t="s">
        <v>146</v>
      </c>
      <c r="L557" s="312" t="s">
        <v>327</v>
      </c>
      <c r="M557" s="323">
        <v>3825420</v>
      </c>
      <c r="N557" s="313">
        <v>0</v>
      </c>
      <c r="O557" s="320"/>
      <c r="P557" s="323">
        <f>+RP_2024[[#This Row],[VALOR INICIAL]]-RP_2024[[#This Row],[VALOR ANULACION]]</f>
        <v>3825420</v>
      </c>
      <c r="Q557" s="324"/>
      <c r="R557" s="322">
        <f>VALUE(LEFT(RP_2024[[#This Row],[OBJETO]],3))</f>
        <v>503</v>
      </c>
      <c r="S557" s="325">
        <v>242</v>
      </c>
      <c r="T557" s="322" t="str">
        <f>SUBSTITUTE(RP_2024[[#This Row],[CODIGO TIPO]],"-","")</f>
        <v>O232020200991122</v>
      </c>
      <c r="U557" s="318">
        <v>1905014</v>
      </c>
      <c r="V557" s="322">
        <f>VALUE(LEFT(RIGHT(RP_2024[[#This Row],[IMPUTACION PRESUPUESTAL]],6),3))</f>
        <v>136</v>
      </c>
      <c r="W557" s="318" t="s">
        <v>71</v>
      </c>
      <c r="X557" s="316">
        <f>VALUE(LEFT(RP_2024[[#This Row],[Actividad]],SEARCH(".",RP_2024[[#This Row],[Actividad]],1)-1))</f>
        <v>24</v>
      </c>
      <c r="Y557" s="318">
        <f>MONTH(RP_2024[[#This Row],[FECHA RP]])</f>
        <v>9</v>
      </c>
      <c r="Z557" s="317" t="str">
        <f>IF(RP_2024[[#This Row],[FEC ANULACION]]="","",MONTH(RP_2024[[#This Row],[FEC ANULACION]]))</f>
        <v/>
      </c>
      <c r="AA557" s="318" t="s">
        <v>173</v>
      </c>
      <c r="AB557" s="318" t="s">
        <v>160</v>
      </c>
      <c r="AC557" s="318" t="str">
        <f>MID(RP_2024[[#This Row],[Elemento PEP]],11,2)</f>
        <v>09</v>
      </c>
    </row>
    <row r="558" spans="1:29" x14ac:dyDescent="0.3">
      <c r="A558" s="319">
        <v>4607</v>
      </c>
      <c r="B558" s="320">
        <v>45549</v>
      </c>
      <c r="C558" s="321" t="s">
        <v>261</v>
      </c>
      <c r="D558" s="321" t="s">
        <v>1231</v>
      </c>
      <c r="E558" s="319" t="s">
        <v>259</v>
      </c>
      <c r="F558" s="319">
        <v>5579</v>
      </c>
      <c r="G558" s="320">
        <v>45546</v>
      </c>
      <c r="H558" s="322">
        <v>6587273</v>
      </c>
      <c r="I558" s="322" t="s">
        <v>260</v>
      </c>
      <c r="J558" s="312">
        <v>12</v>
      </c>
      <c r="K558" s="322" t="s">
        <v>146</v>
      </c>
      <c r="L558" s="312" t="s">
        <v>327</v>
      </c>
      <c r="M558" s="323">
        <v>3825420</v>
      </c>
      <c r="N558" s="313">
        <v>0</v>
      </c>
      <c r="O558" s="320"/>
      <c r="P558" s="323">
        <f>+RP_2024[[#This Row],[VALOR INICIAL]]-RP_2024[[#This Row],[VALOR ANULACION]]</f>
        <v>3825420</v>
      </c>
      <c r="Q558" s="324"/>
      <c r="R558" s="322">
        <f>VALUE(LEFT(RP_2024[[#This Row],[OBJETO]],3))</f>
        <v>503</v>
      </c>
      <c r="S558" s="325">
        <v>242</v>
      </c>
      <c r="T558" s="322" t="str">
        <f>SUBSTITUTE(RP_2024[[#This Row],[CODIGO TIPO]],"-","")</f>
        <v>O232020200991122</v>
      </c>
      <c r="U558" s="318">
        <v>1905014</v>
      </c>
      <c r="V558" s="322">
        <f>VALUE(LEFT(RIGHT(RP_2024[[#This Row],[IMPUTACION PRESUPUESTAL]],6),3))</f>
        <v>136</v>
      </c>
      <c r="W558" s="318" t="s">
        <v>72</v>
      </c>
      <c r="X558" s="316">
        <f>VALUE(LEFT(RP_2024[[#This Row],[Actividad]],SEARCH(".",RP_2024[[#This Row],[Actividad]],1)-1))</f>
        <v>24</v>
      </c>
      <c r="Y558" s="318">
        <f>MONTH(RP_2024[[#This Row],[FECHA RP]])</f>
        <v>9</v>
      </c>
      <c r="Z558" s="317" t="str">
        <f>IF(RP_2024[[#This Row],[FEC ANULACION]]="","",MONTH(RP_2024[[#This Row],[FEC ANULACION]]))</f>
        <v/>
      </c>
      <c r="AA558" s="318" t="s">
        <v>173</v>
      </c>
      <c r="AB558" s="318" t="s">
        <v>160</v>
      </c>
      <c r="AC558" s="318" t="str">
        <f>MID(RP_2024[[#This Row],[Elemento PEP]],11,2)</f>
        <v>09</v>
      </c>
    </row>
    <row r="559" spans="1:29" x14ac:dyDescent="0.3">
      <c r="A559" s="319">
        <v>4608</v>
      </c>
      <c r="B559" s="320">
        <v>45549</v>
      </c>
      <c r="C559" s="321" t="s">
        <v>272</v>
      </c>
      <c r="D559" s="321" t="s">
        <v>1231</v>
      </c>
      <c r="E559" s="319" t="s">
        <v>259</v>
      </c>
      <c r="F559" s="319">
        <v>5582</v>
      </c>
      <c r="G559" s="320">
        <v>45546</v>
      </c>
      <c r="H559" s="322">
        <v>6587273</v>
      </c>
      <c r="I559" s="322" t="s">
        <v>260</v>
      </c>
      <c r="J559" s="322">
        <v>570</v>
      </c>
      <c r="K559" s="322" t="s">
        <v>146</v>
      </c>
      <c r="L559" s="312" t="s">
        <v>147</v>
      </c>
      <c r="M559" s="323">
        <v>6493252</v>
      </c>
      <c r="N559" s="313">
        <v>0</v>
      </c>
      <c r="O559" s="320"/>
      <c r="P559" s="323">
        <f>+RP_2024[[#This Row],[VALOR INICIAL]]-RP_2024[[#This Row],[VALOR ANULACION]]</f>
        <v>6493252</v>
      </c>
      <c r="Q559" s="324"/>
      <c r="R559" s="322">
        <f>VALUE(LEFT(RP_2024[[#This Row],[OBJETO]],3))</f>
        <v>503</v>
      </c>
      <c r="S559" s="325">
        <v>242</v>
      </c>
      <c r="T559" s="322" t="str">
        <f>SUBSTITUTE(RP_2024[[#This Row],[CODIGO TIPO]],"-","")</f>
        <v>O232020200991122</v>
      </c>
      <c r="U559" s="318">
        <v>1905014</v>
      </c>
      <c r="V559" s="322">
        <f>VALUE(LEFT(RIGHT(RP_2024[[#This Row],[IMPUTACION PRESUPUESTAL]],6),3))</f>
        <v>139</v>
      </c>
      <c r="W559" s="318" t="s">
        <v>73</v>
      </c>
      <c r="X559" s="316">
        <f>VALUE(LEFT(RP_2024[[#This Row],[Actividad]],SEARCH(".",RP_2024[[#This Row],[Actividad]],1)-1))</f>
        <v>25</v>
      </c>
      <c r="Y559" s="318">
        <f>MONTH(RP_2024[[#This Row],[FECHA RP]])</f>
        <v>9</v>
      </c>
      <c r="Z559" s="317" t="str">
        <f>IF(RP_2024[[#This Row],[FEC ANULACION]]="","",MONTH(RP_2024[[#This Row],[FEC ANULACION]]))</f>
        <v/>
      </c>
      <c r="AA559" s="318" t="s">
        <v>148</v>
      </c>
      <c r="AB559" s="318" t="s">
        <v>160</v>
      </c>
      <c r="AC559" s="318" t="str">
        <f>MID(RP_2024[[#This Row],[Elemento PEP]],11,2)</f>
        <v>09</v>
      </c>
    </row>
    <row r="560" spans="1:29" x14ac:dyDescent="0.3">
      <c r="A560" s="319">
        <v>4608</v>
      </c>
      <c r="B560" s="320">
        <v>45549</v>
      </c>
      <c r="C560" s="321" t="s">
        <v>272</v>
      </c>
      <c r="D560" s="321" t="s">
        <v>1231</v>
      </c>
      <c r="E560" s="319" t="s">
        <v>259</v>
      </c>
      <c r="F560" s="319">
        <v>5582</v>
      </c>
      <c r="G560" s="320">
        <v>45546</v>
      </c>
      <c r="H560" s="322">
        <v>6587273</v>
      </c>
      <c r="I560" s="322" t="s">
        <v>260</v>
      </c>
      <c r="J560" s="312">
        <v>12</v>
      </c>
      <c r="K560" s="322" t="s">
        <v>146</v>
      </c>
      <c r="L560" s="312" t="s">
        <v>327</v>
      </c>
      <c r="M560" s="323">
        <v>39724570</v>
      </c>
      <c r="N560" s="313">
        <v>0</v>
      </c>
      <c r="O560" s="320"/>
      <c r="P560" s="323">
        <f>+RP_2024[[#This Row],[VALOR INICIAL]]-RP_2024[[#This Row],[VALOR ANULACION]]</f>
        <v>39724570</v>
      </c>
      <c r="Q560" s="324"/>
      <c r="R560" s="322">
        <f>VALUE(LEFT(RP_2024[[#This Row],[OBJETO]],3))</f>
        <v>503</v>
      </c>
      <c r="S560" s="325">
        <v>242</v>
      </c>
      <c r="T560" s="322" t="str">
        <f>SUBSTITUTE(RP_2024[[#This Row],[CODIGO TIPO]],"-","")</f>
        <v>O232020200991122</v>
      </c>
      <c r="U560" s="318">
        <v>1905014</v>
      </c>
      <c r="V560" s="322">
        <f>VALUE(LEFT(RIGHT(RP_2024[[#This Row],[IMPUTACION PRESUPUESTAL]],6),3))</f>
        <v>139</v>
      </c>
      <c r="W560" s="318" t="s">
        <v>73</v>
      </c>
      <c r="X560" s="316">
        <f>VALUE(LEFT(RP_2024[[#This Row],[Actividad]],SEARCH(".",RP_2024[[#This Row],[Actividad]],1)-1))</f>
        <v>25</v>
      </c>
      <c r="Y560" s="318">
        <f>MONTH(RP_2024[[#This Row],[FECHA RP]])</f>
        <v>9</v>
      </c>
      <c r="Z560" s="317" t="str">
        <f>IF(RP_2024[[#This Row],[FEC ANULACION]]="","",MONTH(RP_2024[[#This Row],[FEC ANULACION]]))</f>
        <v/>
      </c>
      <c r="AA560" s="318" t="s">
        <v>173</v>
      </c>
      <c r="AB560" s="318" t="s">
        <v>160</v>
      </c>
      <c r="AC560" s="318" t="str">
        <f>MID(RP_2024[[#This Row],[Elemento PEP]],11,2)</f>
        <v>09</v>
      </c>
    </row>
    <row r="561" spans="1:29" x14ac:dyDescent="0.3">
      <c r="A561" s="319">
        <v>4609</v>
      </c>
      <c r="B561" s="320">
        <v>45549</v>
      </c>
      <c r="C561" s="321" t="s">
        <v>283</v>
      </c>
      <c r="D561" s="321" t="s">
        <v>1231</v>
      </c>
      <c r="E561" s="319" t="s">
        <v>259</v>
      </c>
      <c r="F561" s="319">
        <v>5580</v>
      </c>
      <c r="G561" s="320">
        <v>45546</v>
      </c>
      <c r="H561" s="322">
        <v>6587273</v>
      </c>
      <c r="I561" s="322" t="s">
        <v>260</v>
      </c>
      <c r="J561" s="322">
        <v>570</v>
      </c>
      <c r="K561" s="322" t="s">
        <v>146</v>
      </c>
      <c r="L561" s="312" t="s">
        <v>147</v>
      </c>
      <c r="M561" s="323">
        <v>3675327</v>
      </c>
      <c r="N561" s="313">
        <v>0</v>
      </c>
      <c r="O561" s="320"/>
      <c r="P561" s="323">
        <f>+RP_2024[[#This Row],[VALOR INICIAL]]-RP_2024[[#This Row],[VALOR ANULACION]]</f>
        <v>3675327</v>
      </c>
      <c r="Q561" s="324"/>
      <c r="R561" s="322">
        <f>VALUE(LEFT(RP_2024[[#This Row],[OBJETO]],3))</f>
        <v>503</v>
      </c>
      <c r="S561" s="325">
        <v>242</v>
      </c>
      <c r="T561" s="322" t="str">
        <f>SUBSTITUTE(RP_2024[[#This Row],[CODIGO TIPO]],"-","")</f>
        <v>O232020200991122</v>
      </c>
      <c r="U561" s="318">
        <v>1905014</v>
      </c>
      <c r="V561" s="322">
        <f>VALUE(LEFT(RIGHT(RP_2024[[#This Row],[IMPUTACION PRESUPUESTAL]],6),3))</f>
        <v>135</v>
      </c>
      <c r="W561" s="318" t="s">
        <v>77</v>
      </c>
      <c r="X561" s="316">
        <f>VALUE(LEFT(RP_2024[[#This Row],[Actividad]],SEARCH(".",RP_2024[[#This Row],[Actividad]],1)-1))</f>
        <v>29</v>
      </c>
      <c r="Y561" s="318">
        <f>MONTH(RP_2024[[#This Row],[FECHA RP]])</f>
        <v>9</v>
      </c>
      <c r="Z561" s="317" t="str">
        <f>IF(RP_2024[[#This Row],[FEC ANULACION]]="","",MONTH(RP_2024[[#This Row],[FEC ANULACION]]))</f>
        <v/>
      </c>
      <c r="AA561" s="318" t="s">
        <v>148</v>
      </c>
      <c r="AB561" s="318" t="s">
        <v>149</v>
      </c>
      <c r="AC561" s="318" t="str">
        <f>MID(RP_2024[[#This Row],[Elemento PEP]],11,2)</f>
        <v>08</v>
      </c>
    </row>
    <row r="562" spans="1:29" x14ac:dyDescent="0.3">
      <c r="A562" s="319">
        <v>4609</v>
      </c>
      <c r="B562" s="320">
        <v>45549</v>
      </c>
      <c r="C562" s="321" t="s">
        <v>283</v>
      </c>
      <c r="D562" s="321" t="s">
        <v>1231</v>
      </c>
      <c r="E562" s="319" t="s">
        <v>259</v>
      </c>
      <c r="F562" s="319">
        <v>5580</v>
      </c>
      <c r="G562" s="320">
        <v>45546</v>
      </c>
      <c r="H562" s="322">
        <v>6587273</v>
      </c>
      <c r="I562" s="322" t="s">
        <v>260</v>
      </c>
      <c r="J562" s="312">
        <v>12</v>
      </c>
      <c r="K562" s="322" t="s">
        <v>146</v>
      </c>
      <c r="L562" s="312" t="s">
        <v>327</v>
      </c>
      <c r="M562" s="323">
        <v>22485005</v>
      </c>
      <c r="N562" s="313">
        <v>0</v>
      </c>
      <c r="O562" s="320"/>
      <c r="P562" s="323">
        <f>+RP_2024[[#This Row],[VALOR INICIAL]]-RP_2024[[#This Row],[VALOR ANULACION]]</f>
        <v>22485005</v>
      </c>
      <c r="Q562" s="324"/>
      <c r="R562" s="322">
        <f>VALUE(LEFT(RP_2024[[#This Row],[OBJETO]],3))</f>
        <v>503</v>
      </c>
      <c r="S562" s="325">
        <v>242</v>
      </c>
      <c r="T562" s="322" t="str">
        <f>SUBSTITUTE(RP_2024[[#This Row],[CODIGO TIPO]],"-","")</f>
        <v>O232020200991122</v>
      </c>
      <c r="U562" s="318">
        <v>1905014</v>
      </c>
      <c r="V562" s="322">
        <f>VALUE(LEFT(RIGHT(RP_2024[[#This Row],[IMPUTACION PRESUPUESTAL]],6),3))</f>
        <v>135</v>
      </c>
      <c r="W562" s="318" t="s">
        <v>77</v>
      </c>
      <c r="X562" s="316">
        <f>VALUE(LEFT(RP_2024[[#This Row],[Actividad]],SEARCH(".",RP_2024[[#This Row],[Actividad]],1)-1))</f>
        <v>29</v>
      </c>
      <c r="Y562" s="318">
        <f>MONTH(RP_2024[[#This Row],[FECHA RP]])</f>
        <v>9</v>
      </c>
      <c r="Z562" s="317" t="str">
        <f>IF(RP_2024[[#This Row],[FEC ANULACION]]="","",MONTH(RP_2024[[#This Row],[FEC ANULACION]]))</f>
        <v/>
      </c>
      <c r="AA562" s="318" t="s">
        <v>173</v>
      </c>
      <c r="AB562" s="318" t="s">
        <v>149</v>
      </c>
      <c r="AC562" s="318" t="str">
        <f>MID(RP_2024[[#This Row],[Elemento PEP]],11,2)</f>
        <v>08</v>
      </c>
    </row>
    <row r="563" spans="1:29" x14ac:dyDescent="0.3">
      <c r="A563" s="319">
        <v>4610</v>
      </c>
      <c r="B563" s="320">
        <v>45549</v>
      </c>
      <c r="C563" s="321" t="s">
        <v>293</v>
      </c>
      <c r="D563" s="321" t="s">
        <v>1231</v>
      </c>
      <c r="E563" s="319" t="s">
        <v>259</v>
      </c>
      <c r="F563" s="319">
        <v>5581</v>
      </c>
      <c r="G563" s="320">
        <v>45546</v>
      </c>
      <c r="H563" s="322">
        <v>6587273</v>
      </c>
      <c r="I563" s="322" t="s">
        <v>260</v>
      </c>
      <c r="J563" s="322">
        <v>570</v>
      </c>
      <c r="K563" s="322" t="s">
        <v>146</v>
      </c>
      <c r="L563" s="312" t="s">
        <v>147</v>
      </c>
      <c r="M563" s="323">
        <v>15516280</v>
      </c>
      <c r="N563" s="313">
        <v>0</v>
      </c>
      <c r="O563" s="320"/>
      <c r="P563" s="323">
        <f>+RP_2024[[#This Row],[VALOR INICIAL]]-RP_2024[[#This Row],[VALOR ANULACION]]</f>
        <v>15516280</v>
      </c>
      <c r="Q563" s="324"/>
      <c r="R563" s="322">
        <f>VALUE(LEFT(RP_2024[[#This Row],[OBJETO]],3))</f>
        <v>503</v>
      </c>
      <c r="S563" s="325">
        <v>242</v>
      </c>
      <c r="T563" s="322" t="str">
        <f>SUBSTITUTE(RP_2024[[#This Row],[CODIGO TIPO]],"-","")</f>
        <v>O232020200991122</v>
      </c>
      <c r="U563" s="318">
        <v>1905014</v>
      </c>
      <c r="V563" s="322">
        <f>VALUE(LEFT(RIGHT(RP_2024[[#This Row],[IMPUTACION PRESUPUESTAL]],6),3))</f>
        <v>131</v>
      </c>
      <c r="W563" s="318" t="s">
        <v>74</v>
      </c>
      <c r="X563" s="316">
        <f>VALUE(LEFT(RP_2024[[#This Row],[Actividad]],SEARCH(".",RP_2024[[#This Row],[Actividad]],1)-1))</f>
        <v>26</v>
      </c>
      <c r="Y563" s="318">
        <f>MONTH(RP_2024[[#This Row],[FECHA RP]])</f>
        <v>9</v>
      </c>
      <c r="Z563" s="317" t="str">
        <f>IF(RP_2024[[#This Row],[FEC ANULACION]]="","",MONTH(RP_2024[[#This Row],[FEC ANULACION]]))</f>
        <v/>
      </c>
      <c r="AA563" s="318" t="s">
        <v>148</v>
      </c>
      <c r="AB563" s="318" t="s">
        <v>149</v>
      </c>
      <c r="AC563" s="318" t="str">
        <f>MID(RP_2024[[#This Row],[Elemento PEP]],11,2)</f>
        <v>08</v>
      </c>
    </row>
    <row r="564" spans="1:29" x14ac:dyDescent="0.3">
      <c r="A564" s="319">
        <v>4610</v>
      </c>
      <c r="B564" s="320">
        <v>45549</v>
      </c>
      <c r="C564" s="321" t="s">
        <v>293</v>
      </c>
      <c r="D564" s="321" t="s">
        <v>1231</v>
      </c>
      <c r="E564" s="319" t="s">
        <v>259</v>
      </c>
      <c r="F564" s="319">
        <v>5581</v>
      </c>
      <c r="G564" s="320">
        <v>45546</v>
      </c>
      <c r="H564" s="322">
        <v>6587273</v>
      </c>
      <c r="I564" s="322" t="s">
        <v>260</v>
      </c>
      <c r="J564" s="312">
        <v>12</v>
      </c>
      <c r="K564" s="322" t="s">
        <v>146</v>
      </c>
      <c r="L564" s="312" t="s">
        <v>327</v>
      </c>
      <c r="M564" s="323">
        <v>94925848</v>
      </c>
      <c r="N564" s="313">
        <v>0</v>
      </c>
      <c r="O564" s="320"/>
      <c r="P564" s="323">
        <f>+RP_2024[[#This Row],[VALOR INICIAL]]-RP_2024[[#This Row],[VALOR ANULACION]]</f>
        <v>94925848</v>
      </c>
      <c r="Q564" s="324"/>
      <c r="R564" s="322">
        <f>VALUE(LEFT(RP_2024[[#This Row],[OBJETO]],3))</f>
        <v>503</v>
      </c>
      <c r="S564" s="325">
        <v>242</v>
      </c>
      <c r="T564" s="322" t="str">
        <f>SUBSTITUTE(RP_2024[[#This Row],[CODIGO TIPO]],"-","")</f>
        <v>O232020200991122</v>
      </c>
      <c r="U564" s="318">
        <v>1905014</v>
      </c>
      <c r="V564" s="322">
        <f>VALUE(LEFT(RIGHT(RP_2024[[#This Row],[IMPUTACION PRESUPUESTAL]],6),3))</f>
        <v>131</v>
      </c>
      <c r="W564" s="318" t="s">
        <v>74</v>
      </c>
      <c r="X564" s="316">
        <f>VALUE(LEFT(RP_2024[[#This Row],[Actividad]],SEARCH(".",RP_2024[[#This Row],[Actividad]],1)-1))</f>
        <v>26</v>
      </c>
      <c r="Y564" s="318">
        <f>MONTH(RP_2024[[#This Row],[FECHA RP]])</f>
        <v>9</v>
      </c>
      <c r="Z564" s="317" t="str">
        <f>IF(RP_2024[[#This Row],[FEC ANULACION]]="","",MONTH(RP_2024[[#This Row],[FEC ANULACION]]))</f>
        <v/>
      </c>
      <c r="AA564" s="318" t="s">
        <v>173</v>
      </c>
      <c r="AB564" s="318" t="s">
        <v>149</v>
      </c>
      <c r="AC564" s="318" t="str">
        <f>MID(RP_2024[[#This Row],[Elemento PEP]],11,2)</f>
        <v>08</v>
      </c>
    </row>
    <row r="565" spans="1:29" x14ac:dyDescent="0.3">
      <c r="A565" s="319">
        <v>4611</v>
      </c>
      <c r="B565" s="320">
        <v>45549</v>
      </c>
      <c r="C565" s="321" t="s">
        <v>262</v>
      </c>
      <c r="D565" s="321" t="s">
        <v>1231</v>
      </c>
      <c r="E565" s="319" t="s">
        <v>259</v>
      </c>
      <c r="F565" s="319">
        <v>5584</v>
      </c>
      <c r="G565" s="320">
        <v>45546</v>
      </c>
      <c r="H565" s="322">
        <v>6587273</v>
      </c>
      <c r="I565" s="322" t="s">
        <v>260</v>
      </c>
      <c r="J565" s="322">
        <v>570</v>
      </c>
      <c r="K565" s="322" t="s">
        <v>146</v>
      </c>
      <c r="L565" s="312" t="s">
        <v>147</v>
      </c>
      <c r="M565" s="323">
        <v>3236628</v>
      </c>
      <c r="N565" s="313">
        <v>0</v>
      </c>
      <c r="O565" s="320"/>
      <c r="P565" s="323">
        <f>+RP_2024[[#This Row],[VALOR INICIAL]]-RP_2024[[#This Row],[VALOR ANULACION]]</f>
        <v>3236628</v>
      </c>
      <c r="Q565" s="324"/>
      <c r="R565" s="322">
        <f>VALUE(LEFT(RP_2024[[#This Row],[OBJETO]],3))</f>
        <v>503</v>
      </c>
      <c r="S565" s="325">
        <v>242</v>
      </c>
      <c r="T565" s="322" t="str">
        <f>SUBSTITUTE(RP_2024[[#This Row],[CODIGO TIPO]],"-","")</f>
        <v>O232020200991122</v>
      </c>
      <c r="U565" s="318">
        <v>1905014</v>
      </c>
      <c r="V565" s="322">
        <f>VALUE(LEFT(RIGHT(RP_2024[[#This Row],[IMPUTACION PRESUPUESTAL]],6),3))</f>
        <v>128</v>
      </c>
      <c r="W565" s="318" t="s">
        <v>68</v>
      </c>
      <c r="X565" s="316">
        <f>VALUE(LEFT(RP_2024[[#This Row],[Actividad]],SEARCH(".",RP_2024[[#This Row],[Actividad]],1)-1))</f>
        <v>21</v>
      </c>
      <c r="Y565" s="318">
        <f>MONTH(RP_2024[[#This Row],[FECHA RP]])</f>
        <v>9</v>
      </c>
      <c r="Z565" s="317" t="str">
        <f>IF(RP_2024[[#This Row],[FEC ANULACION]]="","",MONTH(RP_2024[[#This Row],[FEC ANULACION]]))</f>
        <v/>
      </c>
      <c r="AA565" s="318" t="s">
        <v>148</v>
      </c>
      <c r="AB565" s="318" t="s">
        <v>192</v>
      </c>
      <c r="AC565" s="318" t="str">
        <f>MID(RP_2024[[#This Row],[Elemento PEP]],11,2)</f>
        <v>07</v>
      </c>
    </row>
    <row r="566" spans="1:29" x14ac:dyDescent="0.3">
      <c r="A566" s="319">
        <v>4611</v>
      </c>
      <c r="B566" s="320">
        <v>45549</v>
      </c>
      <c r="C566" s="321" t="s">
        <v>262</v>
      </c>
      <c r="D566" s="321" t="s">
        <v>1231</v>
      </c>
      <c r="E566" s="319" t="s">
        <v>259</v>
      </c>
      <c r="F566" s="319">
        <v>5584</v>
      </c>
      <c r="G566" s="320">
        <v>45546</v>
      </c>
      <c r="H566" s="322">
        <v>6587273</v>
      </c>
      <c r="I566" s="322" t="s">
        <v>260</v>
      </c>
      <c r="J566" s="312">
        <v>12</v>
      </c>
      <c r="K566" s="322" t="s">
        <v>146</v>
      </c>
      <c r="L566" s="312" t="s">
        <v>327</v>
      </c>
      <c r="M566" s="323">
        <v>19801130</v>
      </c>
      <c r="N566" s="313">
        <v>0</v>
      </c>
      <c r="O566" s="320"/>
      <c r="P566" s="323">
        <f>+RP_2024[[#This Row],[VALOR INICIAL]]-RP_2024[[#This Row],[VALOR ANULACION]]</f>
        <v>19801130</v>
      </c>
      <c r="Q566" s="324"/>
      <c r="R566" s="322">
        <f>VALUE(LEFT(RP_2024[[#This Row],[OBJETO]],3))</f>
        <v>503</v>
      </c>
      <c r="S566" s="325">
        <v>242</v>
      </c>
      <c r="T566" s="322" t="str">
        <f>SUBSTITUTE(RP_2024[[#This Row],[CODIGO TIPO]],"-","")</f>
        <v>O232020200991122</v>
      </c>
      <c r="U566" s="318">
        <v>1905014</v>
      </c>
      <c r="V566" s="322">
        <f>VALUE(LEFT(RIGHT(RP_2024[[#This Row],[IMPUTACION PRESUPUESTAL]],6),3))</f>
        <v>128</v>
      </c>
      <c r="W566" s="318" t="s">
        <v>68</v>
      </c>
      <c r="X566" s="316">
        <f>VALUE(LEFT(RP_2024[[#This Row],[Actividad]],SEARCH(".",RP_2024[[#This Row],[Actividad]],1)-1))</f>
        <v>21</v>
      </c>
      <c r="Y566" s="318">
        <f>MONTH(RP_2024[[#This Row],[FECHA RP]])</f>
        <v>9</v>
      </c>
      <c r="Z566" s="317" t="str">
        <f>IF(RP_2024[[#This Row],[FEC ANULACION]]="","",MONTH(RP_2024[[#This Row],[FEC ANULACION]]))</f>
        <v/>
      </c>
      <c r="AA566" s="318" t="s">
        <v>173</v>
      </c>
      <c r="AB566" s="318" t="s">
        <v>192</v>
      </c>
      <c r="AC566" s="318" t="str">
        <f>MID(RP_2024[[#This Row],[Elemento PEP]],11,2)</f>
        <v>07</v>
      </c>
    </row>
    <row r="567" spans="1:29" x14ac:dyDescent="0.3">
      <c r="A567" s="319">
        <v>4612</v>
      </c>
      <c r="B567" s="320">
        <v>45549</v>
      </c>
      <c r="C567" s="321" t="s">
        <v>297</v>
      </c>
      <c r="D567" s="321" t="s">
        <v>1231</v>
      </c>
      <c r="E567" s="319" t="s">
        <v>259</v>
      </c>
      <c r="F567" s="319">
        <v>5583</v>
      </c>
      <c r="G567" s="320">
        <v>45546</v>
      </c>
      <c r="H567" s="322">
        <v>6587273</v>
      </c>
      <c r="I567" s="322" t="s">
        <v>260</v>
      </c>
      <c r="J567" s="322">
        <v>570</v>
      </c>
      <c r="K567" s="322" t="s">
        <v>146</v>
      </c>
      <c r="L567" s="312" t="s">
        <v>147</v>
      </c>
      <c r="M567" s="323">
        <v>6646166</v>
      </c>
      <c r="N567" s="313">
        <v>0</v>
      </c>
      <c r="O567" s="320"/>
      <c r="P567" s="323">
        <f>+RP_2024[[#This Row],[VALOR INICIAL]]-RP_2024[[#This Row],[VALOR ANULACION]]</f>
        <v>6646166</v>
      </c>
      <c r="Q567" s="324"/>
      <c r="R567" s="322">
        <f>VALUE(LEFT(RP_2024[[#This Row],[OBJETO]],3))</f>
        <v>503</v>
      </c>
      <c r="S567" s="325">
        <v>242</v>
      </c>
      <c r="T567" s="322" t="str">
        <f>SUBSTITUTE(RP_2024[[#This Row],[CODIGO TIPO]],"-","")</f>
        <v>O232020200991122</v>
      </c>
      <c r="U567" s="318">
        <v>1905014</v>
      </c>
      <c r="V567" s="322">
        <f>VALUE(LEFT(RIGHT(RP_2024[[#This Row],[IMPUTACION PRESUPUESTAL]],6),3))</f>
        <v>132</v>
      </c>
      <c r="W567" s="318" t="s">
        <v>70</v>
      </c>
      <c r="X567" s="316">
        <f>VALUE(LEFT(RP_2024[[#This Row],[Actividad]],SEARCH(".",RP_2024[[#This Row],[Actividad]],1)-1))</f>
        <v>23</v>
      </c>
      <c r="Y567" s="318">
        <f>MONTH(RP_2024[[#This Row],[FECHA RP]])</f>
        <v>9</v>
      </c>
      <c r="Z567" s="317" t="str">
        <f>IF(RP_2024[[#This Row],[FEC ANULACION]]="","",MONTH(RP_2024[[#This Row],[FEC ANULACION]]))</f>
        <v/>
      </c>
      <c r="AA567" s="318" t="s">
        <v>148</v>
      </c>
      <c r="AB567" s="318" t="s">
        <v>192</v>
      </c>
      <c r="AC567" s="318" t="str">
        <f>MID(RP_2024[[#This Row],[Elemento PEP]],11,2)</f>
        <v>07</v>
      </c>
    </row>
    <row r="568" spans="1:29" x14ac:dyDescent="0.3">
      <c r="A568" s="319">
        <v>4612</v>
      </c>
      <c r="B568" s="320">
        <v>45549</v>
      </c>
      <c r="C568" s="321" t="s">
        <v>297</v>
      </c>
      <c r="D568" s="321" t="s">
        <v>1231</v>
      </c>
      <c r="E568" s="319" t="s">
        <v>259</v>
      </c>
      <c r="F568" s="319">
        <v>5583</v>
      </c>
      <c r="G568" s="320">
        <v>45546</v>
      </c>
      <c r="H568" s="322">
        <v>6587273</v>
      </c>
      <c r="I568" s="322" t="s">
        <v>260</v>
      </c>
      <c r="J568" s="312">
        <v>12</v>
      </c>
      <c r="K568" s="322" t="s">
        <v>146</v>
      </c>
      <c r="L568" s="312" t="s">
        <v>327</v>
      </c>
      <c r="M568" s="323">
        <v>41306733</v>
      </c>
      <c r="N568" s="313">
        <v>0</v>
      </c>
      <c r="O568" s="320"/>
      <c r="P568" s="323">
        <f>+RP_2024[[#This Row],[VALOR INICIAL]]-RP_2024[[#This Row],[VALOR ANULACION]]</f>
        <v>41306733</v>
      </c>
      <c r="Q568" s="324"/>
      <c r="R568" s="322">
        <f>VALUE(LEFT(RP_2024[[#This Row],[OBJETO]],3))</f>
        <v>503</v>
      </c>
      <c r="S568" s="325">
        <v>242</v>
      </c>
      <c r="T568" s="322" t="str">
        <f>SUBSTITUTE(RP_2024[[#This Row],[CODIGO TIPO]],"-","")</f>
        <v>O232020200991122</v>
      </c>
      <c r="U568" s="318">
        <v>1905014</v>
      </c>
      <c r="V568" s="322">
        <f>VALUE(LEFT(RIGHT(RP_2024[[#This Row],[IMPUTACION PRESUPUESTAL]],6),3))</f>
        <v>132</v>
      </c>
      <c r="W568" s="318" t="s">
        <v>70</v>
      </c>
      <c r="X568" s="316">
        <f>VALUE(LEFT(RP_2024[[#This Row],[Actividad]],SEARCH(".",RP_2024[[#This Row],[Actividad]],1)-1))</f>
        <v>23</v>
      </c>
      <c r="Y568" s="318">
        <f>MONTH(RP_2024[[#This Row],[FECHA RP]])</f>
        <v>9</v>
      </c>
      <c r="Z568" s="317" t="str">
        <f>IF(RP_2024[[#This Row],[FEC ANULACION]]="","",MONTH(RP_2024[[#This Row],[FEC ANULACION]]))</f>
        <v/>
      </c>
      <c r="AA568" s="318" t="s">
        <v>173</v>
      </c>
      <c r="AB568" s="318" t="s">
        <v>192</v>
      </c>
      <c r="AC568" s="318" t="str">
        <f>MID(RP_2024[[#This Row],[Elemento PEP]],11,2)</f>
        <v>07</v>
      </c>
    </row>
    <row r="569" spans="1:29" x14ac:dyDescent="0.3">
      <c r="A569" s="319">
        <v>4613</v>
      </c>
      <c r="B569" s="320">
        <v>45549</v>
      </c>
      <c r="C569" s="321" t="s">
        <v>280</v>
      </c>
      <c r="D569" s="321" t="s">
        <v>1231</v>
      </c>
      <c r="E569" s="319" t="s">
        <v>259</v>
      </c>
      <c r="F569" s="319">
        <v>5585</v>
      </c>
      <c r="G569" s="320">
        <v>45546</v>
      </c>
      <c r="H569" s="322">
        <v>6587273</v>
      </c>
      <c r="I569" s="322" t="s">
        <v>260</v>
      </c>
      <c r="J569" s="322">
        <v>570</v>
      </c>
      <c r="K569" s="322" t="s">
        <v>146</v>
      </c>
      <c r="L569" s="312" t="s">
        <v>147</v>
      </c>
      <c r="M569" s="323">
        <v>1542961</v>
      </c>
      <c r="N569" s="313">
        <v>0</v>
      </c>
      <c r="O569" s="320"/>
      <c r="P569" s="323">
        <f>+RP_2024[[#This Row],[VALOR INICIAL]]-RP_2024[[#This Row],[VALOR ANULACION]]</f>
        <v>1542961</v>
      </c>
      <c r="Q569" s="324"/>
      <c r="R569" s="322">
        <f>VALUE(LEFT(RP_2024[[#This Row],[OBJETO]],3))</f>
        <v>503</v>
      </c>
      <c r="S569" s="325">
        <v>242</v>
      </c>
      <c r="T569" s="322" t="str">
        <f>SUBSTITUTE(RP_2024[[#This Row],[CODIGO TIPO]],"-","")</f>
        <v>O232020200991122</v>
      </c>
      <c r="U569" s="318">
        <v>1905014</v>
      </c>
      <c r="V569" s="322">
        <f>VALUE(LEFT(RIGHT(RP_2024[[#This Row],[IMPUTACION PRESUPUESTAL]],6),3))</f>
        <v>129</v>
      </c>
      <c r="W569" s="318" t="s">
        <v>69</v>
      </c>
      <c r="X569" s="316">
        <f>VALUE(LEFT(RP_2024[[#This Row],[Actividad]],SEARCH(".",RP_2024[[#This Row],[Actividad]],1)-1))</f>
        <v>22</v>
      </c>
      <c r="Y569" s="318">
        <f>MONTH(RP_2024[[#This Row],[FECHA RP]])</f>
        <v>9</v>
      </c>
      <c r="Z569" s="317" t="str">
        <f>IF(RP_2024[[#This Row],[FEC ANULACION]]="","",MONTH(RP_2024[[#This Row],[FEC ANULACION]]))</f>
        <v/>
      </c>
      <c r="AA569" s="318" t="s">
        <v>148</v>
      </c>
      <c r="AB569" s="318" t="s">
        <v>149</v>
      </c>
      <c r="AC569" s="318" t="str">
        <f>MID(RP_2024[[#This Row],[Elemento PEP]],11,2)</f>
        <v>08</v>
      </c>
    </row>
    <row r="570" spans="1:29" x14ac:dyDescent="0.3">
      <c r="A570" s="319">
        <v>4613</v>
      </c>
      <c r="B570" s="320">
        <v>45549</v>
      </c>
      <c r="C570" s="321" t="s">
        <v>280</v>
      </c>
      <c r="D570" s="321" t="s">
        <v>1231</v>
      </c>
      <c r="E570" s="319" t="s">
        <v>259</v>
      </c>
      <c r="F570" s="319">
        <v>5585</v>
      </c>
      <c r="G570" s="320">
        <v>45546</v>
      </c>
      <c r="H570" s="322">
        <v>6587273</v>
      </c>
      <c r="I570" s="322" t="s">
        <v>260</v>
      </c>
      <c r="J570" s="312">
        <v>12</v>
      </c>
      <c r="K570" s="322" t="s">
        <v>146</v>
      </c>
      <c r="L570" s="312" t="s">
        <v>327</v>
      </c>
      <c r="M570" s="323">
        <v>9439565</v>
      </c>
      <c r="N570" s="313">
        <v>0</v>
      </c>
      <c r="O570" s="320"/>
      <c r="P570" s="323">
        <f>+RP_2024[[#This Row],[VALOR INICIAL]]-RP_2024[[#This Row],[VALOR ANULACION]]</f>
        <v>9439565</v>
      </c>
      <c r="Q570" s="324"/>
      <c r="R570" s="322">
        <f>VALUE(LEFT(RP_2024[[#This Row],[OBJETO]],3))</f>
        <v>503</v>
      </c>
      <c r="S570" s="325">
        <v>242</v>
      </c>
      <c r="T570" s="322" t="str">
        <f>SUBSTITUTE(RP_2024[[#This Row],[CODIGO TIPO]],"-","")</f>
        <v>O232020200991122</v>
      </c>
      <c r="U570" s="318">
        <v>1905014</v>
      </c>
      <c r="V570" s="322">
        <f>VALUE(LEFT(RIGHT(RP_2024[[#This Row],[IMPUTACION PRESUPUESTAL]],6),3))</f>
        <v>129</v>
      </c>
      <c r="W570" s="318" t="s">
        <v>69</v>
      </c>
      <c r="X570" s="316">
        <f>VALUE(LEFT(RP_2024[[#This Row],[Actividad]],SEARCH(".",RP_2024[[#This Row],[Actividad]],1)-1))</f>
        <v>22</v>
      </c>
      <c r="Y570" s="318">
        <f>MONTH(RP_2024[[#This Row],[FECHA RP]])</f>
        <v>9</v>
      </c>
      <c r="Z570" s="317" t="str">
        <f>IF(RP_2024[[#This Row],[FEC ANULACION]]="","",MONTH(RP_2024[[#This Row],[FEC ANULACION]]))</f>
        <v/>
      </c>
      <c r="AA570" s="318" t="s">
        <v>173</v>
      </c>
      <c r="AB570" s="318" t="s">
        <v>149</v>
      </c>
      <c r="AC570" s="318" t="str">
        <f>MID(RP_2024[[#This Row],[Elemento PEP]],11,2)</f>
        <v>08</v>
      </c>
    </row>
    <row r="571" spans="1:29" x14ac:dyDescent="0.3">
      <c r="A571" s="319">
        <v>4614</v>
      </c>
      <c r="B571" s="320">
        <v>45549</v>
      </c>
      <c r="C571" s="321" t="s">
        <v>315</v>
      </c>
      <c r="D571" s="321" t="s">
        <v>1231</v>
      </c>
      <c r="E571" s="319" t="s">
        <v>259</v>
      </c>
      <c r="F571" s="319">
        <v>5586</v>
      </c>
      <c r="G571" s="320">
        <v>45546</v>
      </c>
      <c r="H571" s="322">
        <v>6587273</v>
      </c>
      <c r="I571" s="322" t="s">
        <v>260</v>
      </c>
      <c r="J571" s="322">
        <v>570</v>
      </c>
      <c r="K571" s="322" t="s">
        <v>146</v>
      </c>
      <c r="L571" s="312" t="s">
        <v>147</v>
      </c>
      <c r="M571" s="323">
        <v>11384279</v>
      </c>
      <c r="N571" s="313">
        <v>0</v>
      </c>
      <c r="O571" s="320"/>
      <c r="P571" s="323">
        <f>+RP_2024[[#This Row],[VALOR INICIAL]]-RP_2024[[#This Row],[VALOR ANULACION]]</f>
        <v>11384279</v>
      </c>
      <c r="Q571" s="324"/>
      <c r="R571" s="322">
        <f>VALUE(LEFT(RP_2024[[#This Row],[OBJETO]],3))</f>
        <v>503</v>
      </c>
      <c r="S571" s="325">
        <v>242</v>
      </c>
      <c r="T571" s="322" t="str">
        <f>SUBSTITUTE(RP_2024[[#This Row],[CODIGO TIPO]],"-","")</f>
        <v>O232020200991122</v>
      </c>
      <c r="U571" s="318">
        <v>1905014</v>
      </c>
      <c r="V571" s="322">
        <f>VALUE(LEFT(RIGHT(RP_2024[[#This Row],[IMPUTACION PRESUPUESTAL]],6),3))</f>
        <v>127</v>
      </c>
      <c r="W571" s="318" t="s">
        <v>66</v>
      </c>
      <c r="X571" s="316">
        <f>VALUE(LEFT(RP_2024[[#This Row],[Actividad]],SEARCH(".",RP_2024[[#This Row],[Actividad]],1)-1))</f>
        <v>19</v>
      </c>
      <c r="Y571" s="318">
        <f>MONTH(RP_2024[[#This Row],[FECHA RP]])</f>
        <v>9</v>
      </c>
      <c r="Z571" s="317" t="str">
        <f>IF(RP_2024[[#This Row],[FEC ANULACION]]="","",MONTH(RP_2024[[#This Row],[FEC ANULACION]]))</f>
        <v/>
      </c>
      <c r="AA571" s="318" t="s">
        <v>148</v>
      </c>
      <c r="AB571" s="318" t="s">
        <v>192</v>
      </c>
      <c r="AC571" s="318" t="str">
        <f>MID(RP_2024[[#This Row],[Elemento PEP]],11,2)</f>
        <v>07</v>
      </c>
    </row>
    <row r="572" spans="1:29" x14ac:dyDescent="0.3">
      <c r="A572" s="319">
        <v>4614</v>
      </c>
      <c r="B572" s="320">
        <v>45549</v>
      </c>
      <c r="C572" s="321" t="s">
        <v>315</v>
      </c>
      <c r="D572" s="321" t="s">
        <v>1231</v>
      </c>
      <c r="E572" s="319" t="s">
        <v>259</v>
      </c>
      <c r="F572" s="319">
        <v>5586</v>
      </c>
      <c r="G572" s="320">
        <v>45546</v>
      </c>
      <c r="H572" s="322">
        <v>6587273</v>
      </c>
      <c r="I572" s="322" t="s">
        <v>260</v>
      </c>
      <c r="J572" s="312">
        <v>12</v>
      </c>
      <c r="K572" s="322" t="s">
        <v>146</v>
      </c>
      <c r="L572" s="312" t="s">
        <v>327</v>
      </c>
      <c r="M572" s="323">
        <v>69646995</v>
      </c>
      <c r="N572" s="313">
        <v>0</v>
      </c>
      <c r="O572" s="320"/>
      <c r="P572" s="323">
        <f>+RP_2024[[#This Row],[VALOR INICIAL]]-RP_2024[[#This Row],[VALOR ANULACION]]</f>
        <v>69646995</v>
      </c>
      <c r="Q572" s="324"/>
      <c r="R572" s="322">
        <f>VALUE(LEFT(RP_2024[[#This Row],[OBJETO]],3))</f>
        <v>503</v>
      </c>
      <c r="S572" s="325">
        <v>242</v>
      </c>
      <c r="T572" s="322" t="str">
        <f>SUBSTITUTE(RP_2024[[#This Row],[CODIGO TIPO]],"-","")</f>
        <v>O232020200991122</v>
      </c>
      <c r="U572" s="318">
        <v>1905014</v>
      </c>
      <c r="V572" s="322">
        <f>VALUE(LEFT(RIGHT(RP_2024[[#This Row],[IMPUTACION PRESUPUESTAL]],6),3))</f>
        <v>127</v>
      </c>
      <c r="W572" s="318" t="s">
        <v>66</v>
      </c>
      <c r="X572" s="316">
        <f>VALUE(LEFT(RP_2024[[#This Row],[Actividad]],SEARCH(".",RP_2024[[#This Row],[Actividad]],1)-1))</f>
        <v>19</v>
      </c>
      <c r="Y572" s="318">
        <f>MONTH(RP_2024[[#This Row],[FECHA RP]])</f>
        <v>9</v>
      </c>
      <c r="Z572" s="317" t="str">
        <f>IF(RP_2024[[#This Row],[FEC ANULACION]]="","",MONTH(RP_2024[[#This Row],[FEC ANULACION]]))</f>
        <v/>
      </c>
      <c r="AA572" s="318" t="s">
        <v>173</v>
      </c>
      <c r="AB572" s="318" t="s">
        <v>192</v>
      </c>
      <c r="AC572" s="318" t="str">
        <f>MID(RP_2024[[#This Row],[Elemento PEP]],11,2)</f>
        <v>07</v>
      </c>
    </row>
    <row r="573" spans="1:29" x14ac:dyDescent="0.3">
      <c r="A573" s="319">
        <v>4615</v>
      </c>
      <c r="B573" s="320">
        <v>45549</v>
      </c>
      <c r="C573" s="321" t="s">
        <v>326</v>
      </c>
      <c r="D573" s="321" t="s">
        <v>1231</v>
      </c>
      <c r="E573" s="319" t="s">
        <v>259</v>
      </c>
      <c r="F573" s="319">
        <v>5588</v>
      </c>
      <c r="G573" s="320">
        <v>45546</v>
      </c>
      <c r="H573" s="322">
        <v>6587273</v>
      </c>
      <c r="I573" s="322" t="s">
        <v>260</v>
      </c>
      <c r="J573" s="312">
        <v>12</v>
      </c>
      <c r="K573" s="322" t="s">
        <v>146</v>
      </c>
      <c r="L573" s="312" t="s">
        <v>327</v>
      </c>
      <c r="M573" s="323">
        <v>24927294</v>
      </c>
      <c r="N573" s="313">
        <v>0</v>
      </c>
      <c r="O573" s="320"/>
      <c r="P573" s="323">
        <f>+RP_2024[[#This Row],[VALOR INICIAL]]-RP_2024[[#This Row],[VALOR ANULACION]]</f>
        <v>24927294</v>
      </c>
      <c r="Q573" s="324"/>
      <c r="R573" s="322">
        <f>VALUE(LEFT(RP_2024[[#This Row],[OBJETO]],3))</f>
        <v>503</v>
      </c>
      <c r="S573" s="325">
        <v>242</v>
      </c>
      <c r="T573" s="322" t="str">
        <f>SUBSTITUTE(RP_2024[[#This Row],[CODIGO TIPO]],"-","")</f>
        <v>O232020200991122</v>
      </c>
      <c r="U573" s="318">
        <v>1905014</v>
      </c>
      <c r="V573" s="322">
        <f>VALUE(LEFT(RIGHT(RP_2024[[#This Row],[IMPUTACION PRESUPUESTAL]],6),3))</f>
        <v>114</v>
      </c>
      <c r="W573" s="318" t="s">
        <v>64</v>
      </c>
      <c r="X573" s="316">
        <f>VALUE(LEFT(RP_2024[[#This Row],[Actividad]],SEARCH(".",RP_2024[[#This Row],[Actividad]],1)-1))</f>
        <v>17</v>
      </c>
      <c r="Y573" s="318">
        <f>MONTH(RP_2024[[#This Row],[FECHA RP]])</f>
        <v>9</v>
      </c>
      <c r="Z573" s="317" t="str">
        <f>IF(RP_2024[[#This Row],[FEC ANULACION]]="","",MONTH(RP_2024[[#This Row],[FEC ANULACION]]))</f>
        <v/>
      </c>
      <c r="AA573" s="318" t="s">
        <v>173</v>
      </c>
      <c r="AB573" s="318" t="s">
        <v>160</v>
      </c>
      <c r="AC573" s="318" t="str">
        <f>MID(RP_2024[[#This Row],[Elemento PEP]],11,2)</f>
        <v>09</v>
      </c>
    </row>
    <row r="574" spans="1:29" x14ac:dyDescent="0.3">
      <c r="A574" s="319">
        <v>4616</v>
      </c>
      <c r="B574" s="320">
        <v>45549</v>
      </c>
      <c r="C574" s="321" t="s">
        <v>265</v>
      </c>
      <c r="D574" s="321" t="s">
        <v>1231</v>
      </c>
      <c r="E574" s="319" t="s">
        <v>259</v>
      </c>
      <c r="F574" s="319">
        <v>5589</v>
      </c>
      <c r="G574" s="320">
        <v>45546</v>
      </c>
      <c r="H574" s="322">
        <v>6587273</v>
      </c>
      <c r="I574" s="322" t="s">
        <v>260</v>
      </c>
      <c r="J574" s="322">
        <v>570</v>
      </c>
      <c r="K574" s="322" t="s">
        <v>146</v>
      </c>
      <c r="L574" s="312" t="s">
        <v>147</v>
      </c>
      <c r="M574" s="323">
        <v>2398955</v>
      </c>
      <c r="N574" s="313">
        <v>0</v>
      </c>
      <c r="O574" s="320"/>
      <c r="P574" s="323">
        <f>+RP_2024[[#This Row],[VALOR INICIAL]]-RP_2024[[#This Row],[VALOR ANULACION]]</f>
        <v>2398955</v>
      </c>
      <c r="Q574" s="324"/>
      <c r="R574" s="322">
        <f>VALUE(LEFT(RP_2024[[#This Row],[OBJETO]],3))</f>
        <v>503</v>
      </c>
      <c r="S574" s="325">
        <v>242</v>
      </c>
      <c r="T574" s="322" t="str">
        <f>SUBSTITUTE(RP_2024[[#This Row],[CODIGO TIPO]],"-","")</f>
        <v>O232020200991122</v>
      </c>
      <c r="U574" s="318">
        <v>1905014</v>
      </c>
      <c r="V574" s="322">
        <f>VALUE(LEFT(RIGHT(RP_2024[[#This Row],[IMPUTACION PRESUPUESTAL]],6),3))</f>
        <v>113</v>
      </c>
      <c r="W574" s="318" t="s">
        <v>65</v>
      </c>
      <c r="X574" s="316">
        <f>VALUE(LEFT(RP_2024[[#This Row],[Actividad]],SEARCH(".",RP_2024[[#This Row],[Actividad]],1)-1))</f>
        <v>18</v>
      </c>
      <c r="Y574" s="318">
        <f>MONTH(RP_2024[[#This Row],[FECHA RP]])</f>
        <v>9</v>
      </c>
      <c r="Z574" s="317" t="str">
        <f>IF(RP_2024[[#This Row],[FEC ANULACION]]="","",MONTH(RP_2024[[#This Row],[FEC ANULACION]]))</f>
        <v/>
      </c>
      <c r="AA574" s="318" t="s">
        <v>148</v>
      </c>
      <c r="AB574" s="318" t="s">
        <v>162</v>
      </c>
      <c r="AC574" s="318" t="str">
        <f>MID(RP_2024[[#This Row],[Elemento PEP]],11,2)</f>
        <v>13</v>
      </c>
    </row>
    <row r="575" spans="1:29" x14ac:dyDescent="0.3">
      <c r="A575" s="319">
        <v>4616</v>
      </c>
      <c r="B575" s="320">
        <v>45549</v>
      </c>
      <c r="C575" s="321" t="s">
        <v>265</v>
      </c>
      <c r="D575" s="321" t="s">
        <v>1231</v>
      </c>
      <c r="E575" s="319" t="s">
        <v>259</v>
      </c>
      <c r="F575" s="319">
        <v>5589</v>
      </c>
      <c r="G575" s="320">
        <v>45546</v>
      </c>
      <c r="H575" s="322">
        <v>6587273</v>
      </c>
      <c r="I575" s="322" t="s">
        <v>260</v>
      </c>
      <c r="J575" s="312">
        <v>12</v>
      </c>
      <c r="K575" s="322" t="s">
        <v>146</v>
      </c>
      <c r="L575" s="312" t="s">
        <v>327</v>
      </c>
      <c r="M575" s="323">
        <v>54480691</v>
      </c>
      <c r="N575" s="313">
        <v>0</v>
      </c>
      <c r="O575" s="320"/>
      <c r="P575" s="323">
        <f>+RP_2024[[#This Row],[VALOR INICIAL]]-RP_2024[[#This Row],[VALOR ANULACION]]</f>
        <v>54480691</v>
      </c>
      <c r="Q575" s="324"/>
      <c r="R575" s="322">
        <f>VALUE(LEFT(RP_2024[[#This Row],[OBJETO]],3))</f>
        <v>503</v>
      </c>
      <c r="S575" s="325">
        <v>242</v>
      </c>
      <c r="T575" s="322" t="str">
        <f>SUBSTITUTE(RP_2024[[#This Row],[CODIGO TIPO]],"-","")</f>
        <v>O232020200991122</v>
      </c>
      <c r="U575" s="318">
        <v>1905014</v>
      </c>
      <c r="V575" s="322">
        <f>VALUE(LEFT(RIGHT(RP_2024[[#This Row],[IMPUTACION PRESUPUESTAL]],6),3))</f>
        <v>113</v>
      </c>
      <c r="W575" s="318" t="s">
        <v>65</v>
      </c>
      <c r="X575" s="316">
        <f>VALUE(LEFT(RP_2024[[#This Row],[Actividad]],SEARCH(".",RP_2024[[#This Row],[Actividad]],1)-1))</f>
        <v>18</v>
      </c>
      <c r="Y575" s="318">
        <f>MONTH(RP_2024[[#This Row],[FECHA RP]])</f>
        <v>9</v>
      </c>
      <c r="Z575" s="317" t="str">
        <f>IF(RP_2024[[#This Row],[FEC ANULACION]]="","",MONTH(RP_2024[[#This Row],[FEC ANULACION]]))</f>
        <v/>
      </c>
      <c r="AA575" s="318" t="s">
        <v>173</v>
      </c>
      <c r="AB575" s="318" t="s">
        <v>162</v>
      </c>
      <c r="AC575" s="318" t="str">
        <f>MID(RP_2024[[#This Row],[Elemento PEP]],11,2)</f>
        <v>13</v>
      </c>
    </row>
    <row r="576" spans="1:29" x14ac:dyDescent="0.3">
      <c r="A576" s="319">
        <v>4617</v>
      </c>
      <c r="B576" s="320">
        <v>45549</v>
      </c>
      <c r="C576" s="321" t="s">
        <v>309</v>
      </c>
      <c r="D576" s="321" t="s">
        <v>1231</v>
      </c>
      <c r="E576" s="319" t="s">
        <v>259</v>
      </c>
      <c r="F576" s="319">
        <v>5587</v>
      </c>
      <c r="G576" s="320">
        <v>45546</v>
      </c>
      <c r="H576" s="322">
        <v>6587273</v>
      </c>
      <c r="I576" s="322" t="s">
        <v>260</v>
      </c>
      <c r="J576" s="322">
        <v>570</v>
      </c>
      <c r="K576" s="322" t="s">
        <v>146</v>
      </c>
      <c r="L576" s="312" t="s">
        <v>147</v>
      </c>
      <c r="M576" s="323">
        <v>15661196</v>
      </c>
      <c r="N576" s="313">
        <v>0</v>
      </c>
      <c r="O576" s="320"/>
      <c r="P576" s="323">
        <f>+RP_2024[[#This Row],[VALOR INICIAL]]-RP_2024[[#This Row],[VALOR ANULACION]]</f>
        <v>15661196</v>
      </c>
      <c r="Q576" s="324"/>
      <c r="R576" s="322">
        <f>VALUE(LEFT(RP_2024[[#This Row],[OBJETO]],3))</f>
        <v>503</v>
      </c>
      <c r="S576" s="325">
        <v>242</v>
      </c>
      <c r="T576" s="322" t="str">
        <f>SUBSTITUTE(RP_2024[[#This Row],[CODIGO TIPO]],"-","")</f>
        <v>O232020200991122</v>
      </c>
      <c r="U576" s="318">
        <v>1905014</v>
      </c>
      <c r="V576" s="322">
        <f>VALUE(LEFT(RIGHT(RP_2024[[#This Row],[IMPUTACION PRESUPUESTAL]],6),3))</f>
        <v>126</v>
      </c>
      <c r="W576" s="318" t="s">
        <v>67</v>
      </c>
      <c r="X576" s="316">
        <f>VALUE(LEFT(RP_2024[[#This Row],[Actividad]],SEARCH(".",RP_2024[[#This Row],[Actividad]],1)-1))</f>
        <v>20</v>
      </c>
      <c r="Y576" s="318">
        <f>MONTH(RP_2024[[#This Row],[FECHA RP]])</f>
        <v>9</v>
      </c>
      <c r="Z576" s="317" t="str">
        <f>IF(RP_2024[[#This Row],[FEC ANULACION]]="","",MONTH(RP_2024[[#This Row],[FEC ANULACION]]))</f>
        <v/>
      </c>
      <c r="AA576" s="318" t="s">
        <v>148</v>
      </c>
      <c r="AB576" s="318" t="s">
        <v>162</v>
      </c>
      <c r="AC576" s="318" t="str">
        <f>MID(RP_2024[[#This Row],[Elemento PEP]],11,2)</f>
        <v>13</v>
      </c>
    </row>
    <row r="577" spans="1:29" x14ac:dyDescent="0.3">
      <c r="A577" s="319">
        <v>4617</v>
      </c>
      <c r="B577" s="320">
        <v>45549</v>
      </c>
      <c r="C577" s="321" t="s">
        <v>309</v>
      </c>
      <c r="D577" s="321" t="s">
        <v>1231</v>
      </c>
      <c r="E577" s="319" t="s">
        <v>259</v>
      </c>
      <c r="F577" s="319">
        <v>5587</v>
      </c>
      <c r="G577" s="320">
        <v>45546</v>
      </c>
      <c r="H577" s="322">
        <v>6587273</v>
      </c>
      <c r="I577" s="322" t="s">
        <v>260</v>
      </c>
      <c r="J577" s="312">
        <v>12</v>
      </c>
      <c r="K577" s="322" t="s">
        <v>146</v>
      </c>
      <c r="L577" s="312" t="s">
        <v>327</v>
      </c>
      <c r="M577" s="323">
        <v>95702382</v>
      </c>
      <c r="N577" s="313">
        <v>0</v>
      </c>
      <c r="O577" s="320"/>
      <c r="P577" s="323">
        <f>+RP_2024[[#This Row],[VALOR INICIAL]]-RP_2024[[#This Row],[VALOR ANULACION]]</f>
        <v>95702382</v>
      </c>
      <c r="Q577" s="324"/>
      <c r="R577" s="322">
        <f>VALUE(LEFT(RP_2024[[#This Row],[OBJETO]],3))</f>
        <v>503</v>
      </c>
      <c r="S577" s="325">
        <v>242</v>
      </c>
      <c r="T577" s="322" t="str">
        <f>SUBSTITUTE(RP_2024[[#This Row],[CODIGO TIPO]],"-","")</f>
        <v>O232020200991122</v>
      </c>
      <c r="U577" s="318">
        <v>1905014</v>
      </c>
      <c r="V577" s="322">
        <f>VALUE(LEFT(RIGHT(RP_2024[[#This Row],[IMPUTACION PRESUPUESTAL]],6),3))</f>
        <v>126</v>
      </c>
      <c r="W577" s="318" t="s">
        <v>67</v>
      </c>
      <c r="X577" s="316">
        <f>VALUE(LEFT(RP_2024[[#This Row],[Actividad]],SEARCH(".",RP_2024[[#This Row],[Actividad]],1)-1))</f>
        <v>20</v>
      </c>
      <c r="Y577" s="318">
        <f>MONTH(RP_2024[[#This Row],[FECHA RP]])</f>
        <v>9</v>
      </c>
      <c r="Z577" s="317" t="str">
        <f>IF(RP_2024[[#This Row],[FEC ANULACION]]="","",MONTH(RP_2024[[#This Row],[FEC ANULACION]]))</f>
        <v/>
      </c>
      <c r="AA577" s="318" t="s">
        <v>173</v>
      </c>
      <c r="AB577" s="318" t="s">
        <v>162</v>
      </c>
      <c r="AC577" s="318" t="str">
        <f>MID(RP_2024[[#This Row],[Elemento PEP]],11,2)</f>
        <v>13</v>
      </c>
    </row>
    <row r="578" spans="1:29" x14ac:dyDescent="0.3">
      <c r="A578" s="319">
        <v>4618</v>
      </c>
      <c r="B578" s="320">
        <v>45549</v>
      </c>
      <c r="C578" s="321" t="s">
        <v>300</v>
      </c>
      <c r="D578" s="321" t="s">
        <v>1231</v>
      </c>
      <c r="E578" s="319" t="s">
        <v>259</v>
      </c>
      <c r="F578" s="319">
        <v>5592</v>
      </c>
      <c r="G578" s="320">
        <v>45546</v>
      </c>
      <c r="H578" s="322">
        <v>6587273</v>
      </c>
      <c r="I578" s="322" t="s">
        <v>260</v>
      </c>
      <c r="J578" s="322">
        <v>570</v>
      </c>
      <c r="K578" s="322" t="s">
        <v>146</v>
      </c>
      <c r="L578" s="312" t="s">
        <v>147</v>
      </c>
      <c r="M578" s="323">
        <v>2043174</v>
      </c>
      <c r="N578" s="313">
        <v>0</v>
      </c>
      <c r="O578" s="320"/>
      <c r="P578" s="323">
        <f>+RP_2024[[#This Row],[VALOR INICIAL]]-RP_2024[[#This Row],[VALOR ANULACION]]</f>
        <v>2043174</v>
      </c>
      <c r="Q578" s="324"/>
      <c r="R578" s="322">
        <f>VALUE(LEFT(RP_2024[[#This Row],[OBJETO]],3))</f>
        <v>503</v>
      </c>
      <c r="S578" s="325">
        <v>242</v>
      </c>
      <c r="T578" s="322" t="str">
        <f>SUBSTITUTE(RP_2024[[#This Row],[CODIGO TIPO]],"-","")</f>
        <v>O232020200991122</v>
      </c>
      <c r="U578" s="318">
        <v>1905014</v>
      </c>
      <c r="V578" s="322">
        <f>VALUE(LEFT(RIGHT(RP_2024[[#This Row],[IMPUTACION PRESUPUESTAL]],6),3))</f>
        <v>234</v>
      </c>
      <c r="W578" s="318" t="s">
        <v>59</v>
      </c>
      <c r="X578" s="316">
        <f>VALUE(LEFT(RP_2024[[#This Row],[Actividad]],SEARCH(".",RP_2024[[#This Row],[Actividad]],1)-1))</f>
        <v>13</v>
      </c>
      <c r="Y578" s="318">
        <f>MONTH(RP_2024[[#This Row],[FECHA RP]])</f>
        <v>9</v>
      </c>
      <c r="Z578" s="317" t="str">
        <f>IF(RP_2024[[#This Row],[FEC ANULACION]]="","",MONTH(RP_2024[[#This Row],[FEC ANULACION]]))</f>
        <v/>
      </c>
      <c r="AA578" s="318" t="s">
        <v>148</v>
      </c>
      <c r="AB578" s="318" t="s">
        <v>162</v>
      </c>
      <c r="AC578" s="318" t="str">
        <f>MID(RP_2024[[#This Row],[Elemento PEP]],11,2)</f>
        <v>13</v>
      </c>
    </row>
    <row r="579" spans="1:29" x14ac:dyDescent="0.3">
      <c r="A579" s="319">
        <v>4618</v>
      </c>
      <c r="B579" s="320">
        <v>45549</v>
      </c>
      <c r="C579" s="321" t="s">
        <v>300</v>
      </c>
      <c r="D579" s="321" t="s">
        <v>1231</v>
      </c>
      <c r="E579" s="319" t="s">
        <v>259</v>
      </c>
      <c r="F579" s="319">
        <v>5592</v>
      </c>
      <c r="G579" s="320">
        <v>45546</v>
      </c>
      <c r="H579" s="322">
        <v>6587273</v>
      </c>
      <c r="I579" s="322" t="s">
        <v>260</v>
      </c>
      <c r="J579" s="312">
        <v>12</v>
      </c>
      <c r="K579" s="322" t="s">
        <v>146</v>
      </c>
      <c r="L579" s="312" t="s">
        <v>327</v>
      </c>
      <c r="M579" s="323">
        <v>14635251</v>
      </c>
      <c r="N579" s="313">
        <v>0</v>
      </c>
      <c r="O579" s="320"/>
      <c r="P579" s="323">
        <f>+RP_2024[[#This Row],[VALOR INICIAL]]-RP_2024[[#This Row],[VALOR ANULACION]]</f>
        <v>14635251</v>
      </c>
      <c r="Q579" s="324"/>
      <c r="R579" s="322">
        <f>VALUE(LEFT(RP_2024[[#This Row],[OBJETO]],3))</f>
        <v>503</v>
      </c>
      <c r="S579" s="325">
        <v>242</v>
      </c>
      <c r="T579" s="322" t="str">
        <f>SUBSTITUTE(RP_2024[[#This Row],[CODIGO TIPO]],"-","")</f>
        <v>O232020200991122</v>
      </c>
      <c r="U579" s="318">
        <v>1905014</v>
      </c>
      <c r="V579" s="322">
        <f>VALUE(LEFT(RIGHT(RP_2024[[#This Row],[IMPUTACION PRESUPUESTAL]],6),3))</f>
        <v>234</v>
      </c>
      <c r="W579" s="318" t="s">
        <v>59</v>
      </c>
      <c r="X579" s="316">
        <f>VALUE(LEFT(RP_2024[[#This Row],[Actividad]],SEARCH(".",RP_2024[[#This Row],[Actividad]],1)-1))</f>
        <v>13</v>
      </c>
      <c r="Y579" s="318">
        <f>MONTH(RP_2024[[#This Row],[FECHA RP]])</f>
        <v>9</v>
      </c>
      <c r="Z579" s="317" t="str">
        <f>IF(RP_2024[[#This Row],[FEC ANULACION]]="","",MONTH(RP_2024[[#This Row],[FEC ANULACION]]))</f>
        <v/>
      </c>
      <c r="AA579" s="318" t="s">
        <v>173</v>
      </c>
      <c r="AB579" s="318" t="s">
        <v>162</v>
      </c>
      <c r="AC579" s="318" t="str">
        <f>MID(RP_2024[[#This Row],[Elemento PEP]],11,2)</f>
        <v>13</v>
      </c>
    </row>
    <row r="580" spans="1:29" x14ac:dyDescent="0.3">
      <c r="A580" s="319">
        <v>4619</v>
      </c>
      <c r="B580" s="320">
        <v>45549</v>
      </c>
      <c r="C580" s="321" t="s">
        <v>276</v>
      </c>
      <c r="D580" s="321" t="s">
        <v>1231</v>
      </c>
      <c r="E580" s="319" t="s">
        <v>259</v>
      </c>
      <c r="F580" s="319">
        <v>5593</v>
      </c>
      <c r="G580" s="320">
        <v>45546</v>
      </c>
      <c r="H580" s="322">
        <v>6587273</v>
      </c>
      <c r="I580" s="322" t="s">
        <v>260</v>
      </c>
      <c r="J580" s="322">
        <v>570</v>
      </c>
      <c r="K580" s="322" t="s">
        <v>146</v>
      </c>
      <c r="L580" s="312" t="s">
        <v>147</v>
      </c>
      <c r="M580" s="323">
        <v>2043174</v>
      </c>
      <c r="N580" s="313">
        <v>0</v>
      </c>
      <c r="O580" s="320"/>
      <c r="P580" s="323">
        <f>+RP_2024[[#This Row],[VALOR INICIAL]]-RP_2024[[#This Row],[VALOR ANULACION]]</f>
        <v>2043174</v>
      </c>
      <c r="Q580" s="324"/>
      <c r="R580" s="322">
        <f>VALUE(LEFT(RP_2024[[#This Row],[OBJETO]],3))</f>
        <v>503</v>
      </c>
      <c r="S580" s="325">
        <v>242</v>
      </c>
      <c r="T580" s="322" t="str">
        <f>SUBSTITUTE(RP_2024[[#This Row],[CODIGO TIPO]],"-","")</f>
        <v>O232020200991122</v>
      </c>
      <c r="U580" s="318">
        <v>1905014</v>
      </c>
      <c r="V580" s="322">
        <f>VALUE(LEFT(RIGHT(RP_2024[[#This Row],[IMPUTACION PRESUPUESTAL]],6),3))</f>
        <v>235</v>
      </c>
      <c r="W580" s="318" t="s">
        <v>60</v>
      </c>
      <c r="X580" s="316">
        <f>VALUE(LEFT(RP_2024[[#This Row],[Actividad]],SEARCH(".",RP_2024[[#This Row],[Actividad]],1)-1))</f>
        <v>14</v>
      </c>
      <c r="Y580" s="318">
        <f>MONTH(RP_2024[[#This Row],[FECHA RP]])</f>
        <v>9</v>
      </c>
      <c r="Z580" s="317" t="str">
        <f>IF(RP_2024[[#This Row],[FEC ANULACION]]="","",MONTH(RP_2024[[#This Row],[FEC ANULACION]]))</f>
        <v/>
      </c>
      <c r="AA580" s="318" t="s">
        <v>148</v>
      </c>
      <c r="AB580" s="318" t="s">
        <v>162</v>
      </c>
      <c r="AC580" s="318" t="str">
        <f>MID(RP_2024[[#This Row],[Elemento PEP]],11,2)</f>
        <v>13</v>
      </c>
    </row>
    <row r="581" spans="1:29" x14ac:dyDescent="0.3">
      <c r="A581" s="319">
        <v>4619</v>
      </c>
      <c r="B581" s="320">
        <v>45549</v>
      </c>
      <c r="C581" s="321" t="s">
        <v>276</v>
      </c>
      <c r="D581" s="321" t="s">
        <v>1231</v>
      </c>
      <c r="E581" s="319" t="s">
        <v>259</v>
      </c>
      <c r="F581" s="319">
        <v>5593</v>
      </c>
      <c r="G581" s="320">
        <v>45546</v>
      </c>
      <c r="H581" s="322">
        <v>6587273</v>
      </c>
      <c r="I581" s="322" t="s">
        <v>260</v>
      </c>
      <c r="J581" s="312">
        <v>12</v>
      </c>
      <c r="K581" s="322" t="s">
        <v>146</v>
      </c>
      <c r="L581" s="312" t="s">
        <v>327</v>
      </c>
      <c r="M581" s="323">
        <v>14635259</v>
      </c>
      <c r="N581" s="313">
        <v>0</v>
      </c>
      <c r="O581" s="320"/>
      <c r="P581" s="323">
        <f>+RP_2024[[#This Row],[VALOR INICIAL]]-RP_2024[[#This Row],[VALOR ANULACION]]</f>
        <v>14635259</v>
      </c>
      <c r="Q581" s="324"/>
      <c r="R581" s="322">
        <f>VALUE(LEFT(RP_2024[[#This Row],[OBJETO]],3))</f>
        <v>503</v>
      </c>
      <c r="S581" s="325">
        <v>242</v>
      </c>
      <c r="T581" s="322" t="str">
        <f>SUBSTITUTE(RP_2024[[#This Row],[CODIGO TIPO]],"-","")</f>
        <v>O232020200991122</v>
      </c>
      <c r="U581" s="318">
        <v>1905014</v>
      </c>
      <c r="V581" s="322">
        <f>VALUE(LEFT(RIGHT(RP_2024[[#This Row],[IMPUTACION PRESUPUESTAL]],6),3))</f>
        <v>235</v>
      </c>
      <c r="W581" s="318" t="s">
        <v>60</v>
      </c>
      <c r="X581" s="316">
        <f>VALUE(LEFT(RP_2024[[#This Row],[Actividad]],SEARCH(".",RP_2024[[#This Row],[Actividad]],1)-1))</f>
        <v>14</v>
      </c>
      <c r="Y581" s="318">
        <f>MONTH(RP_2024[[#This Row],[FECHA RP]])</f>
        <v>9</v>
      </c>
      <c r="Z581" s="317" t="str">
        <f>IF(RP_2024[[#This Row],[FEC ANULACION]]="","",MONTH(RP_2024[[#This Row],[FEC ANULACION]]))</f>
        <v/>
      </c>
      <c r="AA581" s="318" t="s">
        <v>173</v>
      </c>
      <c r="AB581" s="318" t="s">
        <v>162</v>
      </c>
      <c r="AC581" s="318" t="str">
        <f>MID(RP_2024[[#This Row],[Elemento PEP]],11,2)</f>
        <v>13</v>
      </c>
    </row>
    <row r="582" spans="1:29" x14ac:dyDescent="0.3">
      <c r="A582" s="319">
        <v>4620</v>
      </c>
      <c r="B582" s="320">
        <v>45549</v>
      </c>
      <c r="C582" s="321" t="s">
        <v>281</v>
      </c>
      <c r="D582" s="321" t="s">
        <v>1231</v>
      </c>
      <c r="E582" s="319" t="s">
        <v>259</v>
      </c>
      <c r="F582" s="319">
        <v>5590</v>
      </c>
      <c r="G582" s="320">
        <v>45546</v>
      </c>
      <c r="H582" s="322">
        <v>6587273</v>
      </c>
      <c r="I582" s="322" t="s">
        <v>260</v>
      </c>
      <c r="J582" s="322">
        <v>570</v>
      </c>
      <c r="K582" s="322" t="s">
        <v>146</v>
      </c>
      <c r="L582" s="312" t="s">
        <v>147</v>
      </c>
      <c r="M582" s="323">
        <v>3042126</v>
      </c>
      <c r="N582" s="313">
        <v>0</v>
      </c>
      <c r="O582" s="320"/>
      <c r="P582" s="323">
        <f>+RP_2024[[#This Row],[VALOR INICIAL]]-RP_2024[[#This Row],[VALOR ANULACION]]</f>
        <v>3042126</v>
      </c>
      <c r="Q582" s="324"/>
      <c r="R582" s="322">
        <f>VALUE(LEFT(RP_2024[[#This Row],[OBJETO]],3))</f>
        <v>503</v>
      </c>
      <c r="S582" s="325">
        <v>242</v>
      </c>
      <c r="T582" s="322" t="str">
        <f>SUBSTITUTE(RP_2024[[#This Row],[CODIGO TIPO]],"-","")</f>
        <v>O232020200991122</v>
      </c>
      <c r="U582" s="318">
        <v>1905014</v>
      </c>
      <c r="V582" s="322">
        <f>VALUE(LEFT(RIGHT(RP_2024[[#This Row],[IMPUTACION PRESUPUESTAL]],6),3))</f>
        <v>124</v>
      </c>
      <c r="W582" s="318" t="s">
        <v>62</v>
      </c>
      <c r="X582" s="316">
        <f>VALUE(LEFT(RP_2024[[#This Row],[Actividad]],SEARCH(".",RP_2024[[#This Row],[Actividad]],1)-1))</f>
        <v>16</v>
      </c>
      <c r="Y582" s="318">
        <f>MONTH(RP_2024[[#This Row],[FECHA RP]])</f>
        <v>9</v>
      </c>
      <c r="Z582" s="317" t="str">
        <f>IF(RP_2024[[#This Row],[FEC ANULACION]]="","",MONTH(RP_2024[[#This Row],[FEC ANULACION]]))</f>
        <v/>
      </c>
      <c r="AA582" s="318" t="s">
        <v>148</v>
      </c>
      <c r="AB582" s="318" t="s">
        <v>162</v>
      </c>
      <c r="AC582" s="318" t="str">
        <f>MID(RP_2024[[#This Row],[Elemento PEP]],11,2)</f>
        <v>13</v>
      </c>
    </row>
    <row r="583" spans="1:29" x14ac:dyDescent="0.3">
      <c r="A583" s="319">
        <v>4620</v>
      </c>
      <c r="B583" s="320">
        <v>45549</v>
      </c>
      <c r="C583" s="321" t="s">
        <v>281</v>
      </c>
      <c r="D583" s="321" t="s">
        <v>1231</v>
      </c>
      <c r="E583" s="319" t="s">
        <v>259</v>
      </c>
      <c r="F583" s="319">
        <v>5590</v>
      </c>
      <c r="G583" s="320">
        <v>45546</v>
      </c>
      <c r="H583" s="322">
        <v>6587273</v>
      </c>
      <c r="I583" s="322" t="s">
        <v>260</v>
      </c>
      <c r="J583" s="322">
        <v>570</v>
      </c>
      <c r="K583" s="322" t="s">
        <v>146</v>
      </c>
      <c r="L583" s="312" t="s">
        <v>147</v>
      </c>
      <c r="M583" s="323">
        <v>3042126</v>
      </c>
      <c r="N583" s="313">
        <v>0</v>
      </c>
      <c r="O583" s="320"/>
      <c r="P583" s="323">
        <f>+RP_2024[[#This Row],[VALOR INICIAL]]-RP_2024[[#This Row],[VALOR ANULACION]]</f>
        <v>3042126</v>
      </c>
      <c r="Q583" s="324"/>
      <c r="R583" s="322">
        <f>VALUE(LEFT(RP_2024[[#This Row],[OBJETO]],3))</f>
        <v>503</v>
      </c>
      <c r="S583" s="325">
        <v>242</v>
      </c>
      <c r="T583" s="322" t="str">
        <f>SUBSTITUTE(RP_2024[[#This Row],[CODIGO TIPO]],"-","")</f>
        <v>O232020200991122</v>
      </c>
      <c r="U583" s="318">
        <v>1905014</v>
      </c>
      <c r="V583" s="322">
        <f>VALUE(LEFT(RIGHT(RP_2024[[#This Row],[IMPUTACION PRESUPUESTAL]],6),3))</f>
        <v>124</v>
      </c>
      <c r="W583" s="318" t="s">
        <v>63</v>
      </c>
      <c r="X583" s="316">
        <f>VALUE(LEFT(RP_2024[[#This Row],[Actividad]],SEARCH(".",RP_2024[[#This Row],[Actividad]],1)-1))</f>
        <v>16</v>
      </c>
      <c r="Y583" s="318">
        <f>MONTH(RP_2024[[#This Row],[FECHA RP]])</f>
        <v>9</v>
      </c>
      <c r="Z583" s="317" t="str">
        <f>IF(RP_2024[[#This Row],[FEC ANULACION]]="","",MONTH(RP_2024[[#This Row],[FEC ANULACION]]))</f>
        <v/>
      </c>
      <c r="AA583" s="318" t="s">
        <v>148</v>
      </c>
      <c r="AB583" s="318" t="s">
        <v>162</v>
      </c>
      <c r="AC583" s="318" t="str">
        <f>MID(RP_2024[[#This Row],[Elemento PEP]],11,2)</f>
        <v>13</v>
      </c>
    </row>
    <row r="584" spans="1:29" x14ac:dyDescent="0.3">
      <c r="A584" s="319">
        <v>4620</v>
      </c>
      <c r="B584" s="320">
        <v>45549</v>
      </c>
      <c r="C584" s="321" t="s">
        <v>281</v>
      </c>
      <c r="D584" s="321" t="s">
        <v>1231</v>
      </c>
      <c r="E584" s="319" t="s">
        <v>259</v>
      </c>
      <c r="F584" s="319">
        <v>5590</v>
      </c>
      <c r="G584" s="320">
        <v>45546</v>
      </c>
      <c r="H584" s="322">
        <v>6587273</v>
      </c>
      <c r="I584" s="322" t="s">
        <v>260</v>
      </c>
      <c r="J584" s="312">
        <v>12</v>
      </c>
      <c r="K584" s="322" t="s">
        <v>146</v>
      </c>
      <c r="L584" s="312" t="s">
        <v>327</v>
      </c>
      <c r="M584" s="323">
        <v>17736186</v>
      </c>
      <c r="N584" s="313">
        <v>0</v>
      </c>
      <c r="O584" s="320"/>
      <c r="P584" s="323">
        <f>+RP_2024[[#This Row],[VALOR INICIAL]]-RP_2024[[#This Row],[VALOR ANULACION]]</f>
        <v>17736186</v>
      </c>
      <c r="Q584" s="324"/>
      <c r="R584" s="322">
        <f>VALUE(LEFT(RP_2024[[#This Row],[OBJETO]],3))</f>
        <v>503</v>
      </c>
      <c r="S584" s="325">
        <v>242</v>
      </c>
      <c r="T584" s="322" t="str">
        <f>SUBSTITUTE(RP_2024[[#This Row],[CODIGO TIPO]],"-","")</f>
        <v>O232020200991122</v>
      </c>
      <c r="U584" s="318">
        <v>1905014</v>
      </c>
      <c r="V584" s="322">
        <f>VALUE(LEFT(RIGHT(RP_2024[[#This Row],[IMPUTACION PRESUPUESTAL]],6),3))</f>
        <v>124</v>
      </c>
      <c r="W584" s="318" t="s">
        <v>62</v>
      </c>
      <c r="X584" s="316">
        <f>VALUE(LEFT(RP_2024[[#This Row],[Actividad]],SEARCH(".",RP_2024[[#This Row],[Actividad]],1)-1))</f>
        <v>16</v>
      </c>
      <c r="Y584" s="318">
        <f>MONTH(RP_2024[[#This Row],[FECHA RP]])</f>
        <v>9</v>
      </c>
      <c r="Z584" s="317" t="str">
        <f>IF(RP_2024[[#This Row],[FEC ANULACION]]="","",MONTH(RP_2024[[#This Row],[FEC ANULACION]]))</f>
        <v/>
      </c>
      <c r="AA584" s="318" t="s">
        <v>173</v>
      </c>
      <c r="AB584" s="318" t="s">
        <v>162</v>
      </c>
      <c r="AC584" s="318" t="str">
        <f>MID(RP_2024[[#This Row],[Elemento PEP]],11,2)</f>
        <v>13</v>
      </c>
    </row>
    <row r="585" spans="1:29" x14ac:dyDescent="0.3">
      <c r="A585" s="319">
        <v>4620</v>
      </c>
      <c r="B585" s="320">
        <v>45549</v>
      </c>
      <c r="C585" s="321" t="s">
        <v>281</v>
      </c>
      <c r="D585" s="321" t="s">
        <v>1231</v>
      </c>
      <c r="E585" s="319" t="s">
        <v>259</v>
      </c>
      <c r="F585" s="319">
        <v>5590</v>
      </c>
      <c r="G585" s="320">
        <v>45546</v>
      </c>
      <c r="H585" s="322">
        <v>6587273</v>
      </c>
      <c r="I585" s="322" t="s">
        <v>260</v>
      </c>
      <c r="J585" s="312">
        <v>12</v>
      </c>
      <c r="K585" s="322" t="s">
        <v>146</v>
      </c>
      <c r="L585" s="312" t="s">
        <v>327</v>
      </c>
      <c r="M585" s="323">
        <v>17736187</v>
      </c>
      <c r="N585" s="313">
        <v>0</v>
      </c>
      <c r="O585" s="320"/>
      <c r="P585" s="323">
        <f>+RP_2024[[#This Row],[VALOR INICIAL]]-RP_2024[[#This Row],[VALOR ANULACION]]</f>
        <v>17736187</v>
      </c>
      <c r="Q585" s="324"/>
      <c r="R585" s="322">
        <f>VALUE(LEFT(RP_2024[[#This Row],[OBJETO]],3))</f>
        <v>503</v>
      </c>
      <c r="S585" s="325">
        <v>242</v>
      </c>
      <c r="T585" s="322" t="str">
        <f>SUBSTITUTE(RP_2024[[#This Row],[CODIGO TIPO]],"-","")</f>
        <v>O232020200991122</v>
      </c>
      <c r="U585" s="318">
        <v>1905014</v>
      </c>
      <c r="V585" s="322">
        <f>VALUE(LEFT(RIGHT(RP_2024[[#This Row],[IMPUTACION PRESUPUESTAL]],6),3))</f>
        <v>124</v>
      </c>
      <c r="W585" s="318" t="s">
        <v>63</v>
      </c>
      <c r="X585" s="316">
        <f>VALUE(LEFT(RP_2024[[#This Row],[Actividad]],SEARCH(".",RP_2024[[#This Row],[Actividad]],1)-1))</f>
        <v>16</v>
      </c>
      <c r="Y585" s="318">
        <f>MONTH(RP_2024[[#This Row],[FECHA RP]])</f>
        <v>9</v>
      </c>
      <c r="Z585" s="317" t="str">
        <f>IF(RP_2024[[#This Row],[FEC ANULACION]]="","",MONTH(RP_2024[[#This Row],[FEC ANULACION]]))</f>
        <v/>
      </c>
      <c r="AA585" s="318" t="s">
        <v>173</v>
      </c>
      <c r="AB585" s="318" t="s">
        <v>162</v>
      </c>
      <c r="AC585" s="318" t="str">
        <f>MID(RP_2024[[#This Row],[Elemento PEP]],11,2)</f>
        <v>13</v>
      </c>
    </row>
    <row r="586" spans="1:29" x14ac:dyDescent="0.3">
      <c r="A586" s="319">
        <v>4621</v>
      </c>
      <c r="B586" s="320">
        <v>45549</v>
      </c>
      <c r="C586" s="321" t="s">
        <v>267</v>
      </c>
      <c r="D586" s="321" t="s">
        <v>1231</v>
      </c>
      <c r="E586" s="319" t="s">
        <v>259</v>
      </c>
      <c r="F586" s="319">
        <v>5595</v>
      </c>
      <c r="G586" s="320">
        <v>45546</v>
      </c>
      <c r="H586" s="322">
        <v>6587273</v>
      </c>
      <c r="I586" s="322" t="s">
        <v>260</v>
      </c>
      <c r="J586" s="322">
        <v>570</v>
      </c>
      <c r="K586" s="322" t="s">
        <v>146</v>
      </c>
      <c r="L586" s="312" t="s">
        <v>147</v>
      </c>
      <c r="M586" s="323">
        <v>4162037</v>
      </c>
      <c r="N586" s="313">
        <v>0</v>
      </c>
      <c r="O586" s="320"/>
      <c r="P586" s="323">
        <f>+RP_2024[[#This Row],[VALOR INICIAL]]-RP_2024[[#This Row],[VALOR ANULACION]]</f>
        <v>4162037</v>
      </c>
      <c r="Q586" s="324"/>
      <c r="R586" s="322">
        <f>VALUE(LEFT(RP_2024[[#This Row],[OBJETO]],3))</f>
        <v>503</v>
      </c>
      <c r="S586" s="325">
        <v>242</v>
      </c>
      <c r="T586" s="322" t="str">
        <f>SUBSTITUTE(RP_2024[[#This Row],[CODIGO TIPO]],"-","")</f>
        <v>O232020200991122</v>
      </c>
      <c r="U586" s="318">
        <v>1905014</v>
      </c>
      <c r="V586" s="322">
        <f>VALUE(LEFT(RIGHT(RP_2024[[#This Row],[IMPUTACION PRESUPUESTAL]],6),3))</f>
        <v>3</v>
      </c>
      <c r="W586" s="318" t="s">
        <v>56</v>
      </c>
      <c r="X586" s="316">
        <f>VALUE(LEFT(RP_2024[[#This Row],[Actividad]],SEARCH(".",RP_2024[[#This Row],[Actividad]],1)-1))</f>
        <v>10</v>
      </c>
      <c r="Y586" s="318">
        <f>MONTH(RP_2024[[#This Row],[FECHA RP]])</f>
        <v>9</v>
      </c>
      <c r="Z586" s="317" t="str">
        <f>IF(RP_2024[[#This Row],[FEC ANULACION]]="","",MONTH(RP_2024[[#This Row],[FEC ANULACION]]))</f>
        <v/>
      </c>
      <c r="AA586" s="318" t="s">
        <v>148</v>
      </c>
      <c r="AB586" s="318" t="s">
        <v>162</v>
      </c>
      <c r="AC586" s="318" t="str">
        <f>MID(RP_2024[[#This Row],[Elemento PEP]],11,2)</f>
        <v>13</v>
      </c>
    </row>
    <row r="587" spans="1:29" x14ac:dyDescent="0.3">
      <c r="A587" s="319">
        <v>4621</v>
      </c>
      <c r="B587" s="320">
        <v>45549</v>
      </c>
      <c r="C587" s="321" t="s">
        <v>267</v>
      </c>
      <c r="D587" s="321" t="s">
        <v>1231</v>
      </c>
      <c r="E587" s="319" t="s">
        <v>259</v>
      </c>
      <c r="F587" s="319">
        <v>5595</v>
      </c>
      <c r="G587" s="320">
        <v>45546</v>
      </c>
      <c r="H587" s="322">
        <v>6587273</v>
      </c>
      <c r="I587" s="322" t="s">
        <v>260</v>
      </c>
      <c r="J587" s="312">
        <v>12</v>
      </c>
      <c r="K587" s="322" t="s">
        <v>146</v>
      </c>
      <c r="L587" s="312" t="s">
        <v>327</v>
      </c>
      <c r="M587" s="323">
        <v>25462603</v>
      </c>
      <c r="N587" s="313">
        <v>0</v>
      </c>
      <c r="O587" s="320"/>
      <c r="P587" s="323">
        <f>+RP_2024[[#This Row],[VALOR INICIAL]]-RP_2024[[#This Row],[VALOR ANULACION]]</f>
        <v>25462603</v>
      </c>
      <c r="Q587" s="324"/>
      <c r="R587" s="322">
        <f>VALUE(LEFT(RP_2024[[#This Row],[OBJETO]],3))</f>
        <v>503</v>
      </c>
      <c r="S587" s="325">
        <v>242</v>
      </c>
      <c r="T587" s="322" t="str">
        <f>SUBSTITUTE(RP_2024[[#This Row],[CODIGO TIPO]],"-","")</f>
        <v>O232020200991122</v>
      </c>
      <c r="U587" s="318">
        <v>1905014</v>
      </c>
      <c r="V587" s="322">
        <f>VALUE(LEFT(RIGHT(RP_2024[[#This Row],[IMPUTACION PRESUPUESTAL]],6),3))</f>
        <v>3</v>
      </c>
      <c r="W587" s="318" t="s">
        <v>56</v>
      </c>
      <c r="X587" s="316">
        <f>VALUE(LEFT(RP_2024[[#This Row],[Actividad]],SEARCH(".",RP_2024[[#This Row],[Actividad]],1)-1))</f>
        <v>10</v>
      </c>
      <c r="Y587" s="318">
        <f>MONTH(RP_2024[[#This Row],[FECHA RP]])</f>
        <v>9</v>
      </c>
      <c r="Z587" s="317" t="str">
        <f>IF(RP_2024[[#This Row],[FEC ANULACION]]="","",MONTH(RP_2024[[#This Row],[FEC ANULACION]]))</f>
        <v/>
      </c>
      <c r="AA587" s="318" t="s">
        <v>173</v>
      </c>
      <c r="AB587" s="318" t="s">
        <v>162</v>
      </c>
      <c r="AC587" s="318" t="str">
        <f>MID(RP_2024[[#This Row],[Elemento PEP]],11,2)</f>
        <v>13</v>
      </c>
    </row>
    <row r="588" spans="1:29" x14ac:dyDescent="0.3">
      <c r="A588" s="319">
        <v>4622</v>
      </c>
      <c r="B588" s="320">
        <v>45549</v>
      </c>
      <c r="C588" s="321" t="s">
        <v>266</v>
      </c>
      <c r="D588" s="321" t="s">
        <v>1231</v>
      </c>
      <c r="E588" s="319" t="s">
        <v>259</v>
      </c>
      <c r="F588" s="319">
        <v>5597</v>
      </c>
      <c r="G588" s="320">
        <v>45546</v>
      </c>
      <c r="H588" s="322">
        <v>6587273</v>
      </c>
      <c r="I588" s="322" t="s">
        <v>260</v>
      </c>
      <c r="J588" s="322">
        <v>570</v>
      </c>
      <c r="K588" s="322" t="s">
        <v>146</v>
      </c>
      <c r="L588" s="312" t="s">
        <v>147</v>
      </c>
      <c r="M588" s="323">
        <v>2043174</v>
      </c>
      <c r="N588" s="313">
        <v>0</v>
      </c>
      <c r="O588" s="320"/>
      <c r="P588" s="323">
        <f>+RP_2024[[#This Row],[VALOR INICIAL]]-RP_2024[[#This Row],[VALOR ANULACION]]</f>
        <v>2043174</v>
      </c>
      <c r="Q588" s="324"/>
      <c r="R588" s="322">
        <f>VALUE(LEFT(RP_2024[[#This Row],[OBJETO]],3))</f>
        <v>503</v>
      </c>
      <c r="S588" s="325">
        <v>242</v>
      </c>
      <c r="T588" s="322" t="str">
        <f>SUBSTITUTE(RP_2024[[#This Row],[CODIGO TIPO]],"-","")</f>
        <v>O232020200991122</v>
      </c>
      <c r="U588" s="318">
        <v>1905014</v>
      </c>
      <c r="V588" s="322">
        <f>VALUE(LEFT(RIGHT(RP_2024[[#This Row],[IMPUTACION PRESUPUESTAL]],6),3))</f>
        <v>232</v>
      </c>
      <c r="W588" s="318" t="s">
        <v>57</v>
      </c>
      <c r="X588" s="316">
        <f>VALUE(LEFT(RP_2024[[#This Row],[Actividad]],SEARCH(".",RP_2024[[#This Row],[Actividad]],1)-1))</f>
        <v>11</v>
      </c>
      <c r="Y588" s="318">
        <f>MONTH(RP_2024[[#This Row],[FECHA RP]])</f>
        <v>9</v>
      </c>
      <c r="Z588" s="317" t="str">
        <f>IF(RP_2024[[#This Row],[FEC ANULACION]]="","",MONTH(RP_2024[[#This Row],[FEC ANULACION]]))</f>
        <v/>
      </c>
      <c r="AA588" s="318" t="s">
        <v>148</v>
      </c>
      <c r="AB588" s="318" t="s">
        <v>192</v>
      </c>
      <c r="AC588" s="318" t="str">
        <f>MID(RP_2024[[#This Row],[Elemento PEP]],11,2)</f>
        <v>07</v>
      </c>
    </row>
    <row r="589" spans="1:29" x14ac:dyDescent="0.3">
      <c r="A589" s="319">
        <v>4622</v>
      </c>
      <c r="B589" s="320">
        <v>45549</v>
      </c>
      <c r="C589" s="321" t="s">
        <v>266</v>
      </c>
      <c r="D589" s="321" t="s">
        <v>1231</v>
      </c>
      <c r="E589" s="319" t="s">
        <v>259</v>
      </c>
      <c r="F589" s="319">
        <v>5597</v>
      </c>
      <c r="G589" s="320">
        <v>45546</v>
      </c>
      <c r="H589" s="322">
        <v>6587273</v>
      </c>
      <c r="I589" s="322" t="s">
        <v>260</v>
      </c>
      <c r="J589" s="312">
        <v>12</v>
      </c>
      <c r="K589" s="322" t="s">
        <v>146</v>
      </c>
      <c r="L589" s="312" t="s">
        <v>327</v>
      </c>
      <c r="M589" s="323">
        <v>14635244</v>
      </c>
      <c r="N589" s="313">
        <v>0</v>
      </c>
      <c r="O589" s="320"/>
      <c r="P589" s="323">
        <f>+RP_2024[[#This Row],[VALOR INICIAL]]-RP_2024[[#This Row],[VALOR ANULACION]]</f>
        <v>14635244</v>
      </c>
      <c r="Q589" s="324"/>
      <c r="R589" s="322">
        <f>VALUE(LEFT(RP_2024[[#This Row],[OBJETO]],3))</f>
        <v>503</v>
      </c>
      <c r="S589" s="325">
        <v>242</v>
      </c>
      <c r="T589" s="322" t="str">
        <f>SUBSTITUTE(RP_2024[[#This Row],[CODIGO TIPO]],"-","")</f>
        <v>O232020200991122</v>
      </c>
      <c r="U589" s="318">
        <v>1905014</v>
      </c>
      <c r="V589" s="322">
        <f>VALUE(LEFT(RIGHT(RP_2024[[#This Row],[IMPUTACION PRESUPUESTAL]],6),3))</f>
        <v>232</v>
      </c>
      <c r="W589" s="318" t="s">
        <v>57</v>
      </c>
      <c r="X589" s="316">
        <f>VALUE(LEFT(RP_2024[[#This Row],[Actividad]],SEARCH(".",RP_2024[[#This Row],[Actividad]],1)-1))</f>
        <v>11</v>
      </c>
      <c r="Y589" s="318">
        <f>MONTH(RP_2024[[#This Row],[FECHA RP]])</f>
        <v>9</v>
      </c>
      <c r="Z589" s="317" t="str">
        <f>IF(RP_2024[[#This Row],[FEC ANULACION]]="","",MONTH(RP_2024[[#This Row],[FEC ANULACION]]))</f>
        <v/>
      </c>
      <c r="AA589" s="318" t="s">
        <v>173</v>
      </c>
      <c r="AB589" s="318" t="s">
        <v>192</v>
      </c>
      <c r="AC589" s="318" t="str">
        <f>MID(RP_2024[[#This Row],[Elemento PEP]],11,2)</f>
        <v>07</v>
      </c>
    </row>
    <row r="590" spans="1:29" x14ac:dyDescent="0.3">
      <c r="A590" s="319">
        <v>4623</v>
      </c>
      <c r="B590" s="320">
        <v>45549</v>
      </c>
      <c r="C590" s="321" t="s">
        <v>269</v>
      </c>
      <c r="D590" s="321" t="s">
        <v>1231</v>
      </c>
      <c r="E590" s="319" t="s">
        <v>259</v>
      </c>
      <c r="F590" s="319">
        <v>5603</v>
      </c>
      <c r="G590" s="320">
        <v>45546</v>
      </c>
      <c r="H590" s="322">
        <v>6587273</v>
      </c>
      <c r="I590" s="322" t="s">
        <v>260</v>
      </c>
      <c r="J590" s="322">
        <v>570</v>
      </c>
      <c r="K590" s="322" t="s">
        <v>146</v>
      </c>
      <c r="L590" s="312" t="s">
        <v>147</v>
      </c>
      <c r="M590" s="323">
        <v>5254946</v>
      </c>
      <c r="N590" s="313">
        <v>0</v>
      </c>
      <c r="O590" s="320"/>
      <c r="P590" s="323">
        <f>+RP_2024[[#This Row],[VALOR INICIAL]]-RP_2024[[#This Row],[VALOR ANULACION]]</f>
        <v>5254946</v>
      </c>
      <c r="Q590" s="324"/>
      <c r="R590" s="322">
        <f>VALUE(LEFT(RP_2024[[#This Row],[OBJETO]],3))</f>
        <v>503</v>
      </c>
      <c r="S590" s="325">
        <v>242</v>
      </c>
      <c r="T590" s="322" t="str">
        <f>SUBSTITUTE(RP_2024[[#This Row],[CODIGO TIPO]],"-","")</f>
        <v>O232020200991122</v>
      </c>
      <c r="U590" s="318">
        <v>1905054</v>
      </c>
      <c r="V590" s="322">
        <f>VALUE(LEFT(RIGHT(RP_2024[[#This Row],[IMPUTACION PRESUPUESTAL]],6),3))</f>
        <v>121</v>
      </c>
      <c r="W590" s="318" t="s">
        <v>47</v>
      </c>
      <c r="X590" s="316">
        <f>VALUE(LEFT(RP_2024[[#This Row],[Actividad]],SEARCH(".",RP_2024[[#This Row],[Actividad]],1)-1))</f>
        <v>5</v>
      </c>
      <c r="Y590" s="318">
        <f>MONTH(RP_2024[[#This Row],[FECHA RP]])</f>
        <v>9</v>
      </c>
      <c r="Z590" s="317" t="str">
        <f>IF(RP_2024[[#This Row],[FEC ANULACION]]="","",MONTH(RP_2024[[#This Row],[FEC ANULACION]]))</f>
        <v/>
      </c>
      <c r="AA590" s="318" t="s">
        <v>148</v>
      </c>
      <c r="AB590" s="318" t="s">
        <v>154</v>
      </c>
      <c r="AC590" s="318" t="str">
        <f>MID(RP_2024[[#This Row],[Elemento PEP]],11,2)</f>
        <v>13</v>
      </c>
    </row>
    <row r="591" spans="1:29" x14ac:dyDescent="0.3">
      <c r="A591" s="319">
        <v>4623</v>
      </c>
      <c r="B591" s="320">
        <v>45549</v>
      </c>
      <c r="C591" s="321" t="s">
        <v>269</v>
      </c>
      <c r="D591" s="321" t="s">
        <v>1231</v>
      </c>
      <c r="E591" s="319" t="s">
        <v>259</v>
      </c>
      <c r="F591" s="319">
        <v>5603</v>
      </c>
      <c r="G591" s="320">
        <v>45546</v>
      </c>
      <c r="H591" s="322">
        <v>6587273</v>
      </c>
      <c r="I591" s="322" t="s">
        <v>260</v>
      </c>
      <c r="J591" s="322">
        <v>570</v>
      </c>
      <c r="K591" s="322" t="s">
        <v>146</v>
      </c>
      <c r="L591" s="312" t="s">
        <v>147</v>
      </c>
      <c r="M591" s="323">
        <v>5254946</v>
      </c>
      <c r="N591" s="313">
        <v>0</v>
      </c>
      <c r="O591" s="320"/>
      <c r="P591" s="323">
        <f>+RP_2024[[#This Row],[VALOR INICIAL]]-RP_2024[[#This Row],[VALOR ANULACION]]</f>
        <v>5254946</v>
      </c>
      <c r="Q591" s="324"/>
      <c r="R591" s="322">
        <f>VALUE(LEFT(RP_2024[[#This Row],[OBJETO]],3))</f>
        <v>503</v>
      </c>
      <c r="S591" s="325">
        <v>242</v>
      </c>
      <c r="T591" s="322" t="str">
        <f>SUBSTITUTE(RP_2024[[#This Row],[CODIGO TIPO]],"-","")</f>
        <v>O232020200991122</v>
      </c>
      <c r="U591" s="318">
        <v>1905054</v>
      </c>
      <c r="V591" s="322">
        <f>VALUE(LEFT(RIGHT(RP_2024[[#This Row],[IMPUTACION PRESUPUESTAL]],6),3))</f>
        <v>121</v>
      </c>
      <c r="W591" s="318" t="s">
        <v>48</v>
      </c>
      <c r="X591" s="316">
        <f>VALUE(LEFT(RP_2024[[#This Row],[Actividad]],SEARCH(".",RP_2024[[#This Row],[Actividad]],1)-1))</f>
        <v>5</v>
      </c>
      <c r="Y591" s="318">
        <f>MONTH(RP_2024[[#This Row],[FECHA RP]])</f>
        <v>9</v>
      </c>
      <c r="Z591" s="317" t="str">
        <f>IF(RP_2024[[#This Row],[FEC ANULACION]]="","",MONTH(RP_2024[[#This Row],[FEC ANULACION]]))</f>
        <v/>
      </c>
      <c r="AA591" s="318" t="s">
        <v>148</v>
      </c>
      <c r="AB591" s="318" t="s">
        <v>154</v>
      </c>
      <c r="AC591" s="318" t="str">
        <f>MID(RP_2024[[#This Row],[Elemento PEP]],11,2)</f>
        <v>13</v>
      </c>
    </row>
    <row r="592" spans="1:29" x14ac:dyDescent="0.3">
      <c r="A592" s="319">
        <v>4623</v>
      </c>
      <c r="B592" s="320">
        <v>45549</v>
      </c>
      <c r="C592" s="321" t="s">
        <v>269</v>
      </c>
      <c r="D592" s="321" t="s">
        <v>1231</v>
      </c>
      <c r="E592" s="319" t="s">
        <v>259</v>
      </c>
      <c r="F592" s="319">
        <v>5603</v>
      </c>
      <c r="G592" s="320">
        <v>45546</v>
      </c>
      <c r="H592" s="322">
        <v>6587273</v>
      </c>
      <c r="I592" s="322" t="s">
        <v>260</v>
      </c>
      <c r="J592" s="312">
        <v>12</v>
      </c>
      <c r="K592" s="322" t="s">
        <v>146</v>
      </c>
      <c r="L592" s="312" t="s">
        <v>327</v>
      </c>
      <c r="M592" s="323">
        <v>30694958</v>
      </c>
      <c r="N592" s="313">
        <v>0</v>
      </c>
      <c r="O592" s="320"/>
      <c r="P592" s="323">
        <f>+RP_2024[[#This Row],[VALOR INICIAL]]-RP_2024[[#This Row],[VALOR ANULACION]]</f>
        <v>30694958</v>
      </c>
      <c r="Q592" s="324"/>
      <c r="R592" s="322">
        <f>VALUE(LEFT(RP_2024[[#This Row],[OBJETO]],3))</f>
        <v>503</v>
      </c>
      <c r="S592" s="325">
        <v>242</v>
      </c>
      <c r="T592" s="322" t="str">
        <f>SUBSTITUTE(RP_2024[[#This Row],[CODIGO TIPO]],"-","")</f>
        <v>O232020200991122</v>
      </c>
      <c r="U592" s="318">
        <v>1905054</v>
      </c>
      <c r="V592" s="322">
        <f>VALUE(LEFT(RIGHT(RP_2024[[#This Row],[IMPUTACION PRESUPUESTAL]],6),3))</f>
        <v>121</v>
      </c>
      <c r="W592" s="318" t="s">
        <v>47</v>
      </c>
      <c r="X592" s="316">
        <f>VALUE(LEFT(RP_2024[[#This Row],[Actividad]],SEARCH(".",RP_2024[[#This Row],[Actividad]],1)-1))</f>
        <v>5</v>
      </c>
      <c r="Y592" s="318">
        <f>MONTH(RP_2024[[#This Row],[FECHA RP]])</f>
        <v>9</v>
      </c>
      <c r="Z592" s="317" t="str">
        <f>IF(RP_2024[[#This Row],[FEC ANULACION]]="","",MONTH(RP_2024[[#This Row],[FEC ANULACION]]))</f>
        <v/>
      </c>
      <c r="AA592" s="318" t="s">
        <v>173</v>
      </c>
      <c r="AB592" s="318" t="s">
        <v>154</v>
      </c>
      <c r="AC592" s="318" t="str">
        <f>MID(RP_2024[[#This Row],[Elemento PEP]],11,2)</f>
        <v>13</v>
      </c>
    </row>
    <row r="593" spans="1:29" x14ac:dyDescent="0.3">
      <c r="A593" s="319">
        <v>4623</v>
      </c>
      <c r="B593" s="320">
        <v>45549</v>
      </c>
      <c r="C593" s="321" t="s">
        <v>269</v>
      </c>
      <c r="D593" s="321" t="s">
        <v>1231</v>
      </c>
      <c r="E593" s="319" t="s">
        <v>259</v>
      </c>
      <c r="F593" s="319">
        <v>5603</v>
      </c>
      <c r="G593" s="320">
        <v>45546</v>
      </c>
      <c r="H593" s="322">
        <v>6587273</v>
      </c>
      <c r="I593" s="322" t="s">
        <v>260</v>
      </c>
      <c r="J593" s="312">
        <v>12</v>
      </c>
      <c r="K593" s="322" t="s">
        <v>146</v>
      </c>
      <c r="L593" s="312" t="s">
        <v>327</v>
      </c>
      <c r="M593" s="323">
        <v>30694958</v>
      </c>
      <c r="N593" s="313">
        <v>0</v>
      </c>
      <c r="O593" s="320"/>
      <c r="P593" s="323">
        <f>+RP_2024[[#This Row],[VALOR INICIAL]]-RP_2024[[#This Row],[VALOR ANULACION]]</f>
        <v>30694958</v>
      </c>
      <c r="Q593" s="324"/>
      <c r="R593" s="322">
        <f>VALUE(LEFT(RP_2024[[#This Row],[OBJETO]],3))</f>
        <v>503</v>
      </c>
      <c r="S593" s="325">
        <v>242</v>
      </c>
      <c r="T593" s="322" t="str">
        <f>SUBSTITUTE(RP_2024[[#This Row],[CODIGO TIPO]],"-","")</f>
        <v>O232020200991122</v>
      </c>
      <c r="U593" s="318">
        <v>1905054</v>
      </c>
      <c r="V593" s="322">
        <f>VALUE(LEFT(RIGHT(RP_2024[[#This Row],[IMPUTACION PRESUPUESTAL]],6),3))</f>
        <v>121</v>
      </c>
      <c r="W593" s="318" t="s">
        <v>48</v>
      </c>
      <c r="X593" s="316">
        <f>VALUE(LEFT(RP_2024[[#This Row],[Actividad]],SEARCH(".",RP_2024[[#This Row],[Actividad]],1)-1))</f>
        <v>5</v>
      </c>
      <c r="Y593" s="318">
        <f>MONTH(RP_2024[[#This Row],[FECHA RP]])</f>
        <v>9</v>
      </c>
      <c r="Z593" s="317" t="str">
        <f>IF(RP_2024[[#This Row],[FEC ANULACION]]="","",MONTH(RP_2024[[#This Row],[FEC ANULACION]]))</f>
        <v/>
      </c>
      <c r="AA593" s="318" t="s">
        <v>173</v>
      </c>
      <c r="AB593" s="318" t="s">
        <v>154</v>
      </c>
      <c r="AC593" s="318" t="str">
        <f>MID(RP_2024[[#This Row],[Elemento PEP]],11,2)</f>
        <v>13</v>
      </c>
    </row>
    <row r="594" spans="1:29" x14ac:dyDescent="0.3">
      <c r="A594" s="319">
        <v>4624</v>
      </c>
      <c r="B594" s="320">
        <v>45549</v>
      </c>
      <c r="C594" s="321" t="s">
        <v>268</v>
      </c>
      <c r="D594" s="321" t="s">
        <v>1231</v>
      </c>
      <c r="E594" s="319" t="s">
        <v>259</v>
      </c>
      <c r="F594" s="319">
        <v>5599</v>
      </c>
      <c r="G594" s="320">
        <v>45546</v>
      </c>
      <c r="H594" s="322">
        <v>6587273</v>
      </c>
      <c r="I594" s="322" t="s">
        <v>260</v>
      </c>
      <c r="J594" s="322">
        <v>570</v>
      </c>
      <c r="K594" s="322" t="s">
        <v>146</v>
      </c>
      <c r="L594" s="312" t="s">
        <v>147</v>
      </c>
      <c r="M594" s="323">
        <v>2043174</v>
      </c>
      <c r="N594" s="313">
        <v>0</v>
      </c>
      <c r="O594" s="320"/>
      <c r="P594" s="323">
        <f>+RP_2024[[#This Row],[VALOR INICIAL]]-RP_2024[[#This Row],[VALOR ANULACION]]</f>
        <v>2043174</v>
      </c>
      <c r="Q594" s="324"/>
      <c r="R594" s="322">
        <f>VALUE(LEFT(RP_2024[[#This Row],[OBJETO]],3))</f>
        <v>503</v>
      </c>
      <c r="S594" s="325">
        <v>242</v>
      </c>
      <c r="T594" s="322" t="str">
        <f>SUBSTITUTE(RP_2024[[#This Row],[CODIGO TIPO]],"-","")</f>
        <v>O232020200991122</v>
      </c>
      <c r="U594" s="318">
        <v>1905014</v>
      </c>
      <c r="V594" s="322">
        <f>VALUE(LEFT(RIGHT(RP_2024[[#This Row],[IMPUTACION PRESUPUESTAL]],6),3))</f>
        <v>233</v>
      </c>
      <c r="W594" s="318" t="s">
        <v>58</v>
      </c>
      <c r="X594" s="316">
        <f>VALUE(LEFT(RP_2024[[#This Row],[Actividad]],SEARCH(".",RP_2024[[#This Row],[Actividad]],1)-1))</f>
        <v>12</v>
      </c>
      <c r="Y594" s="318">
        <f>MONTH(RP_2024[[#This Row],[FECHA RP]])</f>
        <v>9</v>
      </c>
      <c r="Z594" s="317" t="str">
        <f>IF(RP_2024[[#This Row],[FEC ANULACION]]="","",MONTH(RP_2024[[#This Row],[FEC ANULACION]]))</f>
        <v/>
      </c>
      <c r="AA594" s="318" t="s">
        <v>148</v>
      </c>
      <c r="AB594" s="318" t="s">
        <v>162</v>
      </c>
      <c r="AC594" s="318" t="str">
        <f>MID(RP_2024[[#This Row],[Elemento PEP]],11,2)</f>
        <v>13</v>
      </c>
    </row>
    <row r="595" spans="1:29" x14ac:dyDescent="0.3">
      <c r="A595" s="319">
        <v>4624</v>
      </c>
      <c r="B595" s="320">
        <v>45549</v>
      </c>
      <c r="C595" s="321" t="s">
        <v>268</v>
      </c>
      <c r="D595" s="321" t="s">
        <v>1231</v>
      </c>
      <c r="E595" s="319" t="s">
        <v>259</v>
      </c>
      <c r="F595" s="319">
        <v>5599</v>
      </c>
      <c r="G595" s="320">
        <v>45546</v>
      </c>
      <c r="H595" s="322">
        <v>6587273</v>
      </c>
      <c r="I595" s="322" t="s">
        <v>260</v>
      </c>
      <c r="J595" s="312">
        <v>12</v>
      </c>
      <c r="K595" s="322" t="s">
        <v>146</v>
      </c>
      <c r="L595" s="312" t="s">
        <v>327</v>
      </c>
      <c r="M595" s="323">
        <v>14635251</v>
      </c>
      <c r="N595" s="313">
        <v>0</v>
      </c>
      <c r="O595" s="320"/>
      <c r="P595" s="323">
        <f>+RP_2024[[#This Row],[VALOR INICIAL]]-RP_2024[[#This Row],[VALOR ANULACION]]</f>
        <v>14635251</v>
      </c>
      <c r="Q595" s="324"/>
      <c r="R595" s="322">
        <f>VALUE(LEFT(RP_2024[[#This Row],[OBJETO]],3))</f>
        <v>503</v>
      </c>
      <c r="S595" s="325">
        <v>242</v>
      </c>
      <c r="T595" s="322" t="str">
        <f>SUBSTITUTE(RP_2024[[#This Row],[CODIGO TIPO]],"-","")</f>
        <v>O232020200991122</v>
      </c>
      <c r="U595" s="318">
        <v>1905014</v>
      </c>
      <c r="V595" s="322">
        <f>VALUE(LEFT(RIGHT(RP_2024[[#This Row],[IMPUTACION PRESUPUESTAL]],6),3))</f>
        <v>233</v>
      </c>
      <c r="W595" s="318" t="s">
        <v>58</v>
      </c>
      <c r="X595" s="316">
        <f>VALUE(LEFT(RP_2024[[#This Row],[Actividad]],SEARCH(".",RP_2024[[#This Row],[Actividad]],1)-1))</f>
        <v>12</v>
      </c>
      <c r="Y595" s="318">
        <f>MONTH(RP_2024[[#This Row],[FECHA RP]])</f>
        <v>9</v>
      </c>
      <c r="Z595" s="317" t="str">
        <f>IF(RP_2024[[#This Row],[FEC ANULACION]]="","",MONTH(RP_2024[[#This Row],[FEC ANULACION]]))</f>
        <v/>
      </c>
      <c r="AA595" s="318" t="s">
        <v>173</v>
      </c>
      <c r="AB595" s="318" t="s">
        <v>162</v>
      </c>
      <c r="AC595" s="318" t="str">
        <f>MID(RP_2024[[#This Row],[Elemento PEP]],11,2)</f>
        <v>13</v>
      </c>
    </row>
    <row r="596" spans="1:29" x14ac:dyDescent="0.3">
      <c r="A596" s="319">
        <v>4625</v>
      </c>
      <c r="B596" s="320">
        <v>45549</v>
      </c>
      <c r="C596" s="321" t="s">
        <v>270</v>
      </c>
      <c r="D596" s="321" t="s">
        <v>1231</v>
      </c>
      <c r="E596" s="319" t="s">
        <v>259</v>
      </c>
      <c r="F596" s="319">
        <v>5601</v>
      </c>
      <c r="G596" s="320">
        <v>45546</v>
      </c>
      <c r="H596" s="322">
        <v>6587273</v>
      </c>
      <c r="I596" s="322" t="s">
        <v>260</v>
      </c>
      <c r="J596" s="322">
        <v>570</v>
      </c>
      <c r="K596" s="322" t="s">
        <v>146</v>
      </c>
      <c r="L596" s="312" t="s">
        <v>147</v>
      </c>
      <c r="M596" s="323">
        <v>6470012</v>
      </c>
      <c r="N596" s="313">
        <v>0</v>
      </c>
      <c r="O596" s="320"/>
      <c r="P596" s="323">
        <f>+RP_2024[[#This Row],[VALOR INICIAL]]-RP_2024[[#This Row],[VALOR ANULACION]]</f>
        <v>6470012</v>
      </c>
      <c r="Q596" s="324"/>
      <c r="R596" s="322">
        <f>VALUE(LEFT(RP_2024[[#This Row],[OBJETO]],3))</f>
        <v>503</v>
      </c>
      <c r="S596" s="325">
        <v>242</v>
      </c>
      <c r="T596" s="322" t="str">
        <f>SUBSTITUTE(RP_2024[[#This Row],[CODIGO TIPO]],"-","")</f>
        <v>O232020200991122</v>
      </c>
      <c r="U596" s="318">
        <v>1905014</v>
      </c>
      <c r="V596" s="322">
        <f>VALUE(LEFT(RIGHT(RP_2024[[#This Row],[IMPUTACION PRESUPUESTAL]],6),3))</f>
        <v>1</v>
      </c>
      <c r="W596" s="318" t="s">
        <v>55</v>
      </c>
      <c r="X596" s="316">
        <f>VALUE(LEFT(RP_2024[[#This Row],[Actividad]],SEARCH(".",RP_2024[[#This Row],[Actividad]],1)-1))</f>
        <v>10</v>
      </c>
      <c r="Y596" s="318">
        <f>MONTH(RP_2024[[#This Row],[FECHA RP]])</f>
        <v>9</v>
      </c>
      <c r="Z596" s="317" t="str">
        <f>IF(RP_2024[[#This Row],[FEC ANULACION]]="","",MONTH(RP_2024[[#This Row],[FEC ANULACION]]))</f>
        <v/>
      </c>
      <c r="AA596" s="318" t="s">
        <v>148</v>
      </c>
      <c r="AB596" s="318" t="s">
        <v>162</v>
      </c>
      <c r="AC596" s="318" t="str">
        <f>MID(RP_2024[[#This Row],[Elemento PEP]],11,2)</f>
        <v>13</v>
      </c>
    </row>
    <row r="597" spans="1:29" x14ac:dyDescent="0.3">
      <c r="A597" s="319">
        <v>4625</v>
      </c>
      <c r="B597" s="320">
        <v>45549</v>
      </c>
      <c r="C597" s="321" t="s">
        <v>270</v>
      </c>
      <c r="D597" s="321" t="s">
        <v>1231</v>
      </c>
      <c r="E597" s="319" t="s">
        <v>259</v>
      </c>
      <c r="F597" s="319">
        <v>5601</v>
      </c>
      <c r="G597" s="320">
        <v>45546</v>
      </c>
      <c r="H597" s="322">
        <v>6587273</v>
      </c>
      <c r="I597" s="322" t="s">
        <v>260</v>
      </c>
      <c r="J597" s="312">
        <v>12</v>
      </c>
      <c r="K597" s="322" t="s">
        <v>146</v>
      </c>
      <c r="L597" s="312" t="s">
        <v>327</v>
      </c>
      <c r="M597" s="323">
        <v>39582390</v>
      </c>
      <c r="N597" s="313">
        <v>0</v>
      </c>
      <c r="O597" s="320"/>
      <c r="P597" s="323">
        <f>+RP_2024[[#This Row],[VALOR INICIAL]]-RP_2024[[#This Row],[VALOR ANULACION]]</f>
        <v>39582390</v>
      </c>
      <c r="Q597" s="324"/>
      <c r="R597" s="322">
        <f>VALUE(LEFT(RP_2024[[#This Row],[OBJETO]],3))</f>
        <v>503</v>
      </c>
      <c r="S597" s="325">
        <v>242</v>
      </c>
      <c r="T597" s="322" t="str">
        <f>SUBSTITUTE(RP_2024[[#This Row],[CODIGO TIPO]],"-","")</f>
        <v>O232020200991122</v>
      </c>
      <c r="U597" s="318">
        <v>1905014</v>
      </c>
      <c r="V597" s="322">
        <f>VALUE(LEFT(RIGHT(RP_2024[[#This Row],[IMPUTACION PRESUPUESTAL]],6),3))</f>
        <v>1</v>
      </c>
      <c r="W597" s="318" t="s">
        <v>55</v>
      </c>
      <c r="X597" s="316">
        <f>VALUE(LEFT(RP_2024[[#This Row],[Actividad]],SEARCH(".",RP_2024[[#This Row],[Actividad]],1)-1))</f>
        <v>10</v>
      </c>
      <c r="Y597" s="318">
        <f>MONTH(RP_2024[[#This Row],[FECHA RP]])</f>
        <v>9</v>
      </c>
      <c r="Z597" s="317" t="str">
        <f>IF(RP_2024[[#This Row],[FEC ANULACION]]="","",MONTH(RP_2024[[#This Row],[FEC ANULACION]]))</f>
        <v/>
      </c>
      <c r="AA597" s="318" t="s">
        <v>173</v>
      </c>
      <c r="AB597" s="318" t="s">
        <v>162</v>
      </c>
      <c r="AC597" s="318" t="str">
        <f>MID(RP_2024[[#This Row],[Elemento PEP]],11,2)</f>
        <v>13</v>
      </c>
    </row>
    <row r="598" spans="1:29" x14ac:dyDescent="0.3">
      <c r="A598" s="319">
        <v>4626</v>
      </c>
      <c r="B598" s="320">
        <v>45549</v>
      </c>
      <c r="C598" s="321" t="s">
        <v>324</v>
      </c>
      <c r="D598" s="321" t="s">
        <v>1231</v>
      </c>
      <c r="E598" s="319" t="s">
        <v>259</v>
      </c>
      <c r="F598" s="319">
        <v>5608</v>
      </c>
      <c r="G598" s="320">
        <v>45546</v>
      </c>
      <c r="H598" s="322">
        <v>6587273</v>
      </c>
      <c r="I598" s="322" t="s">
        <v>260</v>
      </c>
      <c r="J598" s="322">
        <v>570</v>
      </c>
      <c r="K598" s="322" t="s">
        <v>146</v>
      </c>
      <c r="L598" s="312" t="s">
        <v>147</v>
      </c>
      <c r="M598" s="323">
        <v>15350429</v>
      </c>
      <c r="N598" s="313">
        <v>0</v>
      </c>
      <c r="O598" s="320"/>
      <c r="P598" s="323">
        <f>+RP_2024[[#This Row],[VALOR INICIAL]]-RP_2024[[#This Row],[VALOR ANULACION]]</f>
        <v>15350429</v>
      </c>
      <c r="Q598" s="324"/>
      <c r="R598" s="322">
        <f>VALUE(LEFT(RP_2024[[#This Row],[OBJETO]],3))</f>
        <v>503</v>
      </c>
      <c r="S598" s="325">
        <v>242</v>
      </c>
      <c r="T598" s="322" t="str">
        <f>SUBSTITUTE(RP_2024[[#This Row],[CODIGO TIPO]],"-","")</f>
        <v>O232020200991122</v>
      </c>
      <c r="U598" s="318">
        <v>1905054</v>
      </c>
      <c r="V598" s="322">
        <f>VALUE(LEFT(RIGHT(RP_2024[[#This Row],[IMPUTACION PRESUPUESTAL]],6),3))</f>
        <v>103</v>
      </c>
      <c r="W598" s="318" t="s">
        <v>43</v>
      </c>
      <c r="X598" s="316">
        <f>VALUE(LEFT(RP_2024[[#This Row],[Actividad]],SEARCH(".",RP_2024[[#This Row],[Actividad]],1)-1))</f>
        <v>3</v>
      </c>
      <c r="Y598" s="318">
        <f>MONTH(RP_2024[[#This Row],[FECHA RP]])</f>
        <v>9</v>
      </c>
      <c r="Z598" s="317" t="str">
        <f>IF(RP_2024[[#This Row],[FEC ANULACION]]="","",MONTH(RP_2024[[#This Row],[FEC ANULACION]]))</f>
        <v/>
      </c>
      <c r="AA598" s="318" t="s">
        <v>148</v>
      </c>
      <c r="AB598" s="318" t="s">
        <v>154</v>
      </c>
      <c r="AC598" s="318" t="str">
        <f>MID(RP_2024[[#This Row],[Elemento PEP]],11,2)</f>
        <v>13</v>
      </c>
    </row>
    <row r="599" spans="1:29" x14ac:dyDescent="0.3">
      <c r="A599" s="319">
        <v>4626</v>
      </c>
      <c r="B599" s="320">
        <v>45549</v>
      </c>
      <c r="C599" s="321" t="s">
        <v>324</v>
      </c>
      <c r="D599" s="321" t="s">
        <v>1231</v>
      </c>
      <c r="E599" s="319" t="s">
        <v>259</v>
      </c>
      <c r="F599" s="319">
        <v>5608</v>
      </c>
      <c r="G599" s="320">
        <v>45546</v>
      </c>
      <c r="H599" s="322">
        <v>6587273</v>
      </c>
      <c r="I599" s="322" t="s">
        <v>260</v>
      </c>
      <c r="J599" s="322">
        <v>570</v>
      </c>
      <c r="K599" s="322" t="s">
        <v>146</v>
      </c>
      <c r="L599" s="312" t="s">
        <v>147</v>
      </c>
      <c r="M599" s="323">
        <v>10764814</v>
      </c>
      <c r="N599" s="313">
        <v>0</v>
      </c>
      <c r="O599" s="320"/>
      <c r="P599" s="323">
        <f>+RP_2024[[#This Row],[VALOR INICIAL]]-RP_2024[[#This Row],[VALOR ANULACION]]</f>
        <v>10764814</v>
      </c>
      <c r="Q599" s="324"/>
      <c r="R599" s="322">
        <f>VALUE(LEFT(RP_2024[[#This Row],[OBJETO]],3))</f>
        <v>503</v>
      </c>
      <c r="S599" s="325">
        <v>242</v>
      </c>
      <c r="T599" s="322" t="str">
        <f>SUBSTITUTE(RP_2024[[#This Row],[CODIGO TIPO]],"-","")</f>
        <v>O232020200991122</v>
      </c>
      <c r="U599" s="318">
        <v>1905054</v>
      </c>
      <c r="V599" s="322">
        <f>VALUE(LEFT(RIGHT(RP_2024[[#This Row],[IMPUTACION PRESUPUESTAL]],6),3))</f>
        <v>103</v>
      </c>
      <c r="W599" s="318" t="s">
        <v>44</v>
      </c>
      <c r="X599" s="316">
        <f>VALUE(LEFT(RP_2024[[#This Row],[Actividad]],SEARCH(".",RP_2024[[#This Row],[Actividad]],1)-1))</f>
        <v>3</v>
      </c>
      <c r="Y599" s="318">
        <f>MONTH(RP_2024[[#This Row],[FECHA RP]])</f>
        <v>9</v>
      </c>
      <c r="Z599" s="317" t="str">
        <f>IF(RP_2024[[#This Row],[FEC ANULACION]]="","",MONTH(RP_2024[[#This Row],[FEC ANULACION]]))</f>
        <v/>
      </c>
      <c r="AA599" s="318" t="s">
        <v>148</v>
      </c>
      <c r="AB599" s="318" t="s">
        <v>154</v>
      </c>
      <c r="AC599" s="318" t="str">
        <f>MID(RP_2024[[#This Row],[Elemento PEP]],11,2)</f>
        <v>13</v>
      </c>
    </row>
    <row r="600" spans="1:29" x14ac:dyDescent="0.3">
      <c r="A600" s="319">
        <v>4626</v>
      </c>
      <c r="B600" s="320">
        <v>45549</v>
      </c>
      <c r="C600" s="321" t="s">
        <v>324</v>
      </c>
      <c r="D600" s="321" t="s">
        <v>1231</v>
      </c>
      <c r="E600" s="319" t="s">
        <v>259</v>
      </c>
      <c r="F600" s="319">
        <v>5608</v>
      </c>
      <c r="G600" s="320">
        <v>45546</v>
      </c>
      <c r="H600" s="322">
        <v>6587273</v>
      </c>
      <c r="I600" s="322" t="s">
        <v>260</v>
      </c>
      <c r="J600" s="322">
        <v>570</v>
      </c>
      <c r="K600" s="322" t="s">
        <v>146</v>
      </c>
      <c r="L600" s="312" t="s">
        <v>147</v>
      </c>
      <c r="M600" s="323">
        <v>10764814</v>
      </c>
      <c r="N600" s="313">
        <v>0</v>
      </c>
      <c r="O600" s="320"/>
      <c r="P600" s="323">
        <f>+RP_2024[[#This Row],[VALOR INICIAL]]-RP_2024[[#This Row],[VALOR ANULACION]]</f>
        <v>10764814</v>
      </c>
      <c r="Q600" s="324"/>
      <c r="R600" s="322">
        <f>VALUE(LEFT(RP_2024[[#This Row],[OBJETO]],3))</f>
        <v>503</v>
      </c>
      <c r="S600" s="325">
        <v>242</v>
      </c>
      <c r="T600" s="322" t="str">
        <f>SUBSTITUTE(RP_2024[[#This Row],[CODIGO TIPO]],"-","")</f>
        <v>O232020200991122</v>
      </c>
      <c r="U600" s="318">
        <v>1905054</v>
      </c>
      <c r="V600" s="322">
        <f>VALUE(LEFT(RIGHT(RP_2024[[#This Row],[IMPUTACION PRESUPUESTAL]],6),3))</f>
        <v>103</v>
      </c>
      <c r="W600" s="318" t="s">
        <v>45</v>
      </c>
      <c r="X600" s="316">
        <f>VALUE(LEFT(RP_2024[[#This Row],[Actividad]],SEARCH(".",RP_2024[[#This Row],[Actividad]],1)-1))</f>
        <v>3</v>
      </c>
      <c r="Y600" s="318">
        <f>MONTH(RP_2024[[#This Row],[FECHA RP]])</f>
        <v>9</v>
      </c>
      <c r="Z600" s="317" t="str">
        <f>IF(RP_2024[[#This Row],[FEC ANULACION]]="","",MONTH(RP_2024[[#This Row],[FEC ANULACION]]))</f>
        <v/>
      </c>
      <c r="AA600" s="318" t="s">
        <v>148</v>
      </c>
      <c r="AB600" s="318" t="s">
        <v>154</v>
      </c>
      <c r="AC600" s="318" t="str">
        <f>MID(RP_2024[[#This Row],[Elemento PEP]],11,2)</f>
        <v>13</v>
      </c>
    </row>
    <row r="601" spans="1:29" x14ac:dyDescent="0.3">
      <c r="A601" s="319">
        <v>4626</v>
      </c>
      <c r="B601" s="320">
        <v>45549</v>
      </c>
      <c r="C601" s="321" t="s">
        <v>324</v>
      </c>
      <c r="D601" s="321" t="s">
        <v>1231</v>
      </c>
      <c r="E601" s="319" t="s">
        <v>259</v>
      </c>
      <c r="F601" s="319">
        <v>5608</v>
      </c>
      <c r="G601" s="320">
        <v>45546</v>
      </c>
      <c r="H601" s="322">
        <v>6587273</v>
      </c>
      <c r="I601" s="322" t="s">
        <v>260</v>
      </c>
      <c r="J601" s="312">
        <v>12</v>
      </c>
      <c r="K601" s="322" t="s">
        <v>146</v>
      </c>
      <c r="L601" s="312" t="s">
        <v>327</v>
      </c>
      <c r="M601" s="323">
        <v>227149769</v>
      </c>
      <c r="N601" s="313">
        <v>0</v>
      </c>
      <c r="O601" s="320"/>
      <c r="P601" s="323">
        <f>+RP_2024[[#This Row],[VALOR INICIAL]]-RP_2024[[#This Row],[VALOR ANULACION]]</f>
        <v>227149769</v>
      </c>
      <c r="Q601" s="324"/>
      <c r="R601" s="322">
        <f>VALUE(LEFT(RP_2024[[#This Row],[OBJETO]],3))</f>
        <v>503</v>
      </c>
      <c r="S601" s="325">
        <v>242</v>
      </c>
      <c r="T601" s="322" t="str">
        <f>SUBSTITUTE(RP_2024[[#This Row],[CODIGO TIPO]],"-","")</f>
        <v>O232020200991122</v>
      </c>
      <c r="U601" s="318">
        <v>1905054</v>
      </c>
      <c r="V601" s="322">
        <f>VALUE(LEFT(RIGHT(RP_2024[[#This Row],[IMPUTACION PRESUPUESTAL]],6),3))</f>
        <v>103</v>
      </c>
      <c r="W601" s="318" t="s">
        <v>43</v>
      </c>
      <c r="X601" s="316">
        <f>VALUE(LEFT(RP_2024[[#This Row],[Actividad]],SEARCH(".",RP_2024[[#This Row],[Actividad]],1)-1))</f>
        <v>3</v>
      </c>
      <c r="Y601" s="318">
        <f>MONTH(RP_2024[[#This Row],[FECHA RP]])</f>
        <v>9</v>
      </c>
      <c r="Z601" s="317" t="str">
        <f>IF(RP_2024[[#This Row],[FEC ANULACION]]="","",MONTH(RP_2024[[#This Row],[FEC ANULACION]]))</f>
        <v/>
      </c>
      <c r="AA601" s="318" t="s">
        <v>173</v>
      </c>
      <c r="AB601" s="318" t="s">
        <v>154</v>
      </c>
      <c r="AC601" s="318" t="str">
        <f>MID(RP_2024[[#This Row],[Elemento PEP]],11,2)</f>
        <v>13</v>
      </c>
    </row>
    <row r="602" spans="1:29" x14ac:dyDescent="0.3">
      <c r="A602" s="319">
        <v>4626</v>
      </c>
      <c r="B602" s="320">
        <v>45549</v>
      </c>
      <c r="C602" s="321" t="s">
        <v>324</v>
      </c>
      <c r="D602" s="321" t="s">
        <v>1231</v>
      </c>
      <c r="E602" s="319" t="s">
        <v>259</v>
      </c>
      <c r="F602" s="319">
        <v>5608</v>
      </c>
      <c r="G602" s="320">
        <v>45546</v>
      </c>
      <c r="H602" s="322">
        <v>6587273</v>
      </c>
      <c r="I602" s="322" t="s">
        <v>260</v>
      </c>
      <c r="J602" s="312">
        <v>12</v>
      </c>
      <c r="K602" s="322" t="s">
        <v>146</v>
      </c>
      <c r="L602" s="312" t="s">
        <v>327</v>
      </c>
      <c r="M602" s="323">
        <v>65857246</v>
      </c>
      <c r="N602" s="313">
        <v>0</v>
      </c>
      <c r="O602" s="320"/>
      <c r="P602" s="323">
        <f>+RP_2024[[#This Row],[VALOR INICIAL]]-RP_2024[[#This Row],[VALOR ANULACION]]</f>
        <v>65857246</v>
      </c>
      <c r="Q602" s="324"/>
      <c r="R602" s="322">
        <f>VALUE(LEFT(RP_2024[[#This Row],[OBJETO]],3))</f>
        <v>503</v>
      </c>
      <c r="S602" s="325">
        <v>242</v>
      </c>
      <c r="T602" s="322" t="str">
        <f>SUBSTITUTE(RP_2024[[#This Row],[CODIGO TIPO]],"-","")</f>
        <v>O232020200991122</v>
      </c>
      <c r="U602" s="318">
        <v>1905054</v>
      </c>
      <c r="V602" s="322">
        <f>VALUE(LEFT(RIGHT(RP_2024[[#This Row],[IMPUTACION PRESUPUESTAL]],6),3))</f>
        <v>103</v>
      </c>
      <c r="W602" s="318" t="s">
        <v>44</v>
      </c>
      <c r="X602" s="316">
        <f>VALUE(LEFT(RP_2024[[#This Row],[Actividad]],SEARCH(".",RP_2024[[#This Row],[Actividad]],1)-1))</f>
        <v>3</v>
      </c>
      <c r="Y602" s="318">
        <f>MONTH(RP_2024[[#This Row],[FECHA RP]])</f>
        <v>9</v>
      </c>
      <c r="Z602" s="317" t="str">
        <f>IF(RP_2024[[#This Row],[FEC ANULACION]]="","",MONTH(RP_2024[[#This Row],[FEC ANULACION]]))</f>
        <v/>
      </c>
      <c r="AA602" s="318" t="s">
        <v>173</v>
      </c>
      <c r="AB602" s="318" t="s">
        <v>154</v>
      </c>
      <c r="AC602" s="318" t="str">
        <f>MID(RP_2024[[#This Row],[Elemento PEP]],11,2)</f>
        <v>13</v>
      </c>
    </row>
    <row r="603" spans="1:29" x14ac:dyDescent="0.3">
      <c r="A603" s="319">
        <v>4626</v>
      </c>
      <c r="B603" s="320">
        <v>45549</v>
      </c>
      <c r="C603" s="321" t="s">
        <v>324</v>
      </c>
      <c r="D603" s="321" t="s">
        <v>1231</v>
      </c>
      <c r="E603" s="319" t="s">
        <v>259</v>
      </c>
      <c r="F603" s="319">
        <v>5608</v>
      </c>
      <c r="G603" s="320">
        <v>45546</v>
      </c>
      <c r="H603" s="322">
        <v>6587273</v>
      </c>
      <c r="I603" s="322" t="s">
        <v>260</v>
      </c>
      <c r="J603" s="312">
        <v>12</v>
      </c>
      <c r="K603" s="322" t="s">
        <v>146</v>
      </c>
      <c r="L603" s="312" t="s">
        <v>327</v>
      </c>
      <c r="M603" s="323">
        <v>65857260</v>
      </c>
      <c r="N603" s="313">
        <v>0</v>
      </c>
      <c r="O603" s="320"/>
      <c r="P603" s="323">
        <f>+RP_2024[[#This Row],[VALOR INICIAL]]-RP_2024[[#This Row],[VALOR ANULACION]]</f>
        <v>65857260</v>
      </c>
      <c r="Q603" s="324"/>
      <c r="R603" s="322">
        <f>VALUE(LEFT(RP_2024[[#This Row],[OBJETO]],3))</f>
        <v>503</v>
      </c>
      <c r="S603" s="325">
        <v>242</v>
      </c>
      <c r="T603" s="322" t="str">
        <f>SUBSTITUTE(RP_2024[[#This Row],[CODIGO TIPO]],"-","")</f>
        <v>O232020200991122</v>
      </c>
      <c r="U603" s="318">
        <v>1905054</v>
      </c>
      <c r="V603" s="322">
        <f>VALUE(LEFT(RIGHT(RP_2024[[#This Row],[IMPUTACION PRESUPUESTAL]],6),3))</f>
        <v>103</v>
      </c>
      <c r="W603" s="318" t="s">
        <v>45</v>
      </c>
      <c r="X603" s="316">
        <f>VALUE(LEFT(RP_2024[[#This Row],[Actividad]],SEARCH(".",RP_2024[[#This Row],[Actividad]],1)-1))</f>
        <v>3</v>
      </c>
      <c r="Y603" s="318">
        <f>MONTH(RP_2024[[#This Row],[FECHA RP]])</f>
        <v>9</v>
      </c>
      <c r="Z603" s="317" t="str">
        <f>IF(RP_2024[[#This Row],[FEC ANULACION]]="","",MONTH(RP_2024[[#This Row],[FEC ANULACION]]))</f>
        <v/>
      </c>
      <c r="AA603" s="318" t="s">
        <v>173</v>
      </c>
      <c r="AB603" s="318" t="s">
        <v>154</v>
      </c>
      <c r="AC603" s="318" t="str">
        <f>MID(RP_2024[[#This Row],[Elemento PEP]],11,2)</f>
        <v>13</v>
      </c>
    </row>
    <row r="604" spans="1:29" x14ac:dyDescent="0.3">
      <c r="A604" s="319">
        <v>4627</v>
      </c>
      <c r="B604" s="320">
        <v>45549</v>
      </c>
      <c r="C604" s="321" t="s">
        <v>271</v>
      </c>
      <c r="D604" s="321" t="s">
        <v>1231</v>
      </c>
      <c r="E604" s="319" t="s">
        <v>259</v>
      </c>
      <c r="F604" s="319">
        <v>5607</v>
      </c>
      <c r="G604" s="320">
        <v>45546</v>
      </c>
      <c r="H604" s="322">
        <v>6587273</v>
      </c>
      <c r="I604" s="322" t="s">
        <v>260</v>
      </c>
      <c r="J604" s="322">
        <v>570</v>
      </c>
      <c r="K604" s="322" t="s">
        <v>146</v>
      </c>
      <c r="L604" s="312" t="s">
        <v>147</v>
      </c>
      <c r="M604" s="323">
        <v>2043170</v>
      </c>
      <c r="N604" s="313">
        <v>0</v>
      </c>
      <c r="O604" s="320"/>
      <c r="P604" s="323">
        <f>+RP_2024[[#This Row],[VALOR INICIAL]]-RP_2024[[#This Row],[VALOR ANULACION]]</f>
        <v>2043170</v>
      </c>
      <c r="Q604" s="324"/>
      <c r="R604" s="322">
        <f>VALUE(LEFT(RP_2024[[#This Row],[OBJETO]],3))</f>
        <v>503</v>
      </c>
      <c r="S604" s="325">
        <v>242</v>
      </c>
      <c r="T604" s="322" t="str">
        <f>SUBSTITUTE(RP_2024[[#This Row],[CODIGO TIPO]],"-","")</f>
        <v>O232020200991122</v>
      </c>
      <c r="U604" s="318">
        <v>1905014</v>
      </c>
      <c r="V604" s="322">
        <f>VALUE(LEFT(RIGHT(RP_2024[[#This Row],[IMPUTACION PRESUPUESTAL]],6),3))</f>
        <v>125</v>
      </c>
      <c r="W604" s="318" t="s">
        <v>51</v>
      </c>
      <c r="X604" s="316">
        <f>VALUE(LEFT(RP_2024[[#This Row],[Actividad]],SEARCH(".",RP_2024[[#This Row],[Actividad]],1)-1))</f>
        <v>7</v>
      </c>
      <c r="Y604" s="318">
        <f>MONTH(RP_2024[[#This Row],[FECHA RP]])</f>
        <v>9</v>
      </c>
      <c r="Z604" s="317" t="str">
        <f>IF(RP_2024[[#This Row],[FEC ANULACION]]="","",MONTH(RP_2024[[#This Row],[FEC ANULACION]]))</f>
        <v/>
      </c>
      <c r="AA604" s="318" t="s">
        <v>148</v>
      </c>
      <c r="AB604" s="318" t="s">
        <v>162</v>
      </c>
      <c r="AC604" s="318" t="str">
        <f>MID(RP_2024[[#This Row],[Elemento PEP]],11,2)</f>
        <v>13</v>
      </c>
    </row>
    <row r="605" spans="1:29" x14ac:dyDescent="0.3">
      <c r="A605" s="319">
        <v>4627</v>
      </c>
      <c r="B605" s="320">
        <v>45549</v>
      </c>
      <c r="C605" s="321" t="s">
        <v>271</v>
      </c>
      <c r="D605" s="321" t="s">
        <v>1231</v>
      </c>
      <c r="E605" s="319" t="s">
        <v>259</v>
      </c>
      <c r="F605" s="319">
        <v>5607</v>
      </c>
      <c r="G605" s="320">
        <v>45546</v>
      </c>
      <c r="H605" s="322">
        <v>6587273</v>
      </c>
      <c r="I605" s="322" t="s">
        <v>260</v>
      </c>
      <c r="J605" s="312">
        <v>12</v>
      </c>
      <c r="K605" s="322" t="s">
        <v>146</v>
      </c>
      <c r="L605" s="312" t="s">
        <v>327</v>
      </c>
      <c r="M605" s="323">
        <v>14635263</v>
      </c>
      <c r="N605" s="313">
        <v>0</v>
      </c>
      <c r="O605" s="320"/>
      <c r="P605" s="323">
        <f>+RP_2024[[#This Row],[VALOR INICIAL]]-RP_2024[[#This Row],[VALOR ANULACION]]</f>
        <v>14635263</v>
      </c>
      <c r="Q605" s="324"/>
      <c r="R605" s="322">
        <f>VALUE(LEFT(RP_2024[[#This Row],[OBJETO]],3))</f>
        <v>503</v>
      </c>
      <c r="S605" s="325">
        <v>242</v>
      </c>
      <c r="T605" s="322" t="str">
        <f>SUBSTITUTE(RP_2024[[#This Row],[CODIGO TIPO]],"-","")</f>
        <v>O232020200991122</v>
      </c>
      <c r="U605" s="318">
        <v>1905014</v>
      </c>
      <c r="V605" s="322">
        <f>VALUE(LEFT(RIGHT(RP_2024[[#This Row],[IMPUTACION PRESUPUESTAL]],6),3))</f>
        <v>125</v>
      </c>
      <c r="W605" s="318" t="s">
        <v>51</v>
      </c>
      <c r="X605" s="316">
        <f>VALUE(LEFT(RP_2024[[#This Row],[Actividad]],SEARCH(".",RP_2024[[#This Row],[Actividad]],1)-1))</f>
        <v>7</v>
      </c>
      <c r="Y605" s="318">
        <f>MONTH(RP_2024[[#This Row],[FECHA RP]])</f>
        <v>9</v>
      </c>
      <c r="Z605" s="317" t="str">
        <f>IF(RP_2024[[#This Row],[FEC ANULACION]]="","",MONTH(RP_2024[[#This Row],[FEC ANULACION]]))</f>
        <v/>
      </c>
      <c r="AA605" s="318" t="s">
        <v>173</v>
      </c>
      <c r="AB605" s="318" t="s">
        <v>162</v>
      </c>
      <c r="AC605" s="318" t="str">
        <f>MID(RP_2024[[#This Row],[Elemento PEP]],11,2)</f>
        <v>13</v>
      </c>
    </row>
    <row r="606" spans="1:29" x14ac:dyDescent="0.3">
      <c r="A606" s="319">
        <v>4628</v>
      </c>
      <c r="B606" s="320">
        <v>45549</v>
      </c>
      <c r="C606" s="321" t="s">
        <v>325</v>
      </c>
      <c r="D606" s="321" t="s">
        <v>1231</v>
      </c>
      <c r="E606" s="319" t="s">
        <v>259</v>
      </c>
      <c r="F606" s="319">
        <v>5605</v>
      </c>
      <c r="G606" s="320">
        <v>45546</v>
      </c>
      <c r="H606" s="322">
        <v>6587273</v>
      </c>
      <c r="I606" s="322" t="s">
        <v>260</v>
      </c>
      <c r="J606" s="312">
        <v>12</v>
      </c>
      <c r="K606" s="322" t="s">
        <v>146</v>
      </c>
      <c r="L606" s="312" t="s">
        <v>327</v>
      </c>
      <c r="M606" s="323">
        <v>64618220</v>
      </c>
      <c r="N606" s="313">
        <v>0</v>
      </c>
      <c r="O606" s="320"/>
      <c r="P606" s="323">
        <f>+RP_2024[[#This Row],[VALOR INICIAL]]-RP_2024[[#This Row],[VALOR ANULACION]]</f>
        <v>64618220</v>
      </c>
      <c r="Q606" s="324"/>
      <c r="R606" s="322">
        <f>VALUE(LEFT(RP_2024[[#This Row],[OBJETO]],3))</f>
        <v>503</v>
      </c>
      <c r="S606" s="325">
        <v>242</v>
      </c>
      <c r="T606" s="322" t="str">
        <f>SUBSTITUTE(RP_2024[[#This Row],[CODIGO TIPO]],"-","")</f>
        <v>O232020200991122</v>
      </c>
      <c r="U606" s="318">
        <v>1905014</v>
      </c>
      <c r="V606" s="322">
        <f>VALUE(LEFT(RIGHT(RP_2024[[#This Row],[IMPUTACION PRESUPUESTAL]],6),3))</f>
        <v>158</v>
      </c>
      <c r="W606" s="318" t="s">
        <v>53</v>
      </c>
      <c r="X606" s="316">
        <f>VALUE(LEFT(RP_2024[[#This Row],[Actividad]],SEARCH(".",RP_2024[[#This Row],[Actividad]],1)-1))</f>
        <v>9</v>
      </c>
      <c r="Y606" s="318">
        <f>MONTH(RP_2024[[#This Row],[FECHA RP]])</f>
        <v>9</v>
      </c>
      <c r="Z606" s="317" t="str">
        <f>IF(RP_2024[[#This Row],[FEC ANULACION]]="","",MONTH(RP_2024[[#This Row],[FEC ANULACION]]))</f>
        <v/>
      </c>
      <c r="AA606" s="318" t="s">
        <v>173</v>
      </c>
      <c r="AB606" s="318" t="s">
        <v>162</v>
      </c>
      <c r="AC606" s="318" t="str">
        <f>MID(RP_2024[[#This Row],[Elemento PEP]],11,2)</f>
        <v>13</v>
      </c>
    </row>
    <row r="607" spans="1:29" x14ac:dyDescent="0.3">
      <c r="A607" s="319">
        <v>4629</v>
      </c>
      <c r="B607" s="320">
        <v>45549</v>
      </c>
      <c r="C607" s="321" t="s">
        <v>273</v>
      </c>
      <c r="D607" s="321" t="s">
        <v>1231</v>
      </c>
      <c r="E607" s="319" t="s">
        <v>259</v>
      </c>
      <c r="F607" s="319">
        <v>5609</v>
      </c>
      <c r="G607" s="320">
        <v>45546</v>
      </c>
      <c r="H607" s="322">
        <v>6587273</v>
      </c>
      <c r="I607" s="322" t="s">
        <v>260</v>
      </c>
      <c r="J607" s="322">
        <v>570</v>
      </c>
      <c r="K607" s="322" t="s">
        <v>146</v>
      </c>
      <c r="L607" s="312" t="s">
        <v>147</v>
      </c>
      <c r="M607" s="323">
        <v>10764814</v>
      </c>
      <c r="N607" s="313">
        <v>0</v>
      </c>
      <c r="O607" s="320"/>
      <c r="P607" s="323">
        <f>+RP_2024[[#This Row],[VALOR INICIAL]]-RP_2024[[#This Row],[VALOR ANULACION]]</f>
        <v>10764814</v>
      </c>
      <c r="Q607" s="324"/>
      <c r="R607" s="322">
        <f>VALUE(LEFT(RP_2024[[#This Row],[OBJETO]],3))</f>
        <v>503</v>
      </c>
      <c r="S607" s="325">
        <v>242</v>
      </c>
      <c r="T607" s="322" t="str">
        <f>SUBSTITUTE(RP_2024[[#This Row],[CODIGO TIPO]],"-","")</f>
        <v>O232020200991122</v>
      </c>
      <c r="U607" s="318">
        <v>1905054</v>
      </c>
      <c r="V607" s="322">
        <f>VALUE(LEFT(RIGHT(RP_2024[[#This Row],[IMPUTACION PRESUPUESTAL]],6),3))</f>
        <v>237</v>
      </c>
      <c r="W607" s="318" t="s">
        <v>46</v>
      </c>
      <c r="X607" s="316">
        <f>VALUE(LEFT(RP_2024[[#This Row],[Actividad]],SEARCH(".",RP_2024[[#This Row],[Actividad]],1)-1))</f>
        <v>4</v>
      </c>
      <c r="Y607" s="318">
        <f>MONTH(RP_2024[[#This Row],[FECHA RP]])</f>
        <v>9</v>
      </c>
      <c r="Z607" s="317" t="str">
        <f>IF(RP_2024[[#This Row],[FEC ANULACION]]="","",MONTH(RP_2024[[#This Row],[FEC ANULACION]]))</f>
        <v/>
      </c>
      <c r="AA607" s="318" t="s">
        <v>148</v>
      </c>
      <c r="AB607" s="318" t="s">
        <v>154</v>
      </c>
      <c r="AC607" s="318" t="str">
        <f>MID(RP_2024[[#This Row],[Elemento PEP]],11,2)</f>
        <v>13</v>
      </c>
    </row>
    <row r="608" spans="1:29" x14ac:dyDescent="0.3">
      <c r="A608" s="319">
        <v>4629</v>
      </c>
      <c r="B608" s="320">
        <v>45549</v>
      </c>
      <c r="C608" s="321" t="s">
        <v>273</v>
      </c>
      <c r="D608" s="321" t="s">
        <v>1231</v>
      </c>
      <c r="E608" s="319" t="s">
        <v>259</v>
      </c>
      <c r="F608" s="319">
        <v>5609</v>
      </c>
      <c r="G608" s="320">
        <v>45546</v>
      </c>
      <c r="H608" s="322">
        <v>6587273</v>
      </c>
      <c r="I608" s="322" t="s">
        <v>260</v>
      </c>
      <c r="J608" s="312">
        <v>12</v>
      </c>
      <c r="K608" s="322" t="s">
        <v>146</v>
      </c>
      <c r="L608" s="312" t="s">
        <v>327</v>
      </c>
      <c r="M608" s="323">
        <v>65857246</v>
      </c>
      <c r="N608" s="313">
        <v>0</v>
      </c>
      <c r="O608" s="320"/>
      <c r="P608" s="323">
        <f>+RP_2024[[#This Row],[VALOR INICIAL]]-RP_2024[[#This Row],[VALOR ANULACION]]</f>
        <v>65857246</v>
      </c>
      <c r="Q608" s="324"/>
      <c r="R608" s="322">
        <f>VALUE(LEFT(RP_2024[[#This Row],[OBJETO]],3))</f>
        <v>503</v>
      </c>
      <c r="S608" s="325">
        <v>242</v>
      </c>
      <c r="T608" s="322" t="str">
        <f>SUBSTITUTE(RP_2024[[#This Row],[CODIGO TIPO]],"-","")</f>
        <v>O232020200991122</v>
      </c>
      <c r="U608" s="318">
        <v>1905054</v>
      </c>
      <c r="V608" s="322">
        <f>VALUE(LEFT(RIGHT(RP_2024[[#This Row],[IMPUTACION PRESUPUESTAL]],6),3))</f>
        <v>237</v>
      </c>
      <c r="W608" s="318" t="s">
        <v>46</v>
      </c>
      <c r="X608" s="316">
        <f>VALUE(LEFT(RP_2024[[#This Row],[Actividad]],SEARCH(".",RP_2024[[#This Row],[Actividad]],1)-1))</f>
        <v>4</v>
      </c>
      <c r="Y608" s="318">
        <f>MONTH(RP_2024[[#This Row],[FECHA RP]])</f>
        <v>9</v>
      </c>
      <c r="Z608" s="317" t="str">
        <f>IF(RP_2024[[#This Row],[FEC ANULACION]]="","",MONTH(RP_2024[[#This Row],[FEC ANULACION]]))</f>
        <v/>
      </c>
      <c r="AA608" s="318" t="s">
        <v>173</v>
      </c>
      <c r="AB608" s="318" t="s">
        <v>154</v>
      </c>
      <c r="AC608" s="318" t="str">
        <f>MID(RP_2024[[#This Row],[Elemento PEP]],11,2)</f>
        <v>13</v>
      </c>
    </row>
    <row r="609" spans="1:29" x14ac:dyDescent="0.3">
      <c r="A609" s="319">
        <v>4630</v>
      </c>
      <c r="B609" s="320">
        <v>45549</v>
      </c>
      <c r="C609" s="321" t="s">
        <v>274</v>
      </c>
      <c r="D609" s="321" t="s">
        <v>1231</v>
      </c>
      <c r="E609" s="319" t="s">
        <v>259</v>
      </c>
      <c r="F609" s="319">
        <v>5610</v>
      </c>
      <c r="G609" s="320">
        <v>45546</v>
      </c>
      <c r="H609" s="322">
        <v>6587273</v>
      </c>
      <c r="I609" s="322" t="s">
        <v>260</v>
      </c>
      <c r="J609" s="322">
        <v>570</v>
      </c>
      <c r="K609" s="322" t="s">
        <v>146</v>
      </c>
      <c r="L609" s="312" t="s">
        <v>147</v>
      </c>
      <c r="M609" s="323">
        <v>10764811</v>
      </c>
      <c r="N609" s="313">
        <v>0</v>
      </c>
      <c r="O609" s="320"/>
      <c r="P609" s="323">
        <f>+RP_2024[[#This Row],[VALOR INICIAL]]-RP_2024[[#This Row],[VALOR ANULACION]]</f>
        <v>10764811</v>
      </c>
      <c r="Q609" s="324"/>
      <c r="R609" s="322">
        <f>VALUE(LEFT(RP_2024[[#This Row],[OBJETO]],3))</f>
        <v>503</v>
      </c>
      <c r="S609" s="325">
        <v>242</v>
      </c>
      <c r="T609" s="322" t="str">
        <f>SUBSTITUTE(RP_2024[[#This Row],[CODIGO TIPO]],"-","")</f>
        <v>O232020200991122</v>
      </c>
      <c r="U609" s="318">
        <v>1905054</v>
      </c>
      <c r="V609" s="322">
        <f>VALUE(LEFT(RIGHT(RP_2024[[#This Row],[IMPUTACION PRESUPUESTAL]],6),3))</f>
        <v>236</v>
      </c>
      <c r="W609" s="318" t="s">
        <v>42</v>
      </c>
      <c r="X609" s="316">
        <f>VALUE(LEFT(RP_2024[[#This Row],[Actividad]],SEARCH(".",RP_2024[[#This Row],[Actividad]],1)-1))</f>
        <v>2</v>
      </c>
      <c r="Y609" s="318">
        <f>MONTH(RP_2024[[#This Row],[FECHA RP]])</f>
        <v>9</v>
      </c>
      <c r="Z609" s="317" t="str">
        <f>IF(RP_2024[[#This Row],[FEC ANULACION]]="","",MONTH(RP_2024[[#This Row],[FEC ANULACION]]))</f>
        <v/>
      </c>
      <c r="AA609" s="318" t="s">
        <v>148</v>
      </c>
      <c r="AB609" s="318" t="s">
        <v>154</v>
      </c>
      <c r="AC609" s="318" t="str">
        <f>MID(RP_2024[[#This Row],[Elemento PEP]],11,2)</f>
        <v>13</v>
      </c>
    </row>
    <row r="610" spans="1:29" x14ac:dyDescent="0.3">
      <c r="A610" s="319">
        <v>4630</v>
      </c>
      <c r="B610" s="320">
        <v>45549</v>
      </c>
      <c r="C610" s="321" t="s">
        <v>274</v>
      </c>
      <c r="D610" s="321" t="s">
        <v>1231</v>
      </c>
      <c r="E610" s="319" t="s">
        <v>259</v>
      </c>
      <c r="F610" s="319">
        <v>5610</v>
      </c>
      <c r="G610" s="320">
        <v>45546</v>
      </c>
      <c r="H610" s="322">
        <v>6587273</v>
      </c>
      <c r="I610" s="322" t="s">
        <v>260</v>
      </c>
      <c r="J610" s="312">
        <v>12</v>
      </c>
      <c r="K610" s="322" t="s">
        <v>146</v>
      </c>
      <c r="L610" s="312" t="s">
        <v>327</v>
      </c>
      <c r="M610" s="323">
        <v>65857257</v>
      </c>
      <c r="N610" s="313">
        <v>0</v>
      </c>
      <c r="O610" s="320"/>
      <c r="P610" s="323">
        <f>+RP_2024[[#This Row],[VALOR INICIAL]]-RP_2024[[#This Row],[VALOR ANULACION]]</f>
        <v>65857257</v>
      </c>
      <c r="Q610" s="324"/>
      <c r="R610" s="322">
        <f>VALUE(LEFT(RP_2024[[#This Row],[OBJETO]],3))</f>
        <v>503</v>
      </c>
      <c r="S610" s="325">
        <v>242</v>
      </c>
      <c r="T610" s="322" t="str">
        <f>SUBSTITUTE(RP_2024[[#This Row],[CODIGO TIPO]],"-","")</f>
        <v>O232020200991122</v>
      </c>
      <c r="U610" s="318">
        <v>1905054</v>
      </c>
      <c r="V610" s="322">
        <f>VALUE(LEFT(RIGHT(RP_2024[[#This Row],[IMPUTACION PRESUPUESTAL]],6),3))</f>
        <v>236</v>
      </c>
      <c r="W610" s="318" t="s">
        <v>42</v>
      </c>
      <c r="X610" s="316">
        <f>VALUE(LEFT(RP_2024[[#This Row],[Actividad]],SEARCH(".",RP_2024[[#This Row],[Actividad]],1)-1))</f>
        <v>2</v>
      </c>
      <c r="Y610" s="318">
        <f>MONTH(RP_2024[[#This Row],[FECHA RP]])</f>
        <v>9</v>
      </c>
      <c r="Z610" s="317" t="str">
        <f>IF(RP_2024[[#This Row],[FEC ANULACION]]="","",MONTH(RP_2024[[#This Row],[FEC ANULACION]]))</f>
        <v/>
      </c>
      <c r="AA610" s="318" t="s">
        <v>173</v>
      </c>
      <c r="AB610" s="318" t="s">
        <v>154</v>
      </c>
      <c r="AC610" s="318" t="str">
        <f>MID(RP_2024[[#This Row],[Elemento PEP]],11,2)</f>
        <v>13</v>
      </c>
    </row>
    <row r="611" spans="1:29" x14ac:dyDescent="0.3">
      <c r="A611" s="319">
        <v>4631</v>
      </c>
      <c r="B611" s="320">
        <v>45549</v>
      </c>
      <c r="C611" s="321" t="s">
        <v>319</v>
      </c>
      <c r="D611" s="321" t="s">
        <v>1231</v>
      </c>
      <c r="E611" s="319" t="s">
        <v>259</v>
      </c>
      <c r="F611" s="319">
        <v>5683</v>
      </c>
      <c r="G611" s="320">
        <v>45546</v>
      </c>
      <c r="H611" s="322">
        <v>6587273</v>
      </c>
      <c r="I611" s="322" t="s">
        <v>260</v>
      </c>
      <c r="J611" s="312">
        <v>12</v>
      </c>
      <c r="K611" s="322" t="s">
        <v>146</v>
      </c>
      <c r="L611" s="312" t="s">
        <v>327</v>
      </c>
      <c r="M611" s="323">
        <v>760740985</v>
      </c>
      <c r="N611" s="313">
        <v>0</v>
      </c>
      <c r="O611" s="320"/>
      <c r="P611" s="323">
        <f>+RP_2024[[#This Row],[VALOR INICIAL]]-RP_2024[[#This Row],[VALOR ANULACION]]</f>
        <v>760740985</v>
      </c>
      <c r="Q611" s="324"/>
      <c r="R611" s="322">
        <f>VALUE(LEFT(RP_2024[[#This Row],[OBJETO]],3))</f>
        <v>503</v>
      </c>
      <c r="S611" s="325">
        <v>242</v>
      </c>
      <c r="T611" s="322" t="str">
        <f>SUBSTITUTE(RP_2024[[#This Row],[CODIGO TIPO]],"-","")</f>
        <v>O232020200991122</v>
      </c>
      <c r="U611" s="318">
        <v>1905049</v>
      </c>
      <c r="V611" s="322">
        <f>VALUE(LEFT(RIGHT(RP_2024[[#This Row],[IMPUTACION PRESUPUESTAL]],6),3))</f>
        <v>97</v>
      </c>
      <c r="W611" s="318" t="s">
        <v>101</v>
      </c>
      <c r="X611" s="316">
        <f>VALUE(LEFT(RP_2024[[#This Row],[Actividad]],SEARCH(".",RP_2024[[#This Row],[Actividad]],1)-1))</f>
        <v>42</v>
      </c>
      <c r="Y611" s="318">
        <f>MONTH(RP_2024[[#This Row],[FECHA RP]])</f>
        <v>9</v>
      </c>
      <c r="Z611" s="317" t="str">
        <f>IF(RP_2024[[#This Row],[FEC ANULACION]]="","",MONTH(RP_2024[[#This Row],[FEC ANULACION]]))</f>
        <v/>
      </c>
      <c r="AA611" s="318" t="s">
        <v>173</v>
      </c>
      <c r="AB611" s="318" t="s">
        <v>158</v>
      </c>
      <c r="AC611" s="318" t="str">
        <f>MID(RP_2024[[#This Row],[Elemento PEP]],11,2)</f>
        <v>11</v>
      </c>
    </row>
    <row r="612" spans="1:29" x14ac:dyDescent="0.3">
      <c r="A612" s="319">
        <v>4632</v>
      </c>
      <c r="B612" s="320">
        <v>45549</v>
      </c>
      <c r="C612" s="321" t="s">
        <v>319</v>
      </c>
      <c r="D612" s="321" t="s">
        <v>1231</v>
      </c>
      <c r="E612" s="319" t="s">
        <v>259</v>
      </c>
      <c r="F612" s="319">
        <v>5684</v>
      </c>
      <c r="G612" s="320">
        <v>45546</v>
      </c>
      <c r="H612" s="322">
        <v>6587273</v>
      </c>
      <c r="I612" s="322" t="s">
        <v>260</v>
      </c>
      <c r="J612" s="312">
        <v>12</v>
      </c>
      <c r="K612" s="322" t="s">
        <v>146</v>
      </c>
      <c r="L612" s="312" t="s">
        <v>327</v>
      </c>
      <c r="M612" s="323">
        <v>736055653</v>
      </c>
      <c r="N612" s="313">
        <v>0</v>
      </c>
      <c r="O612" s="320"/>
      <c r="P612" s="323">
        <f>+RP_2024[[#This Row],[VALOR INICIAL]]-RP_2024[[#This Row],[VALOR ANULACION]]</f>
        <v>736055653</v>
      </c>
      <c r="Q612" s="324"/>
      <c r="R612" s="322">
        <f>VALUE(LEFT(RP_2024[[#This Row],[OBJETO]],3))</f>
        <v>503</v>
      </c>
      <c r="S612" s="325">
        <v>242</v>
      </c>
      <c r="T612" s="322" t="str">
        <f>SUBSTITUTE(RP_2024[[#This Row],[CODIGO TIPO]],"-","")</f>
        <v>O232020200991122</v>
      </c>
      <c r="U612" s="318">
        <v>1905049</v>
      </c>
      <c r="V612" s="322">
        <f>VALUE(LEFT(RIGHT(RP_2024[[#This Row],[IMPUTACION PRESUPUESTAL]],6),3))</f>
        <v>97</v>
      </c>
      <c r="W612" s="318" t="s">
        <v>105</v>
      </c>
      <c r="X612" s="316">
        <f>VALUE(LEFT(RP_2024[[#This Row],[Actividad]],SEARCH(".",RP_2024[[#This Row],[Actividad]],1)-1))</f>
        <v>44</v>
      </c>
      <c r="Y612" s="318">
        <f>MONTH(RP_2024[[#This Row],[FECHA RP]])</f>
        <v>9</v>
      </c>
      <c r="Z612" s="317" t="str">
        <f>IF(RP_2024[[#This Row],[FEC ANULACION]]="","",MONTH(RP_2024[[#This Row],[FEC ANULACION]]))</f>
        <v/>
      </c>
      <c r="AA612" s="318" t="s">
        <v>173</v>
      </c>
      <c r="AB612" s="318" t="s">
        <v>158</v>
      </c>
      <c r="AC612" s="318" t="str">
        <f>MID(RP_2024[[#This Row],[Elemento PEP]],11,2)</f>
        <v>11</v>
      </c>
    </row>
    <row r="613" spans="1:29" x14ac:dyDescent="0.3">
      <c r="A613" s="319">
        <v>4636</v>
      </c>
      <c r="B613" s="320">
        <v>45549</v>
      </c>
      <c r="C613" s="321" t="s">
        <v>226</v>
      </c>
      <c r="D613" s="321" t="s">
        <v>1232</v>
      </c>
      <c r="E613" s="319" t="s">
        <v>212</v>
      </c>
      <c r="F613" s="319">
        <v>5611</v>
      </c>
      <c r="G613" s="320">
        <v>45546</v>
      </c>
      <c r="H613" s="322">
        <v>6590076</v>
      </c>
      <c r="I613" s="322" t="s">
        <v>213</v>
      </c>
      <c r="J613" s="322">
        <v>570</v>
      </c>
      <c r="K613" s="322" t="s">
        <v>146</v>
      </c>
      <c r="L613" s="312" t="s">
        <v>147</v>
      </c>
      <c r="M613" s="323">
        <v>11974415</v>
      </c>
      <c r="N613" s="313">
        <v>0</v>
      </c>
      <c r="O613" s="320"/>
      <c r="P613" s="323">
        <f>+RP_2024[[#This Row],[VALOR INICIAL]]-RP_2024[[#This Row],[VALOR ANULACION]]</f>
        <v>11974415</v>
      </c>
      <c r="Q613" s="324"/>
      <c r="R613" s="322">
        <f>VALUE(LEFT(RP_2024[[#This Row],[OBJETO]],3))</f>
        <v>501</v>
      </c>
      <c r="S613" s="325">
        <v>242</v>
      </c>
      <c r="T613" s="322" t="str">
        <f>SUBSTITUTE(RP_2024[[#This Row],[CODIGO TIPO]],"-","")</f>
        <v>O232020200991122</v>
      </c>
      <c r="U613" s="318">
        <v>1905054</v>
      </c>
      <c r="V613" s="322">
        <f>VALUE(LEFT(RIGHT(RP_2024[[#This Row],[IMPUTACION PRESUPUESTAL]],6),3))</f>
        <v>236</v>
      </c>
      <c r="W613" s="318" t="s">
        <v>42</v>
      </c>
      <c r="X613" s="316">
        <f>VALUE(LEFT(RP_2024[[#This Row],[Actividad]],SEARCH(".",RP_2024[[#This Row],[Actividad]],1)-1))</f>
        <v>2</v>
      </c>
      <c r="Y613" s="318">
        <f>MONTH(RP_2024[[#This Row],[FECHA RP]])</f>
        <v>9</v>
      </c>
      <c r="Z613" s="317" t="str">
        <f>IF(RP_2024[[#This Row],[FEC ANULACION]]="","",MONTH(RP_2024[[#This Row],[FEC ANULACION]]))</f>
        <v/>
      </c>
      <c r="AA613" s="318" t="s">
        <v>148</v>
      </c>
      <c r="AB613" s="318" t="s">
        <v>154</v>
      </c>
      <c r="AC613" s="318" t="str">
        <f>MID(RP_2024[[#This Row],[Elemento PEP]],11,2)</f>
        <v>13</v>
      </c>
    </row>
    <row r="614" spans="1:29" x14ac:dyDescent="0.3">
      <c r="A614" s="319">
        <v>4636</v>
      </c>
      <c r="B614" s="320">
        <v>45549</v>
      </c>
      <c r="C614" s="321" t="s">
        <v>226</v>
      </c>
      <c r="D614" s="321" t="s">
        <v>1232</v>
      </c>
      <c r="E614" s="319" t="s">
        <v>212</v>
      </c>
      <c r="F614" s="319">
        <v>5611</v>
      </c>
      <c r="G614" s="320">
        <v>45546</v>
      </c>
      <c r="H614" s="322">
        <v>6590076</v>
      </c>
      <c r="I614" s="322" t="s">
        <v>213</v>
      </c>
      <c r="J614" s="312">
        <v>12</v>
      </c>
      <c r="K614" s="322" t="s">
        <v>146</v>
      </c>
      <c r="L614" s="312" t="s">
        <v>327</v>
      </c>
      <c r="M614" s="323">
        <v>73257365</v>
      </c>
      <c r="N614" s="313">
        <v>0</v>
      </c>
      <c r="O614" s="320"/>
      <c r="P614" s="323">
        <f>+RP_2024[[#This Row],[VALOR INICIAL]]-RP_2024[[#This Row],[VALOR ANULACION]]</f>
        <v>73257365</v>
      </c>
      <c r="Q614" s="324"/>
      <c r="R614" s="322">
        <f>VALUE(LEFT(RP_2024[[#This Row],[OBJETO]],3))</f>
        <v>501</v>
      </c>
      <c r="S614" s="325">
        <v>242</v>
      </c>
      <c r="T614" s="322" t="str">
        <f>SUBSTITUTE(RP_2024[[#This Row],[CODIGO TIPO]],"-","")</f>
        <v>O232020200991122</v>
      </c>
      <c r="U614" s="318">
        <v>1905054</v>
      </c>
      <c r="V614" s="322">
        <f>VALUE(LEFT(RIGHT(RP_2024[[#This Row],[IMPUTACION PRESUPUESTAL]],6),3))</f>
        <v>236</v>
      </c>
      <c r="W614" s="318" t="s">
        <v>42</v>
      </c>
      <c r="X614" s="316">
        <f>VALUE(LEFT(RP_2024[[#This Row],[Actividad]],SEARCH(".",RP_2024[[#This Row],[Actividad]],1)-1))</f>
        <v>2</v>
      </c>
      <c r="Y614" s="318">
        <f>MONTH(RP_2024[[#This Row],[FECHA RP]])</f>
        <v>9</v>
      </c>
      <c r="Z614" s="317" t="str">
        <f>IF(RP_2024[[#This Row],[FEC ANULACION]]="","",MONTH(RP_2024[[#This Row],[FEC ANULACION]]))</f>
        <v/>
      </c>
      <c r="AA614" s="318" t="s">
        <v>173</v>
      </c>
      <c r="AB614" s="318" t="s">
        <v>154</v>
      </c>
      <c r="AC614" s="318" t="str">
        <f>MID(RP_2024[[#This Row],[Elemento PEP]],11,2)</f>
        <v>13</v>
      </c>
    </row>
    <row r="615" spans="1:29" x14ac:dyDescent="0.3">
      <c r="A615" s="319">
        <v>4637</v>
      </c>
      <c r="B615" s="320">
        <v>45549</v>
      </c>
      <c r="C615" s="321" t="s">
        <v>244</v>
      </c>
      <c r="D615" s="321" t="s">
        <v>1232</v>
      </c>
      <c r="E615" s="319" t="s">
        <v>212</v>
      </c>
      <c r="F615" s="319">
        <v>5620</v>
      </c>
      <c r="G615" s="320">
        <v>45546</v>
      </c>
      <c r="H615" s="322">
        <v>6590076</v>
      </c>
      <c r="I615" s="322" t="s">
        <v>213</v>
      </c>
      <c r="J615" s="312">
        <v>12</v>
      </c>
      <c r="K615" s="322" t="s">
        <v>146</v>
      </c>
      <c r="L615" s="312" t="s">
        <v>327</v>
      </c>
      <c r="M615" s="323">
        <v>117452</v>
      </c>
      <c r="N615" s="313">
        <v>0</v>
      </c>
      <c r="O615" s="320"/>
      <c r="P615" s="323">
        <f>+RP_2024[[#This Row],[VALOR INICIAL]]-RP_2024[[#This Row],[VALOR ANULACION]]</f>
        <v>117452</v>
      </c>
      <c r="Q615" s="324"/>
      <c r="R615" s="322">
        <f>VALUE(LEFT(RP_2024[[#This Row],[OBJETO]],3))</f>
        <v>501</v>
      </c>
      <c r="S615" s="325">
        <v>242</v>
      </c>
      <c r="T615" s="322" t="str">
        <f>SUBSTITUTE(RP_2024[[#This Row],[CODIGO TIPO]],"-","")</f>
        <v>O232020200991122</v>
      </c>
      <c r="U615" s="318">
        <v>1905049</v>
      </c>
      <c r="V615" s="322">
        <f>VALUE(LEFT(RIGHT(RP_2024[[#This Row],[IMPUTACION PRESUPUESTAL]],6),3))</f>
        <v>212</v>
      </c>
      <c r="W615" s="318" t="s">
        <v>102</v>
      </c>
      <c r="X615" s="316">
        <f>VALUE(LEFT(RP_2024[[#This Row],[Actividad]],SEARCH(".",RP_2024[[#This Row],[Actividad]],1)-1))</f>
        <v>42</v>
      </c>
      <c r="Y615" s="318">
        <f>MONTH(RP_2024[[#This Row],[FECHA RP]])</f>
        <v>9</v>
      </c>
      <c r="Z615" s="317" t="str">
        <f>IF(RP_2024[[#This Row],[FEC ANULACION]]="","",MONTH(RP_2024[[#This Row],[FEC ANULACION]]))</f>
        <v/>
      </c>
      <c r="AA615" s="318" t="s">
        <v>173</v>
      </c>
      <c r="AB615" s="318" t="s">
        <v>165</v>
      </c>
      <c r="AC615" s="318" t="str">
        <f>MID(RP_2024[[#This Row],[Elemento PEP]],11,2)</f>
        <v>13</v>
      </c>
    </row>
    <row r="616" spans="1:29" x14ac:dyDescent="0.3">
      <c r="A616" s="319">
        <v>4638</v>
      </c>
      <c r="B616" s="320">
        <v>45549</v>
      </c>
      <c r="C616" s="321" t="s">
        <v>244</v>
      </c>
      <c r="D616" s="321" t="s">
        <v>1232</v>
      </c>
      <c r="E616" s="319" t="s">
        <v>212</v>
      </c>
      <c r="F616" s="319">
        <v>5621</v>
      </c>
      <c r="G616" s="320">
        <v>45546</v>
      </c>
      <c r="H616" s="322">
        <v>6590076</v>
      </c>
      <c r="I616" s="322" t="s">
        <v>213</v>
      </c>
      <c r="J616" s="312">
        <v>12</v>
      </c>
      <c r="K616" s="322" t="s">
        <v>146</v>
      </c>
      <c r="L616" s="312" t="s">
        <v>327</v>
      </c>
      <c r="M616" s="323">
        <v>14128684</v>
      </c>
      <c r="N616" s="313">
        <v>0</v>
      </c>
      <c r="O616" s="320"/>
      <c r="P616" s="323">
        <f>+RP_2024[[#This Row],[VALOR INICIAL]]-RP_2024[[#This Row],[VALOR ANULACION]]</f>
        <v>14128684</v>
      </c>
      <c r="Q616" s="324"/>
      <c r="R616" s="322">
        <f>VALUE(LEFT(RP_2024[[#This Row],[OBJETO]],3))</f>
        <v>501</v>
      </c>
      <c r="S616" s="325">
        <v>242</v>
      </c>
      <c r="T616" s="322" t="str">
        <f>SUBSTITUTE(RP_2024[[#This Row],[CODIGO TIPO]],"-","")</f>
        <v>O232020200991122</v>
      </c>
      <c r="U616" s="318">
        <v>1905049</v>
      </c>
      <c r="V616" s="322">
        <f>VALUE(LEFT(RIGHT(RP_2024[[#This Row],[IMPUTACION PRESUPUESTAL]],6),3))</f>
        <v>212</v>
      </c>
      <c r="W616" s="318" t="s">
        <v>104</v>
      </c>
      <c r="X616" s="316">
        <f>VALUE(LEFT(RP_2024[[#This Row],[Actividad]],SEARCH(".",RP_2024[[#This Row],[Actividad]],1)-1))</f>
        <v>43</v>
      </c>
      <c r="Y616" s="318">
        <f>MONTH(RP_2024[[#This Row],[FECHA RP]])</f>
        <v>9</v>
      </c>
      <c r="Z616" s="317" t="str">
        <f>IF(RP_2024[[#This Row],[FEC ANULACION]]="","",MONTH(RP_2024[[#This Row],[FEC ANULACION]]))</f>
        <v/>
      </c>
      <c r="AA616" s="318" t="s">
        <v>173</v>
      </c>
      <c r="AB616" s="318" t="s">
        <v>165</v>
      </c>
      <c r="AC616" s="318" t="str">
        <f>MID(RP_2024[[#This Row],[Elemento PEP]],11,2)</f>
        <v>13</v>
      </c>
    </row>
    <row r="617" spans="1:29" x14ac:dyDescent="0.3">
      <c r="A617" s="319">
        <v>4639</v>
      </c>
      <c r="B617" s="320">
        <v>45549</v>
      </c>
      <c r="C617" s="321" t="s">
        <v>215</v>
      </c>
      <c r="D617" s="321" t="s">
        <v>1232</v>
      </c>
      <c r="E617" s="319" t="s">
        <v>212</v>
      </c>
      <c r="F617" s="319">
        <v>5622</v>
      </c>
      <c r="G617" s="320">
        <v>45546</v>
      </c>
      <c r="H617" s="322">
        <v>6590076</v>
      </c>
      <c r="I617" s="322" t="s">
        <v>213</v>
      </c>
      <c r="J617" s="312">
        <v>12</v>
      </c>
      <c r="K617" s="322" t="s">
        <v>146</v>
      </c>
      <c r="L617" s="312" t="s">
        <v>327</v>
      </c>
      <c r="M617" s="323">
        <v>99570146</v>
      </c>
      <c r="N617" s="313">
        <v>0</v>
      </c>
      <c r="O617" s="320"/>
      <c r="P617" s="323">
        <f>+RP_2024[[#This Row],[VALOR INICIAL]]-RP_2024[[#This Row],[VALOR ANULACION]]</f>
        <v>99570146</v>
      </c>
      <c r="Q617" s="324"/>
      <c r="R617" s="322">
        <f>VALUE(LEFT(RP_2024[[#This Row],[OBJETO]],3))</f>
        <v>501</v>
      </c>
      <c r="S617" s="325">
        <v>242</v>
      </c>
      <c r="T617" s="322" t="str">
        <f>SUBSTITUTE(RP_2024[[#This Row],[CODIGO TIPO]],"-","")</f>
        <v>O232020200991122</v>
      </c>
      <c r="U617" s="318">
        <v>1905049</v>
      </c>
      <c r="V617" s="322">
        <f>VALUE(LEFT(RIGHT(RP_2024[[#This Row],[IMPUTACION PRESUPUESTAL]],6),3))</f>
        <v>146</v>
      </c>
      <c r="W617" s="318" t="s">
        <v>103</v>
      </c>
      <c r="X617" s="316">
        <f>VALUE(LEFT(RP_2024[[#This Row],[Actividad]],SEARCH(".",RP_2024[[#This Row],[Actividad]],1)-1))</f>
        <v>43</v>
      </c>
      <c r="Y617" s="318">
        <f>MONTH(RP_2024[[#This Row],[FECHA RP]])</f>
        <v>9</v>
      </c>
      <c r="Z617" s="317" t="str">
        <f>IF(RP_2024[[#This Row],[FEC ANULACION]]="","",MONTH(RP_2024[[#This Row],[FEC ANULACION]]))</f>
        <v/>
      </c>
      <c r="AA617" s="318" t="s">
        <v>173</v>
      </c>
      <c r="AB617" s="318" t="s">
        <v>165</v>
      </c>
      <c r="AC617" s="318" t="str">
        <f>MID(RP_2024[[#This Row],[Elemento PEP]],11,2)</f>
        <v>13</v>
      </c>
    </row>
    <row r="618" spans="1:29" x14ac:dyDescent="0.3">
      <c r="A618" s="319">
        <v>4640</v>
      </c>
      <c r="B618" s="320">
        <v>45549</v>
      </c>
      <c r="C618" s="321" t="s">
        <v>233</v>
      </c>
      <c r="D618" s="321" t="s">
        <v>1232</v>
      </c>
      <c r="E618" s="319" t="s">
        <v>212</v>
      </c>
      <c r="F618" s="319">
        <v>5625</v>
      </c>
      <c r="G618" s="320">
        <v>45546</v>
      </c>
      <c r="H618" s="322">
        <v>6590076</v>
      </c>
      <c r="I618" s="322" t="s">
        <v>213</v>
      </c>
      <c r="J618" s="322">
        <v>570</v>
      </c>
      <c r="K618" s="322" t="s">
        <v>146</v>
      </c>
      <c r="L618" s="312" t="s">
        <v>147</v>
      </c>
      <c r="M618" s="323">
        <v>14325708</v>
      </c>
      <c r="N618" s="313">
        <v>0</v>
      </c>
      <c r="O618" s="320"/>
      <c r="P618" s="323">
        <f>+RP_2024[[#This Row],[VALOR INICIAL]]-RP_2024[[#This Row],[VALOR ANULACION]]</f>
        <v>14325708</v>
      </c>
      <c r="Q618" s="324"/>
      <c r="R618" s="322">
        <f>VALUE(LEFT(RP_2024[[#This Row],[OBJETO]],3))</f>
        <v>501</v>
      </c>
      <c r="S618" s="325">
        <v>242</v>
      </c>
      <c r="T618" s="322" t="str">
        <f>SUBSTITUTE(RP_2024[[#This Row],[CODIGO TIPO]],"-","")</f>
        <v>O232020200991122</v>
      </c>
      <c r="U618" s="318">
        <v>1905049</v>
      </c>
      <c r="V618" s="322">
        <f>VALUE(LEFT(RIGHT(RP_2024[[#This Row],[IMPUTACION PRESUPUESTAL]],6),3))</f>
        <v>143</v>
      </c>
      <c r="W618" s="318" t="s">
        <v>97</v>
      </c>
      <c r="X618" s="316">
        <f>VALUE(LEFT(RP_2024[[#This Row],[Actividad]],SEARCH(".",RP_2024[[#This Row],[Actividad]],1)-1))</f>
        <v>40</v>
      </c>
      <c r="Y618" s="318">
        <f>MONTH(RP_2024[[#This Row],[FECHA RP]])</f>
        <v>9</v>
      </c>
      <c r="Z618" s="317" t="str">
        <f>IF(RP_2024[[#This Row],[FEC ANULACION]]="","",MONTH(RP_2024[[#This Row],[FEC ANULACION]]))</f>
        <v/>
      </c>
      <c r="AA618" s="318" t="s">
        <v>148</v>
      </c>
      <c r="AB618" s="318" t="s">
        <v>165</v>
      </c>
      <c r="AC618" s="318" t="str">
        <f>MID(RP_2024[[#This Row],[Elemento PEP]],11,2)</f>
        <v>13</v>
      </c>
    </row>
    <row r="619" spans="1:29" x14ac:dyDescent="0.3">
      <c r="A619" s="319">
        <v>4640</v>
      </c>
      <c r="B619" s="320">
        <v>45549</v>
      </c>
      <c r="C619" s="321" t="s">
        <v>233</v>
      </c>
      <c r="D619" s="321" t="s">
        <v>1232</v>
      </c>
      <c r="E619" s="319" t="s">
        <v>212</v>
      </c>
      <c r="F619" s="319">
        <v>5625</v>
      </c>
      <c r="G619" s="320">
        <v>45546</v>
      </c>
      <c r="H619" s="322">
        <v>6590076</v>
      </c>
      <c r="I619" s="322" t="s">
        <v>213</v>
      </c>
      <c r="J619" s="312">
        <v>12</v>
      </c>
      <c r="K619" s="322" t="s">
        <v>146</v>
      </c>
      <c r="L619" s="312" t="s">
        <v>327</v>
      </c>
      <c r="M619" s="323">
        <v>87374314</v>
      </c>
      <c r="N619" s="313">
        <v>0</v>
      </c>
      <c r="O619" s="320"/>
      <c r="P619" s="323">
        <f>+RP_2024[[#This Row],[VALOR INICIAL]]-RP_2024[[#This Row],[VALOR ANULACION]]</f>
        <v>87374314</v>
      </c>
      <c r="Q619" s="324"/>
      <c r="R619" s="322">
        <f>VALUE(LEFT(RP_2024[[#This Row],[OBJETO]],3))</f>
        <v>501</v>
      </c>
      <c r="S619" s="325">
        <v>242</v>
      </c>
      <c r="T619" s="322" t="str">
        <f>SUBSTITUTE(RP_2024[[#This Row],[CODIGO TIPO]],"-","")</f>
        <v>O232020200991122</v>
      </c>
      <c r="U619" s="318">
        <v>1905049</v>
      </c>
      <c r="V619" s="322">
        <f>VALUE(LEFT(RIGHT(RP_2024[[#This Row],[IMPUTACION PRESUPUESTAL]],6),3))</f>
        <v>143</v>
      </c>
      <c r="W619" s="318" t="s">
        <v>97</v>
      </c>
      <c r="X619" s="316">
        <f>VALUE(LEFT(RP_2024[[#This Row],[Actividad]],SEARCH(".",RP_2024[[#This Row],[Actividad]],1)-1))</f>
        <v>40</v>
      </c>
      <c r="Y619" s="318">
        <f>MONTH(RP_2024[[#This Row],[FECHA RP]])</f>
        <v>9</v>
      </c>
      <c r="Z619" s="317" t="str">
        <f>IF(RP_2024[[#This Row],[FEC ANULACION]]="","",MONTH(RP_2024[[#This Row],[FEC ANULACION]]))</f>
        <v/>
      </c>
      <c r="AA619" s="318" t="s">
        <v>173</v>
      </c>
      <c r="AB619" s="318" t="s">
        <v>165</v>
      </c>
      <c r="AC619" s="318" t="str">
        <f>MID(RP_2024[[#This Row],[Elemento PEP]],11,2)</f>
        <v>13</v>
      </c>
    </row>
    <row r="620" spans="1:29" x14ac:dyDescent="0.3">
      <c r="A620" s="319">
        <v>4641</v>
      </c>
      <c r="B620" s="320">
        <v>45549</v>
      </c>
      <c r="C620" s="321" t="s">
        <v>255</v>
      </c>
      <c r="D620" s="321" t="s">
        <v>1232</v>
      </c>
      <c r="E620" s="319" t="s">
        <v>212</v>
      </c>
      <c r="F620" s="319">
        <v>5623</v>
      </c>
      <c r="G620" s="320">
        <v>45546</v>
      </c>
      <c r="H620" s="322">
        <v>6590076</v>
      </c>
      <c r="I620" s="322" t="s">
        <v>213</v>
      </c>
      <c r="J620" s="322">
        <v>570</v>
      </c>
      <c r="K620" s="322" t="s">
        <v>146</v>
      </c>
      <c r="L620" s="312" t="s">
        <v>147</v>
      </c>
      <c r="M620" s="323">
        <v>10000000</v>
      </c>
      <c r="N620" s="313">
        <v>0</v>
      </c>
      <c r="O620" s="320"/>
      <c r="P620" s="323">
        <f>+RP_2024[[#This Row],[VALOR INICIAL]]-RP_2024[[#This Row],[VALOR ANULACION]]</f>
        <v>10000000</v>
      </c>
      <c r="Q620" s="324"/>
      <c r="R620" s="322">
        <f>VALUE(LEFT(RP_2024[[#This Row],[OBJETO]],3))</f>
        <v>501</v>
      </c>
      <c r="S620" s="325">
        <v>242</v>
      </c>
      <c r="T620" s="322" t="str">
        <f>SUBSTITUTE(RP_2024[[#This Row],[CODIGO TIPO]],"-","")</f>
        <v>O232020200991122</v>
      </c>
      <c r="U620" s="318">
        <v>1905049</v>
      </c>
      <c r="V620" s="322">
        <f>VALUE(LEFT(RIGHT(RP_2024[[#This Row],[IMPUTACION PRESUPUESTAL]],6),3))</f>
        <v>211</v>
      </c>
      <c r="W620" s="318" t="s">
        <v>99</v>
      </c>
      <c r="X620" s="316">
        <f>VALUE(LEFT(RP_2024[[#This Row],[Actividad]],SEARCH(".",RP_2024[[#This Row],[Actividad]],1)-1))</f>
        <v>41</v>
      </c>
      <c r="Y620" s="318">
        <f>MONTH(RP_2024[[#This Row],[FECHA RP]])</f>
        <v>9</v>
      </c>
      <c r="Z620" s="317" t="str">
        <f>IF(RP_2024[[#This Row],[FEC ANULACION]]="","",MONTH(RP_2024[[#This Row],[FEC ANULACION]]))</f>
        <v/>
      </c>
      <c r="AA620" s="318" t="s">
        <v>148</v>
      </c>
      <c r="AB620" s="318" t="s">
        <v>167</v>
      </c>
      <c r="AC620" s="318" t="str">
        <f>MID(RP_2024[[#This Row],[Elemento PEP]],11,2)</f>
        <v>09</v>
      </c>
    </row>
    <row r="621" spans="1:29" x14ac:dyDescent="0.3">
      <c r="A621" s="319">
        <v>4641</v>
      </c>
      <c r="B621" s="320">
        <v>45549</v>
      </c>
      <c r="C621" s="321" t="s">
        <v>255</v>
      </c>
      <c r="D621" s="321" t="s">
        <v>1232</v>
      </c>
      <c r="E621" s="319" t="s">
        <v>212</v>
      </c>
      <c r="F621" s="319">
        <v>5623</v>
      </c>
      <c r="G621" s="320">
        <v>45546</v>
      </c>
      <c r="H621" s="322">
        <v>6590076</v>
      </c>
      <c r="I621" s="322" t="s">
        <v>213</v>
      </c>
      <c r="J621" s="312">
        <v>12</v>
      </c>
      <c r="K621" s="322" t="s">
        <v>146</v>
      </c>
      <c r="L621" s="312" t="s">
        <v>327</v>
      </c>
      <c r="M621" s="323">
        <v>234900</v>
      </c>
      <c r="N621" s="313">
        <v>0</v>
      </c>
      <c r="O621" s="320"/>
      <c r="P621" s="323">
        <f>+RP_2024[[#This Row],[VALOR INICIAL]]-RP_2024[[#This Row],[VALOR ANULACION]]</f>
        <v>234900</v>
      </c>
      <c r="Q621" s="324"/>
      <c r="R621" s="322">
        <f>VALUE(LEFT(RP_2024[[#This Row],[OBJETO]],3))</f>
        <v>501</v>
      </c>
      <c r="S621" s="325">
        <v>242</v>
      </c>
      <c r="T621" s="322" t="str">
        <f>SUBSTITUTE(RP_2024[[#This Row],[CODIGO TIPO]],"-","")</f>
        <v>O232020200991122</v>
      </c>
      <c r="U621" s="318">
        <v>1905049</v>
      </c>
      <c r="V621" s="322">
        <f>VALUE(LEFT(RIGHT(RP_2024[[#This Row],[IMPUTACION PRESUPUESTAL]],6),3))</f>
        <v>211</v>
      </c>
      <c r="W621" s="318" t="s">
        <v>98</v>
      </c>
      <c r="X621" s="316">
        <f>VALUE(LEFT(RP_2024[[#This Row],[Actividad]],SEARCH(".",RP_2024[[#This Row],[Actividad]],1)-1))</f>
        <v>41</v>
      </c>
      <c r="Y621" s="318">
        <f>MONTH(RP_2024[[#This Row],[FECHA RP]])</f>
        <v>9</v>
      </c>
      <c r="Z621" s="317" t="str">
        <f>IF(RP_2024[[#This Row],[FEC ANULACION]]="","",MONTH(RP_2024[[#This Row],[FEC ANULACION]]))</f>
        <v/>
      </c>
      <c r="AA621" s="318" t="s">
        <v>173</v>
      </c>
      <c r="AB621" s="318" t="s">
        <v>167</v>
      </c>
      <c r="AC621" s="318" t="str">
        <f>MID(RP_2024[[#This Row],[Elemento PEP]],11,2)</f>
        <v>09</v>
      </c>
    </row>
    <row r="622" spans="1:29" x14ac:dyDescent="0.3">
      <c r="A622" s="319">
        <v>4641</v>
      </c>
      <c r="B622" s="320">
        <v>45549</v>
      </c>
      <c r="C622" s="321" t="s">
        <v>255</v>
      </c>
      <c r="D622" s="321" t="s">
        <v>1232</v>
      </c>
      <c r="E622" s="319" t="s">
        <v>212</v>
      </c>
      <c r="F622" s="319">
        <v>5623</v>
      </c>
      <c r="G622" s="320">
        <v>45546</v>
      </c>
      <c r="H622" s="322">
        <v>6590076</v>
      </c>
      <c r="I622" s="322" t="s">
        <v>213</v>
      </c>
      <c r="J622" s="312">
        <v>12</v>
      </c>
      <c r="K622" s="322" t="s">
        <v>146</v>
      </c>
      <c r="L622" s="312" t="s">
        <v>327</v>
      </c>
      <c r="M622" s="323">
        <v>23425168</v>
      </c>
      <c r="N622" s="313">
        <v>0</v>
      </c>
      <c r="O622" s="320"/>
      <c r="P622" s="323">
        <f>+RP_2024[[#This Row],[VALOR INICIAL]]-RP_2024[[#This Row],[VALOR ANULACION]]</f>
        <v>23425168</v>
      </c>
      <c r="Q622" s="324"/>
      <c r="R622" s="322">
        <f>VALUE(LEFT(RP_2024[[#This Row],[OBJETO]],3))</f>
        <v>501</v>
      </c>
      <c r="S622" s="325">
        <v>242</v>
      </c>
      <c r="T622" s="322" t="str">
        <f>SUBSTITUTE(RP_2024[[#This Row],[CODIGO TIPO]],"-","")</f>
        <v>O232020200991122</v>
      </c>
      <c r="U622" s="318">
        <v>1905049</v>
      </c>
      <c r="V622" s="322">
        <f>VALUE(LEFT(RIGHT(RP_2024[[#This Row],[IMPUTACION PRESUPUESTAL]],6),3))</f>
        <v>211</v>
      </c>
      <c r="W622" s="318" t="s">
        <v>99</v>
      </c>
      <c r="X622" s="316">
        <f>VALUE(LEFT(RP_2024[[#This Row],[Actividad]],SEARCH(".",RP_2024[[#This Row],[Actividad]],1)-1))</f>
        <v>41</v>
      </c>
      <c r="Y622" s="318">
        <f>MONTH(RP_2024[[#This Row],[FECHA RP]])</f>
        <v>9</v>
      </c>
      <c r="Z622" s="317" t="str">
        <f>IF(RP_2024[[#This Row],[FEC ANULACION]]="","",MONTH(RP_2024[[#This Row],[FEC ANULACION]]))</f>
        <v/>
      </c>
      <c r="AA622" s="318" t="s">
        <v>173</v>
      </c>
      <c r="AB622" s="318" t="s">
        <v>167</v>
      </c>
      <c r="AC622" s="318" t="str">
        <f>MID(RP_2024[[#This Row],[Elemento PEP]],11,2)</f>
        <v>09</v>
      </c>
    </row>
    <row r="623" spans="1:29" x14ac:dyDescent="0.3">
      <c r="A623" s="319">
        <v>4641</v>
      </c>
      <c r="B623" s="320">
        <v>45549</v>
      </c>
      <c r="C623" s="321" t="s">
        <v>255</v>
      </c>
      <c r="D623" s="321" t="s">
        <v>1232</v>
      </c>
      <c r="E623" s="319" t="s">
        <v>212</v>
      </c>
      <c r="F623" s="319">
        <v>5623</v>
      </c>
      <c r="G623" s="320">
        <v>45546</v>
      </c>
      <c r="H623" s="322">
        <v>6590076</v>
      </c>
      <c r="I623" s="322" t="s">
        <v>213</v>
      </c>
      <c r="J623" s="312">
        <v>12</v>
      </c>
      <c r="K623" s="322" t="s">
        <v>146</v>
      </c>
      <c r="L623" s="312" t="s">
        <v>327</v>
      </c>
      <c r="M623" s="323">
        <v>94494704</v>
      </c>
      <c r="N623" s="313">
        <v>0</v>
      </c>
      <c r="O623" s="320"/>
      <c r="P623" s="323">
        <f>+RP_2024[[#This Row],[VALOR INICIAL]]-RP_2024[[#This Row],[VALOR ANULACION]]</f>
        <v>94494704</v>
      </c>
      <c r="Q623" s="324"/>
      <c r="R623" s="322">
        <f>VALUE(LEFT(RP_2024[[#This Row],[OBJETO]],3))</f>
        <v>501</v>
      </c>
      <c r="S623" s="325">
        <v>242</v>
      </c>
      <c r="T623" s="322" t="str">
        <f>SUBSTITUTE(RP_2024[[#This Row],[CODIGO TIPO]],"-","")</f>
        <v>O232020200991122</v>
      </c>
      <c r="U623" s="318">
        <v>1905049</v>
      </c>
      <c r="V623" s="322">
        <f>VALUE(LEFT(RIGHT(RP_2024[[#This Row],[IMPUTACION PRESUPUESTAL]],6),3))</f>
        <v>211</v>
      </c>
      <c r="W623" s="318" t="s">
        <v>100</v>
      </c>
      <c r="X623" s="316">
        <f>VALUE(LEFT(RP_2024[[#This Row],[Actividad]],SEARCH(".",RP_2024[[#This Row],[Actividad]],1)-1))</f>
        <v>41</v>
      </c>
      <c r="Y623" s="318">
        <f>MONTH(RP_2024[[#This Row],[FECHA RP]])</f>
        <v>9</v>
      </c>
      <c r="Z623" s="317" t="str">
        <f>IF(RP_2024[[#This Row],[FEC ANULACION]]="","",MONTH(RP_2024[[#This Row],[FEC ANULACION]]))</f>
        <v/>
      </c>
      <c r="AA623" s="318" t="s">
        <v>173</v>
      </c>
      <c r="AB623" s="318" t="s">
        <v>167</v>
      </c>
      <c r="AC623" s="318" t="str">
        <f>MID(RP_2024[[#This Row],[Elemento PEP]],11,2)</f>
        <v>09</v>
      </c>
    </row>
    <row r="624" spans="1:29" x14ac:dyDescent="0.3">
      <c r="A624" s="319">
        <v>4642</v>
      </c>
      <c r="B624" s="320">
        <v>45549</v>
      </c>
      <c r="C624" s="321" t="s">
        <v>228</v>
      </c>
      <c r="D624" s="321" t="s">
        <v>1232</v>
      </c>
      <c r="E624" s="319" t="s">
        <v>212</v>
      </c>
      <c r="F624" s="319">
        <v>5624</v>
      </c>
      <c r="G624" s="320">
        <v>45546</v>
      </c>
      <c r="H624" s="322">
        <v>6590076</v>
      </c>
      <c r="I624" s="322" t="s">
        <v>213</v>
      </c>
      <c r="J624" s="322">
        <v>570</v>
      </c>
      <c r="K624" s="322" t="s">
        <v>146</v>
      </c>
      <c r="L624" s="312" t="s">
        <v>147</v>
      </c>
      <c r="M624" s="323">
        <v>4233492</v>
      </c>
      <c r="N624" s="313">
        <v>0</v>
      </c>
      <c r="O624" s="320"/>
      <c r="P624" s="323">
        <f>+RP_2024[[#This Row],[VALOR INICIAL]]-RP_2024[[#This Row],[VALOR ANULACION]]</f>
        <v>4233492</v>
      </c>
      <c r="Q624" s="324"/>
      <c r="R624" s="322">
        <f>VALUE(LEFT(RP_2024[[#This Row],[OBJETO]],3))</f>
        <v>501</v>
      </c>
      <c r="S624" s="325">
        <v>242</v>
      </c>
      <c r="T624" s="322" t="str">
        <f>SUBSTITUTE(RP_2024[[#This Row],[CODIGO TIPO]],"-","")</f>
        <v>O232020200991122</v>
      </c>
      <c r="U624" s="318">
        <v>1905049</v>
      </c>
      <c r="V624" s="322">
        <f>VALUE(LEFT(RIGHT(RP_2024[[#This Row],[IMPUTACION PRESUPUESTAL]],6),3))</f>
        <v>148</v>
      </c>
      <c r="W624" s="318" t="s">
        <v>96</v>
      </c>
      <c r="X624" s="316">
        <f>VALUE(LEFT(RP_2024[[#This Row],[Actividad]],SEARCH(".",RP_2024[[#This Row],[Actividad]],1)-1))</f>
        <v>40</v>
      </c>
      <c r="Y624" s="318">
        <f>MONTH(RP_2024[[#This Row],[FECHA RP]])</f>
        <v>9</v>
      </c>
      <c r="Z624" s="317" t="str">
        <f>IF(RP_2024[[#This Row],[FEC ANULACION]]="","",MONTH(RP_2024[[#This Row],[FEC ANULACION]]))</f>
        <v/>
      </c>
      <c r="AA624" s="318" t="s">
        <v>148</v>
      </c>
      <c r="AB624" s="318" t="s">
        <v>165</v>
      </c>
      <c r="AC624" s="318" t="str">
        <f>MID(RP_2024[[#This Row],[Elemento PEP]],11,2)</f>
        <v>13</v>
      </c>
    </row>
    <row r="625" spans="1:29" x14ac:dyDescent="0.3">
      <c r="A625" s="319">
        <v>4642</v>
      </c>
      <c r="B625" s="320">
        <v>45549</v>
      </c>
      <c r="C625" s="321" t="s">
        <v>228</v>
      </c>
      <c r="D625" s="321" t="s">
        <v>1232</v>
      </c>
      <c r="E625" s="319" t="s">
        <v>212</v>
      </c>
      <c r="F625" s="319">
        <v>5624</v>
      </c>
      <c r="G625" s="320">
        <v>45546</v>
      </c>
      <c r="H625" s="322">
        <v>6590076</v>
      </c>
      <c r="I625" s="322" t="s">
        <v>213</v>
      </c>
      <c r="J625" s="312">
        <v>12</v>
      </c>
      <c r="K625" s="322" t="s">
        <v>146</v>
      </c>
      <c r="L625" s="312" t="s">
        <v>327</v>
      </c>
      <c r="M625" s="323">
        <v>25899746</v>
      </c>
      <c r="N625" s="313">
        <v>0</v>
      </c>
      <c r="O625" s="320"/>
      <c r="P625" s="323">
        <f>+RP_2024[[#This Row],[VALOR INICIAL]]-RP_2024[[#This Row],[VALOR ANULACION]]</f>
        <v>25899746</v>
      </c>
      <c r="Q625" s="324"/>
      <c r="R625" s="322">
        <f>VALUE(LEFT(RP_2024[[#This Row],[OBJETO]],3))</f>
        <v>501</v>
      </c>
      <c r="S625" s="325">
        <v>242</v>
      </c>
      <c r="T625" s="322" t="str">
        <f>SUBSTITUTE(RP_2024[[#This Row],[CODIGO TIPO]],"-","")</f>
        <v>O232020200991122</v>
      </c>
      <c r="U625" s="318">
        <v>1905049</v>
      </c>
      <c r="V625" s="322">
        <f>VALUE(LEFT(RIGHT(RP_2024[[#This Row],[IMPUTACION PRESUPUESTAL]],6),3))</f>
        <v>148</v>
      </c>
      <c r="W625" s="318" t="s">
        <v>96</v>
      </c>
      <c r="X625" s="316">
        <f>VALUE(LEFT(RP_2024[[#This Row],[Actividad]],SEARCH(".",RP_2024[[#This Row],[Actividad]],1)-1))</f>
        <v>40</v>
      </c>
      <c r="Y625" s="318">
        <f>MONTH(RP_2024[[#This Row],[FECHA RP]])</f>
        <v>9</v>
      </c>
      <c r="Z625" s="317" t="str">
        <f>IF(RP_2024[[#This Row],[FEC ANULACION]]="","",MONTH(RP_2024[[#This Row],[FEC ANULACION]]))</f>
        <v/>
      </c>
      <c r="AA625" s="318" t="s">
        <v>173</v>
      </c>
      <c r="AB625" s="318" t="s">
        <v>165</v>
      </c>
      <c r="AC625" s="318" t="str">
        <f>MID(RP_2024[[#This Row],[Elemento PEP]],11,2)</f>
        <v>13</v>
      </c>
    </row>
    <row r="626" spans="1:29" x14ac:dyDescent="0.3">
      <c r="A626" s="319">
        <v>4643</v>
      </c>
      <c r="B626" s="320">
        <v>45549</v>
      </c>
      <c r="C626" s="321" t="s">
        <v>232</v>
      </c>
      <c r="D626" s="321" t="s">
        <v>1232</v>
      </c>
      <c r="E626" s="319" t="s">
        <v>212</v>
      </c>
      <c r="F626" s="319">
        <v>5628</v>
      </c>
      <c r="G626" s="320">
        <v>45546</v>
      </c>
      <c r="H626" s="322">
        <v>6590076</v>
      </c>
      <c r="I626" s="322" t="s">
        <v>213</v>
      </c>
      <c r="J626" s="322">
        <v>570</v>
      </c>
      <c r="K626" s="322" t="s">
        <v>146</v>
      </c>
      <c r="L626" s="312" t="s">
        <v>147</v>
      </c>
      <c r="M626" s="323">
        <v>1860836</v>
      </c>
      <c r="N626" s="313">
        <v>0</v>
      </c>
      <c r="O626" s="320"/>
      <c r="P626" s="323">
        <f>+RP_2024[[#This Row],[VALOR INICIAL]]-RP_2024[[#This Row],[VALOR ANULACION]]</f>
        <v>1860836</v>
      </c>
      <c r="Q626" s="324"/>
      <c r="R626" s="322">
        <f>VALUE(LEFT(RP_2024[[#This Row],[OBJETO]],3))</f>
        <v>501</v>
      </c>
      <c r="S626" s="325">
        <v>242</v>
      </c>
      <c r="T626" s="322" t="str">
        <f>SUBSTITUTE(RP_2024[[#This Row],[CODIGO TIPO]],"-","")</f>
        <v>O232020200991122</v>
      </c>
      <c r="U626" s="318">
        <v>1905049</v>
      </c>
      <c r="V626" s="322">
        <f>VALUE(LEFT(RIGHT(RP_2024[[#This Row],[IMPUTACION PRESUPUESTAL]],6),3))</f>
        <v>111</v>
      </c>
      <c r="W626" s="318" t="s">
        <v>89</v>
      </c>
      <c r="X626" s="316">
        <f>VALUE(LEFT(RP_2024[[#This Row],[Actividad]],SEARCH(".",RP_2024[[#This Row],[Actividad]],1)-1))</f>
        <v>36</v>
      </c>
      <c r="Y626" s="318">
        <f>MONTH(RP_2024[[#This Row],[FECHA RP]])</f>
        <v>9</v>
      </c>
      <c r="Z626" s="317" t="str">
        <f>IF(RP_2024[[#This Row],[FEC ANULACION]]="","",MONTH(RP_2024[[#This Row],[FEC ANULACION]]))</f>
        <v/>
      </c>
      <c r="AA626" s="318" t="s">
        <v>148</v>
      </c>
      <c r="AB626" s="318" t="s">
        <v>185</v>
      </c>
      <c r="AC626" s="318" t="str">
        <f>MID(RP_2024[[#This Row],[Elemento PEP]],11,2)</f>
        <v>03</v>
      </c>
    </row>
    <row r="627" spans="1:29" x14ac:dyDescent="0.3">
      <c r="A627" s="319">
        <v>4643</v>
      </c>
      <c r="B627" s="320">
        <v>45549</v>
      </c>
      <c r="C627" s="321" t="s">
        <v>232</v>
      </c>
      <c r="D627" s="321" t="s">
        <v>1232</v>
      </c>
      <c r="E627" s="319" t="s">
        <v>212</v>
      </c>
      <c r="F627" s="319">
        <v>5628</v>
      </c>
      <c r="G627" s="320">
        <v>45546</v>
      </c>
      <c r="H627" s="322">
        <v>6590076</v>
      </c>
      <c r="I627" s="322" t="s">
        <v>213</v>
      </c>
      <c r="J627" s="312">
        <v>12</v>
      </c>
      <c r="K627" s="322" t="s">
        <v>146</v>
      </c>
      <c r="L627" s="312" t="s">
        <v>327</v>
      </c>
      <c r="M627" s="323">
        <v>11384266</v>
      </c>
      <c r="N627" s="313">
        <v>0</v>
      </c>
      <c r="O627" s="320"/>
      <c r="P627" s="323">
        <f>+RP_2024[[#This Row],[VALOR INICIAL]]-RP_2024[[#This Row],[VALOR ANULACION]]</f>
        <v>11384266</v>
      </c>
      <c r="Q627" s="324"/>
      <c r="R627" s="322">
        <f>VALUE(LEFT(RP_2024[[#This Row],[OBJETO]],3))</f>
        <v>501</v>
      </c>
      <c r="S627" s="325">
        <v>242</v>
      </c>
      <c r="T627" s="322" t="str">
        <f>SUBSTITUTE(RP_2024[[#This Row],[CODIGO TIPO]],"-","")</f>
        <v>O232020200991122</v>
      </c>
      <c r="U627" s="318">
        <v>1905049</v>
      </c>
      <c r="V627" s="322">
        <f>VALUE(LEFT(RIGHT(RP_2024[[#This Row],[IMPUTACION PRESUPUESTAL]],6),3))</f>
        <v>111</v>
      </c>
      <c r="W627" s="318" t="s">
        <v>89</v>
      </c>
      <c r="X627" s="316">
        <f>VALUE(LEFT(RP_2024[[#This Row],[Actividad]],SEARCH(".",RP_2024[[#This Row],[Actividad]],1)-1))</f>
        <v>36</v>
      </c>
      <c r="Y627" s="318">
        <f>MONTH(RP_2024[[#This Row],[FECHA RP]])</f>
        <v>9</v>
      </c>
      <c r="Z627" s="317" t="str">
        <f>IF(RP_2024[[#This Row],[FEC ANULACION]]="","",MONTH(RP_2024[[#This Row],[FEC ANULACION]]))</f>
        <v/>
      </c>
      <c r="AA627" s="318" t="s">
        <v>173</v>
      </c>
      <c r="AB627" s="318" t="s">
        <v>185</v>
      </c>
      <c r="AC627" s="318" t="str">
        <f>MID(RP_2024[[#This Row],[Elemento PEP]],11,2)</f>
        <v>03</v>
      </c>
    </row>
    <row r="628" spans="1:29" x14ac:dyDescent="0.3">
      <c r="A628" s="319">
        <v>4644</v>
      </c>
      <c r="B628" s="320">
        <v>45549</v>
      </c>
      <c r="C628" s="321" t="s">
        <v>234</v>
      </c>
      <c r="D628" s="321" t="s">
        <v>1232</v>
      </c>
      <c r="E628" s="319" t="s">
        <v>212</v>
      </c>
      <c r="F628" s="319">
        <v>5627</v>
      </c>
      <c r="G628" s="320">
        <v>45546</v>
      </c>
      <c r="H628" s="322">
        <v>6590076</v>
      </c>
      <c r="I628" s="322" t="s">
        <v>213</v>
      </c>
      <c r="J628" s="322">
        <v>570</v>
      </c>
      <c r="K628" s="322" t="s">
        <v>146</v>
      </c>
      <c r="L628" s="312" t="s">
        <v>147</v>
      </c>
      <c r="M628" s="323">
        <v>5809405</v>
      </c>
      <c r="N628" s="313">
        <v>0</v>
      </c>
      <c r="O628" s="320"/>
      <c r="P628" s="323">
        <f>+RP_2024[[#This Row],[VALOR INICIAL]]-RP_2024[[#This Row],[VALOR ANULACION]]</f>
        <v>5809405</v>
      </c>
      <c r="Q628" s="324"/>
      <c r="R628" s="322">
        <f>VALUE(LEFT(RP_2024[[#This Row],[OBJETO]],3))</f>
        <v>501</v>
      </c>
      <c r="S628" s="325">
        <v>242</v>
      </c>
      <c r="T628" s="322" t="str">
        <f>SUBSTITUTE(RP_2024[[#This Row],[CODIGO TIPO]],"-","")</f>
        <v>O232020200991122</v>
      </c>
      <c r="U628" s="318">
        <v>1905049</v>
      </c>
      <c r="V628" s="322">
        <f>VALUE(LEFT(RIGHT(RP_2024[[#This Row],[IMPUTACION PRESUPUESTAL]],6),3))</f>
        <v>119</v>
      </c>
      <c r="W628" s="318" t="s">
        <v>94</v>
      </c>
      <c r="X628" s="316">
        <f>VALUE(LEFT(RP_2024[[#This Row],[Actividad]],SEARCH(".",RP_2024[[#This Row],[Actividad]],1)-1))</f>
        <v>39</v>
      </c>
      <c r="Y628" s="318">
        <f>MONTH(RP_2024[[#This Row],[FECHA RP]])</f>
        <v>9</v>
      </c>
      <c r="Z628" s="317" t="str">
        <f>IF(RP_2024[[#This Row],[FEC ANULACION]]="","",MONTH(RP_2024[[#This Row],[FEC ANULACION]]))</f>
        <v/>
      </c>
      <c r="AA628" s="318" t="s">
        <v>148</v>
      </c>
      <c r="AB628" s="318" t="s">
        <v>185</v>
      </c>
      <c r="AC628" s="318" t="str">
        <f>MID(RP_2024[[#This Row],[Elemento PEP]],11,2)</f>
        <v>03</v>
      </c>
    </row>
    <row r="629" spans="1:29" x14ac:dyDescent="0.3">
      <c r="A629" s="319">
        <v>4644</v>
      </c>
      <c r="B629" s="320">
        <v>45549</v>
      </c>
      <c r="C629" s="321" t="s">
        <v>234</v>
      </c>
      <c r="D629" s="321" t="s">
        <v>1232</v>
      </c>
      <c r="E629" s="319" t="s">
        <v>212</v>
      </c>
      <c r="F629" s="319">
        <v>5627</v>
      </c>
      <c r="G629" s="320">
        <v>45546</v>
      </c>
      <c r="H629" s="322">
        <v>6590076</v>
      </c>
      <c r="I629" s="322" t="s">
        <v>213</v>
      </c>
      <c r="J629" s="312">
        <v>12</v>
      </c>
      <c r="K629" s="322" t="s">
        <v>146</v>
      </c>
      <c r="L629" s="312" t="s">
        <v>327</v>
      </c>
      <c r="M629" s="323">
        <v>35540921</v>
      </c>
      <c r="N629" s="313">
        <v>0</v>
      </c>
      <c r="O629" s="320"/>
      <c r="P629" s="323">
        <f>+RP_2024[[#This Row],[VALOR INICIAL]]-RP_2024[[#This Row],[VALOR ANULACION]]</f>
        <v>35540921</v>
      </c>
      <c r="Q629" s="324"/>
      <c r="R629" s="322">
        <f>VALUE(LEFT(RP_2024[[#This Row],[OBJETO]],3))</f>
        <v>501</v>
      </c>
      <c r="S629" s="325">
        <v>242</v>
      </c>
      <c r="T629" s="322" t="str">
        <f>SUBSTITUTE(RP_2024[[#This Row],[CODIGO TIPO]],"-","")</f>
        <v>O232020200991122</v>
      </c>
      <c r="U629" s="318">
        <v>1905049</v>
      </c>
      <c r="V629" s="322">
        <f>VALUE(LEFT(RIGHT(RP_2024[[#This Row],[IMPUTACION PRESUPUESTAL]],6),3))</f>
        <v>119</v>
      </c>
      <c r="W629" s="318" t="s">
        <v>94</v>
      </c>
      <c r="X629" s="316">
        <f>VALUE(LEFT(RP_2024[[#This Row],[Actividad]],SEARCH(".",RP_2024[[#This Row],[Actividad]],1)-1))</f>
        <v>39</v>
      </c>
      <c r="Y629" s="318">
        <f>MONTH(RP_2024[[#This Row],[FECHA RP]])</f>
        <v>9</v>
      </c>
      <c r="Z629" s="317" t="str">
        <f>IF(RP_2024[[#This Row],[FEC ANULACION]]="","",MONTH(RP_2024[[#This Row],[FEC ANULACION]]))</f>
        <v/>
      </c>
      <c r="AA629" s="318" t="s">
        <v>173</v>
      </c>
      <c r="AB629" s="318" t="s">
        <v>185</v>
      </c>
      <c r="AC629" s="318" t="str">
        <f>MID(RP_2024[[#This Row],[Elemento PEP]],11,2)</f>
        <v>03</v>
      </c>
    </row>
    <row r="630" spans="1:29" x14ac:dyDescent="0.3">
      <c r="A630" s="319">
        <v>4645</v>
      </c>
      <c r="B630" s="320">
        <v>45549</v>
      </c>
      <c r="C630" s="321" t="s">
        <v>231</v>
      </c>
      <c r="D630" s="321" t="s">
        <v>1232</v>
      </c>
      <c r="E630" s="319" t="s">
        <v>212</v>
      </c>
      <c r="F630" s="319">
        <v>5626</v>
      </c>
      <c r="G630" s="320">
        <v>45546</v>
      </c>
      <c r="H630" s="322">
        <v>6590076</v>
      </c>
      <c r="I630" s="322" t="s">
        <v>213</v>
      </c>
      <c r="J630" s="312">
        <v>12</v>
      </c>
      <c r="K630" s="322" t="s">
        <v>146</v>
      </c>
      <c r="L630" s="312" t="s">
        <v>327</v>
      </c>
      <c r="M630" s="323">
        <v>260866000</v>
      </c>
      <c r="N630" s="313">
        <v>0</v>
      </c>
      <c r="O630" s="320"/>
      <c r="P630" s="323">
        <f>+RP_2024[[#This Row],[VALOR INICIAL]]-RP_2024[[#This Row],[VALOR ANULACION]]</f>
        <v>260866000</v>
      </c>
      <c r="Q630" s="324"/>
      <c r="R630" s="322">
        <f>VALUE(LEFT(RP_2024[[#This Row],[OBJETO]],3))</f>
        <v>501</v>
      </c>
      <c r="S630" s="325">
        <v>242</v>
      </c>
      <c r="T630" s="322" t="str">
        <f>SUBSTITUTE(RP_2024[[#This Row],[CODIGO TIPO]],"-","")</f>
        <v>O232020200991122</v>
      </c>
      <c r="U630" s="318">
        <v>1905049</v>
      </c>
      <c r="V630" s="322">
        <f>VALUE(LEFT(RIGHT(RP_2024[[#This Row],[IMPUTACION PRESUPUESTAL]],6),3))</f>
        <v>133</v>
      </c>
      <c r="W630" s="318" t="s">
        <v>92</v>
      </c>
      <c r="X630" s="316">
        <f>VALUE(LEFT(RP_2024[[#This Row],[Actividad]],SEARCH(".",RP_2024[[#This Row],[Actividad]],1)-1))</f>
        <v>38</v>
      </c>
      <c r="Y630" s="318">
        <f>MONTH(RP_2024[[#This Row],[FECHA RP]])</f>
        <v>9</v>
      </c>
      <c r="Z630" s="317" t="str">
        <f>IF(RP_2024[[#This Row],[FEC ANULACION]]="","",MONTH(RP_2024[[#This Row],[FEC ANULACION]]))</f>
        <v/>
      </c>
      <c r="AA630" s="318" t="s">
        <v>173</v>
      </c>
      <c r="AB630" s="318" t="s">
        <v>165</v>
      </c>
      <c r="AC630" s="318" t="str">
        <f>MID(RP_2024[[#This Row],[Elemento PEP]],11,2)</f>
        <v>13</v>
      </c>
    </row>
    <row r="631" spans="1:29" x14ac:dyDescent="0.3">
      <c r="A631" s="319">
        <v>4645</v>
      </c>
      <c r="B631" s="320">
        <v>45549</v>
      </c>
      <c r="C631" s="321" t="s">
        <v>231</v>
      </c>
      <c r="D631" s="321" t="s">
        <v>1232</v>
      </c>
      <c r="E631" s="319" t="s">
        <v>212</v>
      </c>
      <c r="F631" s="319">
        <v>5626</v>
      </c>
      <c r="G631" s="320">
        <v>45546</v>
      </c>
      <c r="H631" s="322">
        <v>6590076</v>
      </c>
      <c r="I631" s="322" t="s">
        <v>213</v>
      </c>
      <c r="J631" s="312">
        <v>12</v>
      </c>
      <c r="K631" s="322" t="s">
        <v>146</v>
      </c>
      <c r="L631" s="312" t="s">
        <v>327</v>
      </c>
      <c r="M631" s="323">
        <v>21841168</v>
      </c>
      <c r="N631" s="313">
        <v>0</v>
      </c>
      <c r="O631" s="320"/>
      <c r="P631" s="323">
        <f>+RP_2024[[#This Row],[VALOR INICIAL]]-RP_2024[[#This Row],[VALOR ANULACION]]</f>
        <v>21841168</v>
      </c>
      <c r="Q631" s="324"/>
      <c r="R631" s="322">
        <f>VALUE(LEFT(RP_2024[[#This Row],[OBJETO]],3))</f>
        <v>501</v>
      </c>
      <c r="S631" s="325">
        <v>242</v>
      </c>
      <c r="T631" s="322" t="str">
        <f>SUBSTITUTE(RP_2024[[#This Row],[CODIGO TIPO]],"-","")</f>
        <v>O232020200991122</v>
      </c>
      <c r="U631" s="318">
        <v>1905049</v>
      </c>
      <c r="V631" s="322">
        <f>VALUE(LEFT(RIGHT(RP_2024[[#This Row],[IMPUTACION PRESUPUESTAL]],6),3))</f>
        <v>133</v>
      </c>
      <c r="W631" s="318" t="s">
        <v>93</v>
      </c>
      <c r="X631" s="316">
        <f>VALUE(LEFT(RP_2024[[#This Row],[Actividad]],SEARCH(".",RP_2024[[#This Row],[Actividad]],1)-1))</f>
        <v>38</v>
      </c>
      <c r="Y631" s="318">
        <f>MONTH(RP_2024[[#This Row],[FECHA RP]])</f>
        <v>9</v>
      </c>
      <c r="Z631" s="317" t="str">
        <f>IF(RP_2024[[#This Row],[FEC ANULACION]]="","",MONTH(RP_2024[[#This Row],[FEC ANULACION]]))</f>
        <v/>
      </c>
      <c r="AA631" s="318" t="s">
        <v>173</v>
      </c>
      <c r="AB631" s="318" t="s">
        <v>165</v>
      </c>
      <c r="AC631" s="318" t="str">
        <f>MID(RP_2024[[#This Row],[Elemento PEP]],11,2)</f>
        <v>13</v>
      </c>
    </row>
    <row r="632" spans="1:29" x14ac:dyDescent="0.3">
      <c r="A632" s="319">
        <v>4646</v>
      </c>
      <c r="B632" s="320">
        <v>45549</v>
      </c>
      <c r="C632" s="321" t="s">
        <v>230</v>
      </c>
      <c r="D632" s="321" t="s">
        <v>1232</v>
      </c>
      <c r="E632" s="319" t="s">
        <v>212</v>
      </c>
      <c r="F632" s="319">
        <v>5634</v>
      </c>
      <c r="G632" s="320">
        <v>45546</v>
      </c>
      <c r="H632" s="322">
        <v>6590076</v>
      </c>
      <c r="I632" s="322" t="s">
        <v>213</v>
      </c>
      <c r="J632" s="322">
        <v>570</v>
      </c>
      <c r="K632" s="322" t="s">
        <v>146</v>
      </c>
      <c r="L632" s="312" t="s">
        <v>147</v>
      </c>
      <c r="M632" s="323">
        <v>3686452</v>
      </c>
      <c r="N632" s="313">
        <v>0</v>
      </c>
      <c r="O632" s="320"/>
      <c r="P632" s="323">
        <f>+RP_2024[[#This Row],[VALOR INICIAL]]-RP_2024[[#This Row],[VALOR ANULACION]]</f>
        <v>3686452</v>
      </c>
      <c r="Q632" s="324"/>
      <c r="R632" s="322">
        <f>VALUE(LEFT(RP_2024[[#This Row],[OBJETO]],3))</f>
        <v>501</v>
      </c>
      <c r="S632" s="325">
        <v>242</v>
      </c>
      <c r="T632" s="322" t="str">
        <f>SUBSTITUTE(RP_2024[[#This Row],[CODIGO TIPO]],"-","")</f>
        <v>O232020200991122</v>
      </c>
      <c r="U632" s="318">
        <v>1905049</v>
      </c>
      <c r="V632" s="322">
        <f>VALUE(LEFT(RIGHT(RP_2024[[#This Row],[IMPUTACION PRESUPUESTAL]],6),3))</f>
        <v>117</v>
      </c>
      <c r="W632" s="318" t="s">
        <v>86</v>
      </c>
      <c r="X632" s="316">
        <f>VALUE(LEFT(RP_2024[[#This Row],[Actividad]],SEARCH(".",RP_2024[[#This Row],[Actividad]],1)-1))</f>
        <v>35</v>
      </c>
      <c r="Y632" s="318">
        <f>MONTH(RP_2024[[#This Row],[FECHA RP]])</f>
        <v>9</v>
      </c>
      <c r="Z632" s="317" t="str">
        <f>IF(RP_2024[[#This Row],[FEC ANULACION]]="","",MONTH(RP_2024[[#This Row],[FEC ANULACION]]))</f>
        <v/>
      </c>
      <c r="AA632" s="318" t="s">
        <v>148</v>
      </c>
      <c r="AB632" s="318" t="s">
        <v>185</v>
      </c>
      <c r="AC632" s="318" t="str">
        <f>MID(RP_2024[[#This Row],[Elemento PEP]],11,2)</f>
        <v>03</v>
      </c>
    </row>
    <row r="633" spans="1:29" x14ac:dyDescent="0.3">
      <c r="A633" s="319">
        <v>4646</v>
      </c>
      <c r="B633" s="320">
        <v>45549</v>
      </c>
      <c r="C633" s="321" t="s">
        <v>230</v>
      </c>
      <c r="D633" s="321" t="s">
        <v>1232</v>
      </c>
      <c r="E633" s="319" t="s">
        <v>212</v>
      </c>
      <c r="F633" s="319">
        <v>5634</v>
      </c>
      <c r="G633" s="320">
        <v>45546</v>
      </c>
      <c r="H633" s="322">
        <v>6590076</v>
      </c>
      <c r="I633" s="322" t="s">
        <v>213</v>
      </c>
      <c r="J633" s="312">
        <v>12</v>
      </c>
      <c r="K633" s="322" t="s">
        <v>146</v>
      </c>
      <c r="L633" s="312" t="s">
        <v>327</v>
      </c>
      <c r="M633" s="323">
        <v>23791466</v>
      </c>
      <c r="N633" s="313">
        <v>0</v>
      </c>
      <c r="O633" s="320"/>
      <c r="P633" s="323">
        <f>+RP_2024[[#This Row],[VALOR INICIAL]]-RP_2024[[#This Row],[VALOR ANULACION]]</f>
        <v>23791466</v>
      </c>
      <c r="Q633" s="324"/>
      <c r="R633" s="322">
        <f>VALUE(LEFT(RP_2024[[#This Row],[OBJETO]],3))</f>
        <v>501</v>
      </c>
      <c r="S633" s="325">
        <v>242</v>
      </c>
      <c r="T633" s="322" t="str">
        <f>SUBSTITUTE(RP_2024[[#This Row],[CODIGO TIPO]],"-","")</f>
        <v>O232020200991122</v>
      </c>
      <c r="U633" s="318">
        <v>1905049</v>
      </c>
      <c r="V633" s="322">
        <f>VALUE(LEFT(RIGHT(RP_2024[[#This Row],[IMPUTACION PRESUPUESTAL]],6),3))</f>
        <v>117</v>
      </c>
      <c r="W633" s="318" t="s">
        <v>86</v>
      </c>
      <c r="X633" s="316">
        <f>VALUE(LEFT(RP_2024[[#This Row],[Actividad]],SEARCH(".",RP_2024[[#This Row],[Actividad]],1)-1))</f>
        <v>35</v>
      </c>
      <c r="Y633" s="318">
        <f>MONTH(RP_2024[[#This Row],[FECHA RP]])</f>
        <v>9</v>
      </c>
      <c r="Z633" s="317" t="str">
        <f>IF(RP_2024[[#This Row],[FEC ANULACION]]="","",MONTH(RP_2024[[#This Row],[FEC ANULACION]]))</f>
        <v/>
      </c>
      <c r="AA633" s="318" t="s">
        <v>173</v>
      </c>
      <c r="AB633" s="318" t="s">
        <v>185</v>
      </c>
      <c r="AC633" s="318" t="str">
        <f>MID(RP_2024[[#This Row],[Elemento PEP]],11,2)</f>
        <v>03</v>
      </c>
    </row>
    <row r="634" spans="1:29" x14ac:dyDescent="0.3">
      <c r="A634" s="319">
        <v>4647</v>
      </c>
      <c r="B634" s="320">
        <v>45549</v>
      </c>
      <c r="C634" s="321" t="s">
        <v>235</v>
      </c>
      <c r="D634" s="321" t="s">
        <v>1232</v>
      </c>
      <c r="E634" s="319" t="s">
        <v>212</v>
      </c>
      <c r="F634" s="319">
        <v>5636</v>
      </c>
      <c r="G634" s="320">
        <v>45546</v>
      </c>
      <c r="H634" s="322">
        <v>6590076</v>
      </c>
      <c r="I634" s="322" t="s">
        <v>213</v>
      </c>
      <c r="J634" s="312">
        <v>12</v>
      </c>
      <c r="K634" s="322" t="s">
        <v>146</v>
      </c>
      <c r="L634" s="312" t="s">
        <v>327</v>
      </c>
      <c r="M634" s="323">
        <v>192298922</v>
      </c>
      <c r="N634" s="313">
        <v>0</v>
      </c>
      <c r="O634" s="320"/>
      <c r="P634" s="323">
        <f>+RP_2024[[#This Row],[VALOR INICIAL]]-RP_2024[[#This Row],[VALOR ANULACION]]</f>
        <v>192298922</v>
      </c>
      <c r="Q634" s="324"/>
      <c r="R634" s="322">
        <f>VALUE(LEFT(RP_2024[[#This Row],[OBJETO]],3))</f>
        <v>501</v>
      </c>
      <c r="S634" s="325">
        <v>242</v>
      </c>
      <c r="T634" s="322" t="str">
        <f>SUBSTITUTE(RP_2024[[#This Row],[CODIGO TIPO]],"-","")</f>
        <v>O232020200991122</v>
      </c>
      <c r="U634" s="318">
        <v>1905049</v>
      </c>
      <c r="V634" s="322">
        <f>VALUE(LEFT(RIGHT(RP_2024[[#This Row],[IMPUTACION PRESUPUESTAL]],6),3))</f>
        <v>105</v>
      </c>
      <c r="W634" s="318" t="s">
        <v>80</v>
      </c>
      <c r="X634" s="316">
        <f>VALUE(LEFT(RP_2024[[#This Row],[Actividad]],SEARCH(".",RP_2024[[#This Row],[Actividad]],1)-1))</f>
        <v>32</v>
      </c>
      <c r="Y634" s="318">
        <f>MONTH(RP_2024[[#This Row],[FECHA RP]])</f>
        <v>9</v>
      </c>
      <c r="Z634" s="317" t="str">
        <f>IF(RP_2024[[#This Row],[FEC ANULACION]]="","",MONTH(RP_2024[[#This Row],[FEC ANULACION]]))</f>
        <v/>
      </c>
      <c r="AA634" s="318" t="s">
        <v>173</v>
      </c>
      <c r="AB634" s="318" t="s">
        <v>165</v>
      </c>
      <c r="AC634" s="318" t="str">
        <f>MID(RP_2024[[#This Row],[Elemento PEP]],11,2)</f>
        <v>13</v>
      </c>
    </row>
    <row r="635" spans="1:29" x14ac:dyDescent="0.3">
      <c r="A635" s="319">
        <v>4647</v>
      </c>
      <c r="B635" s="320">
        <v>45549</v>
      </c>
      <c r="C635" s="321" t="s">
        <v>235</v>
      </c>
      <c r="D635" s="321" t="s">
        <v>1232</v>
      </c>
      <c r="E635" s="319" t="s">
        <v>212</v>
      </c>
      <c r="F635" s="319">
        <v>5636</v>
      </c>
      <c r="G635" s="320">
        <v>45546</v>
      </c>
      <c r="H635" s="322">
        <v>6590076</v>
      </c>
      <c r="I635" s="322" t="s">
        <v>213</v>
      </c>
      <c r="J635" s="312">
        <v>12</v>
      </c>
      <c r="K635" s="322" t="s">
        <v>146</v>
      </c>
      <c r="L635" s="312" t="s">
        <v>327</v>
      </c>
      <c r="M635" s="323">
        <v>32572302</v>
      </c>
      <c r="N635" s="313">
        <v>0</v>
      </c>
      <c r="O635" s="320"/>
      <c r="P635" s="323">
        <f>+RP_2024[[#This Row],[VALOR INICIAL]]-RP_2024[[#This Row],[VALOR ANULACION]]</f>
        <v>32572302</v>
      </c>
      <c r="Q635" s="324"/>
      <c r="R635" s="322">
        <f>VALUE(LEFT(RP_2024[[#This Row],[OBJETO]],3))</f>
        <v>501</v>
      </c>
      <c r="S635" s="325">
        <v>242</v>
      </c>
      <c r="T635" s="322" t="str">
        <f>SUBSTITUTE(RP_2024[[#This Row],[CODIGO TIPO]],"-","")</f>
        <v>O232020200991122</v>
      </c>
      <c r="U635" s="318">
        <v>1905049</v>
      </c>
      <c r="V635" s="322">
        <f>VALUE(LEFT(RIGHT(RP_2024[[#This Row],[IMPUTACION PRESUPUESTAL]],6),3))</f>
        <v>105</v>
      </c>
      <c r="W635" s="318" t="s">
        <v>81</v>
      </c>
      <c r="X635" s="316">
        <f>VALUE(LEFT(RP_2024[[#This Row],[Actividad]],SEARCH(".",RP_2024[[#This Row],[Actividad]],1)-1))</f>
        <v>32</v>
      </c>
      <c r="Y635" s="318">
        <f>MONTH(RP_2024[[#This Row],[FECHA RP]])</f>
        <v>9</v>
      </c>
      <c r="Z635" s="317" t="str">
        <f>IF(RP_2024[[#This Row],[FEC ANULACION]]="","",MONTH(RP_2024[[#This Row],[FEC ANULACION]]))</f>
        <v/>
      </c>
      <c r="AA635" s="318" t="s">
        <v>173</v>
      </c>
      <c r="AB635" s="318" t="s">
        <v>165</v>
      </c>
      <c r="AC635" s="318" t="str">
        <f>MID(RP_2024[[#This Row],[Elemento PEP]],11,2)</f>
        <v>13</v>
      </c>
    </row>
    <row r="636" spans="1:29" x14ac:dyDescent="0.3">
      <c r="A636" s="319">
        <v>4647</v>
      </c>
      <c r="B636" s="320">
        <v>45549</v>
      </c>
      <c r="C636" s="321" t="s">
        <v>235</v>
      </c>
      <c r="D636" s="321" t="s">
        <v>1232</v>
      </c>
      <c r="E636" s="319" t="s">
        <v>212</v>
      </c>
      <c r="F636" s="319">
        <v>5636</v>
      </c>
      <c r="G636" s="320">
        <v>45546</v>
      </c>
      <c r="H636" s="322">
        <v>6590076</v>
      </c>
      <c r="I636" s="322" t="s">
        <v>213</v>
      </c>
      <c r="J636" s="312">
        <v>12</v>
      </c>
      <c r="K636" s="322" t="s">
        <v>146</v>
      </c>
      <c r="L636" s="312" t="s">
        <v>327</v>
      </c>
      <c r="M636" s="323">
        <v>184576232</v>
      </c>
      <c r="N636" s="313">
        <v>0</v>
      </c>
      <c r="O636" s="320"/>
      <c r="P636" s="323">
        <f>+RP_2024[[#This Row],[VALOR INICIAL]]-RP_2024[[#This Row],[VALOR ANULACION]]</f>
        <v>184576232</v>
      </c>
      <c r="Q636" s="324"/>
      <c r="R636" s="322">
        <f>VALUE(LEFT(RP_2024[[#This Row],[OBJETO]],3))</f>
        <v>501</v>
      </c>
      <c r="S636" s="325">
        <v>242</v>
      </c>
      <c r="T636" s="322" t="str">
        <f>SUBSTITUTE(RP_2024[[#This Row],[CODIGO TIPO]],"-","")</f>
        <v>O232020200991122</v>
      </c>
      <c r="U636" s="318">
        <v>1905049</v>
      </c>
      <c r="V636" s="322">
        <f>VALUE(LEFT(RIGHT(RP_2024[[#This Row],[IMPUTACION PRESUPUESTAL]],6),3))</f>
        <v>105</v>
      </c>
      <c r="W636" s="318" t="s">
        <v>82</v>
      </c>
      <c r="X636" s="316">
        <f>VALUE(LEFT(RP_2024[[#This Row],[Actividad]],SEARCH(".",RP_2024[[#This Row],[Actividad]],1)-1))</f>
        <v>32</v>
      </c>
      <c r="Y636" s="318">
        <f>MONTH(RP_2024[[#This Row],[FECHA RP]])</f>
        <v>9</v>
      </c>
      <c r="Z636" s="317" t="str">
        <f>IF(RP_2024[[#This Row],[FEC ANULACION]]="","",MONTH(RP_2024[[#This Row],[FEC ANULACION]]))</f>
        <v/>
      </c>
      <c r="AA636" s="318" t="s">
        <v>173</v>
      </c>
      <c r="AB636" s="318" t="s">
        <v>165</v>
      </c>
      <c r="AC636" s="318" t="str">
        <f>MID(RP_2024[[#This Row],[Elemento PEP]],11,2)</f>
        <v>13</v>
      </c>
    </row>
    <row r="637" spans="1:29" x14ac:dyDescent="0.3">
      <c r="A637" s="319">
        <v>4648</v>
      </c>
      <c r="B637" s="320">
        <v>45549</v>
      </c>
      <c r="C637" s="321" t="s">
        <v>236</v>
      </c>
      <c r="D637" s="321" t="s">
        <v>1232</v>
      </c>
      <c r="E637" s="319" t="s">
        <v>212</v>
      </c>
      <c r="F637" s="319">
        <v>5632</v>
      </c>
      <c r="G637" s="320">
        <v>45546</v>
      </c>
      <c r="H637" s="322">
        <v>6590076</v>
      </c>
      <c r="I637" s="322" t="s">
        <v>213</v>
      </c>
      <c r="J637" s="322">
        <v>570</v>
      </c>
      <c r="K637" s="322" t="s">
        <v>146</v>
      </c>
      <c r="L637" s="312" t="s">
        <v>147</v>
      </c>
      <c r="M637" s="323">
        <v>1501853</v>
      </c>
      <c r="N637" s="313">
        <v>0</v>
      </c>
      <c r="O637" s="320"/>
      <c r="P637" s="323">
        <f>+RP_2024[[#This Row],[VALOR INICIAL]]-RP_2024[[#This Row],[VALOR ANULACION]]</f>
        <v>1501853</v>
      </c>
      <c r="Q637" s="324"/>
      <c r="R637" s="322">
        <f>VALUE(LEFT(RP_2024[[#This Row],[OBJETO]],3))</f>
        <v>501</v>
      </c>
      <c r="S637" s="325">
        <v>242</v>
      </c>
      <c r="T637" s="322" t="str">
        <f>SUBSTITUTE(RP_2024[[#This Row],[CODIGO TIPO]],"-","")</f>
        <v>O232020200991122</v>
      </c>
      <c r="U637" s="318">
        <v>1905049</v>
      </c>
      <c r="V637" s="322">
        <f>VALUE(LEFT(RIGHT(RP_2024[[#This Row],[IMPUTACION PRESUPUESTAL]],6),3))</f>
        <v>109</v>
      </c>
      <c r="W637" s="318" t="s">
        <v>95</v>
      </c>
      <c r="X637" s="316">
        <f>VALUE(LEFT(RP_2024[[#This Row],[Actividad]],SEARCH(".",RP_2024[[#This Row],[Actividad]],1)-1))</f>
        <v>39</v>
      </c>
      <c r="Y637" s="318">
        <f>MONTH(RP_2024[[#This Row],[FECHA RP]])</f>
        <v>9</v>
      </c>
      <c r="Z637" s="317" t="str">
        <f>IF(RP_2024[[#This Row],[FEC ANULACION]]="","",MONTH(RP_2024[[#This Row],[FEC ANULACION]]))</f>
        <v/>
      </c>
      <c r="AA637" s="318" t="s">
        <v>148</v>
      </c>
      <c r="AB637" s="318" t="s">
        <v>185</v>
      </c>
      <c r="AC637" s="318" t="str">
        <f>MID(RP_2024[[#This Row],[Elemento PEP]],11,2)</f>
        <v>03</v>
      </c>
    </row>
    <row r="638" spans="1:29" x14ac:dyDescent="0.3">
      <c r="A638" s="319">
        <v>4648</v>
      </c>
      <c r="B638" s="320">
        <v>45549</v>
      </c>
      <c r="C638" s="321" t="s">
        <v>236</v>
      </c>
      <c r="D638" s="321" t="s">
        <v>1232</v>
      </c>
      <c r="E638" s="319" t="s">
        <v>212</v>
      </c>
      <c r="F638" s="319">
        <v>5632</v>
      </c>
      <c r="G638" s="320">
        <v>45546</v>
      </c>
      <c r="H638" s="322">
        <v>6590076</v>
      </c>
      <c r="I638" s="322" t="s">
        <v>213</v>
      </c>
      <c r="J638" s="312">
        <v>12</v>
      </c>
      <c r="K638" s="322" t="s">
        <v>146</v>
      </c>
      <c r="L638" s="312" t="s">
        <v>327</v>
      </c>
      <c r="M638" s="323">
        <v>9188081</v>
      </c>
      <c r="N638" s="313">
        <v>0</v>
      </c>
      <c r="O638" s="320"/>
      <c r="P638" s="323">
        <f>+RP_2024[[#This Row],[VALOR INICIAL]]-RP_2024[[#This Row],[VALOR ANULACION]]</f>
        <v>9188081</v>
      </c>
      <c r="Q638" s="324"/>
      <c r="R638" s="322">
        <f>VALUE(LEFT(RP_2024[[#This Row],[OBJETO]],3))</f>
        <v>501</v>
      </c>
      <c r="S638" s="325">
        <v>242</v>
      </c>
      <c r="T638" s="322" t="str">
        <f>SUBSTITUTE(RP_2024[[#This Row],[CODIGO TIPO]],"-","")</f>
        <v>O232020200991122</v>
      </c>
      <c r="U638" s="318">
        <v>1905049</v>
      </c>
      <c r="V638" s="322">
        <f>VALUE(LEFT(RIGHT(RP_2024[[#This Row],[IMPUTACION PRESUPUESTAL]],6),3))</f>
        <v>109</v>
      </c>
      <c r="W638" s="318" t="s">
        <v>95</v>
      </c>
      <c r="X638" s="316">
        <f>VALUE(LEFT(RP_2024[[#This Row],[Actividad]],SEARCH(".",RP_2024[[#This Row],[Actividad]],1)-1))</f>
        <v>39</v>
      </c>
      <c r="Y638" s="318">
        <f>MONTH(RP_2024[[#This Row],[FECHA RP]])</f>
        <v>9</v>
      </c>
      <c r="Z638" s="317" t="str">
        <f>IF(RP_2024[[#This Row],[FEC ANULACION]]="","",MONTH(RP_2024[[#This Row],[FEC ANULACION]]))</f>
        <v/>
      </c>
      <c r="AA638" s="318" t="s">
        <v>173</v>
      </c>
      <c r="AB638" s="318" t="s">
        <v>185</v>
      </c>
      <c r="AC638" s="318" t="str">
        <f>MID(RP_2024[[#This Row],[Elemento PEP]],11,2)</f>
        <v>03</v>
      </c>
    </row>
    <row r="639" spans="1:29" x14ac:dyDescent="0.3">
      <c r="A639" s="319">
        <v>4649</v>
      </c>
      <c r="B639" s="320">
        <v>45549</v>
      </c>
      <c r="C639" s="321" t="s">
        <v>238</v>
      </c>
      <c r="D639" s="321" t="s">
        <v>1232</v>
      </c>
      <c r="E639" s="319" t="s">
        <v>212</v>
      </c>
      <c r="F639" s="319">
        <v>5630</v>
      </c>
      <c r="G639" s="320">
        <v>45546</v>
      </c>
      <c r="H639" s="322">
        <v>6590076</v>
      </c>
      <c r="I639" s="322" t="s">
        <v>213</v>
      </c>
      <c r="J639" s="322">
        <v>570</v>
      </c>
      <c r="K639" s="322" t="s">
        <v>146</v>
      </c>
      <c r="L639" s="312" t="s">
        <v>147</v>
      </c>
      <c r="M639" s="323">
        <v>9526842</v>
      </c>
      <c r="N639" s="313">
        <v>0</v>
      </c>
      <c r="O639" s="320"/>
      <c r="P639" s="323">
        <f>+RP_2024[[#This Row],[VALOR INICIAL]]-RP_2024[[#This Row],[VALOR ANULACION]]</f>
        <v>9526842</v>
      </c>
      <c r="Q639" s="324"/>
      <c r="R639" s="322">
        <f>VALUE(LEFT(RP_2024[[#This Row],[OBJETO]],3))</f>
        <v>501</v>
      </c>
      <c r="S639" s="325">
        <v>242</v>
      </c>
      <c r="T639" s="322" t="str">
        <f>SUBSTITUTE(RP_2024[[#This Row],[CODIGO TIPO]],"-","")</f>
        <v>O232020200991122</v>
      </c>
      <c r="U639" s="318">
        <v>1905049</v>
      </c>
      <c r="V639" s="322">
        <f>VALUE(LEFT(RIGHT(RP_2024[[#This Row],[IMPUTACION PRESUPUESTAL]],6),3))</f>
        <v>110</v>
      </c>
      <c r="W639" s="318" t="s">
        <v>88</v>
      </c>
      <c r="X639" s="316">
        <f>VALUE(LEFT(RP_2024[[#This Row],[Actividad]],SEARCH(".",RP_2024[[#This Row],[Actividad]],1)-1))</f>
        <v>36</v>
      </c>
      <c r="Y639" s="318">
        <f>MONTH(RP_2024[[#This Row],[FECHA RP]])</f>
        <v>9</v>
      </c>
      <c r="Z639" s="317" t="str">
        <f>IF(RP_2024[[#This Row],[FEC ANULACION]]="","",MONTH(RP_2024[[#This Row],[FEC ANULACION]]))</f>
        <v/>
      </c>
      <c r="AA639" s="318" t="s">
        <v>148</v>
      </c>
      <c r="AB639" s="318" t="s">
        <v>185</v>
      </c>
      <c r="AC639" s="318" t="str">
        <f>MID(RP_2024[[#This Row],[Elemento PEP]],11,2)</f>
        <v>03</v>
      </c>
    </row>
    <row r="640" spans="1:29" x14ac:dyDescent="0.3">
      <c r="A640" s="319">
        <v>4649</v>
      </c>
      <c r="B640" s="320">
        <v>45549</v>
      </c>
      <c r="C640" s="321" t="s">
        <v>238</v>
      </c>
      <c r="D640" s="321" t="s">
        <v>1232</v>
      </c>
      <c r="E640" s="319" t="s">
        <v>212</v>
      </c>
      <c r="F640" s="319">
        <v>5630</v>
      </c>
      <c r="G640" s="320">
        <v>45546</v>
      </c>
      <c r="H640" s="322">
        <v>6590076</v>
      </c>
      <c r="I640" s="322" t="s">
        <v>213</v>
      </c>
      <c r="J640" s="312">
        <v>12</v>
      </c>
      <c r="K640" s="322" t="s">
        <v>146</v>
      </c>
      <c r="L640" s="312" t="s">
        <v>327</v>
      </c>
      <c r="M640" s="323">
        <v>58366128</v>
      </c>
      <c r="N640" s="313">
        <v>0</v>
      </c>
      <c r="O640" s="320"/>
      <c r="P640" s="323">
        <f>+RP_2024[[#This Row],[VALOR INICIAL]]-RP_2024[[#This Row],[VALOR ANULACION]]</f>
        <v>58366128</v>
      </c>
      <c r="Q640" s="324"/>
      <c r="R640" s="322">
        <f>VALUE(LEFT(RP_2024[[#This Row],[OBJETO]],3))</f>
        <v>501</v>
      </c>
      <c r="S640" s="325">
        <v>242</v>
      </c>
      <c r="T640" s="322" t="str">
        <f>SUBSTITUTE(RP_2024[[#This Row],[CODIGO TIPO]],"-","")</f>
        <v>O232020200991122</v>
      </c>
      <c r="U640" s="318">
        <v>1905049</v>
      </c>
      <c r="V640" s="322">
        <f>VALUE(LEFT(RIGHT(RP_2024[[#This Row],[IMPUTACION PRESUPUESTAL]],6),3))</f>
        <v>110</v>
      </c>
      <c r="W640" s="318" t="s">
        <v>88</v>
      </c>
      <c r="X640" s="316">
        <f>VALUE(LEFT(RP_2024[[#This Row],[Actividad]],SEARCH(".",RP_2024[[#This Row],[Actividad]],1)-1))</f>
        <v>36</v>
      </c>
      <c r="Y640" s="318">
        <f>MONTH(RP_2024[[#This Row],[FECHA RP]])</f>
        <v>9</v>
      </c>
      <c r="Z640" s="317" t="str">
        <f>IF(RP_2024[[#This Row],[FEC ANULACION]]="","",MONTH(RP_2024[[#This Row],[FEC ANULACION]]))</f>
        <v/>
      </c>
      <c r="AA640" s="318" t="s">
        <v>173</v>
      </c>
      <c r="AB640" s="318" t="s">
        <v>185</v>
      </c>
      <c r="AC640" s="318" t="str">
        <f>MID(RP_2024[[#This Row],[Elemento PEP]],11,2)</f>
        <v>03</v>
      </c>
    </row>
    <row r="641" spans="1:29" x14ac:dyDescent="0.3">
      <c r="A641" s="319">
        <v>4650</v>
      </c>
      <c r="B641" s="320">
        <v>45549</v>
      </c>
      <c r="C641" s="321" t="s">
        <v>242</v>
      </c>
      <c r="D641" s="321" t="s">
        <v>1232</v>
      </c>
      <c r="E641" s="319" t="s">
        <v>212</v>
      </c>
      <c r="F641" s="319">
        <v>5645</v>
      </c>
      <c r="G641" s="320">
        <v>45546</v>
      </c>
      <c r="H641" s="322">
        <v>6590076</v>
      </c>
      <c r="I641" s="322" t="s">
        <v>213</v>
      </c>
      <c r="J641" s="322">
        <v>570</v>
      </c>
      <c r="K641" s="322" t="s">
        <v>146</v>
      </c>
      <c r="L641" s="312" t="s">
        <v>147</v>
      </c>
      <c r="M641" s="323">
        <v>3012390</v>
      </c>
      <c r="N641" s="313">
        <v>0</v>
      </c>
      <c r="O641" s="320"/>
      <c r="P641" s="323">
        <f>+RP_2024[[#This Row],[VALOR INICIAL]]-RP_2024[[#This Row],[VALOR ANULACION]]</f>
        <v>3012390</v>
      </c>
      <c r="Q641" s="324"/>
      <c r="R641" s="322">
        <f>VALUE(LEFT(RP_2024[[#This Row],[OBJETO]],3))</f>
        <v>501</v>
      </c>
      <c r="S641" s="325">
        <v>242</v>
      </c>
      <c r="T641" s="322" t="str">
        <f>SUBSTITUTE(RP_2024[[#This Row],[CODIGO TIPO]],"-","")</f>
        <v>O232020200991122</v>
      </c>
      <c r="U641" s="318">
        <v>1905014</v>
      </c>
      <c r="V641" s="322">
        <f>VALUE(LEFT(RIGHT(RP_2024[[#This Row],[IMPUTACION PRESUPUESTAL]],6),3))</f>
        <v>130</v>
      </c>
      <c r="W641" s="318" t="s">
        <v>76</v>
      </c>
      <c r="X641" s="316">
        <f>VALUE(LEFT(RP_2024[[#This Row],[Actividad]],SEARCH(".",RP_2024[[#This Row],[Actividad]],1)-1))</f>
        <v>28</v>
      </c>
      <c r="Y641" s="318">
        <f>MONTH(RP_2024[[#This Row],[FECHA RP]])</f>
        <v>9</v>
      </c>
      <c r="Z641" s="317" t="str">
        <f>IF(RP_2024[[#This Row],[FEC ANULACION]]="","",MONTH(RP_2024[[#This Row],[FEC ANULACION]]))</f>
        <v/>
      </c>
      <c r="AA641" s="318" t="s">
        <v>148</v>
      </c>
      <c r="AB641" s="318" t="s">
        <v>149</v>
      </c>
      <c r="AC641" s="318" t="str">
        <f>MID(RP_2024[[#This Row],[Elemento PEP]],11,2)</f>
        <v>08</v>
      </c>
    </row>
    <row r="642" spans="1:29" x14ac:dyDescent="0.3">
      <c r="A642" s="319">
        <v>4650</v>
      </c>
      <c r="B642" s="320">
        <v>45549</v>
      </c>
      <c r="C642" s="321" t="s">
        <v>242</v>
      </c>
      <c r="D642" s="321" t="s">
        <v>1232</v>
      </c>
      <c r="E642" s="319" t="s">
        <v>212</v>
      </c>
      <c r="F642" s="319">
        <v>5645</v>
      </c>
      <c r="G642" s="320">
        <v>45546</v>
      </c>
      <c r="H642" s="322">
        <v>6590076</v>
      </c>
      <c r="I642" s="322" t="s">
        <v>213</v>
      </c>
      <c r="J642" s="312">
        <v>12</v>
      </c>
      <c r="K642" s="322" t="s">
        <v>146</v>
      </c>
      <c r="L642" s="312" t="s">
        <v>327</v>
      </c>
      <c r="M642" s="323">
        <v>18429268</v>
      </c>
      <c r="N642" s="313">
        <v>0</v>
      </c>
      <c r="O642" s="320"/>
      <c r="P642" s="323">
        <f>+RP_2024[[#This Row],[VALOR INICIAL]]-RP_2024[[#This Row],[VALOR ANULACION]]</f>
        <v>18429268</v>
      </c>
      <c r="Q642" s="324"/>
      <c r="R642" s="322">
        <f>VALUE(LEFT(RP_2024[[#This Row],[OBJETO]],3))</f>
        <v>501</v>
      </c>
      <c r="S642" s="325">
        <v>242</v>
      </c>
      <c r="T642" s="322" t="str">
        <f>SUBSTITUTE(RP_2024[[#This Row],[CODIGO TIPO]],"-","")</f>
        <v>O232020200991122</v>
      </c>
      <c r="U642" s="318">
        <v>1905014</v>
      </c>
      <c r="V642" s="322">
        <f>VALUE(LEFT(RIGHT(RP_2024[[#This Row],[IMPUTACION PRESUPUESTAL]],6),3))</f>
        <v>130</v>
      </c>
      <c r="W642" s="318" t="s">
        <v>76</v>
      </c>
      <c r="X642" s="316">
        <f>VALUE(LEFT(RP_2024[[#This Row],[Actividad]],SEARCH(".",RP_2024[[#This Row],[Actividad]],1)-1))</f>
        <v>28</v>
      </c>
      <c r="Y642" s="318">
        <f>MONTH(RP_2024[[#This Row],[FECHA RP]])</f>
        <v>9</v>
      </c>
      <c r="Z642" s="317" t="str">
        <f>IF(RP_2024[[#This Row],[FEC ANULACION]]="","",MONTH(RP_2024[[#This Row],[FEC ANULACION]]))</f>
        <v/>
      </c>
      <c r="AA642" s="318" t="s">
        <v>173</v>
      </c>
      <c r="AB642" s="318" t="s">
        <v>149</v>
      </c>
      <c r="AC642" s="318" t="str">
        <f>MID(RP_2024[[#This Row],[Elemento PEP]],11,2)</f>
        <v>08</v>
      </c>
    </row>
    <row r="643" spans="1:29" x14ac:dyDescent="0.3">
      <c r="A643" s="319">
        <v>4651</v>
      </c>
      <c r="B643" s="320">
        <v>45549</v>
      </c>
      <c r="C643" s="321" t="s">
        <v>243</v>
      </c>
      <c r="D643" s="321" t="s">
        <v>1232</v>
      </c>
      <c r="E643" s="319" t="s">
        <v>212</v>
      </c>
      <c r="F643" s="319">
        <v>5644</v>
      </c>
      <c r="G643" s="320">
        <v>45546</v>
      </c>
      <c r="H643" s="322">
        <v>6590076</v>
      </c>
      <c r="I643" s="322" t="s">
        <v>213</v>
      </c>
      <c r="J643" s="322">
        <v>570</v>
      </c>
      <c r="K643" s="322" t="s">
        <v>146</v>
      </c>
      <c r="L643" s="312" t="s">
        <v>147</v>
      </c>
      <c r="M643" s="323">
        <v>3298994</v>
      </c>
      <c r="N643" s="313">
        <v>0</v>
      </c>
      <c r="O643" s="320"/>
      <c r="P643" s="323">
        <f>+RP_2024[[#This Row],[VALOR INICIAL]]-RP_2024[[#This Row],[VALOR ANULACION]]</f>
        <v>3298994</v>
      </c>
      <c r="Q643" s="324"/>
      <c r="R643" s="322">
        <f>VALUE(LEFT(RP_2024[[#This Row],[OBJETO]],3))</f>
        <v>501</v>
      </c>
      <c r="S643" s="325">
        <v>242</v>
      </c>
      <c r="T643" s="322" t="str">
        <f>SUBSTITUTE(RP_2024[[#This Row],[CODIGO TIPO]],"-","")</f>
        <v>O232020200991122</v>
      </c>
      <c r="U643" s="318">
        <v>1905014</v>
      </c>
      <c r="V643" s="322">
        <f>VALUE(LEFT(RIGHT(RP_2024[[#This Row],[IMPUTACION PRESUPUESTAL]],6),3))</f>
        <v>135</v>
      </c>
      <c r="W643" s="318" t="s">
        <v>77</v>
      </c>
      <c r="X643" s="316">
        <f>VALUE(LEFT(RP_2024[[#This Row],[Actividad]],SEARCH(".",RP_2024[[#This Row],[Actividad]],1)-1))</f>
        <v>29</v>
      </c>
      <c r="Y643" s="318">
        <f>MONTH(RP_2024[[#This Row],[FECHA RP]])</f>
        <v>9</v>
      </c>
      <c r="Z643" s="317" t="str">
        <f>IF(RP_2024[[#This Row],[FEC ANULACION]]="","",MONTH(RP_2024[[#This Row],[FEC ANULACION]]))</f>
        <v/>
      </c>
      <c r="AA643" s="318" t="s">
        <v>148</v>
      </c>
      <c r="AB643" s="318" t="s">
        <v>149</v>
      </c>
      <c r="AC643" s="318" t="str">
        <f>MID(RP_2024[[#This Row],[Elemento PEP]],11,2)</f>
        <v>08</v>
      </c>
    </row>
    <row r="644" spans="1:29" x14ac:dyDescent="0.3">
      <c r="A644" s="319">
        <v>4651</v>
      </c>
      <c r="B644" s="320">
        <v>45549</v>
      </c>
      <c r="C644" s="321" t="s">
        <v>243</v>
      </c>
      <c r="D644" s="321" t="s">
        <v>1232</v>
      </c>
      <c r="E644" s="319" t="s">
        <v>212</v>
      </c>
      <c r="F644" s="319">
        <v>5644</v>
      </c>
      <c r="G644" s="320">
        <v>45546</v>
      </c>
      <c r="H644" s="322">
        <v>6590076</v>
      </c>
      <c r="I644" s="322" t="s">
        <v>213</v>
      </c>
      <c r="J644" s="312">
        <v>12</v>
      </c>
      <c r="K644" s="322" t="s">
        <v>146</v>
      </c>
      <c r="L644" s="312" t="s">
        <v>327</v>
      </c>
      <c r="M644" s="323">
        <v>20182660</v>
      </c>
      <c r="N644" s="313">
        <v>0</v>
      </c>
      <c r="O644" s="320"/>
      <c r="P644" s="323">
        <f>+RP_2024[[#This Row],[VALOR INICIAL]]-RP_2024[[#This Row],[VALOR ANULACION]]</f>
        <v>20182660</v>
      </c>
      <c r="Q644" s="324"/>
      <c r="R644" s="322">
        <f>VALUE(LEFT(RP_2024[[#This Row],[OBJETO]],3))</f>
        <v>501</v>
      </c>
      <c r="S644" s="325">
        <v>242</v>
      </c>
      <c r="T644" s="322" t="str">
        <f>SUBSTITUTE(RP_2024[[#This Row],[CODIGO TIPO]],"-","")</f>
        <v>O232020200991122</v>
      </c>
      <c r="U644" s="318">
        <v>1905014</v>
      </c>
      <c r="V644" s="322">
        <f>VALUE(LEFT(RIGHT(RP_2024[[#This Row],[IMPUTACION PRESUPUESTAL]],6),3))</f>
        <v>135</v>
      </c>
      <c r="W644" s="318" t="s">
        <v>77</v>
      </c>
      <c r="X644" s="316">
        <f>VALUE(LEFT(RP_2024[[#This Row],[Actividad]],SEARCH(".",RP_2024[[#This Row],[Actividad]],1)-1))</f>
        <v>29</v>
      </c>
      <c r="Y644" s="318">
        <f>MONTH(RP_2024[[#This Row],[FECHA RP]])</f>
        <v>9</v>
      </c>
      <c r="Z644" s="317" t="str">
        <f>IF(RP_2024[[#This Row],[FEC ANULACION]]="","",MONTH(RP_2024[[#This Row],[FEC ANULACION]]))</f>
        <v/>
      </c>
      <c r="AA644" s="318" t="s">
        <v>173</v>
      </c>
      <c r="AB644" s="318" t="s">
        <v>149</v>
      </c>
      <c r="AC644" s="318" t="str">
        <f>MID(RP_2024[[#This Row],[Elemento PEP]],11,2)</f>
        <v>08</v>
      </c>
    </row>
    <row r="645" spans="1:29" x14ac:dyDescent="0.3">
      <c r="A645" s="319">
        <v>4652</v>
      </c>
      <c r="B645" s="320">
        <v>45549</v>
      </c>
      <c r="C645" s="321" t="s">
        <v>245</v>
      </c>
      <c r="D645" s="321" t="s">
        <v>1232</v>
      </c>
      <c r="E645" s="319" t="s">
        <v>212</v>
      </c>
      <c r="F645" s="319">
        <v>5646</v>
      </c>
      <c r="G645" s="320">
        <v>45546</v>
      </c>
      <c r="H645" s="322">
        <v>6590076</v>
      </c>
      <c r="I645" s="322" t="s">
        <v>213</v>
      </c>
      <c r="J645" s="322">
        <v>570</v>
      </c>
      <c r="K645" s="322" t="s">
        <v>146</v>
      </c>
      <c r="L645" s="312" t="s">
        <v>147</v>
      </c>
      <c r="M645" s="323">
        <v>10943474</v>
      </c>
      <c r="N645" s="313">
        <v>0</v>
      </c>
      <c r="O645" s="320"/>
      <c r="P645" s="323">
        <f>+RP_2024[[#This Row],[VALOR INICIAL]]-RP_2024[[#This Row],[VALOR ANULACION]]</f>
        <v>10943474</v>
      </c>
      <c r="Q645" s="324"/>
      <c r="R645" s="322">
        <f>VALUE(LEFT(RP_2024[[#This Row],[OBJETO]],3))</f>
        <v>501</v>
      </c>
      <c r="S645" s="325">
        <v>242</v>
      </c>
      <c r="T645" s="322" t="str">
        <f>SUBSTITUTE(RP_2024[[#This Row],[CODIGO TIPO]],"-","")</f>
        <v>O232020200991122</v>
      </c>
      <c r="U645" s="318">
        <v>1905014</v>
      </c>
      <c r="V645" s="322">
        <f>VALUE(LEFT(RIGHT(RP_2024[[#This Row],[IMPUTACION PRESUPUESTAL]],6),3))</f>
        <v>108</v>
      </c>
      <c r="W645" s="318" t="s">
        <v>78</v>
      </c>
      <c r="X645" s="316">
        <f>VALUE(LEFT(RP_2024[[#This Row],[Actividad]],SEARCH(".",RP_2024[[#This Row],[Actividad]],1)-1))</f>
        <v>30</v>
      </c>
      <c r="Y645" s="318">
        <f>MONTH(RP_2024[[#This Row],[FECHA RP]])</f>
        <v>9</v>
      </c>
      <c r="Z645" s="317" t="str">
        <f>IF(RP_2024[[#This Row],[FEC ANULACION]]="","",MONTH(RP_2024[[#This Row],[FEC ANULACION]]))</f>
        <v/>
      </c>
      <c r="AA645" s="318" t="s">
        <v>148</v>
      </c>
      <c r="AB645" s="318" t="s">
        <v>160</v>
      </c>
      <c r="AC645" s="318" t="str">
        <f>MID(RP_2024[[#This Row],[Elemento PEP]],11,2)</f>
        <v>09</v>
      </c>
    </row>
    <row r="646" spans="1:29" x14ac:dyDescent="0.3">
      <c r="A646" s="319">
        <v>4652</v>
      </c>
      <c r="B646" s="320">
        <v>45549</v>
      </c>
      <c r="C646" s="321" t="s">
        <v>245</v>
      </c>
      <c r="D646" s="321" t="s">
        <v>1232</v>
      </c>
      <c r="E646" s="319" t="s">
        <v>212</v>
      </c>
      <c r="F646" s="319">
        <v>5646</v>
      </c>
      <c r="G646" s="320">
        <v>45546</v>
      </c>
      <c r="H646" s="322">
        <v>6590076</v>
      </c>
      <c r="I646" s="322" t="s">
        <v>213</v>
      </c>
      <c r="J646" s="312">
        <v>12</v>
      </c>
      <c r="K646" s="322" t="s">
        <v>146</v>
      </c>
      <c r="L646" s="312" t="s">
        <v>327</v>
      </c>
      <c r="M646" s="323">
        <v>65178877</v>
      </c>
      <c r="N646" s="313">
        <v>0</v>
      </c>
      <c r="O646" s="320"/>
      <c r="P646" s="323">
        <f>+RP_2024[[#This Row],[VALOR INICIAL]]-RP_2024[[#This Row],[VALOR ANULACION]]</f>
        <v>65178877</v>
      </c>
      <c r="Q646" s="324"/>
      <c r="R646" s="322">
        <f>VALUE(LEFT(RP_2024[[#This Row],[OBJETO]],3))</f>
        <v>501</v>
      </c>
      <c r="S646" s="325">
        <v>242</v>
      </c>
      <c r="T646" s="322" t="str">
        <f>SUBSTITUTE(RP_2024[[#This Row],[CODIGO TIPO]],"-","")</f>
        <v>O232020200991122</v>
      </c>
      <c r="U646" s="318">
        <v>1905014</v>
      </c>
      <c r="V646" s="322">
        <f>VALUE(LEFT(RIGHT(RP_2024[[#This Row],[IMPUTACION PRESUPUESTAL]],6),3))</f>
        <v>108</v>
      </c>
      <c r="W646" s="318" t="s">
        <v>78</v>
      </c>
      <c r="X646" s="316">
        <f>VALUE(LEFT(RP_2024[[#This Row],[Actividad]],SEARCH(".",RP_2024[[#This Row],[Actividad]],1)-1))</f>
        <v>30</v>
      </c>
      <c r="Y646" s="318">
        <f>MONTH(RP_2024[[#This Row],[FECHA RP]])</f>
        <v>9</v>
      </c>
      <c r="Z646" s="317" t="str">
        <f>IF(RP_2024[[#This Row],[FEC ANULACION]]="","",MONTH(RP_2024[[#This Row],[FEC ANULACION]]))</f>
        <v/>
      </c>
      <c r="AA646" s="318" t="s">
        <v>173</v>
      </c>
      <c r="AB646" s="318" t="s">
        <v>160</v>
      </c>
      <c r="AC646" s="318" t="str">
        <f>MID(RP_2024[[#This Row],[Elemento PEP]],11,2)</f>
        <v>09</v>
      </c>
    </row>
    <row r="647" spans="1:29" x14ac:dyDescent="0.3">
      <c r="A647" s="319">
        <v>4653</v>
      </c>
      <c r="B647" s="320">
        <v>45549</v>
      </c>
      <c r="C647" s="321" t="s">
        <v>254</v>
      </c>
      <c r="D647" s="321" t="s">
        <v>1232</v>
      </c>
      <c r="E647" s="319" t="s">
        <v>212</v>
      </c>
      <c r="F647" s="319">
        <v>5643</v>
      </c>
      <c r="G647" s="320">
        <v>45546</v>
      </c>
      <c r="H647" s="322">
        <v>6590076</v>
      </c>
      <c r="I647" s="322" t="s">
        <v>213</v>
      </c>
      <c r="J647" s="312">
        <v>12</v>
      </c>
      <c r="K647" s="322" t="s">
        <v>146</v>
      </c>
      <c r="L647" s="312" t="s">
        <v>327</v>
      </c>
      <c r="M647" s="323">
        <v>328957477</v>
      </c>
      <c r="N647" s="313">
        <v>0</v>
      </c>
      <c r="O647" s="320"/>
      <c r="P647" s="323">
        <f>+RP_2024[[#This Row],[VALOR INICIAL]]-RP_2024[[#This Row],[VALOR ANULACION]]</f>
        <v>328957477</v>
      </c>
      <c r="Q647" s="324"/>
      <c r="R647" s="322">
        <f>VALUE(LEFT(RP_2024[[#This Row],[OBJETO]],3))</f>
        <v>501</v>
      </c>
      <c r="S647" s="325">
        <v>242</v>
      </c>
      <c r="T647" s="322" t="str">
        <f>SUBSTITUTE(RP_2024[[#This Row],[CODIGO TIPO]],"-","")</f>
        <v>O232020200991122</v>
      </c>
      <c r="U647" s="318">
        <v>1905049</v>
      </c>
      <c r="V647" s="322">
        <f>VALUE(LEFT(RIGHT(RP_2024[[#This Row],[IMPUTACION PRESUPUESTAL]],6),3))</f>
        <v>115</v>
      </c>
      <c r="W647" s="318" t="s">
        <v>84</v>
      </c>
      <c r="X647" s="316">
        <f>VALUE(LEFT(RP_2024[[#This Row],[Actividad]],SEARCH(".",RP_2024[[#This Row],[Actividad]],1)-1))</f>
        <v>33</v>
      </c>
      <c r="Y647" s="318">
        <f>MONTH(RP_2024[[#This Row],[FECHA RP]])</f>
        <v>9</v>
      </c>
      <c r="Z647" s="317" t="str">
        <f>IF(RP_2024[[#This Row],[FEC ANULACION]]="","",MONTH(RP_2024[[#This Row],[FEC ANULACION]]))</f>
        <v/>
      </c>
      <c r="AA647" s="318" t="s">
        <v>173</v>
      </c>
      <c r="AB647" s="318" t="s">
        <v>156</v>
      </c>
      <c r="AC647" s="318" t="str">
        <f>MID(RP_2024[[#This Row],[Elemento PEP]],11,2)</f>
        <v>06</v>
      </c>
    </row>
    <row r="648" spans="1:29" x14ac:dyDescent="0.3">
      <c r="A648" s="319">
        <v>4654</v>
      </c>
      <c r="B648" s="320">
        <v>45549</v>
      </c>
      <c r="C648" s="321" t="s">
        <v>239</v>
      </c>
      <c r="D648" s="321" t="s">
        <v>1232</v>
      </c>
      <c r="E648" s="319" t="s">
        <v>212</v>
      </c>
      <c r="F648" s="319">
        <v>5642</v>
      </c>
      <c r="G648" s="320">
        <v>45546</v>
      </c>
      <c r="H648" s="322">
        <v>6590076</v>
      </c>
      <c r="I648" s="322" t="s">
        <v>213</v>
      </c>
      <c r="J648" s="322">
        <v>570</v>
      </c>
      <c r="K648" s="322" t="s">
        <v>146</v>
      </c>
      <c r="L648" s="312" t="s">
        <v>147</v>
      </c>
      <c r="M648" s="323">
        <v>3896163</v>
      </c>
      <c r="N648" s="313">
        <v>0</v>
      </c>
      <c r="O648" s="320"/>
      <c r="P648" s="323">
        <f>+RP_2024[[#This Row],[VALOR INICIAL]]-RP_2024[[#This Row],[VALOR ANULACION]]</f>
        <v>3896163</v>
      </c>
      <c r="Q648" s="324"/>
      <c r="R648" s="322">
        <f>VALUE(LEFT(RP_2024[[#This Row],[OBJETO]],3))</f>
        <v>501</v>
      </c>
      <c r="S648" s="325">
        <v>242</v>
      </c>
      <c r="T648" s="322" t="str">
        <f>SUBSTITUTE(RP_2024[[#This Row],[CODIGO TIPO]],"-","")</f>
        <v>O232020200991122</v>
      </c>
      <c r="U648" s="318">
        <v>1905049</v>
      </c>
      <c r="V648" s="322">
        <f>VALUE(LEFT(RIGHT(RP_2024[[#This Row],[IMPUTACION PRESUPUESTAL]],6),3))</f>
        <v>116</v>
      </c>
      <c r="W648" s="318" t="s">
        <v>87</v>
      </c>
      <c r="X648" s="316">
        <f>VALUE(LEFT(RP_2024[[#This Row],[Actividad]],SEARCH(".",RP_2024[[#This Row],[Actividad]],1)-1))</f>
        <v>35</v>
      </c>
      <c r="Y648" s="318">
        <f>MONTH(RP_2024[[#This Row],[FECHA RP]])</f>
        <v>9</v>
      </c>
      <c r="Z648" s="317" t="str">
        <f>IF(RP_2024[[#This Row],[FEC ANULACION]]="","",MONTH(RP_2024[[#This Row],[FEC ANULACION]]))</f>
        <v/>
      </c>
      <c r="AA648" s="318" t="s">
        <v>148</v>
      </c>
      <c r="AB648" s="318" t="s">
        <v>185</v>
      </c>
      <c r="AC648" s="318" t="str">
        <f>MID(RP_2024[[#This Row],[Elemento PEP]],11,2)</f>
        <v>03</v>
      </c>
    </row>
    <row r="649" spans="1:29" x14ac:dyDescent="0.3">
      <c r="A649" s="319">
        <v>4654</v>
      </c>
      <c r="B649" s="320">
        <v>45549</v>
      </c>
      <c r="C649" s="321" t="s">
        <v>239</v>
      </c>
      <c r="D649" s="321" t="s">
        <v>1232</v>
      </c>
      <c r="E649" s="319" t="s">
        <v>212</v>
      </c>
      <c r="F649" s="319">
        <v>5642</v>
      </c>
      <c r="G649" s="320">
        <v>45546</v>
      </c>
      <c r="H649" s="322">
        <v>6590076</v>
      </c>
      <c r="I649" s="322" t="s">
        <v>213</v>
      </c>
      <c r="J649" s="312">
        <v>12</v>
      </c>
      <c r="K649" s="322" t="s">
        <v>146</v>
      </c>
      <c r="L649" s="312" t="s">
        <v>327</v>
      </c>
      <c r="M649" s="323">
        <v>24475548</v>
      </c>
      <c r="N649" s="313">
        <v>0</v>
      </c>
      <c r="O649" s="320"/>
      <c r="P649" s="323">
        <f>+RP_2024[[#This Row],[VALOR INICIAL]]-RP_2024[[#This Row],[VALOR ANULACION]]</f>
        <v>24475548</v>
      </c>
      <c r="Q649" s="324"/>
      <c r="R649" s="322">
        <f>VALUE(LEFT(RP_2024[[#This Row],[OBJETO]],3))</f>
        <v>501</v>
      </c>
      <c r="S649" s="325">
        <v>242</v>
      </c>
      <c r="T649" s="322" t="str">
        <f>SUBSTITUTE(RP_2024[[#This Row],[CODIGO TIPO]],"-","")</f>
        <v>O232020200991122</v>
      </c>
      <c r="U649" s="318">
        <v>1905049</v>
      </c>
      <c r="V649" s="322">
        <f>VALUE(LEFT(RIGHT(RP_2024[[#This Row],[IMPUTACION PRESUPUESTAL]],6),3))</f>
        <v>116</v>
      </c>
      <c r="W649" s="318" t="s">
        <v>87</v>
      </c>
      <c r="X649" s="316">
        <f>VALUE(LEFT(RP_2024[[#This Row],[Actividad]],SEARCH(".",RP_2024[[#This Row],[Actividad]],1)-1))</f>
        <v>35</v>
      </c>
      <c r="Y649" s="318">
        <f>MONTH(RP_2024[[#This Row],[FECHA RP]])</f>
        <v>9</v>
      </c>
      <c r="Z649" s="317" t="str">
        <f>IF(RP_2024[[#This Row],[FEC ANULACION]]="","",MONTH(RP_2024[[#This Row],[FEC ANULACION]]))</f>
        <v/>
      </c>
      <c r="AA649" s="318" t="s">
        <v>173</v>
      </c>
      <c r="AB649" s="318" t="s">
        <v>185</v>
      </c>
      <c r="AC649" s="318" t="str">
        <f>MID(RP_2024[[#This Row],[Elemento PEP]],11,2)</f>
        <v>03</v>
      </c>
    </row>
    <row r="650" spans="1:29" x14ac:dyDescent="0.3">
      <c r="A650" s="319">
        <v>4655</v>
      </c>
      <c r="B650" s="320">
        <v>45549</v>
      </c>
      <c r="C650" s="321" t="s">
        <v>253</v>
      </c>
      <c r="D650" s="321" t="s">
        <v>1232</v>
      </c>
      <c r="E650" s="319" t="s">
        <v>212</v>
      </c>
      <c r="F650" s="319">
        <v>5650</v>
      </c>
      <c r="G650" s="320">
        <v>45546</v>
      </c>
      <c r="H650" s="322">
        <v>6590076</v>
      </c>
      <c r="I650" s="322" t="s">
        <v>213</v>
      </c>
      <c r="J650" s="322">
        <v>570</v>
      </c>
      <c r="K650" s="322" t="s">
        <v>146</v>
      </c>
      <c r="L650" s="312" t="s">
        <v>147</v>
      </c>
      <c r="M650" s="323">
        <v>6646314</v>
      </c>
      <c r="N650" s="313">
        <v>0</v>
      </c>
      <c r="O650" s="320"/>
      <c r="P650" s="323">
        <f>+RP_2024[[#This Row],[VALOR INICIAL]]-RP_2024[[#This Row],[VALOR ANULACION]]</f>
        <v>6646314</v>
      </c>
      <c r="Q650" s="324"/>
      <c r="R650" s="322">
        <f>VALUE(LEFT(RP_2024[[#This Row],[OBJETO]],3))</f>
        <v>501</v>
      </c>
      <c r="S650" s="325">
        <v>242</v>
      </c>
      <c r="T650" s="322" t="str">
        <f>SUBSTITUTE(RP_2024[[#This Row],[CODIGO TIPO]],"-","")</f>
        <v>O232020200991122</v>
      </c>
      <c r="U650" s="318">
        <v>1905014</v>
      </c>
      <c r="V650" s="322">
        <f>VALUE(LEFT(RIGHT(RP_2024[[#This Row],[IMPUTACION PRESUPUESTAL]],6),3))</f>
        <v>132</v>
      </c>
      <c r="W650" s="318" t="s">
        <v>70</v>
      </c>
      <c r="X650" s="316">
        <f>VALUE(LEFT(RP_2024[[#This Row],[Actividad]],SEARCH(".",RP_2024[[#This Row],[Actividad]],1)-1))</f>
        <v>23</v>
      </c>
      <c r="Y650" s="318">
        <f>MONTH(RP_2024[[#This Row],[FECHA RP]])</f>
        <v>9</v>
      </c>
      <c r="Z650" s="317" t="str">
        <f>IF(RP_2024[[#This Row],[FEC ANULACION]]="","",MONTH(RP_2024[[#This Row],[FEC ANULACION]]))</f>
        <v/>
      </c>
      <c r="AA650" s="318" t="s">
        <v>148</v>
      </c>
      <c r="AB650" s="318" t="s">
        <v>192</v>
      </c>
      <c r="AC650" s="318" t="str">
        <f>MID(RP_2024[[#This Row],[Elemento PEP]],11,2)</f>
        <v>07</v>
      </c>
    </row>
    <row r="651" spans="1:29" x14ac:dyDescent="0.3">
      <c r="A651" s="319">
        <v>4655</v>
      </c>
      <c r="B651" s="320">
        <v>45549</v>
      </c>
      <c r="C651" s="321" t="s">
        <v>253</v>
      </c>
      <c r="D651" s="321" t="s">
        <v>1232</v>
      </c>
      <c r="E651" s="319" t="s">
        <v>212</v>
      </c>
      <c r="F651" s="319">
        <v>5650</v>
      </c>
      <c r="G651" s="320">
        <v>45546</v>
      </c>
      <c r="H651" s="322">
        <v>6590076</v>
      </c>
      <c r="I651" s="322" t="s">
        <v>213</v>
      </c>
      <c r="J651" s="312">
        <v>12</v>
      </c>
      <c r="K651" s="322" t="s">
        <v>146</v>
      </c>
      <c r="L651" s="312" t="s">
        <v>327</v>
      </c>
      <c r="M651" s="323">
        <v>40708565</v>
      </c>
      <c r="N651" s="313">
        <v>0</v>
      </c>
      <c r="O651" s="320"/>
      <c r="P651" s="323">
        <f>+RP_2024[[#This Row],[VALOR INICIAL]]-RP_2024[[#This Row],[VALOR ANULACION]]</f>
        <v>40708565</v>
      </c>
      <c r="Q651" s="324"/>
      <c r="R651" s="322">
        <f>VALUE(LEFT(RP_2024[[#This Row],[OBJETO]],3))</f>
        <v>501</v>
      </c>
      <c r="S651" s="325">
        <v>242</v>
      </c>
      <c r="T651" s="322" t="str">
        <f>SUBSTITUTE(RP_2024[[#This Row],[CODIGO TIPO]],"-","")</f>
        <v>O232020200991122</v>
      </c>
      <c r="U651" s="318">
        <v>1905014</v>
      </c>
      <c r="V651" s="322">
        <f>VALUE(LEFT(RIGHT(RP_2024[[#This Row],[IMPUTACION PRESUPUESTAL]],6),3))</f>
        <v>132</v>
      </c>
      <c r="W651" s="318" t="s">
        <v>70</v>
      </c>
      <c r="X651" s="316">
        <f>VALUE(LEFT(RP_2024[[#This Row],[Actividad]],SEARCH(".",RP_2024[[#This Row],[Actividad]],1)-1))</f>
        <v>23</v>
      </c>
      <c r="Y651" s="318">
        <f>MONTH(RP_2024[[#This Row],[FECHA RP]])</f>
        <v>9</v>
      </c>
      <c r="Z651" s="317" t="str">
        <f>IF(RP_2024[[#This Row],[FEC ANULACION]]="","",MONTH(RP_2024[[#This Row],[FEC ANULACION]]))</f>
        <v/>
      </c>
      <c r="AA651" s="318" t="s">
        <v>173</v>
      </c>
      <c r="AB651" s="318" t="s">
        <v>192</v>
      </c>
      <c r="AC651" s="318" t="str">
        <f>MID(RP_2024[[#This Row],[Elemento PEP]],11,2)</f>
        <v>07</v>
      </c>
    </row>
    <row r="652" spans="1:29" x14ac:dyDescent="0.3">
      <c r="A652" s="319">
        <v>4656</v>
      </c>
      <c r="B652" s="320">
        <v>45549</v>
      </c>
      <c r="C652" s="321" t="s">
        <v>249</v>
      </c>
      <c r="D652" s="321" t="s">
        <v>1232</v>
      </c>
      <c r="E652" s="319" t="s">
        <v>212</v>
      </c>
      <c r="F652" s="319">
        <v>5647</v>
      </c>
      <c r="G652" s="320">
        <v>45546</v>
      </c>
      <c r="H652" s="322">
        <v>6590076</v>
      </c>
      <c r="I652" s="322" t="s">
        <v>213</v>
      </c>
      <c r="J652" s="322">
        <v>570</v>
      </c>
      <c r="K652" s="322" t="s">
        <v>146</v>
      </c>
      <c r="L652" s="312" t="s">
        <v>147</v>
      </c>
      <c r="M652" s="323">
        <v>7113359</v>
      </c>
      <c r="N652" s="313">
        <v>0</v>
      </c>
      <c r="O652" s="320"/>
      <c r="P652" s="323">
        <f>+RP_2024[[#This Row],[VALOR INICIAL]]-RP_2024[[#This Row],[VALOR ANULACION]]</f>
        <v>7113359</v>
      </c>
      <c r="Q652" s="324"/>
      <c r="R652" s="322">
        <f>VALUE(LEFT(RP_2024[[#This Row],[OBJETO]],3))</f>
        <v>501</v>
      </c>
      <c r="S652" s="325">
        <v>242</v>
      </c>
      <c r="T652" s="322" t="str">
        <f>SUBSTITUTE(RP_2024[[#This Row],[CODIGO TIPO]],"-","")</f>
        <v>O232020200991122</v>
      </c>
      <c r="U652" s="318">
        <v>1905014</v>
      </c>
      <c r="V652" s="322">
        <f>VALUE(LEFT(RIGHT(RP_2024[[#This Row],[IMPUTACION PRESUPUESTAL]],6),3))</f>
        <v>139</v>
      </c>
      <c r="W652" s="318" t="s">
        <v>73</v>
      </c>
      <c r="X652" s="316">
        <f>VALUE(LEFT(RP_2024[[#This Row],[Actividad]],SEARCH(".",RP_2024[[#This Row],[Actividad]],1)-1))</f>
        <v>25</v>
      </c>
      <c r="Y652" s="318">
        <f>MONTH(RP_2024[[#This Row],[FECHA RP]])</f>
        <v>9</v>
      </c>
      <c r="Z652" s="317" t="str">
        <f>IF(RP_2024[[#This Row],[FEC ANULACION]]="","",MONTH(RP_2024[[#This Row],[FEC ANULACION]]))</f>
        <v/>
      </c>
      <c r="AA652" s="318" t="s">
        <v>148</v>
      </c>
      <c r="AB652" s="318" t="s">
        <v>160</v>
      </c>
      <c r="AC652" s="318" t="str">
        <f>MID(RP_2024[[#This Row],[Elemento PEP]],11,2)</f>
        <v>09</v>
      </c>
    </row>
    <row r="653" spans="1:29" x14ac:dyDescent="0.3">
      <c r="A653" s="319">
        <v>4656</v>
      </c>
      <c r="B653" s="320">
        <v>45549</v>
      </c>
      <c r="C653" s="321" t="s">
        <v>249</v>
      </c>
      <c r="D653" s="321" t="s">
        <v>1232</v>
      </c>
      <c r="E653" s="319" t="s">
        <v>212</v>
      </c>
      <c r="F653" s="319">
        <v>5647</v>
      </c>
      <c r="G653" s="320">
        <v>45546</v>
      </c>
      <c r="H653" s="322">
        <v>6590076</v>
      </c>
      <c r="I653" s="322" t="s">
        <v>213</v>
      </c>
      <c r="J653" s="312">
        <v>12</v>
      </c>
      <c r="K653" s="322" t="s">
        <v>146</v>
      </c>
      <c r="L653" s="312" t="s">
        <v>327</v>
      </c>
      <c r="M653" s="323">
        <v>43513007</v>
      </c>
      <c r="N653" s="313">
        <v>0</v>
      </c>
      <c r="O653" s="320"/>
      <c r="P653" s="323">
        <f>+RP_2024[[#This Row],[VALOR INICIAL]]-RP_2024[[#This Row],[VALOR ANULACION]]</f>
        <v>43513007</v>
      </c>
      <c r="Q653" s="324"/>
      <c r="R653" s="322">
        <f>VALUE(LEFT(RP_2024[[#This Row],[OBJETO]],3))</f>
        <v>501</v>
      </c>
      <c r="S653" s="325">
        <v>242</v>
      </c>
      <c r="T653" s="322" t="str">
        <f>SUBSTITUTE(RP_2024[[#This Row],[CODIGO TIPO]],"-","")</f>
        <v>O232020200991122</v>
      </c>
      <c r="U653" s="318">
        <v>1905014</v>
      </c>
      <c r="V653" s="322">
        <f>VALUE(LEFT(RIGHT(RP_2024[[#This Row],[IMPUTACION PRESUPUESTAL]],6),3))</f>
        <v>139</v>
      </c>
      <c r="W653" s="318" t="s">
        <v>73</v>
      </c>
      <c r="X653" s="316">
        <f>VALUE(LEFT(RP_2024[[#This Row],[Actividad]],SEARCH(".",RP_2024[[#This Row],[Actividad]],1)-1))</f>
        <v>25</v>
      </c>
      <c r="Y653" s="318">
        <f>MONTH(RP_2024[[#This Row],[FECHA RP]])</f>
        <v>9</v>
      </c>
      <c r="Z653" s="317" t="str">
        <f>IF(RP_2024[[#This Row],[FEC ANULACION]]="","",MONTH(RP_2024[[#This Row],[FEC ANULACION]]))</f>
        <v/>
      </c>
      <c r="AA653" s="318" t="s">
        <v>173</v>
      </c>
      <c r="AB653" s="318" t="s">
        <v>160</v>
      </c>
      <c r="AC653" s="318" t="str">
        <f>MID(RP_2024[[#This Row],[Elemento PEP]],11,2)</f>
        <v>09</v>
      </c>
    </row>
    <row r="654" spans="1:29" x14ac:dyDescent="0.3">
      <c r="A654" s="319">
        <v>4657</v>
      </c>
      <c r="B654" s="320">
        <v>45549</v>
      </c>
      <c r="C654" s="321" t="s">
        <v>252</v>
      </c>
      <c r="D654" s="321" t="s">
        <v>1232</v>
      </c>
      <c r="E654" s="319" t="s">
        <v>212</v>
      </c>
      <c r="F654" s="319">
        <v>5649</v>
      </c>
      <c r="G654" s="320">
        <v>45546</v>
      </c>
      <c r="H654" s="322">
        <v>6590076</v>
      </c>
      <c r="I654" s="322" t="s">
        <v>213</v>
      </c>
      <c r="J654" s="322">
        <v>570</v>
      </c>
      <c r="K654" s="322" t="s">
        <v>146</v>
      </c>
      <c r="L654" s="312" t="s">
        <v>147</v>
      </c>
      <c r="M654" s="323">
        <v>550023</v>
      </c>
      <c r="N654" s="313">
        <v>0</v>
      </c>
      <c r="O654" s="320"/>
      <c r="P654" s="323">
        <f>+RP_2024[[#This Row],[VALOR INICIAL]]-RP_2024[[#This Row],[VALOR ANULACION]]</f>
        <v>550023</v>
      </c>
      <c r="Q654" s="324"/>
      <c r="R654" s="322">
        <f>VALUE(LEFT(RP_2024[[#This Row],[OBJETO]],3))</f>
        <v>501</v>
      </c>
      <c r="S654" s="325">
        <v>242</v>
      </c>
      <c r="T654" s="322" t="str">
        <f>SUBSTITUTE(RP_2024[[#This Row],[CODIGO TIPO]],"-","")</f>
        <v>O232020200991122</v>
      </c>
      <c r="U654" s="318">
        <v>1905014</v>
      </c>
      <c r="V654" s="322">
        <f>VALUE(LEFT(RIGHT(RP_2024[[#This Row],[IMPUTACION PRESUPUESTAL]],6),3))</f>
        <v>136</v>
      </c>
      <c r="W654" s="318" t="s">
        <v>71</v>
      </c>
      <c r="X654" s="316">
        <f>VALUE(LEFT(RP_2024[[#This Row],[Actividad]],SEARCH(".",RP_2024[[#This Row],[Actividad]],1)-1))</f>
        <v>24</v>
      </c>
      <c r="Y654" s="318">
        <f>MONTH(RP_2024[[#This Row],[FECHA RP]])</f>
        <v>9</v>
      </c>
      <c r="Z654" s="317" t="str">
        <f>IF(RP_2024[[#This Row],[FEC ANULACION]]="","",MONTH(RP_2024[[#This Row],[FEC ANULACION]]))</f>
        <v/>
      </c>
      <c r="AA654" s="318" t="s">
        <v>148</v>
      </c>
      <c r="AB654" s="318" t="s">
        <v>160</v>
      </c>
      <c r="AC654" s="318" t="str">
        <f>MID(RP_2024[[#This Row],[Elemento PEP]],11,2)</f>
        <v>09</v>
      </c>
    </row>
    <row r="655" spans="1:29" x14ac:dyDescent="0.3">
      <c r="A655" s="319">
        <v>4657</v>
      </c>
      <c r="B655" s="320">
        <v>45549</v>
      </c>
      <c r="C655" s="321" t="s">
        <v>252</v>
      </c>
      <c r="D655" s="321" t="s">
        <v>1232</v>
      </c>
      <c r="E655" s="319" t="s">
        <v>212</v>
      </c>
      <c r="F655" s="319">
        <v>5649</v>
      </c>
      <c r="G655" s="320">
        <v>45546</v>
      </c>
      <c r="H655" s="322">
        <v>6590076</v>
      </c>
      <c r="I655" s="322" t="s">
        <v>213</v>
      </c>
      <c r="J655" s="322">
        <v>570</v>
      </c>
      <c r="K655" s="322" t="s">
        <v>146</v>
      </c>
      <c r="L655" s="312" t="s">
        <v>147</v>
      </c>
      <c r="M655" s="323">
        <v>550024</v>
      </c>
      <c r="N655" s="313">
        <v>0</v>
      </c>
      <c r="O655" s="320"/>
      <c r="P655" s="323">
        <f>+RP_2024[[#This Row],[VALOR INICIAL]]-RP_2024[[#This Row],[VALOR ANULACION]]</f>
        <v>550024</v>
      </c>
      <c r="Q655" s="324"/>
      <c r="R655" s="322">
        <f>VALUE(LEFT(RP_2024[[#This Row],[OBJETO]],3))</f>
        <v>501</v>
      </c>
      <c r="S655" s="325">
        <v>242</v>
      </c>
      <c r="T655" s="322" t="str">
        <f>SUBSTITUTE(RP_2024[[#This Row],[CODIGO TIPO]],"-","")</f>
        <v>O232020200991122</v>
      </c>
      <c r="U655" s="318">
        <v>1905014</v>
      </c>
      <c r="V655" s="322">
        <f>VALUE(LEFT(RIGHT(RP_2024[[#This Row],[IMPUTACION PRESUPUESTAL]],6),3))</f>
        <v>136</v>
      </c>
      <c r="W655" s="318" t="s">
        <v>72</v>
      </c>
      <c r="X655" s="316">
        <f>VALUE(LEFT(RP_2024[[#This Row],[Actividad]],SEARCH(".",RP_2024[[#This Row],[Actividad]],1)-1))</f>
        <v>24</v>
      </c>
      <c r="Y655" s="318">
        <f>MONTH(RP_2024[[#This Row],[FECHA RP]])</f>
        <v>9</v>
      </c>
      <c r="Z655" s="317" t="str">
        <f>IF(RP_2024[[#This Row],[FEC ANULACION]]="","",MONTH(RP_2024[[#This Row],[FEC ANULACION]]))</f>
        <v/>
      </c>
      <c r="AA655" s="318" t="s">
        <v>148</v>
      </c>
      <c r="AB655" s="318" t="s">
        <v>160</v>
      </c>
      <c r="AC655" s="318" t="str">
        <f>MID(RP_2024[[#This Row],[Elemento PEP]],11,2)</f>
        <v>09</v>
      </c>
    </row>
    <row r="656" spans="1:29" x14ac:dyDescent="0.3">
      <c r="A656" s="319">
        <v>4657</v>
      </c>
      <c r="B656" s="320">
        <v>45549</v>
      </c>
      <c r="C656" s="321" t="s">
        <v>252</v>
      </c>
      <c r="D656" s="321" t="s">
        <v>1232</v>
      </c>
      <c r="E656" s="319" t="s">
        <v>212</v>
      </c>
      <c r="F656" s="319">
        <v>5649</v>
      </c>
      <c r="G656" s="320">
        <v>45546</v>
      </c>
      <c r="H656" s="322">
        <v>6590076</v>
      </c>
      <c r="I656" s="322" t="s">
        <v>213</v>
      </c>
      <c r="J656" s="312">
        <v>12</v>
      </c>
      <c r="K656" s="322" t="s">
        <v>146</v>
      </c>
      <c r="L656" s="312" t="s">
        <v>327</v>
      </c>
      <c r="M656" s="323">
        <v>3364951</v>
      </c>
      <c r="N656" s="313">
        <v>0</v>
      </c>
      <c r="O656" s="320"/>
      <c r="P656" s="323">
        <v>3364951</v>
      </c>
      <c r="Q656" s="324"/>
      <c r="R656" s="322">
        <f>VALUE(LEFT(RP_2024[[#This Row],[OBJETO]],3))</f>
        <v>501</v>
      </c>
      <c r="S656" s="325">
        <v>242</v>
      </c>
      <c r="T656" s="322" t="str">
        <f>SUBSTITUTE(RP_2024[[#This Row],[CODIGO TIPO]],"-","")</f>
        <v>O232020200991122</v>
      </c>
      <c r="U656" s="318">
        <v>1905014</v>
      </c>
      <c r="V656" s="322">
        <f>VALUE(LEFT(RIGHT(RP_2024[[#This Row],[IMPUTACION PRESUPUESTAL]],6),3))</f>
        <v>136</v>
      </c>
      <c r="W656" s="318" t="s">
        <v>71</v>
      </c>
      <c r="X656" s="316">
        <f>VALUE(LEFT(RP_2024[[#This Row],[Actividad]],SEARCH(".",RP_2024[[#This Row],[Actividad]],1)-1))</f>
        <v>24</v>
      </c>
      <c r="Y656" s="318">
        <f>MONTH(RP_2024[[#This Row],[FECHA RP]])</f>
        <v>9</v>
      </c>
      <c r="Z656" s="317" t="str">
        <f>IF(RP_2024[[#This Row],[FEC ANULACION]]="","",MONTH(RP_2024[[#This Row],[FEC ANULACION]]))</f>
        <v/>
      </c>
      <c r="AA656" s="318" t="s">
        <v>173</v>
      </c>
      <c r="AB656" s="318" t="s">
        <v>160</v>
      </c>
      <c r="AC656" s="318" t="str">
        <f>MID(RP_2024[[#This Row],[Elemento PEP]],11,2)</f>
        <v>09</v>
      </c>
    </row>
    <row r="657" spans="1:29" x14ac:dyDescent="0.3">
      <c r="A657" s="319">
        <v>4657</v>
      </c>
      <c r="B657" s="320">
        <v>45549</v>
      </c>
      <c r="C657" s="321" t="s">
        <v>252</v>
      </c>
      <c r="D657" s="321" t="s">
        <v>1232</v>
      </c>
      <c r="E657" s="319" t="s">
        <v>212</v>
      </c>
      <c r="F657" s="319">
        <v>5649</v>
      </c>
      <c r="G657" s="320">
        <v>45546</v>
      </c>
      <c r="H657" s="322">
        <v>6590076</v>
      </c>
      <c r="I657" s="322" t="s">
        <v>213</v>
      </c>
      <c r="J657" s="312">
        <v>12</v>
      </c>
      <c r="K657" s="322" t="s">
        <v>146</v>
      </c>
      <c r="L657" s="312" t="s">
        <v>327</v>
      </c>
      <c r="M657" s="323">
        <v>3364950</v>
      </c>
      <c r="N657" s="313">
        <v>0</v>
      </c>
      <c r="O657" s="320"/>
      <c r="P657" s="323">
        <v>3364950</v>
      </c>
      <c r="Q657" s="324"/>
      <c r="R657" s="322">
        <f>VALUE(LEFT(RP_2024[[#This Row],[OBJETO]],3))</f>
        <v>501</v>
      </c>
      <c r="S657" s="325">
        <v>242</v>
      </c>
      <c r="T657" s="322" t="str">
        <f>SUBSTITUTE(RP_2024[[#This Row],[CODIGO TIPO]],"-","")</f>
        <v>O232020200991122</v>
      </c>
      <c r="U657" s="318">
        <v>1905014</v>
      </c>
      <c r="V657" s="322">
        <f>VALUE(LEFT(RIGHT(RP_2024[[#This Row],[IMPUTACION PRESUPUESTAL]],6),3))</f>
        <v>136</v>
      </c>
      <c r="W657" s="318" t="s">
        <v>72</v>
      </c>
      <c r="X657" s="316">
        <f>VALUE(LEFT(RP_2024[[#This Row],[Actividad]],SEARCH(".",RP_2024[[#This Row],[Actividad]],1)-1))</f>
        <v>24</v>
      </c>
      <c r="Y657" s="318">
        <f>MONTH(RP_2024[[#This Row],[FECHA RP]])</f>
        <v>9</v>
      </c>
      <c r="Z657" s="317" t="str">
        <f>IF(RP_2024[[#This Row],[FEC ANULACION]]="","",MONTH(RP_2024[[#This Row],[FEC ANULACION]]))</f>
        <v/>
      </c>
      <c r="AA657" s="318" t="s">
        <v>173</v>
      </c>
      <c r="AB657" s="318" t="s">
        <v>160</v>
      </c>
      <c r="AC657" s="318" t="str">
        <f>MID(RP_2024[[#This Row],[Elemento PEP]],11,2)</f>
        <v>09</v>
      </c>
    </row>
    <row r="658" spans="1:29" x14ac:dyDescent="0.3">
      <c r="A658" s="319">
        <v>4658</v>
      </c>
      <c r="B658" s="320">
        <v>45549</v>
      </c>
      <c r="C658" s="321" t="s">
        <v>241</v>
      </c>
      <c r="D658" s="321" t="s">
        <v>1232</v>
      </c>
      <c r="E658" s="319" t="s">
        <v>212</v>
      </c>
      <c r="F658" s="319">
        <v>5648</v>
      </c>
      <c r="G658" s="320">
        <v>45546</v>
      </c>
      <c r="H658" s="322">
        <v>6590076</v>
      </c>
      <c r="I658" s="322" t="s">
        <v>213</v>
      </c>
      <c r="J658" s="322">
        <v>570</v>
      </c>
      <c r="K658" s="322" t="s">
        <v>146</v>
      </c>
      <c r="L658" s="312" t="s">
        <v>147</v>
      </c>
      <c r="M658" s="323">
        <v>3090351</v>
      </c>
      <c r="N658" s="313">
        <v>0</v>
      </c>
      <c r="O658" s="320"/>
      <c r="P658" s="323">
        <f>+RP_2024[[#This Row],[VALOR INICIAL]]-RP_2024[[#This Row],[VALOR ANULACION]]</f>
        <v>3090351</v>
      </c>
      <c r="Q658" s="324"/>
      <c r="R658" s="322">
        <f>VALUE(LEFT(RP_2024[[#This Row],[OBJETO]],3))</f>
        <v>501</v>
      </c>
      <c r="S658" s="325">
        <v>242</v>
      </c>
      <c r="T658" s="322" t="str">
        <f>SUBSTITUTE(RP_2024[[#This Row],[CODIGO TIPO]],"-","")</f>
        <v>O232020200991122</v>
      </c>
      <c r="U658" s="318">
        <v>1905014</v>
      </c>
      <c r="V658" s="322">
        <f>VALUE(LEFT(RIGHT(RP_2024[[#This Row],[IMPUTACION PRESUPUESTAL]],6),3))</f>
        <v>134</v>
      </c>
      <c r="W658" s="318" t="s">
        <v>75</v>
      </c>
      <c r="X658" s="316">
        <f>VALUE(LEFT(RP_2024[[#This Row],[Actividad]],SEARCH(".",RP_2024[[#This Row],[Actividad]],1)-1))</f>
        <v>27</v>
      </c>
      <c r="Y658" s="318">
        <f>MONTH(RP_2024[[#This Row],[FECHA RP]])</f>
        <v>9</v>
      </c>
      <c r="Z658" s="317" t="str">
        <f>IF(RP_2024[[#This Row],[FEC ANULACION]]="","",MONTH(RP_2024[[#This Row],[FEC ANULACION]]))</f>
        <v/>
      </c>
      <c r="AA658" s="318" t="s">
        <v>148</v>
      </c>
      <c r="AB658" s="318" t="s">
        <v>149</v>
      </c>
      <c r="AC658" s="318" t="str">
        <f>MID(RP_2024[[#This Row],[Elemento PEP]],11,2)</f>
        <v>08</v>
      </c>
    </row>
    <row r="659" spans="1:29" x14ac:dyDescent="0.3">
      <c r="A659" s="319">
        <v>4658</v>
      </c>
      <c r="B659" s="320">
        <v>45549</v>
      </c>
      <c r="C659" s="321" t="s">
        <v>241</v>
      </c>
      <c r="D659" s="321" t="s">
        <v>1232</v>
      </c>
      <c r="E659" s="319" t="s">
        <v>212</v>
      </c>
      <c r="F659" s="319">
        <v>5648</v>
      </c>
      <c r="G659" s="320">
        <v>45546</v>
      </c>
      <c r="H659" s="322">
        <v>6590076</v>
      </c>
      <c r="I659" s="322" t="s">
        <v>213</v>
      </c>
      <c r="J659" s="312">
        <v>12</v>
      </c>
      <c r="K659" s="322" t="s">
        <v>146</v>
      </c>
      <c r="L659" s="312" t="s">
        <v>327</v>
      </c>
      <c r="M659" s="323">
        <v>18899639</v>
      </c>
      <c r="N659" s="313">
        <v>0</v>
      </c>
      <c r="O659" s="320"/>
      <c r="P659" s="323">
        <f>+RP_2024[[#This Row],[VALOR INICIAL]]-RP_2024[[#This Row],[VALOR ANULACION]]</f>
        <v>18899639</v>
      </c>
      <c r="Q659" s="324"/>
      <c r="R659" s="322">
        <f>VALUE(LEFT(RP_2024[[#This Row],[OBJETO]],3))</f>
        <v>501</v>
      </c>
      <c r="S659" s="325">
        <v>242</v>
      </c>
      <c r="T659" s="322" t="str">
        <f>SUBSTITUTE(RP_2024[[#This Row],[CODIGO TIPO]],"-","")</f>
        <v>O232020200991122</v>
      </c>
      <c r="U659" s="318">
        <v>1905014</v>
      </c>
      <c r="V659" s="322">
        <f>VALUE(LEFT(RIGHT(RP_2024[[#This Row],[IMPUTACION PRESUPUESTAL]],6),3))</f>
        <v>134</v>
      </c>
      <c r="W659" s="318" t="s">
        <v>75</v>
      </c>
      <c r="X659" s="316">
        <f>VALUE(LEFT(RP_2024[[#This Row],[Actividad]],SEARCH(".",RP_2024[[#This Row],[Actividad]],1)-1))</f>
        <v>27</v>
      </c>
      <c r="Y659" s="318">
        <f>MONTH(RP_2024[[#This Row],[FECHA RP]])</f>
        <v>9</v>
      </c>
      <c r="Z659" s="317" t="str">
        <f>IF(RP_2024[[#This Row],[FEC ANULACION]]="","",MONTH(RP_2024[[#This Row],[FEC ANULACION]]))</f>
        <v/>
      </c>
      <c r="AA659" s="318" t="s">
        <v>173</v>
      </c>
      <c r="AB659" s="318" t="s">
        <v>149</v>
      </c>
      <c r="AC659" s="318" t="str">
        <f>MID(RP_2024[[#This Row],[Elemento PEP]],11,2)</f>
        <v>08</v>
      </c>
    </row>
    <row r="660" spans="1:29" x14ac:dyDescent="0.3">
      <c r="A660" s="319">
        <v>4659</v>
      </c>
      <c r="B660" s="320">
        <v>45549</v>
      </c>
      <c r="C660" s="321" t="s">
        <v>240</v>
      </c>
      <c r="D660" s="321" t="s">
        <v>1232</v>
      </c>
      <c r="E660" s="319" t="s">
        <v>212</v>
      </c>
      <c r="F660" s="319">
        <v>5651</v>
      </c>
      <c r="G660" s="320">
        <v>45546</v>
      </c>
      <c r="H660" s="322">
        <v>6590076</v>
      </c>
      <c r="I660" s="322" t="s">
        <v>213</v>
      </c>
      <c r="J660" s="322">
        <v>570</v>
      </c>
      <c r="K660" s="322" t="s">
        <v>146</v>
      </c>
      <c r="L660" s="312" t="s">
        <v>147</v>
      </c>
      <c r="M660" s="323">
        <v>12493688</v>
      </c>
      <c r="N660" s="313">
        <v>0</v>
      </c>
      <c r="O660" s="320"/>
      <c r="P660" s="323">
        <f>+RP_2024[[#This Row],[VALOR INICIAL]]-RP_2024[[#This Row],[VALOR ANULACION]]</f>
        <v>12493688</v>
      </c>
      <c r="Q660" s="324"/>
      <c r="R660" s="322">
        <f>VALUE(LEFT(RP_2024[[#This Row],[OBJETO]],3))</f>
        <v>501</v>
      </c>
      <c r="S660" s="325">
        <v>242</v>
      </c>
      <c r="T660" s="322" t="str">
        <f>SUBSTITUTE(RP_2024[[#This Row],[CODIGO TIPO]],"-","")</f>
        <v>O232020200991122</v>
      </c>
      <c r="U660" s="318">
        <v>1905014</v>
      </c>
      <c r="V660" s="322">
        <f>VALUE(LEFT(RIGHT(RP_2024[[#This Row],[IMPUTACION PRESUPUESTAL]],6),3))</f>
        <v>131</v>
      </c>
      <c r="W660" s="318" t="s">
        <v>74</v>
      </c>
      <c r="X660" s="316">
        <f>VALUE(LEFT(RP_2024[[#This Row],[Actividad]],SEARCH(".",RP_2024[[#This Row],[Actividad]],1)-1))</f>
        <v>26</v>
      </c>
      <c r="Y660" s="318">
        <f>MONTH(RP_2024[[#This Row],[FECHA RP]])</f>
        <v>9</v>
      </c>
      <c r="Z660" s="317" t="str">
        <f>IF(RP_2024[[#This Row],[FEC ANULACION]]="","",MONTH(RP_2024[[#This Row],[FEC ANULACION]]))</f>
        <v/>
      </c>
      <c r="AA660" s="318" t="s">
        <v>148</v>
      </c>
      <c r="AB660" s="318" t="s">
        <v>149</v>
      </c>
      <c r="AC660" s="318" t="str">
        <f>MID(RP_2024[[#This Row],[Elemento PEP]],11,2)</f>
        <v>08</v>
      </c>
    </row>
    <row r="661" spans="1:29" x14ac:dyDescent="0.3">
      <c r="A661" s="319">
        <v>4659</v>
      </c>
      <c r="B661" s="320">
        <v>45549</v>
      </c>
      <c r="C661" s="321" t="s">
        <v>240</v>
      </c>
      <c r="D661" s="321" t="s">
        <v>1232</v>
      </c>
      <c r="E661" s="319" t="s">
        <v>212</v>
      </c>
      <c r="F661" s="319">
        <v>5651</v>
      </c>
      <c r="G661" s="320">
        <v>45546</v>
      </c>
      <c r="H661" s="322">
        <v>6590076</v>
      </c>
      <c r="I661" s="322" t="s">
        <v>213</v>
      </c>
      <c r="J661" s="312">
        <v>12</v>
      </c>
      <c r="K661" s="322" t="s">
        <v>146</v>
      </c>
      <c r="L661" s="312" t="s">
        <v>327</v>
      </c>
      <c r="M661" s="323">
        <v>76414377</v>
      </c>
      <c r="N661" s="313">
        <v>0</v>
      </c>
      <c r="O661" s="320"/>
      <c r="P661" s="323">
        <f>+RP_2024[[#This Row],[VALOR INICIAL]]-RP_2024[[#This Row],[VALOR ANULACION]]</f>
        <v>76414377</v>
      </c>
      <c r="Q661" s="324"/>
      <c r="R661" s="322">
        <f>VALUE(LEFT(RP_2024[[#This Row],[OBJETO]],3))</f>
        <v>501</v>
      </c>
      <c r="S661" s="325">
        <v>242</v>
      </c>
      <c r="T661" s="322" t="str">
        <f>SUBSTITUTE(RP_2024[[#This Row],[CODIGO TIPO]],"-","")</f>
        <v>O232020200991122</v>
      </c>
      <c r="U661" s="318">
        <v>1905014</v>
      </c>
      <c r="V661" s="322">
        <f>VALUE(LEFT(RIGHT(RP_2024[[#This Row],[IMPUTACION PRESUPUESTAL]],6),3))</f>
        <v>131</v>
      </c>
      <c r="W661" s="318" t="s">
        <v>74</v>
      </c>
      <c r="X661" s="316">
        <f>VALUE(LEFT(RP_2024[[#This Row],[Actividad]],SEARCH(".",RP_2024[[#This Row],[Actividad]],1)-1))</f>
        <v>26</v>
      </c>
      <c r="Y661" s="318">
        <f>MONTH(RP_2024[[#This Row],[FECHA RP]])</f>
        <v>9</v>
      </c>
      <c r="Z661" s="317" t="str">
        <f>IF(RP_2024[[#This Row],[FEC ANULACION]]="","",MONTH(RP_2024[[#This Row],[FEC ANULACION]]))</f>
        <v/>
      </c>
      <c r="AA661" s="318" t="s">
        <v>173</v>
      </c>
      <c r="AB661" s="318" t="s">
        <v>149</v>
      </c>
      <c r="AC661" s="318" t="str">
        <f>MID(RP_2024[[#This Row],[Elemento PEP]],11,2)</f>
        <v>08</v>
      </c>
    </row>
    <row r="662" spans="1:29" x14ac:dyDescent="0.3">
      <c r="A662" s="319">
        <v>4660</v>
      </c>
      <c r="B662" s="320">
        <v>45549</v>
      </c>
      <c r="C662" s="321" t="s">
        <v>251</v>
      </c>
      <c r="D662" s="321" t="s">
        <v>1232</v>
      </c>
      <c r="E662" s="319" t="s">
        <v>212</v>
      </c>
      <c r="F662" s="319">
        <v>5657</v>
      </c>
      <c r="G662" s="320">
        <v>45546</v>
      </c>
      <c r="H662" s="322">
        <v>6590076</v>
      </c>
      <c r="I662" s="322" t="s">
        <v>213</v>
      </c>
      <c r="J662" s="312">
        <v>12</v>
      </c>
      <c r="K662" s="322" t="s">
        <v>146</v>
      </c>
      <c r="L662" s="312" t="s">
        <v>327</v>
      </c>
      <c r="M662" s="323">
        <v>23793530</v>
      </c>
      <c r="N662" s="313">
        <v>0</v>
      </c>
      <c r="O662" s="320"/>
      <c r="P662" s="323">
        <f>+RP_2024[[#This Row],[VALOR INICIAL]]-RP_2024[[#This Row],[VALOR ANULACION]]</f>
        <v>23793530</v>
      </c>
      <c r="Q662" s="324"/>
      <c r="R662" s="322">
        <f>VALUE(LEFT(RP_2024[[#This Row],[OBJETO]],3))</f>
        <v>501</v>
      </c>
      <c r="S662" s="325">
        <v>242</v>
      </c>
      <c r="T662" s="322" t="str">
        <f>SUBSTITUTE(RP_2024[[#This Row],[CODIGO TIPO]],"-","")</f>
        <v>O232020200991122</v>
      </c>
      <c r="U662" s="318">
        <v>1905014</v>
      </c>
      <c r="V662" s="322">
        <f>VALUE(LEFT(RIGHT(RP_2024[[#This Row],[IMPUTACION PRESUPUESTAL]],6),3))</f>
        <v>114</v>
      </c>
      <c r="W662" s="318" t="s">
        <v>64</v>
      </c>
      <c r="X662" s="316">
        <f>VALUE(LEFT(RP_2024[[#This Row],[Actividad]],SEARCH(".",RP_2024[[#This Row],[Actividad]],1)-1))</f>
        <v>17</v>
      </c>
      <c r="Y662" s="318">
        <f>MONTH(RP_2024[[#This Row],[FECHA RP]])</f>
        <v>9</v>
      </c>
      <c r="Z662" s="317" t="str">
        <f>IF(RP_2024[[#This Row],[FEC ANULACION]]="","",MONTH(RP_2024[[#This Row],[FEC ANULACION]]))</f>
        <v/>
      </c>
      <c r="AA662" s="318" t="s">
        <v>173</v>
      </c>
      <c r="AB662" s="318" t="s">
        <v>160</v>
      </c>
      <c r="AC662" s="318" t="str">
        <f>MID(RP_2024[[#This Row],[Elemento PEP]],11,2)</f>
        <v>09</v>
      </c>
    </row>
    <row r="663" spans="1:29" x14ac:dyDescent="0.3">
      <c r="A663" s="319">
        <v>4661</v>
      </c>
      <c r="B663" s="320">
        <v>45549</v>
      </c>
      <c r="C663" s="321" t="s">
        <v>216</v>
      </c>
      <c r="D663" s="321" t="s">
        <v>1232</v>
      </c>
      <c r="E663" s="319" t="s">
        <v>212</v>
      </c>
      <c r="F663" s="319">
        <v>5656</v>
      </c>
      <c r="G663" s="320">
        <v>45546</v>
      </c>
      <c r="H663" s="322">
        <v>6590076</v>
      </c>
      <c r="I663" s="322" t="s">
        <v>213</v>
      </c>
      <c r="J663" s="322">
        <v>570</v>
      </c>
      <c r="K663" s="322" t="s">
        <v>146</v>
      </c>
      <c r="L663" s="312" t="s">
        <v>147</v>
      </c>
      <c r="M663" s="323">
        <v>1496729</v>
      </c>
      <c r="N663" s="313">
        <v>0</v>
      </c>
      <c r="O663" s="320"/>
      <c r="P663" s="323">
        <f>+RP_2024[[#This Row],[VALOR INICIAL]]-RP_2024[[#This Row],[VALOR ANULACION]]</f>
        <v>1496729</v>
      </c>
      <c r="Q663" s="324"/>
      <c r="R663" s="322">
        <f>VALUE(LEFT(RP_2024[[#This Row],[OBJETO]],3))</f>
        <v>501</v>
      </c>
      <c r="S663" s="325">
        <v>242</v>
      </c>
      <c r="T663" s="322" t="str">
        <f>SUBSTITUTE(RP_2024[[#This Row],[CODIGO TIPO]],"-","")</f>
        <v>O232020200991122</v>
      </c>
      <c r="U663" s="318">
        <v>1905014</v>
      </c>
      <c r="V663" s="322">
        <f>VALUE(LEFT(RIGHT(RP_2024[[#This Row],[IMPUTACION PRESUPUESTAL]],6),3))</f>
        <v>113</v>
      </c>
      <c r="W663" s="318" t="s">
        <v>65</v>
      </c>
      <c r="X663" s="316">
        <f>VALUE(LEFT(RP_2024[[#This Row],[Actividad]],SEARCH(".",RP_2024[[#This Row],[Actividad]],1)-1))</f>
        <v>18</v>
      </c>
      <c r="Y663" s="318">
        <f>MONTH(RP_2024[[#This Row],[FECHA RP]])</f>
        <v>9</v>
      </c>
      <c r="Z663" s="317" t="str">
        <f>IF(RP_2024[[#This Row],[FEC ANULACION]]="","",MONTH(RP_2024[[#This Row],[FEC ANULACION]]))</f>
        <v/>
      </c>
      <c r="AA663" s="318" t="s">
        <v>148</v>
      </c>
      <c r="AB663" s="318" t="s">
        <v>162</v>
      </c>
      <c r="AC663" s="318" t="str">
        <f>MID(RP_2024[[#This Row],[Elemento PEP]],11,2)</f>
        <v>13</v>
      </c>
    </row>
    <row r="664" spans="1:29" x14ac:dyDescent="0.3">
      <c r="A664" s="319">
        <v>4661</v>
      </c>
      <c r="B664" s="320">
        <v>45549</v>
      </c>
      <c r="C664" s="321" t="s">
        <v>216</v>
      </c>
      <c r="D664" s="321" t="s">
        <v>1232</v>
      </c>
      <c r="E664" s="319" t="s">
        <v>212</v>
      </c>
      <c r="F664" s="319">
        <v>5656</v>
      </c>
      <c r="G664" s="320">
        <v>45546</v>
      </c>
      <c r="H664" s="322">
        <v>6590076</v>
      </c>
      <c r="I664" s="322" t="s">
        <v>213</v>
      </c>
      <c r="J664" s="312">
        <v>12</v>
      </c>
      <c r="K664" s="322" t="s">
        <v>146</v>
      </c>
      <c r="L664" s="312" t="s">
        <v>327</v>
      </c>
      <c r="M664" s="323">
        <v>48602145</v>
      </c>
      <c r="N664" s="313">
        <v>0</v>
      </c>
      <c r="O664" s="320"/>
      <c r="P664" s="323">
        <f>+RP_2024[[#This Row],[VALOR INICIAL]]-RP_2024[[#This Row],[VALOR ANULACION]]</f>
        <v>48602145</v>
      </c>
      <c r="Q664" s="324"/>
      <c r="R664" s="322">
        <f>VALUE(LEFT(RP_2024[[#This Row],[OBJETO]],3))</f>
        <v>501</v>
      </c>
      <c r="S664" s="325">
        <v>242</v>
      </c>
      <c r="T664" s="322" t="str">
        <f>SUBSTITUTE(RP_2024[[#This Row],[CODIGO TIPO]],"-","")</f>
        <v>O232020200991122</v>
      </c>
      <c r="U664" s="318">
        <v>1905014</v>
      </c>
      <c r="V664" s="322">
        <f>VALUE(LEFT(RIGHT(RP_2024[[#This Row],[IMPUTACION PRESUPUESTAL]],6),3))</f>
        <v>113</v>
      </c>
      <c r="W664" s="318" t="s">
        <v>65</v>
      </c>
      <c r="X664" s="316">
        <f>VALUE(LEFT(RP_2024[[#This Row],[Actividad]],SEARCH(".",RP_2024[[#This Row],[Actividad]],1)-1))</f>
        <v>18</v>
      </c>
      <c r="Y664" s="318">
        <f>MONTH(RP_2024[[#This Row],[FECHA RP]])</f>
        <v>9</v>
      </c>
      <c r="Z664" s="317" t="str">
        <f>IF(RP_2024[[#This Row],[FEC ANULACION]]="","",MONTH(RP_2024[[#This Row],[FEC ANULACION]]))</f>
        <v/>
      </c>
      <c r="AA664" s="318" t="s">
        <v>173</v>
      </c>
      <c r="AB664" s="318" t="s">
        <v>162</v>
      </c>
      <c r="AC664" s="318" t="str">
        <f>MID(RP_2024[[#This Row],[Elemento PEP]],11,2)</f>
        <v>13</v>
      </c>
    </row>
    <row r="665" spans="1:29" x14ac:dyDescent="0.3">
      <c r="A665" s="319">
        <v>4662</v>
      </c>
      <c r="B665" s="320">
        <v>45549</v>
      </c>
      <c r="C665" s="321" t="s">
        <v>210</v>
      </c>
      <c r="D665" s="321" t="s">
        <v>1232</v>
      </c>
      <c r="E665" s="319" t="s">
        <v>212</v>
      </c>
      <c r="F665" s="319">
        <v>5655</v>
      </c>
      <c r="G665" s="320">
        <v>45546</v>
      </c>
      <c r="H665" s="322">
        <v>6590076</v>
      </c>
      <c r="I665" s="322" t="s">
        <v>213</v>
      </c>
      <c r="J665" s="322">
        <v>570</v>
      </c>
      <c r="K665" s="322" t="s">
        <v>146</v>
      </c>
      <c r="L665" s="312" t="s">
        <v>147</v>
      </c>
      <c r="M665" s="323">
        <v>2484377</v>
      </c>
      <c r="N665" s="313">
        <v>0</v>
      </c>
      <c r="O665" s="320"/>
      <c r="P665" s="323">
        <f>+RP_2024[[#This Row],[VALOR INICIAL]]-RP_2024[[#This Row],[VALOR ANULACION]]</f>
        <v>2484377</v>
      </c>
      <c r="Q665" s="324"/>
      <c r="R665" s="322">
        <f>VALUE(LEFT(RP_2024[[#This Row],[OBJETO]],3))</f>
        <v>501</v>
      </c>
      <c r="S665" s="325">
        <v>242</v>
      </c>
      <c r="T665" s="322" t="str">
        <f>SUBSTITUTE(RP_2024[[#This Row],[CODIGO TIPO]],"-","")</f>
        <v>O232020200991122</v>
      </c>
      <c r="U665" s="318">
        <v>1905014</v>
      </c>
      <c r="V665" s="322">
        <f>VALUE(LEFT(RIGHT(RP_2024[[#This Row],[IMPUTACION PRESUPUESTAL]],6),3))</f>
        <v>128</v>
      </c>
      <c r="W665" s="318" t="s">
        <v>68</v>
      </c>
      <c r="X665" s="316">
        <f>VALUE(LEFT(RP_2024[[#This Row],[Actividad]],SEARCH(".",RP_2024[[#This Row],[Actividad]],1)-1))</f>
        <v>21</v>
      </c>
      <c r="Y665" s="318">
        <f>MONTH(RP_2024[[#This Row],[FECHA RP]])</f>
        <v>9</v>
      </c>
      <c r="Z665" s="317" t="str">
        <f>IF(RP_2024[[#This Row],[FEC ANULACION]]="","",MONTH(RP_2024[[#This Row],[FEC ANULACION]]))</f>
        <v/>
      </c>
      <c r="AA665" s="318" t="s">
        <v>148</v>
      </c>
      <c r="AB665" s="318" t="s">
        <v>192</v>
      </c>
      <c r="AC665" s="318" t="str">
        <f>MID(RP_2024[[#This Row],[Elemento PEP]],11,2)</f>
        <v>07</v>
      </c>
    </row>
    <row r="666" spans="1:29" x14ac:dyDescent="0.3">
      <c r="A666" s="319">
        <v>4662</v>
      </c>
      <c r="B666" s="320">
        <v>45549</v>
      </c>
      <c r="C666" s="321" t="s">
        <v>210</v>
      </c>
      <c r="D666" s="321" t="s">
        <v>1232</v>
      </c>
      <c r="E666" s="319" t="s">
        <v>212</v>
      </c>
      <c r="F666" s="319">
        <v>5655</v>
      </c>
      <c r="G666" s="320">
        <v>45546</v>
      </c>
      <c r="H666" s="322">
        <v>6590076</v>
      </c>
      <c r="I666" s="322" t="s">
        <v>213</v>
      </c>
      <c r="J666" s="312">
        <v>12</v>
      </c>
      <c r="K666" s="322" t="s">
        <v>146</v>
      </c>
      <c r="L666" s="312" t="s">
        <v>327</v>
      </c>
      <c r="M666" s="323">
        <v>15195034</v>
      </c>
      <c r="N666" s="313">
        <v>0</v>
      </c>
      <c r="O666" s="320"/>
      <c r="P666" s="323">
        <f>+RP_2024[[#This Row],[VALOR INICIAL]]-RP_2024[[#This Row],[VALOR ANULACION]]</f>
        <v>15195034</v>
      </c>
      <c r="Q666" s="324"/>
      <c r="R666" s="322">
        <f>VALUE(LEFT(RP_2024[[#This Row],[OBJETO]],3))</f>
        <v>501</v>
      </c>
      <c r="S666" s="325">
        <v>242</v>
      </c>
      <c r="T666" s="322" t="str">
        <f>SUBSTITUTE(RP_2024[[#This Row],[CODIGO TIPO]],"-","")</f>
        <v>O232020200991122</v>
      </c>
      <c r="U666" s="318">
        <v>1905014</v>
      </c>
      <c r="V666" s="322">
        <f>VALUE(LEFT(RIGHT(RP_2024[[#This Row],[IMPUTACION PRESUPUESTAL]],6),3))</f>
        <v>128</v>
      </c>
      <c r="W666" s="318" t="s">
        <v>68</v>
      </c>
      <c r="X666" s="316">
        <f>VALUE(LEFT(RP_2024[[#This Row],[Actividad]],SEARCH(".",RP_2024[[#This Row],[Actividad]],1)-1))</f>
        <v>21</v>
      </c>
      <c r="Y666" s="318">
        <f>MONTH(RP_2024[[#This Row],[FECHA RP]])</f>
        <v>9</v>
      </c>
      <c r="Z666" s="317" t="str">
        <f>IF(RP_2024[[#This Row],[FEC ANULACION]]="","",MONTH(RP_2024[[#This Row],[FEC ANULACION]]))</f>
        <v/>
      </c>
      <c r="AA666" s="318" t="s">
        <v>173</v>
      </c>
      <c r="AB666" s="318" t="s">
        <v>192</v>
      </c>
      <c r="AC666" s="318" t="str">
        <f>MID(RP_2024[[#This Row],[Elemento PEP]],11,2)</f>
        <v>07</v>
      </c>
    </row>
    <row r="667" spans="1:29" x14ac:dyDescent="0.3">
      <c r="A667" s="319">
        <v>4663</v>
      </c>
      <c r="B667" s="320">
        <v>45549</v>
      </c>
      <c r="C667" s="321" t="s">
        <v>256</v>
      </c>
      <c r="D667" s="321" t="s">
        <v>1232</v>
      </c>
      <c r="E667" s="319" t="s">
        <v>212</v>
      </c>
      <c r="F667" s="319">
        <v>5653</v>
      </c>
      <c r="G667" s="320">
        <v>45546</v>
      </c>
      <c r="H667" s="322">
        <v>6590076</v>
      </c>
      <c r="I667" s="322" t="s">
        <v>213</v>
      </c>
      <c r="J667" s="322">
        <v>570</v>
      </c>
      <c r="K667" s="322" t="s">
        <v>146</v>
      </c>
      <c r="L667" s="312" t="s">
        <v>147</v>
      </c>
      <c r="M667" s="323">
        <v>13012750</v>
      </c>
      <c r="N667" s="313">
        <v>0</v>
      </c>
      <c r="O667" s="320"/>
      <c r="P667" s="323">
        <f>+RP_2024[[#This Row],[VALOR INICIAL]]-RP_2024[[#This Row],[VALOR ANULACION]]</f>
        <v>13012750</v>
      </c>
      <c r="Q667" s="324"/>
      <c r="R667" s="322">
        <f>VALUE(LEFT(RP_2024[[#This Row],[OBJETO]],3))</f>
        <v>501</v>
      </c>
      <c r="S667" s="325">
        <v>242</v>
      </c>
      <c r="T667" s="322" t="str">
        <f>SUBSTITUTE(RP_2024[[#This Row],[CODIGO TIPO]],"-","")</f>
        <v>O232020200991122</v>
      </c>
      <c r="U667" s="318">
        <v>1905014</v>
      </c>
      <c r="V667" s="322">
        <f>VALUE(LEFT(RIGHT(RP_2024[[#This Row],[IMPUTACION PRESUPUESTAL]],6),3))</f>
        <v>126</v>
      </c>
      <c r="W667" s="318" t="s">
        <v>67</v>
      </c>
      <c r="X667" s="316">
        <f>VALUE(LEFT(RP_2024[[#This Row],[Actividad]],SEARCH(".",RP_2024[[#This Row],[Actividad]],1)-1))</f>
        <v>20</v>
      </c>
      <c r="Y667" s="318">
        <f>MONTH(RP_2024[[#This Row],[FECHA RP]])</f>
        <v>9</v>
      </c>
      <c r="Z667" s="317" t="str">
        <f>IF(RP_2024[[#This Row],[FEC ANULACION]]="","",MONTH(RP_2024[[#This Row],[FEC ANULACION]]))</f>
        <v/>
      </c>
      <c r="AA667" s="318" t="s">
        <v>148</v>
      </c>
      <c r="AB667" s="318" t="s">
        <v>162</v>
      </c>
      <c r="AC667" s="318" t="str">
        <f>MID(RP_2024[[#This Row],[Elemento PEP]],11,2)</f>
        <v>13</v>
      </c>
    </row>
    <row r="668" spans="1:29" x14ac:dyDescent="0.3">
      <c r="A668" s="319">
        <v>4663</v>
      </c>
      <c r="B668" s="320">
        <v>45549</v>
      </c>
      <c r="C668" s="321" t="s">
        <v>256</v>
      </c>
      <c r="D668" s="321" t="s">
        <v>1232</v>
      </c>
      <c r="E668" s="319" t="s">
        <v>212</v>
      </c>
      <c r="F668" s="319">
        <v>5653</v>
      </c>
      <c r="G668" s="320">
        <v>45546</v>
      </c>
      <c r="H668" s="322">
        <v>6590076</v>
      </c>
      <c r="I668" s="322" t="s">
        <v>213</v>
      </c>
      <c r="J668" s="312">
        <v>12</v>
      </c>
      <c r="K668" s="322" t="s">
        <v>146</v>
      </c>
      <c r="L668" s="312" t="s">
        <v>327</v>
      </c>
      <c r="M668" s="323">
        <v>79589960</v>
      </c>
      <c r="N668" s="313">
        <v>0</v>
      </c>
      <c r="O668" s="320"/>
      <c r="P668" s="323">
        <f>+RP_2024[[#This Row],[VALOR INICIAL]]-RP_2024[[#This Row],[VALOR ANULACION]]</f>
        <v>79589960</v>
      </c>
      <c r="Q668" s="324"/>
      <c r="R668" s="322">
        <f>VALUE(LEFT(RP_2024[[#This Row],[OBJETO]],3))</f>
        <v>501</v>
      </c>
      <c r="S668" s="325">
        <v>242</v>
      </c>
      <c r="T668" s="322" t="str">
        <f>SUBSTITUTE(RP_2024[[#This Row],[CODIGO TIPO]],"-","")</f>
        <v>O232020200991122</v>
      </c>
      <c r="U668" s="318">
        <v>1905014</v>
      </c>
      <c r="V668" s="322">
        <f>VALUE(LEFT(RIGHT(RP_2024[[#This Row],[IMPUTACION PRESUPUESTAL]],6),3))</f>
        <v>126</v>
      </c>
      <c r="W668" s="318" t="s">
        <v>67</v>
      </c>
      <c r="X668" s="316">
        <f>VALUE(LEFT(RP_2024[[#This Row],[Actividad]],SEARCH(".",RP_2024[[#This Row],[Actividad]],1)-1))</f>
        <v>20</v>
      </c>
      <c r="Y668" s="318">
        <f>MONTH(RP_2024[[#This Row],[FECHA RP]])</f>
        <v>9</v>
      </c>
      <c r="Z668" s="317" t="str">
        <f>IF(RP_2024[[#This Row],[FEC ANULACION]]="","",MONTH(RP_2024[[#This Row],[FEC ANULACION]]))</f>
        <v/>
      </c>
      <c r="AA668" s="318" t="s">
        <v>173</v>
      </c>
      <c r="AB668" s="318" t="s">
        <v>162</v>
      </c>
      <c r="AC668" s="318" t="str">
        <f>MID(RP_2024[[#This Row],[Elemento PEP]],11,2)</f>
        <v>13</v>
      </c>
    </row>
    <row r="669" spans="1:29" x14ac:dyDescent="0.3">
      <c r="A669" s="319">
        <v>4664</v>
      </c>
      <c r="B669" s="320">
        <v>45549</v>
      </c>
      <c r="C669" s="321" t="s">
        <v>344</v>
      </c>
      <c r="D669" s="321" t="s">
        <v>1233</v>
      </c>
      <c r="E669" s="319" t="s">
        <v>286</v>
      </c>
      <c r="F669" s="319">
        <v>5496</v>
      </c>
      <c r="G669" s="320">
        <v>45546</v>
      </c>
      <c r="H669" s="322">
        <v>6589446</v>
      </c>
      <c r="I669" s="322" t="s">
        <v>287</v>
      </c>
      <c r="J669" s="322">
        <v>570</v>
      </c>
      <c r="K669" s="322" t="s">
        <v>146</v>
      </c>
      <c r="L669" s="312" t="s">
        <v>147</v>
      </c>
      <c r="M669" s="323">
        <v>11974413</v>
      </c>
      <c r="N669" s="313">
        <v>0</v>
      </c>
      <c r="O669" s="320"/>
      <c r="P669" s="323">
        <f>+RP_2024[[#This Row],[VALOR INICIAL]]-RP_2024[[#This Row],[VALOR ANULACION]]</f>
        <v>11974413</v>
      </c>
      <c r="Q669" s="324"/>
      <c r="R669" s="322">
        <f>VALUE(LEFT(RP_2024[[#This Row],[OBJETO]],3))</f>
        <v>502</v>
      </c>
      <c r="S669" s="325">
        <v>242</v>
      </c>
      <c r="T669" s="322" t="str">
        <f>SUBSTITUTE(RP_2024[[#This Row],[CODIGO TIPO]],"-","")</f>
        <v>O232020200991122</v>
      </c>
      <c r="U669" s="318">
        <v>1905054</v>
      </c>
      <c r="V669" s="322">
        <f>VALUE(LEFT(RIGHT(RP_2024[[#This Row],[IMPUTACION PRESUPUESTAL]],6),3))</f>
        <v>103</v>
      </c>
      <c r="W669" s="318" t="s">
        <v>44</v>
      </c>
      <c r="X669" s="316">
        <f>VALUE(LEFT(RP_2024[[#This Row],[Actividad]],SEARCH(".",RP_2024[[#This Row],[Actividad]],1)-1))</f>
        <v>3</v>
      </c>
      <c r="Y669" s="318">
        <f>MONTH(RP_2024[[#This Row],[FECHA RP]])</f>
        <v>9</v>
      </c>
      <c r="Z669" s="317" t="str">
        <f>IF(RP_2024[[#This Row],[FEC ANULACION]]="","",MONTH(RP_2024[[#This Row],[FEC ANULACION]]))</f>
        <v/>
      </c>
      <c r="AA669" s="318" t="s">
        <v>148</v>
      </c>
      <c r="AB669" s="318" t="s">
        <v>154</v>
      </c>
      <c r="AC669" s="318" t="str">
        <f>MID(RP_2024[[#This Row],[Elemento PEP]],11,2)</f>
        <v>13</v>
      </c>
    </row>
    <row r="670" spans="1:29" x14ac:dyDescent="0.3">
      <c r="A670" s="319">
        <v>4664</v>
      </c>
      <c r="B670" s="320">
        <v>45549</v>
      </c>
      <c r="C670" s="321" t="s">
        <v>344</v>
      </c>
      <c r="D670" s="321" t="s">
        <v>1233</v>
      </c>
      <c r="E670" s="319" t="s">
        <v>286</v>
      </c>
      <c r="F670" s="319">
        <v>5496</v>
      </c>
      <c r="G670" s="320">
        <v>45546</v>
      </c>
      <c r="H670" s="322">
        <v>6589446</v>
      </c>
      <c r="I670" s="322" t="s">
        <v>287</v>
      </c>
      <c r="J670" s="322">
        <v>570</v>
      </c>
      <c r="K670" s="322" t="s">
        <v>146</v>
      </c>
      <c r="L670" s="312" t="s">
        <v>147</v>
      </c>
      <c r="M670" s="323">
        <v>11974413</v>
      </c>
      <c r="N670" s="313">
        <v>0</v>
      </c>
      <c r="O670" s="320"/>
      <c r="P670" s="323">
        <f>+RP_2024[[#This Row],[VALOR INICIAL]]-RP_2024[[#This Row],[VALOR ANULACION]]</f>
        <v>11974413</v>
      </c>
      <c r="Q670" s="324"/>
      <c r="R670" s="322">
        <f>VALUE(LEFT(RP_2024[[#This Row],[OBJETO]],3))</f>
        <v>502</v>
      </c>
      <c r="S670" s="325">
        <v>242</v>
      </c>
      <c r="T670" s="322" t="str">
        <f>SUBSTITUTE(RP_2024[[#This Row],[CODIGO TIPO]],"-","")</f>
        <v>O232020200991122</v>
      </c>
      <c r="U670" s="318">
        <v>1905054</v>
      </c>
      <c r="V670" s="322">
        <f>VALUE(LEFT(RIGHT(RP_2024[[#This Row],[IMPUTACION PRESUPUESTAL]],6),3))</f>
        <v>103</v>
      </c>
      <c r="W670" s="318" t="s">
        <v>45</v>
      </c>
      <c r="X670" s="316">
        <f>VALUE(LEFT(RP_2024[[#This Row],[Actividad]],SEARCH(".",RP_2024[[#This Row],[Actividad]],1)-1))</f>
        <v>3</v>
      </c>
      <c r="Y670" s="318">
        <f>MONTH(RP_2024[[#This Row],[FECHA RP]])</f>
        <v>9</v>
      </c>
      <c r="Z670" s="317" t="str">
        <f>IF(RP_2024[[#This Row],[FEC ANULACION]]="","",MONTH(RP_2024[[#This Row],[FEC ANULACION]]))</f>
        <v/>
      </c>
      <c r="AA670" s="318" t="s">
        <v>148</v>
      </c>
      <c r="AB670" s="318" t="s">
        <v>154</v>
      </c>
      <c r="AC670" s="318" t="str">
        <f>MID(RP_2024[[#This Row],[Elemento PEP]],11,2)</f>
        <v>13</v>
      </c>
    </row>
    <row r="671" spans="1:29" x14ac:dyDescent="0.3">
      <c r="A671" s="319">
        <v>4664</v>
      </c>
      <c r="B671" s="320">
        <v>45549</v>
      </c>
      <c r="C671" s="321" t="s">
        <v>344</v>
      </c>
      <c r="D671" s="321" t="s">
        <v>1233</v>
      </c>
      <c r="E671" s="319" t="s">
        <v>286</v>
      </c>
      <c r="F671" s="319">
        <v>5496</v>
      </c>
      <c r="G671" s="320">
        <v>45546</v>
      </c>
      <c r="H671" s="322">
        <v>6589446</v>
      </c>
      <c r="I671" s="322" t="s">
        <v>287</v>
      </c>
      <c r="J671" s="312">
        <v>12</v>
      </c>
      <c r="K671" s="322" t="s">
        <v>146</v>
      </c>
      <c r="L671" s="312" t="s">
        <v>327</v>
      </c>
      <c r="M671" s="323">
        <v>218289294</v>
      </c>
      <c r="N671" s="313">
        <v>0</v>
      </c>
      <c r="O671" s="320"/>
      <c r="P671" s="323">
        <f>+RP_2024[[#This Row],[VALOR INICIAL]]-RP_2024[[#This Row],[VALOR ANULACION]]</f>
        <v>218289294</v>
      </c>
      <c r="Q671" s="324"/>
      <c r="R671" s="322">
        <f>VALUE(LEFT(RP_2024[[#This Row],[OBJETO]],3))</f>
        <v>502</v>
      </c>
      <c r="S671" s="325">
        <v>242</v>
      </c>
      <c r="T671" s="322" t="str">
        <f>SUBSTITUTE(RP_2024[[#This Row],[CODIGO TIPO]],"-","")</f>
        <v>O232020200991122</v>
      </c>
      <c r="U671" s="318">
        <v>1905054</v>
      </c>
      <c r="V671" s="322">
        <f>VALUE(LEFT(RIGHT(RP_2024[[#This Row],[IMPUTACION PRESUPUESTAL]],6),3))</f>
        <v>103</v>
      </c>
      <c r="W671" s="318" t="s">
        <v>43</v>
      </c>
      <c r="X671" s="316">
        <f>VALUE(LEFT(RP_2024[[#This Row],[Actividad]],SEARCH(".",RP_2024[[#This Row],[Actividad]],1)-1))</f>
        <v>3</v>
      </c>
      <c r="Y671" s="318">
        <f>MONTH(RP_2024[[#This Row],[FECHA RP]])</f>
        <v>9</v>
      </c>
      <c r="Z671" s="317" t="str">
        <f>IF(RP_2024[[#This Row],[FEC ANULACION]]="","",MONTH(RP_2024[[#This Row],[FEC ANULACION]]))</f>
        <v/>
      </c>
      <c r="AA671" s="318" t="s">
        <v>173</v>
      </c>
      <c r="AB671" s="318" t="s">
        <v>154</v>
      </c>
      <c r="AC671" s="318" t="str">
        <f>MID(RP_2024[[#This Row],[Elemento PEP]],11,2)</f>
        <v>13</v>
      </c>
    </row>
    <row r="672" spans="1:29" x14ac:dyDescent="0.3">
      <c r="A672" s="319">
        <v>4664</v>
      </c>
      <c r="B672" s="320">
        <v>45549</v>
      </c>
      <c r="C672" s="321" t="s">
        <v>344</v>
      </c>
      <c r="D672" s="321" t="s">
        <v>1233</v>
      </c>
      <c r="E672" s="319" t="s">
        <v>286</v>
      </c>
      <c r="F672" s="319">
        <v>5496</v>
      </c>
      <c r="G672" s="320">
        <v>45546</v>
      </c>
      <c r="H672" s="322">
        <v>6589446</v>
      </c>
      <c r="I672" s="322" t="s">
        <v>287</v>
      </c>
      <c r="J672" s="312">
        <v>12</v>
      </c>
      <c r="K672" s="322" t="s">
        <v>146</v>
      </c>
      <c r="L672" s="312" t="s">
        <v>327</v>
      </c>
      <c r="M672" s="323">
        <v>73257367</v>
      </c>
      <c r="N672" s="313">
        <v>0</v>
      </c>
      <c r="O672" s="320"/>
      <c r="P672" s="323">
        <f>+RP_2024[[#This Row],[VALOR INICIAL]]-RP_2024[[#This Row],[VALOR ANULACION]]</f>
        <v>73257367</v>
      </c>
      <c r="Q672" s="324"/>
      <c r="R672" s="322">
        <f>VALUE(LEFT(RP_2024[[#This Row],[OBJETO]],3))</f>
        <v>502</v>
      </c>
      <c r="S672" s="325">
        <v>242</v>
      </c>
      <c r="T672" s="322" t="str">
        <f>SUBSTITUTE(RP_2024[[#This Row],[CODIGO TIPO]],"-","")</f>
        <v>O232020200991122</v>
      </c>
      <c r="U672" s="318">
        <v>1905054</v>
      </c>
      <c r="V672" s="322">
        <f>VALUE(LEFT(RIGHT(RP_2024[[#This Row],[IMPUTACION PRESUPUESTAL]],6),3))</f>
        <v>103</v>
      </c>
      <c r="W672" s="318" t="s">
        <v>44</v>
      </c>
      <c r="X672" s="316">
        <f>VALUE(LEFT(RP_2024[[#This Row],[Actividad]],SEARCH(".",RP_2024[[#This Row],[Actividad]],1)-1))</f>
        <v>3</v>
      </c>
      <c r="Y672" s="318">
        <f>MONTH(RP_2024[[#This Row],[FECHA RP]])</f>
        <v>9</v>
      </c>
      <c r="Z672" s="317" t="str">
        <f>IF(RP_2024[[#This Row],[FEC ANULACION]]="","",MONTH(RP_2024[[#This Row],[FEC ANULACION]]))</f>
        <v/>
      </c>
      <c r="AA672" s="318" t="s">
        <v>173</v>
      </c>
      <c r="AB672" s="318" t="s">
        <v>154</v>
      </c>
      <c r="AC672" s="318" t="str">
        <f>MID(RP_2024[[#This Row],[Elemento PEP]],11,2)</f>
        <v>13</v>
      </c>
    </row>
    <row r="673" spans="1:29" x14ac:dyDescent="0.3">
      <c r="A673" s="319">
        <v>4664</v>
      </c>
      <c r="B673" s="320">
        <v>45549</v>
      </c>
      <c r="C673" s="321" t="s">
        <v>344</v>
      </c>
      <c r="D673" s="321" t="s">
        <v>1233</v>
      </c>
      <c r="E673" s="319" t="s">
        <v>286</v>
      </c>
      <c r="F673" s="319">
        <v>5496</v>
      </c>
      <c r="G673" s="320">
        <v>45546</v>
      </c>
      <c r="H673" s="322">
        <v>6589446</v>
      </c>
      <c r="I673" s="322" t="s">
        <v>287</v>
      </c>
      <c r="J673" s="312">
        <v>12</v>
      </c>
      <c r="K673" s="322" t="s">
        <v>146</v>
      </c>
      <c r="L673" s="312" t="s">
        <v>327</v>
      </c>
      <c r="M673" s="323">
        <v>73257367</v>
      </c>
      <c r="N673" s="313">
        <v>0</v>
      </c>
      <c r="O673" s="320"/>
      <c r="P673" s="323">
        <f>+RP_2024[[#This Row],[VALOR INICIAL]]-RP_2024[[#This Row],[VALOR ANULACION]]</f>
        <v>73257367</v>
      </c>
      <c r="Q673" s="324"/>
      <c r="R673" s="322">
        <f>VALUE(LEFT(RP_2024[[#This Row],[OBJETO]],3))</f>
        <v>502</v>
      </c>
      <c r="S673" s="325">
        <v>242</v>
      </c>
      <c r="T673" s="322" t="str">
        <f>SUBSTITUTE(RP_2024[[#This Row],[CODIGO TIPO]],"-","")</f>
        <v>O232020200991122</v>
      </c>
      <c r="U673" s="318">
        <v>1905054</v>
      </c>
      <c r="V673" s="322">
        <f>VALUE(LEFT(RIGHT(RP_2024[[#This Row],[IMPUTACION PRESUPUESTAL]],6),3))</f>
        <v>103</v>
      </c>
      <c r="W673" s="318" t="s">
        <v>45</v>
      </c>
      <c r="X673" s="316">
        <f>VALUE(LEFT(RP_2024[[#This Row],[Actividad]],SEARCH(".",RP_2024[[#This Row],[Actividad]],1)-1))</f>
        <v>3</v>
      </c>
      <c r="Y673" s="318">
        <f>MONTH(RP_2024[[#This Row],[FECHA RP]])</f>
        <v>9</v>
      </c>
      <c r="Z673" s="317" t="str">
        <f>IF(RP_2024[[#This Row],[FEC ANULACION]]="","",MONTH(RP_2024[[#This Row],[FEC ANULACION]]))</f>
        <v/>
      </c>
      <c r="AA673" s="318" t="s">
        <v>173</v>
      </c>
      <c r="AB673" s="318" t="s">
        <v>154</v>
      </c>
      <c r="AC673" s="318" t="str">
        <f>MID(RP_2024[[#This Row],[Elemento PEP]],11,2)</f>
        <v>13</v>
      </c>
    </row>
    <row r="674" spans="1:29" x14ac:dyDescent="0.3">
      <c r="A674" s="319">
        <v>4665</v>
      </c>
      <c r="B674" s="320">
        <v>45549</v>
      </c>
      <c r="C674" s="321" t="s">
        <v>307</v>
      </c>
      <c r="D674" s="321" t="s">
        <v>1233</v>
      </c>
      <c r="E674" s="319" t="s">
        <v>286</v>
      </c>
      <c r="F674" s="319">
        <v>5497</v>
      </c>
      <c r="G674" s="320">
        <v>45546</v>
      </c>
      <c r="H674" s="322">
        <v>6589446</v>
      </c>
      <c r="I674" s="322" t="s">
        <v>287</v>
      </c>
      <c r="J674" s="322">
        <v>570</v>
      </c>
      <c r="K674" s="322" t="s">
        <v>146</v>
      </c>
      <c r="L674" s="312" t="s">
        <v>147</v>
      </c>
      <c r="M674" s="323">
        <v>11974413</v>
      </c>
      <c r="N674" s="313">
        <v>0</v>
      </c>
      <c r="O674" s="320"/>
      <c r="P674" s="323">
        <f>+RP_2024[[#This Row],[VALOR INICIAL]]-RP_2024[[#This Row],[VALOR ANULACION]]</f>
        <v>11974413</v>
      </c>
      <c r="Q674" s="324"/>
      <c r="R674" s="322">
        <f>VALUE(LEFT(RP_2024[[#This Row],[OBJETO]],3))</f>
        <v>502</v>
      </c>
      <c r="S674" s="325">
        <v>242</v>
      </c>
      <c r="T674" s="322" t="str">
        <f>SUBSTITUTE(RP_2024[[#This Row],[CODIGO TIPO]],"-","")</f>
        <v>O232020200991122</v>
      </c>
      <c r="U674" s="318">
        <v>1905054</v>
      </c>
      <c r="V674" s="322">
        <f>VALUE(LEFT(RIGHT(RP_2024[[#This Row],[IMPUTACION PRESUPUESTAL]],6),3))</f>
        <v>237</v>
      </c>
      <c r="W674" s="318" t="s">
        <v>46</v>
      </c>
      <c r="X674" s="316">
        <f>VALUE(LEFT(RP_2024[[#This Row],[Actividad]],SEARCH(".",RP_2024[[#This Row],[Actividad]],1)-1))</f>
        <v>4</v>
      </c>
      <c r="Y674" s="318">
        <f>MONTH(RP_2024[[#This Row],[FECHA RP]])</f>
        <v>9</v>
      </c>
      <c r="Z674" s="317" t="str">
        <f>IF(RP_2024[[#This Row],[FEC ANULACION]]="","",MONTH(RP_2024[[#This Row],[FEC ANULACION]]))</f>
        <v/>
      </c>
      <c r="AA674" s="318" t="s">
        <v>148</v>
      </c>
      <c r="AB674" s="318" t="s">
        <v>154</v>
      </c>
      <c r="AC674" s="318" t="str">
        <f>MID(RP_2024[[#This Row],[Elemento PEP]],11,2)</f>
        <v>13</v>
      </c>
    </row>
    <row r="675" spans="1:29" x14ac:dyDescent="0.3">
      <c r="A675" s="319">
        <v>4665</v>
      </c>
      <c r="B675" s="320">
        <v>45549</v>
      </c>
      <c r="C675" s="321" t="s">
        <v>307</v>
      </c>
      <c r="D675" s="321" t="s">
        <v>1233</v>
      </c>
      <c r="E675" s="319" t="s">
        <v>286</v>
      </c>
      <c r="F675" s="319">
        <v>5497</v>
      </c>
      <c r="G675" s="320">
        <v>45546</v>
      </c>
      <c r="H675" s="322">
        <v>6589446</v>
      </c>
      <c r="I675" s="322" t="s">
        <v>287</v>
      </c>
      <c r="J675" s="312">
        <v>12</v>
      </c>
      <c r="K675" s="322" t="s">
        <v>146</v>
      </c>
      <c r="L675" s="312" t="s">
        <v>327</v>
      </c>
      <c r="M675" s="323">
        <v>73257363</v>
      </c>
      <c r="N675" s="313">
        <v>0</v>
      </c>
      <c r="O675" s="320"/>
      <c r="P675" s="323">
        <f>+RP_2024[[#This Row],[VALOR INICIAL]]-RP_2024[[#This Row],[VALOR ANULACION]]</f>
        <v>73257363</v>
      </c>
      <c r="Q675" s="324"/>
      <c r="R675" s="322">
        <f>VALUE(LEFT(RP_2024[[#This Row],[OBJETO]],3))</f>
        <v>502</v>
      </c>
      <c r="S675" s="325">
        <v>242</v>
      </c>
      <c r="T675" s="322" t="str">
        <f>SUBSTITUTE(RP_2024[[#This Row],[CODIGO TIPO]],"-","")</f>
        <v>O232020200991122</v>
      </c>
      <c r="U675" s="318">
        <v>1905054</v>
      </c>
      <c r="V675" s="322">
        <f>VALUE(LEFT(RIGHT(RP_2024[[#This Row],[IMPUTACION PRESUPUESTAL]],6),3))</f>
        <v>237</v>
      </c>
      <c r="W675" s="318" t="s">
        <v>46</v>
      </c>
      <c r="X675" s="316">
        <f>VALUE(LEFT(RP_2024[[#This Row],[Actividad]],SEARCH(".",RP_2024[[#This Row],[Actividad]],1)-1))</f>
        <v>4</v>
      </c>
      <c r="Y675" s="318">
        <f>MONTH(RP_2024[[#This Row],[FECHA RP]])</f>
        <v>9</v>
      </c>
      <c r="Z675" s="317" t="str">
        <f>IF(RP_2024[[#This Row],[FEC ANULACION]]="","",MONTH(RP_2024[[#This Row],[FEC ANULACION]]))</f>
        <v/>
      </c>
      <c r="AA675" s="318" t="s">
        <v>173</v>
      </c>
      <c r="AB675" s="318" t="s">
        <v>154</v>
      </c>
      <c r="AC675" s="318" t="str">
        <f>MID(RP_2024[[#This Row],[Elemento PEP]],11,2)</f>
        <v>13</v>
      </c>
    </row>
    <row r="676" spans="1:29" x14ac:dyDescent="0.3">
      <c r="A676" s="319">
        <v>4666</v>
      </c>
      <c r="B676" s="320">
        <v>45549</v>
      </c>
      <c r="C676" s="321" t="s">
        <v>306</v>
      </c>
      <c r="D676" s="321" t="s">
        <v>1233</v>
      </c>
      <c r="E676" s="319" t="s">
        <v>286</v>
      </c>
      <c r="F676" s="319">
        <v>5498</v>
      </c>
      <c r="G676" s="320">
        <v>45546</v>
      </c>
      <c r="H676" s="322">
        <v>6589446</v>
      </c>
      <c r="I676" s="322" t="s">
        <v>287</v>
      </c>
      <c r="J676" s="322">
        <v>570</v>
      </c>
      <c r="K676" s="322" t="s">
        <v>146</v>
      </c>
      <c r="L676" s="312" t="s">
        <v>147</v>
      </c>
      <c r="M676" s="323">
        <v>7039072</v>
      </c>
      <c r="N676" s="313">
        <v>0</v>
      </c>
      <c r="O676" s="320"/>
      <c r="P676" s="323">
        <f>+RP_2024[[#This Row],[VALOR INICIAL]]-RP_2024[[#This Row],[VALOR ANULACION]]</f>
        <v>7039072</v>
      </c>
      <c r="Q676" s="324"/>
      <c r="R676" s="322">
        <f>VALUE(LEFT(RP_2024[[#This Row],[OBJETO]],3))</f>
        <v>502</v>
      </c>
      <c r="S676" s="325">
        <v>242</v>
      </c>
      <c r="T676" s="322" t="str">
        <f>SUBSTITUTE(RP_2024[[#This Row],[CODIGO TIPO]],"-","")</f>
        <v>O232020200991122</v>
      </c>
      <c r="U676" s="318">
        <v>1905054</v>
      </c>
      <c r="V676" s="322">
        <f>VALUE(LEFT(RIGHT(RP_2024[[#This Row],[IMPUTACION PRESUPUESTAL]],6),3))</f>
        <v>121</v>
      </c>
      <c r="W676" s="318" t="s">
        <v>47</v>
      </c>
      <c r="X676" s="316">
        <f>VALUE(LEFT(RP_2024[[#This Row],[Actividad]],SEARCH(".",RP_2024[[#This Row],[Actividad]],1)-1))</f>
        <v>5</v>
      </c>
      <c r="Y676" s="318">
        <f>MONTH(RP_2024[[#This Row],[FECHA RP]])</f>
        <v>9</v>
      </c>
      <c r="Z676" s="317" t="str">
        <f>IF(RP_2024[[#This Row],[FEC ANULACION]]="","",MONTH(RP_2024[[#This Row],[FEC ANULACION]]))</f>
        <v/>
      </c>
      <c r="AA676" s="318" t="s">
        <v>148</v>
      </c>
      <c r="AB676" s="318" t="s">
        <v>154</v>
      </c>
      <c r="AC676" s="318" t="str">
        <f>MID(RP_2024[[#This Row],[Elemento PEP]],11,2)</f>
        <v>13</v>
      </c>
    </row>
    <row r="677" spans="1:29" x14ac:dyDescent="0.3">
      <c r="A677" s="319">
        <v>4666</v>
      </c>
      <c r="B677" s="320">
        <v>45549</v>
      </c>
      <c r="C677" s="321" t="s">
        <v>306</v>
      </c>
      <c r="D677" s="321" t="s">
        <v>1233</v>
      </c>
      <c r="E677" s="319" t="s">
        <v>286</v>
      </c>
      <c r="F677" s="319">
        <v>5498</v>
      </c>
      <c r="G677" s="320">
        <v>45546</v>
      </c>
      <c r="H677" s="322">
        <v>6589446</v>
      </c>
      <c r="I677" s="322" t="s">
        <v>287</v>
      </c>
      <c r="J677" s="322">
        <v>570</v>
      </c>
      <c r="K677" s="322" t="s">
        <v>146</v>
      </c>
      <c r="L677" s="312" t="s">
        <v>147</v>
      </c>
      <c r="M677" s="323">
        <v>7039072</v>
      </c>
      <c r="N677" s="313">
        <v>0</v>
      </c>
      <c r="O677" s="320"/>
      <c r="P677" s="323">
        <f>+RP_2024[[#This Row],[VALOR INICIAL]]-RP_2024[[#This Row],[VALOR ANULACION]]</f>
        <v>7039072</v>
      </c>
      <c r="Q677" s="324"/>
      <c r="R677" s="322">
        <f>VALUE(LEFT(RP_2024[[#This Row],[OBJETO]],3))</f>
        <v>502</v>
      </c>
      <c r="S677" s="325">
        <v>242</v>
      </c>
      <c r="T677" s="322" t="str">
        <f>SUBSTITUTE(RP_2024[[#This Row],[CODIGO TIPO]],"-","")</f>
        <v>O232020200991122</v>
      </c>
      <c r="U677" s="318">
        <v>1905054</v>
      </c>
      <c r="V677" s="322">
        <f>VALUE(LEFT(RIGHT(RP_2024[[#This Row],[IMPUTACION PRESUPUESTAL]],6),3))</f>
        <v>121</v>
      </c>
      <c r="W677" s="318" t="s">
        <v>48</v>
      </c>
      <c r="X677" s="316">
        <f>VALUE(LEFT(RP_2024[[#This Row],[Actividad]],SEARCH(".",RP_2024[[#This Row],[Actividad]],1)-1))</f>
        <v>5</v>
      </c>
      <c r="Y677" s="318">
        <f>MONTH(RP_2024[[#This Row],[FECHA RP]])</f>
        <v>9</v>
      </c>
      <c r="Z677" s="317" t="str">
        <f>IF(RP_2024[[#This Row],[FEC ANULACION]]="","",MONTH(RP_2024[[#This Row],[FEC ANULACION]]))</f>
        <v/>
      </c>
      <c r="AA677" s="318" t="s">
        <v>148</v>
      </c>
      <c r="AB677" s="318" t="s">
        <v>154</v>
      </c>
      <c r="AC677" s="318" t="str">
        <f>MID(RP_2024[[#This Row],[Elemento PEP]],11,2)</f>
        <v>13</v>
      </c>
    </row>
    <row r="678" spans="1:29" x14ac:dyDescent="0.3">
      <c r="A678" s="319">
        <v>4666</v>
      </c>
      <c r="B678" s="320">
        <v>45549</v>
      </c>
      <c r="C678" s="321" t="s">
        <v>306</v>
      </c>
      <c r="D678" s="321" t="s">
        <v>1233</v>
      </c>
      <c r="E678" s="319" t="s">
        <v>286</v>
      </c>
      <c r="F678" s="319">
        <v>5498</v>
      </c>
      <c r="G678" s="320">
        <v>45546</v>
      </c>
      <c r="H678" s="322">
        <v>6589446</v>
      </c>
      <c r="I678" s="322" t="s">
        <v>287</v>
      </c>
      <c r="J678" s="312">
        <v>12</v>
      </c>
      <c r="K678" s="322" t="s">
        <v>146</v>
      </c>
      <c r="L678" s="312" t="s">
        <v>327</v>
      </c>
      <c r="M678" s="323">
        <v>40768629</v>
      </c>
      <c r="N678" s="313">
        <v>0</v>
      </c>
      <c r="O678" s="320"/>
      <c r="P678" s="323">
        <f>+RP_2024[[#This Row],[VALOR INICIAL]]-RP_2024[[#This Row],[VALOR ANULACION]]</f>
        <v>40768629</v>
      </c>
      <c r="Q678" s="324"/>
      <c r="R678" s="322">
        <f>VALUE(LEFT(RP_2024[[#This Row],[OBJETO]],3))</f>
        <v>502</v>
      </c>
      <c r="S678" s="325">
        <v>242</v>
      </c>
      <c r="T678" s="322" t="str">
        <f>SUBSTITUTE(RP_2024[[#This Row],[CODIGO TIPO]],"-","")</f>
        <v>O232020200991122</v>
      </c>
      <c r="U678" s="318">
        <v>1905054</v>
      </c>
      <c r="V678" s="322">
        <f>VALUE(LEFT(RIGHT(RP_2024[[#This Row],[IMPUTACION PRESUPUESTAL]],6),3))</f>
        <v>121</v>
      </c>
      <c r="W678" s="318" t="s">
        <v>47</v>
      </c>
      <c r="X678" s="316">
        <f>VALUE(LEFT(RP_2024[[#This Row],[Actividad]],SEARCH(".",RP_2024[[#This Row],[Actividad]],1)-1))</f>
        <v>5</v>
      </c>
      <c r="Y678" s="318">
        <f>MONTH(RP_2024[[#This Row],[FECHA RP]])</f>
        <v>9</v>
      </c>
      <c r="Z678" s="317" t="str">
        <f>IF(RP_2024[[#This Row],[FEC ANULACION]]="","",MONTH(RP_2024[[#This Row],[FEC ANULACION]]))</f>
        <v/>
      </c>
      <c r="AA678" s="318" t="s">
        <v>173</v>
      </c>
      <c r="AB678" s="318" t="s">
        <v>154</v>
      </c>
      <c r="AC678" s="318" t="str">
        <f>MID(RP_2024[[#This Row],[Elemento PEP]],11,2)</f>
        <v>13</v>
      </c>
    </row>
    <row r="679" spans="1:29" x14ac:dyDescent="0.3">
      <c r="A679" s="319">
        <v>4666</v>
      </c>
      <c r="B679" s="320">
        <v>45549</v>
      </c>
      <c r="C679" s="321" t="s">
        <v>306</v>
      </c>
      <c r="D679" s="321" t="s">
        <v>1233</v>
      </c>
      <c r="E679" s="319" t="s">
        <v>286</v>
      </c>
      <c r="F679" s="319">
        <v>5498</v>
      </c>
      <c r="G679" s="320">
        <v>45546</v>
      </c>
      <c r="H679" s="322">
        <v>6589446</v>
      </c>
      <c r="I679" s="322" t="s">
        <v>287</v>
      </c>
      <c r="J679" s="312">
        <v>12</v>
      </c>
      <c r="K679" s="322" t="s">
        <v>146</v>
      </c>
      <c r="L679" s="312" t="s">
        <v>327</v>
      </c>
      <c r="M679" s="323">
        <v>40768629</v>
      </c>
      <c r="N679" s="313">
        <v>0</v>
      </c>
      <c r="O679" s="320"/>
      <c r="P679" s="323">
        <f>+RP_2024[[#This Row],[VALOR INICIAL]]-RP_2024[[#This Row],[VALOR ANULACION]]</f>
        <v>40768629</v>
      </c>
      <c r="Q679" s="324"/>
      <c r="R679" s="322">
        <f>VALUE(LEFT(RP_2024[[#This Row],[OBJETO]],3))</f>
        <v>502</v>
      </c>
      <c r="S679" s="325">
        <v>242</v>
      </c>
      <c r="T679" s="322" t="str">
        <f>SUBSTITUTE(RP_2024[[#This Row],[CODIGO TIPO]],"-","")</f>
        <v>O232020200991122</v>
      </c>
      <c r="U679" s="318">
        <v>1905054</v>
      </c>
      <c r="V679" s="322">
        <f>VALUE(LEFT(RIGHT(RP_2024[[#This Row],[IMPUTACION PRESUPUESTAL]],6),3))</f>
        <v>121</v>
      </c>
      <c r="W679" s="318" t="s">
        <v>48</v>
      </c>
      <c r="X679" s="316">
        <f>VALUE(LEFT(RP_2024[[#This Row],[Actividad]],SEARCH(".",RP_2024[[#This Row],[Actividad]],1)-1))</f>
        <v>5</v>
      </c>
      <c r="Y679" s="318">
        <f>MONTH(RP_2024[[#This Row],[FECHA RP]])</f>
        <v>9</v>
      </c>
      <c r="Z679" s="317" t="str">
        <f>IF(RP_2024[[#This Row],[FEC ANULACION]]="","",MONTH(RP_2024[[#This Row],[FEC ANULACION]]))</f>
        <v/>
      </c>
      <c r="AA679" s="318" t="s">
        <v>173</v>
      </c>
      <c r="AB679" s="318" t="s">
        <v>154</v>
      </c>
      <c r="AC679" s="318" t="str">
        <f>MID(RP_2024[[#This Row],[Elemento PEP]],11,2)</f>
        <v>13</v>
      </c>
    </row>
    <row r="680" spans="1:29" x14ac:dyDescent="0.3">
      <c r="A680" s="319">
        <v>4667</v>
      </c>
      <c r="B680" s="320">
        <v>45549</v>
      </c>
      <c r="C680" s="321" t="s">
        <v>303</v>
      </c>
      <c r="D680" s="321" t="s">
        <v>1233</v>
      </c>
      <c r="E680" s="319" t="s">
        <v>286</v>
      </c>
      <c r="F680" s="319">
        <v>5499</v>
      </c>
      <c r="G680" s="320">
        <v>45546</v>
      </c>
      <c r="H680" s="322">
        <v>6589446</v>
      </c>
      <c r="I680" s="322" t="s">
        <v>287</v>
      </c>
      <c r="J680" s="322">
        <v>570</v>
      </c>
      <c r="K680" s="322" t="s">
        <v>146</v>
      </c>
      <c r="L680" s="312" t="s">
        <v>147</v>
      </c>
      <c r="M680" s="323">
        <v>4305533</v>
      </c>
      <c r="N680" s="313">
        <v>0</v>
      </c>
      <c r="O680" s="320"/>
      <c r="P680" s="323">
        <f>+RP_2024[[#This Row],[VALOR INICIAL]]-RP_2024[[#This Row],[VALOR ANULACION]]</f>
        <v>4305533</v>
      </c>
      <c r="Q680" s="324"/>
      <c r="R680" s="322">
        <f>VALUE(LEFT(RP_2024[[#This Row],[OBJETO]],3))</f>
        <v>502</v>
      </c>
      <c r="S680" s="325">
        <v>242</v>
      </c>
      <c r="T680" s="322" t="str">
        <f>SUBSTITUTE(RP_2024[[#This Row],[CODIGO TIPO]],"-","")</f>
        <v>O232020200991122</v>
      </c>
      <c r="U680" s="318">
        <v>1905014</v>
      </c>
      <c r="V680" s="322">
        <f>VALUE(LEFT(RIGHT(RP_2024[[#This Row],[IMPUTACION PRESUPUESTAL]],6),3))</f>
        <v>125</v>
      </c>
      <c r="W680" s="318" t="s">
        <v>51</v>
      </c>
      <c r="X680" s="316">
        <f>VALUE(LEFT(RP_2024[[#This Row],[Actividad]],SEARCH(".",RP_2024[[#This Row],[Actividad]],1)-1))</f>
        <v>7</v>
      </c>
      <c r="Y680" s="318">
        <f>MONTH(RP_2024[[#This Row],[FECHA RP]])</f>
        <v>9</v>
      </c>
      <c r="Z680" s="317" t="str">
        <f>IF(RP_2024[[#This Row],[FEC ANULACION]]="","",MONTH(RP_2024[[#This Row],[FEC ANULACION]]))</f>
        <v/>
      </c>
      <c r="AA680" s="318" t="s">
        <v>148</v>
      </c>
      <c r="AB680" s="318" t="s">
        <v>162</v>
      </c>
      <c r="AC680" s="318" t="str">
        <f>MID(RP_2024[[#This Row],[Elemento PEP]],11,2)</f>
        <v>13</v>
      </c>
    </row>
    <row r="681" spans="1:29" x14ac:dyDescent="0.3">
      <c r="A681" s="319">
        <v>4667</v>
      </c>
      <c r="B681" s="320">
        <v>45549</v>
      </c>
      <c r="C681" s="321" t="s">
        <v>303</v>
      </c>
      <c r="D681" s="321" t="s">
        <v>1233</v>
      </c>
      <c r="E681" s="319" t="s">
        <v>286</v>
      </c>
      <c r="F681" s="319">
        <v>5499</v>
      </c>
      <c r="G681" s="320">
        <v>45546</v>
      </c>
      <c r="H681" s="322">
        <v>6589446</v>
      </c>
      <c r="I681" s="322" t="s">
        <v>287</v>
      </c>
      <c r="J681" s="312">
        <v>12</v>
      </c>
      <c r="K681" s="322" t="s">
        <v>146</v>
      </c>
      <c r="L681" s="312" t="s">
        <v>327</v>
      </c>
      <c r="M681" s="323">
        <v>28067894</v>
      </c>
      <c r="N681" s="313">
        <v>0</v>
      </c>
      <c r="O681" s="320"/>
      <c r="P681" s="323">
        <f>+RP_2024[[#This Row],[VALOR INICIAL]]-RP_2024[[#This Row],[VALOR ANULACION]]</f>
        <v>28067894</v>
      </c>
      <c r="Q681" s="324"/>
      <c r="R681" s="322">
        <f>VALUE(LEFT(RP_2024[[#This Row],[OBJETO]],3))</f>
        <v>502</v>
      </c>
      <c r="S681" s="325">
        <v>242</v>
      </c>
      <c r="T681" s="322" t="str">
        <f>SUBSTITUTE(RP_2024[[#This Row],[CODIGO TIPO]],"-","")</f>
        <v>O232020200991122</v>
      </c>
      <c r="U681" s="318">
        <v>1905014</v>
      </c>
      <c r="V681" s="322">
        <f>VALUE(LEFT(RIGHT(RP_2024[[#This Row],[IMPUTACION PRESUPUESTAL]],6),3))</f>
        <v>125</v>
      </c>
      <c r="W681" s="318" t="s">
        <v>51</v>
      </c>
      <c r="X681" s="316">
        <f>VALUE(LEFT(RP_2024[[#This Row],[Actividad]],SEARCH(".",RP_2024[[#This Row],[Actividad]],1)-1))</f>
        <v>7</v>
      </c>
      <c r="Y681" s="318">
        <f>MONTH(RP_2024[[#This Row],[FECHA RP]])</f>
        <v>9</v>
      </c>
      <c r="Z681" s="317" t="str">
        <f>IF(RP_2024[[#This Row],[FEC ANULACION]]="","",MONTH(RP_2024[[#This Row],[FEC ANULACION]]))</f>
        <v/>
      </c>
      <c r="AA681" s="318" t="s">
        <v>173</v>
      </c>
      <c r="AB681" s="318" t="s">
        <v>162</v>
      </c>
      <c r="AC681" s="318" t="str">
        <f>MID(RP_2024[[#This Row],[Elemento PEP]],11,2)</f>
        <v>13</v>
      </c>
    </row>
    <row r="682" spans="1:29" x14ac:dyDescent="0.3">
      <c r="A682" s="319">
        <v>4668</v>
      </c>
      <c r="B682" s="320">
        <v>45549</v>
      </c>
      <c r="C682" s="321" t="s">
        <v>345</v>
      </c>
      <c r="D682" s="321" t="s">
        <v>1233</v>
      </c>
      <c r="E682" s="319" t="s">
        <v>286</v>
      </c>
      <c r="F682" s="319">
        <v>5500</v>
      </c>
      <c r="G682" s="320">
        <v>45546</v>
      </c>
      <c r="H682" s="322">
        <v>6589446</v>
      </c>
      <c r="I682" s="322" t="s">
        <v>287</v>
      </c>
      <c r="J682" s="312">
        <v>12</v>
      </c>
      <c r="K682" s="322" t="s">
        <v>146</v>
      </c>
      <c r="L682" s="312" t="s">
        <v>327</v>
      </c>
      <c r="M682" s="323">
        <v>73454804</v>
      </c>
      <c r="N682" s="313">
        <v>0</v>
      </c>
      <c r="O682" s="320"/>
      <c r="P682" s="323">
        <f>+RP_2024[[#This Row],[VALOR INICIAL]]-RP_2024[[#This Row],[VALOR ANULACION]]</f>
        <v>73454804</v>
      </c>
      <c r="Q682" s="324"/>
      <c r="R682" s="322">
        <f>VALUE(LEFT(RP_2024[[#This Row],[OBJETO]],3))</f>
        <v>502</v>
      </c>
      <c r="S682" s="325">
        <v>242</v>
      </c>
      <c r="T682" s="322" t="str">
        <f>SUBSTITUTE(RP_2024[[#This Row],[CODIGO TIPO]],"-","")</f>
        <v>O232020200991122</v>
      </c>
      <c r="U682" s="318">
        <v>1905014</v>
      </c>
      <c r="V682" s="322">
        <f>VALUE(LEFT(RIGHT(RP_2024[[#This Row],[IMPUTACION PRESUPUESTAL]],6),3))</f>
        <v>158</v>
      </c>
      <c r="W682" s="318" t="s">
        <v>53</v>
      </c>
      <c r="X682" s="316">
        <f>VALUE(LEFT(RP_2024[[#This Row],[Actividad]],SEARCH(".",RP_2024[[#This Row],[Actividad]],1)-1))</f>
        <v>9</v>
      </c>
      <c r="Y682" s="318">
        <f>MONTH(RP_2024[[#This Row],[FECHA RP]])</f>
        <v>9</v>
      </c>
      <c r="Z682" s="317" t="str">
        <f>IF(RP_2024[[#This Row],[FEC ANULACION]]="","",MONTH(RP_2024[[#This Row],[FEC ANULACION]]))</f>
        <v/>
      </c>
      <c r="AA682" s="318" t="s">
        <v>173</v>
      </c>
      <c r="AB682" s="318" t="s">
        <v>162</v>
      </c>
      <c r="AC682" s="318" t="str">
        <f>MID(RP_2024[[#This Row],[Elemento PEP]],11,2)</f>
        <v>13</v>
      </c>
    </row>
    <row r="683" spans="1:29" x14ac:dyDescent="0.3">
      <c r="A683" s="319">
        <v>4670</v>
      </c>
      <c r="B683" s="320">
        <v>45549</v>
      </c>
      <c r="C683" s="321" t="s">
        <v>304</v>
      </c>
      <c r="D683" s="321" t="s">
        <v>1233</v>
      </c>
      <c r="E683" s="319" t="s">
        <v>286</v>
      </c>
      <c r="F683" s="319">
        <v>5501</v>
      </c>
      <c r="G683" s="320">
        <v>45546</v>
      </c>
      <c r="H683" s="322">
        <v>6589446</v>
      </c>
      <c r="I683" s="322" t="s">
        <v>287</v>
      </c>
      <c r="J683" s="322">
        <v>12</v>
      </c>
      <c r="K683" s="322" t="s">
        <v>146</v>
      </c>
      <c r="L683" s="312" t="s">
        <v>327</v>
      </c>
      <c r="M683" s="323">
        <v>22768818</v>
      </c>
      <c r="N683" s="313">
        <v>0</v>
      </c>
      <c r="O683" s="320"/>
      <c r="P683" s="323">
        <f>+RP_2024[[#This Row],[VALOR INICIAL]]-RP_2024[[#This Row],[VALOR ANULACION]]</f>
        <v>22768818</v>
      </c>
      <c r="Q683" s="324"/>
      <c r="R683" s="322">
        <f>VALUE(LEFT(RP_2024[[#This Row],[OBJETO]],3))</f>
        <v>502</v>
      </c>
      <c r="S683" s="325">
        <v>242</v>
      </c>
      <c r="T683" s="322" t="str">
        <f>SUBSTITUTE(RP_2024[[#This Row],[CODIGO TIPO]],"-","")</f>
        <v>O232020200991122</v>
      </c>
      <c r="U683" s="318">
        <v>1905054</v>
      </c>
      <c r="V683" s="322">
        <f>VALUE(LEFT(RIGHT(RP_2024[[#This Row],[IMPUTACION PRESUPUESTAL]],6),3))</f>
        <v>120</v>
      </c>
      <c r="W683" s="318" t="s">
        <v>50</v>
      </c>
      <c r="X683" s="316">
        <f>VALUE(LEFT(RP_2024[[#This Row],[Actividad]],SEARCH(".",RP_2024[[#This Row],[Actividad]],1)-1))</f>
        <v>6</v>
      </c>
      <c r="Y683" s="318">
        <f>MONTH(RP_2024[[#This Row],[FECHA RP]])</f>
        <v>9</v>
      </c>
      <c r="Z683" s="317" t="str">
        <f>IF(RP_2024[[#This Row],[FEC ANULACION]]="","",MONTH(RP_2024[[#This Row],[FEC ANULACION]]))</f>
        <v/>
      </c>
      <c r="AA683" s="318" t="s">
        <v>173</v>
      </c>
      <c r="AB683" s="318" t="s">
        <v>305</v>
      </c>
      <c r="AC683" s="318" t="str">
        <f>MID(RP_2024[[#This Row],[Elemento PEP]],11,2)</f>
        <v>06</v>
      </c>
    </row>
    <row r="684" spans="1:29" x14ac:dyDescent="0.3">
      <c r="A684" s="319">
        <v>4670</v>
      </c>
      <c r="B684" s="320">
        <v>45549</v>
      </c>
      <c r="C684" s="321" t="s">
        <v>304</v>
      </c>
      <c r="D684" s="321" t="s">
        <v>1233</v>
      </c>
      <c r="E684" s="319" t="s">
        <v>286</v>
      </c>
      <c r="F684" s="319">
        <v>5501</v>
      </c>
      <c r="G684" s="320">
        <v>45546</v>
      </c>
      <c r="H684" s="322">
        <v>6589446</v>
      </c>
      <c r="I684" s="322" t="s">
        <v>287</v>
      </c>
      <c r="J684" s="312">
        <v>570</v>
      </c>
      <c r="K684" s="322" t="s">
        <v>146</v>
      </c>
      <c r="L684" s="312" t="s">
        <v>147</v>
      </c>
      <c r="M684" s="323">
        <v>3605374</v>
      </c>
      <c r="N684" s="313">
        <v>0</v>
      </c>
      <c r="O684" s="320"/>
      <c r="P684" s="323">
        <f>+RP_2024[[#This Row],[VALOR INICIAL]]-RP_2024[[#This Row],[VALOR ANULACION]]</f>
        <v>3605374</v>
      </c>
      <c r="Q684" s="324"/>
      <c r="R684" s="322">
        <f>VALUE(LEFT(RP_2024[[#This Row],[OBJETO]],3))</f>
        <v>502</v>
      </c>
      <c r="S684" s="325">
        <v>242</v>
      </c>
      <c r="T684" s="322" t="str">
        <f>SUBSTITUTE(RP_2024[[#This Row],[CODIGO TIPO]],"-","")</f>
        <v>O232020200991122</v>
      </c>
      <c r="U684" s="318">
        <v>1905054</v>
      </c>
      <c r="V684" s="322">
        <f>VALUE(LEFT(RIGHT(RP_2024[[#This Row],[IMPUTACION PRESUPUESTAL]],6),3))</f>
        <v>120</v>
      </c>
      <c r="W684" s="318" t="s">
        <v>50</v>
      </c>
      <c r="X684" s="316">
        <f>VALUE(LEFT(RP_2024[[#This Row],[Actividad]],SEARCH(".",RP_2024[[#This Row],[Actividad]],1)-1))</f>
        <v>6</v>
      </c>
      <c r="Y684" s="318">
        <f>MONTH(RP_2024[[#This Row],[FECHA RP]])</f>
        <v>9</v>
      </c>
      <c r="Z684" s="317" t="str">
        <f>IF(RP_2024[[#This Row],[FEC ANULACION]]="","",MONTH(RP_2024[[#This Row],[FEC ANULACION]]))</f>
        <v/>
      </c>
      <c r="AA684" s="318" t="s">
        <v>148</v>
      </c>
      <c r="AB684" s="318" t="s">
        <v>305</v>
      </c>
      <c r="AC684" s="318" t="str">
        <f>MID(RP_2024[[#This Row],[Elemento PEP]],11,2)</f>
        <v>06</v>
      </c>
    </row>
    <row r="685" spans="1:29" x14ac:dyDescent="0.3">
      <c r="A685" s="319">
        <v>4669</v>
      </c>
      <c r="B685" s="320">
        <v>45549</v>
      </c>
      <c r="C685" s="321" t="s">
        <v>308</v>
      </c>
      <c r="D685" s="321" t="s">
        <v>1233</v>
      </c>
      <c r="E685" s="319" t="s">
        <v>286</v>
      </c>
      <c r="F685" s="319">
        <v>5502</v>
      </c>
      <c r="G685" s="320">
        <v>45546</v>
      </c>
      <c r="H685" s="322">
        <v>6589446</v>
      </c>
      <c r="I685" s="322" t="s">
        <v>287</v>
      </c>
      <c r="J685" s="312">
        <v>570</v>
      </c>
      <c r="K685" s="322" t="s">
        <v>146</v>
      </c>
      <c r="L685" s="312" t="s">
        <v>147</v>
      </c>
      <c r="M685" s="323">
        <v>12821230</v>
      </c>
      <c r="N685" s="313">
        <v>0</v>
      </c>
      <c r="O685" s="320"/>
      <c r="P685" s="323">
        <f>+RP_2024[[#This Row],[VALOR INICIAL]]-RP_2024[[#This Row],[VALOR ANULACION]]</f>
        <v>12821230</v>
      </c>
      <c r="Q685" s="324"/>
      <c r="R685" s="322">
        <f>VALUE(LEFT(RP_2024[[#This Row],[OBJETO]],3))</f>
        <v>502</v>
      </c>
      <c r="S685" s="325">
        <v>242</v>
      </c>
      <c r="T685" s="322" t="str">
        <f>SUBSTITUTE(RP_2024[[#This Row],[CODIGO TIPO]],"-","")</f>
        <v>O232020200991122</v>
      </c>
      <c r="U685" s="318">
        <v>1905014</v>
      </c>
      <c r="V685" s="322">
        <f>VALUE(LEFT(RIGHT(RP_2024[[#This Row],[IMPUTACION PRESUPUESTAL]],6),3))</f>
        <v>1</v>
      </c>
      <c r="W685" s="318" t="s">
        <v>55</v>
      </c>
      <c r="X685" s="316">
        <f>VALUE(LEFT(RP_2024[[#This Row],[Actividad]],SEARCH(".",RP_2024[[#This Row],[Actividad]],1)-1))</f>
        <v>10</v>
      </c>
      <c r="Y685" s="318">
        <f>MONTH(RP_2024[[#This Row],[FECHA RP]])</f>
        <v>9</v>
      </c>
      <c r="Z685" s="317" t="str">
        <f>IF(RP_2024[[#This Row],[FEC ANULACION]]="","",MONTH(RP_2024[[#This Row],[FEC ANULACION]]))</f>
        <v/>
      </c>
      <c r="AA685" s="318" t="s">
        <v>148</v>
      </c>
      <c r="AB685" s="318" t="s">
        <v>162</v>
      </c>
      <c r="AC685" s="318" t="str">
        <f>MID(RP_2024[[#This Row],[Elemento PEP]],11,2)</f>
        <v>13</v>
      </c>
    </row>
    <row r="686" spans="1:29" x14ac:dyDescent="0.3">
      <c r="A686" s="319">
        <v>4669</v>
      </c>
      <c r="B686" s="320">
        <v>45549</v>
      </c>
      <c r="C686" s="321" t="s">
        <v>308</v>
      </c>
      <c r="D686" s="321" t="s">
        <v>1233</v>
      </c>
      <c r="E686" s="319" t="s">
        <v>286</v>
      </c>
      <c r="F686" s="319">
        <v>5502</v>
      </c>
      <c r="G686" s="320">
        <v>45546</v>
      </c>
      <c r="H686" s="322">
        <v>6589446</v>
      </c>
      <c r="I686" s="322" t="s">
        <v>287</v>
      </c>
      <c r="J686" s="322">
        <v>12</v>
      </c>
      <c r="K686" s="322" t="s">
        <v>146</v>
      </c>
      <c r="L686" s="312" t="s">
        <v>327</v>
      </c>
      <c r="M686" s="323">
        <v>78438006</v>
      </c>
      <c r="N686" s="313">
        <v>0</v>
      </c>
      <c r="O686" s="320"/>
      <c r="P686" s="323">
        <f>+RP_2024[[#This Row],[VALOR INICIAL]]-RP_2024[[#This Row],[VALOR ANULACION]]</f>
        <v>78438006</v>
      </c>
      <c r="Q686" s="324"/>
      <c r="R686" s="322">
        <f>VALUE(LEFT(RP_2024[[#This Row],[OBJETO]],3))</f>
        <v>502</v>
      </c>
      <c r="S686" s="325">
        <v>242</v>
      </c>
      <c r="T686" s="322" t="str">
        <f>SUBSTITUTE(RP_2024[[#This Row],[CODIGO TIPO]],"-","")</f>
        <v>O232020200991122</v>
      </c>
      <c r="U686" s="318">
        <v>1905014</v>
      </c>
      <c r="V686" s="322">
        <f>VALUE(LEFT(RIGHT(RP_2024[[#This Row],[IMPUTACION PRESUPUESTAL]],6),3))</f>
        <v>1</v>
      </c>
      <c r="W686" s="318" t="s">
        <v>55</v>
      </c>
      <c r="X686" s="316">
        <f>VALUE(LEFT(RP_2024[[#This Row],[Actividad]],SEARCH(".",RP_2024[[#This Row],[Actividad]],1)-1))</f>
        <v>10</v>
      </c>
      <c r="Y686" s="318">
        <f>MONTH(RP_2024[[#This Row],[FECHA RP]])</f>
        <v>9</v>
      </c>
      <c r="Z686" s="317" t="str">
        <f>IF(RP_2024[[#This Row],[FEC ANULACION]]="","",MONTH(RP_2024[[#This Row],[FEC ANULACION]]))</f>
        <v/>
      </c>
      <c r="AA686" s="318" t="s">
        <v>173</v>
      </c>
      <c r="AB686" s="318" t="s">
        <v>162</v>
      </c>
      <c r="AC686" s="318" t="str">
        <f>MID(RP_2024[[#This Row],[Elemento PEP]],11,2)</f>
        <v>13</v>
      </c>
    </row>
    <row r="687" spans="1:29" x14ac:dyDescent="0.3">
      <c r="A687" s="319">
        <v>4671</v>
      </c>
      <c r="B687" s="320">
        <v>45549</v>
      </c>
      <c r="C687" s="321" t="s">
        <v>301</v>
      </c>
      <c r="D687" s="321" t="s">
        <v>1233</v>
      </c>
      <c r="E687" s="319" t="s">
        <v>286</v>
      </c>
      <c r="F687" s="319">
        <v>5503</v>
      </c>
      <c r="G687" s="320">
        <v>45546</v>
      </c>
      <c r="H687" s="322">
        <v>6589446</v>
      </c>
      <c r="I687" s="322" t="s">
        <v>287</v>
      </c>
      <c r="J687" s="322">
        <v>570</v>
      </c>
      <c r="K687" s="322" t="s">
        <v>146</v>
      </c>
      <c r="L687" s="312" t="s">
        <v>147</v>
      </c>
      <c r="M687" s="323">
        <v>6380261</v>
      </c>
      <c r="N687" s="313">
        <v>0</v>
      </c>
      <c r="O687" s="320"/>
      <c r="P687" s="323">
        <f>+RP_2024[[#This Row],[VALOR INICIAL]]-RP_2024[[#This Row],[VALOR ANULACION]]</f>
        <v>6380261</v>
      </c>
      <c r="Q687" s="324"/>
      <c r="R687" s="322">
        <f>VALUE(LEFT(RP_2024[[#This Row],[OBJETO]],3))</f>
        <v>502</v>
      </c>
      <c r="S687" s="325">
        <v>242</v>
      </c>
      <c r="T687" s="322" t="str">
        <f>SUBSTITUTE(RP_2024[[#This Row],[CODIGO TIPO]],"-","")</f>
        <v>O232020200991122</v>
      </c>
      <c r="U687" s="318">
        <v>1905014</v>
      </c>
      <c r="V687" s="322">
        <f>VALUE(LEFT(RIGHT(RP_2024[[#This Row],[IMPUTACION PRESUPUESTAL]],6),3))</f>
        <v>3</v>
      </c>
      <c r="W687" s="318" t="s">
        <v>56</v>
      </c>
      <c r="X687" s="316">
        <f>VALUE(LEFT(RP_2024[[#This Row],[Actividad]],SEARCH(".",RP_2024[[#This Row],[Actividad]],1)-1))</f>
        <v>10</v>
      </c>
      <c r="Y687" s="318">
        <f>MONTH(RP_2024[[#This Row],[FECHA RP]])</f>
        <v>9</v>
      </c>
      <c r="Z687" s="317" t="str">
        <f>IF(RP_2024[[#This Row],[FEC ANULACION]]="","",MONTH(RP_2024[[#This Row],[FEC ANULACION]]))</f>
        <v/>
      </c>
      <c r="AA687" s="318" t="s">
        <v>148</v>
      </c>
      <c r="AB687" s="318" t="s">
        <v>162</v>
      </c>
      <c r="AC687" s="318" t="str">
        <f>MID(RP_2024[[#This Row],[Elemento PEP]],11,2)</f>
        <v>13</v>
      </c>
    </row>
    <row r="688" spans="1:29" x14ac:dyDescent="0.3">
      <c r="A688" s="319">
        <v>4671</v>
      </c>
      <c r="B688" s="320">
        <v>45549</v>
      </c>
      <c r="C688" s="321" t="s">
        <v>301</v>
      </c>
      <c r="D688" s="321" t="s">
        <v>1233</v>
      </c>
      <c r="E688" s="319" t="s">
        <v>286</v>
      </c>
      <c r="F688" s="319">
        <v>5503</v>
      </c>
      <c r="G688" s="320">
        <v>45546</v>
      </c>
      <c r="H688" s="322">
        <v>6589446</v>
      </c>
      <c r="I688" s="322" t="s">
        <v>287</v>
      </c>
      <c r="J688" s="312">
        <v>12</v>
      </c>
      <c r="K688" s="322" t="s">
        <v>146</v>
      </c>
      <c r="L688" s="312" t="s">
        <v>327</v>
      </c>
      <c r="M688" s="323">
        <v>39033293</v>
      </c>
      <c r="N688" s="313">
        <v>0</v>
      </c>
      <c r="O688" s="320"/>
      <c r="P688" s="323">
        <f>+RP_2024[[#This Row],[VALOR INICIAL]]-RP_2024[[#This Row],[VALOR ANULACION]]</f>
        <v>39033293</v>
      </c>
      <c r="Q688" s="324"/>
      <c r="R688" s="322">
        <f>VALUE(LEFT(RP_2024[[#This Row],[OBJETO]],3))</f>
        <v>502</v>
      </c>
      <c r="S688" s="325">
        <v>242</v>
      </c>
      <c r="T688" s="322" t="str">
        <f>SUBSTITUTE(RP_2024[[#This Row],[CODIGO TIPO]],"-","")</f>
        <v>O232020200991122</v>
      </c>
      <c r="U688" s="318">
        <v>1905014</v>
      </c>
      <c r="V688" s="322">
        <f>VALUE(LEFT(RIGHT(RP_2024[[#This Row],[IMPUTACION PRESUPUESTAL]],6),3))</f>
        <v>3</v>
      </c>
      <c r="W688" s="318" t="s">
        <v>56</v>
      </c>
      <c r="X688" s="316">
        <f>VALUE(LEFT(RP_2024[[#This Row],[Actividad]],SEARCH(".",RP_2024[[#This Row],[Actividad]],1)-1))</f>
        <v>10</v>
      </c>
      <c r="Y688" s="318">
        <f>MONTH(RP_2024[[#This Row],[FECHA RP]])</f>
        <v>9</v>
      </c>
      <c r="Z688" s="317" t="str">
        <f>IF(RP_2024[[#This Row],[FEC ANULACION]]="","",MONTH(RP_2024[[#This Row],[FEC ANULACION]]))</f>
        <v/>
      </c>
      <c r="AA688" s="318" t="s">
        <v>173</v>
      </c>
      <c r="AB688" s="318" t="s">
        <v>162</v>
      </c>
      <c r="AC688" s="318" t="str">
        <f>MID(RP_2024[[#This Row],[Elemento PEP]],11,2)</f>
        <v>13</v>
      </c>
    </row>
    <row r="689" spans="1:29" x14ac:dyDescent="0.3">
      <c r="A689" s="319">
        <v>4673</v>
      </c>
      <c r="B689" s="320">
        <v>45549</v>
      </c>
      <c r="C689" s="321" t="s">
        <v>302</v>
      </c>
      <c r="D689" s="321" t="s">
        <v>1233</v>
      </c>
      <c r="E689" s="319" t="s">
        <v>286</v>
      </c>
      <c r="F689" s="319">
        <v>5504</v>
      </c>
      <c r="G689" s="320">
        <v>45546</v>
      </c>
      <c r="H689" s="322">
        <v>6589446</v>
      </c>
      <c r="I689" s="322" t="s">
        <v>287</v>
      </c>
      <c r="J689" s="322">
        <v>12</v>
      </c>
      <c r="K689" s="322" t="s">
        <v>146</v>
      </c>
      <c r="L689" s="312" t="s">
        <v>327</v>
      </c>
      <c r="M689" s="323">
        <v>28067891</v>
      </c>
      <c r="N689" s="313">
        <v>0</v>
      </c>
      <c r="O689" s="320"/>
      <c r="P689" s="323">
        <f>+RP_2024[[#This Row],[VALOR INICIAL]]-RP_2024[[#This Row],[VALOR ANULACION]]</f>
        <v>28067891</v>
      </c>
      <c r="Q689" s="324"/>
      <c r="R689" s="322">
        <f>VALUE(LEFT(RP_2024[[#This Row],[OBJETO]],3))</f>
        <v>502</v>
      </c>
      <c r="S689" s="325">
        <v>242</v>
      </c>
      <c r="T689" s="322" t="str">
        <f>SUBSTITUTE(RP_2024[[#This Row],[CODIGO TIPO]],"-","")</f>
        <v>O232020200991122</v>
      </c>
      <c r="U689" s="318">
        <v>1905014</v>
      </c>
      <c r="V689" s="322">
        <f>VALUE(LEFT(RIGHT(RP_2024[[#This Row],[IMPUTACION PRESUPUESTAL]],6),3))</f>
        <v>232</v>
      </c>
      <c r="W689" s="318" t="s">
        <v>57</v>
      </c>
      <c r="X689" s="316">
        <f>VALUE(LEFT(RP_2024[[#This Row],[Actividad]],SEARCH(".",RP_2024[[#This Row],[Actividad]],1)-1))</f>
        <v>11</v>
      </c>
      <c r="Y689" s="318">
        <f>MONTH(RP_2024[[#This Row],[FECHA RP]])</f>
        <v>9</v>
      </c>
      <c r="Z689" s="317" t="str">
        <f>IF(RP_2024[[#This Row],[FEC ANULACION]]="","",MONTH(RP_2024[[#This Row],[FEC ANULACION]]))</f>
        <v/>
      </c>
      <c r="AA689" s="318" t="s">
        <v>173</v>
      </c>
      <c r="AB689" s="318" t="s">
        <v>192</v>
      </c>
      <c r="AC689" s="318" t="str">
        <f>MID(RP_2024[[#This Row],[Elemento PEP]],11,2)</f>
        <v>07</v>
      </c>
    </row>
    <row r="690" spans="1:29" x14ac:dyDescent="0.3">
      <c r="A690" s="319">
        <v>4673</v>
      </c>
      <c r="B690" s="320">
        <v>45549</v>
      </c>
      <c r="C690" s="321" t="s">
        <v>302</v>
      </c>
      <c r="D690" s="321" t="s">
        <v>1233</v>
      </c>
      <c r="E690" s="319" t="s">
        <v>286</v>
      </c>
      <c r="F690" s="319">
        <v>5504</v>
      </c>
      <c r="G690" s="320">
        <v>45546</v>
      </c>
      <c r="H690" s="322">
        <v>6589446</v>
      </c>
      <c r="I690" s="322" t="s">
        <v>287</v>
      </c>
      <c r="J690" s="312">
        <v>570</v>
      </c>
      <c r="K690" s="322" t="s">
        <v>146</v>
      </c>
      <c r="L690" s="312" t="s">
        <v>147</v>
      </c>
      <c r="M690" s="323">
        <v>4305536</v>
      </c>
      <c r="N690" s="313">
        <v>0</v>
      </c>
      <c r="O690" s="320"/>
      <c r="P690" s="323">
        <f>+RP_2024[[#This Row],[VALOR INICIAL]]-RP_2024[[#This Row],[VALOR ANULACION]]</f>
        <v>4305536</v>
      </c>
      <c r="Q690" s="324"/>
      <c r="R690" s="322">
        <f>VALUE(LEFT(RP_2024[[#This Row],[OBJETO]],3))</f>
        <v>502</v>
      </c>
      <c r="S690" s="325">
        <v>242</v>
      </c>
      <c r="T690" s="322" t="str">
        <f>SUBSTITUTE(RP_2024[[#This Row],[CODIGO TIPO]],"-","")</f>
        <v>O232020200991122</v>
      </c>
      <c r="U690" s="318">
        <v>1905014</v>
      </c>
      <c r="V690" s="322">
        <f>VALUE(LEFT(RIGHT(RP_2024[[#This Row],[IMPUTACION PRESUPUESTAL]],6),3))</f>
        <v>232</v>
      </c>
      <c r="W690" s="318" t="s">
        <v>57</v>
      </c>
      <c r="X690" s="316">
        <f>VALUE(LEFT(RP_2024[[#This Row],[Actividad]],SEARCH(".",RP_2024[[#This Row],[Actividad]],1)-1))</f>
        <v>11</v>
      </c>
      <c r="Y690" s="318">
        <f>MONTH(RP_2024[[#This Row],[FECHA RP]])</f>
        <v>9</v>
      </c>
      <c r="Z690" s="317" t="str">
        <f>IF(RP_2024[[#This Row],[FEC ANULACION]]="","",MONTH(RP_2024[[#This Row],[FEC ANULACION]]))</f>
        <v/>
      </c>
      <c r="AA690" s="318" t="s">
        <v>148</v>
      </c>
      <c r="AB690" s="318" t="s">
        <v>192</v>
      </c>
      <c r="AC690" s="318" t="str">
        <f>MID(RP_2024[[#This Row],[Elemento PEP]],11,2)</f>
        <v>07</v>
      </c>
    </row>
    <row r="691" spans="1:29" x14ac:dyDescent="0.3">
      <c r="A691" s="319">
        <v>4672</v>
      </c>
      <c r="B691" s="320">
        <v>45549</v>
      </c>
      <c r="C691" s="321" t="s">
        <v>296</v>
      </c>
      <c r="D691" s="321" t="s">
        <v>1233</v>
      </c>
      <c r="E691" s="319" t="s">
        <v>286</v>
      </c>
      <c r="F691" s="319">
        <v>5505</v>
      </c>
      <c r="G691" s="320">
        <v>45546</v>
      </c>
      <c r="H691" s="322">
        <v>6589446</v>
      </c>
      <c r="I691" s="322" t="s">
        <v>287</v>
      </c>
      <c r="J691" s="312">
        <v>570</v>
      </c>
      <c r="K691" s="322" t="s">
        <v>146</v>
      </c>
      <c r="L691" s="312" t="s">
        <v>147</v>
      </c>
      <c r="M691" s="323">
        <v>4305536</v>
      </c>
      <c r="N691" s="313">
        <v>0</v>
      </c>
      <c r="O691" s="320"/>
      <c r="P691" s="323">
        <f>+RP_2024[[#This Row],[VALOR INICIAL]]-RP_2024[[#This Row],[VALOR ANULACION]]</f>
        <v>4305536</v>
      </c>
      <c r="Q691" s="324"/>
      <c r="R691" s="322">
        <f>VALUE(LEFT(RP_2024[[#This Row],[OBJETO]],3))</f>
        <v>502</v>
      </c>
      <c r="S691" s="325">
        <v>242</v>
      </c>
      <c r="T691" s="322" t="str">
        <f>SUBSTITUTE(RP_2024[[#This Row],[CODIGO TIPO]],"-","")</f>
        <v>O232020200991122</v>
      </c>
      <c r="U691" s="318">
        <v>1905014</v>
      </c>
      <c r="V691" s="322">
        <f>VALUE(LEFT(RIGHT(RP_2024[[#This Row],[IMPUTACION PRESUPUESTAL]],6),3))</f>
        <v>233</v>
      </c>
      <c r="W691" s="318" t="s">
        <v>58</v>
      </c>
      <c r="X691" s="316">
        <f>VALUE(LEFT(RP_2024[[#This Row],[Actividad]],SEARCH(".",RP_2024[[#This Row],[Actividad]],1)-1))</f>
        <v>12</v>
      </c>
      <c r="Y691" s="318">
        <f>MONTH(RP_2024[[#This Row],[FECHA RP]])</f>
        <v>9</v>
      </c>
      <c r="Z691" s="317" t="str">
        <f>IF(RP_2024[[#This Row],[FEC ANULACION]]="","",MONTH(RP_2024[[#This Row],[FEC ANULACION]]))</f>
        <v/>
      </c>
      <c r="AA691" s="318" t="s">
        <v>148</v>
      </c>
      <c r="AB691" s="318" t="s">
        <v>162</v>
      </c>
      <c r="AC691" s="318" t="str">
        <f>MID(RP_2024[[#This Row],[Elemento PEP]],11,2)</f>
        <v>13</v>
      </c>
    </row>
    <row r="692" spans="1:29" x14ac:dyDescent="0.3">
      <c r="A692" s="319">
        <v>4672</v>
      </c>
      <c r="B692" s="320">
        <v>45549</v>
      </c>
      <c r="C692" s="321" t="s">
        <v>296</v>
      </c>
      <c r="D692" s="321" t="s">
        <v>1233</v>
      </c>
      <c r="E692" s="319" t="s">
        <v>286</v>
      </c>
      <c r="F692" s="319">
        <v>5505</v>
      </c>
      <c r="G692" s="320">
        <v>45546</v>
      </c>
      <c r="H692" s="322">
        <v>6589446</v>
      </c>
      <c r="I692" s="322" t="s">
        <v>287</v>
      </c>
      <c r="J692" s="322">
        <v>12</v>
      </c>
      <c r="K692" s="322" t="s">
        <v>146</v>
      </c>
      <c r="L692" s="312" t="s">
        <v>327</v>
      </c>
      <c r="M692" s="323">
        <v>28067878</v>
      </c>
      <c r="N692" s="313">
        <v>0</v>
      </c>
      <c r="O692" s="320"/>
      <c r="P692" s="323">
        <f>+RP_2024[[#This Row],[VALOR INICIAL]]-RP_2024[[#This Row],[VALOR ANULACION]]</f>
        <v>28067878</v>
      </c>
      <c r="Q692" s="324"/>
      <c r="R692" s="322">
        <f>VALUE(LEFT(RP_2024[[#This Row],[OBJETO]],3))</f>
        <v>502</v>
      </c>
      <c r="S692" s="325">
        <v>242</v>
      </c>
      <c r="T692" s="322" t="str">
        <f>SUBSTITUTE(RP_2024[[#This Row],[CODIGO TIPO]],"-","")</f>
        <v>O232020200991122</v>
      </c>
      <c r="U692" s="318">
        <v>1905014</v>
      </c>
      <c r="V692" s="322">
        <f>VALUE(LEFT(RIGHT(RP_2024[[#This Row],[IMPUTACION PRESUPUESTAL]],6),3))</f>
        <v>233</v>
      </c>
      <c r="W692" s="318" t="s">
        <v>58</v>
      </c>
      <c r="X692" s="316">
        <f>VALUE(LEFT(RP_2024[[#This Row],[Actividad]],SEARCH(".",RP_2024[[#This Row],[Actividad]],1)-1))</f>
        <v>12</v>
      </c>
      <c r="Y692" s="318">
        <f>MONTH(RP_2024[[#This Row],[FECHA RP]])</f>
        <v>9</v>
      </c>
      <c r="Z692" s="317" t="str">
        <f>IF(RP_2024[[#This Row],[FEC ANULACION]]="","",MONTH(RP_2024[[#This Row],[FEC ANULACION]]))</f>
        <v/>
      </c>
      <c r="AA692" s="318" t="s">
        <v>173</v>
      </c>
      <c r="AB692" s="318" t="s">
        <v>162</v>
      </c>
      <c r="AC692" s="318" t="str">
        <f>MID(RP_2024[[#This Row],[Elemento PEP]],11,2)</f>
        <v>13</v>
      </c>
    </row>
    <row r="693" spans="1:29" x14ac:dyDescent="0.3">
      <c r="A693" s="319">
        <v>4674</v>
      </c>
      <c r="B693" s="320">
        <v>45549</v>
      </c>
      <c r="C693" s="321" t="s">
        <v>295</v>
      </c>
      <c r="D693" s="321" t="s">
        <v>1233</v>
      </c>
      <c r="E693" s="319" t="s">
        <v>286</v>
      </c>
      <c r="F693" s="319">
        <v>5506</v>
      </c>
      <c r="G693" s="320">
        <v>45546</v>
      </c>
      <c r="H693" s="322">
        <v>6589446</v>
      </c>
      <c r="I693" s="322" t="s">
        <v>287</v>
      </c>
      <c r="J693" s="322">
        <v>570</v>
      </c>
      <c r="K693" s="322" t="s">
        <v>146</v>
      </c>
      <c r="L693" s="312" t="s">
        <v>147</v>
      </c>
      <c r="M693" s="323">
        <v>4305536</v>
      </c>
      <c r="N693" s="313">
        <v>0</v>
      </c>
      <c r="O693" s="320"/>
      <c r="P693" s="323">
        <f>+RP_2024[[#This Row],[VALOR INICIAL]]-RP_2024[[#This Row],[VALOR ANULACION]]</f>
        <v>4305536</v>
      </c>
      <c r="Q693" s="324"/>
      <c r="R693" s="322">
        <f>VALUE(LEFT(RP_2024[[#This Row],[OBJETO]],3))</f>
        <v>502</v>
      </c>
      <c r="S693" s="325">
        <v>242</v>
      </c>
      <c r="T693" s="322" t="str">
        <f>SUBSTITUTE(RP_2024[[#This Row],[CODIGO TIPO]],"-","")</f>
        <v>O232020200991122</v>
      </c>
      <c r="U693" s="318">
        <v>1905014</v>
      </c>
      <c r="V693" s="322">
        <f>VALUE(LEFT(RIGHT(RP_2024[[#This Row],[IMPUTACION PRESUPUESTAL]],6),3))</f>
        <v>235</v>
      </c>
      <c r="W693" s="318" t="s">
        <v>60</v>
      </c>
      <c r="X693" s="316">
        <f>VALUE(LEFT(RP_2024[[#This Row],[Actividad]],SEARCH(".",RP_2024[[#This Row],[Actividad]],1)-1))</f>
        <v>14</v>
      </c>
      <c r="Y693" s="318">
        <f>MONTH(RP_2024[[#This Row],[FECHA RP]])</f>
        <v>9</v>
      </c>
      <c r="Z693" s="317" t="str">
        <f>IF(RP_2024[[#This Row],[FEC ANULACION]]="","",MONTH(RP_2024[[#This Row],[FEC ANULACION]]))</f>
        <v/>
      </c>
      <c r="AA693" s="318" t="s">
        <v>148</v>
      </c>
      <c r="AB693" s="318" t="s">
        <v>162</v>
      </c>
      <c r="AC693" s="318" t="str">
        <f>MID(RP_2024[[#This Row],[Elemento PEP]],11,2)</f>
        <v>13</v>
      </c>
    </row>
    <row r="694" spans="1:29" x14ac:dyDescent="0.3">
      <c r="A694" s="319">
        <v>4674</v>
      </c>
      <c r="B694" s="320">
        <v>45549</v>
      </c>
      <c r="C694" s="321" t="s">
        <v>295</v>
      </c>
      <c r="D694" s="321" t="s">
        <v>1233</v>
      </c>
      <c r="E694" s="319" t="s">
        <v>286</v>
      </c>
      <c r="F694" s="319">
        <v>5506</v>
      </c>
      <c r="G694" s="320">
        <v>45546</v>
      </c>
      <c r="H694" s="322">
        <v>6589446</v>
      </c>
      <c r="I694" s="322" t="s">
        <v>287</v>
      </c>
      <c r="J694" s="312">
        <v>12</v>
      </c>
      <c r="K694" s="322" t="s">
        <v>146</v>
      </c>
      <c r="L694" s="312" t="s">
        <v>327</v>
      </c>
      <c r="M694" s="323">
        <v>28067887</v>
      </c>
      <c r="N694" s="313">
        <v>0</v>
      </c>
      <c r="O694" s="320"/>
      <c r="P694" s="323">
        <f>+RP_2024[[#This Row],[VALOR INICIAL]]-RP_2024[[#This Row],[VALOR ANULACION]]</f>
        <v>28067887</v>
      </c>
      <c r="Q694" s="324"/>
      <c r="R694" s="322">
        <f>VALUE(LEFT(RP_2024[[#This Row],[OBJETO]],3))</f>
        <v>502</v>
      </c>
      <c r="S694" s="325">
        <v>242</v>
      </c>
      <c r="T694" s="322" t="str">
        <f>SUBSTITUTE(RP_2024[[#This Row],[CODIGO TIPO]],"-","")</f>
        <v>O232020200991122</v>
      </c>
      <c r="U694" s="318">
        <v>1905014</v>
      </c>
      <c r="V694" s="322">
        <f>VALUE(LEFT(RIGHT(RP_2024[[#This Row],[IMPUTACION PRESUPUESTAL]],6),3))</f>
        <v>235</v>
      </c>
      <c r="W694" s="318" t="s">
        <v>60</v>
      </c>
      <c r="X694" s="316">
        <f>VALUE(LEFT(RP_2024[[#This Row],[Actividad]],SEARCH(".",RP_2024[[#This Row],[Actividad]],1)-1))</f>
        <v>14</v>
      </c>
      <c r="Y694" s="318">
        <f>MONTH(RP_2024[[#This Row],[FECHA RP]])</f>
        <v>9</v>
      </c>
      <c r="Z694" s="317" t="str">
        <f>IF(RP_2024[[#This Row],[FEC ANULACION]]="","",MONTH(RP_2024[[#This Row],[FEC ANULACION]]))</f>
        <v/>
      </c>
      <c r="AA694" s="318" t="s">
        <v>173</v>
      </c>
      <c r="AB694" s="318" t="s">
        <v>162</v>
      </c>
      <c r="AC694" s="318" t="str">
        <f>MID(RP_2024[[#This Row],[Elemento PEP]],11,2)</f>
        <v>13</v>
      </c>
    </row>
    <row r="695" spans="1:29" x14ac:dyDescent="0.3">
      <c r="A695" s="319">
        <v>4675</v>
      </c>
      <c r="B695" s="320">
        <v>45549</v>
      </c>
      <c r="C695" s="321" t="s">
        <v>292</v>
      </c>
      <c r="D695" s="321" t="s">
        <v>1233</v>
      </c>
      <c r="E695" s="319" t="s">
        <v>286</v>
      </c>
      <c r="F695" s="319">
        <v>5507</v>
      </c>
      <c r="G695" s="320">
        <v>45546</v>
      </c>
      <c r="H695" s="322">
        <v>6589446</v>
      </c>
      <c r="I695" s="322" t="s">
        <v>287</v>
      </c>
      <c r="J695" s="312">
        <v>12</v>
      </c>
      <c r="K695" s="322" t="s">
        <v>146</v>
      </c>
      <c r="L695" s="312" t="s">
        <v>327</v>
      </c>
      <c r="M695" s="323">
        <v>21921252</v>
      </c>
      <c r="N695" s="313">
        <v>0</v>
      </c>
      <c r="O695" s="320"/>
      <c r="P695" s="323">
        <f>+RP_2024[[#This Row],[VALOR INICIAL]]-RP_2024[[#This Row],[VALOR ANULACION]]</f>
        <v>21921252</v>
      </c>
      <c r="Q695" s="324"/>
      <c r="R695" s="322">
        <f>VALUE(LEFT(RP_2024[[#This Row],[OBJETO]],3))</f>
        <v>502</v>
      </c>
      <c r="S695" s="325">
        <v>242</v>
      </c>
      <c r="T695" s="322" t="str">
        <f>SUBSTITUTE(RP_2024[[#This Row],[CODIGO TIPO]],"-","")</f>
        <v>O232020200991122</v>
      </c>
      <c r="U695" s="318">
        <v>1905014</v>
      </c>
      <c r="V695" s="322">
        <f>VALUE(LEFT(RIGHT(RP_2024[[#This Row],[IMPUTACION PRESUPUESTAL]],6),3))</f>
        <v>124</v>
      </c>
      <c r="W695" s="318" t="s">
        <v>62</v>
      </c>
      <c r="X695" s="316">
        <f>VALUE(LEFT(RP_2024[[#This Row],[Actividad]],SEARCH(".",RP_2024[[#This Row],[Actividad]],1)-1))</f>
        <v>16</v>
      </c>
      <c r="Y695" s="318">
        <f>MONTH(RP_2024[[#This Row],[FECHA RP]])</f>
        <v>9</v>
      </c>
      <c r="Z695" s="317" t="str">
        <f>IF(RP_2024[[#This Row],[FEC ANULACION]]="","",MONTH(RP_2024[[#This Row],[FEC ANULACION]]))</f>
        <v/>
      </c>
      <c r="AA695" s="318" t="s">
        <v>173</v>
      </c>
      <c r="AB695" s="318" t="s">
        <v>162</v>
      </c>
      <c r="AC695" s="318" t="str">
        <f>MID(RP_2024[[#This Row],[Elemento PEP]],11,2)</f>
        <v>13</v>
      </c>
    </row>
    <row r="696" spans="1:29" x14ac:dyDescent="0.3">
      <c r="A696" s="319">
        <v>4675</v>
      </c>
      <c r="B696" s="320">
        <v>45549</v>
      </c>
      <c r="C696" s="321" t="s">
        <v>292</v>
      </c>
      <c r="D696" s="321" t="s">
        <v>1233</v>
      </c>
      <c r="E696" s="319" t="s">
        <v>286</v>
      </c>
      <c r="F696" s="319">
        <v>5507</v>
      </c>
      <c r="G696" s="320">
        <v>45546</v>
      </c>
      <c r="H696" s="322">
        <v>6589446</v>
      </c>
      <c r="I696" s="322" t="s">
        <v>287</v>
      </c>
      <c r="J696" s="312">
        <v>12</v>
      </c>
      <c r="K696" s="322" t="s">
        <v>146</v>
      </c>
      <c r="L696" s="312" t="s">
        <v>327</v>
      </c>
      <c r="M696" s="323">
        <v>21921253</v>
      </c>
      <c r="N696" s="313">
        <v>0</v>
      </c>
      <c r="O696" s="320"/>
      <c r="P696" s="323">
        <f>+RP_2024[[#This Row],[VALOR INICIAL]]-RP_2024[[#This Row],[VALOR ANULACION]]</f>
        <v>21921253</v>
      </c>
      <c r="Q696" s="324"/>
      <c r="R696" s="322">
        <f>VALUE(LEFT(RP_2024[[#This Row],[OBJETO]],3))</f>
        <v>502</v>
      </c>
      <c r="S696" s="325">
        <v>242</v>
      </c>
      <c r="T696" s="322" t="str">
        <f>SUBSTITUTE(RP_2024[[#This Row],[CODIGO TIPO]],"-","")</f>
        <v>O232020200991122</v>
      </c>
      <c r="U696" s="318">
        <v>1905014</v>
      </c>
      <c r="V696" s="322">
        <f>VALUE(LEFT(RIGHT(RP_2024[[#This Row],[IMPUTACION PRESUPUESTAL]],6),3))</f>
        <v>124</v>
      </c>
      <c r="W696" s="318" t="s">
        <v>63</v>
      </c>
      <c r="X696" s="316">
        <f>VALUE(LEFT(RP_2024[[#This Row],[Actividad]],SEARCH(".",RP_2024[[#This Row],[Actividad]],1)-1))</f>
        <v>16</v>
      </c>
      <c r="Y696" s="318">
        <f>MONTH(RP_2024[[#This Row],[FECHA RP]])</f>
        <v>9</v>
      </c>
      <c r="Z696" s="317" t="str">
        <f>IF(RP_2024[[#This Row],[FEC ANULACION]]="","",MONTH(RP_2024[[#This Row],[FEC ANULACION]]))</f>
        <v/>
      </c>
      <c r="AA696" s="318" t="s">
        <v>173</v>
      </c>
      <c r="AB696" s="318" t="s">
        <v>162</v>
      </c>
      <c r="AC696" s="318" t="str">
        <f>MID(RP_2024[[#This Row],[Elemento PEP]],11,2)</f>
        <v>13</v>
      </c>
    </row>
    <row r="697" spans="1:29" x14ac:dyDescent="0.3">
      <c r="A697" s="319">
        <v>4675</v>
      </c>
      <c r="B697" s="320">
        <v>45549</v>
      </c>
      <c r="C697" s="321" t="s">
        <v>292</v>
      </c>
      <c r="D697" s="321" t="s">
        <v>1233</v>
      </c>
      <c r="E697" s="319" t="s">
        <v>286</v>
      </c>
      <c r="F697" s="319">
        <v>5507</v>
      </c>
      <c r="G697" s="320">
        <v>45546</v>
      </c>
      <c r="H697" s="322">
        <v>6589446</v>
      </c>
      <c r="I697" s="322" t="s">
        <v>287</v>
      </c>
      <c r="J697" s="322">
        <v>570</v>
      </c>
      <c r="K697" s="322" t="s">
        <v>146</v>
      </c>
      <c r="L697" s="312" t="s">
        <v>147</v>
      </c>
      <c r="M697" s="323">
        <v>3678664</v>
      </c>
      <c r="N697" s="313">
        <v>0</v>
      </c>
      <c r="O697" s="320"/>
      <c r="P697" s="323">
        <f>+RP_2024[[#This Row],[VALOR INICIAL]]-RP_2024[[#This Row],[VALOR ANULACION]]</f>
        <v>3678664</v>
      </c>
      <c r="Q697" s="324"/>
      <c r="R697" s="322">
        <f>VALUE(LEFT(RP_2024[[#This Row],[OBJETO]],3))</f>
        <v>502</v>
      </c>
      <c r="S697" s="325">
        <v>242</v>
      </c>
      <c r="T697" s="322" t="str">
        <f>SUBSTITUTE(RP_2024[[#This Row],[CODIGO TIPO]],"-","")</f>
        <v>O232020200991122</v>
      </c>
      <c r="U697" s="318">
        <v>1905014</v>
      </c>
      <c r="V697" s="322">
        <f>VALUE(LEFT(RIGHT(RP_2024[[#This Row],[IMPUTACION PRESUPUESTAL]],6),3))</f>
        <v>124</v>
      </c>
      <c r="W697" s="318" t="s">
        <v>62</v>
      </c>
      <c r="X697" s="316">
        <f>VALUE(LEFT(RP_2024[[#This Row],[Actividad]],SEARCH(".",RP_2024[[#This Row],[Actividad]],1)-1))</f>
        <v>16</v>
      </c>
      <c r="Y697" s="318">
        <f>MONTH(RP_2024[[#This Row],[FECHA RP]])</f>
        <v>9</v>
      </c>
      <c r="Z697" s="317" t="str">
        <f>IF(RP_2024[[#This Row],[FEC ANULACION]]="","",MONTH(RP_2024[[#This Row],[FEC ANULACION]]))</f>
        <v/>
      </c>
      <c r="AA697" s="318" t="s">
        <v>148</v>
      </c>
      <c r="AB697" s="318" t="s">
        <v>162</v>
      </c>
      <c r="AC697" s="318" t="str">
        <f>MID(RP_2024[[#This Row],[Elemento PEP]],11,2)</f>
        <v>13</v>
      </c>
    </row>
    <row r="698" spans="1:29" x14ac:dyDescent="0.3">
      <c r="A698" s="319">
        <v>4675</v>
      </c>
      <c r="B698" s="320">
        <v>45549</v>
      </c>
      <c r="C698" s="321" t="s">
        <v>292</v>
      </c>
      <c r="D698" s="321" t="s">
        <v>1233</v>
      </c>
      <c r="E698" s="319" t="s">
        <v>286</v>
      </c>
      <c r="F698" s="319">
        <v>5507</v>
      </c>
      <c r="G698" s="320">
        <v>45546</v>
      </c>
      <c r="H698" s="322">
        <v>6589446</v>
      </c>
      <c r="I698" s="322" t="s">
        <v>287</v>
      </c>
      <c r="J698" s="322">
        <v>570</v>
      </c>
      <c r="K698" s="322" t="s">
        <v>146</v>
      </c>
      <c r="L698" s="312" t="s">
        <v>147</v>
      </c>
      <c r="M698" s="323">
        <v>3678664</v>
      </c>
      <c r="N698" s="313">
        <v>0</v>
      </c>
      <c r="O698" s="320"/>
      <c r="P698" s="323">
        <f>+RP_2024[[#This Row],[VALOR INICIAL]]-RP_2024[[#This Row],[VALOR ANULACION]]</f>
        <v>3678664</v>
      </c>
      <c r="Q698" s="324"/>
      <c r="R698" s="322">
        <f>VALUE(LEFT(RP_2024[[#This Row],[OBJETO]],3))</f>
        <v>502</v>
      </c>
      <c r="S698" s="325">
        <v>242</v>
      </c>
      <c r="T698" s="322" t="str">
        <f>SUBSTITUTE(RP_2024[[#This Row],[CODIGO TIPO]],"-","")</f>
        <v>O232020200991122</v>
      </c>
      <c r="U698" s="318">
        <v>1905014</v>
      </c>
      <c r="V698" s="322">
        <f>VALUE(LEFT(RIGHT(RP_2024[[#This Row],[IMPUTACION PRESUPUESTAL]],6),3))</f>
        <v>124</v>
      </c>
      <c r="W698" s="318" t="s">
        <v>63</v>
      </c>
      <c r="X698" s="316">
        <f>VALUE(LEFT(RP_2024[[#This Row],[Actividad]],SEARCH(".",RP_2024[[#This Row],[Actividad]],1)-1))</f>
        <v>16</v>
      </c>
      <c r="Y698" s="318">
        <f>MONTH(RP_2024[[#This Row],[FECHA RP]])</f>
        <v>9</v>
      </c>
      <c r="Z698" s="317" t="str">
        <f>IF(RP_2024[[#This Row],[FEC ANULACION]]="","",MONTH(RP_2024[[#This Row],[FEC ANULACION]]))</f>
        <v/>
      </c>
      <c r="AA698" s="318" t="s">
        <v>148</v>
      </c>
      <c r="AB698" s="318" t="s">
        <v>162</v>
      </c>
      <c r="AC698" s="318" t="str">
        <f>MID(RP_2024[[#This Row],[Elemento PEP]],11,2)</f>
        <v>13</v>
      </c>
    </row>
    <row r="699" spans="1:29" x14ac:dyDescent="0.3">
      <c r="A699" s="319">
        <v>4676</v>
      </c>
      <c r="B699" s="320">
        <v>45549</v>
      </c>
      <c r="C699" s="321" t="s">
        <v>217</v>
      </c>
      <c r="D699" s="321" t="s">
        <v>1232</v>
      </c>
      <c r="E699" s="319" t="s">
        <v>212</v>
      </c>
      <c r="F699" s="319">
        <v>5654</v>
      </c>
      <c r="G699" s="320">
        <v>45546</v>
      </c>
      <c r="H699" s="322">
        <v>6590076</v>
      </c>
      <c r="I699" s="322" t="s">
        <v>213</v>
      </c>
      <c r="J699" s="322">
        <v>570</v>
      </c>
      <c r="K699" s="322" t="s">
        <v>146</v>
      </c>
      <c r="L699" s="312" t="s">
        <v>147</v>
      </c>
      <c r="M699" s="323">
        <v>9608951</v>
      </c>
      <c r="N699" s="313">
        <v>0</v>
      </c>
      <c r="O699" s="320"/>
      <c r="P699" s="323">
        <f>+RP_2024[[#This Row],[VALOR INICIAL]]-RP_2024[[#This Row],[VALOR ANULACION]]</f>
        <v>9608951</v>
      </c>
      <c r="Q699" s="324"/>
      <c r="R699" s="322">
        <f>VALUE(LEFT(RP_2024[[#This Row],[OBJETO]],3))</f>
        <v>501</v>
      </c>
      <c r="S699" s="325">
        <v>242</v>
      </c>
      <c r="T699" s="322" t="str">
        <f>SUBSTITUTE(RP_2024[[#This Row],[CODIGO TIPO]],"-","")</f>
        <v>O232020200991122</v>
      </c>
      <c r="U699" s="318">
        <v>1905014</v>
      </c>
      <c r="V699" s="322">
        <f>VALUE(LEFT(RIGHT(RP_2024[[#This Row],[IMPUTACION PRESUPUESTAL]],6),3))</f>
        <v>127</v>
      </c>
      <c r="W699" s="318" t="s">
        <v>66</v>
      </c>
      <c r="X699" s="316">
        <f>VALUE(LEFT(RP_2024[[#This Row],[Actividad]],SEARCH(".",RP_2024[[#This Row],[Actividad]],1)-1))</f>
        <v>19</v>
      </c>
      <c r="Y699" s="318">
        <f>MONTH(RP_2024[[#This Row],[FECHA RP]])</f>
        <v>9</v>
      </c>
      <c r="Z699" s="317" t="str">
        <f>IF(RP_2024[[#This Row],[FEC ANULACION]]="","",MONTH(RP_2024[[#This Row],[FEC ANULACION]]))</f>
        <v/>
      </c>
      <c r="AA699" s="318" t="s">
        <v>148</v>
      </c>
      <c r="AB699" s="318" t="s">
        <v>192</v>
      </c>
      <c r="AC699" s="318" t="str">
        <f>MID(RP_2024[[#This Row],[Elemento PEP]],11,2)</f>
        <v>07</v>
      </c>
    </row>
    <row r="700" spans="1:29" x14ac:dyDescent="0.3">
      <c r="A700" s="319">
        <v>4676</v>
      </c>
      <c r="B700" s="320">
        <v>45549</v>
      </c>
      <c r="C700" s="321" t="s">
        <v>217</v>
      </c>
      <c r="D700" s="321" t="s">
        <v>1232</v>
      </c>
      <c r="E700" s="319" t="s">
        <v>212</v>
      </c>
      <c r="F700" s="319">
        <v>5654</v>
      </c>
      <c r="G700" s="320">
        <v>45546</v>
      </c>
      <c r="H700" s="322">
        <v>6590076</v>
      </c>
      <c r="I700" s="322" t="s">
        <v>213</v>
      </c>
      <c r="J700" s="312">
        <v>12</v>
      </c>
      <c r="K700" s="322" t="s">
        <v>146</v>
      </c>
      <c r="L700" s="312" t="s">
        <v>327</v>
      </c>
      <c r="M700" s="323">
        <v>58770042</v>
      </c>
      <c r="N700" s="313">
        <v>0</v>
      </c>
      <c r="O700" s="320"/>
      <c r="P700" s="323">
        <f>+RP_2024[[#This Row],[VALOR INICIAL]]-RP_2024[[#This Row],[VALOR ANULACION]]</f>
        <v>58770042</v>
      </c>
      <c r="Q700" s="324"/>
      <c r="R700" s="322">
        <f>VALUE(LEFT(RP_2024[[#This Row],[OBJETO]],3))</f>
        <v>501</v>
      </c>
      <c r="S700" s="325">
        <v>242</v>
      </c>
      <c r="T700" s="322" t="str">
        <f>SUBSTITUTE(RP_2024[[#This Row],[CODIGO TIPO]],"-","")</f>
        <v>O232020200991122</v>
      </c>
      <c r="U700" s="318">
        <v>1905014</v>
      </c>
      <c r="V700" s="322">
        <f>VALUE(LEFT(RIGHT(RP_2024[[#This Row],[IMPUTACION PRESUPUESTAL]],6),3))</f>
        <v>127</v>
      </c>
      <c r="W700" s="318" t="s">
        <v>66</v>
      </c>
      <c r="X700" s="316">
        <f>VALUE(LEFT(RP_2024[[#This Row],[Actividad]],SEARCH(".",RP_2024[[#This Row],[Actividad]],1)-1))</f>
        <v>19</v>
      </c>
      <c r="Y700" s="318">
        <f>MONTH(RP_2024[[#This Row],[FECHA RP]])</f>
        <v>9</v>
      </c>
      <c r="Z700" s="317" t="str">
        <f>IF(RP_2024[[#This Row],[FEC ANULACION]]="","",MONTH(RP_2024[[#This Row],[FEC ANULACION]]))</f>
        <v/>
      </c>
      <c r="AA700" s="318" t="s">
        <v>173</v>
      </c>
      <c r="AB700" s="318" t="s">
        <v>192</v>
      </c>
      <c r="AC700" s="318" t="str">
        <f>MID(RP_2024[[#This Row],[Elemento PEP]],11,2)</f>
        <v>07</v>
      </c>
    </row>
    <row r="701" spans="1:29" x14ac:dyDescent="0.3">
      <c r="A701" s="319">
        <v>4679</v>
      </c>
      <c r="B701" s="320">
        <v>45549</v>
      </c>
      <c r="C701" s="321" t="s">
        <v>291</v>
      </c>
      <c r="D701" s="321" t="s">
        <v>1233</v>
      </c>
      <c r="E701" s="319" t="s">
        <v>286</v>
      </c>
      <c r="F701" s="319">
        <v>5508</v>
      </c>
      <c r="G701" s="320">
        <v>45546</v>
      </c>
      <c r="H701" s="322">
        <v>6589446</v>
      </c>
      <c r="I701" s="322" t="s">
        <v>287</v>
      </c>
      <c r="J701" s="312">
        <v>12</v>
      </c>
      <c r="K701" s="322" t="s">
        <v>146</v>
      </c>
      <c r="L701" s="312" t="s">
        <v>327</v>
      </c>
      <c r="M701" s="323">
        <v>64042810</v>
      </c>
      <c r="N701" s="313">
        <v>0</v>
      </c>
      <c r="O701" s="320"/>
      <c r="P701" s="323">
        <f>+RP_2024[[#This Row],[VALOR INICIAL]]-RP_2024[[#This Row],[VALOR ANULACION]]</f>
        <v>64042810</v>
      </c>
      <c r="Q701" s="324"/>
      <c r="R701" s="322">
        <f>VALUE(LEFT(RP_2024[[#This Row],[OBJETO]],3))</f>
        <v>502</v>
      </c>
      <c r="S701" s="325">
        <v>242</v>
      </c>
      <c r="T701" s="322" t="str">
        <f>SUBSTITUTE(RP_2024[[#This Row],[CODIGO TIPO]],"-","")</f>
        <v>O232020200991122</v>
      </c>
      <c r="U701" s="318">
        <v>1905014</v>
      </c>
      <c r="V701" s="322">
        <f>VALUE(LEFT(RIGHT(RP_2024[[#This Row],[IMPUTACION PRESUPUESTAL]],6),3))</f>
        <v>127</v>
      </c>
      <c r="W701" s="318" t="s">
        <v>66</v>
      </c>
      <c r="X701" s="316">
        <f>VALUE(LEFT(RP_2024[[#This Row],[Actividad]],SEARCH(".",RP_2024[[#This Row],[Actividad]],1)-1))</f>
        <v>19</v>
      </c>
      <c r="Y701" s="318">
        <f>MONTH(RP_2024[[#This Row],[FECHA RP]])</f>
        <v>9</v>
      </c>
      <c r="Z701" s="317" t="str">
        <f>IF(RP_2024[[#This Row],[FEC ANULACION]]="","",MONTH(RP_2024[[#This Row],[FEC ANULACION]]))</f>
        <v/>
      </c>
      <c r="AA701" s="318" t="s">
        <v>173</v>
      </c>
      <c r="AB701" s="318" t="s">
        <v>192</v>
      </c>
      <c r="AC701" s="318" t="str">
        <f>MID(RP_2024[[#This Row],[Elemento PEP]],11,2)</f>
        <v>07</v>
      </c>
    </row>
    <row r="702" spans="1:29" x14ac:dyDescent="0.3">
      <c r="A702" s="319">
        <v>4678</v>
      </c>
      <c r="B702" s="320">
        <v>45549</v>
      </c>
      <c r="C702" s="321" t="s">
        <v>248</v>
      </c>
      <c r="D702" s="321" t="s">
        <v>1232</v>
      </c>
      <c r="E702" s="319" t="s">
        <v>212</v>
      </c>
      <c r="F702" s="319">
        <v>5652</v>
      </c>
      <c r="G702" s="320">
        <v>45546</v>
      </c>
      <c r="H702" s="322">
        <v>6590076</v>
      </c>
      <c r="I702" s="322" t="s">
        <v>213</v>
      </c>
      <c r="J702" s="322">
        <v>570</v>
      </c>
      <c r="K702" s="322" t="s">
        <v>146</v>
      </c>
      <c r="L702" s="312" t="s">
        <v>147</v>
      </c>
      <c r="M702" s="323">
        <v>1647177</v>
      </c>
      <c r="N702" s="313">
        <v>0</v>
      </c>
      <c r="O702" s="320"/>
      <c r="P702" s="323">
        <f>+RP_2024[[#This Row],[VALOR INICIAL]]-RP_2024[[#This Row],[VALOR ANULACION]]</f>
        <v>1647177</v>
      </c>
      <c r="Q702" s="324"/>
      <c r="R702" s="322">
        <f>VALUE(LEFT(RP_2024[[#This Row],[OBJETO]],3))</f>
        <v>501</v>
      </c>
      <c r="S702" s="325">
        <v>242</v>
      </c>
      <c r="T702" s="322" t="str">
        <f>SUBSTITUTE(RP_2024[[#This Row],[CODIGO TIPO]],"-","")</f>
        <v>O232020200991122</v>
      </c>
      <c r="U702" s="318">
        <v>1905014</v>
      </c>
      <c r="V702" s="322">
        <f>VALUE(LEFT(RIGHT(RP_2024[[#This Row],[IMPUTACION PRESUPUESTAL]],6),3))</f>
        <v>129</v>
      </c>
      <c r="W702" s="318" t="s">
        <v>69</v>
      </c>
      <c r="X702" s="316">
        <f>VALUE(LEFT(RP_2024[[#This Row],[Actividad]],SEARCH(".",RP_2024[[#This Row],[Actividad]],1)-1))</f>
        <v>22</v>
      </c>
      <c r="Y702" s="318">
        <f>MONTH(RP_2024[[#This Row],[FECHA RP]])</f>
        <v>9</v>
      </c>
      <c r="Z702" s="317" t="str">
        <f>IF(RP_2024[[#This Row],[FEC ANULACION]]="","",MONTH(RP_2024[[#This Row],[FEC ANULACION]]))</f>
        <v/>
      </c>
      <c r="AA702" s="318" t="s">
        <v>148</v>
      </c>
      <c r="AB702" s="318" t="s">
        <v>149</v>
      </c>
      <c r="AC702" s="318" t="str">
        <f>MID(RP_2024[[#This Row],[Elemento PEP]],11,2)</f>
        <v>08</v>
      </c>
    </row>
    <row r="703" spans="1:29" x14ac:dyDescent="0.3">
      <c r="A703" s="319">
        <v>4678</v>
      </c>
      <c r="B703" s="320">
        <v>45549</v>
      </c>
      <c r="C703" s="321" t="s">
        <v>248</v>
      </c>
      <c r="D703" s="321" t="s">
        <v>1232</v>
      </c>
      <c r="E703" s="319" t="s">
        <v>212</v>
      </c>
      <c r="F703" s="319">
        <v>5652</v>
      </c>
      <c r="G703" s="320">
        <v>45546</v>
      </c>
      <c r="H703" s="322">
        <v>6590076</v>
      </c>
      <c r="I703" s="322" t="s">
        <v>213</v>
      </c>
      <c r="J703" s="312">
        <v>12</v>
      </c>
      <c r="K703" s="322" t="s">
        <v>146</v>
      </c>
      <c r="L703" s="312" t="s">
        <v>327</v>
      </c>
      <c r="M703" s="323">
        <v>10077141</v>
      </c>
      <c r="N703" s="313">
        <v>0</v>
      </c>
      <c r="O703" s="320"/>
      <c r="P703" s="323">
        <f>+RP_2024[[#This Row],[VALOR INICIAL]]-RP_2024[[#This Row],[VALOR ANULACION]]</f>
        <v>10077141</v>
      </c>
      <c r="Q703" s="324"/>
      <c r="R703" s="322">
        <f>VALUE(LEFT(RP_2024[[#This Row],[OBJETO]],3))</f>
        <v>501</v>
      </c>
      <c r="S703" s="325">
        <v>242</v>
      </c>
      <c r="T703" s="322" t="str">
        <f>SUBSTITUTE(RP_2024[[#This Row],[CODIGO TIPO]],"-","")</f>
        <v>O232020200991122</v>
      </c>
      <c r="U703" s="318">
        <v>1905014</v>
      </c>
      <c r="V703" s="322">
        <f>VALUE(LEFT(RIGHT(RP_2024[[#This Row],[IMPUTACION PRESUPUESTAL]],6),3))</f>
        <v>129</v>
      </c>
      <c r="W703" s="318" t="s">
        <v>69</v>
      </c>
      <c r="X703" s="316">
        <f>VALUE(LEFT(RP_2024[[#This Row],[Actividad]],SEARCH(".",RP_2024[[#This Row],[Actividad]],1)-1))</f>
        <v>22</v>
      </c>
      <c r="Y703" s="318">
        <f>MONTH(RP_2024[[#This Row],[FECHA RP]])</f>
        <v>9</v>
      </c>
      <c r="Z703" s="317" t="str">
        <f>IF(RP_2024[[#This Row],[FEC ANULACION]]="","",MONTH(RP_2024[[#This Row],[FEC ANULACION]]))</f>
        <v/>
      </c>
      <c r="AA703" s="318" t="s">
        <v>173</v>
      </c>
      <c r="AB703" s="318" t="s">
        <v>149</v>
      </c>
      <c r="AC703" s="318" t="str">
        <f>MID(RP_2024[[#This Row],[Elemento PEP]],11,2)</f>
        <v>08</v>
      </c>
    </row>
    <row r="704" spans="1:29" x14ac:dyDescent="0.3">
      <c r="A704" s="319">
        <v>4679</v>
      </c>
      <c r="B704" s="320">
        <v>45549</v>
      </c>
      <c r="C704" s="321" t="s">
        <v>291</v>
      </c>
      <c r="D704" s="321" t="s">
        <v>1233</v>
      </c>
      <c r="E704" s="319" t="s">
        <v>286</v>
      </c>
      <c r="F704" s="319">
        <v>5508</v>
      </c>
      <c r="G704" s="320">
        <v>45546</v>
      </c>
      <c r="H704" s="322">
        <v>6589446</v>
      </c>
      <c r="I704" s="322" t="s">
        <v>287</v>
      </c>
      <c r="J704" s="312">
        <v>570</v>
      </c>
      <c r="K704" s="322" t="s">
        <v>146</v>
      </c>
      <c r="L704" s="312" t="s">
        <v>147</v>
      </c>
      <c r="M704" s="323">
        <v>10468236</v>
      </c>
      <c r="N704" s="313">
        <v>0</v>
      </c>
      <c r="O704" s="320"/>
      <c r="P704" s="323">
        <f>+RP_2024[[#This Row],[VALOR INICIAL]]-RP_2024[[#This Row],[VALOR ANULACION]]</f>
        <v>10468236</v>
      </c>
      <c r="Q704" s="324"/>
      <c r="R704" s="322">
        <f>VALUE(LEFT(RP_2024[[#This Row],[OBJETO]],3))</f>
        <v>502</v>
      </c>
      <c r="S704" s="325">
        <v>242</v>
      </c>
      <c r="T704" s="322" t="str">
        <f>SUBSTITUTE(RP_2024[[#This Row],[CODIGO TIPO]],"-","")</f>
        <v>O232020200991122</v>
      </c>
      <c r="U704" s="318">
        <v>1905014</v>
      </c>
      <c r="V704" s="322">
        <f>VALUE(LEFT(RIGHT(RP_2024[[#This Row],[IMPUTACION PRESUPUESTAL]],6),3))</f>
        <v>127</v>
      </c>
      <c r="W704" s="318" t="s">
        <v>66</v>
      </c>
      <c r="X704" s="316">
        <f>VALUE(LEFT(RP_2024[[#This Row],[Actividad]],SEARCH(".",RP_2024[[#This Row],[Actividad]],1)-1))</f>
        <v>19</v>
      </c>
      <c r="Y704" s="318">
        <f>MONTH(RP_2024[[#This Row],[FECHA RP]])</f>
        <v>9</v>
      </c>
      <c r="Z704" s="317" t="str">
        <f>IF(RP_2024[[#This Row],[FEC ANULACION]]="","",MONTH(RP_2024[[#This Row],[FEC ANULACION]]))</f>
        <v/>
      </c>
      <c r="AA704" s="318" t="s">
        <v>148</v>
      </c>
      <c r="AB704" s="318" t="s">
        <v>192</v>
      </c>
      <c r="AC704" s="318" t="str">
        <f>MID(RP_2024[[#This Row],[Elemento PEP]],11,2)</f>
        <v>07</v>
      </c>
    </row>
    <row r="705" spans="1:29" x14ac:dyDescent="0.3">
      <c r="A705" s="319">
        <v>4677</v>
      </c>
      <c r="B705" s="320">
        <v>45549</v>
      </c>
      <c r="C705" s="321" t="s">
        <v>352</v>
      </c>
      <c r="D705" s="321" t="s">
        <v>1233</v>
      </c>
      <c r="E705" s="319" t="s">
        <v>286</v>
      </c>
      <c r="F705" s="319">
        <v>5509</v>
      </c>
      <c r="G705" s="320">
        <v>45546</v>
      </c>
      <c r="H705" s="322">
        <v>6589446</v>
      </c>
      <c r="I705" s="322" t="s">
        <v>287</v>
      </c>
      <c r="J705" s="322">
        <v>12</v>
      </c>
      <c r="K705" s="322" t="s">
        <v>146</v>
      </c>
      <c r="L705" s="312" t="s">
        <v>327</v>
      </c>
      <c r="M705" s="323">
        <v>23793530</v>
      </c>
      <c r="N705" s="313">
        <v>0</v>
      </c>
      <c r="O705" s="320"/>
      <c r="P705" s="323">
        <f>+RP_2024[[#This Row],[VALOR INICIAL]]-RP_2024[[#This Row],[VALOR ANULACION]]</f>
        <v>23793530</v>
      </c>
      <c r="Q705" s="324"/>
      <c r="R705" s="322">
        <f>VALUE(LEFT(RP_2024[[#This Row],[OBJETO]],3))</f>
        <v>502</v>
      </c>
      <c r="S705" s="325">
        <v>242</v>
      </c>
      <c r="T705" s="322" t="str">
        <f>SUBSTITUTE(RP_2024[[#This Row],[CODIGO TIPO]],"-","")</f>
        <v>O232020200991122</v>
      </c>
      <c r="U705" s="318">
        <v>1905014</v>
      </c>
      <c r="V705" s="322">
        <f>VALUE(LEFT(RIGHT(RP_2024[[#This Row],[IMPUTACION PRESUPUESTAL]],6),3))</f>
        <v>114</v>
      </c>
      <c r="W705" s="318" t="s">
        <v>64</v>
      </c>
      <c r="X705" s="316">
        <f>VALUE(LEFT(RP_2024[[#This Row],[Actividad]],SEARCH(".",RP_2024[[#This Row],[Actividad]],1)-1))</f>
        <v>17</v>
      </c>
      <c r="Y705" s="318">
        <f>MONTH(RP_2024[[#This Row],[FECHA RP]])</f>
        <v>9</v>
      </c>
      <c r="Z705" s="317" t="str">
        <f>IF(RP_2024[[#This Row],[FEC ANULACION]]="","",MONTH(RP_2024[[#This Row],[FEC ANULACION]]))</f>
        <v/>
      </c>
      <c r="AA705" s="318" t="s">
        <v>173</v>
      </c>
      <c r="AB705" s="318" t="s">
        <v>160</v>
      </c>
      <c r="AC705" s="318" t="str">
        <f>MID(RP_2024[[#This Row],[Elemento PEP]],11,2)</f>
        <v>09</v>
      </c>
    </row>
    <row r="706" spans="1:29" x14ac:dyDescent="0.3">
      <c r="A706" s="319">
        <v>4680</v>
      </c>
      <c r="B706" s="320">
        <v>45549</v>
      </c>
      <c r="C706" s="321" t="s">
        <v>224</v>
      </c>
      <c r="D706" s="321" t="s">
        <v>1232</v>
      </c>
      <c r="E706" s="319" t="s">
        <v>212</v>
      </c>
      <c r="F706" s="319">
        <v>5662</v>
      </c>
      <c r="G706" s="320">
        <v>45546</v>
      </c>
      <c r="H706" s="322">
        <v>6590076</v>
      </c>
      <c r="I706" s="322" t="s">
        <v>213</v>
      </c>
      <c r="J706" s="312">
        <v>12</v>
      </c>
      <c r="K706" s="322" t="s">
        <v>146</v>
      </c>
      <c r="L706" s="312" t="s">
        <v>327</v>
      </c>
      <c r="M706" s="323">
        <v>39033295</v>
      </c>
      <c r="N706" s="313">
        <v>0</v>
      </c>
      <c r="O706" s="320"/>
      <c r="P706" s="323">
        <f>+RP_2024[[#This Row],[VALOR INICIAL]]-RP_2024[[#This Row],[VALOR ANULACION]]</f>
        <v>39033295</v>
      </c>
      <c r="Q706" s="324"/>
      <c r="R706" s="322">
        <f>VALUE(LEFT(RP_2024[[#This Row],[OBJETO]],3))</f>
        <v>501</v>
      </c>
      <c r="S706" s="325">
        <v>242</v>
      </c>
      <c r="T706" s="322" t="str">
        <f>SUBSTITUTE(RP_2024[[#This Row],[CODIGO TIPO]],"-","")</f>
        <v>O232020200991122</v>
      </c>
      <c r="U706" s="318">
        <v>1905014</v>
      </c>
      <c r="V706" s="322">
        <f>VALUE(LEFT(RIGHT(RP_2024[[#This Row],[IMPUTACION PRESUPUESTAL]],6),3))</f>
        <v>3</v>
      </c>
      <c r="W706" s="318" t="s">
        <v>56</v>
      </c>
      <c r="X706" s="316">
        <f>VALUE(LEFT(RP_2024[[#This Row],[Actividad]],SEARCH(".",RP_2024[[#This Row],[Actividad]],1)-1))</f>
        <v>10</v>
      </c>
      <c r="Y706" s="318">
        <f>MONTH(RP_2024[[#This Row],[FECHA RP]])</f>
        <v>9</v>
      </c>
      <c r="Z706" s="317" t="str">
        <f>IF(RP_2024[[#This Row],[FEC ANULACION]]="","",MONTH(RP_2024[[#This Row],[FEC ANULACION]]))</f>
        <v/>
      </c>
      <c r="AA706" s="318" t="s">
        <v>173</v>
      </c>
      <c r="AB706" s="318" t="s">
        <v>162</v>
      </c>
      <c r="AC706" s="318" t="str">
        <f>MID(RP_2024[[#This Row],[Elemento PEP]],11,2)</f>
        <v>13</v>
      </c>
    </row>
    <row r="707" spans="1:29" x14ac:dyDescent="0.3">
      <c r="A707" s="319">
        <v>4680</v>
      </c>
      <c r="B707" s="320">
        <v>45549</v>
      </c>
      <c r="C707" s="321" t="s">
        <v>224</v>
      </c>
      <c r="D707" s="321" t="s">
        <v>1232</v>
      </c>
      <c r="E707" s="319" t="s">
        <v>212</v>
      </c>
      <c r="F707" s="319">
        <v>5662</v>
      </c>
      <c r="G707" s="320">
        <v>45546</v>
      </c>
      <c r="H707" s="322">
        <v>6590076</v>
      </c>
      <c r="I707" s="322" t="s">
        <v>213</v>
      </c>
      <c r="J707" s="322">
        <v>570</v>
      </c>
      <c r="K707" s="322" t="s">
        <v>146</v>
      </c>
      <c r="L707" s="312" t="s">
        <v>147</v>
      </c>
      <c r="M707" s="323">
        <v>6380261</v>
      </c>
      <c r="N707" s="313">
        <v>0</v>
      </c>
      <c r="O707" s="320"/>
      <c r="P707" s="323">
        <f>+RP_2024[[#This Row],[VALOR INICIAL]]-RP_2024[[#This Row],[VALOR ANULACION]]</f>
        <v>6380261</v>
      </c>
      <c r="Q707" s="324"/>
      <c r="R707" s="322">
        <f>VALUE(LEFT(RP_2024[[#This Row],[OBJETO]],3))</f>
        <v>501</v>
      </c>
      <c r="S707" s="325">
        <v>242</v>
      </c>
      <c r="T707" s="322" t="str">
        <f>SUBSTITUTE(RP_2024[[#This Row],[CODIGO TIPO]],"-","")</f>
        <v>O232020200991122</v>
      </c>
      <c r="U707" s="318">
        <v>1905014</v>
      </c>
      <c r="V707" s="322">
        <f>VALUE(LEFT(RIGHT(RP_2024[[#This Row],[IMPUTACION PRESUPUESTAL]],6),3))</f>
        <v>3</v>
      </c>
      <c r="W707" s="318" t="s">
        <v>56</v>
      </c>
      <c r="X707" s="316">
        <f>VALUE(LEFT(RP_2024[[#This Row],[Actividad]],SEARCH(".",RP_2024[[#This Row],[Actividad]],1)-1))</f>
        <v>10</v>
      </c>
      <c r="Y707" s="318">
        <f>MONTH(RP_2024[[#This Row],[FECHA RP]])</f>
        <v>9</v>
      </c>
      <c r="Z707" s="317" t="str">
        <f>IF(RP_2024[[#This Row],[FEC ANULACION]]="","",MONTH(RP_2024[[#This Row],[FEC ANULACION]]))</f>
        <v/>
      </c>
      <c r="AA707" s="318" t="s">
        <v>148</v>
      </c>
      <c r="AB707" s="318" t="s">
        <v>162</v>
      </c>
      <c r="AC707" s="318" t="str">
        <f>MID(RP_2024[[#This Row],[Elemento PEP]],11,2)</f>
        <v>13</v>
      </c>
    </row>
    <row r="708" spans="1:29" x14ac:dyDescent="0.3">
      <c r="A708" s="319">
        <v>4681</v>
      </c>
      <c r="B708" s="320">
        <v>45549</v>
      </c>
      <c r="C708" s="321" t="s">
        <v>290</v>
      </c>
      <c r="D708" s="321" t="s">
        <v>1233</v>
      </c>
      <c r="E708" s="319" t="s">
        <v>286</v>
      </c>
      <c r="F708" s="319">
        <v>5510</v>
      </c>
      <c r="G708" s="320">
        <v>45546</v>
      </c>
      <c r="H708" s="322">
        <v>6589446</v>
      </c>
      <c r="I708" s="322" t="s">
        <v>287</v>
      </c>
      <c r="J708" s="312">
        <v>12</v>
      </c>
      <c r="K708" s="322" t="s">
        <v>146</v>
      </c>
      <c r="L708" s="312" t="s">
        <v>327</v>
      </c>
      <c r="M708" s="323">
        <v>85980279</v>
      </c>
      <c r="N708" s="313">
        <v>0</v>
      </c>
      <c r="O708" s="320"/>
      <c r="P708" s="323">
        <f>+RP_2024[[#This Row],[VALOR INICIAL]]-RP_2024[[#This Row],[VALOR ANULACION]]</f>
        <v>85980279</v>
      </c>
      <c r="Q708" s="324"/>
      <c r="R708" s="322">
        <f>VALUE(LEFT(RP_2024[[#This Row],[OBJETO]],3))</f>
        <v>502</v>
      </c>
      <c r="S708" s="325">
        <v>242</v>
      </c>
      <c r="T708" s="322" t="str">
        <f>SUBSTITUTE(RP_2024[[#This Row],[CODIGO TIPO]],"-","")</f>
        <v>O232020200991122</v>
      </c>
      <c r="U708" s="318">
        <v>1905014</v>
      </c>
      <c r="V708" s="322">
        <f>VALUE(LEFT(RIGHT(RP_2024[[#This Row],[IMPUTACION PRESUPUESTAL]],6),3))</f>
        <v>126</v>
      </c>
      <c r="W708" s="318" t="s">
        <v>67</v>
      </c>
      <c r="X708" s="316">
        <f>VALUE(LEFT(RP_2024[[#This Row],[Actividad]],SEARCH(".",RP_2024[[#This Row],[Actividad]],1)-1))</f>
        <v>20</v>
      </c>
      <c r="Y708" s="318">
        <f>MONTH(RP_2024[[#This Row],[FECHA RP]])</f>
        <v>9</v>
      </c>
      <c r="Z708" s="317" t="str">
        <f>IF(RP_2024[[#This Row],[FEC ANULACION]]="","",MONTH(RP_2024[[#This Row],[FEC ANULACION]]))</f>
        <v/>
      </c>
      <c r="AA708" s="318" t="s">
        <v>173</v>
      </c>
      <c r="AB708" s="318" t="s">
        <v>162</v>
      </c>
      <c r="AC708" s="318" t="str">
        <f>MID(RP_2024[[#This Row],[Elemento PEP]],11,2)</f>
        <v>13</v>
      </c>
    </row>
    <row r="709" spans="1:29" x14ac:dyDescent="0.3">
      <c r="A709" s="319">
        <v>4681</v>
      </c>
      <c r="B709" s="320">
        <v>45549</v>
      </c>
      <c r="C709" s="321" t="s">
        <v>290</v>
      </c>
      <c r="D709" s="321" t="s">
        <v>1233</v>
      </c>
      <c r="E709" s="319" t="s">
        <v>286</v>
      </c>
      <c r="F709" s="319">
        <v>5510</v>
      </c>
      <c r="G709" s="320">
        <v>45546</v>
      </c>
      <c r="H709" s="322">
        <v>6589446</v>
      </c>
      <c r="I709" s="322" t="s">
        <v>287</v>
      </c>
      <c r="J709" s="322">
        <v>570</v>
      </c>
      <c r="K709" s="322" t="s">
        <v>146</v>
      </c>
      <c r="L709" s="312" t="s">
        <v>147</v>
      </c>
      <c r="M709" s="323">
        <v>14054063</v>
      </c>
      <c r="N709" s="313">
        <v>0</v>
      </c>
      <c r="O709" s="320"/>
      <c r="P709" s="323">
        <f>+RP_2024[[#This Row],[VALOR INICIAL]]-RP_2024[[#This Row],[VALOR ANULACION]]</f>
        <v>14054063</v>
      </c>
      <c r="Q709" s="324"/>
      <c r="R709" s="322">
        <f>VALUE(LEFT(RP_2024[[#This Row],[OBJETO]],3))</f>
        <v>502</v>
      </c>
      <c r="S709" s="325">
        <v>242</v>
      </c>
      <c r="T709" s="322" t="str">
        <f>SUBSTITUTE(RP_2024[[#This Row],[CODIGO TIPO]],"-","")</f>
        <v>O232020200991122</v>
      </c>
      <c r="U709" s="318">
        <v>1905014</v>
      </c>
      <c r="V709" s="322">
        <f>VALUE(LEFT(RIGHT(RP_2024[[#This Row],[IMPUTACION PRESUPUESTAL]],6),3))</f>
        <v>126</v>
      </c>
      <c r="W709" s="318" t="s">
        <v>67</v>
      </c>
      <c r="X709" s="316">
        <f>VALUE(LEFT(RP_2024[[#This Row],[Actividad]],SEARCH(".",RP_2024[[#This Row],[Actividad]],1)-1))</f>
        <v>20</v>
      </c>
      <c r="Y709" s="318">
        <f>MONTH(RP_2024[[#This Row],[FECHA RP]])</f>
        <v>9</v>
      </c>
      <c r="Z709" s="317" t="str">
        <f>IF(RP_2024[[#This Row],[FEC ANULACION]]="","",MONTH(RP_2024[[#This Row],[FEC ANULACION]]))</f>
        <v/>
      </c>
      <c r="AA709" s="318" t="s">
        <v>148</v>
      </c>
      <c r="AB709" s="318" t="s">
        <v>162</v>
      </c>
      <c r="AC709" s="318" t="str">
        <f>MID(RP_2024[[#This Row],[Elemento PEP]],11,2)</f>
        <v>13</v>
      </c>
    </row>
    <row r="710" spans="1:29" x14ac:dyDescent="0.3">
      <c r="A710" s="319">
        <v>4682</v>
      </c>
      <c r="B710" s="320">
        <v>45549</v>
      </c>
      <c r="C710" s="321" t="s">
        <v>220</v>
      </c>
      <c r="D710" s="321" t="s">
        <v>1232</v>
      </c>
      <c r="E710" s="319" t="s">
        <v>212</v>
      </c>
      <c r="F710" s="319">
        <v>5663</v>
      </c>
      <c r="G710" s="320">
        <v>45546</v>
      </c>
      <c r="H710" s="322">
        <v>6590076</v>
      </c>
      <c r="I710" s="322" t="s">
        <v>213</v>
      </c>
      <c r="J710" s="312">
        <v>12</v>
      </c>
      <c r="K710" s="322" t="s">
        <v>146</v>
      </c>
      <c r="L710" s="312" t="s">
        <v>327</v>
      </c>
      <c r="M710" s="323">
        <v>42942182</v>
      </c>
      <c r="N710" s="313">
        <v>0</v>
      </c>
      <c r="O710" s="320"/>
      <c r="P710" s="323">
        <f>+RP_2024[[#This Row],[VALOR INICIAL]]-RP_2024[[#This Row],[VALOR ANULACION]]</f>
        <v>42942182</v>
      </c>
      <c r="Q710" s="324"/>
      <c r="R710" s="322">
        <f>VALUE(LEFT(RP_2024[[#This Row],[OBJETO]],3))</f>
        <v>501</v>
      </c>
      <c r="S710" s="325">
        <v>242</v>
      </c>
      <c r="T710" s="322" t="str">
        <f>SUBSTITUTE(RP_2024[[#This Row],[CODIGO TIPO]],"-","")</f>
        <v>O232020200991122</v>
      </c>
      <c r="U710" s="318">
        <v>1905014</v>
      </c>
      <c r="V710" s="322">
        <f>VALUE(LEFT(RIGHT(RP_2024[[#This Row],[IMPUTACION PRESUPUESTAL]],6),3))</f>
        <v>232</v>
      </c>
      <c r="W710" s="318" t="s">
        <v>57</v>
      </c>
      <c r="X710" s="316">
        <f>VALUE(LEFT(RP_2024[[#This Row],[Actividad]],SEARCH(".",RP_2024[[#This Row],[Actividad]],1)-1))</f>
        <v>11</v>
      </c>
      <c r="Y710" s="318">
        <f>MONTH(RP_2024[[#This Row],[FECHA RP]])</f>
        <v>9</v>
      </c>
      <c r="Z710" s="317" t="str">
        <f>IF(RP_2024[[#This Row],[FEC ANULACION]]="","",MONTH(RP_2024[[#This Row],[FEC ANULACION]]))</f>
        <v/>
      </c>
      <c r="AA710" s="318" t="s">
        <v>173</v>
      </c>
      <c r="AB710" s="318" t="s">
        <v>192</v>
      </c>
      <c r="AC710" s="318" t="str">
        <f>MID(RP_2024[[#This Row],[Elemento PEP]],11,2)</f>
        <v>07</v>
      </c>
    </row>
    <row r="711" spans="1:29" x14ac:dyDescent="0.3">
      <c r="A711" s="319">
        <v>4682</v>
      </c>
      <c r="B711" s="320">
        <v>45549</v>
      </c>
      <c r="C711" s="321" t="s">
        <v>220</v>
      </c>
      <c r="D711" s="321" t="s">
        <v>1232</v>
      </c>
      <c r="E711" s="319" t="s">
        <v>212</v>
      </c>
      <c r="F711" s="319">
        <v>5663</v>
      </c>
      <c r="G711" s="320">
        <v>45546</v>
      </c>
      <c r="H711" s="322">
        <v>6590076</v>
      </c>
      <c r="I711" s="322" t="s">
        <v>213</v>
      </c>
      <c r="J711" s="322">
        <v>570</v>
      </c>
      <c r="K711" s="322" t="s">
        <v>146</v>
      </c>
      <c r="L711" s="312" t="s">
        <v>147</v>
      </c>
      <c r="M711" s="323">
        <v>2332213</v>
      </c>
      <c r="N711" s="313">
        <v>0</v>
      </c>
      <c r="O711" s="320"/>
      <c r="P711" s="323">
        <f>+RP_2024[[#This Row],[VALOR INICIAL]]-RP_2024[[#This Row],[VALOR ANULACION]]</f>
        <v>2332213</v>
      </c>
      <c r="Q711" s="324"/>
      <c r="R711" s="322">
        <f>VALUE(LEFT(RP_2024[[#This Row],[OBJETO]],3))</f>
        <v>501</v>
      </c>
      <c r="S711" s="325">
        <v>242</v>
      </c>
      <c r="T711" s="322" t="str">
        <f>SUBSTITUTE(RP_2024[[#This Row],[CODIGO TIPO]],"-","")</f>
        <v>O232020200991122</v>
      </c>
      <c r="U711" s="318">
        <v>1905014</v>
      </c>
      <c r="V711" s="322">
        <f>VALUE(LEFT(RIGHT(RP_2024[[#This Row],[IMPUTACION PRESUPUESTAL]],6),3))</f>
        <v>232</v>
      </c>
      <c r="W711" s="318" t="s">
        <v>57</v>
      </c>
      <c r="X711" s="316">
        <f>VALUE(LEFT(RP_2024[[#This Row],[Actividad]],SEARCH(".",RP_2024[[#This Row],[Actividad]],1)-1))</f>
        <v>11</v>
      </c>
      <c r="Y711" s="318">
        <f>MONTH(RP_2024[[#This Row],[FECHA RP]])</f>
        <v>9</v>
      </c>
      <c r="Z711" s="317" t="str">
        <f>IF(RP_2024[[#This Row],[FEC ANULACION]]="","",MONTH(RP_2024[[#This Row],[FEC ANULACION]]))</f>
        <v/>
      </c>
      <c r="AA711" s="318" t="s">
        <v>148</v>
      </c>
      <c r="AB711" s="318" t="s">
        <v>192</v>
      </c>
      <c r="AC711" s="318" t="str">
        <f>MID(RP_2024[[#This Row],[Elemento PEP]],11,2)</f>
        <v>07</v>
      </c>
    </row>
    <row r="712" spans="1:29" x14ac:dyDescent="0.3">
      <c r="A712" s="319">
        <v>4683</v>
      </c>
      <c r="B712" s="320">
        <v>45549</v>
      </c>
      <c r="C712" s="321" t="s">
        <v>222</v>
      </c>
      <c r="D712" s="321" t="s">
        <v>1232</v>
      </c>
      <c r="E712" s="319" t="s">
        <v>212</v>
      </c>
      <c r="F712" s="319">
        <v>5661</v>
      </c>
      <c r="G712" s="320">
        <v>45546</v>
      </c>
      <c r="H712" s="322">
        <v>6590076</v>
      </c>
      <c r="I712" s="322" t="s">
        <v>213</v>
      </c>
      <c r="J712" s="312">
        <v>12</v>
      </c>
      <c r="K712" s="322" t="s">
        <v>146</v>
      </c>
      <c r="L712" s="312" t="s">
        <v>327</v>
      </c>
      <c r="M712" s="323">
        <v>78437988</v>
      </c>
      <c r="N712" s="313">
        <v>0</v>
      </c>
      <c r="O712" s="320"/>
      <c r="P712" s="323">
        <f>+RP_2024[[#This Row],[VALOR INICIAL]]-RP_2024[[#This Row],[VALOR ANULACION]]</f>
        <v>78437988</v>
      </c>
      <c r="Q712" s="324"/>
      <c r="R712" s="322">
        <f>VALUE(LEFT(RP_2024[[#This Row],[OBJETO]],3))</f>
        <v>501</v>
      </c>
      <c r="S712" s="325">
        <v>242</v>
      </c>
      <c r="T712" s="322" t="str">
        <f>SUBSTITUTE(RP_2024[[#This Row],[CODIGO TIPO]],"-","")</f>
        <v>O232020200991122</v>
      </c>
      <c r="U712" s="318">
        <v>1905014</v>
      </c>
      <c r="V712" s="322">
        <f>VALUE(LEFT(RIGHT(RP_2024[[#This Row],[IMPUTACION PRESUPUESTAL]],6),3))</f>
        <v>1</v>
      </c>
      <c r="W712" s="318" t="s">
        <v>55</v>
      </c>
      <c r="X712" s="316">
        <f>VALUE(LEFT(RP_2024[[#This Row],[Actividad]],SEARCH(".",RP_2024[[#This Row],[Actividad]],1)-1))</f>
        <v>10</v>
      </c>
      <c r="Y712" s="318">
        <f>MONTH(RP_2024[[#This Row],[FECHA RP]])</f>
        <v>9</v>
      </c>
      <c r="Z712" s="317" t="str">
        <f>IF(RP_2024[[#This Row],[FEC ANULACION]]="","",MONTH(RP_2024[[#This Row],[FEC ANULACION]]))</f>
        <v/>
      </c>
      <c r="AA712" s="318" t="s">
        <v>173</v>
      </c>
      <c r="AB712" s="318" t="s">
        <v>162</v>
      </c>
      <c r="AC712" s="318" t="str">
        <f>MID(RP_2024[[#This Row],[Elemento PEP]],11,2)</f>
        <v>13</v>
      </c>
    </row>
    <row r="713" spans="1:29" x14ac:dyDescent="0.3">
      <c r="A713" s="319">
        <v>4683</v>
      </c>
      <c r="B713" s="320">
        <v>45549</v>
      </c>
      <c r="C713" s="321" t="s">
        <v>222</v>
      </c>
      <c r="D713" s="321" t="s">
        <v>1232</v>
      </c>
      <c r="E713" s="319" t="s">
        <v>212</v>
      </c>
      <c r="F713" s="319">
        <v>5661</v>
      </c>
      <c r="G713" s="320">
        <v>45546</v>
      </c>
      <c r="H713" s="322">
        <v>6590076</v>
      </c>
      <c r="I713" s="322" t="s">
        <v>213</v>
      </c>
      <c r="J713" s="322">
        <v>570</v>
      </c>
      <c r="K713" s="322" t="s">
        <v>146</v>
      </c>
      <c r="L713" s="312" t="s">
        <v>147</v>
      </c>
      <c r="M713" s="323">
        <v>12821230</v>
      </c>
      <c r="N713" s="313">
        <v>0</v>
      </c>
      <c r="O713" s="320"/>
      <c r="P713" s="323">
        <f>+RP_2024[[#This Row],[VALOR INICIAL]]-RP_2024[[#This Row],[VALOR ANULACION]]</f>
        <v>12821230</v>
      </c>
      <c r="Q713" s="324"/>
      <c r="R713" s="322">
        <f>VALUE(LEFT(RP_2024[[#This Row],[OBJETO]],3))</f>
        <v>501</v>
      </c>
      <c r="S713" s="325">
        <v>242</v>
      </c>
      <c r="T713" s="322" t="str">
        <f>SUBSTITUTE(RP_2024[[#This Row],[CODIGO TIPO]],"-","")</f>
        <v>O232020200991122</v>
      </c>
      <c r="U713" s="318">
        <v>1905014</v>
      </c>
      <c r="V713" s="322">
        <f>VALUE(LEFT(RIGHT(RP_2024[[#This Row],[IMPUTACION PRESUPUESTAL]],6),3))</f>
        <v>1</v>
      </c>
      <c r="W713" s="318" t="s">
        <v>55</v>
      </c>
      <c r="X713" s="316">
        <f>VALUE(LEFT(RP_2024[[#This Row],[Actividad]],SEARCH(".",RP_2024[[#This Row],[Actividad]],1)-1))</f>
        <v>10</v>
      </c>
      <c r="Y713" s="318">
        <f>MONTH(RP_2024[[#This Row],[FECHA RP]])</f>
        <v>9</v>
      </c>
      <c r="Z713" s="317" t="str">
        <f>IF(RP_2024[[#This Row],[FEC ANULACION]]="","",MONTH(RP_2024[[#This Row],[FEC ANULACION]]))</f>
        <v/>
      </c>
      <c r="AA713" s="318" t="s">
        <v>148</v>
      </c>
      <c r="AB713" s="318" t="s">
        <v>162</v>
      </c>
      <c r="AC713" s="318" t="str">
        <f>MID(RP_2024[[#This Row],[Elemento PEP]],11,2)</f>
        <v>13</v>
      </c>
    </row>
    <row r="714" spans="1:29" x14ac:dyDescent="0.3">
      <c r="A714" s="319">
        <v>4684</v>
      </c>
      <c r="B714" s="320">
        <v>45549</v>
      </c>
      <c r="C714" s="321" t="s">
        <v>284</v>
      </c>
      <c r="D714" s="321" t="s">
        <v>1233</v>
      </c>
      <c r="E714" s="319" t="s">
        <v>286</v>
      </c>
      <c r="F714" s="319">
        <v>5511</v>
      </c>
      <c r="G714" s="320">
        <v>45546</v>
      </c>
      <c r="H714" s="322">
        <v>6589446</v>
      </c>
      <c r="I714" s="322" t="s">
        <v>287</v>
      </c>
      <c r="J714" s="322">
        <v>570</v>
      </c>
      <c r="K714" s="322" t="s">
        <v>146</v>
      </c>
      <c r="L714" s="312" t="s">
        <v>147</v>
      </c>
      <c r="M714" s="323">
        <v>2726995</v>
      </c>
      <c r="N714" s="313">
        <v>0</v>
      </c>
      <c r="O714" s="320"/>
      <c r="P714" s="323">
        <f>+RP_2024[[#This Row],[VALOR INICIAL]]-RP_2024[[#This Row],[VALOR ANULACION]]</f>
        <v>2726995</v>
      </c>
      <c r="Q714" s="324"/>
      <c r="R714" s="322">
        <f>VALUE(LEFT(RP_2024[[#This Row],[OBJETO]],3))</f>
        <v>502</v>
      </c>
      <c r="S714" s="325">
        <v>242</v>
      </c>
      <c r="T714" s="322" t="str">
        <f>SUBSTITUTE(RP_2024[[#This Row],[CODIGO TIPO]],"-","")</f>
        <v>O232020200991122</v>
      </c>
      <c r="U714" s="318">
        <v>1905014</v>
      </c>
      <c r="V714" s="322">
        <f>VALUE(LEFT(RIGHT(RP_2024[[#This Row],[IMPUTACION PRESUPUESTAL]],6),3))</f>
        <v>128</v>
      </c>
      <c r="W714" s="318" t="s">
        <v>68</v>
      </c>
      <c r="X714" s="316">
        <f>VALUE(LEFT(RP_2024[[#This Row],[Actividad]],SEARCH(".",RP_2024[[#This Row],[Actividad]],1)-1))</f>
        <v>21</v>
      </c>
      <c r="Y714" s="318">
        <f>MONTH(RP_2024[[#This Row],[FECHA RP]])</f>
        <v>9</v>
      </c>
      <c r="Z714" s="317" t="str">
        <f>IF(RP_2024[[#This Row],[FEC ANULACION]]="","",MONTH(RP_2024[[#This Row],[FEC ANULACION]]))</f>
        <v/>
      </c>
      <c r="AA714" s="318" t="s">
        <v>148</v>
      </c>
      <c r="AB714" s="318" t="s">
        <v>192</v>
      </c>
      <c r="AC714" s="318" t="str">
        <f>MID(RP_2024[[#This Row],[Elemento PEP]],11,2)</f>
        <v>07</v>
      </c>
    </row>
    <row r="715" spans="1:29" x14ac:dyDescent="0.3">
      <c r="A715" s="319">
        <v>4684</v>
      </c>
      <c r="B715" s="320">
        <v>45549</v>
      </c>
      <c r="C715" s="321" t="s">
        <v>284</v>
      </c>
      <c r="D715" s="321" t="s">
        <v>1233</v>
      </c>
      <c r="E715" s="319" t="s">
        <v>286</v>
      </c>
      <c r="F715" s="319">
        <v>5511</v>
      </c>
      <c r="G715" s="320">
        <v>45546</v>
      </c>
      <c r="H715" s="322">
        <v>6589446</v>
      </c>
      <c r="I715" s="322" t="s">
        <v>287</v>
      </c>
      <c r="J715" s="312">
        <v>12</v>
      </c>
      <c r="K715" s="322" t="s">
        <v>146</v>
      </c>
      <c r="L715" s="312" t="s">
        <v>327</v>
      </c>
      <c r="M715" s="323">
        <v>16683279</v>
      </c>
      <c r="N715" s="313">
        <v>0</v>
      </c>
      <c r="O715" s="320"/>
      <c r="P715" s="323">
        <f>+RP_2024[[#This Row],[VALOR INICIAL]]-RP_2024[[#This Row],[VALOR ANULACION]]</f>
        <v>16683279</v>
      </c>
      <c r="Q715" s="324"/>
      <c r="R715" s="322">
        <f>VALUE(LEFT(RP_2024[[#This Row],[OBJETO]],3))</f>
        <v>502</v>
      </c>
      <c r="S715" s="325">
        <v>242</v>
      </c>
      <c r="T715" s="322" t="str">
        <f>SUBSTITUTE(RP_2024[[#This Row],[CODIGO TIPO]],"-","")</f>
        <v>O232020200991122</v>
      </c>
      <c r="U715" s="318">
        <v>1905014</v>
      </c>
      <c r="V715" s="322">
        <f>VALUE(LEFT(RIGHT(RP_2024[[#This Row],[IMPUTACION PRESUPUESTAL]],6),3))</f>
        <v>128</v>
      </c>
      <c r="W715" s="318" t="s">
        <v>68</v>
      </c>
      <c r="X715" s="316">
        <f>VALUE(LEFT(RP_2024[[#This Row],[Actividad]],SEARCH(".",RP_2024[[#This Row],[Actividad]],1)-1))</f>
        <v>21</v>
      </c>
      <c r="Y715" s="318">
        <f>MONTH(RP_2024[[#This Row],[FECHA RP]])</f>
        <v>9</v>
      </c>
      <c r="Z715" s="317" t="str">
        <f>IF(RP_2024[[#This Row],[FEC ANULACION]]="","",MONTH(RP_2024[[#This Row],[FEC ANULACION]]))</f>
        <v/>
      </c>
      <c r="AA715" s="318" t="s">
        <v>173</v>
      </c>
      <c r="AB715" s="318" t="s">
        <v>192</v>
      </c>
      <c r="AC715" s="318" t="str">
        <f>MID(RP_2024[[#This Row],[Elemento PEP]],11,2)</f>
        <v>07</v>
      </c>
    </row>
    <row r="716" spans="1:29" x14ac:dyDescent="0.3">
      <c r="A716" s="319">
        <v>4685</v>
      </c>
      <c r="B716" s="320">
        <v>45549</v>
      </c>
      <c r="C716" s="321" t="s">
        <v>225</v>
      </c>
      <c r="D716" s="321" t="s">
        <v>1232</v>
      </c>
      <c r="E716" s="319" t="s">
        <v>212</v>
      </c>
      <c r="F716" s="319">
        <v>5658</v>
      </c>
      <c r="G716" s="320">
        <v>45546</v>
      </c>
      <c r="H716" s="322">
        <v>6590076</v>
      </c>
      <c r="I716" s="322" t="s">
        <v>213</v>
      </c>
      <c r="J716" s="322">
        <v>570</v>
      </c>
      <c r="K716" s="322" t="s">
        <v>146</v>
      </c>
      <c r="L716" s="312" t="s">
        <v>147</v>
      </c>
      <c r="M716" s="323">
        <v>2332213</v>
      </c>
      <c r="N716" s="313">
        <v>0</v>
      </c>
      <c r="O716" s="320"/>
      <c r="P716" s="323">
        <f>+RP_2024[[#This Row],[VALOR INICIAL]]-RP_2024[[#This Row],[VALOR ANULACION]]</f>
        <v>2332213</v>
      </c>
      <c r="Q716" s="324"/>
      <c r="R716" s="322">
        <f>VALUE(LEFT(RP_2024[[#This Row],[OBJETO]],3))</f>
        <v>501</v>
      </c>
      <c r="S716" s="325">
        <v>242</v>
      </c>
      <c r="T716" s="322" t="str">
        <f>SUBSTITUTE(RP_2024[[#This Row],[CODIGO TIPO]],"-","")</f>
        <v>O232020200991122</v>
      </c>
      <c r="U716" s="318">
        <v>1905014</v>
      </c>
      <c r="V716" s="322">
        <f>VALUE(LEFT(RIGHT(RP_2024[[#This Row],[IMPUTACION PRESUPUESTAL]],6),3))</f>
        <v>235</v>
      </c>
      <c r="W716" s="318" t="s">
        <v>60</v>
      </c>
      <c r="X716" s="316">
        <f>VALUE(LEFT(RP_2024[[#This Row],[Actividad]],SEARCH(".",RP_2024[[#This Row],[Actividad]],1)-1))</f>
        <v>14</v>
      </c>
      <c r="Y716" s="318">
        <f>MONTH(RP_2024[[#This Row],[FECHA RP]])</f>
        <v>9</v>
      </c>
      <c r="Z716" s="317" t="str">
        <f>IF(RP_2024[[#This Row],[FEC ANULACION]]="","",MONTH(RP_2024[[#This Row],[FEC ANULACION]]))</f>
        <v/>
      </c>
      <c r="AA716" s="318" t="s">
        <v>148</v>
      </c>
      <c r="AB716" s="318" t="s">
        <v>162</v>
      </c>
      <c r="AC716" s="318" t="str">
        <f>MID(RP_2024[[#This Row],[Elemento PEP]],11,2)</f>
        <v>13</v>
      </c>
    </row>
    <row r="717" spans="1:29" x14ac:dyDescent="0.3">
      <c r="A717" s="319">
        <v>4685</v>
      </c>
      <c r="B717" s="320">
        <v>45549</v>
      </c>
      <c r="C717" s="321" t="s">
        <v>225</v>
      </c>
      <c r="D717" s="321" t="s">
        <v>1232</v>
      </c>
      <c r="E717" s="319" t="s">
        <v>212</v>
      </c>
      <c r="F717" s="319">
        <v>5658</v>
      </c>
      <c r="G717" s="320">
        <v>45546</v>
      </c>
      <c r="H717" s="322">
        <v>6590076</v>
      </c>
      <c r="I717" s="322" t="s">
        <v>213</v>
      </c>
      <c r="J717" s="312">
        <v>12</v>
      </c>
      <c r="K717" s="322" t="s">
        <v>146</v>
      </c>
      <c r="L717" s="312" t="s">
        <v>327</v>
      </c>
      <c r="M717" s="323">
        <v>42942192</v>
      </c>
      <c r="N717" s="313">
        <v>0</v>
      </c>
      <c r="O717" s="320"/>
      <c r="P717" s="323">
        <f>+RP_2024[[#This Row],[VALOR INICIAL]]-RP_2024[[#This Row],[VALOR ANULACION]]</f>
        <v>42942192</v>
      </c>
      <c r="Q717" s="324"/>
      <c r="R717" s="322">
        <f>VALUE(LEFT(RP_2024[[#This Row],[OBJETO]],3))</f>
        <v>501</v>
      </c>
      <c r="S717" s="325">
        <v>242</v>
      </c>
      <c r="T717" s="322" t="str">
        <f>SUBSTITUTE(RP_2024[[#This Row],[CODIGO TIPO]],"-","")</f>
        <v>O232020200991122</v>
      </c>
      <c r="U717" s="318">
        <v>1905014</v>
      </c>
      <c r="V717" s="322">
        <f>VALUE(LEFT(RIGHT(RP_2024[[#This Row],[IMPUTACION PRESUPUESTAL]],6),3))</f>
        <v>235</v>
      </c>
      <c r="W717" s="318" t="s">
        <v>60</v>
      </c>
      <c r="X717" s="316">
        <f>VALUE(LEFT(RP_2024[[#This Row],[Actividad]],SEARCH(".",RP_2024[[#This Row],[Actividad]],1)-1))</f>
        <v>14</v>
      </c>
      <c r="Y717" s="318">
        <f>MONTH(RP_2024[[#This Row],[FECHA RP]])</f>
        <v>9</v>
      </c>
      <c r="Z717" s="317" t="str">
        <f>IF(RP_2024[[#This Row],[FEC ANULACION]]="","",MONTH(RP_2024[[#This Row],[FEC ANULACION]]))</f>
        <v/>
      </c>
      <c r="AA717" s="318" t="s">
        <v>173</v>
      </c>
      <c r="AB717" s="318" t="s">
        <v>162</v>
      </c>
      <c r="AC717" s="318" t="str">
        <f>MID(RP_2024[[#This Row],[Elemento PEP]],11,2)</f>
        <v>13</v>
      </c>
    </row>
    <row r="718" spans="1:29" x14ac:dyDescent="0.3">
      <c r="A718" s="319">
        <v>4688</v>
      </c>
      <c r="B718" s="320">
        <v>45549</v>
      </c>
      <c r="C718" s="321" t="s">
        <v>343</v>
      </c>
      <c r="D718" s="321" t="s">
        <v>1233</v>
      </c>
      <c r="E718" s="319" t="s">
        <v>286</v>
      </c>
      <c r="F718" s="319">
        <v>5512</v>
      </c>
      <c r="G718" s="320">
        <v>45546</v>
      </c>
      <c r="H718" s="322">
        <v>6589446</v>
      </c>
      <c r="I718" s="322" t="s">
        <v>287</v>
      </c>
      <c r="J718" s="322">
        <v>12</v>
      </c>
      <c r="K718" s="322" t="s">
        <v>146</v>
      </c>
      <c r="L718" s="312" t="s">
        <v>327</v>
      </c>
      <c r="M718" s="323">
        <v>10077141</v>
      </c>
      <c r="N718" s="313">
        <v>0</v>
      </c>
      <c r="O718" s="320"/>
      <c r="P718" s="323">
        <f>+RP_2024[[#This Row],[VALOR INICIAL]]-RP_2024[[#This Row],[VALOR ANULACION]]</f>
        <v>10077141</v>
      </c>
      <c r="Q718" s="324"/>
      <c r="R718" s="322">
        <f>VALUE(LEFT(RP_2024[[#This Row],[OBJETO]],3))</f>
        <v>502</v>
      </c>
      <c r="S718" s="325">
        <v>242</v>
      </c>
      <c r="T718" s="322" t="str">
        <f>SUBSTITUTE(RP_2024[[#This Row],[CODIGO TIPO]],"-","")</f>
        <v>O232020200991122</v>
      </c>
      <c r="U718" s="318">
        <v>1905014</v>
      </c>
      <c r="V718" s="322">
        <f>VALUE(LEFT(RIGHT(RP_2024[[#This Row],[IMPUTACION PRESUPUESTAL]],6),3))</f>
        <v>129</v>
      </c>
      <c r="W718" s="318" t="s">
        <v>69</v>
      </c>
      <c r="X718" s="316">
        <f>VALUE(LEFT(RP_2024[[#This Row],[Actividad]],SEARCH(".",RP_2024[[#This Row],[Actividad]],1)-1))</f>
        <v>22</v>
      </c>
      <c r="Y718" s="318">
        <f>MONTH(RP_2024[[#This Row],[FECHA RP]])</f>
        <v>9</v>
      </c>
      <c r="Z718" s="317" t="str">
        <f>IF(RP_2024[[#This Row],[FEC ANULACION]]="","",MONTH(RP_2024[[#This Row],[FEC ANULACION]]))</f>
        <v/>
      </c>
      <c r="AA718" s="318" t="s">
        <v>173</v>
      </c>
      <c r="AB718" s="318" t="s">
        <v>149</v>
      </c>
      <c r="AC718" s="318" t="str">
        <f>MID(RP_2024[[#This Row],[Elemento PEP]],11,2)</f>
        <v>08</v>
      </c>
    </row>
    <row r="719" spans="1:29" x14ac:dyDescent="0.3">
      <c r="A719" s="319">
        <v>4688</v>
      </c>
      <c r="B719" s="320">
        <v>45549</v>
      </c>
      <c r="C719" s="321" t="s">
        <v>343</v>
      </c>
      <c r="D719" s="321" t="s">
        <v>1233</v>
      </c>
      <c r="E719" s="319" t="s">
        <v>286</v>
      </c>
      <c r="F719" s="319">
        <v>5512</v>
      </c>
      <c r="G719" s="320">
        <v>45546</v>
      </c>
      <c r="H719" s="322">
        <v>6589446</v>
      </c>
      <c r="I719" s="322" t="s">
        <v>287</v>
      </c>
      <c r="J719" s="312">
        <v>570</v>
      </c>
      <c r="K719" s="322" t="s">
        <v>146</v>
      </c>
      <c r="L719" s="312" t="s">
        <v>147</v>
      </c>
      <c r="M719" s="323">
        <v>1647177</v>
      </c>
      <c r="N719" s="313">
        <v>0</v>
      </c>
      <c r="O719" s="320"/>
      <c r="P719" s="323">
        <f>+RP_2024[[#This Row],[VALOR INICIAL]]-RP_2024[[#This Row],[VALOR ANULACION]]</f>
        <v>1647177</v>
      </c>
      <c r="Q719" s="324"/>
      <c r="R719" s="322">
        <f>VALUE(LEFT(RP_2024[[#This Row],[OBJETO]],3))</f>
        <v>502</v>
      </c>
      <c r="S719" s="325">
        <v>242</v>
      </c>
      <c r="T719" s="322" t="str">
        <f>SUBSTITUTE(RP_2024[[#This Row],[CODIGO TIPO]],"-","")</f>
        <v>O232020200991122</v>
      </c>
      <c r="U719" s="318">
        <v>1905014</v>
      </c>
      <c r="V719" s="322">
        <f>VALUE(LEFT(RIGHT(RP_2024[[#This Row],[IMPUTACION PRESUPUESTAL]],6),3))</f>
        <v>129</v>
      </c>
      <c r="W719" s="318" t="s">
        <v>69</v>
      </c>
      <c r="X719" s="316">
        <f>VALUE(LEFT(RP_2024[[#This Row],[Actividad]],SEARCH(".",RP_2024[[#This Row],[Actividad]],1)-1))</f>
        <v>22</v>
      </c>
      <c r="Y719" s="318">
        <f>MONTH(RP_2024[[#This Row],[FECHA RP]])</f>
        <v>9</v>
      </c>
      <c r="Z719" s="317" t="str">
        <f>IF(RP_2024[[#This Row],[FEC ANULACION]]="","",MONTH(RP_2024[[#This Row],[FEC ANULACION]]))</f>
        <v/>
      </c>
      <c r="AA719" s="318" t="s">
        <v>148</v>
      </c>
      <c r="AB719" s="318" t="s">
        <v>149</v>
      </c>
      <c r="AC719" s="318" t="str">
        <f>MID(RP_2024[[#This Row],[Elemento PEP]],11,2)</f>
        <v>08</v>
      </c>
    </row>
    <row r="720" spans="1:29" x14ac:dyDescent="0.3">
      <c r="A720" s="319">
        <v>4687</v>
      </c>
      <c r="B720" s="320">
        <v>45549</v>
      </c>
      <c r="C720" s="321" t="s">
        <v>223</v>
      </c>
      <c r="D720" s="321" t="s">
        <v>1232</v>
      </c>
      <c r="E720" s="319" t="s">
        <v>212</v>
      </c>
      <c r="F720" s="319">
        <v>5660</v>
      </c>
      <c r="G720" s="320">
        <v>45546</v>
      </c>
      <c r="H720" s="322">
        <v>6590076</v>
      </c>
      <c r="I720" s="322" t="s">
        <v>213</v>
      </c>
      <c r="J720" s="312">
        <v>12</v>
      </c>
      <c r="K720" s="322" t="s">
        <v>146</v>
      </c>
      <c r="L720" s="312" t="s">
        <v>327</v>
      </c>
      <c r="M720" s="323">
        <v>42942190</v>
      </c>
      <c r="N720" s="313">
        <v>0</v>
      </c>
      <c r="O720" s="320"/>
      <c r="P720" s="323">
        <f>+RP_2024[[#This Row],[VALOR INICIAL]]-RP_2024[[#This Row],[VALOR ANULACION]]</f>
        <v>42942190</v>
      </c>
      <c r="Q720" s="324"/>
      <c r="R720" s="322">
        <f>VALUE(LEFT(RP_2024[[#This Row],[OBJETO]],3))</f>
        <v>501</v>
      </c>
      <c r="S720" s="325">
        <v>242</v>
      </c>
      <c r="T720" s="322" t="str">
        <f>SUBSTITUTE(RP_2024[[#This Row],[CODIGO TIPO]],"-","")</f>
        <v>O232020200991122</v>
      </c>
      <c r="U720" s="318">
        <v>1905014</v>
      </c>
      <c r="V720" s="322">
        <f>VALUE(LEFT(RIGHT(RP_2024[[#This Row],[IMPUTACION PRESUPUESTAL]],6),3))</f>
        <v>233</v>
      </c>
      <c r="W720" s="318" t="s">
        <v>58</v>
      </c>
      <c r="X720" s="316">
        <f>VALUE(LEFT(RP_2024[[#This Row],[Actividad]],SEARCH(".",RP_2024[[#This Row],[Actividad]],1)-1))</f>
        <v>12</v>
      </c>
      <c r="Y720" s="318">
        <f>MONTH(RP_2024[[#This Row],[FECHA RP]])</f>
        <v>9</v>
      </c>
      <c r="Z720" s="317" t="str">
        <f>IF(RP_2024[[#This Row],[FEC ANULACION]]="","",MONTH(RP_2024[[#This Row],[FEC ANULACION]]))</f>
        <v/>
      </c>
      <c r="AA720" s="318" t="s">
        <v>173</v>
      </c>
      <c r="AB720" s="318" t="s">
        <v>162</v>
      </c>
      <c r="AC720" s="318" t="str">
        <f>MID(RP_2024[[#This Row],[Elemento PEP]],11,2)</f>
        <v>13</v>
      </c>
    </row>
    <row r="721" spans="1:29" x14ac:dyDescent="0.3">
      <c r="A721" s="319">
        <v>4687</v>
      </c>
      <c r="B721" s="320">
        <v>45549</v>
      </c>
      <c r="C721" s="321" t="s">
        <v>223</v>
      </c>
      <c r="D721" s="321" t="s">
        <v>1232</v>
      </c>
      <c r="E721" s="319" t="s">
        <v>212</v>
      </c>
      <c r="F721" s="319">
        <v>5660</v>
      </c>
      <c r="G721" s="320">
        <v>45546</v>
      </c>
      <c r="H721" s="322">
        <v>6590076</v>
      </c>
      <c r="I721" s="322" t="s">
        <v>213</v>
      </c>
      <c r="J721" s="322">
        <v>570</v>
      </c>
      <c r="K721" s="322" t="s">
        <v>146</v>
      </c>
      <c r="L721" s="312" t="s">
        <v>147</v>
      </c>
      <c r="M721" s="323">
        <v>2332213</v>
      </c>
      <c r="N721" s="313">
        <v>0</v>
      </c>
      <c r="O721" s="320"/>
      <c r="P721" s="323">
        <f>+RP_2024[[#This Row],[VALOR INICIAL]]-RP_2024[[#This Row],[VALOR ANULACION]]</f>
        <v>2332213</v>
      </c>
      <c r="Q721" s="324"/>
      <c r="R721" s="322">
        <f>VALUE(LEFT(RP_2024[[#This Row],[OBJETO]],3))</f>
        <v>501</v>
      </c>
      <c r="S721" s="325">
        <v>242</v>
      </c>
      <c r="T721" s="322" t="str">
        <f>SUBSTITUTE(RP_2024[[#This Row],[CODIGO TIPO]],"-","")</f>
        <v>O232020200991122</v>
      </c>
      <c r="U721" s="318">
        <v>1905014</v>
      </c>
      <c r="V721" s="322">
        <f>VALUE(LEFT(RIGHT(RP_2024[[#This Row],[IMPUTACION PRESUPUESTAL]],6),3))</f>
        <v>233</v>
      </c>
      <c r="W721" s="318" t="s">
        <v>58</v>
      </c>
      <c r="X721" s="316">
        <f>VALUE(LEFT(RP_2024[[#This Row],[Actividad]],SEARCH(".",RP_2024[[#This Row],[Actividad]],1)-1))</f>
        <v>12</v>
      </c>
      <c r="Y721" s="318">
        <f>MONTH(RP_2024[[#This Row],[FECHA RP]])</f>
        <v>9</v>
      </c>
      <c r="Z721" s="317" t="str">
        <f>IF(RP_2024[[#This Row],[FEC ANULACION]]="","",MONTH(RP_2024[[#This Row],[FEC ANULACION]]))</f>
        <v/>
      </c>
      <c r="AA721" s="318" t="s">
        <v>148</v>
      </c>
      <c r="AB721" s="318" t="s">
        <v>162</v>
      </c>
      <c r="AC721" s="318" t="str">
        <f>MID(RP_2024[[#This Row],[Elemento PEP]],11,2)</f>
        <v>13</v>
      </c>
    </row>
    <row r="722" spans="1:29" x14ac:dyDescent="0.3">
      <c r="A722" s="319">
        <v>4686</v>
      </c>
      <c r="B722" s="320">
        <v>45549</v>
      </c>
      <c r="C722" s="321" t="s">
        <v>342</v>
      </c>
      <c r="D722" s="321" t="s">
        <v>1233</v>
      </c>
      <c r="E722" s="319" t="s">
        <v>286</v>
      </c>
      <c r="F722" s="319">
        <v>5513</v>
      </c>
      <c r="G722" s="320">
        <v>45546</v>
      </c>
      <c r="H722" s="322">
        <v>6589446</v>
      </c>
      <c r="I722" s="322" t="s">
        <v>287</v>
      </c>
      <c r="J722" s="312">
        <v>570</v>
      </c>
      <c r="K722" s="322" t="s">
        <v>146</v>
      </c>
      <c r="L722" s="312" t="s">
        <v>147</v>
      </c>
      <c r="M722" s="323">
        <v>6857062</v>
      </c>
      <c r="N722" s="313">
        <v>0</v>
      </c>
      <c r="O722" s="320"/>
      <c r="P722" s="323">
        <f>+RP_2024[[#This Row],[VALOR INICIAL]]-RP_2024[[#This Row],[VALOR ANULACION]]</f>
        <v>6857062</v>
      </c>
      <c r="Q722" s="324"/>
      <c r="R722" s="322">
        <f>VALUE(LEFT(RP_2024[[#This Row],[OBJETO]],3))</f>
        <v>502</v>
      </c>
      <c r="S722" s="325">
        <v>242</v>
      </c>
      <c r="T722" s="322" t="str">
        <f>SUBSTITUTE(RP_2024[[#This Row],[CODIGO TIPO]],"-","")</f>
        <v>O232020200991122</v>
      </c>
      <c r="U722" s="318">
        <v>1905014</v>
      </c>
      <c r="V722" s="322">
        <f>VALUE(LEFT(RIGHT(RP_2024[[#This Row],[IMPUTACION PRESUPUESTAL]],6),3))</f>
        <v>132</v>
      </c>
      <c r="W722" s="318" t="s">
        <v>70</v>
      </c>
      <c r="X722" s="316">
        <f>VALUE(LEFT(RP_2024[[#This Row],[Actividad]],SEARCH(".",RP_2024[[#This Row],[Actividad]],1)-1))</f>
        <v>23</v>
      </c>
      <c r="Y722" s="318">
        <f>MONTH(RP_2024[[#This Row],[FECHA RP]])</f>
        <v>9</v>
      </c>
      <c r="Z722" s="317" t="str">
        <f>IF(RP_2024[[#This Row],[FEC ANULACION]]="","",MONTH(RP_2024[[#This Row],[FEC ANULACION]]))</f>
        <v/>
      </c>
      <c r="AA722" s="318" t="s">
        <v>148</v>
      </c>
      <c r="AB722" s="318" t="s">
        <v>192</v>
      </c>
      <c r="AC722" s="318" t="str">
        <f>MID(RP_2024[[#This Row],[Elemento PEP]],11,2)</f>
        <v>07</v>
      </c>
    </row>
    <row r="723" spans="1:29" x14ac:dyDescent="0.3">
      <c r="A723" s="319">
        <v>4686</v>
      </c>
      <c r="B723" s="320">
        <v>45549</v>
      </c>
      <c r="C723" s="321" t="s">
        <v>342</v>
      </c>
      <c r="D723" s="321" t="s">
        <v>1233</v>
      </c>
      <c r="E723" s="319" t="s">
        <v>286</v>
      </c>
      <c r="F723" s="319">
        <v>5513</v>
      </c>
      <c r="G723" s="320">
        <v>45546</v>
      </c>
      <c r="H723" s="322">
        <v>6589446</v>
      </c>
      <c r="I723" s="322" t="s">
        <v>287</v>
      </c>
      <c r="J723" s="322">
        <v>12</v>
      </c>
      <c r="K723" s="322" t="s">
        <v>146</v>
      </c>
      <c r="L723" s="312" t="s">
        <v>327</v>
      </c>
      <c r="M723" s="323">
        <v>41997871</v>
      </c>
      <c r="N723" s="313">
        <v>0</v>
      </c>
      <c r="O723" s="320"/>
      <c r="P723" s="323">
        <f>+RP_2024[[#This Row],[VALOR INICIAL]]-RP_2024[[#This Row],[VALOR ANULACION]]</f>
        <v>41997871</v>
      </c>
      <c r="Q723" s="324"/>
      <c r="R723" s="322">
        <f>VALUE(LEFT(RP_2024[[#This Row],[OBJETO]],3))</f>
        <v>502</v>
      </c>
      <c r="S723" s="325">
        <v>242</v>
      </c>
      <c r="T723" s="322" t="str">
        <f>SUBSTITUTE(RP_2024[[#This Row],[CODIGO TIPO]],"-","")</f>
        <v>O232020200991122</v>
      </c>
      <c r="U723" s="318">
        <v>1905014</v>
      </c>
      <c r="V723" s="322">
        <f>VALUE(LEFT(RIGHT(RP_2024[[#This Row],[IMPUTACION PRESUPUESTAL]],6),3))</f>
        <v>132</v>
      </c>
      <c r="W723" s="318" t="s">
        <v>70</v>
      </c>
      <c r="X723" s="316">
        <f>VALUE(LEFT(RP_2024[[#This Row],[Actividad]],SEARCH(".",RP_2024[[#This Row],[Actividad]],1)-1))</f>
        <v>23</v>
      </c>
      <c r="Y723" s="318">
        <f>MONTH(RP_2024[[#This Row],[FECHA RP]])</f>
        <v>9</v>
      </c>
      <c r="Z723" s="317" t="str">
        <f>IF(RP_2024[[#This Row],[FEC ANULACION]]="","",MONTH(RP_2024[[#This Row],[FEC ANULACION]]))</f>
        <v/>
      </c>
      <c r="AA723" s="318" t="s">
        <v>173</v>
      </c>
      <c r="AB723" s="318" t="s">
        <v>192</v>
      </c>
      <c r="AC723" s="318" t="str">
        <f>MID(RP_2024[[#This Row],[Elemento PEP]],11,2)</f>
        <v>07</v>
      </c>
    </row>
    <row r="724" spans="1:29" x14ac:dyDescent="0.3">
      <c r="A724" s="319">
        <v>4689</v>
      </c>
      <c r="B724" s="320">
        <v>45549</v>
      </c>
      <c r="C724" s="321" t="s">
        <v>221</v>
      </c>
      <c r="D724" s="321" t="s">
        <v>1232</v>
      </c>
      <c r="E724" s="319" t="s">
        <v>212</v>
      </c>
      <c r="F724" s="319">
        <v>5659</v>
      </c>
      <c r="G724" s="320">
        <v>45546</v>
      </c>
      <c r="H724" s="322">
        <v>6590076</v>
      </c>
      <c r="I724" s="322" t="s">
        <v>213</v>
      </c>
      <c r="J724" s="322">
        <v>570</v>
      </c>
      <c r="K724" s="322" t="s">
        <v>146</v>
      </c>
      <c r="L724" s="312" t="s">
        <v>147</v>
      </c>
      <c r="M724" s="323">
        <v>4326147</v>
      </c>
      <c r="N724" s="313">
        <v>0</v>
      </c>
      <c r="O724" s="320"/>
      <c r="P724" s="323">
        <f>+RP_2024[[#This Row],[VALOR INICIAL]]-RP_2024[[#This Row],[VALOR ANULACION]]</f>
        <v>4326147</v>
      </c>
      <c r="Q724" s="324"/>
      <c r="R724" s="322">
        <f>VALUE(LEFT(RP_2024[[#This Row],[OBJETO]],3))</f>
        <v>501</v>
      </c>
      <c r="S724" s="325">
        <v>242</v>
      </c>
      <c r="T724" s="322" t="str">
        <f>SUBSTITUTE(RP_2024[[#This Row],[CODIGO TIPO]],"-","")</f>
        <v>O232020200991122</v>
      </c>
      <c r="U724" s="318">
        <v>1905014</v>
      </c>
      <c r="V724" s="322">
        <f>VALUE(LEFT(RIGHT(RP_2024[[#This Row],[IMPUTACION PRESUPUESTAL]],6),3))</f>
        <v>124</v>
      </c>
      <c r="W724" s="318" t="s">
        <v>62</v>
      </c>
      <c r="X724" s="316">
        <f>VALUE(LEFT(RP_2024[[#This Row],[Actividad]],SEARCH(".",RP_2024[[#This Row],[Actividad]],1)-1))</f>
        <v>16</v>
      </c>
      <c r="Y724" s="318">
        <f>MONTH(RP_2024[[#This Row],[FECHA RP]])</f>
        <v>9</v>
      </c>
      <c r="Z724" s="317" t="str">
        <f>IF(RP_2024[[#This Row],[FEC ANULACION]]="","",MONTH(RP_2024[[#This Row],[FEC ANULACION]]))</f>
        <v/>
      </c>
      <c r="AA724" s="318" t="s">
        <v>148</v>
      </c>
      <c r="AB724" s="318" t="s">
        <v>162</v>
      </c>
      <c r="AC724" s="318" t="str">
        <f>MID(RP_2024[[#This Row],[Elemento PEP]],11,2)</f>
        <v>13</v>
      </c>
    </row>
    <row r="725" spans="1:29" x14ac:dyDescent="0.3">
      <c r="A725" s="319">
        <v>4689</v>
      </c>
      <c r="B725" s="320">
        <v>45549</v>
      </c>
      <c r="C725" s="321" t="s">
        <v>221</v>
      </c>
      <c r="D725" s="321" t="s">
        <v>1232</v>
      </c>
      <c r="E725" s="319" t="s">
        <v>212</v>
      </c>
      <c r="F725" s="319">
        <v>5659</v>
      </c>
      <c r="G725" s="320">
        <v>45546</v>
      </c>
      <c r="H725" s="322">
        <v>6590076</v>
      </c>
      <c r="I725" s="322" t="s">
        <v>213</v>
      </c>
      <c r="J725" s="322">
        <v>570</v>
      </c>
      <c r="K725" s="322" t="s">
        <v>146</v>
      </c>
      <c r="L725" s="312" t="s">
        <v>147</v>
      </c>
      <c r="M725" s="323">
        <v>4326149</v>
      </c>
      <c r="N725" s="313">
        <v>0</v>
      </c>
      <c r="O725" s="320"/>
      <c r="P725" s="323">
        <f>+RP_2024[[#This Row],[VALOR INICIAL]]-RP_2024[[#This Row],[VALOR ANULACION]]</f>
        <v>4326149</v>
      </c>
      <c r="Q725" s="324"/>
      <c r="R725" s="322">
        <f>VALUE(LEFT(RP_2024[[#This Row],[OBJETO]],3))</f>
        <v>501</v>
      </c>
      <c r="S725" s="325">
        <v>242</v>
      </c>
      <c r="T725" s="322" t="str">
        <f>SUBSTITUTE(RP_2024[[#This Row],[CODIGO TIPO]],"-","")</f>
        <v>O232020200991122</v>
      </c>
      <c r="U725" s="318">
        <v>1905014</v>
      </c>
      <c r="V725" s="322">
        <f>VALUE(LEFT(RIGHT(RP_2024[[#This Row],[IMPUTACION PRESUPUESTAL]],6),3))</f>
        <v>124</v>
      </c>
      <c r="W725" s="318" t="s">
        <v>63</v>
      </c>
      <c r="X725" s="316">
        <f>VALUE(LEFT(RP_2024[[#This Row],[Actividad]],SEARCH(".",RP_2024[[#This Row],[Actividad]],1)-1))</f>
        <v>16</v>
      </c>
      <c r="Y725" s="318">
        <f>MONTH(RP_2024[[#This Row],[FECHA RP]])</f>
        <v>9</v>
      </c>
      <c r="Z725" s="317" t="str">
        <f>IF(RP_2024[[#This Row],[FEC ANULACION]]="","",MONTH(RP_2024[[#This Row],[FEC ANULACION]]))</f>
        <v/>
      </c>
      <c r="AA725" s="318" t="s">
        <v>148</v>
      </c>
      <c r="AB725" s="318" t="s">
        <v>162</v>
      </c>
      <c r="AC725" s="318" t="str">
        <f>MID(RP_2024[[#This Row],[Elemento PEP]],11,2)</f>
        <v>13</v>
      </c>
    </row>
    <row r="726" spans="1:29" x14ac:dyDescent="0.3">
      <c r="A726" s="319">
        <v>4689</v>
      </c>
      <c r="B726" s="320">
        <v>45549</v>
      </c>
      <c r="C726" s="321" t="s">
        <v>221</v>
      </c>
      <c r="D726" s="321" t="s">
        <v>1232</v>
      </c>
      <c r="E726" s="319" t="s">
        <v>212</v>
      </c>
      <c r="F726" s="319">
        <v>5659</v>
      </c>
      <c r="G726" s="320">
        <v>45546</v>
      </c>
      <c r="H726" s="322">
        <v>6590076</v>
      </c>
      <c r="I726" s="322" t="s">
        <v>213</v>
      </c>
      <c r="J726" s="312">
        <v>12</v>
      </c>
      <c r="K726" s="322" t="s">
        <v>146</v>
      </c>
      <c r="L726" s="312" t="s">
        <v>327</v>
      </c>
      <c r="M726" s="323">
        <v>26175783</v>
      </c>
      <c r="N726" s="313">
        <v>0</v>
      </c>
      <c r="O726" s="320"/>
      <c r="P726" s="323">
        <f>+RP_2024[[#This Row],[VALOR INICIAL]]-RP_2024[[#This Row],[VALOR ANULACION]]</f>
        <v>26175783</v>
      </c>
      <c r="Q726" s="324"/>
      <c r="R726" s="322">
        <f>VALUE(LEFT(RP_2024[[#This Row],[OBJETO]],3))</f>
        <v>501</v>
      </c>
      <c r="S726" s="325">
        <v>242</v>
      </c>
      <c r="T726" s="322" t="str">
        <f>SUBSTITUTE(RP_2024[[#This Row],[CODIGO TIPO]],"-","")</f>
        <v>O232020200991122</v>
      </c>
      <c r="U726" s="318">
        <v>1905014</v>
      </c>
      <c r="V726" s="322">
        <f>VALUE(LEFT(RIGHT(RP_2024[[#This Row],[IMPUTACION PRESUPUESTAL]],6),3))</f>
        <v>124</v>
      </c>
      <c r="W726" s="318" t="s">
        <v>62</v>
      </c>
      <c r="X726" s="316">
        <f>VALUE(LEFT(RP_2024[[#This Row],[Actividad]],SEARCH(".",RP_2024[[#This Row],[Actividad]],1)-1))</f>
        <v>16</v>
      </c>
      <c r="Y726" s="318">
        <f>MONTH(RP_2024[[#This Row],[FECHA RP]])</f>
        <v>9</v>
      </c>
      <c r="Z726" s="317" t="str">
        <f>IF(RP_2024[[#This Row],[FEC ANULACION]]="","",MONTH(RP_2024[[#This Row],[FEC ANULACION]]))</f>
        <v/>
      </c>
      <c r="AA726" s="318" t="s">
        <v>173</v>
      </c>
      <c r="AB726" s="318" t="s">
        <v>162</v>
      </c>
      <c r="AC726" s="318" t="str">
        <f>MID(RP_2024[[#This Row],[Elemento PEP]],11,2)</f>
        <v>13</v>
      </c>
    </row>
    <row r="727" spans="1:29" x14ac:dyDescent="0.3">
      <c r="A727" s="319">
        <v>4689</v>
      </c>
      <c r="B727" s="320">
        <v>45549</v>
      </c>
      <c r="C727" s="321" t="s">
        <v>221</v>
      </c>
      <c r="D727" s="321" t="s">
        <v>1232</v>
      </c>
      <c r="E727" s="319" t="s">
        <v>212</v>
      </c>
      <c r="F727" s="319">
        <v>5659</v>
      </c>
      <c r="G727" s="320">
        <v>45546</v>
      </c>
      <c r="H727" s="322">
        <v>6590076</v>
      </c>
      <c r="I727" s="322" t="s">
        <v>213</v>
      </c>
      <c r="J727" s="312">
        <v>12</v>
      </c>
      <c r="K727" s="322" t="s">
        <v>146</v>
      </c>
      <c r="L727" s="312" t="s">
        <v>327</v>
      </c>
      <c r="M727" s="323">
        <v>26175783</v>
      </c>
      <c r="N727" s="313">
        <v>0</v>
      </c>
      <c r="O727" s="320"/>
      <c r="P727" s="323">
        <f>+RP_2024[[#This Row],[VALOR INICIAL]]-RP_2024[[#This Row],[VALOR ANULACION]]</f>
        <v>26175783</v>
      </c>
      <c r="Q727" s="324"/>
      <c r="R727" s="322">
        <f>VALUE(LEFT(RP_2024[[#This Row],[OBJETO]],3))</f>
        <v>501</v>
      </c>
      <c r="S727" s="325">
        <v>242</v>
      </c>
      <c r="T727" s="322" t="str">
        <f>SUBSTITUTE(RP_2024[[#This Row],[CODIGO TIPO]],"-","")</f>
        <v>O232020200991122</v>
      </c>
      <c r="U727" s="318">
        <v>1905014</v>
      </c>
      <c r="V727" s="322">
        <f>VALUE(LEFT(RIGHT(RP_2024[[#This Row],[IMPUTACION PRESUPUESTAL]],6),3))</f>
        <v>124</v>
      </c>
      <c r="W727" s="318" t="s">
        <v>63</v>
      </c>
      <c r="X727" s="316">
        <f>VALUE(LEFT(RP_2024[[#This Row],[Actividad]],SEARCH(".",RP_2024[[#This Row],[Actividad]],1)-1))</f>
        <v>16</v>
      </c>
      <c r="Y727" s="318">
        <f>MONTH(RP_2024[[#This Row],[FECHA RP]])</f>
        <v>9</v>
      </c>
      <c r="Z727" s="317" t="str">
        <f>IF(RP_2024[[#This Row],[FEC ANULACION]]="","",MONTH(RP_2024[[#This Row],[FEC ANULACION]]))</f>
        <v/>
      </c>
      <c r="AA727" s="318" t="s">
        <v>173</v>
      </c>
      <c r="AB727" s="318" t="s">
        <v>162</v>
      </c>
      <c r="AC727" s="318" t="str">
        <f>MID(RP_2024[[#This Row],[Elemento PEP]],11,2)</f>
        <v>13</v>
      </c>
    </row>
    <row r="728" spans="1:29" x14ac:dyDescent="0.3">
      <c r="A728" s="319">
        <v>4690</v>
      </c>
      <c r="B728" s="320">
        <v>45549</v>
      </c>
      <c r="C728" s="321" t="s">
        <v>341</v>
      </c>
      <c r="D728" s="321" t="s">
        <v>1233</v>
      </c>
      <c r="E728" s="319" t="s">
        <v>286</v>
      </c>
      <c r="F728" s="319">
        <v>5514</v>
      </c>
      <c r="G728" s="320">
        <v>45546</v>
      </c>
      <c r="H728" s="322">
        <v>6589446</v>
      </c>
      <c r="I728" s="322" t="s">
        <v>287</v>
      </c>
      <c r="J728" s="322">
        <v>570</v>
      </c>
      <c r="K728" s="322" t="s">
        <v>146</v>
      </c>
      <c r="L728" s="312" t="s">
        <v>147</v>
      </c>
      <c r="M728" s="323">
        <v>580131</v>
      </c>
      <c r="N728" s="313">
        <v>0</v>
      </c>
      <c r="O728" s="320"/>
      <c r="P728" s="323">
        <f>+RP_2024[[#This Row],[VALOR INICIAL]]-RP_2024[[#This Row],[VALOR ANULACION]]</f>
        <v>580131</v>
      </c>
      <c r="Q728" s="324"/>
      <c r="R728" s="322">
        <f>VALUE(LEFT(RP_2024[[#This Row],[OBJETO]],3))</f>
        <v>502</v>
      </c>
      <c r="S728" s="325">
        <v>242</v>
      </c>
      <c r="T728" s="322" t="str">
        <f>SUBSTITUTE(RP_2024[[#This Row],[CODIGO TIPO]],"-","")</f>
        <v>O232020200991122</v>
      </c>
      <c r="U728" s="318">
        <v>1905014</v>
      </c>
      <c r="V728" s="322">
        <f>VALUE(LEFT(RIGHT(RP_2024[[#This Row],[IMPUTACION PRESUPUESTAL]],6),3))</f>
        <v>136</v>
      </c>
      <c r="W728" s="318" t="s">
        <v>71</v>
      </c>
      <c r="X728" s="316">
        <f>VALUE(LEFT(RP_2024[[#This Row],[Actividad]],SEARCH(".",RP_2024[[#This Row],[Actividad]],1)-1))</f>
        <v>24</v>
      </c>
      <c r="Y728" s="318">
        <f>MONTH(RP_2024[[#This Row],[FECHA RP]])</f>
        <v>9</v>
      </c>
      <c r="Z728" s="317" t="str">
        <f>IF(RP_2024[[#This Row],[FEC ANULACION]]="","",MONTH(RP_2024[[#This Row],[FEC ANULACION]]))</f>
        <v/>
      </c>
      <c r="AA728" s="318" t="s">
        <v>148</v>
      </c>
      <c r="AB728" s="318" t="s">
        <v>160</v>
      </c>
      <c r="AC728" s="318" t="str">
        <f>MID(RP_2024[[#This Row],[Elemento PEP]],11,2)</f>
        <v>09</v>
      </c>
    </row>
    <row r="729" spans="1:29" x14ac:dyDescent="0.3">
      <c r="A729" s="319">
        <v>4690</v>
      </c>
      <c r="B729" s="320">
        <v>45549</v>
      </c>
      <c r="C729" s="321" t="s">
        <v>341</v>
      </c>
      <c r="D729" s="321" t="s">
        <v>1233</v>
      </c>
      <c r="E729" s="319" t="s">
        <v>286</v>
      </c>
      <c r="F729" s="319">
        <v>5514</v>
      </c>
      <c r="G729" s="320">
        <v>45546</v>
      </c>
      <c r="H729" s="322">
        <v>6589446</v>
      </c>
      <c r="I729" s="322" t="s">
        <v>287</v>
      </c>
      <c r="J729" s="322">
        <v>570</v>
      </c>
      <c r="K729" s="322" t="s">
        <v>146</v>
      </c>
      <c r="L729" s="312" t="s">
        <v>147</v>
      </c>
      <c r="M729" s="323">
        <v>580131</v>
      </c>
      <c r="N729" s="313">
        <v>0</v>
      </c>
      <c r="O729" s="320"/>
      <c r="P729" s="323">
        <f>+RP_2024[[#This Row],[VALOR INICIAL]]-RP_2024[[#This Row],[VALOR ANULACION]]</f>
        <v>580131</v>
      </c>
      <c r="Q729" s="324"/>
      <c r="R729" s="322">
        <f>VALUE(LEFT(RP_2024[[#This Row],[OBJETO]],3))</f>
        <v>502</v>
      </c>
      <c r="S729" s="325">
        <v>242</v>
      </c>
      <c r="T729" s="322" t="str">
        <f>SUBSTITUTE(RP_2024[[#This Row],[CODIGO TIPO]],"-","")</f>
        <v>O232020200991122</v>
      </c>
      <c r="U729" s="318">
        <v>1905014</v>
      </c>
      <c r="V729" s="322">
        <f>VALUE(LEFT(RIGHT(RP_2024[[#This Row],[IMPUTACION PRESUPUESTAL]],6),3))</f>
        <v>136</v>
      </c>
      <c r="W729" s="318" t="s">
        <v>72</v>
      </c>
      <c r="X729" s="316">
        <f>VALUE(LEFT(RP_2024[[#This Row],[Actividad]],SEARCH(".",RP_2024[[#This Row],[Actividad]],1)-1))</f>
        <v>24</v>
      </c>
      <c r="Y729" s="318">
        <f>MONTH(RP_2024[[#This Row],[FECHA RP]])</f>
        <v>9</v>
      </c>
      <c r="Z729" s="317" t="str">
        <f>IF(RP_2024[[#This Row],[FEC ANULACION]]="","",MONTH(RP_2024[[#This Row],[FEC ANULACION]]))</f>
        <v/>
      </c>
      <c r="AA729" s="318" t="s">
        <v>148</v>
      </c>
      <c r="AB729" s="318" t="s">
        <v>160</v>
      </c>
      <c r="AC729" s="318" t="str">
        <f>MID(RP_2024[[#This Row],[Elemento PEP]],11,2)</f>
        <v>09</v>
      </c>
    </row>
    <row r="730" spans="1:29" x14ac:dyDescent="0.3">
      <c r="A730" s="319">
        <v>4690</v>
      </c>
      <c r="B730" s="320">
        <v>45549</v>
      </c>
      <c r="C730" s="321" t="s">
        <v>341</v>
      </c>
      <c r="D730" s="321" t="s">
        <v>1233</v>
      </c>
      <c r="E730" s="319" t="s">
        <v>286</v>
      </c>
      <c r="F730" s="319">
        <v>5514</v>
      </c>
      <c r="G730" s="320">
        <v>45546</v>
      </c>
      <c r="H730" s="322">
        <v>6589446</v>
      </c>
      <c r="I730" s="322" t="s">
        <v>287</v>
      </c>
      <c r="J730" s="312">
        <v>12</v>
      </c>
      <c r="K730" s="322" t="s">
        <v>146</v>
      </c>
      <c r="L730" s="312" t="s">
        <v>327</v>
      </c>
      <c r="M730" s="323">
        <v>3549137</v>
      </c>
      <c r="N730" s="313">
        <v>0</v>
      </c>
      <c r="O730" s="320"/>
      <c r="P730" s="323">
        <f>+RP_2024[[#This Row],[VALOR INICIAL]]-RP_2024[[#This Row],[VALOR ANULACION]]</f>
        <v>3549137</v>
      </c>
      <c r="Q730" s="324"/>
      <c r="R730" s="322">
        <f>VALUE(LEFT(RP_2024[[#This Row],[OBJETO]],3))</f>
        <v>502</v>
      </c>
      <c r="S730" s="325">
        <v>242</v>
      </c>
      <c r="T730" s="322" t="str">
        <f>SUBSTITUTE(RP_2024[[#This Row],[CODIGO TIPO]],"-","")</f>
        <v>O232020200991122</v>
      </c>
      <c r="U730" s="318">
        <v>1905014</v>
      </c>
      <c r="V730" s="322">
        <f>VALUE(LEFT(RIGHT(RP_2024[[#This Row],[IMPUTACION PRESUPUESTAL]],6),3))</f>
        <v>136</v>
      </c>
      <c r="W730" s="318" t="s">
        <v>71</v>
      </c>
      <c r="X730" s="316">
        <f>VALUE(LEFT(RP_2024[[#This Row],[Actividad]],SEARCH(".",RP_2024[[#This Row],[Actividad]],1)-1))</f>
        <v>24</v>
      </c>
      <c r="Y730" s="318">
        <f>MONTH(RP_2024[[#This Row],[FECHA RP]])</f>
        <v>9</v>
      </c>
      <c r="Z730" s="317" t="str">
        <f>IF(RP_2024[[#This Row],[FEC ANULACION]]="","",MONTH(RP_2024[[#This Row],[FEC ANULACION]]))</f>
        <v/>
      </c>
      <c r="AA730" s="318" t="s">
        <v>173</v>
      </c>
      <c r="AB730" s="318" t="s">
        <v>160</v>
      </c>
      <c r="AC730" s="318" t="str">
        <f>MID(RP_2024[[#This Row],[Elemento PEP]],11,2)</f>
        <v>09</v>
      </c>
    </row>
    <row r="731" spans="1:29" x14ac:dyDescent="0.3">
      <c r="A731" s="319">
        <v>4690</v>
      </c>
      <c r="B731" s="320">
        <v>45549</v>
      </c>
      <c r="C731" s="321" t="s">
        <v>341</v>
      </c>
      <c r="D731" s="321" t="s">
        <v>1233</v>
      </c>
      <c r="E731" s="319" t="s">
        <v>286</v>
      </c>
      <c r="F731" s="319">
        <v>5514</v>
      </c>
      <c r="G731" s="320">
        <v>45546</v>
      </c>
      <c r="H731" s="322">
        <v>6589446</v>
      </c>
      <c r="I731" s="322" t="s">
        <v>287</v>
      </c>
      <c r="J731" s="312">
        <v>12</v>
      </c>
      <c r="K731" s="322" t="s">
        <v>146</v>
      </c>
      <c r="L731" s="312" t="s">
        <v>327</v>
      </c>
      <c r="M731" s="323">
        <v>3549137</v>
      </c>
      <c r="N731" s="313">
        <v>0</v>
      </c>
      <c r="O731" s="320"/>
      <c r="P731" s="323">
        <f>+RP_2024[[#This Row],[VALOR INICIAL]]-RP_2024[[#This Row],[VALOR ANULACION]]</f>
        <v>3549137</v>
      </c>
      <c r="Q731" s="324"/>
      <c r="R731" s="322">
        <f>VALUE(LEFT(RP_2024[[#This Row],[OBJETO]],3))</f>
        <v>502</v>
      </c>
      <c r="S731" s="325">
        <v>242</v>
      </c>
      <c r="T731" s="322" t="str">
        <f>SUBSTITUTE(RP_2024[[#This Row],[CODIGO TIPO]],"-","")</f>
        <v>O232020200991122</v>
      </c>
      <c r="U731" s="318">
        <v>1905014</v>
      </c>
      <c r="V731" s="322">
        <f>VALUE(LEFT(RIGHT(RP_2024[[#This Row],[IMPUTACION PRESUPUESTAL]],6),3))</f>
        <v>136</v>
      </c>
      <c r="W731" s="318" t="s">
        <v>72</v>
      </c>
      <c r="X731" s="316">
        <f>VALUE(LEFT(RP_2024[[#This Row],[Actividad]],SEARCH(".",RP_2024[[#This Row],[Actividad]],1)-1))</f>
        <v>24</v>
      </c>
      <c r="Y731" s="318">
        <f>MONTH(RP_2024[[#This Row],[FECHA RP]])</f>
        <v>9</v>
      </c>
      <c r="Z731" s="317" t="str">
        <f>IF(RP_2024[[#This Row],[FEC ANULACION]]="","",MONTH(RP_2024[[#This Row],[FEC ANULACION]]))</f>
        <v/>
      </c>
      <c r="AA731" s="318" t="s">
        <v>173</v>
      </c>
      <c r="AB731" s="318" t="s">
        <v>160</v>
      </c>
      <c r="AC731" s="318" t="str">
        <f>MID(RP_2024[[#This Row],[Elemento PEP]],11,2)</f>
        <v>09</v>
      </c>
    </row>
    <row r="732" spans="1:29" x14ac:dyDescent="0.3">
      <c r="A732" s="319">
        <v>4691</v>
      </c>
      <c r="B732" s="320">
        <v>45549</v>
      </c>
      <c r="C732" s="321" t="s">
        <v>229</v>
      </c>
      <c r="D732" s="321" t="s">
        <v>1232</v>
      </c>
      <c r="E732" s="319" t="s">
        <v>212</v>
      </c>
      <c r="F732" s="319">
        <v>5667</v>
      </c>
      <c r="G732" s="320">
        <v>45546</v>
      </c>
      <c r="H732" s="322">
        <v>6590076</v>
      </c>
      <c r="I732" s="322" t="s">
        <v>213</v>
      </c>
      <c r="J732" s="322">
        <v>570</v>
      </c>
      <c r="K732" s="322" t="s">
        <v>146</v>
      </c>
      <c r="L732" s="312" t="s">
        <v>147</v>
      </c>
      <c r="M732" s="323">
        <v>11974413</v>
      </c>
      <c r="N732" s="313">
        <v>0</v>
      </c>
      <c r="O732" s="320"/>
      <c r="P732" s="323">
        <f>+RP_2024[[#This Row],[VALOR INICIAL]]-RP_2024[[#This Row],[VALOR ANULACION]]</f>
        <v>11974413</v>
      </c>
      <c r="Q732" s="324"/>
      <c r="R732" s="322">
        <f>VALUE(LEFT(RP_2024[[#This Row],[OBJETO]],3))</f>
        <v>501</v>
      </c>
      <c r="S732" s="325">
        <v>242</v>
      </c>
      <c r="T732" s="322" t="str">
        <f>SUBSTITUTE(RP_2024[[#This Row],[CODIGO TIPO]],"-","")</f>
        <v>O232020200991122</v>
      </c>
      <c r="U732" s="318">
        <v>1905054</v>
      </c>
      <c r="V732" s="322">
        <f>VALUE(LEFT(RIGHT(RP_2024[[#This Row],[IMPUTACION PRESUPUESTAL]],6),3))</f>
        <v>237</v>
      </c>
      <c r="W732" s="318" t="s">
        <v>46</v>
      </c>
      <c r="X732" s="316">
        <f>VALUE(LEFT(RP_2024[[#This Row],[Actividad]],SEARCH(".",RP_2024[[#This Row],[Actividad]],1)-1))</f>
        <v>4</v>
      </c>
      <c r="Y732" s="318">
        <f>MONTH(RP_2024[[#This Row],[FECHA RP]])</f>
        <v>9</v>
      </c>
      <c r="Z732" s="317" t="str">
        <f>IF(RP_2024[[#This Row],[FEC ANULACION]]="","",MONTH(RP_2024[[#This Row],[FEC ANULACION]]))</f>
        <v/>
      </c>
      <c r="AA732" s="318" t="s">
        <v>148</v>
      </c>
      <c r="AB732" s="318" t="s">
        <v>154</v>
      </c>
      <c r="AC732" s="318" t="str">
        <f>MID(RP_2024[[#This Row],[Elemento PEP]],11,2)</f>
        <v>13</v>
      </c>
    </row>
    <row r="733" spans="1:29" x14ac:dyDescent="0.3">
      <c r="A733" s="319">
        <v>4691</v>
      </c>
      <c r="B733" s="320">
        <v>45549</v>
      </c>
      <c r="C733" s="321" t="s">
        <v>229</v>
      </c>
      <c r="D733" s="321" t="s">
        <v>1232</v>
      </c>
      <c r="E733" s="319" t="s">
        <v>212</v>
      </c>
      <c r="F733" s="319">
        <v>5667</v>
      </c>
      <c r="G733" s="320">
        <v>45546</v>
      </c>
      <c r="H733" s="322">
        <v>6590076</v>
      </c>
      <c r="I733" s="322" t="s">
        <v>213</v>
      </c>
      <c r="J733" s="312">
        <v>12</v>
      </c>
      <c r="K733" s="322" t="s">
        <v>146</v>
      </c>
      <c r="L733" s="312" t="s">
        <v>327</v>
      </c>
      <c r="M733" s="323">
        <v>73257367</v>
      </c>
      <c r="N733" s="313">
        <v>0</v>
      </c>
      <c r="O733" s="320"/>
      <c r="P733" s="323">
        <f>+RP_2024[[#This Row],[VALOR INICIAL]]-RP_2024[[#This Row],[VALOR ANULACION]]</f>
        <v>73257367</v>
      </c>
      <c r="Q733" s="324"/>
      <c r="R733" s="322">
        <f>VALUE(LEFT(RP_2024[[#This Row],[OBJETO]],3))</f>
        <v>501</v>
      </c>
      <c r="S733" s="325">
        <v>242</v>
      </c>
      <c r="T733" s="322" t="str">
        <f>SUBSTITUTE(RP_2024[[#This Row],[CODIGO TIPO]],"-","")</f>
        <v>O232020200991122</v>
      </c>
      <c r="U733" s="318">
        <v>1905054</v>
      </c>
      <c r="V733" s="322">
        <f>VALUE(LEFT(RIGHT(RP_2024[[#This Row],[IMPUTACION PRESUPUESTAL]],6),3))</f>
        <v>237</v>
      </c>
      <c r="W733" s="318" t="s">
        <v>46</v>
      </c>
      <c r="X733" s="316">
        <f>VALUE(LEFT(RP_2024[[#This Row],[Actividad]],SEARCH(".",RP_2024[[#This Row],[Actividad]],1)-1))</f>
        <v>4</v>
      </c>
      <c r="Y733" s="318">
        <f>MONTH(RP_2024[[#This Row],[FECHA RP]])</f>
        <v>9</v>
      </c>
      <c r="Z733" s="317" t="str">
        <f>IF(RP_2024[[#This Row],[FEC ANULACION]]="","",MONTH(RP_2024[[#This Row],[FEC ANULACION]]))</f>
        <v/>
      </c>
      <c r="AA733" s="318" t="s">
        <v>173</v>
      </c>
      <c r="AB733" s="318" t="s">
        <v>154</v>
      </c>
      <c r="AC733" s="318" t="str">
        <f>MID(RP_2024[[#This Row],[Elemento PEP]],11,2)</f>
        <v>13</v>
      </c>
    </row>
    <row r="734" spans="1:29" x14ac:dyDescent="0.3">
      <c r="A734" s="319">
        <v>4692</v>
      </c>
      <c r="B734" s="320">
        <v>45549</v>
      </c>
      <c r="C734" s="321" t="s">
        <v>250</v>
      </c>
      <c r="D734" s="321" t="s">
        <v>1232</v>
      </c>
      <c r="E734" s="319" t="s">
        <v>212</v>
      </c>
      <c r="F734" s="319">
        <v>5666</v>
      </c>
      <c r="G734" s="320">
        <v>45546</v>
      </c>
      <c r="H734" s="322">
        <v>6590076</v>
      </c>
      <c r="I734" s="322" t="s">
        <v>213</v>
      </c>
      <c r="J734" s="312">
        <v>12</v>
      </c>
      <c r="K734" s="322" t="s">
        <v>146</v>
      </c>
      <c r="L734" s="312" t="s">
        <v>327</v>
      </c>
      <c r="M734" s="323">
        <v>218289282</v>
      </c>
      <c r="N734" s="313">
        <v>0</v>
      </c>
      <c r="O734" s="320"/>
      <c r="P734" s="323">
        <f>+RP_2024[[#This Row],[VALOR INICIAL]]-RP_2024[[#This Row],[VALOR ANULACION]]</f>
        <v>218289282</v>
      </c>
      <c r="Q734" s="324"/>
      <c r="R734" s="322">
        <f>VALUE(LEFT(RP_2024[[#This Row],[OBJETO]],3))</f>
        <v>501</v>
      </c>
      <c r="S734" s="325">
        <v>242</v>
      </c>
      <c r="T734" s="322" t="str">
        <f>SUBSTITUTE(RP_2024[[#This Row],[CODIGO TIPO]],"-","")</f>
        <v>O232020200991122</v>
      </c>
      <c r="U734" s="318">
        <v>1905054</v>
      </c>
      <c r="V734" s="322">
        <f>VALUE(LEFT(RIGHT(RP_2024[[#This Row],[IMPUTACION PRESUPUESTAL]],6),3))</f>
        <v>103</v>
      </c>
      <c r="W734" s="318" t="s">
        <v>43</v>
      </c>
      <c r="X734" s="316">
        <f>VALUE(LEFT(RP_2024[[#This Row],[Actividad]],SEARCH(".",RP_2024[[#This Row],[Actividad]],1)-1))</f>
        <v>3</v>
      </c>
      <c r="Y734" s="318">
        <f>MONTH(RP_2024[[#This Row],[FECHA RP]])</f>
        <v>9</v>
      </c>
      <c r="Z734" s="317" t="str">
        <f>IF(RP_2024[[#This Row],[FEC ANULACION]]="","",MONTH(RP_2024[[#This Row],[FEC ANULACION]]))</f>
        <v/>
      </c>
      <c r="AA734" s="318" t="s">
        <v>173</v>
      </c>
      <c r="AB734" s="318" t="s">
        <v>154</v>
      </c>
      <c r="AC734" s="318" t="str">
        <f>MID(RP_2024[[#This Row],[Elemento PEP]],11,2)</f>
        <v>13</v>
      </c>
    </row>
    <row r="735" spans="1:29" x14ac:dyDescent="0.3">
      <c r="A735" s="319">
        <v>4692</v>
      </c>
      <c r="B735" s="320">
        <v>45549</v>
      </c>
      <c r="C735" s="321" t="s">
        <v>250</v>
      </c>
      <c r="D735" s="321" t="s">
        <v>1232</v>
      </c>
      <c r="E735" s="319" t="s">
        <v>212</v>
      </c>
      <c r="F735" s="319">
        <v>5666</v>
      </c>
      <c r="G735" s="320">
        <v>45546</v>
      </c>
      <c r="H735" s="322">
        <v>6590076</v>
      </c>
      <c r="I735" s="322" t="s">
        <v>213</v>
      </c>
      <c r="J735" s="312">
        <v>12</v>
      </c>
      <c r="K735" s="322" t="s">
        <v>146</v>
      </c>
      <c r="L735" s="312" t="s">
        <v>327</v>
      </c>
      <c r="M735" s="323">
        <v>74079448</v>
      </c>
      <c r="N735" s="313">
        <v>0</v>
      </c>
      <c r="O735" s="320"/>
      <c r="P735" s="323">
        <f>+RP_2024[[#This Row],[VALOR INICIAL]]-RP_2024[[#This Row],[VALOR ANULACION]]</f>
        <v>74079448</v>
      </c>
      <c r="Q735" s="324"/>
      <c r="R735" s="322">
        <f>VALUE(LEFT(RP_2024[[#This Row],[OBJETO]],3))</f>
        <v>501</v>
      </c>
      <c r="S735" s="325">
        <v>242</v>
      </c>
      <c r="T735" s="322" t="str">
        <f>SUBSTITUTE(RP_2024[[#This Row],[CODIGO TIPO]],"-","")</f>
        <v>O232020200991122</v>
      </c>
      <c r="U735" s="318">
        <v>1905054</v>
      </c>
      <c r="V735" s="322">
        <f>VALUE(LEFT(RIGHT(RP_2024[[#This Row],[IMPUTACION PRESUPUESTAL]],6),3))</f>
        <v>103</v>
      </c>
      <c r="W735" s="318" t="s">
        <v>44</v>
      </c>
      <c r="X735" s="316">
        <f>VALUE(LEFT(RP_2024[[#This Row],[Actividad]],SEARCH(".",RP_2024[[#This Row],[Actividad]],1)-1))</f>
        <v>3</v>
      </c>
      <c r="Y735" s="318">
        <f>MONTH(RP_2024[[#This Row],[FECHA RP]])</f>
        <v>9</v>
      </c>
      <c r="Z735" s="317" t="str">
        <f>IF(RP_2024[[#This Row],[FEC ANULACION]]="","",MONTH(RP_2024[[#This Row],[FEC ANULACION]]))</f>
        <v/>
      </c>
      <c r="AA735" s="318" t="s">
        <v>173</v>
      </c>
      <c r="AB735" s="318" t="s">
        <v>154</v>
      </c>
      <c r="AC735" s="318" t="str">
        <f>MID(RP_2024[[#This Row],[Elemento PEP]],11,2)</f>
        <v>13</v>
      </c>
    </row>
    <row r="736" spans="1:29" x14ac:dyDescent="0.3">
      <c r="A736" s="319">
        <v>4692</v>
      </c>
      <c r="B736" s="320">
        <v>45549</v>
      </c>
      <c r="C736" s="321" t="s">
        <v>250</v>
      </c>
      <c r="D736" s="321" t="s">
        <v>1232</v>
      </c>
      <c r="E736" s="319" t="s">
        <v>212</v>
      </c>
      <c r="F736" s="319">
        <v>5666</v>
      </c>
      <c r="G736" s="320">
        <v>45546</v>
      </c>
      <c r="H736" s="322">
        <v>6590076</v>
      </c>
      <c r="I736" s="322" t="s">
        <v>213</v>
      </c>
      <c r="J736" s="312">
        <v>12</v>
      </c>
      <c r="K736" s="322" t="s">
        <v>146</v>
      </c>
      <c r="L736" s="312" t="s">
        <v>327</v>
      </c>
      <c r="M736" s="323">
        <v>73257367</v>
      </c>
      <c r="N736" s="313">
        <v>0</v>
      </c>
      <c r="O736" s="320"/>
      <c r="P736" s="323">
        <f>+RP_2024[[#This Row],[VALOR INICIAL]]-RP_2024[[#This Row],[VALOR ANULACION]]</f>
        <v>73257367</v>
      </c>
      <c r="Q736" s="324"/>
      <c r="R736" s="322">
        <f>VALUE(LEFT(RP_2024[[#This Row],[OBJETO]],3))</f>
        <v>501</v>
      </c>
      <c r="S736" s="325">
        <v>242</v>
      </c>
      <c r="T736" s="322" t="str">
        <f>SUBSTITUTE(RP_2024[[#This Row],[CODIGO TIPO]],"-","")</f>
        <v>O232020200991122</v>
      </c>
      <c r="U736" s="318">
        <v>1905054</v>
      </c>
      <c r="V736" s="322">
        <f>VALUE(LEFT(RIGHT(RP_2024[[#This Row],[IMPUTACION PRESUPUESTAL]],6),3))</f>
        <v>103</v>
      </c>
      <c r="W736" s="318" t="s">
        <v>45</v>
      </c>
      <c r="X736" s="316">
        <f>VALUE(LEFT(RP_2024[[#This Row],[Actividad]],SEARCH(".",RP_2024[[#This Row],[Actividad]],1)-1))</f>
        <v>3</v>
      </c>
      <c r="Y736" s="318">
        <f>MONTH(RP_2024[[#This Row],[FECHA RP]])</f>
        <v>9</v>
      </c>
      <c r="Z736" s="317" t="str">
        <f>IF(RP_2024[[#This Row],[FEC ANULACION]]="","",MONTH(RP_2024[[#This Row],[FEC ANULACION]]))</f>
        <v/>
      </c>
      <c r="AA736" s="318" t="s">
        <v>173</v>
      </c>
      <c r="AB736" s="318" t="s">
        <v>154</v>
      </c>
      <c r="AC736" s="318" t="str">
        <f>MID(RP_2024[[#This Row],[Elemento PEP]],11,2)</f>
        <v>13</v>
      </c>
    </row>
    <row r="737" spans="1:29" x14ac:dyDescent="0.3">
      <c r="A737" s="319">
        <v>4692</v>
      </c>
      <c r="B737" s="320">
        <v>45549</v>
      </c>
      <c r="C737" s="321" t="s">
        <v>250</v>
      </c>
      <c r="D737" s="321" t="s">
        <v>1232</v>
      </c>
      <c r="E737" s="319" t="s">
        <v>212</v>
      </c>
      <c r="F737" s="319">
        <v>5666</v>
      </c>
      <c r="G737" s="320">
        <v>45546</v>
      </c>
      <c r="H737" s="322">
        <v>6590076</v>
      </c>
      <c r="I737" s="322" t="s">
        <v>213</v>
      </c>
      <c r="J737" s="322">
        <v>570</v>
      </c>
      <c r="K737" s="322" t="s">
        <v>146</v>
      </c>
      <c r="L737" s="312" t="s">
        <v>147</v>
      </c>
      <c r="M737" s="323">
        <v>11152332</v>
      </c>
      <c r="N737" s="313">
        <v>0</v>
      </c>
      <c r="O737" s="320"/>
      <c r="P737" s="323">
        <f>+RP_2024[[#This Row],[VALOR INICIAL]]-RP_2024[[#This Row],[VALOR ANULACION]]</f>
        <v>11152332</v>
      </c>
      <c r="Q737" s="324"/>
      <c r="R737" s="322">
        <f>VALUE(LEFT(RP_2024[[#This Row],[OBJETO]],3))</f>
        <v>501</v>
      </c>
      <c r="S737" s="325">
        <v>242</v>
      </c>
      <c r="T737" s="322" t="str">
        <f>SUBSTITUTE(RP_2024[[#This Row],[CODIGO TIPO]],"-","")</f>
        <v>O232020200991122</v>
      </c>
      <c r="U737" s="318">
        <v>1905054</v>
      </c>
      <c r="V737" s="322">
        <f>VALUE(LEFT(RIGHT(RP_2024[[#This Row],[IMPUTACION PRESUPUESTAL]],6),3))</f>
        <v>103</v>
      </c>
      <c r="W737" s="318" t="s">
        <v>44</v>
      </c>
      <c r="X737" s="316">
        <f>VALUE(LEFT(RP_2024[[#This Row],[Actividad]],SEARCH(".",RP_2024[[#This Row],[Actividad]],1)-1))</f>
        <v>3</v>
      </c>
      <c r="Y737" s="318">
        <f>MONTH(RP_2024[[#This Row],[FECHA RP]])</f>
        <v>9</v>
      </c>
      <c r="Z737" s="317" t="str">
        <f>IF(RP_2024[[#This Row],[FEC ANULACION]]="","",MONTH(RP_2024[[#This Row],[FEC ANULACION]]))</f>
        <v/>
      </c>
      <c r="AA737" s="318" t="s">
        <v>148</v>
      </c>
      <c r="AB737" s="318" t="s">
        <v>154</v>
      </c>
      <c r="AC737" s="318" t="str">
        <f>MID(RP_2024[[#This Row],[Elemento PEP]],11,2)</f>
        <v>13</v>
      </c>
    </row>
    <row r="738" spans="1:29" x14ac:dyDescent="0.3">
      <c r="A738" s="319">
        <v>4692</v>
      </c>
      <c r="B738" s="320">
        <v>45549</v>
      </c>
      <c r="C738" s="321" t="s">
        <v>250</v>
      </c>
      <c r="D738" s="321" t="s">
        <v>1232</v>
      </c>
      <c r="E738" s="319" t="s">
        <v>212</v>
      </c>
      <c r="F738" s="319">
        <v>5666</v>
      </c>
      <c r="G738" s="320">
        <v>45546</v>
      </c>
      <c r="H738" s="322">
        <v>6590076</v>
      </c>
      <c r="I738" s="322" t="s">
        <v>213</v>
      </c>
      <c r="J738" s="322">
        <v>570</v>
      </c>
      <c r="K738" s="322" t="s">
        <v>146</v>
      </c>
      <c r="L738" s="312" t="s">
        <v>147</v>
      </c>
      <c r="M738" s="323">
        <v>11974413</v>
      </c>
      <c r="N738" s="313">
        <v>0</v>
      </c>
      <c r="O738" s="320"/>
      <c r="P738" s="323">
        <f>+RP_2024[[#This Row],[VALOR INICIAL]]-RP_2024[[#This Row],[VALOR ANULACION]]</f>
        <v>11974413</v>
      </c>
      <c r="Q738" s="324"/>
      <c r="R738" s="322">
        <f>VALUE(LEFT(RP_2024[[#This Row],[OBJETO]],3))</f>
        <v>501</v>
      </c>
      <c r="S738" s="325">
        <v>242</v>
      </c>
      <c r="T738" s="322" t="str">
        <f>SUBSTITUTE(RP_2024[[#This Row],[CODIGO TIPO]],"-","")</f>
        <v>O232020200991122</v>
      </c>
      <c r="U738" s="318">
        <v>1905054</v>
      </c>
      <c r="V738" s="322">
        <f>VALUE(LEFT(RIGHT(RP_2024[[#This Row],[IMPUTACION PRESUPUESTAL]],6),3))</f>
        <v>103</v>
      </c>
      <c r="W738" s="318" t="s">
        <v>45</v>
      </c>
      <c r="X738" s="316">
        <f>VALUE(LEFT(RP_2024[[#This Row],[Actividad]],SEARCH(".",RP_2024[[#This Row],[Actividad]],1)-1))</f>
        <v>3</v>
      </c>
      <c r="Y738" s="318">
        <f>MONTH(RP_2024[[#This Row],[FECHA RP]])</f>
        <v>9</v>
      </c>
      <c r="Z738" s="317" t="str">
        <f>IF(RP_2024[[#This Row],[FEC ANULACION]]="","",MONTH(RP_2024[[#This Row],[FEC ANULACION]]))</f>
        <v/>
      </c>
      <c r="AA738" s="318" t="s">
        <v>148</v>
      </c>
      <c r="AB738" s="318" t="s">
        <v>154</v>
      </c>
      <c r="AC738" s="318" t="str">
        <f>MID(RP_2024[[#This Row],[Elemento PEP]],11,2)</f>
        <v>13</v>
      </c>
    </row>
    <row r="739" spans="1:29" x14ac:dyDescent="0.3">
      <c r="A739" s="319">
        <v>4693</v>
      </c>
      <c r="B739" s="320">
        <v>45549</v>
      </c>
      <c r="C739" s="321" t="s">
        <v>339</v>
      </c>
      <c r="D739" s="321" t="s">
        <v>1233</v>
      </c>
      <c r="E739" s="319" t="s">
        <v>286</v>
      </c>
      <c r="F739" s="319">
        <v>5515</v>
      </c>
      <c r="G739" s="320">
        <v>45546</v>
      </c>
      <c r="H739" s="322">
        <v>6589446</v>
      </c>
      <c r="I739" s="322" t="s">
        <v>287</v>
      </c>
      <c r="J739" s="312">
        <v>12</v>
      </c>
      <c r="K739" s="322" t="s">
        <v>146</v>
      </c>
      <c r="L739" s="312" t="s">
        <v>327</v>
      </c>
      <c r="M739" s="323">
        <v>43782981</v>
      </c>
      <c r="N739" s="313">
        <v>0</v>
      </c>
      <c r="O739" s="320"/>
      <c r="P739" s="323">
        <f>+RP_2024[[#This Row],[VALOR INICIAL]]-RP_2024[[#This Row],[VALOR ANULACION]]</f>
        <v>43782981</v>
      </c>
      <c r="Q739" s="324"/>
      <c r="R739" s="322">
        <f>VALUE(LEFT(RP_2024[[#This Row],[OBJETO]],3))</f>
        <v>502</v>
      </c>
      <c r="S739" s="325">
        <v>242</v>
      </c>
      <c r="T739" s="322" t="str">
        <f>SUBSTITUTE(RP_2024[[#This Row],[CODIGO TIPO]],"-","")</f>
        <v>O232020200991122</v>
      </c>
      <c r="U739" s="318">
        <v>1905014</v>
      </c>
      <c r="V739" s="322">
        <f>VALUE(LEFT(RIGHT(RP_2024[[#This Row],[IMPUTACION PRESUPUESTAL]],6),3))</f>
        <v>139</v>
      </c>
      <c r="W739" s="318" t="s">
        <v>73</v>
      </c>
      <c r="X739" s="316">
        <f>VALUE(LEFT(RP_2024[[#This Row],[Actividad]],SEARCH(".",RP_2024[[#This Row],[Actividad]],1)-1))</f>
        <v>25</v>
      </c>
      <c r="Y739" s="318">
        <f>MONTH(RP_2024[[#This Row],[FECHA RP]])</f>
        <v>9</v>
      </c>
      <c r="Z739" s="317" t="str">
        <f>IF(RP_2024[[#This Row],[FEC ANULACION]]="","",MONTH(RP_2024[[#This Row],[FEC ANULACION]]))</f>
        <v/>
      </c>
      <c r="AA739" s="318" t="s">
        <v>173</v>
      </c>
      <c r="AB739" s="318" t="s">
        <v>160</v>
      </c>
      <c r="AC739" s="318" t="str">
        <f>MID(RP_2024[[#This Row],[Elemento PEP]],11,2)</f>
        <v>09</v>
      </c>
    </row>
    <row r="740" spans="1:29" x14ac:dyDescent="0.3">
      <c r="A740" s="319">
        <v>4693</v>
      </c>
      <c r="B740" s="320">
        <v>45549</v>
      </c>
      <c r="C740" s="321" t="s">
        <v>339</v>
      </c>
      <c r="D740" s="321" t="s">
        <v>1233</v>
      </c>
      <c r="E740" s="319" t="s">
        <v>286</v>
      </c>
      <c r="F740" s="319">
        <v>5515</v>
      </c>
      <c r="G740" s="320">
        <v>45546</v>
      </c>
      <c r="H740" s="322">
        <v>6589446</v>
      </c>
      <c r="I740" s="322" t="s">
        <v>287</v>
      </c>
      <c r="J740" s="322">
        <v>570</v>
      </c>
      <c r="K740" s="322" t="s">
        <v>146</v>
      </c>
      <c r="L740" s="312" t="s">
        <v>147</v>
      </c>
      <c r="M740" s="323">
        <v>7156627</v>
      </c>
      <c r="N740" s="313">
        <v>0</v>
      </c>
      <c r="O740" s="320"/>
      <c r="P740" s="323">
        <f>+RP_2024[[#This Row],[VALOR INICIAL]]-RP_2024[[#This Row],[VALOR ANULACION]]</f>
        <v>7156627</v>
      </c>
      <c r="Q740" s="324"/>
      <c r="R740" s="322">
        <f>VALUE(LEFT(RP_2024[[#This Row],[OBJETO]],3))</f>
        <v>502</v>
      </c>
      <c r="S740" s="325">
        <v>242</v>
      </c>
      <c r="T740" s="322" t="str">
        <f>SUBSTITUTE(RP_2024[[#This Row],[CODIGO TIPO]],"-","")</f>
        <v>O232020200991122</v>
      </c>
      <c r="U740" s="318">
        <v>1905014</v>
      </c>
      <c r="V740" s="322">
        <f>VALUE(LEFT(RIGHT(RP_2024[[#This Row],[IMPUTACION PRESUPUESTAL]],6),3))</f>
        <v>139</v>
      </c>
      <c r="W740" s="318" t="s">
        <v>73</v>
      </c>
      <c r="X740" s="316">
        <f>VALUE(LEFT(RP_2024[[#This Row],[Actividad]],SEARCH(".",RP_2024[[#This Row],[Actividad]],1)-1))</f>
        <v>25</v>
      </c>
      <c r="Y740" s="318">
        <f>MONTH(RP_2024[[#This Row],[FECHA RP]])</f>
        <v>9</v>
      </c>
      <c r="Z740" s="317" t="str">
        <f>IF(RP_2024[[#This Row],[FEC ANULACION]]="","",MONTH(RP_2024[[#This Row],[FEC ANULACION]]))</f>
        <v/>
      </c>
      <c r="AA740" s="318" t="s">
        <v>148</v>
      </c>
      <c r="AB740" s="318" t="s">
        <v>160</v>
      </c>
      <c r="AC740" s="318" t="str">
        <f>MID(RP_2024[[#This Row],[Elemento PEP]],11,2)</f>
        <v>09</v>
      </c>
    </row>
    <row r="741" spans="1:29" x14ac:dyDescent="0.3">
      <c r="A741" s="319">
        <v>4694</v>
      </c>
      <c r="B741" s="320">
        <v>45549</v>
      </c>
      <c r="C741" s="321" t="s">
        <v>340</v>
      </c>
      <c r="D741" s="321" t="s">
        <v>1233</v>
      </c>
      <c r="E741" s="319" t="s">
        <v>286</v>
      </c>
      <c r="F741" s="319">
        <v>5516</v>
      </c>
      <c r="G741" s="320">
        <v>45546</v>
      </c>
      <c r="H741" s="322">
        <v>6589446</v>
      </c>
      <c r="I741" s="322" t="s">
        <v>287</v>
      </c>
      <c r="J741" s="322">
        <v>570</v>
      </c>
      <c r="K741" s="322" t="s">
        <v>146</v>
      </c>
      <c r="L741" s="312" t="s">
        <v>147</v>
      </c>
      <c r="M741" s="323">
        <v>3344181</v>
      </c>
      <c r="N741" s="313">
        <v>0</v>
      </c>
      <c r="O741" s="320"/>
      <c r="P741" s="323">
        <f>+RP_2024[[#This Row],[VALOR INICIAL]]-RP_2024[[#This Row],[VALOR ANULACION]]</f>
        <v>3344181</v>
      </c>
      <c r="Q741" s="324"/>
      <c r="R741" s="322">
        <f>VALUE(LEFT(RP_2024[[#This Row],[OBJETO]],3))</f>
        <v>502</v>
      </c>
      <c r="S741" s="325">
        <v>242</v>
      </c>
      <c r="T741" s="322" t="str">
        <f>SUBSTITUTE(RP_2024[[#This Row],[CODIGO TIPO]],"-","")</f>
        <v>O232020200991122</v>
      </c>
      <c r="U741" s="318">
        <v>1905014</v>
      </c>
      <c r="V741" s="322">
        <f>VALUE(LEFT(RIGHT(RP_2024[[#This Row],[IMPUTACION PRESUPUESTAL]],6),3))</f>
        <v>134</v>
      </c>
      <c r="W741" s="318" t="s">
        <v>75</v>
      </c>
      <c r="X741" s="316">
        <f>VALUE(LEFT(RP_2024[[#This Row],[Actividad]],SEARCH(".",RP_2024[[#This Row],[Actividad]],1)-1))</f>
        <v>27</v>
      </c>
      <c r="Y741" s="318">
        <f>MONTH(RP_2024[[#This Row],[FECHA RP]])</f>
        <v>9</v>
      </c>
      <c r="Z741" s="317" t="str">
        <f>IF(RP_2024[[#This Row],[FEC ANULACION]]="","",MONTH(RP_2024[[#This Row],[FEC ANULACION]]))</f>
        <v/>
      </c>
      <c r="AA741" s="318" t="s">
        <v>148</v>
      </c>
      <c r="AB741" s="318" t="s">
        <v>149</v>
      </c>
      <c r="AC741" s="318" t="str">
        <f>MID(RP_2024[[#This Row],[Elemento PEP]],11,2)</f>
        <v>08</v>
      </c>
    </row>
    <row r="742" spans="1:29" x14ac:dyDescent="0.3">
      <c r="A742" s="319">
        <v>4694</v>
      </c>
      <c r="B742" s="320">
        <v>45549</v>
      </c>
      <c r="C742" s="321" t="s">
        <v>340</v>
      </c>
      <c r="D742" s="321" t="s">
        <v>1233</v>
      </c>
      <c r="E742" s="319" t="s">
        <v>286</v>
      </c>
      <c r="F742" s="319">
        <v>5516</v>
      </c>
      <c r="G742" s="320">
        <v>45546</v>
      </c>
      <c r="H742" s="322">
        <v>6589446</v>
      </c>
      <c r="I742" s="322" t="s">
        <v>287</v>
      </c>
      <c r="J742" s="312">
        <v>12</v>
      </c>
      <c r="K742" s="322" t="s">
        <v>146</v>
      </c>
      <c r="L742" s="312" t="s">
        <v>327</v>
      </c>
      <c r="M742" s="323">
        <v>20459111</v>
      </c>
      <c r="N742" s="313">
        <v>0</v>
      </c>
      <c r="O742" s="320"/>
      <c r="P742" s="323">
        <f>+RP_2024[[#This Row],[VALOR INICIAL]]-RP_2024[[#This Row],[VALOR ANULACION]]</f>
        <v>20459111</v>
      </c>
      <c r="Q742" s="324"/>
      <c r="R742" s="322">
        <f>VALUE(LEFT(RP_2024[[#This Row],[OBJETO]],3))</f>
        <v>502</v>
      </c>
      <c r="S742" s="325">
        <v>242</v>
      </c>
      <c r="T742" s="322" t="str">
        <f>SUBSTITUTE(RP_2024[[#This Row],[CODIGO TIPO]],"-","")</f>
        <v>O232020200991122</v>
      </c>
      <c r="U742" s="318">
        <v>1905014</v>
      </c>
      <c r="V742" s="322">
        <f>VALUE(LEFT(RIGHT(RP_2024[[#This Row],[IMPUTACION PRESUPUESTAL]],6),3))</f>
        <v>134</v>
      </c>
      <c r="W742" s="318" t="s">
        <v>75</v>
      </c>
      <c r="X742" s="316">
        <f>VALUE(LEFT(RP_2024[[#This Row],[Actividad]],SEARCH(".",RP_2024[[#This Row],[Actividad]],1)-1))</f>
        <v>27</v>
      </c>
      <c r="Y742" s="318">
        <f>MONTH(RP_2024[[#This Row],[FECHA RP]])</f>
        <v>9</v>
      </c>
      <c r="Z742" s="317" t="str">
        <f>IF(RP_2024[[#This Row],[FEC ANULACION]]="","",MONTH(RP_2024[[#This Row],[FEC ANULACION]]))</f>
        <v/>
      </c>
      <c r="AA742" s="318" t="s">
        <v>173</v>
      </c>
      <c r="AB742" s="318" t="s">
        <v>149</v>
      </c>
      <c r="AC742" s="318" t="str">
        <f>MID(RP_2024[[#This Row],[Elemento PEP]],11,2)</f>
        <v>08</v>
      </c>
    </row>
    <row r="743" spans="1:29" x14ac:dyDescent="0.3">
      <c r="A743" s="319">
        <v>4695</v>
      </c>
      <c r="B743" s="320">
        <v>45549</v>
      </c>
      <c r="C743" s="321" t="s">
        <v>219</v>
      </c>
      <c r="D743" s="321" t="s">
        <v>1232</v>
      </c>
      <c r="E743" s="319" t="s">
        <v>212</v>
      </c>
      <c r="F743" s="319">
        <v>5669</v>
      </c>
      <c r="G743" s="320">
        <v>45546</v>
      </c>
      <c r="H743" s="322">
        <v>6590076</v>
      </c>
      <c r="I743" s="322" t="s">
        <v>213</v>
      </c>
      <c r="J743" s="312">
        <v>12</v>
      </c>
      <c r="K743" s="322" t="s">
        <v>146</v>
      </c>
      <c r="L743" s="312" t="s">
        <v>327</v>
      </c>
      <c r="M743" s="323">
        <v>39756896</v>
      </c>
      <c r="N743" s="313">
        <v>0</v>
      </c>
      <c r="O743" s="320"/>
      <c r="P743" s="323">
        <f>+RP_2024[[#This Row],[VALOR INICIAL]]-RP_2024[[#This Row],[VALOR ANULACION]]</f>
        <v>39756896</v>
      </c>
      <c r="Q743" s="324"/>
      <c r="R743" s="322">
        <f>VALUE(LEFT(RP_2024[[#This Row],[OBJETO]],3))</f>
        <v>501</v>
      </c>
      <c r="S743" s="325">
        <v>242</v>
      </c>
      <c r="T743" s="322" t="str">
        <f>SUBSTITUTE(RP_2024[[#This Row],[CODIGO TIPO]],"-","")</f>
        <v>O232020200991122</v>
      </c>
      <c r="U743" s="318">
        <v>1905054</v>
      </c>
      <c r="V743" s="322">
        <f>VALUE(LEFT(RIGHT(RP_2024[[#This Row],[IMPUTACION PRESUPUESTAL]],6),3))</f>
        <v>121</v>
      </c>
      <c r="W743" s="318" t="s">
        <v>47</v>
      </c>
      <c r="X743" s="316">
        <f>VALUE(LEFT(RP_2024[[#This Row],[Actividad]],SEARCH(".",RP_2024[[#This Row],[Actividad]],1)-1))</f>
        <v>5</v>
      </c>
      <c r="Y743" s="318">
        <f>MONTH(RP_2024[[#This Row],[FECHA RP]])</f>
        <v>9</v>
      </c>
      <c r="Z743" s="317" t="str">
        <f>IF(RP_2024[[#This Row],[FEC ANULACION]]="","",MONTH(RP_2024[[#This Row],[FEC ANULACION]]))</f>
        <v/>
      </c>
      <c r="AA743" s="318" t="s">
        <v>173</v>
      </c>
      <c r="AB743" s="318" t="s">
        <v>154</v>
      </c>
      <c r="AC743" s="318" t="str">
        <f>MID(RP_2024[[#This Row],[Elemento PEP]],11,2)</f>
        <v>13</v>
      </c>
    </row>
    <row r="744" spans="1:29" x14ac:dyDescent="0.3">
      <c r="A744" s="319">
        <v>4695</v>
      </c>
      <c r="B744" s="320">
        <v>45549</v>
      </c>
      <c r="C744" s="321" t="s">
        <v>219</v>
      </c>
      <c r="D744" s="321" t="s">
        <v>1232</v>
      </c>
      <c r="E744" s="319" t="s">
        <v>212</v>
      </c>
      <c r="F744" s="319">
        <v>5669</v>
      </c>
      <c r="G744" s="320">
        <v>45546</v>
      </c>
      <c r="H744" s="322">
        <v>6590076</v>
      </c>
      <c r="I744" s="322" t="s">
        <v>213</v>
      </c>
      <c r="J744" s="312">
        <v>12</v>
      </c>
      <c r="K744" s="322" t="s">
        <v>146</v>
      </c>
      <c r="L744" s="312" t="s">
        <v>327</v>
      </c>
      <c r="M744" s="323">
        <v>39756891</v>
      </c>
      <c r="N744" s="313">
        <v>0</v>
      </c>
      <c r="O744" s="320"/>
      <c r="P744" s="323">
        <f>+RP_2024[[#This Row],[VALOR INICIAL]]-RP_2024[[#This Row],[VALOR ANULACION]]</f>
        <v>39756891</v>
      </c>
      <c r="Q744" s="324"/>
      <c r="R744" s="322">
        <f>VALUE(LEFT(RP_2024[[#This Row],[OBJETO]],3))</f>
        <v>501</v>
      </c>
      <c r="S744" s="325">
        <v>242</v>
      </c>
      <c r="T744" s="322" t="str">
        <f>SUBSTITUTE(RP_2024[[#This Row],[CODIGO TIPO]],"-","")</f>
        <v>O232020200991122</v>
      </c>
      <c r="U744" s="318">
        <v>1905054</v>
      </c>
      <c r="V744" s="322">
        <f>VALUE(LEFT(RIGHT(RP_2024[[#This Row],[IMPUTACION PRESUPUESTAL]],6),3))</f>
        <v>121</v>
      </c>
      <c r="W744" s="318" t="s">
        <v>48</v>
      </c>
      <c r="X744" s="316">
        <f>VALUE(LEFT(RP_2024[[#This Row],[Actividad]],SEARCH(".",RP_2024[[#This Row],[Actividad]],1)-1))</f>
        <v>5</v>
      </c>
      <c r="Y744" s="318">
        <f>MONTH(RP_2024[[#This Row],[FECHA RP]])</f>
        <v>9</v>
      </c>
      <c r="Z744" s="317" t="str">
        <f>IF(RP_2024[[#This Row],[FEC ANULACION]]="","",MONTH(RP_2024[[#This Row],[FEC ANULACION]]))</f>
        <v/>
      </c>
      <c r="AA744" s="318" t="s">
        <v>173</v>
      </c>
      <c r="AB744" s="318" t="s">
        <v>154</v>
      </c>
      <c r="AC744" s="318" t="str">
        <f>MID(RP_2024[[#This Row],[Elemento PEP]],11,2)</f>
        <v>13</v>
      </c>
    </row>
    <row r="745" spans="1:29" x14ac:dyDescent="0.3">
      <c r="A745" s="319">
        <v>4695</v>
      </c>
      <c r="B745" s="320">
        <v>45549</v>
      </c>
      <c r="C745" s="321" t="s">
        <v>219</v>
      </c>
      <c r="D745" s="321" t="s">
        <v>1232</v>
      </c>
      <c r="E745" s="319" t="s">
        <v>212</v>
      </c>
      <c r="F745" s="319">
        <v>5669</v>
      </c>
      <c r="G745" s="320">
        <v>45546</v>
      </c>
      <c r="H745" s="322">
        <v>6590076</v>
      </c>
      <c r="I745" s="322" t="s">
        <v>213</v>
      </c>
      <c r="J745" s="322">
        <v>570</v>
      </c>
      <c r="K745" s="322" t="s">
        <v>146</v>
      </c>
      <c r="L745" s="312" t="s">
        <v>147</v>
      </c>
      <c r="M745" s="323">
        <v>6873687</v>
      </c>
      <c r="N745" s="313">
        <v>0</v>
      </c>
      <c r="O745" s="320"/>
      <c r="P745" s="323">
        <f>+RP_2024[[#This Row],[VALOR INICIAL]]-RP_2024[[#This Row],[VALOR ANULACION]]</f>
        <v>6873687</v>
      </c>
      <c r="Q745" s="324"/>
      <c r="R745" s="322">
        <f>VALUE(LEFT(RP_2024[[#This Row],[OBJETO]],3))</f>
        <v>501</v>
      </c>
      <c r="S745" s="325">
        <v>242</v>
      </c>
      <c r="T745" s="322" t="str">
        <f>SUBSTITUTE(RP_2024[[#This Row],[CODIGO TIPO]],"-","")</f>
        <v>O232020200991122</v>
      </c>
      <c r="U745" s="318">
        <v>1905054</v>
      </c>
      <c r="V745" s="322">
        <f>VALUE(LEFT(RIGHT(RP_2024[[#This Row],[IMPUTACION PRESUPUESTAL]],6),3))</f>
        <v>121</v>
      </c>
      <c r="W745" s="318" t="s">
        <v>47</v>
      </c>
      <c r="X745" s="316">
        <f>VALUE(LEFT(RP_2024[[#This Row],[Actividad]],SEARCH(".",RP_2024[[#This Row],[Actividad]],1)-1))</f>
        <v>5</v>
      </c>
      <c r="Y745" s="318">
        <f>MONTH(RP_2024[[#This Row],[FECHA RP]])</f>
        <v>9</v>
      </c>
      <c r="Z745" s="317" t="str">
        <f>IF(RP_2024[[#This Row],[FEC ANULACION]]="","",MONTH(RP_2024[[#This Row],[FEC ANULACION]]))</f>
        <v/>
      </c>
      <c r="AA745" s="318" t="s">
        <v>148</v>
      </c>
      <c r="AB745" s="318" t="s">
        <v>154</v>
      </c>
      <c r="AC745" s="318" t="str">
        <f>MID(RP_2024[[#This Row],[Elemento PEP]],11,2)</f>
        <v>13</v>
      </c>
    </row>
    <row r="746" spans="1:29" x14ac:dyDescent="0.3">
      <c r="A746" s="319">
        <v>4695</v>
      </c>
      <c r="B746" s="320">
        <v>45549</v>
      </c>
      <c r="C746" s="321" t="s">
        <v>219</v>
      </c>
      <c r="D746" s="321" t="s">
        <v>1232</v>
      </c>
      <c r="E746" s="319" t="s">
        <v>212</v>
      </c>
      <c r="F746" s="319">
        <v>5669</v>
      </c>
      <c r="G746" s="320">
        <v>45546</v>
      </c>
      <c r="H746" s="322">
        <v>6590076</v>
      </c>
      <c r="I746" s="322" t="s">
        <v>213</v>
      </c>
      <c r="J746" s="322">
        <v>570</v>
      </c>
      <c r="K746" s="322" t="s">
        <v>146</v>
      </c>
      <c r="L746" s="312" t="s">
        <v>147</v>
      </c>
      <c r="M746" s="323">
        <v>6873696</v>
      </c>
      <c r="N746" s="313">
        <v>0</v>
      </c>
      <c r="O746" s="320"/>
      <c r="P746" s="323">
        <f>+RP_2024[[#This Row],[VALOR INICIAL]]-RP_2024[[#This Row],[VALOR ANULACION]]</f>
        <v>6873696</v>
      </c>
      <c r="Q746" s="324"/>
      <c r="R746" s="322">
        <f>VALUE(LEFT(RP_2024[[#This Row],[OBJETO]],3))</f>
        <v>501</v>
      </c>
      <c r="S746" s="325">
        <v>242</v>
      </c>
      <c r="T746" s="322" t="str">
        <f>SUBSTITUTE(RP_2024[[#This Row],[CODIGO TIPO]],"-","")</f>
        <v>O232020200991122</v>
      </c>
      <c r="U746" s="318">
        <v>1905054</v>
      </c>
      <c r="V746" s="322">
        <f>VALUE(LEFT(RIGHT(RP_2024[[#This Row],[IMPUTACION PRESUPUESTAL]],6),3))</f>
        <v>121</v>
      </c>
      <c r="W746" s="318" t="s">
        <v>48</v>
      </c>
      <c r="X746" s="316">
        <f>VALUE(LEFT(RP_2024[[#This Row],[Actividad]],SEARCH(".",RP_2024[[#This Row],[Actividad]],1)-1))</f>
        <v>5</v>
      </c>
      <c r="Y746" s="318">
        <f>MONTH(RP_2024[[#This Row],[FECHA RP]])</f>
        <v>9</v>
      </c>
      <c r="Z746" s="317" t="str">
        <f>IF(RP_2024[[#This Row],[FEC ANULACION]]="","",MONTH(RP_2024[[#This Row],[FEC ANULACION]]))</f>
        <v/>
      </c>
      <c r="AA746" s="318" t="s">
        <v>148</v>
      </c>
      <c r="AB746" s="318" t="s">
        <v>154</v>
      </c>
      <c r="AC746" s="318" t="str">
        <f>MID(RP_2024[[#This Row],[Elemento PEP]],11,2)</f>
        <v>13</v>
      </c>
    </row>
    <row r="747" spans="1:29" x14ac:dyDescent="0.3">
      <c r="A747" s="319">
        <v>4696</v>
      </c>
      <c r="B747" s="320">
        <v>45549</v>
      </c>
      <c r="C747" s="321" t="s">
        <v>335</v>
      </c>
      <c r="D747" s="321" t="s">
        <v>1233</v>
      </c>
      <c r="E747" s="319" t="s">
        <v>286</v>
      </c>
      <c r="F747" s="319">
        <v>5517</v>
      </c>
      <c r="G747" s="320">
        <v>45546</v>
      </c>
      <c r="H747" s="322">
        <v>6589446</v>
      </c>
      <c r="I747" s="322" t="s">
        <v>287</v>
      </c>
      <c r="J747" s="312">
        <v>12</v>
      </c>
      <c r="K747" s="322" t="s">
        <v>146</v>
      </c>
      <c r="L747" s="312" t="s">
        <v>327</v>
      </c>
      <c r="M747" s="323">
        <v>18645338</v>
      </c>
      <c r="N747" s="313">
        <v>0</v>
      </c>
      <c r="O747" s="320"/>
      <c r="P747" s="323">
        <f>+RP_2024[[#This Row],[VALOR INICIAL]]-RP_2024[[#This Row],[VALOR ANULACION]]</f>
        <v>18645338</v>
      </c>
      <c r="Q747" s="324"/>
      <c r="R747" s="322">
        <f>VALUE(LEFT(RP_2024[[#This Row],[OBJETO]],3))</f>
        <v>502</v>
      </c>
      <c r="S747" s="325">
        <v>242</v>
      </c>
      <c r="T747" s="322" t="str">
        <f>SUBSTITUTE(RP_2024[[#This Row],[CODIGO TIPO]],"-","")</f>
        <v>O232020200991122</v>
      </c>
      <c r="U747" s="318">
        <v>1905014</v>
      </c>
      <c r="V747" s="322">
        <f>VALUE(LEFT(RIGHT(RP_2024[[#This Row],[IMPUTACION PRESUPUESTAL]],6),3))</f>
        <v>130</v>
      </c>
      <c r="W747" s="318" t="s">
        <v>76</v>
      </c>
      <c r="X747" s="316">
        <f>VALUE(LEFT(RP_2024[[#This Row],[Actividad]],SEARCH(".",RP_2024[[#This Row],[Actividad]],1)-1))</f>
        <v>28</v>
      </c>
      <c r="Y747" s="318">
        <f>MONTH(RP_2024[[#This Row],[FECHA RP]])</f>
        <v>9</v>
      </c>
      <c r="Z747" s="317" t="str">
        <f>IF(RP_2024[[#This Row],[FEC ANULACION]]="","",MONTH(RP_2024[[#This Row],[FEC ANULACION]]))</f>
        <v/>
      </c>
      <c r="AA747" s="318" t="s">
        <v>173</v>
      </c>
      <c r="AB747" s="318" t="s">
        <v>149</v>
      </c>
      <c r="AC747" s="318" t="str">
        <f>MID(RP_2024[[#This Row],[Elemento PEP]],11,2)</f>
        <v>08</v>
      </c>
    </row>
    <row r="748" spans="1:29" x14ac:dyDescent="0.3">
      <c r="A748" s="319">
        <v>4696</v>
      </c>
      <c r="B748" s="320">
        <v>45549</v>
      </c>
      <c r="C748" s="321" t="s">
        <v>335</v>
      </c>
      <c r="D748" s="321" t="s">
        <v>1233</v>
      </c>
      <c r="E748" s="319" t="s">
        <v>286</v>
      </c>
      <c r="F748" s="319">
        <v>5517</v>
      </c>
      <c r="G748" s="320">
        <v>45546</v>
      </c>
      <c r="H748" s="322">
        <v>6589446</v>
      </c>
      <c r="I748" s="322" t="s">
        <v>287</v>
      </c>
      <c r="J748" s="322">
        <v>570</v>
      </c>
      <c r="K748" s="322" t="s">
        <v>146</v>
      </c>
      <c r="L748" s="312" t="s">
        <v>147</v>
      </c>
      <c r="M748" s="323">
        <v>3047708</v>
      </c>
      <c r="N748" s="313">
        <v>0</v>
      </c>
      <c r="O748" s="320"/>
      <c r="P748" s="323">
        <f>+RP_2024[[#This Row],[VALOR INICIAL]]-RP_2024[[#This Row],[VALOR ANULACION]]</f>
        <v>3047708</v>
      </c>
      <c r="Q748" s="324"/>
      <c r="R748" s="322">
        <f>VALUE(LEFT(RP_2024[[#This Row],[OBJETO]],3))</f>
        <v>502</v>
      </c>
      <c r="S748" s="325">
        <v>242</v>
      </c>
      <c r="T748" s="322" t="str">
        <f>SUBSTITUTE(RP_2024[[#This Row],[CODIGO TIPO]],"-","")</f>
        <v>O232020200991122</v>
      </c>
      <c r="U748" s="318">
        <v>1905014</v>
      </c>
      <c r="V748" s="322">
        <f>VALUE(LEFT(RIGHT(RP_2024[[#This Row],[IMPUTACION PRESUPUESTAL]],6),3))</f>
        <v>130</v>
      </c>
      <c r="W748" s="318" t="s">
        <v>76</v>
      </c>
      <c r="X748" s="316">
        <f>VALUE(LEFT(RP_2024[[#This Row],[Actividad]],SEARCH(".",RP_2024[[#This Row],[Actividad]],1)-1))</f>
        <v>28</v>
      </c>
      <c r="Y748" s="318">
        <f>MONTH(RP_2024[[#This Row],[FECHA RP]])</f>
        <v>9</v>
      </c>
      <c r="Z748" s="317" t="str">
        <f>IF(RP_2024[[#This Row],[FEC ANULACION]]="","",MONTH(RP_2024[[#This Row],[FEC ANULACION]]))</f>
        <v/>
      </c>
      <c r="AA748" s="318" t="s">
        <v>148</v>
      </c>
      <c r="AB748" s="318" t="s">
        <v>149</v>
      </c>
      <c r="AC748" s="318" t="str">
        <f>MID(RP_2024[[#This Row],[Elemento PEP]],11,2)</f>
        <v>08</v>
      </c>
    </row>
    <row r="749" spans="1:29" x14ac:dyDescent="0.3">
      <c r="A749" s="319">
        <v>4697</v>
      </c>
      <c r="B749" s="320">
        <v>45549</v>
      </c>
      <c r="C749" s="321" t="s">
        <v>227</v>
      </c>
      <c r="D749" s="321" t="s">
        <v>1232</v>
      </c>
      <c r="E749" s="319" t="s">
        <v>212</v>
      </c>
      <c r="F749" s="319">
        <v>5665</v>
      </c>
      <c r="G749" s="320">
        <v>45546</v>
      </c>
      <c r="H749" s="322">
        <v>6590076</v>
      </c>
      <c r="I749" s="322" t="s">
        <v>213</v>
      </c>
      <c r="J749" s="322">
        <v>570</v>
      </c>
      <c r="K749" s="322" t="s">
        <v>146</v>
      </c>
      <c r="L749" s="312" t="s">
        <v>147</v>
      </c>
      <c r="M749" s="323">
        <v>2332213</v>
      </c>
      <c r="N749" s="313">
        <v>0</v>
      </c>
      <c r="O749" s="320"/>
      <c r="P749" s="323">
        <f>+RP_2024[[#This Row],[VALOR INICIAL]]-RP_2024[[#This Row],[VALOR ANULACION]]</f>
        <v>2332213</v>
      </c>
      <c r="Q749" s="324"/>
      <c r="R749" s="322">
        <f>VALUE(LEFT(RP_2024[[#This Row],[OBJETO]],3))</f>
        <v>501</v>
      </c>
      <c r="S749" s="325">
        <v>242</v>
      </c>
      <c r="T749" s="322" t="str">
        <f>SUBSTITUTE(RP_2024[[#This Row],[CODIGO TIPO]],"-","")</f>
        <v>O232020200991122</v>
      </c>
      <c r="U749" s="318">
        <v>1905014</v>
      </c>
      <c r="V749" s="322">
        <f>VALUE(LEFT(RIGHT(RP_2024[[#This Row],[IMPUTACION PRESUPUESTAL]],6),3))</f>
        <v>125</v>
      </c>
      <c r="W749" s="318" t="s">
        <v>51</v>
      </c>
      <c r="X749" s="316">
        <f>VALUE(LEFT(RP_2024[[#This Row],[Actividad]],SEARCH(".",RP_2024[[#This Row],[Actividad]],1)-1))</f>
        <v>7</v>
      </c>
      <c r="Y749" s="318">
        <f>MONTH(RP_2024[[#This Row],[FECHA RP]])</f>
        <v>9</v>
      </c>
      <c r="Z749" s="317" t="str">
        <f>IF(RP_2024[[#This Row],[FEC ANULACION]]="","",MONTH(RP_2024[[#This Row],[FEC ANULACION]]))</f>
        <v/>
      </c>
      <c r="AA749" s="318" t="s">
        <v>148</v>
      </c>
      <c r="AB749" s="318" t="s">
        <v>162</v>
      </c>
      <c r="AC749" s="318" t="str">
        <f>MID(RP_2024[[#This Row],[Elemento PEP]],11,2)</f>
        <v>13</v>
      </c>
    </row>
    <row r="750" spans="1:29" x14ac:dyDescent="0.3">
      <c r="A750" s="319">
        <v>4697</v>
      </c>
      <c r="B750" s="320">
        <v>45549</v>
      </c>
      <c r="C750" s="321" t="s">
        <v>227</v>
      </c>
      <c r="D750" s="321" t="s">
        <v>1232</v>
      </c>
      <c r="E750" s="319" t="s">
        <v>212</v>
      </c>
      <c r="F750" s="319">
        <v>5665</v>
      </c>
      <c r="G750" s="320">
        <v>45546</v>
      </c>
      <c r="H750" s="322">
        <v>6590076</v>
      </c>
      <c r="I750" s="322" t="s">
        <v>213</v>
      </c>
      <c r="J750" s="312">
        <v>12</v>
      </c>
      <c r="K750" s="322" t="s">
        <v>146</v>
      </c>
      <c r="L750" s="312" t="s">
        <v>327</v>
      </c>
      <c r="M750" s="323">
        <v>42942183</v>
      </c>
      <c r="N750" s="313">
        <v>0</v>
      </c>
      <c r="O750" s="320"/>
      <c r="P750" s="323">
        <f>+RP_2024[[#This Row],[VALOR INICIAL]]-RP_2024[[#This Row],[VALOR ANULACION]]</f>
        <v>42942183</v>
      </c>
      <c r="Q750" s="324"/>
      <c r="R750" s="322">
        <f>VALUE(LEFT(RP_2024[[#This Row],[OBJETO]],3))</f>
        <v>501</v>
      </c>
      <c r="S750" s="325">
        <v>242</v>
      </c>
      <c r="T750" s="322" t="str">
        <f>SUBSTITUTE(RP_2024[[#This Row],[CODIGO TIPO]],"-","")</f>
        <v>O232020200991122</v>
      </c>
      <c r="U750" s="318">
        <v>1905014</v>
      </c>
      <c r="V750" s="322">
        <f>VALUE(LEFT(RIGHT(RP_2024[[#This Row],[IMPUTACION PRESUPUESTAL]],6),3))</f>
        <v>125</v>
      </c>
      <c r="W750" s="318" t="s">
        <v>51</v>
      </c>
      <c r="X750" s="316">
        <f>VALUE(LEFT(RP_2024[[#This Row],[Actividad]],SEARCH(".",RP_2024[[#This Row],[Actividad]],1)-1))</f>
        <v>7</v>
      </c>
      <c r="Y750" s="318">
        <f>MONTH(RP_2024[[#This Row],[FECHA RP]])</f>
        <v>9</v>
      </c>
      <c r="Z750" s="317" t="str">
        <f>IF(RP_2024[[#This Row],[FEC ANULACION]]="","",MONTH(RP_2024[[#This Row],[FEC ANULACION]]))</f>
        <v/>
      </c>
      <c r="AA750" s="318" t="s">
        <v>173</v>
      </c>
      <c r="AB750" s="318" t="s">
        <v>162</v>
      </c>
      <c r="AC750" s="318" t="str">
        <f>MID(RP_2024[[#This Row],[Elemento PEP]],11,2)</f>
        <v>13</v>
      </c>
    </row>
    <row r="751" spans="1:29" x14ac:dyDescent="0.3">
      <c r="A751" s="319">
        <v>4698</v>
      </c>
      <c r="B751" s="320">
        <v>45549</v>
      </c>
      <c r="C751" s="321" t="s">
        <v>246</v>
      </c>
      <c r="D751" s="321" t="s">
        <v>1232</v>
      </c>
      <c r="E751" s="319" t="s">
        <v>212</v>
      </c>
      <c r="F751" s="319">
        <v>5664</v>
      </c>
      <c r="G751" s="320">
        <v>45546</v>
      </c>
      <c r="H751" s="322">
        <v>6590076</v>
      </c>
      <c r="I751" s="322" t="s">
        <v>213</v>
      </c>
      <c r="J751" s="312">
        <v>12</v>
      </c>
      <c r="K751" s="322" t="s">
        <v>146</v>
      </c>
      <c r="L751" s="312" t="s">
        <v>327</v>
      </c>
      <c r="M751" s="323">
        <v>72094562</v>
      </c>
      <c r="N751" s="313">
        <v>0</v>
      </c>
      <c r="O751" s="320"/>
      <c r="P751" s="323">
        <f>+RP_2024[[#This Row],[VALOR INICIAL]]-RP_2024[[#This Row],[VALOR ANULACION]]</f>
        <v>72094562</v>
      </c>
      <c r="Q751" s="324"/>
      <c r="R751" s="322">
        <f>VALUE(LEFT(RP_2024[[#This Row],[OBJETO]],3))</f>
        <v>501</v>
      </c>
      <c r="S751" s="325">
        <v>242</v>
      </c>
      <c r="T751" s="322" t="str">
        <f>SUBSTITUTE(RP_2024[[#This Row],[CODIGO TIPO]],"-","")</f>
        <v>O232020200991122</v>
      </c>
      <c r="U751" s="318">
        <v>1905014</v>
      </c>
      <c r="V751" s="322">
        <f>VALUE(LEFT(RIGHT(RP_2024[[#This Row],[IMPUTACION PRESUPUESTAL]],6),3))</f>
        <v>158</v>
      </c>
      <c r="W751" s="318" t="s">
        <v>53</v>
      </c>
      <c r="X751" s="316">
        <f>VALUE(LEFT(RP_2024[[#This Row],[Actividad]],SEARCH(".",RP_2024[[#This Row],[Actividad]],1)-1))</f>
        <v>9</v>
      </c>
      <c r="Y751" s="318">
        <f>MONTH(RP_2024[[#This Row],[FECHA RP]])</f>
        <v>9</v>
      </c>
      <c r="Z751" s="317" t="str">
        <f>IF(RP_2024[[#This Row],[FEC ANULACION]]="","",MONTH(RP_2024[[#This Row],[FEC ANULACION]]))</f>
        <v/>
      </c>
      <c r="AA751" s="318" t="s">
        <v>173</v>
      </c>
      <c r="AB751" s="318" t="s">
        <v>162</v>
      </c>
      <c r="AC751" s="318" t="str">
        <f>MID(RP_2024[[#This Row],[Elemento PEP]],11,2)</f>
        <v>13</v>
      </c>
    </row>
    <row r="752" spans="1:29" x14ac:dyDescent="0.3">
      <c r="A752" s="319">
        <v>4699</v>
      </c>
      <c r="B752" s="320">
        <v>45549</v>
      </c>
      <c r="C752" s="321" t="s">
        <v>337</v>
      </c>
      <c r="D752" s="321" t="s">
        <v>1233</v>
      </c>
      <c r="E752" s="319" t="s">
        <v>286</v>
      </c>
      <c r="F752" s="319">
        <v>5518</v>
      </c>
      <c r="G752" s="320">
        <v>45546</v>
      </c>
      <c r="H752" s="322">
        <v>6589446</v>
      </c>
      <c r="I752" s="322" t="s">
        <v>287</v>
      </c>
      <c r="J752" s="312">
        <v>12</v>
      </c>
      <c r="K752" s="322" t="s">
        <v>146</v>
      </c>
      <c r="L752" s="312" t="s">
        <v>327</v>
      </c>
      <c r="M752" s="323">
        <v>21103599</v>
      </c>
      <c r="N752" s="313">
        <v>0</v>
      </c>
      <c r="O752" s="320"/>
      <c r="P752" s="323">
        <f>+RP_2024[[#This Row],[VALOR INICIAL]]-RP_2024[[#This Row],[VALOR ANULACION]]</f>
        <v>21103599</v>
      </c>
      <c r="Q752" s="324"/>
      <c r="R752" s="322">
        <f>VALUE(LEFT(RP_2024[[#This Row],[OBJETO]],3))</f>
        <v>502</v>
      </c>
      <c r="S752" s="325">
        <v>242</v>
      </c>
      <c r="T752" s="322" t="str">
        <f>SUBSTITUTE(RP_2024[[#This Row],[CODIGO TIPO]],"-","")</f>
        <v>O232020200991122</v>
      </c>
      <c r="U752" s="318">
        <v>1905014</v>
      </c>
      <c r="V752" s="322">
        <f>VALUE(LEFT(RIGHT(RP_2024[[#This Row],[IMPUTACION PRESUPUESTAL]],6),3))</f>
        <v>135</v>
      </c>
      <c r="W752" s="318" t="s">
        <v>77</v>
      </c>
      <c r="X752" s="316">
        <f>VALUE(LEFT(RP_2024[[#This Row],[Actividad]],SEARCH(".",RP_2024[[#This Row],[Actividad]],1)-1))</f>
        <v>29</v>
      </c>
      <c r="Y752" s="318">
        <f>MONTH(RP_2024[[#This Row],[FECHA RP]])</f>
        <v>9</v>
      </c>
      <c r="Z752" s="317" t="str">
        <f>IF(RP_2024[[#This Row],[FEC ANULACION]]="","",MONTH(RP_2024[[#This Row],[FEC ANULACION]]))</f>
        <v/>
      </c>
      <c r="AA752" s="318" t="s">
        <v>173</v>
      </c>
      <c r="AB752" s="318" t="s">
        <v>149</v>
      </c>
      <c r="AC752" s="318" t="str">
        <f>MID(RP_2024[[#This Row],[Elemento PEP]],11,2)</f>
        <v>08</v>
      </c>
    </row>
    <row r="753" spans="1:29" x14ac:dyDescent="0.3">
      <c r="A753" s="319">
        <v>4699</v>
      </c>
      <c r="B753" s="320">
        <v>45549</v>
      </c>
      <c r="C753" s="321" t="s">
        <v>337</v>
      </c>
      <c r="D753" s="321" t="s">
        <v>1233</v>
      </c>
      <c r="E753" s="319" t="s">
        <v>286</v>
      </c>
      <c r="F753" s="319">
        <v>5518</v>
      </c>
      <c r="G753" s="320">
        <v>45546</v>
      </c>
      <c r="H753" s="322">
        <v>6589446</v>
      </c>
      <c r="I753" s="322" t="s">
        <v>287</v>
      </c>
      <c r="J753" s="322">
        <v>570</v>
      </c>
      <c r="K753" s="322" t="s">
        <v>146</v>
      </c>
      <c r="L753" s="312" t="s">
        <v>147</v>
      </c>
      <c r="M753" s="323">
        <v>3449527</v>
      </c>
      <c r="N753" s="313">
        <v>0</v>
      </c>
      <c r="O753" s="320"/>
      <c r="P753" s="323">
        <f>+RP_2024[[#This Row],[VALOR INICIAL]]-RP_2024[[#This Row],[VALOR ANULACION]]</f>
        <v>3449527</v>
      </c>
      <c r="Q753" s="324"/>
      <c r="R753" s="322">
        <f>VALUE(LEFT(RP_2024[[#This Row],[OBJETO]],3))</f>
        <v>502</v>
      </c>
      <c r="S753" s="325">
        <v>242</v>
      </c>
      <c r="T753" s="322" t="str">
        <f>SUBSTITUTE(RP_2024[[#This Row],[CODIGO TIPO]],"-","")</f>
        <v>O232020200991122</v>
      </c>
      <c r="U753" s="318">
        <v>1905014</v>
      </c>
      <c r="V753" s="322">
        <f>VALUE(LEFT(RIGHT(RP_2024[[#This Row],[IMPUTACION PRESUPUESTAL]],6),3))</f>
        <v>135</v>
      </c>
      <c r="W753" s="318" t="s">
        <v>77</v>
      </c>
      <c r="X753" s="316">
        <f>VALUE(LEFT(RP_2024[[#This Row],[Actividad]],SEARCH(".",RP_2024[[#This Row],[Actividad]],1)-1))</f>
        <v>29</v>
      </c>
      <c r="Y753" s="318">
        <f>MONTH(RP_2024[[#This Row],[FECHA RP]])</f>
        <v>9</v>
      </c>
      <c r="Z753" s="317" t="str">
        <f>IF(RP_2024[[#This Row],[FEC ANULACION]]="","",MONTH(RP_2024[[#This Row],[FEC ANULACION]]))</f>
        <v/>
      </c>
      <c r="AA753" s="318" t="s">
        <v>148</v>
      </c>
      <c r="AB753" s="318" t="s">
        <v>149</v>
      </c>
      <c r="AC753" s="318" t="str">
        <f>MID(RP_2024[[#This Row],[Elemento PEP]],11,2)</f>
        <v>08</v>
      </c>
    </row>
    <row r="754" spans="1:29" x14ac:dyDescent="0.3">
      <c r="A754" s="319">
        <v>4700</v>
      </c>
      <c r="B754" s="320">
        <v>45549</v>
      </c>
      <c r="C754" s="321" t="s">
        <v>218</v>
      </c>
      <c r="D754" s="321" t="s">
        <v>1232</v>
      </c>
      <c r="E754" s="319" t="s">
        <v>212</v>
      </c>
      <c r="F754" s="319">
        <v>5670</v>
      </c>
      <c r="G754" s="320">
        <v>45546</v>
      </c>
      <c r="H754" s="322">
        <v>6590076</v>
      </c>
      <c r="I754" s="322" t="s">
        <v>213</v>
      </c>
      <c r="J754" s="322">
        <v>570</v>
      </c>
      <c r="K754" s="322" t="s">
        <v>146</v>
      </c>
      <c r="L754" s="312" t="s">
        <v>147</v>
      </c>
      <c r="M754" s="323">
        <v>2332213</v>
      </c>
      <c r="N754" s="313">
        <v>0</v>
      </c>
      <c r="O754" s="320"/>
      <c r="P754" s="323">
        <f>+RP_2024[[#This Row],[VALOR INICIAL]]-RP_2024[[#This Row],[VALOR ANULACION]]</f>
        <v>2332213</v>
      </c>
      <c r="Q754" s="324"/>
      <c r="R754" s="322">
        <f>VALUE(LEFT(RP_2024[[#This Row],[OBJETO]],3))</f>
        <v>501</v>
      </c>
      <c r="S754" s="325">
        <v>242</v>
      </c>
      <c r="T754" s="322" t="str">
        <f>SUBSTITUTE(RP_2024[[#This Row],[CODIGO TIPO]],"-","")</f>
        <v>O232020200991122</v>
      </c>
      <c r="U754" s="318">
        <v>1905014</v>
      </c>
      <c r="V754" s="322">
        <f>VALUE(LEFT(RIGHT(RP_2024[[#This Row],[IMPUTACION PRESUPUESTAL]],6),3))</f>
        <v>234</v>
      </c>
      <c r="W754" s="318" t="s">
        <v>59</v>
      </c>
      <c r="X754" s="316">
        <f>VALUE(LEFT(RP_2024[[#This Row],[Actividad]],SEARCH(".",RP_2024[[#This Row],[Actividad]],1)-1))</f>
        <v>13</v>
      </c>
      <c r="Y754" s="318">
        <f>MONTH(RP_2024[[#This Row],[FECHA RP]])</f>
        <v>9</v>
      </c>
      <c r="Z754" s="317" t="str">
        <f>IF(RP_2024[[#This Row],[FEC ANULACION]]="","",MONTH(RP_2024[[#This Row],[FEC ANULACION]]))</f>
        <v/>
      </c>
      <c r="AA754" s="318" t="s">
        <v>148</v>
      </c>
      <c r="AB754" s="318" t="s">
        <v>162</v>
      </c>
      <c r="AC754" s="318" t="str">
        <f>MID(RP_2024[[#This Row],[Elemento PEP]],11,2)</f>
        <v>13</v>
      </c>
    </row>
    <row r="755" spans="1:29" x14ac:dyDescent="0.3">
      <c r="A755" s="319">
        <v>4700</v>
      </c>
      <c r="B755" s="320">
        <v>45549</v>
      </c>
      <c r="C755" s="321" t="s">
        <v>218</v>
      </c>
      <c r="D755" s="321" t="s">
        <v>1232</v>
      </c>
      <c r="E755" s="319" t="s">
        <v>212</v>
      </c>
      <c r="F755" s="319">
        <v>5670</v>
      </c>
      <c r="G755" s="320">
        <v>45546</v>
      </c>
      <c r="H755" s="322">
        <v>6590076</v>
      </c>
      <c r="I755" s="322" t="s">
        <v>213</v>
      </c>
      <c r="J755" s="312">
        <v>12</v>
      </c>
      <c r="K755" s="322" t="s">
        <v>146</v>
      </c>
      <c r="L755" s="312" t="s">
        <v>327</v>
      </c>
      <c r="M755" s="323">
        <v>42942187</v>
      </c>
      <c r="N755" s="313">
        <v>0</v>
      </c>
      <c r="O755" s="320"/>
      <c r="P755" s="323">
        <f>+RP_2024[[#This Row],[VALOR INICIAL]]-RP_2024[[#This Row],[VALOR ANULACION]]</f>
        <v>42942187</v>
      </c>
      <c r="Q755" s="324"/>
      <c r="R755" s="322">
        <f>VALUE(LEFT(RP_2024[[#This Row],[OBJETO]],3))</f>
        <v>501</v>
      </c>
      <c r="S755" s="325">
        <v>242</v>
      </c>
      <c r="T755" s="322" t="str">
        <f>SUBSTITUTE(RP_2024[[#This Row],[CODIGO TIPO]],"-","")</f>
        <v>O232020200991122</v>
      </c>
      <c r="U755" s="318">
        <v>1905014</v>
      </c>
      <c r="V755" s="322">
        <f>VALUE(LEFT(RIGHT(RP_2024[[#This Row],[IMPUTACION PRESUPUESTAL]],6),3))</f>
        <v>234</v>
      </c>
      <c r="W755" s="318" t="s">
        <v>59</v>
      </c>
      <c r="X755" s="316">
        <f>VALUE(LEFT(RP_2024[[#This Row],[Actividad]],SEARCH(".",RP_2024[[#This Row],[Actividad]],1)-1))</f>
        <v>13</v>
      </c>
      <c r="Y755" s="318">
        <f>MONTH(RP_2024[[#This Row],[FECHA RP]])</f>
        <v>9</v>
      </c>
      <c r="Z755" s="317" t="str">
        <f>IF(RP_2024[[#This Row],[FEC ANULACION]]="","",MONTH(RP_2024[[#This Row],[FEC ANULACION]]))</f>
        <v/>
      </c>
      <c r="AA755" s="318" t="s">
        <v>173</v>
      </c>
      <c r="AB755" s="318" t="s">
        <v>162</v>
      </c>
      <c r="AC755" s="318" t="str">
        <f>MID(RP_2024[[#This Row],[Elemento PEP]],11,2)</f>
        <v>13</v>
      </c>
    </row>
    <row r="756" spans="1:29" x14ac:dyDescent="0.3">
      <c r="A756" s="319">
        <v>4734</v>
      </c>
      <c r="B756" s="320">
        <v>45549</v>
      </c>
      <c r="C756" s="321" t="s">
        <v>336</v>
      </c>
      <c r="D756" s="321" t="s">
        <v>1233</v>
      </c>
      <c r="E756" s="319" t="s">
        <v>286</v>
      </c>
      <c r="F756" s="319">
        <v>5519</v>
      </c>
      <c r="G756" s="320">
        <v>45546</v>
      </c>
      <c r="H756" s="322">
        <v>6589446</v>
      </c>
      <c r="I756" s="322" t="s">
        <v>287</v>
      </c>
      <c r="J756" s="312">
        <v>570</v>
      </c>
      <c r="K756" s="322" t="s">
        <v>146</v>
      </c>
      <c r="L756" s="312" t="s">
        <v>147</v>
      </c>
      <c r="M756" s="323">
        <v>11271531</v>
      </c>
      <c r="N756" s="313">
        <v>0</v>
      </c>
      <c r="O756" s="320"/>
      <c r="P756" s="323">
        <f>+RP_2024[[#This Row],[VALOR INICIAL]]-RP_2024[[#This Row],[VALOR ANULACION]]</f>
        <v>11271531</v>
      </c>
      <c r="Q756" s="324"/>
      <c r="R756" s="322">
        <f>VALUE(LEFT(RP_2024[[#This Row],[OBJETO]],3))</f>
        <v>502</v>
      </c>
      <c r="S756" s="325">
        <v>242</v>
      </c>
      <c r="T756" s="322" t="str">
        <f>SUBSTITUTE(RP_2024[[#This Row],[CODIGO TIPO]],"-","")</f>
        <v>O232020200991122</v>
      </c>
      <c r="U756" s="318">
        <v>1905014</v>
      </c>
      <c r="V756" s="322">
        <f>VALUE(LEFT(RIGHT(RP_2024[[#This Row],[IMPUTACION PRESUPUESTAL]],6),3))</f>
        <v>108</v>
      </c>
      <c r="W756" s="318" t="s">
        <v>78</v>
      </c>
      <c r="X756" s="316">
        <f>VALUE(LEFT(RP_2024[[#This Row],[Actividad]],SEARCH(".",RP_2024[[#This Row],[Actividad]],1)-1))</f>
        <v>30</v>
      </c>
      <c r="Y756" s="318">
        <f>MONTH(RP_2024[[#This Row],[FECHA RP]])</f>
        <v>9</v>
      </c>
      <c r="Z756" s="317" t="str">
        <f>IF(RP_2024[[#This Row],[FEC ANULACION]]="","",MONTH(RP_2024[[#This Row],[FEC ANULACION]]))</f>
        <v/>
      </c>
      <c r="AA756" s="318" t="s">
        <v>148</v>
      </c>
      <c r="AB756" s="318" t="s">
        <v>160</v>
      </c>
      <c r="AC756" s="318" t="str">
        <f>MID(RP_2024[[#This Row],[Elemento PEP]],11,2)</f>
        <v>09</v>
      </c>
    </row>
    <row r="757" spans="1:29" x14ac:dyDescent="0.3">
      <c r="A757" s="319">
        <v>4734</v>
      </c>
      <c r="B757" s="320">
        <v>45549</v>
      </c>
      <c r="C757" s="321" t="s">
        <v>336</v>
      </c>
      <c r="D757" s="321" t="s">
        <v>1233</v>
      </c>
      <c r="E757" s="319" t="s">
        <v>286</v>
      </c>
      <c r="F757" s="319">
        <v>5519</v>
      </c>
      <c r="G757" s="320">
        <v>45546</v>
      </c>
      <c r="H757" s="322">
        <v>6589446</v>
      </c>
      <c r="I757" s="322" t="s">
        <v>287</v>
      </c>
      <c r="J757" s="312">
        <v>12</v>
      </c>
      <c r="K757" s="322" t="s">
        <v>146</v>
      </c>
      <c r="L757" s="312" t="s">
        <v>327</v>
      </c>
      <c r="M757" s="323">
        <v>66771905</v>
      </c>
      <c r="N757" s="313">
        <v>0</v>
      </c>
      <c r="O757" s="320"/>
      <c r="P757" s="323">
        <f>+RP_2024[[#This Row],[VALOR INICIAL]]-RP_2024[[#This Row],[VALOR ANULACION]]</f>
        <v>66771905</v>
      </c>
      <c r="Q757" s="324"/>
      <c r="R757" s="322">
        <f>VALUE(LEFT(RP_2024[[#This Row],[OBJETO]],3))</f>
        <v>502</v>
      </c>
      <c r="S757" s="325">
        <v>242</v>
      </c>
      <c r="T757" s="322" t="str">
        <f>SUBSTITUTE(RP_2024[[#This Row],[CODIGO TIPO]],"-","")</f>
        <v>O232020200991122</v>
      </c>
      <c r="U757" s="318">
        <v>1905014</v>
      </c>
      <c r="V757" s="322">
        <f>VALUE(LEFT(RIGHT(RP_2024[[#This Row],[IMPUTACION PRESUPUESTAL]],6),3))</f>
        <v>108</v>
      </c>
      <c r="W757" s="318" t="s">
        <v>78</v>
      </c>
      <c r="X757" s="316">
        <f>VALUE(LEFT(RP_2024[[#This Row],[Actividad]],SEARCH(".",RP_2024[[#This Row],[Actividad]],1)-1))</f>
        <v>30</v>
      </c>
      <c r="Y757" s="318">
        <f>MONTH(RP_2024[[#This Row],[FECHA RP]])</f>
        <v>9</v>
      </c>
      <c r="Z757" s="317" t="str">
        <f>IF(RP_2024[[#This Row],[FEC ANULACION]]="","",MONTH(RP_2024[[#This Row],[FEC ANULACION]]))</f>
        <v/>
      </c>
      <c r="AA757" s="318" t="s">
        <v>173</v>
      </c>
      <c r="AB757" s="318" t="s">
        <v>160</v>
      </c>
      <c r="AC757" s="318" t="str">
        <f>MID(RP_2024[[#This Row],[Elemento PEP]],11,2)</f>
        <v>09</v>
      </c>
    </row>
    <row r="758" spans="1:29" x14ac:dyDescent="0.3">
      <c r="A758" s="319">
        <v>4735</v>
      </c>
      <c r="B758" s="320">
        <v>45549</v>
      </c>
      <c r="C758" s="321" t="s">
        <v>314</v>
      </c>
      <c r="D758" s="321" t="s">
        <v>1233</v>
      </c>
      <c r="E758" s="319" t="s">
        <v>286</v>
      </c>
      <c r="F758" s="319">
        <v>5520</v>
      </c>
      <c r="G758" s="320">
        <v>45546</v>
      </c>
      <c r="H758" s="322">
        <v>6589446</v>
      </c>
      <c r="I758" s="322" t="s">
        <v>287</v>
      </c>
      <c r="J758" s="312">
        <v>570</v>
      </c>
      <c r="K758" s="322" t="s">
        <v>146</v>
      </c>
      <c r="L758" s="312" t="s">
        <v>147</v>
      </c>
      <c r="M758" s="323">
        <v>3728261</v>
      </c>
      <c r="N758" s="313">
        <v>0</v>
      </c>
      <c r="O758" s="320"/>
      <c r="P758" s="323">
        <f>+RP_2024[[#This Row],[VALOR INICIAL]]-RP_2024[[#This Row],[VALOR ANULACION]]</f>
        <v>3728261</v>
      </c>
      <c r="Q758" s="324"/>
      <c r="R758" s="322">
        <f>VALUE(LEFT(RP_2024[[#This Row],[OBJETO]],3))</f>
        <v>502</v>
      </c>
      <c r="S758" s="325">
        <v>242</v>
      </c>
      <c r="T758" s="322" t="str">
        <f>SUBSTITUTE(RP_2024[[#This Row],[CODIGO TIPO]],"-","")</f>
        <v>O232020200991122</v>
      </c>
      <c r="U758" s="318">
        <v>1905049</v>
      </c>
      <c r="V758" s="322">
        <f>VALUE(LEFT(RIGHT(RP_2024[[#This Row],[IMPUTACION PRESUPUESTAL]],6),3))</f>
        <v>116</v>
      </c>
      <c r="W758" s="318" t="s">
        <v>87</v>
      </c>
      <c r="X758" s="316">
        <f>VALUE(LEFT(RP_2024[[#This Row],[Actividad]],SEARCH(".",RP_2024[[#This Row],[Actividad]],1)-1))</f>
        <v>35</v>
      </c>
      <c r="Y758" s="318">
        <f>MONTH(RP_2024[[#This Row],[FECHA RP]])</f>
        <v>9</v>
      </c>
      <c r="Z758" s="317" t="str">
        <f>IF(RP_2024[[#This Row],[FEC ANULACION]]="","",MONTH(RP_2024[[#This Row],[FEC ANULACION]]))</f>
        <v/>
      </c>
      <c r="AA758" s="318" t="s">
        <v>148</v>
      </c>
      <c r="AB758" s="318" t="s">
        <v>185</v>
      </c>
      <c r="AC758" s="318" t="str">
        <f>MID(RP_2024[[#This Row],[Elemento PEP]],11,2)</f>
        <v>03</v>
      </c>
    </row>
    <row r="759" spans="1:29" x14ac:dyDescent="0.3">
      <c r="A759" s="319">
        <v>4702</v>
      </c>
      <c r="B759" s="320">
        <v>45549</v>
      </c>
      <c r="C759" s="321" t="s">
        <v>247</v>
      </c>
      <c r="D759" s="321" t="s">
        <v>1232</v>
      </c>
      <c r="E759" s="319" t="s">
        <v>212</v>
      </c>
      <c r="F759" s="319">
        <v>5682</v>
      </c>
      <c r="G759" s="320">
        <v>45546</v>
      </c>
      <c r="H759" s="322">
        <v>6590076</v>
      </c>
      <c r="I759" s="322" t="s">
        <v>213</v>
      </c>
      <c r="J759" s="312">
        <v>12</v>
      </c>
      <c r="K759" s="322" t="s">
        <v>146</v>
      </c>
      <c r="L759" s="312" t="s">
        <v>327</v>
      </c>
      <c r="M759" s="323">
        <v>820744666</v>
      </c>
      <c r="N759" s="313">
        <v>0</v>
      </c>
      <c r="O759" s="320"/>
      <c r="P759" s="323">
        <f>+RP_2024[[#This Row],[VALOR INICIAL]]-RP_2024[[#This Row],[VALOR ANULACION]]</f>
        <v>820744666</v>
      </c>
      <c r="Q759" s="324"/>
      <c r="R759" s="322">
        <f>VALUE(LEFT(RP_2024[[#This Row],[OBJETO]],3))</f>
        <v>501</v>
      </c>
      <c r="S759" s="325">
        <v>242</v>
      </c>
      <c r="T759" s="322" t="str">
        <f>SUBSTITUTE(RP_2024[[#This Row],[CODIGO TIPO]],"-","")</f>
        <v>O232020200991122</v>
      </c>
      <c r="U759" s="318">
        <v>1905049</v>
      </c>
      <c r="V759" s="322">
        <f>VALUE(LEFT(RIGHT(RP_2024[[#This Row],[IMPUTACION PRESUPUESTAL]],6),3))</f>
        <v>97</v>
      </c>
      <c r="W759" s="318" t="s">
        <v>105</v>
      </c>
      <c r="X759" s="316">
        <f>VALUE(LEFT(RP_2024[[#This Row],[Actividad]],SEARCH(".",RP_2024[[#This Row],[Actividad]],1)-1))</f>
        <v>44</v>
      </c>
      <c r="Y759" s="318">
        <f>MONTH(RP_2024[[#This Row],[FECHA RP]])</f>
        <v>9</v>
      </c>
      <c r="Z759" s="317" t="str">
        <f>IF(RP_2024[[#This Row],[FEC ANULACION]]="","",MONTH(RP_2024[[#This Row],[FEC ANULACION]]))</f>
        <v/>
      </c>
      <c r="AA759" s="318" t="s">
        <v>173</v>
      </c>
      <c r="AB759" s="318" t="s">
        <v>158</v>
      </c>
      <c r="AC759" s="318" t="str">
        <f>MID(RP_2024[[#This Row],[Elemento PEP]],11,2)</f>
        <v>11</v>
      </c>
    </row>
    <row r="760" spans="1:29" x14ac:dyDescent="0.3">
      <c r="A760" s="319">
        <v>4735</v>
      </c>
      <c r="B760" s="320">
        <v>45549</v>
      </c>
      <c r="C760" s="321" t="s">
        <v>314</v>
      </c>
      <c r="D760" s="321" t="s">
        <v>1233</v>
      </c>
      <c r="E760" s="319" t="s">
        <v>286</v>
      </c>
      <c r="F760" s="319">
        <v>5520</v>
      </c>
      <c r="G760" s="320">
        <v>45546</v>
      </c>
      <c r="H760" s="322">
        <v>6589446</v>
      </c>
      <c r="I760" s="322" t="s">
        <v>287</v>
      </c>
      <c r="J760" s="322">
        <v>12</v>
      </c>
      <c r="K760" s="322" t="s">
        <v>146</v>
      </c>
      <c r="L760" s="312" t="s">
        <v>327</v>
      </c>
      <c r="M760" s="323">
        <v>23448371</v>
      </c>
      <c r="N760" s="313">
        <v>0</v>
      </c>
      <c r="O760" s="320"/>
      <c r="P760" s="323">
        <f>+RP_2024[[#This Row],[VALOR INICIAL]]-RP_2024[[#This Row],[VALOR ANULACION]]</f>
        <v>23448371</v>
      </c>
      <c r="Q760" s="324"/>
      <c r="R760" s="322">
        <f>VALUE(LEFT(RP_2024[[#This Row],[OBJETO]],3))</f>
        <v>502</v>
      </c>
      <c r="S760" s="325">
        <v>242</v>
      </c>
      <c r="T760" s="322" t="str">
        <f>SUBSTITUTE(RP_2024[[#This Row],[CODIGO TIPO]],"-","")</f>
        <v>O232020200991122</v>
      </c>
      <c r="U760" s="318">
        <v>1905049</v>
      </c>
      <c r="V760" s="322">
        <f>VALUE(LEFT(RIGHT(RP_2024[[#This Row],[IMPUTACION PRESUPUESTAL]],6),3))</f>
        <v>116</v>
      </c>
      <c r="W760" s="318" t="s">
        <v>87</v>
      </c>
      <c r="X760" s="316">
        <f>VALUE(LEFT(RP_2024[[#This Row],[Actividad]],SEARCH(".",RP_2024[[#This Row],[Actividad]],1)-1))</f>
        <v>35</v>
      </c>
      <c r="Y760" s="318">
        <f>MONTH(RP_2024[[#This Row],[FECHA RP]])</f>
        <v>9</v>
      </c>
      <c r="Z760" s="317" t="str">
        <f>IF(RP_2024[[#This Row],[FEC ANULACION]]="","",MONTH(RP_2024[[#This Row],[FEC ANULACION]]))</f>
        <v/>
      </c>
      <c r="AA760" s="318" t="s">
        <v>173</v>
      </c>
      <c r="AB760" s="318" t="s">
        <v>185</v>
      </c>
      <c r="AC760" s="318" t="str">
        <f>MID(RP_2024[[#This Row],[Elemento PEP]],11,2)</f>
        <v>03</v>
      </c>
    </row>
    <row r="761" spans="1:29" x14ac:dyDescent="0.3">
      <c r="A761" s="319">
        <v>4701</v>
      </c>
      <c r="B761" s="320">
        <v>45549</v>
      </c>
      <c r="C761" s="321" t="s">
        <v>316</v>
      </c>
      <c r="D761" s="321" t="s">
        <v>1233</v>
      </c>
      <c r="E761" s="319" t="s">
        <v>286</v>
      </c>
      <c r="F761" s="319">
        <v>5521</v>
      </c>
      <c r="G761" s="320">
        <v>45546</v>
      </c>
      <c r="H761" s="322">
        <v>6589446</v>
      </c>
      <c r="I761" s="322" t="s">
        <v>287</v>
      </c>
      <c r="J761" s="312">
        <v>12</v>
      </c>
      <c r="K761" s="322" t="s">
        <v>146</v>
      </c>
      <c r="L761" s="312" t="s">
        <v>327</v>
      </c>
      <c r="M761" s="323">
        <v>197738666</v>
      </c>
      <c r="N761" s="313">
        <v>0</v>
      </c>
      <c r="O761" s="320"/>
      <c r="P761" s="323">
        <f>+RP_2024[[#This Row],[VALOR INICIAL]]-RP_2024[[#This Row],[VALOR ANULACION]]</f>
        <v>197738666</v>
      </c>
      <c r="Q761" s="324"/>
      <c r="R761" s="322">
        <f>VALUE(LEFT(RP_2024[[#This Row],[OBJETO]],3))</f>
        <v>502</v>
      </c>
      <c r="S761" s="325">
        <v>242</v>
      </c>
      <c r="T761" s="322" t="str">
        <f>SUBSTITUTE(RP_2024[[#This Row],[CODIGO TIPO]],"-","")</f>
        <v>O232020200991122</v>
      </c>
      <c r="U761" s="318">
        <v>1905049</v>
      </c>
      <c r="V761" s="322">
        <f>VALUE(LEFT(RIGHT(RP_2024[[#This Row],[IMPUTACION PRESUPUESTAL]],6),3))</f>
        <v>105</v>
      </c>
      <c r="W761" s="318" t="s">
        <v>80</v>
      </c>
      <c r="X761" s="316">
        <f>VALUE(LEFT(RP_2024[[#This Row],[Actividad]],SEARCH(".",RP_2024[[#This Row],[Actividad]],1)-1))</f>
        <v>32</v>
      </c>
      <c r="Y761" s="318">
        <f>MONTH(RP_2024[[#This Row],[FECHA RP]])</f>
        <v>9</v>
      </c>
      <c r="Z761" s="317" t="str">
        <f>IF(RP_2024[[#This Row],[FEC ANULACION]]="","",MONTH(RP_2024[[#This Row],[FEC ANULACION]]))</f>
        <v/>
      </c>
      <c r="AA761" s="318" t="s">
        <v>173</v>
      </c>
      <c r="AB761" s="318" t="s">
        <v>165</v>
      </c>
      <c r="AC761" s="318" t="str">
        <f>MID(RP_2024[[#This Row],[Elemento PEP]],11,2)</f>
        <v>13</v>
      </c>
    </row>
    <row r="762" spans="1:29" x14ac:dyDescent="0.3">
      <c r="A762" s="319">
        <v>4704</v>
      </c>
      <c r="B762" s="320">
        <v>45549</v>
      </c>
      <c r="C762" s="321" t="s">
        <v>237</v>
      </c>
      <c r="D762" s="321" t="s">
        <v>1232</v>
      </c>
      <c r="E762" s="319" t="s">
        <v>212</v>
      </c>
      <c r="F762" s="319">
        <v>5699</v>
      </c>
      <c r="G762" s="320">
        <v>45547</v>
      </c>
      <c r="H762" s="322">
        <v>6590076</v>
      </c>
      <c r="I762" s="322" t="s">
        <v>213</v>
      </c>
      <c r="J762" s="312">
        <v>12</v>
      </c>
      <c r="K762" s="322" t="s">
        <v>146</v>
      </c>
      <c r="L762" s="312" t="s">
        <v>327</v>
      </c>
      <c r="M762" s="323">
        <v>40267453</v>
      </c>
      <c r="N762" s="313">
        <v>0</v>
      </c>
      <c r="O762" s="320"/>
      <c r="P762" s="323">
        <f>+RP_2024[[#This Row],[VALOR INICIAL]]-RP_2024[[#This Row],[VALOR ANULACION]]</f>
        <v>40267453</v>
      </c>
      <c r="Q762" s="324"/>
      <c r="R762" s="322">
        <f>VALUE(LEFT(RP_2024[[#This Row],[OBJETO]],3))</f>
        <v>501</v>
      </c>
      <c r="S762" s="325">
        <v>242</v>
      </c>
      <c r="T762" s="322" t="str">
        <f>SUBSTITUTE(RP_2024[[#This Row],[CODIGO TIPO]],"-","")</f>
        <v>O232020200991122</v>
      </c>
      <c r="U762" s="318">
        <v>1905049</v>
      </c>
      <c r="V762" s="322">
        <f>VALUE(LEFT(RIGHT(RP_2024[[#This Row],[IMPUTACION PRESUPUESTAL]],6),3))</f>
        <v>104</v>
      </c>
      <c r="W762" s="318" t="s">
        <v>85</v>
      </c>
      <c r="X762" s="316">
        <f>VALUE(LEFT(RP_2024[[#This Row],[Actividad]],SEARCH(".",RP_2024[[#This Row],[Actividad]],1)-1))</f>
        <v>34</v>
      </c>
      <c r="Y762" s="318">
        <f>MONTH(RP_2024[[#This Row],[FECHA RP]])</f>
        <v>9</v>
      </c>
      <c r="Z762" s="317" t="str">
        <f>IF(RP_2024[[#This Row],[FEC ANULACION]]="","",MONTH(RP_2024[[#This Row],[FEC ANULACION]]))</f>
        <v/>
      </c>
      <c r="AA762" s="318" t="s">
        <v>173</v>
      </c>
      <c r="AB762" s="318" t="s">
        <v>156</v>
      </c>
      <c r="AC762" s="318" t="str">
        <f>MID(RP_2024[[#This Row],[Elemento PEP]],11,2)</f>
        <v>06</v>
      </c>
    </row>
    <row r="763" spans="1:29" x14ac:dyDescent="0.3">
      <c r="A763" s="319">
        <v>4705</v>
      </c>
      <c r="B763" s="320">
        <v>45549</v>
      </c>
      <c r="C763" s="321" t="s">
        <v>247</v>
      </c>
      <c r="D763" s="321" t="s">
        <v>1232</v>
      </c>
      <c r="E763" s="319" t="s">
        <v>212</v>
      </c>
      <c r="F763" s="319">
        <v>5685</v>
      </c>
      <c r="G763" s="320">
        <v>45546</v>
      </c>
      <c r="H763" s="322">
        <v>6590076</v>
      </c>
      <c r="I763" s="322" t="s">
        <v>213</v>
      </c>
      <c r="J763" s="312">
        <v>12</v>
      </c>
      <c r="K763" s="322" t="s">
        <v>146</v>
      </c>
      <c r="L763" s="312" t="s">
        <v>327</v>
      </c>
      <c r="M763" s="323">
        <v>990464522</v>
      </c>
      <c r="N763" s="313">
        <v>0</v>
      </c>
      <c r="O763" s="320"/>
      <c r="P763" s="323">
        <f>+RP_2024[[#This Row],[VALOR INICIAL]]-RP_2024[[#This Row],[VALOR ANULACION]]</f>
        <v>990464522</v>
      </c>
      <c r="Q763" s="324"/>
      <c r="R763" s="322">
        <f>VALUE(LEFT(RP_2024[[#This Row],[OBJETO]],3))</f>
        <v>501</v>
      </c>
      <c r="S763" s="325">
        <v>242</v>
      </c>
      <c r="T763" s="322" t="str">
        <f>SUBSTITUTE(RP_2024[[#This Row],[CODIGO TIPO]],"-","")</f>
        <v>O232020200991122</v>
      </c>
      <c r="U763" s="318">
        <v>1905049</v>
      </c>
      <c r="V763" s="322">
        <f>VALUE(LEFT(RIGHT(RP_2024[[#This Row],[IMPUTACION PRESUPUESTAL]],6),3))</f>
        <v>97</v>
      </c>
      <c r="W763" s="318" t="s">
        <v>101</v>
      </c>
      <c r="X763" s="316">
        <f>VALUE(LEFT(RP_2024[[#This Row],[Actividad]],SEARCH(".",RP_2024[[#This Row],[Actividad]],1)-1))</f>
        <v>42</v>
      </c>
      <c r="Y763" s="318">
        <f>MONTH(RP_2024[[#This Row],[FECHA RP]])</f>
        <v>9</v>
      </c>
      <c r="Z763" s="317" t="str">
        <f>IF(RP_2024[[#This Row],[FEC ANULACION]]="","",MONTH(RP_2024[[#This Row],[FEC ANULACION]]))</f>
        <v/>
      </c>
      <c r="AA763" s="318" t="s">
        <v>173</v>
      </c>
      <c r="AB763" s="318" t="s">
        <v>158</v>
      </c>
      <c r="AC763" s="318" t="str">
        <f>MID(RP_2024[[#This Row],[Elemento PEP]],11,2)</f>
        <v>11</v>
      </c>
    </row>
    <row r="764" spans="1:29" x14ac:dyDescent="0.3">
      <c r="A764" s="319">
        <v>4705</v>
      </c>
      <c r="B764" s="320">
        <v>45549</v>
      </c>
      <c r="C764" s="321" t="s">
        <v>247</v>
      </c>
      <c r="D764" s="321" t="s">
        <v>1232</v>
      </c>
      <c r="E764" s="319" t="s">
        <v>212</v>
      </c>
      <c r="F764" s="319">
        <v>5685</v>
      </c>
      <c r="G764" s="320">
        <v>45546</v>
      </c>
      <c r="H764" s="322">
        <v>6590076</v>
      </c>
      <c r="I764" s="322" t="s">
        <v>213</v>
      </c>
      <c r="J764" s="322">
        <v>570</v>
      </c>
      <c r="K764" s="322" t="s">
        <v>146</v>
      </c>
      <c r="L764" s="312" t="s">
        <v>147</v>
      </c>
      <c r="M764" s="323">
        <v>452398288</v>
      </c>
      <c r="N764" s="313">
        <v>0</v>
      </c>
      <c r="O764" s="320"/>
      <c r="P764" s="323">
        <f>+RP_2024[[#This Row],[VALOR INICIAL]]-RP_2024[[#This Row],[VALOR ANULACION]]</f>
        <v>452398288</v>
      </c>
      <c r="Q764" s="324"/>
      <c r="R764" s="322">
        <f>VALUE(LEFT(RP_2024[[#This Row],[OBJETO]],3))</f>
        <v>501</v>
      </c>
      <c r="S764" s="325">
        <v>242</v>
      </c>
      <c r="T764" s="322" t="str">
        <f>SUBSTITUTE(RP_2024[[#This Row],[CODIGO TIPO]],"-","")</f>
        <v>O232020200991122</v>
      </c>
      <c r="U764" s="318">
        <v>1905049</v>
      </c>
      <c r="V764" s="322">
        <f>VALUE(LEFT(RIGHT(RP_2024[[#This Row],[IMPUTACION PRESUPUESTAL]],6),3))</f>
        <v>97</v>
      </c>
      <c r="W764" s="318" t="s">
        <v>101</v>
      </c>
      <c r="X764" s="316">
        <f>VALUE(LEFT(RP_2024[[#This Row],[Actividad]],SEARCH(".",RP_2024[[#This Row],[Actividad]],1)-1))</f>
        <v>42</v>
      </c>
      <c r="Y764" s="318">
        <f>MONTH(RP_2024[[#This Row],[FECHA RP]])</f>
        <v>9</v>
      </c>
      <c r="Z764" s="317" t="str">
        <f>IF(RP_2024[[#This Row],[FEC ANULACION]]="","",MONTH(RP_2024[[#This Row],[FEC ANULACION]]))</f>
        <v/>
      </c>
      <c r="AA764" s="318" t="s">
        <v>148</v>
      </c>
      <c r="AB764" s="318" t="s">
        <v>158</v>
      </c>
      <c r="AC764" s="318" t="str">
        <f>MID(RP_2024[[#This Row],[Elemento PEP]],11,2)</f>
        <v>11</v>
      </c>
    </row>
    <row r="765" spans="1:29" x14ac:dyDescent="0.3">
      <c r="A765" s="319">
        <v>4701</v>
      </c>
      <c r="B765" s="320">
        <v>45549</v>
      </c>
      <c r="C765" s="321" t="s">
        <v>316</v>
      </c>
      <c r="D765" s="321" t="s">
        <v>1233</v>
      </c>
      <c r="E765" s="319" t="s">
        <v>286</v>
      </c>
      <c r="F765" s="319">
        <v>5521</v>
      </c>
      <c r="G765" s="320">
        <v>45546</v>
      </c>
      <c r="H765" s="322">
        <v>6589446</v>
      </c>
      <c r="I765" s="322" t="s">
        <v>287</v>
      </c>
      <c r="J765" s="322">
        <v>12</v>
      </c>
      <c r="K765" s="322" t="s">
        <v>146</v>
      </c>
      <c r="L765" s="312" t="s">
        <v>327</v>
      </c>
      <c r="M765" s="323">
        <v>34668204</v>
      </c>
      <c r="N765" s="313">
        <v>0</v>
      </c>
      <c r="O765" s="320"/>
      <c r="P765" s="323">
        <f>+RP_2024[[#This Row],[VALOR INICIAL]]-RP_2024[[#This Row],[VALOR ANULACION]]</f>
        <v>34668204</v>
      </c>
      <c r="Q765" s="324"/>
      <c r="R765" s="322">
        <f>VALUE(LEFT(RP_2024[[#This Row],[OBJETO]],3))</f>
        <v>502</v>
      </c>
      <c r="S765" s="325">
        <v>242</v>
      </c>
      <c r="T765" s="322" t="str">
        <f>SUBSTITUTE(RP_2024[[#This Row],[CODIGO TIPO]],"-","")</f>
        <v>O232020200991122</v>
      </c>
      <c r="U765" s="318">
        <v>1905049</v>
      </c>
      <c r="V765" s="322">
        <f>VALUE(LEFT(RIGHT(RP_2024[[#This Row],[IMPUTACION PRESUPUESTAL]],6),3))</f>
        <v>105</v>
      </c>
      <c r="W765" s="318" t="s">
        <v>81</v>
      </c>
      <c r="X765" s="316">
        <f>VALUE(LEFT(RP_2024[[#This Row],[Actividad]],SEARCH(".",RP_2024[[#This Row],[Actividad]],1)-1))</f>
        <v>32</v>
      </c>
      <c r="Y765" s="318">
        <f>MONTH(RP_2024[[#This Row],[FECHA RP]])</f>
        <v>9</v>
      </c>
      <c r="Z765" s="317" t="str">
        <f>IF(RP_2024[[#This Row],[FEC ANULACION]]="","",MONTH(RP_2024[[#This Row],[FEC ANULACION]]))</f>
        <v/>
      </c>
      <c r="AA765" s="318" t="s">
        <v>173</v>
      </c>
      <c r="AB765" s="318" t="s">
        <v>165</v>
      </c>
      <c r="AC765" s="318" t="str">
        <f>MID(RP_2024[[#This Row],[Elemento PEP]],11,2)</f>
        <v>13</v>
      </c>
    </row>
    <row r="766" spans="1:29" x14ac:dyDescent="0.3">
      <c r="A766" s="319">
        <v>4701</v>
      </c>
      <c r="B766" s="320">
        <v>45549</v>
      </c>
      <c r="C766" s="321" t="s">
        <v>316</v>
      </c>
      <c r="D766" s="321" t="s">
        <v>1233</v>
      </c>
      <c r="E766" s="319" t="s">
        <v>286</v>
      </c>
      <c r="F766" s="319">
        <v>5521</v>
      </c>
      <c r="G766" s="320">
        <v>45546</v>
      </c>
      <c r="H766" s="322">
        <v>6589446</v>
      </c>
      <c r="I766" s="322" t="s">
        <v>287</v>
      </c>
      <c r="J766" s="312">
        <v>12</v>
      </c>
      <c r="K766" s="322" t="s">
        <v>146</v>
      </c>
      <c r="L766" s="312" t="s">
        <v>327</v>
      </c>
      <c r="M766" s="323">
        <v>191829264</v>
      </c>
      <c r="N766" s="313">
        <v>0</v>
      </c>
      <c r="O766" s="320"/>
      <c r="P766" s="323">
        <f>+RP_2024[[#This Row],[VALOR INICIAL]]-RP_2024[[#This Row],[VALOR ANULACION]]</f>
        <v>191829264</v>
      </c>
      <c r="Q766" s="324"/>
      <c r="R766" s="322">
        <f>VALUE(LEFT(RP_2024[[#This Row],[OBJETO]],3))</f>
        <v>502</v>
      </c>
      <c r="S766" s="325">
        <v>242</v>
      </c>
      <c r="T766" s="322" t="str">
        <f>SUBSTITUTE(RP_2024[[#This Row],[CODIGO TIPO]],"-","")</f>
        <v>O232020200991122</v>
      </c>
      <c r="U766" s="318">
        <v>1905049</v>
      </c>
      <c r="V766" s="322">
        <f>VALUE(LEFT(RIGHT(RP_2024[[#This Row],[IMPUTACION PRESUPUESTAL]],6),3))</f>
        <v>105</v>
      </c>
      <c r="W766" s="318" t="s">
        <v>82</v>
      </c>
      <c r="X766" s="316">
        <f>VALUE(LEFT(RP_2024[[#This Row],[Actividad]],SEARCH(".",RP_2024[[#This Row],[Actividad]],1)-1))</f>
        <v>32</v>
      </c>
      <c r="Y766" s="318">
        <f>MONTH(RP_2024[[#This Row],[FECHA RP]])</f>
        <v>9</v>
      </c>
      <c r="Z766" s="317" t="str">
        <f>IF(RP_2024[[#This Row],[FEC ANULACION]]="","",MONTH(RP_2024[[#This Row],[FEC ANULACION]]))</f>
        <v/>
      </c>
      <c r="AA766" s="318" t="s">
        <v>173</v>
      </c>
      <c r="AB766" s="318" t="s">
        <v>165</v>
      </c>
      <c r="AC766" s="318" t="str">
        <f>MID(RP_2024[[#This Row],[Elemento PEP]],11,2)</f>
        <v>13</v>
      </c>
    </row>
    <row r="767" spans="1:29" x14ac:dyDescent="0.3">
      <c r="A767" s="319">
        <v>4736</v>
      </c>
      <c r="B767" s="320">
        <v>45549</v>
      </c>
      <c r="C767" s="321" t="s">
        <v>312</v>
      </c>
      <c r="D767" s="321" t="s">
        <v>1233</v>
      </c>
      <c r="E767" s="319" t="s">
        <v>286</v>
      </c>
      <c r="F767" s="319">
        <v>5522</v>
      </c>
      <c r="G767" s="320">
        <v>45546</v>
      </c>
      <c r="H767" s="322">
        <v>6589446</v>
      </c>
      <c r="I767" s="322" t="s">
        <v>287</v>
      </c>
      <c r="J767" s="322">
        <v>12</v>
      </c>
      <c r="K767" s="322" t="s">
        <v>146</v>
      </c>
      <c r="L767" s="312" t="s">
        <v>327</v>
      </c>
      <c r="M767" s="323">
        <v>42092735</v>
      </c>
      <c r="N767" s="313">
        <v>0</v>
      </c>
      <c r="O767" s="320"/>
      <c r="P767" s="323">
        <f>+RP_2024[[#This Row],[VALOR INICIAL]]-RP_2024[[#This Row],[VALOR ANULACION]]</f>
        <v>42092735</v>
      </c>
      <c r="Q767" s="324"/>
      <c r="R767" s="322">
        <f>VALUE(LEFT(RP_2024[[#This Row],[OBJETO]],3))</f>
        <v>502</v>
      </c>
      <c r="S767" s="325">
        <v>242</v>
      </c>
      <c r="T767" s="322" t="str">
        <f>SUBSTITUTE(RP_2024[[#This Row],[CODIGO TIPO]],"-","")</f>
        <v>O232020200991122</v>
      </c>
      <c r="U767" s="318">
        <v>1905049</v>
      </c>
      <c r="V767" s="322">
        <f>VALUE(LEFT(RIGHT(RP_2024[[#This Row],[IMPUTACION PRESUPUESTAL]],6),3))</f>
        <v>104</v>
      </c>
      <c r="W767" s="318" t="s">
        <v>85</v>
      </c>
      <c r="X767" s="316">
        <f>VALUE(LEFT(RP_2024[[#This Row],[Actividad]],SEARCH(".",RP_2024[[#This Row],[Actividad]],1)-1))</f>
        <v>34</v>
      </c>
      <c r="Y767" s="318">
        <f>MONTH(RP_2024[[#This Row],[FECHA RP]])</f>
        <v>9</v>
      </c>
      <c r="Z767" s="317" t="str">
        <f>IF(RP_2024[[#This Row],[FEC ANULACION]]="","",MONTH(RP_2024[[#This Row],[FEC ANULACION]]))</f>
        <v/>
      </c>
      <c r="AA767" s="318" t="s">
        <v>173</v>
      </c>
      <c r="AB767" s="318" t="s">
        <v>156</v>
      </c>
      <c r="AC767" s="318" t="str">
        <f>MID(RP_2024[[#This Row],[Elemento PEP]],11,2)</f>
        <v>06</v>
      </c>
    </row>
    <row r="768" spans="1:29" x14ac:dyDescent="0.3">
      <c r="A768" s="319">
        <v>4737</v>
      </c>
      <c r="B768" s="320">
        <v>45549</v>
      </c>
      <c r="C768" s="321" t="s">
        <v>346</v>
      </c>
      <c r="D768" s="321" t="s">
        <v>1233</v>
      </c>
      <c r="E768" s="319" t="s">
        <v>286</v>
      </c>
      <c r="F768" s="319">
        <v>5523</v>
      </c>
      <c r="G768" s="320">
        <v>45546</v>
      </c>
      <c r="H768" s="322">
        <v>6589446</v>
      </c>
      <c r="I768" s="322" t="s">
        <v>287</v>
      </c>
      <c r="J768" s="312">
        <v>12</v>
      </c>
      <c r="K768" s="322" t="s">
        <v>146</v>
      </c>
      <c r="L768" s="312" t="s">
        <v>327</v>
      </c>
      <c r="M768" s="323">
        <v>345891103</v>
      </c>
      <c r="N768" s="313">
        <v>0</v>
      </c>
      <c r="O768" s="320"/>
      <c r="P768" s="323">
        <f>+RP_2024[[#This Row],[VALOR INICIAL]]-RP_2024[[#This Row],[VALOR ANULACION]]</f>
        <v>345891103</v>
      </c>
      <c r="Q768" s="324"/>
      <c r="R768" s="322">
        <f>VALUE(LEFT(RP_2024[[#This Row],[OBJETO]],3))</f>
        <v>502</v>
      </c>
      <c r="S768" s="325">
        <v>242</v>
      </c>
      <c r="T768" s="322" t="str">
        <f>SUBSTITUTE(RP_2024[[#This Row],[CODIGO TIPO]],"-","")</f>
        <v>O232020200991122</v>
      </c>
      <c r="U768" s="318">
        <v>1905049</v>
      </c>
      <c r="V768" s="322">
        <f>VALUE(LEFT(RIGHT(RP_2024[[#This Row],[IMPUTACION PRESUPUESTAL]],6),3))</f>
        <v>115</v>
      </c>
      <c r="W768" s="318" t="s">
        <v>84</v>
      </c>
      <c r="X768" s="316">
        <f>VALUE(LEFT(RP_2024[[#This Row],[Actividad]],SEARCH(".",RP_2024[[#This Row],[Actividad]],1)-1))</f>
        <v>33</v>
      </c>
      <c r="Y768" s="318">
        <f>MONTH(RP_2024[[#This Row],[FECHA RP]])</f>
        <v>9</v>
      </c>
      <c r="Z768" s="317" t="str">
        <f>IF(RP_2024[[#This Row],[FEC ANULACION]]="","",MONTH(RP_2024[[#This Row],[FEC ANULACION]]))</f>
        <v/>
      </c>
      <c r="AA768" s="318" t="s">
        <v>173</v>
      </c>
      <c r="AB768" s="318" t="s">
        <v>156</v>
      </c>
      <c r="AC768" s="318" t="str">
        <f>MID(RP_2024[[#This Row],[Elemento PEP]],11,2)</f>
        <v>06</v>
      </c>
    </row>
    <row r="769" spans="1:29" x14ac:dyDescent="0.3">
      <c r="A769" s="319">
        <v>4710</v>
      </c>
      <c r="B769" s="320">
        <v>45549</v>
      </c>
      <c r="C769" s="321" t="s">
        <v>329</v>
      </c>
      <c r="D769" s="321" t="s">
        <v>1233</v>
      </c>
      <c r="E769" s="319" t="s">
        <v>286</v>
      </c>
      <c r="F769" s="319">
        <v>5524</v>
      </c>
      <c r="G769" s="320">
        <v>45546</v>
      </c>
      <c r="H769" s="322">
        <v>6589446</v>
      </c>
      <c r="I769" s="322" t="s">
        <v>287</v>
      </c>
      <c r="J769" s="312">
        <v>570</v>
      </c>
      <c r="K769" s="322" t="s">
        <v>146</v>
      </c>
      <c r="L769" s="312" t="s">
        <v>147</v>
      </c>
      <c r="M769" s="323">
        <v>1838820</v>
      </c>
      <c r="N769" s="313">
        <v>0</v>
      </c>
      <c r="O769" s="320"/>
      <c r="P769" s="323">
        <f>+RP_2024[[#This Row],[VALOR INICIAL]]-RP_2024[[#This Row],[VALOR ANULACION]]</f>
        <v>1838820</v>
      </c>
      <c r="Q769" s="324"/>
      <c r="R769" s="322">
        <f>VALUE(LEFT(RP_2024[[#This Row],[OBJETO]],3))</f>
        <v>502</v>
      </c>
      <c r="S769" s="325">
        <v>242</v>
      </c>
      <c r="T769" s="322" t="str">
        <f>SUBSTITUTE(RP_2024[[#This Row],[CODIGO TIPO]],"-","")</f>
        <v>O232020200991122</v>
      </c>
      <c r="U769" s="318">
        <v>1905049</v>
      </c>
      <c r="V769" s="322">
        <f>VALUE(LEFT(RIGHT(RP_2024[[#This Row],[IMPUTACION PRESUPUESTAL]],6),3))</f>
        <v>109</v>
      </c>
      <c r="W769" s="318" t="s">
        <v>95</v>
      </c>
      <c r="X769" s="316">
        <f>VALUE(LEFT(RP_2024[[#This Row],[Actividad]],SEARCH(".",RP_2024[[#This Row],[Actividad]],1)-1))</f>
        <v>39</v>
      </c>
      <c r="Y769" s="318">
        <f>MONTH(RP_2024[[#This Row],[FECHA RP]])</f>
        <v>9</v>
      </c>
      <c r="Z769" s="317" t="str">
        <f>IF(RP_2024[[#This Row],[FEC ANULACION]]="","",MONTH(RP_2024[[#This Row],[FEC ANULACION]]))</f>
        <v/>
      </c>
      <c r="AA769" s="318" t="s">
        <v>148</v>
      </c>
      <c r="AB769" s="318" t="s">
        <v>185</v>
      </c>
      <c r="AC769" s="318" t="str">
        <f>MID(RP_2024[[#This Row],[Elemento PEP]],11,2)</f>
        <v>03</v>
      </c>
    </row>
    <row r="770" spans="1:29" x14ac:dyDescent="0.3">
      <c r="A770" s="319">
        <v>4710</v>
      </c>
      <c r="B770" s="320">
        <v>45549</v>
      </c>
      <c r="C770" s="321" t="s">
        <v>329</v>
      </c>
      <c r="D770" s="321" t="s">
        <v>1233</v>
      </c>
      <c r="E770" s="319" t="s">
        <v>286</v>
      </c>
      <c r="F770" s="319">
        <v>5524</v>
      </c>
      <c r="G770" s="320">
        <v>45546</v>
      </c>
      <c r="H770" s="322">
        <v>6589446</v>
      </c>
      <c r="I770" s="322" t="s">
        <v>287</v>
      </c>
      <c r="J770" s="312">
        <v>12</v>
      </c>
      <c r="K770" s="322" t="s">
        <v>146</v>
      </c>
      <c r="L770" s="312" t="s">
        <v>327</v>
      </c>
      <c r="M770" s="323">
        <v>11249558</v>
      </c>
      <c r="N770" s="313">
        <v>0</v>
      </c>
      <c r="O770" s="320"/>
      <c r="P770" s="323">
        <f>+RP_2024[[#This Row],[VALOR INICIAL]]-RP_2024[[#This Row],[VALOR ANULACION]]</f>
        <v>11249558</v>
      </c>
      <c r="Q770" s="324"/>
      <c r="R770" s="322">
        <f>VALUE(LEFT(RP_2024[[#This Row],[OBJETO]],3))</f>
        <v>502</v>
      </c>
      <c r="S770" s="325">
        <v>242</v>
      </c>
      <c r="T770" s="322" t="str">
        <f>SUBSTITUTE(RP_2024[[#This Row],[CODIGO TIPO]],"-","")</f>
        <v>O232020200991122</v>
      </c>
      <c r="U770" s="318">
        <v>1905049</v>
      </c>
      <c r="V770" s="322">
        <f>VALUE(LEFT(RIGHT(RP_2024[[#This Row],[IMPUTACION PRESUPUESTAL]],6),3))</f>
        <v>109</v>
      </c>
      <c r="W770" s="318" t="s">
        <v>95</v>
      </c>
      <c r="X770" s="316">
        <f>VALUE(LEFT(RP_2024[[#This Row],[Actividad]],SEARCH(".",RP_2024[[#This Row],[Actividad]],1)-1))</f>
        <v>39</v>
      </c>
      <c r="Y770" s="318">
        <f>MONTH(RP_2024[[#This Row],[FECHA RP]])</f>
        <v>9</v>
      </c>
      <c r="Z770" s="317" t="str">
        <f>IF(RP_2024[[#This Row],[FEC ANULACION]]="","",MONTH(RP_2024[[#This Row],[FEC ANULACION]]))</f>
        <v/>
      </c>
      <c r="AA770" s="318" t="s">
        <v>173</v>
      </c>
      <c r="AB770" s="318" t="s">
        <v>185</v>
      </c>
      <c r="AC770" s="318" t="str">
        <f>MID(RP_2024[[#This Row],[Elemento PEP]],11,2)</f>
        <v>03</v>
      </c>
    </row>
    <row r="771" spans="1:29" x14ac:dyDescent="0.3">
      <c r="A771" s="319">
        <v>4711</v>
      </c>
      <c r="B771" s="320">
        <v>45549</v>
      </c>
      <c r="C771" s="321" t="s">
        <v>328</v>
      </c>
      <c r="D771" s="321" t="s">
        <v>1233</v>
      </c>
      <c r="E771" s="319" t="s">
        <v>286</v>
      </c>
      <c r="F771" s="319">
        <v>5525</v>
      </c>
      <c r="G771" s="320">
        <v>45546</v>
      </c>
      <c r="H771" s="322">
        <v>6589446</v>
      </c>
      <c r="I771" s="322" t="s">
        <v>287</v>
      </c>
      <c r="J771" s="322">
        <v>12</v>
      </c>
      <c r="K771" s="322" t="s">
        <v>146</v>
      </c>
      <c r="L771" s="312" t="s">
        <v>327</v>
      </c>
      <c r="M771" s="323">
        <v>391884602</v>
      </c>
      <c r="N771" s="313">
        <v>0</v>
      </c>
      <c r="O771" s="320"/>
      <c r="P771" s="323">
        <f>+RP_2024[[#This Row],[VALOR INICIAL]]-RP_2024[[#This Row],[VALOR ANULACION]]</f>
        <v>391884602</v>
      </c>
      <c r="Q771" s="324"/>
      <c r="R771" s="322">
        <f>VALUE(LEFT(RP_2024[[#This Row],[OBJETO]],3))</f>
        <v>502</v>
      </c>
      <c r="S771" s="325">
        <v>242</v>
      </c>
      <c r="T771" s="322" t="str">
        <f>SUBSTITUTE(RP_2024[[#This Row],[CODIGO TIPO]],"-","")</f>
        <v>O232020200991122</v>
      </c>
      <c r="U771" s="318">
        <v>1905049</v>
      </c>
      <c r="V771" s="322">
        <f>VALUE(LEFT(RIGHT(RP_2024[[#This Row],[IMPUTACION PRESUPUESTAL]],6),3))</f>
        <v>133</v>
      </c>
      <c r="W771" s="318" t="s">
        <v>92</v>
      </c>
      <c r="X771" s="316">
        <f>VALUE(LEFT(RP_2024[[#This Row],[Actividad]],SEARCH(".",RP_2024[[#This Row],[Actividad]],1)-1))</f>
        <v>38</v>
      </c>
      <c r="Y771" s="318">
        <f>MONTH(RP_2024[[#This Row],[FECHA RP]])</f>
        <v>9</v>
      </c>
      <c r="Z771" s="317" t="str">
        <f>IF(RP_2024[[#This Row],[FEC ANULACION]]="","",MONTH(RP_2024[[#This Row],[FEC ANULACION]]))</f>
        <v/>
      </c>
      <c r="AA771" s="318" t="s">
        <v>173</v>
      </c>
      <c r="AB771" s="318" t="s">
        <v>165</v>
      </c>
      <c r="AC771" s="318" t="str">
        <f>MID(RP_2024[[#This Row],[Elemento PEP]],11,2)</f>
        <v>13</v>
      </c>
    </row>
    <row r="772" spans="1:29" x14ac:dyDescent="0.3">
      <c r="A772" s="319">
        <v>4711</v>
      </c>
      <c r="B772" s="320">
        <v>45549</v>
      </c>
      <c r="C772" s="321" t="s">
        <v>328</v>
      </c>
      <c r="D772" s="321" t="s">
        <v>1233</v>
      </c>
      <c r="E772" s="319" t="s">
        <v>286</v>
      </c>
      <c r="F772" s="319">
        <v>5525</v>
      </c>
      <c r="G772" s="320">
        <v>45546</v>
      </c>
      <c r="H772" s="322">
        <v>6589446</v>
      </c>
      <c r="I772" s="322" t="s">
        <v>287</v>
      </c>
      <c r="J772" s="312">
        <v>12</v>
      </c>
      <c r="K772" s="322" t="s">
        <v>146</v>
      </c>
      <c r="L772" s="312" t="s">
        <v>327</v>
      </c>
      <c r="M772" s="323">
        <v>28846784</v>
      </c>
      <c r="N772" s="313">
        <v>0</v>
      </c>
      <c r="O772" s="320"/>
      <c r="P772" s="323">
        <f>+RP_2024[[#This Row],[VALOR INICIAL]]-RP_2024[[#This Row],[VALOR ANULACION]]</f>
        <v>28846784</v>
      </c>
      <c r="Q772" s="324"/>
      <c r="R772" s="322">
        <f>VALUE(LEFT(RP_2024[[#This Row],[OBJETO]],3))</f>
        <v>502</v>
      </c>
      <c r="S772" s="325">
        <v>242</v>
      </c>
      <c r="T772" s="322" t="str">
        <f>SUBSTITUTE(RP_2024[[#This Row],[CODIGO TIPO]],"-","")</f>
        <v>O232020200991122</v>
      </c>
      <c r="U772" s="318">
        <v>1905049</v>
      </c>
      <c r="V772" s="322">
        <f>VALUE(LEFT(RIGHT(RP_2024[[#This Row],[IMPUTACION PRESUPUESTAL]],6),3))</f>
        <v>133</v>
      </c>
      <c r="W772" s="318" t="s">
        <v>93</v>
      </c>
      <c r="X772" s="316">
        <f>VALUE(LEFT(RP_2024[[#This Row],[Actividad]],SEARCH(".",RP_2024[[#This Row],[Actividad]],1)-1))</f>
        <v>38</v>
      </c>
      <c r="Y772" s="318">
        <f>MONTH(RP_2024[[#This Row],[FECHA RP]])</f>
        <v>9</v>
      </c>
      <c r="Z772" s="317" t="str">
        <f>IF(RP_2024[[#This Row],[FEC ANULACION]]="","",MONTH(RP_2024[[#This Row],[FEC ANULACION]]))</f>
        <v/>
      </c>
      <c r="AA772" s="318" t="s">
        <v>173</v>
      </c>
      <c r="AB772" s="318" t="s">
        <v>165</v>
      </c>
      <c r="AC772" s="318" t="str">
        <f>MID(RP_2024[[#This Row],[Elemento PEP]],11,2)</f>
        <v>13</v>
      </c>
    </row>
    <row r="773" spans="1:29" x14ac:dyDescent="0.3">
      <c r="A773" s="319">
        <v>4708</v>
      </c>
      <c r="B773" s="320">
        <v>45549</v>
      </c>
      <c r="C773" s="321" t="s">
        <v>330</v>
      </c>
      <c r="D773" s="321" t="s">
        <v>1233</v>
      </c>
      <c r="E773" s="319" t="s">
        <v>286</v>
      </c>
      <c r="F773" s="319">
        <v>5526</v>
      </c>
      <c r="G773" s="320">
        <v>45546</v>
      </c>
      <c r="H773" s="322">
        <v>6589446</v>
      </c>
      <c r="I773" s="322" t="s">
        <v>287</v>
      </c>
      <c r="J773" s="322">
        <v>570</v>
      </c>
      <c r="K773" s="322" t="s">
        <v>146</v>
      </c>
      <c r="L773" s="312" t="s">
        <v>147</v>
      </c>
      <c r="M773" s="323">
        <v>1375644</v>
      </c>
      <c r="N773" s="313">
        <v>0</v>
      </c>
      <c r="O773" s="320"/>
      <c r="P773" s="323">
        <f>+RP_2024[[#This Row],[VALOR INICIAL]]-RP_2024[[#This Row],[VALOR ANULACION]]</f>
        <v>1375644</v>
      </c>
      <c r="Q773" s="324"/>
      <c r="R773" s="322">
        <f>VALUE(LEFT(RP_2024[[#This Row],[OBJETO]],3))</f>
        <v>502</v>
      </c>
      <c r="S773" s="325">
        <v>242</v>
      </c>
      <c r="T773" s="322" t="str">
        <f>SUBSTITUTE(RP_2024[[#This Row],[CODIGO TIPO]],"-","")</f>
        <v>O232020200991122</v>
      </c>
      <c r="U773" s="318">
        <v>1905049</v>
      </c>
      <c r="V773" s="322">
        <f>VALUE(LEFT(RIGHT(RP_2024[[#This Row],[IMPUTACION PRESUPUESTAL]],6),3))</f>
        <v>111</v>
      </c>
      <c r="W773" s="318" t="s">
        <v>89</v>
      </c>
      <c r="X773" s="316">
        <f>VALUE(LEFT(RP_2024[[#This Row],[Actividad]],SEARCH(".",RP_2024[[#This Row],[Actividad]],1)-1))</f>
        <v>36</v>
      </c>
      <c r="Y773" s="318">
        <f>MONTH(RP_2024[[#This Row],[FECHA RP]])</f>
        <v>9</v>
      </c>
      <c r="Z773" s="317" t="str">
        <f>IF(RP_2024[[#This Row],[FEC ANULACION]]="","",MONTH(RP_2024[[#This Row],[FEC ANULACION]]))</f>
        <v/>
      </c>
      <c r="AA773" s="318" t="s">
        <v>148</v>
      </c>
      <c r="AB773" s="318" t="s">
        <v>185</v>
      </c>
      <c r="AC773" s="318" t="str">
        <f>MID(RP_2024[[#This Row],[Elemento PEP]],11,2)</f>
        <v>03</v>
      </c>
    </row>
    <row r="774" spans="1:29" x14ac:dyDescent="0.3">
      <c r="A774" s="319">
        <v>4708</v>
      </c>
      <c r="B774" s="320">
        <v>45549</v>
      </c>
      <c r="C774" s="321" t="s">
        <v>330</v>
      </c>
      <c r="D774" s="321" t="s">
        <v>1233</v>
      </c>
      <c r="E774" s="319" t="s">
        <v>286</v>
      </c>
      <c r="F774" s="319">
        <v>5526</v>
      </c>
      <c r="G774" s="320">
        <v>45546</v>
      </c>
      <c r="H774" s="322">
        <v>6589446</v>
      </c>
      <c r="I774" s="322" t="s">
        <v>287</v>
      </c>
      <c r="J774" s="312">
        <v>12</v>
      </c>
      <c r="K774" s="322" t="s">
        <v>146</v>
      </c>
      <c r="L774" s="312" t="s">
        <v>327</v>
      </c>
      <c r="M774" s="323">
        <v>8415936</v>
      </c>
      <c r="N774" s="313">
        <v>0</v>
      </c>
      <c r="O774" s="320"/>
      <c r="P774" s="323">
        <f>+RP_2024[[#This Row],[VALOR INICIAL]]-RP_2024[[#This Row],[VALOR ANULACION]]</f>
        <v>8415936</v>
      </c>
      <c r="Q774" s="324"/>
      <c r="R774" s="322">
        <f>VALUE(LEFT(RP_2024[[#This Row],[OBJETO]],3))</f>
        <v>502</v>
      </c>
      <c r="S774" s="325">
        <v>242</v>
      </c>
      <c r="T774" s="322" t="str">
        <f>SUBSTITUTE(RP_2024[[#This Row],[CODIGO TIPO]],"-","")</f>
        <v>O232020200991122</v>
      </c>
      <c r="U774" s="318">
        <v>1905049</v>
      </c>
      <c r="V774" s="322">
        <f>VALUE(LEFT(RIGHT(RP_2024[[#This Row],[IMPUTACION PRESUPUESTAL]],6),3))</f>
        <v>111</v>
      </c>
      <c r="W774" s="318" t="s">
        <v>89</v>
      </c>
      <c r="X774" s="316">
        <f>VALUE(LEFT(RP_2024[[#This Row],[Actividad]],SEARCH(".",RP_2024[[#This Row],[Actividad]],1)-1))</f>
        <v>36</v>
      </c>
      <c r="Y774" s="318">
        <f>MONTH(RP_2024[[#This Row],[FECHA RP]])</f>
        <v>9</v>
      </c>
      <c r="Z774" s="317" t="str">
        <f>IF(RP_2024[[#This Row],[FEC ANULACION]]="","",MONTH(RP_2024[[#This Row],[FEC ANULACION]]))</f>
        <v/>
      </c>
      <c r="AA774" s="318" t="s">
        <v>173</v>
      </c>
      <c r="AB774" s="318" t="s">
        <v>185</v>
      </c>
      <c r="AC774" s="318" t="str">
        <f>MID(RP_2024[[#This Row],[Elemento PEP]],11,2)</f>
        <v>03</v>
      </c>
    </row>
    <row r="775" spans="1:29" x14ac:dyDescent="0.3">
      <c r="A775" s="319">
        <v>4703</v>
      </c>
      <c r="B775" s="320">
        <v>45549</v>
      </c>
      <c r="C775" s="321" t="s">
        <v>322</v>
      </c>
      <c r="D775" s="321" t="s">
        <v>1233</v>
      </c>
      <c r="E775" s="319" t="s">
        <v>286</v>
      </c>
      <c r="F775" s="319">
        <v>5527</v>
      </c>
      <c r="G775" s="320">
        <v>45546</v>
      </c>
      <c r="H775" s="322">
        <v>6589446</v>
      </c>
      <c r="I775" s="322" t="s">
        <v>287</v>
      </c>
      <c r="J775" s="312">
        <v>570</v>
      </c>
      <c r="K775" s="322" t="s">
        <v>146</v>
      </c>
      <c r="L775" s="312" t="s">
        <v>147</v>
      </c>
      <c r="M775" s="323">
        <v>46918341</v>
      </c>
      <c r="N775" s="313">
        <v>0</v>
      </c>
      <c r="O775" s="320"/>
      <c r="P775" s="323">
        <f>+RP_2024[[#This Row],[VALOR INICIAL]]-RP_2024[[#This Row],[VALOR ANULACION]]</f>
        <v>46918341</v>
      </c>
      <c r="Q775" s="324"/>
      <c r="R775" s="322">
        <f>VALUE(LEFT(RP_2024[[#This Row],[OBJETO]],3))</f>
        <v>502</v>
      </c>
      <c r="S775" s="325">
        <v>242</v>
      </c>
      <c r="T775" s="322" t="str">
        <f>SUBSTITUTE(RP_2024[[#This Row],[CODIGO TIPO]],"-","")</f>
        <v>O232020200991122</v>
      </c>
      <c r="U775" s="318">
        <v>1905049</v>
      </c>
      <c r="V775" s="322">
        <f>VALUE(LEFT(RIGHT(RP_2024[[#This Row],[IMPUTACION PRESUPUESTAL]],6),3))</f>
        <v>110</v>
      </c>
      <c r="W775" s="318" t="s">
        <v>88</v>
      </c>
      <c r="X775" s="316">
        <f>VALUE(LEFT(RP_2024[[#This Row],[Actividad]],SEARCH(".",RP_2024[[#This Row],[Actividad]],1)-1))</f>
        <v>36</v>
      </c>
      <c r="Y775" s="318">
        <f>MONTH(RP_2024[[#This Row],[FECHA RP]])</f>
        <v>9</v>
      </c>
      <c r="Z775" s="317" t="str">
        <f>IF(RP_2024[[#This Row],[FEC ANULACION]]="","",MONTH(RP_2024[[#This Row],[FEC ANULACION]]))</f>
        <v/>
      </c>
      <c r="AA775" s="318" t="s">
        <v>148</v>
      </c>
      <c r="AB775" s="318" t="s">
        <v>185</v>
      </c>
      <c r="AC775" s="318" t="str">
        <f>MID(RP_2024[[#This Row],[Elemento PEP]],11,2)</f>
        <v>03</v>
      </c>
    </row>
    <row r="776" spans="1:29" x14ac:dyDescent="0.3">
      <c r="A776" s="319">
        <v>4703</v>
      </c>
      <c r="B776" s="320">
        <v>45549</v>
      </c>
      <c r="C776" s="321" t="s">
        <v>322</v>
      </c>
      <c r="D776" s="321" t="s">
        <v>1233</v>
      </c>
      <c r="E776" s="319" t="s">
        <v>286</v>
      </c>
      <c r="F776" s="319">
        <v>5527</v>
      </c>
      <c r="G776" s="320">
        <v>45546</v>
      </c>
      <c r="H776" s="322">
        <v>6589446</v>
      </c>
      <c r="I776" s="322" t="s">
        <v>287</v>
      </c>
      <c r="J776" s="322">
        <v>12</v>
      </c>
      <c r="K776" s="322" t="s">
        <v>146</v>
      </c>
      <c r="L776" s="312" t="s">
        <v>327</v>
      </c>
      <c r="M776" s="323">
        <v>44439097</v>
      </c>
      <c r="N776" s="313">
        <v>0</v>
      </c>
      <c r="O776" s="320"/>
      <c r="P776" s="323">
        <f>+RP_2024[[#This Row],[VALOR INICIAL]]-RP_2024[[#This Row],[VALOR ANULACION]]</f>
        <v>44439097</v>
      </c>
      <c r="Q776" s="324"/>
      <c r="R776" s="322">
        <f>VALUE(LEFT(RP_2024[[#This Row],[OBJETO]],3))</f>
        <v>502</v>
      </c>
      <c r="S776" s="325">
        <v>242</v>
      </c>
      <c r="T776" s="322" t="str">
        <f>SUBSTITUTE(RP_2024[[#This Row],[CODIGO TIPO]],"-","")</f>
        <v>O232020200991122</v>
      </c>
      <c r="U776" s="318">
        <v>1905049</v>
      </c>
      <c r="V776" s="322">
        <f>VALUE(LEFT(RIGHT(RP_2024[[#This Row],[IMPUTACION PRESUPUESTAL]],6),3))</f>
        <v>110</v>
      </c>
      <c r="W776" s="318" t="s">
        <v>88</v>
      </c>
      <c r="X776" s="316">
        <f>VALUE(LEFT(RP_2024[[#This Row],[Actividad]],SEARCH(".",RP_2024[[#This Row],[Actividad]],1)-1))</f>
        <v>36</v>
      </c>
      <c r="Y776" s="318">
        <f>MONTH(RP_2024[[#This Row],[FECHA RP]])</f>
        <v>9</v>
      </c>
      <c r="Z776" s="317" t="str">
        <f>IF(RP_2024[[#This Row],[FEC ANULACION]]="","",MONTH(RP_2024[[#This Row],[FEC ANULACION]]))</f>
        <v/>
      </c>
      <c r="AA776" s="318" t="s">
        <v>173</v>
      </c>
      <c r="AB776" s="318" t="s">
        <v>185</v>
      </c>
      <c r="AC776" s="318" t="str">
        <f>MID(RP_2024[[#This Row],[Elemento PEP]],11,2)</f>
        <v>03</v>
      </c>
    </row>
    <row r="777" spans="1:29" x14ac:dyDescent="0.3">
      <c r="A777" s="319">
        <v>4712</v>
      </c>
      <c r="B777" s="320">
        <v>45549</v>
      </c>
      <c r="C777" s="321" t="s">
        <v>332</v>
      </c>
      <c r="D777" s="321" t="s">
        <v>1233</v>
      </c>
      <c r="E777" s="319" t="s">
        <v>286</v>
      </c>
      <c r="F777" s="319">
        <v>5528</v>
      </c>
      <c r="G777" s="320">
        <v>45546</v>
      </c>
      <c r="H777" s="322">
        <v>6589446</v>
      </c>
      <c r="I777" s="322" t="s">
        <v>287</v>
      </c>
      <c r="J777" s="312">
        <v>570</v>
      </c>
      <c r="K777" s="322" t="s">
        <v>146</v>
      </c>
      <c r="L777" s="312" t="s">
        <v>147</v>
      </c>
      <c r="M777" s="323">
        <v>3693979</v>
      </c>
      <c r="N777" s="313">
        <v>0</v>
      </c>
      <c r="O777" s="320"/>
      <c r="P777" s="323">
        <f>+RP_2024[[#This Row],[VALOR INICIAL]]-RP_2024[[#This Row],[VALOR ANULACION]]</f>
        <v>3693979</v>
      </c>
      <c r="Q777" s="324"/>
      <c r="R777" s="322">
        <f>VALUE(LEFT(RP_2024[[#This Row],[OBJETO]],3))</f>
        <v>502</v>
      </c>
      <c r="S777" s="325">
        <v>242</v>
      </c>
      <c r="T777" s="322" t="str">
        <f>SUBSTITUTE(RP_2024[[#This Row],[CODIGO TIPO]],"-","")</f>
        <v>O232020200991122</v>
      </c>
      <c r="U777" s="318">
        <v>1905049</v>
      </c>
      <c r="V777" s="322">
        <f>VALUE(LEFT(RIGHT(RP_2024[[#This Row],[IMPUTACION PRESUPUESTAL]],6),3))</f>
        <v>117</v>
      </c>
      <c r="W777" s="318" t="s">
        <v>86</v>
      </c>
      <c r="X777" s="316">
        <f>VALUE(LEFT(RP_2024[[#This Row],[Actividad]],SEARCH(".",RP_2024[[#This Row],[Actividad]],1)-1))</f>
        <v>35</v>
      </c>
      <c r="Y777" s="318">
        <f>MONTH(RP_2024[[#This Row],[FECHA RP]])</f>
        <v>9</v>
      </c>
      <c r="Z777" s="317" t="str">
        <f>IF(RP_2024[[#This Row],[FEC ANULACION]]="","",MONTH(RP_2024[[#This Row],[FEC ANULACION]]))</f>
        <v/>
      </c>
      <c r="AA777" s="318" t="s">
        <v>148</v>
      </c>
      <c r="AB777" s="318" t="s">
        <v>185</v>
      </c>
      <c r="AC777" s="318" t="str">
        <f>MID(RP_2024[[#This Row],[Elemento PEP]],11,2)</f>
        <v>03</v>
      </c>
    </row>
    <row r="778" spans="1:29" x14ac:dyDescent="0.3">
      <c r="A778" s="319">
        <v>4712</v>
      </c>
      <c r="B778" s="320">
        <v>45549</v>
      </c>
      <c r="C778" s="321" t="s">
        <v>332</v>
      </c>
      <c r="D778" s="321" t="s">
        <v>1233</v>
      </c>
      <c r="E778" s="319" t="s">
        <v>286</v>
      </c>
      <c r="F778" s="319">
        <v>5528</v>
      </c>
      <c r="G778" s="320">
        <v>45546</v>
      </c>
      <c r="H778" s="322">
        <v>6589446</v>
      </c>
      <c r="I778" s="322" t="s">
        <v>287</v>
      </c>
      <c r="J778" s="322">
        <v>12</v>
      </c>
      <c r="K778" s="322" t="s">
        <v>146</v>
      </c>
      <c r="L778" s="312" t="s">
        <v>327</v>
      </c>
      <c r="M778" s="323">
        <v>23837519</v>
      </c>
      <c r="N778" s="313">
        <v>0</v>
      </c>
      <c r="O778" s="320"/>
      <c r="P778" s="323">
        <f>+RP_2024[[#This Row],[VALOR INICIAL]]-RP_2024[[#This Row],[VALOR ANULACION]]</f>
        <v>23837519</v>
      </c>
      <c r="Q778" s="324"/>
      <c r="R778" s="322">
        <f>VALUE(LEFT(RP_2024[[#This Row],[OBJETO]],3))</f>
        <v>502</v>
      </c>
      <c r="S778" s="325">
        <v>242</v>
      </c>
      <c r="T778" s="322" t="str">
        <f>SUBSTITUTE(RP_2024[[#This Row],[CODIGO TIPO]],"-","")</f>
        <v>O232020200991122</v>
      </c>
      <c r="U778" s="318">
        <v>1905049</v>
      </c>
      <c r="V778" s="322">
        <f>VALUE(LEFT(RIGHT(RP_2024[[#This Row],[IMPUTACION PRESUPUESTAL]],6),3))</f>
        <v>117</v>
      </c>
      <c r="W778" s="318" t="s">
        <v>86</v>
      </c>
      <c r="X778" s="316">
        <f>VALUE(LEFT(RP_2024[[#This Row],[Actividad]],SEARCH(".",RP_2024[[#This Row],[Actividad]],1)-1))</f>
        <v>35</v>
      </c>
      <c r="Y778" s="318">
        <f>MONTH(RP_2024[[#This Row],[FECHA RP]])</f>
        <v>9</v>
      </c>
      <c r="Z778" s="317" t="str">
        <f>IF(RP_2024[[#This Row],[FEC ANULACION]]="","",MONTH(RP_2024[[#This Row],[FEC ANULACION]]))</f>
        <v/>
      </c>
      <c r="AA778" s="318" t="s">
        <v>173</v>
      </c>
      <c r="AB778" s="318" t="s">
        <v>185</v>
      </c>
      <c r="AC778" s="318" t="str">
        <f>MID(RP_2024[[#This Row],[Elemento PEP]],11,2)</f>
        <v>03</v>
      </c>
    </row>
    <row r="779" spans="1:29" x14ac:dyDescent="0.3">
      <c r="A779" s="319">
        <v>4714</v>
      </c>
      <c r="B779" s="320">
        <v>45549</v>
      </c>
      <c r="C779" s="321" t="s">
        <v>347</v>
      </c>
      <c r="D779" s="321" t="s">
        <v>1233</v>
      </c>
      <c r="E779" s="319" t="s">
        <v>286</v>
      </c>
      <c r="F779" s="319">
        <v>5529</v>
      </c>
      <c r="G779" s="320">
        <v>45546</v>
      </c>
      <c r="H779" s="322">
        <v>6589446</v>
      </c>
      <c r="I779" s="322" t="s">
        <v>287</v>
      </c>
      <c r="J779" s="312">
        <v>12</v>
      </c>
      <c r="K779" s="322" t="s">
        <v>146</v>
      </c>
      <c r="L779" s="312" t="s">
        <v>327</v>
      </c>
      <c r="M779" s="323">
        <v>78300</v>
      </c>
      <c r="N779" s="313">
        <v>0</v>
      </c>
      <c r="O779" s="320"/>
      <c r="P779" s="323">
        <f>+RP_2024[[#This Row],[VALOR INICIAL]]-RP_2024[[#This Row],[VALOR ANULACION]]</f>
        <v>78300</v>
      </c>
      <c r="Q779" s="324"/>
      <c r="R779" s="322">
        <f>VALUE(LEFT(RP_2024[[#This Row],[OBJETO]],3))</f>
        <v>502</v>
      </c>
      <c r="S779" s="325">
        <v>242</v>
      </c>
      <c r="T779" s="322" t="str">
        <f>SUBSTITUTE(RP_2024[[#This Row],[CODIGO TIPO]],"-","")</f>
        <v>O232020200991122</v>
      </c>
      <c r="U779" s="318">
        <v>1905049</v>
      </c>
      <c r="V779" s="322">
        <f>VALUE(LEFT(RIGHT(RP_2024[[#This Row],[IMPUTACION PRESUPUESTAL]],6),3))</f>
        <v>212</v>
      </c>
      <c r="W779" s="318" t="s">
        <v>102</v>
      </c>
      <c r="X779" s="316">
        <f>VALUE(LEFT(RP_2024[[#This Row],[Actividad]],SEARCH(".",RP_2024[[#This Row],[Actividad]],1)-1))</f>
        <v>42</v>
      </c>
      <c r="Y779" s="318">
        <f>MONTH(RP_2024[[#This Row],[FECHA RP]])</f>
        <v>9</v>
      </c>
      <c r="Z779" s="317" t="str">
        <f>IF(RP_2024[[#This Row],[FEC ANULACION]]="","",MONTH(RP_2024[[#This Row],[FEC ANULACION]]))</f>
        <v/>
      </c>
      <c r="AA779" s="318" t="s">
        <v>173</v>
      </c>
      <c r="AB779" s="318" t="s">
        <v>165</v>
      </c>
      <c r="AC779" s="318" t="str">
        <f>MID(RP_2024[[#This Row],[Elemento PEP]],11,2)</f>
        <v>13</v>
      </c>
    </row>
    <row r="780" spans="1:29" x14ac:dyDescent="0.3">
      <c r="A780" s="319">
        <v>4713</v>
      </c>
      <c r="B780" s="320">
        <v>45549</v>
      </c>
      <c r="C780" s="321" t="s">
        <v>331</v>
      </c>
      <c r="D780" s="321" t="s">
        <v>1233</v>
      </c>
      <c r="E780" s="319" t="s">
        <v>286</v>
      </c>
      <c r="F780" s="319">
        <v>5530</v>
      </c>
      <c r="G780" s="320">
        <v>45546</v>
      </c>
      <c r="H780" s="322">
        <v>6589446</v>
      </c>
      <c r="I780" s="322" t="s">
        <v>287</v>
      </c>
      <c r="J780" s="322">
        <v>570</v>
      </c>
      <c r="K780" s="322" t="s">
        <v>146</v>
      </c>
      <c r="L780" s="312" t="s">
        <v>147</v>
      </c>
      <c r="M780" s="323">
        <v>7223272</v>
      </c>
      <c r="N780" s="313">
        <v>0</v>
      </c>
      <c r="O780" s="320"/>
      <c r="P780" s="323">
        <f>+RP_2024[[#This Row],[VALOR INICIAL]]-RP_2024[[#This Row],[VALOR ANULACION]]</f>
        <v>7223272</v>
      </c>
      <c r="Q780" s="324"/>
      <c r="R780" s="322">
        <f>VALUE(LEFT(RP_2024[[#This Row],[OBJETO]],3))</f>
        <v>502</v>
      </c>
      <c r="S780" s="325">
        <v>242</v>
      </c>
      <c r="T780" s="322" t="str">
        <f>SUBSTITUTE(RP_2024[[#This Row],[CODIGO TIPO]],"-","")</f>
        <v>O232020200991122</v>
      </c>
      <c r="U780" s="318">
        <v>1905049</v>
      </c>
      <c r="V780" s="322">
        <f>VALUE(LEFT(RIGHT(RP_2024[[#This Row],[IMPUTACION PRESUPUESTAL]],6),3))</f>
        <v>119</v>
      </c>
      <c r="W780" s="318" t="s">
        <v>94</v>
      </c>
      <c r="X780" s="316">
        <f>VALUE(LEFT(RP_2024[[#This Row],[Actividad]],SEARCH(".",RP_2024[[#This Row],[Actividad]],1)-1))</f>
        <v>39</v>
      </c>
      <c r="Y780" s="318">
        <f>MONTH(RP_2024[[#This Row],[FECHA RP]])</f>
        <v>9</v>
      </c>
      <c r="Z780" s="317" t="str">
        <f>IF(RP_2024[[#This Row],[FEC ANULACION]]="","",MONTH(RP_2024[[#This Row],[FEC ANULACION]]))</f>
        <v/>
      </c>
      <c r="AA780" s="318" t="s">
        <v>148</v>
      </c>
      <c r="AB780" s="318" t="s">
        <v>185</v>
      </c>
      <c r="AC780" s="318" t="str">
        <f>MID(RP_2024[[#This Row],[Elemento PEP]],11,2)</f>
        <v>03</v>
      </c>
    </row>
    <row r="781" spans="1:29" x14ac:dyDescent="0.3">
      <c r="A781" s="319">
        <v>4713</v>
      </c>
      <c r="B781" s="320">
        <v>45549</v>
      </c>
      <c r="C781" s="321" t="s">
        <v>331</v>
      </c>
      <c r="D781" s="321" t="s">
        <v>1233</v>
      </c>
      <c r="E781" s="319" t="s">
        <v>286</v>
      </c>
      <c r="F781" s="319">
        <v>5530</v>
      </c>
      <c r="G781" s="320">
        <v>45546</v>
      </c>
      <c r="H781" s="322">
        <v>6589446</v>
      </c>
      <c r="I781" s="322" t="s">
        <v>287</v>
      </c>
      <c r="J781" s="312">
        <v>12</v>
      </c>
      <c r="K781" s="322" t="s">
        <v>146</v>
      </c>
      <c r="L781" s="312" t="s">
        <v>327</v>
      </c>
      <c r="M781" s="323">
        <v>44190698</v>
      </c>
      <c r="N781" s="313">
        <v>0</v>
      </c>
      <c r="O781" s="320"/>
      <c r="P781" s="323">
        <f>+RP_2024[[#This Row],[VALOR INICIAL]]-RP_2024[[#This Row],[VALOR ANULACION]]</f>
        <v>44190698</v>
      </c>
      <c r="Q781" s="324"/>
      <c r="R781" s="322">
        <f>VALUE(LEFT(RP_2024[[#This Row],[OBJETO]],3))</f>
        <v>502</v>
      </c>
      <c r="S781" s="325">
        <v>242</v>
      </c>
      <c r="T781" s="322" t="str">
        <f>SUBSTITUTE(RP_2024[[#This Row],[CODIGO TIPO]],"-","")</f>
        <v>O232020200991122</v>
      </c>
      <c r="U781" s="318">
        <v>1905049</v>
      </c>
      <c r="V781" s="322">
        <f>VALUE(LEFT(RIGHT(RP_2024[[#This Row],[IMPUTACION PRESUPUESTAL]],6),3))</f>
        <v>119</v>
      </c>
      <c r="W781" s="318" t="s">
        <v>94</v>
      </c>
      <c r="X781" s="316">
        <f>VALUE(LEFT(RP_2024[[#This Row],[Actividad]],SEARCH(".",RP_2024[[#This Row],[Actividad]],1)-1))</f>
        <v>39</v>
      </c>
      <c r="Y781" s="318">
        <f>MONTH(RP_2024[[#This Row],[FECHA RP]])</f>
        <v>9</v>
      </c>
      <c r="Z781" s="317" t="str">
        <f>IF(RP_2024[[#This Row],[FEC ANULACION]]="","",MONTH(RP_2024[[#This Row],[FEC ANULACION]]))</f>
        <v/>
      </c>
      <c r="AA781" s="318" t="s">
        <v>173</v>
      </c>
      <c r="AB781" s="318" t="s">
        <v>185</v>
      </c>
      <c r="AC781" s="318" t="str">
        <f>MID(RP_2024[[#This Row],[Elemento PEP]],11,2)</f>
        <v>03</v>
      </c>
    </row>
    <row r="782" spans="1:29" x14ac:dyDescent="0.3">
      <c r="A782" s="319">
        <v>4715</v>
      </c>
      <c r="B782" s="320">
        <v>45549</v>
      </c>
      <c r="C782" s="321" t="s">
        <v>333</v>
      </c>
      <c r="D782" s="321" t="s">
        <v>1233</v>
      </c>
      <c r="E782" s="319" t="s">
        <v>286</v>
      </c>
      <c r="F782" s="319">
        <v>5531</v>
      </c>
      <c r="G782" s="320">
        <v>45546</v>
      </c>
      <c r="H782" s="322">
        <v>6589446</v>
      </c>
      <c r="I782" s="322" t="s">
        <v>287</v>
      </c>
      <c r="J782" s="312">
        <v>570</v>
      </c>
      <c r="K782" s="322" t="s">
        <v>146</v>
      </c>
      <c r="L782" s="312" t="s">
        <v>147</v>
      </c>
      <c r="M782" s="323">
        <v>14418485</v>
      </c>
      <c r="N782" s="313">
        <v>0</v>
      </c>
      <c r="O782" s="320"/>
      <c r="P782" s="323">
        <f>+RP_2024[[#This Row],[VALOR INICIAL]]-RP_2024[[#This Row],[VALOR ANULACION]]</f>
        <v>14418485</v>
      </c>
      <c r="Q782" s="324"/>
      <c r="R782" s="322">
        <f>VALUE(LEFT(RP_2024[[#This Row],[OBJETO]],3))</f>
        <v>502</v>
      </c>
      <c r="S782" s="325">
        <v>242</v>
      </c>
      <c r="T782" s="322" t="str">
        <f>SUBSTITUTE(RP_2024[[#This Row],[CODIGO TIPO]],"-","")</f>
        <v>O232020200991122</v>
      </c>
      <c r="U782" s="318">
        <v>1905049</v>
      </c>
      <c r="V782" s="322">
        <f>VALUE(LEFT(RIGHT(RP_2024[[#This Row],[IMPUTACION PRESUPUESTAL]],6),3))</f>
        <v>143</v>
      </c>
      <c r="W782" s="318" t="s">
        <v>97</v>
      </c>
      <c r="X782" s="316">
        <f>VALUE(LEFT(RP_2024[[#This Row],[Actividad]],SEARCH(".",RP_2024[[#This Row],[Actividad]],1)-1))</f>
        <v>40</v>
      </c>
      <c r="Y782" s="318">
        <f>MONTH(RP_2024[[#This Row],[FECHA RP]])</f>
        <v>9</v>
      </c>
      <c r="Z782" s="317" t="str">
        <f>IF(RP_2024[[#This Row],[FEC ANULACION]]="","",MONTH(RP_2024[[#This Row],[FEC ANULACION]]))</f>
        <v/>
      </c>
      <c r="AA782" s="318" t="s">
        <v>148</v>
      </c>
      <c r="AB782" s="318" t="s">
        <v>165</v>
      </c>
      <c r="AC782" s="318" t="str">
        <f>MID(RP_2024[[#This Row],[Elemento PEP]],11,2)</f>
        <v>13</v>
      </c>
    </row>
    <row r="783" spans="1:29" x14ac:dyDescent="0.3">
      <c r="A783" s="319">
        <v>4715</v>
      </c>
      <c r="B783" s="320">
        <v>45549</v>
      </c>
      <c r="C783" s="321" t="s">
        <v>333</v>
      </c>
      <c r="D783" s="321" t="s">
        <v>1233</v>
      </c>
      <c r="E783" s="319" t="s">
        <v>286</v>
      </c>
      <c r="F783" s="319">
        <v>5531</v>
      </c>
      <c r="G783" s="320">
        <v>45546</v>
      </c>
      <c r="H783" s="322">
        <v>6589446</v>
      </c>
      <c r="I783" s="322" t="s">
        <v>287</v>
      </c>
      <c r="J783" s="312">
        <v>12</v>
      </c>
      <c r="K783" s="322" t="s">
        <v>146</v>
      </c>
      <c r="L783" s="312" t="s">
        <v>327</v>
      </c>
      <c r="M783" s="323">
        <v>87527935</v>
      </c>
      <c r="N783" s="313">
        <v>0</v>
      </c>
      <c r="O783" s="320"/>
      <c r="P783" s="323">
        <f>+RP_2024[[#This Row],[VALOR INICIAL]]-RP_2024[[#This Row],[VALOR ANULACION]]</f>
        <v>87527935</v>
      </c>
      <c r="Q783" s="324"/>
      <c r="R783" s="322">
        <f>VALUE(LEFT(RP_2024[[#This Row],[OBJETO]],3))</f>
        <v>502</v>
      </c>
      <c r="S783" s="325">
        <v>242</v>
      </c>
      <c r="T783" s="322" t="str">
        <f>SUBSTITUTE(RP_2024[[#This Row],[CODIGO TIPO]],"-","")</f>
        <v>O232020200991122</v>
      </c>
      <c r="U783" s="318">
        <v>1905049</v>
      </c>
      <c r="V783" s="322">
        <f>VALUE(LEFT(RIGHT(RP_2024[[#This Row],[IMPUTACION PRESUPUESTAL]],6),3))</f>
        <v>143</v>
      </c>
      <c r="W783" s="318" t="s">
        <v>97</v>
      </c>
      <c r="X783" s="316">
        <f>VALUE(LEFT(RP_2024[[#This Row],[Actividad]],SEARCH(".",RP_2024[[#This Row],[Actividad]],1)-1))</f>
        <v>40</v>
      </c>
      <c r="Y783" s="318">
        <f>MONTH(RP_2024[[#This Row],[FECHA RP]])</f>
        <v>9</v>
      </c>
      <c r="Z783" s="317" t="str">
        <f>IF(RP_2024[[#This Row],[FEC ANULACION]]="","",MONTH(RP_2024[[#This Row],[FEC ANULACION]]))</f>
        <v/>
      </c>
      <c r="AA783" s="318" t="s">
        <v>173</v>
      </c>
      <c r="AB783" s="318" t="s">
        <v>165</v>
      </c>
      <c r="AC783" s="318" t="str">
        <f>MID(RP_2024[[#This Row],[Elemento PEP]],11,2)</f>
        <v>13</v>
      </c>
    </row>
    <row r="784" spans="1:29" x14ac:dyDescent="0.3">
      <c r="A784" s="319">
        <v>4716</v>
      </c>
      <c r="B784" s="320">
        <v>45549</v>
      </c>
      <c r="C784" s="321" t="s">
        <v>334</v>
      </c>
      <c r="D784" s="321" t="s">
        <v>1233</v>
      </c>
      <c r="E784" s="319" t="s">
        <v>286</v>
      </c>
      <c r="F784" s="319">
        <v>5532</v>
      </c>
      <c r="G784" s="320">
        <v>45546</v>
      </c>
      <c r="H784" s="322">
        <v>6589446</v>
      </c>
      <c r="I784" s="322" t="s">
        <v>287</v>
      </c>
      <c r="J784" s="312">
        <v>570</v>
      </c>
      <c r="K784" s="322" t="s">
        <v>146</v>
      </c>
      <c r="L784" s="312" t="s">
        <v>147</v>
      </c>
      <c r="M784" s="323">
        <v>4233492</v>
      </c>
      <c r="N784" s="313">
        <v>0</v>
      </c>
      <c r="O784" s="320"/>
      <c r="P784" s="323">
        <f>+RP_2024[[#This Row],[VALOR INICIAL]]-RP_2024[[#This Row],[VALOR ANULACION]]</f>
        <v>4233492</v>
      </c>
      <c r="Q784" s="324"/>
      <c r="R784" s="322">
        <f>VALUE(LEFT(RP_2024[[#This Row],[OBJETO]],3))</f>
        <v>502</v>
      </c>
      <c r="S784" s="325">
        <v>242</v>
      </c>
      <c r="T784" s="322" t="str">
        <f>SUBSTITUTE(RP_2024[[#This Row],[CODIGO TIPO]],"-","")</f>
        <v>O232020200991122</v>
      </c>
      <c r="U784" s="318">
        <v>1905049</v>
      </c>
      <c r="V784" s="322">
        <f>VALUE(LEFT(RIGHT(RP_2024[[#This Row],[IMPUTACION PRESUPUESTAL]],6),3))</f>
        <v>148</v>
      </c>
      <c r="W784" s="318" t="s">
        <v>96</v>
      </c>
      <c r="X784" s="316">
        <f>VALUE(LEFT(RP_2024[[#This Row],[Actividad]],SEARCH(".",RP_2024[[#This Row],[Actividad]],1)-1))</f>
        <v>40</v>
      </c>
      <c r="Y784" s="318">
        <f>MONTH(RP_2024[[#This Row],[FECHA RP]])</f>
        <v>9</v>
      </c>
      <c r="Z784" s="317" t="str">
        <f>IF(RP_2024[[#This Row],[FEC ANULACION]]="","",MONTH(RP_2024[[#This Row],[FEC ANULACION]]))</f>
        <v/>
      </c>
      <c r="AA784" s="318" t="s">
        <v>148</v>
      </c>
      <c r="AB784" s="318" t="s">
        <v>165</v>
      </c>
      <c r="AC784" s="318" t="str">
        <f>MID(RP_2024[[#This Row],[Elemento PEP]],11,2)</f>
        <v>13</v>
      </c>
    </row>
    <row r="785" spans="1:29" x14ac:dyDescent="0.3">
      <c r="A785" s="319">
        <v>4716</v>
      </c>
      <c r="B785" s="320">
        <v>45549</v>
      </c>
      <c r="C785" s="321" t="s">
        <v>334</v>
      </c>
      <c r="D785" s="321" t="s">
        <v>1233</v>
      </c>
      <c r="E785" s="319" t="s">
        <v>286</v>
      </c>
      <c r="F785" s="319">
        <v>5532</v>
      </c>
      <c r="G785" s="320">
        <v>45546</v>
      </c>
      <c r="H785" s="322">
        <v>6589446</v>
      </c>
      <c r="I785" s="322" t="s">
        <v>287</v>
      </c>
      <c r="J785" s="322">
        <v>12</v>
      </c>
      <c r="K785" s="322" t="s">
        <v>146</v>
      </c>
      <c r="L785" s="322" t="s">
        <v>327</v>
      </c>
      <c r="M785" s="323">
        <v>25899746</v>
      </c>
      <c r="N785" s="313">
        <v>0</v>
      </c>
      <c r="O785" s="320"/>
      <c r="P785" s="323">
        <f>+RP_2024[[#This Row],[VALOR INICIAL]]-RP_2024[[#This Row],[VALOR ANULACION]]</f>
        <v>25899746</v>
      </c>
      <c r="Q785" s="324"/>
      <c r="R785" s="322">
        <f>VALUE(LEFT(RP_2024[[#This Row],[OBJETO]],3))</f>
        <v>502</v>
      </c>
      <c r="S785" s="325">
        <v>242</v>
      </c>
      <c r="T785" s="322" t="str">
        <f>SUBSTITUTE(RP_2024[[#This Row],[CODIGO TIPO]],"-","")</f>
        <v>O232020200991122</v>
      </c>
      <c r="U785" s="318">
        <v>1905049</v>
      </c>
      <c r="V785" s="322">
        <f>VALUE(LEFT(RIGHT(RP_2024[[#This Row],[IMPUTACION PRESUPUESTAL]],6),3))</f>
        <v>148</v>
      </c>
      <c r="W785" s="318" t="s">
        <v>96</v>
      </c>
      <c r="X785" s="316">
        <f>VALUE(LEFT(RP_2024[[#This Row],[Actividad]],SEARCH(".",RP_2024[[#This Row],[Actividad]],1)-1))</f>
        <v>40</v>
      </c>
      <c r="Y785" s="318">
        <f>MONTH(RP_2024[[#This Row],[FECHA RP]])</f>
        <v>9</v>
      </c>
      <c r="Z785" s="317" t="str">
        <f>IF(RP_2024[[#This Row],[FEC ANULACION]]="","",MONTH(RP_2024[[#This Row],[FEC ANULACION]]))</f>
        <v/>
      </c>
      <c r="AA785" s="318" t="s">
        <v>173</v>
      </c>
      <c r="AB785" s="318" t="s">
        <v>165</v>
      </c>
      <c r="AC785" s="318" t="str">
        <f>MID(RP_2024[[#This Row],[Elemento PEP]],11,2)</f>
        <v>13</v>
      </c>
    </row>
    <row r="786" spans="1:29" x14ac:dyDescent="0.3">
      <c r="A786" s="319">
        <v>4717</v>
      </c>
      <c r="B786" s="320">
        <v>45549</v>
      </c>
      <c r="C786" s="321" t="s">
        <v>348</v>
      </c>
      <c r="D786" s="321" t="s">
        <v>1233</v>
      </c>
      <c r="E786" s="319" t="s">
        <v>286</v>
      </c>
      <c r="F786" s="319">
        <v>5533</v>
      </c>
      <c r="G786" s="320">
        <v>45546</v>
      </c>
      <c r="H786" s="322">
        <v>6589446</v>
      </c>
      <c r="I786" s="322" t="s">
        <v>287</v>
      </c>
      <c r="J786" s="312">
        <v>570</v>
      </c>
      <c r="K786" s="322" t="s">
        <v>146</v>
      </c>
      <c r="L786" s="312" t="s">
        <v>147</v>
      </c>
      <c r="M786" s="323">
        <v>15831944</v>
      </c>
      <c r="N786" s="313">
        <v>0</v>
      </c>
      <c r="O786" s="320"/>
      <c r="P786" s="323">
        <f>+RP_2024[[#This Row],[VALOR INICIAL]]-RP_2024[[#This Row],[VALOR ANULACION]]</f>
        <v>15831944</v>
      </c>
      <c r="Q786" s="324"/>
      <c r="R786" s="322">
        <f>VALUE(LEFT(RP_2024[[#This Row],[OBJETO]],3))</f>
        <v>502</v>
      </c>
      <c r="S786" s="325">
        <v>242</v>
      </c>
      <c r="T786" s="322" t="str">
        <f>SUBSTITUTE(RP_2024[[#This Row],[CODIGO TIPO]],"-","")</f>
        <v>O232020200991122</v>
      </c>
      <c r="U786" s="318">
        <v>1905049</v>
      </c>
      <c r="V786" s="322">
        <f>VALUE(LEFT(RIGHT(RP_2024[[#This Row],[IMPUTACION PRESUPUESTAL]],6),3))</f>
        <v>211</v>
      </c>
      <c r="W786" s="318" t="s">
        <v>99</v>
      </c>
      <c r="X786" s="316">
        <f>VALUE(LEFT(RP_2024[[#This Row],[Actividad]],SEARCH(".",RP_2024[[#This Row],[Actividad]],1)-1))</f>
        <v>41</v>
      </c>
      <c r="Y786" s="318">
        <f>MONTH(RP_2024[[#This Row],[FECHA RP]])</f>
        <v>9</v>
      </c>
      <c r="Z786" s="317" t="str">
        <f>IF(RP_2024[[#This Row],[FEC ANULACION]]="","",MONTH(RP_2024[[#This Row],[FEC ANULACION]]))</f>
        <v/>
      </c>
      <c r="AA786" s="318" t="s">
        <v>148</v>
      </c>
      <c r="AB786" s="318" t="s">
        <v>167</v>
      </c>
      <c r="AC786" s="318" t="str">
        <f>MID(RP_2024[[#This Row],[Elemento PEP]],11,2)</f>
        <v>09</v>
      </c>
    </row>
    <row r="787" spans="1:29" x14ac:dyDescent="0.3">
      <c r="A787" s="319">
        <v>4717</v>
      </c>
      <c r="B787" s="320">
        <v>45549</v>
      </c>
      <c r="C787" s="321" t="s">
        <v>348</v>
      </c>
      <c r="D787" s="321" t="s">
        <v>1233</v>
      </c>
      <c r="E787" s="319" t="s">
        <v>286</v>
      </c>
      <c r="F787" s="319">
        <v>5533</v>
      </c>
      <c r="G787" s="320">
        <v>45546</v>
      </c>
      <c r="H787" s="322">
        <v>6589446</v>
      </c>
      <c r="I787" s="322" t="s">
        <v>287</v>
      </c>
      <c r="J787" s="312">
        <v>12</v>
      </c>
      <c r="K787" s="322" t="s">
        <v>146</v>
      </c>
      <c r="L787" s="312" t="s">
        <v>327</v>
      </c>
      <c r="M787" s="323">
        <v>156600</v>
      </c>
      <c r="N787" s="313">
        <v>0</v>
      </c>
      <c r="O787" s="320"/>
      <c r="P787" s="323">
        <f>+RP_2024[[#This Row],[VALOR INICIAL]]-RP_2024[[#This Row],[VALOR ANULACION]]</f>
        <v>156600</v>
      </c>
      <c r="Q787" s="324"/>
      <c r="R787" s="322">
        <f>VALUE(LEFT(RP_2024[[#This Row],[OBJETO]],3))</f>
        <v>502</v>
      </c>
      <c r="S787" s="325">
        <v>242</v>
      </c>
      <c r="T787" s="322" t="str">
        <f>SUBSTITUTE(RP_2024[[#This Row],[CODIGO TIPO]],"-","")</f>
        <v>O232020200991122</v>
      </c>
      <c r="U787" s="318">
        <v>1905049</v>
      </c>
      <c r="V787" s="322">
        <f>VALUE(LEFT(RIGHT(RP_2024[[#This Row],[IMPUTACION PRESUPUESTAL]],6),3))</f>
        <v>211</v>
      </c>
      <c r="W787" s="318" t="s">
        <v>98</v>
      </c>
      <c r="X787" s="316">
        <f>VALUE(LEFT(RP_2024[[#This Row],[Actividad]],SEARCH(".",RP_2024[[#This Row],[Actividad]],1)-1))</f>
        <v>41</v>
      </c>
      <c r="Y787" s="318">
        <f>MONTH(RP_2024[[#This Row],[FECHA RP]])</f>
        <v>9</v>
      </c>
      <c r="Z787" s="317" t="str">
        <f>IF(RP_2024[[#This Row],[FEC ANULACION]]="","",MONTH(RP_2024[[#This Row],[FEC ANULACION]]))</f>
        <v/>
      </c>
      <c r="AA787" s="318" t="s">
        <v>173</v>
      </c>
      <c r="AB787" s="318" t="s">
        <v>167</v>
      </c>
      <c r="AC787" s="318" t="str">
        <f>MID(RP_2024[[#This Row],[Elemento PEP]],11,2)</f>
        <v>09</v>
      </c>
    </row>
    <row r="788" spans="1:29" x14ac:dyDescent="0.3">
      <c r="A788" s="319">
        <v>4717</v>
      </c>
      <c r="B788" s="320">
        <v>45549</v>
      </c>
      <c r="C788" s="321" t="s">
        <v>348</v>
      </c>
      <c r="D788" s="321" t="s">
        <v>1233</v>
      </c>
      <c r="E788" s="319" t="s">
        <v>286</v>
      </c>
      <c r="F788" s="319">
        <v>5533</v>
      </c>
      <c r="G788" s="320">
        <v>45546</v>
      </c>
      <c r="H788" s="322">
        <v>6589446</v>
      </c>
      <c r="I788" s="322" t="s">
        <v>287</v>
      </c>
      <c r="J788" s="322">
        <v>12</v>
      </c>
      <c r="K788" s="322" t="s">
        <v>146</v>
      </c>
      <c r="L788" s="312" t="s">
        <v>327</v>
      </c>
      <c r="M788" s="323">
        <v>65227000</v>
      </c>
      <c r="N788" s="313">
        <v>0</v>
      </c>
      <c r="O788" s="320"/>
      <c r="P788" s="323">
        <f>+RP_2024[[#This Row],[VALOR INICIAL]]-RP_2024[[#This Row],[VALOR ANULACION]]</f>
        <v>65227000</v>
      </c>
      <c r="Q788" s="324"/>
      <c r="R788" s="322">
        <f>VALUE(LEFT(RP_2024[[#This Row],[OBJETO]],3))</f>
        <v>502</v>
      </c>
      <c r="S788" s="325">
        <v>242</v>
      </c>
      <c r="T788" s="322" t="str">
        <f>SUBSTITUTE(RP_2024[[#This Row],[CODIGO TIPO]],"-","")</f>
        <v>O232020200991122</v>
      </c>
      <c r="U788" s="318">
        <v>1905049</v>
      </c>
      <c r="V788" s="322">
        <f>VALUE(LEFT(RIGHT(RP_2024[[#This Row],[IMPUTACION PRESUPUESTAL]],6),3))</f>
        <v>211</v>
      </c>
      <c r="W788" s="318" t="s">
        <v>99</v>
      </c>
      <c r="X788" s="316">
        <f>VALUE(LEFT(RP_2024[[#This Row],[Actividad]],SEARCH(".",RP_2024[[#This Row],[Actividad]],1)-1))</f>
        <v>41</v>
      </c>
      <c r="Y788" s="318">
        <f>MONTH(RP_2024[[#This Row],[FECHA RP]])</f>
        <v>9</v>
      </c>
      <c r="Z788" s="317" t="str">
        <f>IF(RP_2024[[#This Row],[FEC ANULACION]]="","",MONTH(RP_2024[[#This Row],[FEC ANULACION]]))</f>
        <v/>
      </c>
      <c r="AA788" s="318" t="s">
        <v>173</v>
      </c>
      <c r="AB788" s="318" t="s">
        <v>167</v>
      </c>
      <c r="AC788" s="318" t="str">
        <f>MID(RP_2024[[#This Row],[Elemento PEP]],11,2)</f>
        <v>09</v>
      </c>
    </row>
    <row r="789" spans="1:29" x14ac:dyDescent="0.3">
      <c r="A789" s="319">
        <v>4717</v>
      </c>
      <c r="B789" s="320">
        <v>45549</v>
      </c>
      <c r="C789" s="321" t="s">
        <v>348</v>
      </c>
      <c r="D789" s="321" t="s">
        <v>1233</v>
      </c>
      <c r="E789" s="319" t="s">
        <v>286</v>
      </c>
      <c r="F789" s="319">
        <v>5533</v>
      </c>
      <c r="G789" s="320">
        <v>45546</v>
      </c>
      <c r="H789" s="322">
        <v>6589446</v>
      </c>
      <c r="I789" s="322" t="s">
        <v>287</v>
      </c>
      <c r="J789" s="312">
        <v>12</v>
      </c>
      <c r="K789" s="322" t="s">
        <v>146</v>
      </c>
      <c r="L789" s="312" t="s">
        <v>327</v>
      </c>
      <c r="M789" s="323">
        <v>75277862</v>
      </c>
      <c r="N789" s="313">
        <v>0</v>
      </c>
      <c r="O789" s="320"/>
      <c r="P789" s="323">
        <f>+RP_2024[[#This Row],[VALOR INICIAL]]-RP_2024[[#This Row],[VALOR ANULACION]]</f>
        <v>75277862</v>
      </c>
      <c r="Q789" s="324"/>
      <c r="R789" s="322">
        <f>VALUE(LEFT(RP_2024[[#This Row],[OBJETO]],3))</f>
        <v>502</v>
      </c>
      <c r="S789" s="325">
        <v>242</v>
      </c>
      <c r="T789" s="322" t="str">
        <f>SUBSTITUTE(RP_2024[[#This Row],[CODIGO TIPO]],"-","")</f>
        <v>O232020200991122</v>
      </c>
      <c r="U789" s="318">
        <v>1905049</v>
      </c>
      <c r="V789" s="322">
        <f>VALUE(LEFT(RIGHT(RP_2024[[#This Row],[IMPUTACION PRESUPUESTAL]],6),3))</f>
        <v>211</v>
      </c>
      <c r="W789" s="318" t="s">
        <v>100</v>
      </c>
      <c r="X789" s="316">
        <f>VALUE(LEFT(RP_2024[[#This Row],[Actividad]],SEARCH(".",RP_2024[[#This Row],[Actividad]],1)-1))</f>
        <v>41</v>
      </c>
      <c r="Y789" s="318">
        <f>MONTH(RP_2024[[#This Row],[FECHA RP]])</f>
        <v>9</v>
      </c>
      <c r="Z789" s="317" t="str">
        <f>IF(RP_2024[[#This Row],[FEC ANULACION]]="","",MONTH(RP_2024[[#This Row],[FEC ANULACION]]))</f>
        <v/>
      </c>
      <c r="AA789" s="318" t="s">
        <v>173</v>
      </c>
      <c r="AB789" s="318" t="s">
        <v>167</v>
      </c>
      <c r="AC789" s="318" t="str">
        <f>MID(RP_2024[[#This Row],[Elemento PEP]],11,2)</f>
        <v>09</v>
      </c>
    </row>
    <row r="790" spans="1:29" x14ac:dyDescent="0.3">
      <c r="A790" s="319">
        <v>4719</v>
      </c>
      <c r="B790" s="320">
        <v>45549</v>
      </c>
      <c r="C790" s="321" t="s">
        <v>347</v>
      </c>
      <c r="D790" s="321" t="s">
        <v>1233</v>
      </c>
      <c r="E790" s="319" t="s">
        <v>286</v>
      </c>
      <c r="F790" s="319">
        <v>5534</v>
      </c>
      <c r="G790" s="320">
        <v>45546</v>
      </c>
      <c r="H790" s="322">
        <v>6589446</v>
      </c>
      <c r="I790" s="322" t="s">
        <v>287</v>
      </c>
      <c r="J790" s="312">
        <v>12</v>
      </c>
      <c r="K790" s="322" t="s">
        <v>146</v>
      </c>
      <c r="L790" s="312" t="s">
        <v>327</v>
      </c>
      <c r="M790" s="323">
        <v>7083916</v>
      </c>
      <c r="N790" s="313">
        <v>0</v>
      </c>
      <c r="O790" s="320"/>
      <c r="P790" s="323">
        <f>+RP_2024[[#This Row],[VALOR INICIAL]]-RP_2024[[#This Row],[VALOR ANULACION]]</f>
        <v>7083916</v>
      </c>
      <c r="Q790" s="324"/>
      <c r="R790" s="322">
        <f>VALUE(LEFT(RP_2024[[#This Row],[OBJETO]],3))</f>
        <v>502</v>
      </c>
      <c r="S790" s="325">
        <v>242</v>
      </c>
      <c r="T790" s="322" t="str">
        <f>SUBSTITUTE(RP_2024[[#This Row],[CODIGO TIPO]],"-","")</f>
        <v>O232020200991122</v>
      </c>
      <c r="U790" s="318">
        <v>1905049</v>
      </c>
      <c r="V790" s="322">
        <f>VALUE(LEFT(RIGHT(RP_2024[[#This Row],[IMPUTACION PRESUPUESTAL]],6),3))</f>
        <v>212</v>
      </c>
      <c r="W790" s="318" t="s">
        <v>104</v>
      </c>
      <c r="X790" s="316">
        <f>VALUE(LEFT(RP_2024[[#This Row],[Actividad]],SEARCH(".",RP_2024[[#This Row],[Actividad]],1)-1))</f>
        <v>43</v>
      </c>
      <c r="Y790" s="318">
        <f>MONTH(RP_2024[[#This Row],[FECHA RP]])</f>
        <v>9</v>
      </c>
      <c r="Z790" s="317" t="str">
        <f>IF(RP_2024[[#This Row],[FEC ANULACION]]="","",MONTH(RP_2024[[#This Row],[FEC ANULACION]]))</f>
        <v/>
      </c>
      <c r="AA790" s="318" t="s">
        <v>173</v>
      </c>
      <c r="AB790" s="318" t="s">
        <v>165</v>
      </c>
      <c r="AC790" s="318" t="str">
        <f>MID(RP_2024[[#This Row],[Elemento PEP]],11,2)</f>
        <v>13</v>
      </c>
    </row>
    <row r="791" spans="1:29" x14ac:dyDescent="0.3">
      <c r="A791" s="319">
        <v>4718</v>
      </c>
      <c r="B791" s="320">
        <v>45549</v>
      </c>
      <c r="C791" s="321" t="s">
        <v>350</v>
      </c>
      <c r="D791" s="321" t="s">
        <v>1233</v>
      </c>
      <c r="E791" s="319" t="s">
        <v>286</v>
      </c>
      <c r="F791" s="319">
        <v>5535</v>
      </c>
      <c r="G791" s="320">
        <v>45546</v>
      </c>
      <c r="H791" s="322">
        <v>6589446</v>
      </c>
      <c r="I791" s="322" t="s">
        <v>287</v>
      </c>
      <c r="J791" s="322">
        <v>12</v>
      </c>
      <c r="K791" s="322" t="s">
        <v>146</v>
      </c>
      <c r="L791" s="312" t="s">
        <v>327</v>
      </c>
      <c r="M791" s="323">
        <v>626555638</v>
      </c>
      <c r="N791" s="313">
        <v>0</v>
      </c>
      <c r="O791" s="320"/>
      <c r="P791" s="323">
        <f>+RP_2024[[#This Row],[VALOR INICIAL]]-RP_2024[[#This Row],[VALOR ANULACION]]</f>
        <v>626555638</v>
      </c>
      <c r="Q791" s="324"/>
      <c r="R791" s="322">
        <f>VALUE(LEFT(RP_2024[[#This Row],[OBJETO]],3))</f>
        <v>502</v>
      </c>
      <c r="S791" s="325">
        <v>242</v>
      </c>
      <c r="T791" s="322" t="str">
        <f>SUBSTITUTE(RP_2024[[#This Row],[CODIGO TIPO]],"-","")</f>
        <v>O232020200991122</v>
      </c>
      <c r="U791" s="318">
        <v>1905049</v>
      </c>
      <c r="V791" s="322">
        <f>VALUE(LEFT(RIGHT(RP_2024[[#This Row],[IMPUTACION PRESUPUESTAL]],6),3))</f>
        <v>97</v>
      </c>
      <c r="W791" s="318" t="s">
        <v>105</v>
      </c>
      <c r="X791" s="316">
        <f>VALUE(LEFT(RP_2024[[#This Row],[Actividad]],SEARCH(".",RP_2024[[#This Row],[Actividad]],1)-1))</f>
        <v>44</v>
      </c>
      <c r="Y791" s="318">
        <f>MONTH(RP_2024[[#This Row],[FECHA RP]])</f>
        <v>9</v>
      </c>
      <c r="Z791" s="317" t="str">
        <f>IF(RP_2024[[#This Row],[FEC ANULACION]]="","",MONTH(RP_2024[[#This Row],[FEC ANULACION]]))</f>
        <v/>
      </c>
      <c r="AA791" s="318" t="s">
        <v>173</v>
      </c>
      <c r="AB791" s="318" t="s">
        <v>158</v>
      </c>
      <c r="AC791" s="318" t="str">
        <f>MID(RP_2024[[#This Row],[Elemento PEP]],11,2)</f>
        <v>11</v>
      </c>
    </row>
    <row r="792" spans="1:29" x14ac:dyDescent="0.3">
      <c r="A792" s="319">
        <v>4718</v>
      </c>
      <c r="B792" s="320">
        <v>45549</v>
      </c>
      <c r="C792" s="321" t="s">
        <v>350</v>
      </c>
      <c r="D792" s="321" t="s">
        <v>1233</v>
      </c>
      <c r="E792" s="319" t="s">
        <v>286</v>
      </c>
      <c r="F792" s="319">
        <v>5535</v>
      </c>
      <c r="G792" s="320">
        <v>45546</v>
      </c>
      <c r="H792" s="322">
        <v>6589446</v>
      </c>
      <c r="I792" s="322" t="s">
        <v>287</v>
      </c>
      <c r="J792" s="312">
        <v>574</v>
      </c>
      <c r="K792" s="322" t="s">
        <v>146</v>
      </c>
      <c r="L792" s="312" t="s">
        <v>351</v>
      </c>
      <c r="M792" s="323">
        <v>574528738</v>
      </c>
      <c r="N792" s="313">
        <v>0</v>
      </c>
      <c r="O792" s="320"/>
      <c r="P792" s="323">
        <f>+RP_2024[[#This Row],[VALOR INICIAL]]-RP_2024[[#This Row],[VALOR ANULACION]]</f>
        <v>574528738</v>
      </c>
      <c r="Q792" s="324"/>
      <c r="R792" s="322">
        <f>VALUE(LEFT(RP_2024[[#This Row],[OBJETO]],3))</f>
        <v>502</v>
      </c>
      <c r="S792" s="325">
        <v>242</v>
      </c>
      <c r="T792" s="322" t="str">
        <f>SUBSTITUTE(RP_2024[[#This Row],[CODIGO TIPO]],"-","")</f>
        <v>O232020200991122</v>
      </c>
      <c r="U792" s="318">
        <v>1905049</v>
      </c>
      <c r="V792" s="322">
        <f>VALUE(LEFT(RIGHT(RP_2024[[#This Row],[IMPUTACION PRESUPUESTAL]],6),3))</f>
        <v>97</v>
      </c>
      <c r="W792" s="318" t="s">
        <v>105</v>
      </c>
      <c r="X792" s="316">
        <f>VALUE(LEFT(RP_2024[[#This Row],[Actividad]],SEARCH(".",RP_2024[[#This Row],[Actividad]],1)-1))</f>
        <v>44</v>
      </c>
      <c r="Y792" s="318">
        <f>MONTH(RP_2024[[#This Row],[FECHA RP]])</f>
        <v>9</v>
      </c>
      <c r="Z792" s="317" t="str">
        <f>IF(RP_2024[[#This Row],[FEC ANULACION]]="","",MONTH(RP_2024[[#This Row],[FEC ANULACION]]))</f>
        <v/>
      </c>
      <c r="AA792" s="318" t="s">
        <v>173</v>
      </c>
      <c r="AB792" s="318" t="s">
        <v>158</v>
      </c>
      <c r="AC792" s="318" t="str">
        <f>MID(RP_2024[[#This Row],[Elemento PEP]],11,2)</f>
        <v>11</v>
      </c>
    </row>
    <row r="793" spans="1:29" x14ac:dyDescent="0.3">
      <c r="A793" s="319">
        <v>4721</v>
      </c>
      <c r="B793" s="320">
        <v>45549</v>
      </c>
      <c r="C793" s="321" t="s">
        <v>289</v>
      </c>
      <c r="D793" s="321" t="s">
        <v>1233</v>
      </c>
      <c r="E793" s="319" t="s">
        <v>286</v>
      </c>
      <c r="F793" s="319">
        <v>5536</v>
      </c>
      <c r="G793" s="320">
        <v>45546</v>
      </c>
      <c r="H793" s="322">
        <v>6589446</v>
      </c>
      <c r="I793" s="322" t="s">
        <v>287</v>
      </c>
      <c r="J793" s="322">
        <v>12</v>
      </c>
      <c r="K793" s="322" t="s">
        <v>146</v>
      </c>
      <c r="L793" s="312" t="s">
        <v>327</v>
      </c>
      <c r="M793" s="323">
        <v>48602147</v>
      </c>
      <c r="N793" s="313">
        <v>0</v>
      </c>
      <c r="O793" s="320"/>
      <c r="P793" s="323">
        <f>+RP_2024[[#This Row],[VALOR INICIAL]]-RP_2024[[#This Row],[VALOR ANULACION]]</f>
        <v>48602147</v>
      </c>
      <c r="Q793" s="324"/>
      <c r="R793" s="322">
        <f>VALUE(LEFT(RP_2024[[#This Row],[OBJETO]],3))</f>
        <v>502</v>
      </c>
      <c r="S793" s="325">
        <v>242</v>
      </c>
      <c r="T793" s="322" t="str">
        <f>SUBSTITUTE(RP_2024[[#This Row],[CODIGO TIPO]],"-","")</f>
        <v>O232020200991122</v>
      </c>
      <c r="U793" s="318">
        <v>1905014</v>
      </c>
      <c r="V793" s="322">
        <f>VALUE(LEFT(RIGHT(RP_2024[[#This Row],[IMPUTACION PRESUPUESTAL]],6),3))</f>
        <v>113</v>
      </c>
      <c r="W793" s="318" t="s">
        <v>65</v>
      </c>
      <c r="X793" s="316">
        <f>VALUE(LEFT(RP_2024[[#This Row],[Actividad]],SEARCH(".",RP_2024[[#This Row],[Actividad]],1)-1))</f>
        <v>18</v>
      </c>
      <c r="Y793" s="318">
        <f>MONTH(RP_2024[[#This Row],[FECHA RP]])</f>
        <v>9</v>
      </c>
      <c r="Z793" s="317" t="str">
        <f>IF(RP_2024[[#This Row],[FEC ANULACION]]="","",MONTH(RP_2024[[#This Row],[FEC ANULACION]]))</f>
        <v/>
      </c>
      <c r="AA793" s="318" t="s">
        <v>173</v>
      </c>
      <c r="AB793" s="318" t="s">
        <v>162</v>
      </c>
      <c r="AC793" s="318" t="str">
        <f>MID(RP_2024[[#This Row],[Elemento PEP]],11,2)</f>
        <v>13</v>
      </c>
    </row>
    <row r="794" spans="1:29" x14ac:dyDescent="0.3">
      <c r="A794" s="319">
        <v>4721</v>
      </c>
      <c r="B794" s="320">
        <v>45549</v>
      </c>
      <c r="C794" s="321" t="s">
        <v>289</v>
      </c>
      <c r="D794" s="321" t="s">
        <v>1233</v>
      </c>
      <c r="E794" s="319" t="s">
        <v>286</v>
      </c>
      <c r="F794" s="319">
        <v>5536</v>
      </c>
      <c r="G794" s="320">
        <v>45546</v>
      </c>
      <c r="H794" s="322">
        <v>6589446</v>
      </c>
      <c r="I794" s="322" t="s">
        <v>287</v>
      </c>
      <c r="J794" s="312">
        <v>570</v>
      </c>
      <c r="K794" s="322" t="s">
        <v>146</v>
      </c>
      <c r="L794" s="312" t="s">
        <v>147</v>
      </c>
      <c r="M794" s="323">
        <v>1496729</v>
      </c>
      <c r="N794" s="313">
        <v>0</v>
      </c>
      <c r="O794" s="320"/>
      <c r="P794" s="323">
        <f>+RP_2024[[#This Row],[VALOR INICIAL]]-RP_2024[[#This Row],[VALOR ANULACION]]</f>
        <v>1496729</v>
      </c>
      <c r="Q794" s="324"/>
      <c r="R794" s="322">
        <f>VALUE(LEFT(RP_2024[[#This Row],[OBJETO]],3))</f>
        <v>502</v>
      </c>
      <c r="S794" s="325">
        <v>242</v>
      </c>
      <c r="T794" s="322" t="str">
        <f>SUBSTITUTE(RP_2024[[#This Row],[CODIGO TIPO]],"-","")</f>
        <v>O232020200991122</v>
      </c>
      <c r="U794" s="318">
        <v>1905014</v>
      </c>
      <c r="V794" s="322">
        <f>VALUE(LEFT(RIGHT(RP_2024[[#This Row],[IMPUTACION PRESUPUESTAL]],6),3))</f>
        <v>113</v>
      </c>
      <c r="W794" s="318" t="s">
        <v>65</v>
      </c>
      <c r="X794" s="316">
        <f>VALUE(LEFT(RP_2024[[#This Row],[Actividad]],SEARCH(".",RP_2024[[#This Row],[Actividad]],1)-1))</f>
        <v>18</v>
      </c>
      <c r="Y794" s="318">
        <f>MONTH(RP_2024[[#This Row],[FECHA RP]])</f>
        <v>9</v>
      </c>
      <c r="Z794" s="317" t="str">
        <f>IF(RP_2024[[#This Row],[FEC ANULACION]]="","",MONTH(RP_2024[[#This Row],[FEC ANULACION]]))</f>
        <v/>
      </c>
      <c r="AA794" s="318" t="s">
        <v>148</v>
      </c>
      <c r="AB794" s="318" t="s">
        <v>162</v>
      </c>
      <c r="AC794" s="318" t="str">
        <f>MID(RP_2024[[#This Row],[Elemento PEP]],11,2)</f>
        <v>13</v>
      </c>
    </row>
    <row r="795" spans="1:29" x14ac:dyDescent="0.3">
      <c r="A795" s="319">
        <v>4722</v>
      </c>
      <c r="B795" s="320">
        <v>45549</v>
      </c>
      <c r="C795" s="321" t="s">
        <v>350</v>
      </c>
      <c r="D795" s="321" t="s">
        <v>1233</v>
      </c>
      <c r="E795" s="319" t="s">
        <v>286</v>
      </c>
      <c r="F795" s="319">
        <v>5537</v>
      </c>
      <c r="G795" s="320">
        <v>45546</v>
      </c>
      <c r="H795" s="322">
        <v>6589446</v>
      </c>
      <c r="I795" s="322" t="s">
        <v>287</v>
      </c>
      <c r="J795" s="312">
        <v>12</v>
      </c>
      <c r="K795" s="322" t="s">
        <v>146</v>
      </c>
      <c r="L795" s="312" t="s">
        <v>327</v>
      </c>
      <c r="M795" s="323">
        <v>1041305905</v>
      </c>
      <c r="N795" s="313">
        <v>0</v>
      </c>
      <c r="O795" s="320"/>
      <c r="P795" s="323">
        <f>+RP_2024[[#This Row],[VALOR INICIAL]]-RP_2024[[#This Row],[VALOR ANULACION]]</f>
        <v>1041305905</v>
      </c>
      <c r="Q795" s="324"/>
      <c r="R795" s="322">
        <f>VALUE(LEFT(RP_2024[[#This Row],[OBJETO]],3))</f>
        <v>502</v>
      </c>
      <c r="S795" s="325">
        <v>242</v>
      </c>
      <c r="T795" s="322" t="str">
        <f>SUBSTITUTE(RP_2024[[#This Row],[CODIGO TIPO]],"-","")</f>
        <v>O232020200991122</v>
      </c>
      <c r="U795" s="318">
        <v>1905049</v>
      </c>
      <c r="V795" s="322">
        <f>VALUE(LEFT(RIGHT(RP_2024[[#This Row],[IMPUTACION PRESUPUESTAL]],6),3))</f>
        <v>97</v>
      </c>
      <c r="W795" s="318" t="s">
        <v>101</v>
      </c>
      <c r="X795" s="316">
        <f>VALUE(LEFT(RP_2024[[#This Row],[Actividad]],SEARCH(".",RP_2024[[#This Row],[Actividad]],1)-1))</f>
        <v>42</v>
      </c>
      <c r="Y795" s="318">
        <f>MONTH(RP_2024[[#This Row],[FECHA RP]])</f>
        <v>9</v>
      </c>
      <c r="Z795" s="317" t="str">
        <f>IF(RP_2024[[#This Row],[FEC ANULACION]]="","",MONTH(RP_2024[[#This Row],[FEC ANULACION]]))</f>
        <v/>
      </c>
      <c r="AA795" s="318" t="s">
        <v>173</v>
      </c>
      <c r="AB795" s="318" t="s">
        <v>158</v>
      </c>
      <c r="AC795" s="318" t="str">
        <f>MID(RP_2024[[#This Row],[Elemento PEP]],11,2)</f>
        <v>11</v>
      </c>
    </row>
    <row r="796" spans="1:29" x14ac:dyDescent="0.3">
      <c r="A796" s="319">
        <v>4723</v>
      </c>
      <c r="B796" s="320">
        <v>45549</v>
      </c>
      <c r="C796" s="321" t="s">
        <v>349</v>
      </c>
      <c r="D796" s="321" t="s">
        <v>1233</v>
      </c>
      <c r="E796" s="319" t="s">
        <v>286</v>
      </c>
      <c r="F796" s="319">
        <v>5538</v>
      </c>
      <c r="G796" s="320">
        <v>45546</v>
      </c>
      <c r="H796" s="322">
        <v>6589446</v>
      </c>
      <c r="I796" s="322" t="s">
        <v>287</v>
      </c>
      <c r="J796" s="322">
        <v>12</v>
      </c>
      <c r="K796" s="322" t="s">
        <v>146</v>
      </c>
      <c r="L796" s="312" t="s">
        <v>327</v>
      </c>
      <c r="M796" s="323">
        <v>53730592</v>
      </c>
      <c r="N796" s="313">
        <v>0</v>
      </c>
      <c r="O796" s="320"/>
      <c r="P796" s="323">
        <f>+RP_2024[[#This Row],[VALOR INICIAL]]-RP_2024[[#This Row],[VALOR ANULACION]]</f>
        <v>53730592</v>
      </c>
      <c r="Q796" s="324"/>
      <c r="R796" s="322">
        <f>VALUE(LEFT(RP_2024[[#This Row],[OBJETO]],3))</f>
        <v>502</v>
      </c>
      <c r="S796" s="325">
        <v>242</v>
      </c>
      <c r="T796" s="322" t="str">
        <f>SUBSTITUTE(RP_2024[[#This Row],[CODIGO TIPO]],"-","")</f>
        <v>O232020200991122</v>
      </c>
      <c r="U796" s="318">
        <v>1905049</v>
      </c>
      <c r="V796" s="322">
        <f>VALUE(LEFT(RIGHT(RP_2024[[#This Row],[IMPUTACION PRESUPUESTAL]],6),3))</f>
        <v>146</v>
      </c>
      <c r="W796" s="318" t="s">
        <v>103</v>
      </c>
      <c r="X796" s="316">
        <f>VALUE(LEFT(RP_2024[[#This Row],[Actividad]],SEARCH(".",RP_2024[[#This Row],[Actividad]],1)-1))</f>
        <v>43</v>
      </c>
      <c r="Y796" s="318">
        <f>MONTH(RP_2024[[#This Row],[FECHA RP]])</f>
        <v>9</v>
      </c>
      <c r="Z796" s="317" t="str">
        <f>IF(RP_2024[[#This Row],[FEC ANULACION]]="","",MONTH(RP_2024[[#This Row],[FEC ANULACION]]))</f>
        <v/>
      </c>
      <c r="AA796" s="318" t="s">
        <v>173</v>
      </c>
      <c r="AB796" s="318" t="s">
        <v>165</v>
      </c>
      <c r="AC796" s="318" t="str">
        <f>MID(RP_2024[[#This Row],[Elemento PEP]],11,2)</f>
        <v>13</v>
      </c>
    </row>
    <row r="797" spans="1:29" x14ac:dyDescent="0.3">
      <c r="A797" s="319">
        <v>4729</v>
      </c>
      <c r="B797" s="320">
        <v>45549</v>
      </c>
      <c r="C797" s="321" t="s">
        <v>188</v>
      </c>
      <c r="D797" s="321" t="s">
        <v>1234</v>
      </c>
      <c r="E797" s="319" t="s">
        <v>152</v>
      </c>
      <c r="F797" s="319">
        <v>5689</v>
      </c>
      <c r="G797" s="320">
        <v>45546</v>
      </c>
      <c r="H797" s="322">
        <v>6588824</v>
      </c>
      <c r="I797" s="322" t="s">
        <v>153</v>
      </c>
      <c r="J797" s="312">
        <v>12</v>
      </c>
      <c r="K797" s="322" t="s">
        <v>146</v>
      </c>
      <c r="L797" s="312" t="s">
        <v>327</v>
      </c>
      <c r="M797" s="323">
        <v>93827312</v>
      </c>
      <c r="N797" s="313">
        <v>0</v>
      </c>
      <c r="O797" s="320"/>
      <c r="P797" s="323">
        <f>+RP_2024[[#This Row],[VALOR INICIAL]]-RP_2024[[#This Row],[VALOR ANULACION]]</f>
        <v>93827312</v>
      </c>
      <c r="Q797" s="324"/>
      <c r="R797" s="322">
        <f>VALUE(LEFT(RP_2024[[#This Row],[OBJETO]],3))</f>
        <v>504</v>
      </c>
      <c r="S797" s="325">
        <v>242</v>
      </c>
      <c r="T797" s="322" t="str">
        <f>SUBSTITUTE(RP_2024[[#This Row],[CODIGO TIPO]],"-","")</f>
        <v>O232020200991122</v>
      </c>
      <c r="U797" s="318">
        <v>1905049</v>
      </c>
      <c r="V797" s="322">
        <f>VALUE(LEFT(RIGHT(RP_2024[[#This Row],[IMPUTACION PRESUPUESTAL]],6),3))</f>
        <v>110</v>
      </c>
      <c r="W797" s="318" t="s">
        <v>88</v>
      </c>
      <c r="X797" s="316">
        <f>VALUE(LEFT(RP_2024[[#This Row],[Actividad]],SEARCH(".",RP_2024[[#This Row],[Actividad]],1)-1))</f>
        <v>36</v>
      </c>
      <c r="Y797" s="318">
        <f>MONTH(RP_2024[[#This Row],[FECHA RP]])</f>
        <v>9</v>
      </c>
      <c r="Z797" s="317" t="str">
        <f>IF(RP_2024[[#This Row],[FEC ANULACION]]="","",MONTH(RP_2024[[#This Row],[FEC ANULACION]]))</f>
        <v/>
      </c>
      <c r="AA797" s="318" t="s">
        <v>173</v>
      </c>
      <c r="AB797" s="318" t="s">
        <v>185</v>
      </c>
      <c r="AC797" s="318" t="str">
        <f>MID(RP_2024[[#This Row],[Elemento PEP]],11,2)</f>
        <v>03</v>
      </c>
    </row>
    <row r="798" spans="1:29" x14ac:dyDescent="0.3">
      <c r="A798" s="319">
        <v>4730</v>
      </c>
      <c r="B798" s="320">
        <v>45549</v>
      </c>
      <c r="C798" s="321" t="s">
        <v>168</v>
      </c>
      <c r="D798" s="321" t="s">
        <v>1234</v>
      </c>
      <c r="E798" s="319" t="s">
        <v>152</v>
      </c>
      <c r="F798" s="319">
        <v>5673</v>
      </c>
      <c r="G798" s="320">
        <v>45546</v>
      </c>
      <c r="H798" s="322">
        <v>6588824</v>
      </c>
      <c r="I798" s="322" t="s">
        <v>153</v>
      </c>
      <c r="J798" s="312">
        <v>12</v>
      </c>
      <c r="K798" s="322" t="s">
        <v>146</v>
      </c>
      <c r="L798" s="312" t="s">
        <v>327</v>
      </c>
      <c r="M798" s="323">
        <v>14128684</v>
      </c>
      <c r="N798" s="313">
        <v>0</v>
      </c>
      <c r="O798" s="320"/>
      <c r="P798" s="323">
        <f>+RP_2024[[#This Row],[VALOR INICIAL]]-RP_2024[[#This Row],[VALOR ANULACION]]</f>
        <v>14128684</v>
      </c>
      <c r="Q798" s="324"/>
      <c r="R798" s="322">
        <f>VALUE(LEFT(RP_2024[[#This Row],[OBJETO]],3))</f>
        <v>504</v>
      </c>
      <c r="S798" s="325">
        <v>242</v>
      </c>
      <c r="T798" s="322" t="str">
        <f>SUBSTITUTE(RP_2024[[#This Row],[CODIGO TIPO]],"-","")</f>
        <v>O232020200991122</v>
      </c>
      <c r="U798" s="318">
        <v>1905049</v>
      </c>
      <c r="V798" s="322">
        <f>VALUE(LEFT(RIGHT(RP_2024[[#This Row],[IMPUTACION PRESUPUESTAL]],6),3))</f>
        <v>212</v>
      </c>
      <c r="W798" s="318" t="s">
        <v>104</v>
      </c>
      <c r="X798" s="316">
        <f>VALUE(LEFT(RP_2024[[#This Row],[Actividad]],SEARCH(".",RP_2024[[#This Row],[Actividad]],1)-1))</f>
        <v>43</v>
      </c>
      <c r="Y798" s="318">
        <f>MONTH(RP_2024[[#This Row],[FECHA RP]])</f>
        <v>9</v>
      </c>
      <c r="Z798" s="317" t="str">
        <f>IF(RP_2024[[#This Row],[FEC ANULACION]]="","",MONTH(RP_2024[[#This Row],[FEC ANULACION]]))</f>
        <v/>
      </c>
      <c r="AA798" s="318" t="s">
        <v>173</v>
      </c>
      <c r="AB798" s="318" t="s">
        <v>165</v>
      </c>
      <c r="AC798" s="318" t="str">
        <f>MID(RP_2024[[#This Row],[Elemento PEP]],11,2)</f>
        <v>13</v>
      </c>
    </row>
    <row r="799" spans="1:29" x14ac:dyDescent="0.3">
      <c r="A799" s="319">
        <v>4731</v>
      </c>
      <c r="B799" s="320">
        <v>45549</v>
      </c>
      <c r="C799" s="321" t="s">
        <v>166</v>
      </c>
      <c r="D799" s="321" t="s">
        <v>1234</v>
      </c>
      <c r="E799" s="319" t="s">
        <v>152</v>
      </c>
      <c r="F799" s="319">
        <v>5686</v>
      </c>
      <c r="G799" s="320">
        <v>45546</v>
      </c>
      <c r="H799" s="322">
        <v>6588824</v>
      </c>
      <c r="I799" s="322" t="s">
        <v>153</v>
      </c>
      <c r="J799" s="322">
        <v>570</v>
      </c>
      <c r="K799" s="322" t="s">
        <v>146</v>
      </c>
      <c r="L799" s="312" t="s">
        <v>147</v>
      </c>
      <c r="M799" s="323">
        <v>1067427</v>
      </c>
      <c r="N799" s="313">
        <v>0</v>
      </c>
      <c r="O799" s="320"/>
      <c r="P799" s="323">
        <f>+RP_2024[[#This Row],[VALOR INICIAL]]-RP_2024[[#This Row],[VALOR ANULACION]]</f>
        <v>1067427</v>
      </c>
      <c r="Q799" s="324"/>
      <c r="R799" s="322">
        <f>VALUE(LEFT(RP_2024[[#This Row],[OBJETO]],3))</f>
        <v>504</v>
      </c>
      <c r="S799" s="325">
        <v>242</v>
      </c>
      <c r="T799" s="322" t="str">
        <f>SUBSTITUTE(RP_2024[[#This Row],[CODIGO TIPO]],"-","")</f>
        <v>O232020200991122</v>
      </c>
      <c r="U799" s="318">
        <v>1905049</v>
      </c>
      <c r="V799" s="322">
        <f>VALUE(LEFT(RIGHT(RP_2024[[#This Row],[IMPUTACION PRESUPUESTAL]],6),3))</f>
        <v>211</v>
      </c>
      <c r="W799" s="318" t="s">
        <v>99</v>
      </c>
      <c r="X799" s="316">
        <f>VALUE(LEFT(RP_2024[[#This Row],[Actividad]],SEARCH(".",RP_2024[[#This Row],[Actividad]],1)-1))</f>
        <v>41</v>
      </c>
      <c r="Y799" s="318">
        <f>MONTH(RP_2024[[#This Row],[FECHA RP]])</f>
        <v>9</v>
      </c>
      <c r="Z799" s="317" t="str">
        <f>IF(RP_2024[[#This Row],[FEC ANULACION]]="","",MONTH(RP_2024[[#This Row],[FEC ANULACION]]))</f>
        <v/>
      </c>
      <c r="AA799" s="318" t="s">
        <v>148</v>
      </c>
      <c r="AB799" s="318" t="s">
        <v>167</v>
      </c>
      <c r="AC799" s="318" t="str">
        <f>MID(RP_2024[[#This Row],[Elemento PEP]],11,2)</f>
        <v>09</v>
      </c>
    </row>
    <row r="800" spans="1:29" x14ac:dyDescent="0.3">
      <c r="A800" s="319">
        <v>4731</v>
      </c>
      <c r="B800" s="320">
        <v>45549</v>
      </c>
      <c r="C800" s="321" t="s">
        <v>166</v>
      </c>
      <c r="D800" s="321" t="s">
        <v>1234</v>
      </c>
      <c r="E800" s="319" t="s">
        <v>152</v>
      </c>
      <c r="F800" s="319">
        <v>5686</v>
      </c>
      <c r="G800" s="320">
        <v>45546</v>
      </c>
      <c r="H800" s="322">
        <v>6588824</v>
      </c>
      <c r="I800" s="322" t="s">
        <v>153</v>
      </c>
      <c r="J800" s="312">
        <v>12</v>
      </c>
      <c r="K800" s="322" t="s">
        <v>146</v>
      </c>
      <c r="L800" s="312" t="s">
        <v>327</v>
      </c>
      <c r="M800" s="323">
        <v>18832476</v>
      </c>
      <c r="N800" s="313">
        <v>0</v>
      </c>
      <c r="O800" s="320"/>
      <c r="P800" s="323">
        <v>18832476</v>
      </c>
      <c r="Q800" s="324"/>
      <c r="R800" s="322">
        <f>VALUE(LEFT(RP_2024[[#This Row],[OBJETO]],3))</f>
        <v>504</v>
      </c>
      <c r="S800" s="325">
        <v>242</v>
      </c>
      <c r="T800" s="322" t="str">
        <f>SUBSTITUTE(RP_2024[[#This Row],[CODIGO TIPO]],"-","")</f>
        <v>O232020200991122</v>
      </c>
      <c r="U800" s="318">
        <v>1905049</v>
      </c>
      <c r="V800" s="322">
        <f>VALUE(LEFT(RIGHT(RP_2024[[#This Row],[IMPUTACION PRESUPUESTAL]],6),3))</f>
        <v>211</v>
      </c>
      <c r="W800" s="318" t="s">
        <v>98</v>
      </c>
      <c r="X800" s="316">
        <f>VALUE(LEFT(RP_2024[[#This Row],[Actividad]],SEARCH(".",RP_2024[[#This Row],[Actividad]],1)-1))</f>
        <v>41</v>
      </c>
      <c r="Y800" s="318">
        <f>MONTH(RP_2024[[#This Row],[FECHA RP]])</f>
        <v>9</v>
      </c>
      <c r="Z800" s="317" t="str">
        <f>IF(RP_2024[[#This Row],[FEC ANULACION]]="","",MONTH(RP_2024[[#This Row],[FEC ANULACION]]))</f>
        <v/>
      </c>
      <c r="AA800" s="318" t="s">
        <v>173</v>
      </c>
      <c r="AB800" s="318" t="s">
        <v>167</v>
      </c>
      <c r="AC800" s="318" t="str">
        <f>MID(RP_2024[[#This Row],[Elemento PEP]],11,2)</f>
        <v>09</v>
      </c>
    </row>
    <row r="801" spans="1:29" x14ac:dyDescent="0.3">
      <c r="A801" s="319">
        <v>4731</v>
      </c>
      <c r="B801" s="320">
        <v>45549</v>
      </c>
      <c r="C801" s="321" t="s">
        <v>166</v>
      </c>
      <c r="D801" s="321" t="s">
        <v>1234</v>
      </c>
      <c r="E801" s="319" t="s">
        <v>152</v>
      </c>
      <c r="F801" s="319">
        <v>5686</v>
      </c>
      <c r="G801" s="320">
        <v>45546</v>
      </c>
      <c r="H801" s="322">
        <v>6588824</v>
      </c>
      <c r="I801" s="322" t="s">
        <v>153</v>
      </c>
      <c r="J801" s="312">
        <v>12</v>
      </c>
      <c r="K801" s="322" t="s">
        <v>146</v>
      </c>
      <c r="L801" s="312" t="s">
        <v>327</v>
      </c>
      <c r="M801" s="323">
        <v>37831549</v>
      </c>
      <c r="N801" s="313">
        <v>0</v>
      </c>
      <c r="O801" s="320"/>
      <c r="P801" s="323">
        <v>37831549</v>
      </c>
      <c r="Q801" s="324"/>
      <c r="R801" s="322">
        <f>VALUE(LEFT(RP_2024[[#This Row],[OBJETO]],3))</f>
        <v>504</v>
      </c>
      <c r="S801" s="325">
        <v>242</v>
      </c>
      <c r="T801" s="322" t="str">
        <f>SUBSTITUTE(RP_2024[[#This Row],[CODIGO TIPO]],"-","")</f>
        <v>O232020200991122</v>
      </c>
      <c r="U801" s="318">
        <v>1905049</v>
      </c>
      <c r="V801" s="322">
        <f>VALUE(LEFT(RIGHT(RP_2024[[#This Row],[IMPUTACION PRESUPUESTAL]],6),3))</f>
        <v>211</v>
      </c>
      <c r="W801" s="318" t="s">
        <v>99</v>
      </c>
      <c r="X801" s="316">
        <f>VALUE(LEFT(RP_2024[[#This Row],[Actividad]],SEARCH(".",RP_2024[[#This Row],[Actividad]],1)-1))</f>
        <v>41</v>
      </c>
      <c r="Y801" s="318">
        <f>MONTH(RP_2024[[#This Row],[FECHA RP]])</f>
        <v>9</v>
      </c>
      <c r="Z801" s="317" t="str">
        <f>IF(RP_2024[[#This Row],[FEC ANULACION]]="","",MONTH(RP_2024[[#This Row],[FEC ANULACION]]))</f>
        <v/>
      </c>
      <c r="AA801" s="318" t="s">
        <v>173</v>
      </c>
      <c r="AB801" s="318" t="s">
        <v>167</v>
      </c>
      <c r="AC801" s="318" t="str">
        <f>MID(RP_2024[[#This Row],[Elemento PEP]],11,2)</f>
        <v>09</v>
      </c>
    </row>
    <row r="802" spans="1:29" x14ac:dyDescent="0.3">
      <c r="A802" s="319">
        <v>4731</v>
      </c>
      <c r="B802" s="320">
        <v>45549</v>
      </c>
      <c r="C802" s="321" t="s">
        <v>166</v>
      </c>
      <c r="D802" s="321" t="s">
        <v>1234</v>
      </c>
      <c r="E802" s="319" t="s">
        <v>152</v>
      </c>
      <c r="F802" s="319">
        <v>5686</v>
      </c>
      <c r="G802" s="320">
        <v>45546</v>
      </c>
      <c r="H802" s="322">
        <v>6588824</v>
      </c>
      <c r="I802" s="322" t="s">
        <v>153</v>
      </c>
      <c r="J802" s="312">
        <v>12</v>
      </c>
      <c r="K802" s="322" t="s">
        <v>146</v>
      </c>
      <c r="L802" s="312" t="s">
        <v>327</v>
      </c>
      <c r="M802" s="323">
        <v>89459682</v>
      </c>
      <c r="N802" s="313">
        <v>0</v>
      </c>
      <c r="O802" s="320"/>
      <c r="P802" s="323">
        <v>89459682</v>
      </c>
      <c r="Q802" s="324"/>
      <c r="R802" s="322">
        <f>VALUE(LEFT(RP_2024[[#This Row],[OBJETO]],3))</f>
        <v>504</v>
      </c>
      <c r="S802" s="325">
        <v>242</v>
      </c>
      <c r="T802" s="322" t="str">
        <f>SUBSTITUTE(RP_2024[[#This Row],[CODIGO TIPO]],"-","")</f>
        <v>O232020200991122</v>
      </c>
      <c r="U802" s="318">
        <v>1905049</v>
      </c>
      <c r="V802" s="322">
        <f>VALUE(LEFT(RIGHT(RP_2024[[#This Row],[IMPUTACION PRESUPUESTAL]],6),3))</f>
        <v>211</v>
      </c>
      <c r="W802" s="318" t="s">
        <v>100</v>
      </c>
      <c r="X802" s="316">
        <f>VALUE(LEFT(RP_2024[[#This Row],[Actividad]],SEARCH(".",RP_2024[[#This Row],[Actividad]],1)-1))</f>
        <v>41</v>
      </c>
      <c r="Y802" s="318">
        <f>MONTH(RP_2024[[#This Row],[FECHA RP]])</f>
        <v>9</v>
      </c>
      <c r="Z802" s="317" t="str">
        <f>IF(RP_2024[[#This Row],[FEC ANULACION]]="","",MONTH(RP_2024[[#This Row],[FEC ANULACION]]))</f>
        <v/>
      </c>
      <c r="AA802" s="318" t="s">
        <v>173</v>
      </c>
      <c r="AB802" s="318" t="s">
        <v>167</v>
      </c>
      <c r="AC802" s="318" t="str">
        <f>MID(RP_2024[[#This Row],[Elemento PEP]],11,2)</f>
        <v>09</v>
      </c>
    </row>
    <row r="803" spans="1:29" x14ac:dyDescent="0.3">
      <c r="A803" s="319">
        <v>4732</v>
      </c>
      <c r="B803" s="320">
        <v>45549</v>
      </c>
      <c r="C803" s="321" t="s">
        <v>157</v>
      </c>
      <c r="D803" s="321" t="s">
        <v>1234</v>
      </c>
      <c r="E803" s="319" t="s">
        <v>152</v>
      </c>
      <c r="F803" s="319">
        <v>5641</v>
      </c>
      <c r="G803" s="320">
        <v>45546</v>
      </c>
      <c r="H803" s="322">
        <v>6588824</v>
      </c>
      <c r="I803" s="322" t="s">
        <v>153</v>
      </c>
      <c r="J803" s="312">
        <v>12</v>
      </c>
      <c r="K803" s="322" t="s">
        <v>146</v>
      </c>
      <c r="L803" s="312" t="s">
        <v>327</v>
      </c>
      <c r="M803" s="323">
        <v>1204283418</v>
      </c>
      <c r="N803" s="313">
        <v>0</v>
      </c>
      <c r="O803" s="320"/>
      <c r="P803" s="323">
        <f>+RP_2024[[#This Row],[VALOR INICIAL]]-RP_2024[[#This Row],[VALOR ANULACION]]</f>
        <v>1204283418</v>
      </c>
      <c r="Q803" s="324"/>
      <c r="R803" s="322">
        <f>VALUE(LEFT(RP_2024[[#This Row],[OBJETO]],3))</f>
        <v>504</v>
      </c>
      <c r="S803" s="325">
        <v>242</v>
      </c>
      <c r="T803" s="322" t="str">
        <f>SUBSTITUTE(RP_2024[[#This Row],[CODIGO TIPO]],"-","")</f>
        <v>O232020200991122</v>
      </c>
      <c r="U803" s="318">
        <v>1905049</v>
      </c>
      <c r="V803" s="322">
        <f>VALUE(LEFT(RIGHT(RP_2024[[#This Row],[IMPUTACION PRESUPUESTAL]],6),3))</f>
        <v>97</v>
      </c>
      <c r="W803" s="318" t="s">
        <v>101</v>
      </c>
      <c r="X803" s="316">
        <f>VALUE(LEFT(RP_2024[[#This Row],[Actividad]],SEARCH(".",RP_2024[[#This Row],[Actividad]],1)-1))</f>
        <v>42</v>
      </c>
      <c r="Y803" s="318">
        <f>MONTH(RP_2024[[#This Row],[FECHA RP]])</f>
        <v>9</v>
      </c>
      <c r="Z803" s="317" t="str">
        <f>IF(RP_2024[[#This Row],[FEC ANULACION]]="","",MONTH(RP_2024[[#This Row],[FEC ANULACION]]))</f>
        <v/>
      </c>
      <c r="AA803" s="318" t="s">
        <v>173</v>
      </c>
      <c r="AB803" s="318" t="s">
        <v>158</v>
      </c>
      <c r="AC803" s="318" t="str">
        <f>MID(RP_2024[[#This Row],[Elemento PEP]],11,2)</f>
        <v>11</v>
      </c>
    </row>
    <row r="804" spans="1:29" x14ac:dyDescent="0.3">
      <c r="A804" s="319">
        <v>4733</v>
      </c>
      <c r="B804" s="320">
        <v>45549</v>
      </c>
      <c r="C804" s="321" t="s">
        <v>168</v>
      </c>
      <c r="D804" s="321" t="s">
        <v>1234</v>
      </c>
      <c r="E804" s="319" t="s">
        <v>152</v>
      </c>
      <c r="F804" s="319">
        <v>5671</v>
      </c>
      <c r="G804" s="320">
        <v>45546</v>
      </c>
      <c r="H804" s="322">
        <v>6588824</v>
      </c>
      <c r="I804" s="322" t="s">
        <v>153</v>
      </c>
      <c r="J804" s="312">
        <v>12</v>
      </c>
      <c r="K804" s="322" t="s">
        <v>146</v>
      </c>
      <c r="L804" s="312" t="s">
        <v>327</v>
      </c>
      <c r="M804" s="323">
        <v>117452</v>
      </c>
      <c r="N804" s="313">
        <v>0</v>
      </c>
      <c r="O804" s="320"/>
      <c r="P804" s="323">
        <f>+RP_2024[[#This Row],[VALOR INICIAL]]-RP_2024[[#This Row],[VALOR ANULACION]]</f>
        <v>117452</v>
      </c>
      <c r="Q804" s="324"/>
      <c r="R804" s="322">
        <f>VALUE(LEFT(RP_2024[[#This Row],[OBJETO]],3))</f>
        <v>504</v>
      </c>
      <c r="S804" s="325">
        <v>242</v>
      </c>
      <c r="T804" s="322" t="str">
        <f>SUBSTITUTE(RP_2024[[#This Row],[CODIGO TIPO]],"-","")</f>
        <v>O232020200991122</v>
      </c>
      <c r="U804" s="318">
        <v>1905049</v>
      </c>
      <c r="V804" s="322">
        <f>VALUE(LEFT(RIGHT(RP_2024[[#This Row],[IMPUTACION PRESUPUESTAL]],6),3))</f>
        <v>212</v>
      </c>
      <c r="W804" s="318" t="s">
        <v>102</v>
      </c>
      <c r="X804" s="316">
        <f>VALUE(LEFT(RP_2024[[#This Row],[Actividad]],SEARCH(".",RP_2024[[#This Row],[Actividad]],1)-1))</f>
        <v>42</v>
      </c>
      <c r="Y804" s="318">
        <f>MONTH(RP_2024[[#This Row],[FECHA RP]])</f>
        <v>9</v>
      </c>
      <c r="Z804" s="317" t="str">
        <f>IF(RP_2024[[#This Row],[FEC ANULACION]]="","",MONTH(RP_2024[[#This Row],[FEC ANULACION]]))</f>
        <v/>
      </c>
      <c r="AA804" s="318" t="s">
        <v>173</v>
      </c>
      <c r="AB804" s="318" t="s">
        <v>165</v>
      </c>
      <c r="AC804" s="318" t="str">
        <f>MID(RP_2024[[#This Row],[Elemento PEP]],11,2)</f>
        <v>13</v>
      </c>
    </row>
    <row r="805" spans="1:29" x14ac:dyDescent="0.3">
      <c r="A805" s="319">
        <v>4726</v>
      </c>
      <c r="B805" s="320">
        <v>45549</v>
      </c>
      <c r="C805" s="321" t="s">
        <v>299</v>
      </c>
      <c r="D805" s="321" t="s">
        <v>1233</v>
      </c>
      <c r="E805" s="319" t="s">
        <v>286</v>
      </c>
      <c r="F805" s="319">
        <v>5542</v>
      </c>
      <c r="G805" s="320">
        <v>45546</v>
      </c>
      <c r="H805" s="322">
        <v>6589446</v>
      </c>
      <c r="I805" s="322" t="s">
        <v>287</v>
      </c>
      <c r="J805" s="322">
        <v>12</v>
      </c>
      <c r="K805" s="322" t="s">
        <v>146</v>
      </c>
      <c r="L805" s="312" t="s">
        <v>327</v>
      </c>
      <c r="M805" s="323">
        <v>28067873</v>
      </c>
      <c r="N805" s="313">
        <v>0</v>
      </c>
      <c r="O805" s="320"/>
      <c r="P805" s="323">
        <f>+RP_2024[[#This Row],[VALOR INICIAL]]-RP_2024[[#This Row],[VALOR ANULACION]]</f>
        <v>28067873</v>
      </c>
      <c r="Q805" s="324"/>
      <c r="R805" s="322">
        <f>VALUE(LEFT(RP_2024[[#This Row],[OBJETO]],3))</f>
        <v>502</v>
      </c>
      <c r="S805" s="325">
        <v>242</v>
      </c>
      <c r="T805" s="322" t="str">
        <f>SUBSTITUTE(RP_2024[[#This Row],[CODIGO TIPO]],"-","")</f>
        <v>O232020200991122</v>
      </c>
      <c r="U805" s="318">
        <v>1905014</v>
      </c>
      <c r="V805" s="322">
        <f>VALUE(LEFT(RIGHT(RP_2024[[#This Row],[IMPUTACION PRESUPUESTAL]],6),3))</f>
        <v>234</v>
      </c>
      <c r="W805" s="318" t="s">
        <v>59</v>
      </c>
      <c r="X805" s="316">
        <f>VALUE(LEFT(RP_2024[[#This Row],[Actividad]],SEARCH(".",RP_2024[[#This Row],[Actividad]],1)-1))</f>
        <v>13</v>
      </c>
      <c r="Y805" s="318">
        <f>MONTH(RP_2024[[#This Row],[FECHA RP]])</f>
        <v>9</v>
      </c>
      <c r="Z805" s="317" t="str">
        <f>IF(RP_2024[[#This Row],[FEC ANULACION]]="","",MONTH(RP_2024[[#This Row],[FEC ANULACION]]))</f>
        <v/>
      </c>
      <c r="AA805" s="318" t="s">
        <v>173</v>
      </c>
      <c r="AB805" s="318" t="s">
        <v>162</v>
      </c>
      <c r="AC805" s="318" t="str">
        <f>MID(RP_2024[[#This Row],[Elemento PEP]],11,2)</f>
        <v>13</v>
      </c>
    </row>
    <row r="806" spans="1:29" x14ac:dyDescent="0.3">
      <c r="A806" s="319">
        <v>4726</v>
      </c>
      <c r="B806" s="320">
        <v>45549</v>
      </c>
      <c r="C806" s="321" t="s">
        <v>299</v>
      </c>
      <c r="D806" s="321" t="s">
        <v>1233</v>
      </c>
      <c r="E806" s="319" t="s">
        <v>286</v>
      </c>
      <c r="F806" s="319">
        <v>5542</v>
      </c>
      <c r="G806" s="320">
        <v>45546</v>
      </c>
      <c r="H806" s="322">
        <v>6589446</v>
      </c>
      <c r="I806" s="322" t="s">
        <v>287</v>
      </c>
      <c r="J806" s="312">
        <v>570</v>
      </c>
      <c r="K806" s="322" t="s">
        <v>146</v>
      </c>
      <c r="L806" s="312" t="s">
        <v>147</v>
      </c>
      <c r="M806" s="323">
        <v>4305536</v>
      </c>
      <c r="N806" s="313">
        <v>0</v>
      </c>
      <c r="O806" s="320"/>
      <c r="P806" s="323">
        <f>+RP_2024[[#This Row],[VALOR INICIAL]]-RP_2024[[#This Row],[VALOR ANULACION]]</f>
        <v>4305536</v>
      </c>
      <c r="Q806" s="324"/>
      <c r="R806" s="322">
        <f>VALUE(LEFT(RP_2024[[#This Row],[OBJETO]],3))</f>
        <v>502</v>
      </c>
      <c r="S806" s="325">
        <v>242</v>
      </c>
      <c r="T806" s="322" t="str">
        <f>SUBSTITUTE(RP_2024[[#This Row],[CODIGO TIPO]],"-","")</f>
        <v>O232020200991122</v>
      </c>
      <c r="U806" s="318">
        <v>1905014</v>
      </c>
      <c r="V806" s="322">
        <f>VALUE(LEFT(RIGHT(RP_2024[[#This Row],[IMPUTACION PRESUPUESTAL]],6),3))</f>
        <v>234</v>
      </c>
      <c r="W806" s="318" t="s">
        <v>59</v>
      </c>
      <c r="X806" s="316">
        <f>VALUE(LEFT(RP_2024[[#This Row],[Actividad]],SEARCH(".",RP_2024[[#This Row],[Actividad]],1)-1))</f>
        <v>13</v>
      </c>
      <c r="Y806" s="318">
        <f>MONTH(RP_2024[[#This Row],[FECHA RP]])</f>
        <v>9</v>
      </c>
      <c r="Z806" s="317" t="str">
        <f>IF(RP_2024[[#This Row],[FEC ANULACION]]="","",MONTH(RP_2024[[#This Row],[FEC ANULACION]]))</f>
        <v/>
      </c>
      <c r="AA806" s="318" t="s">
        <v>148</v>
      </c>
      <c r="AB806" s="318" t="s">
        <v>162</v>
      </c>
      <c r="AC806" s="318" t="str">
        <f>MID(RP_2024[[#This Row],[Elemento PEP]],11,2)</f>
        <v>13</v>
      </c>
    </row>
    <row r="807" spans="1:29" x14ac:dyDescent="0.3">
      <c r="A807" s="319">
        <v>4724</v>
      </c>
      <c r="B807" s="320">
        <v>45549</v>
      </c>
      <c r="C807" s="321" t="s">
        <v>310</v>
      </c>
      <c r="D807" s="321" t="s">
        <v>1233</v>
      </c>
      <c r="E807" s="319" t="s">
        <v>286</v>
      </c>
      <c r="F807" s="319">
        <v>5690</v>
      </c>
      <c r="G807" s="320">
        <v>45546</v>
      </c>
      <c r="H807" s="322">
        <v>6589446</v>
      </c>
      <c r="I807" s="322" t="s">
        <v>287</v>
      </c>
      <c r="J807" s="322">
        <v>570</v>
      </c>
      <c r="K807" s="322" t="s">
        <v>146</v>
      </c>
      <c r="L807" s="312" t="s">
        <v>147</v>
      </c>
      <c r="M807" s="323">
        <v>11974415</v>
      </c>
      <c r="N807" s="313">
        <v>0</v>
      </c>
      <c r="O807" s="320"/>
      <c r="P807" s="323">
        <f>+RP_2024[[#This Row],[VALOR INICIAL]]-RP_2024[[#This Row],[VALOR ANULACION]]</f>
        <v>11974415</v>
      </c>
      <c r="Q807" s="324"/>
      <c r="R807" s="322">
        <f>VALUE(LEFT(RP_2024[[#This Row],[OBJETO]],3))</f>
        <v>502</v>
      </c>
      <c r="S807" s="325">
        <v>242</v>
      </c>
      <c r="T807" s="322" t="str">
        <f>SUBSTITUTE(RP_2024[[#This Row],[CODIGO TIPO]],"-","")</f>
        <v>O232020200991122</v>
      </c>
      <c r="U807" s="318">
        <v>1905054</v>
      </c>
      <c r="V807" s="322">
        <f>VALUE(LEFT(RIGHT(RP_2024[[#This Row],[IMPUTACION PRESUPUESTAL]],6),3))</f>
        <v>236</v>
      </c>
      <c r="W807" s="318" t="s">
        <v>42</v>
      </c>
      <c r="X807" s="316">
        <f>VALUE(LEFT(RP_2024[[#This Row],[Actividad]],SEARCH(".",RP_2024[[#This Row],[Actividad]],1)-1))</f>
        <v>2</v>
      </c>
      <c r="Y807" s="318">
        <f>MONTH(RP_2024[[#This Row],[FECHA RP]])</f>
        <v>9</v>
      </c>
      <c r="Z807" s="317" t="str">
        <f>IF(RP_2024[[#This Row],[FEC ANULACION]]="","",MONTH(RP_2024[[#This Row],[FEC ANULACION]]))</f>
        <v/>
      </c>
      <c r="AA807" s="318" t="s">
        <v>148</v>
      </c>
      <c r="AB807" s="318" t="s">
        <v>154</v>
      </c>
      <c r="AC807" s="318" t="str">
        <f>MID(RP_2024[[#This Row],[Elemento PEP]],11,2)</f>
        <v>13</v>
      </c>
    </row>
    <row r="808" spans="1:29" x14ac:dyDescent="0.3">
      <c r="A808" s="319">
        <v>4724</v>
      </c>
      <c r="B808" s="320">
        <v>45549</v>
      </c>
      <c r="C808" s="321" t="s">
        <v>310</v>
      </c>
      <c r="D808" s="321" t="s">
        <v>1233</v>
      </c>
      <c r="E808" s="319" t="s">
        <v>286</v>
      </c>
      <c r="F808" s="319">
        <v>5690</v>
      </c>
      <c r="G808" s="320">
        <v>45546</v>
      </c>
      <c r="H808" s="322">
        <v>6589446</v>
      </c>
      <c r="I808" s="322" t="s">
        <v>287</v>
      </c>
      <c r="J808" s="312">
        <v>12</v>
      </c>
      <c r="K808" s="322" t="s">
        <v>146</v>
      </c>
      <c r="L808" s="312" t="s">
        <v>327</v>
      </c>
      <c r="M808" s="323">
        <v>73257351</v>
      </c>
      <c r="N808" s="313">
        <v>0</v>
      </c>
      <c r="O808" s="320"/>
      <c r="P808" s="323">
        <f>+RP_2024[[#This Row],[VALOR INICIAL]]-RP_2024[[#This Row],[VALOR ANULACION]]</f>
        <v>73257351</v>
      </c>
      <c r="Q808" s="324"/>
      <c r="R808" s="322">
        <f>VALUE(LEFT(RP_2024[[#This Row],[OBJETO]],3))</f>
        <v>502</v>
      </c>
      <c r="S808" s="325">
        <v>242</v>
      </c>
      <c r="T808" s="322" t="str">
        <f>SUBSTITUTE(RP_2024[[#This Row],[CODIGO TIPO]],"-","")</f>
        <v>O232020200991122</v>
      </c>
      <c r="U808" s="318">
        <v>1905054</v>
      </c>
      <c r="V808" s="322">
        <f>VALUE(LEFT(RIGHT(RP_2024[[#This Row],[IMPUTACION PRESUPUESTAL]],6),3))</f>
        <v>236</v>
      </c>
      <c r="W808" s="318" t="s">
        <v>42</v>
      </c>
      <c r="X808" s="316">
        <f>VALUE(LEFT(RP_2024[[#This Row],[Actividad]],SEARCH(".",RP_2024[[#This Row],[Actividad]],1)-1))</f>
        <v>2</v>
      </c>
      <c r="Y808" s="318">
        <f>MONTH(RP_2024[[#This Row],[FECHA RP]])</f>
        <v>9</v>
      </c>
      <c r="Z808" s="317" t="str">
        <f>IF(RP_2024[[#This Row],[FEC ANULACION]]="","",MONTH(RP_2024[[#This Row],[FEC ANULACION]]))</f>
        <v/>
      </c>
      <c r="AA808" s="318" t="s">
        <v>173</v>
      </c>
      <c r="AB808" s="318" t="s">
        <v>154</v>
      </c>
      <c r="AC808" s="318" t="str">
        <f>MID(RP_2024[[#This Row],[Elemento PEP]],11,2)</f>
        <v>13</v>
      </c>
    </row>
    <row r="809" spans="1:29" x14ac:dyDescent="0.3">
      <c r="A809" s="319">
        <v>4725</v>
      </c>
      <c r="B809" s="320">
        <v>45549</v>
      </c>
      <c r="C809" s="321" t="s">
        <v>338</v>
      </c>
      <c r="D809" s="321" t="s">
        <v>1233</v>
      </c>
      <c r="E809" s="319" t="s">
        <v>286</v>
      </c>
      <c r="F809" s="319">
        <v>5691</v>
      </c>
      <c r="G809" s="320">
        <v>45546</v>
      </c>
      <c r="H809" s="322">
        <v>6589446</v>
      </c>
      <c r="I809" s="322" t="s">
        <v>287</v>
      </c>
      <c r="J809" s="312">
        <v>570</v>
      </c>
      <c r="K809" s="322" t="s">
        <v>146</v>
      </c>
      <c r="L809" s="312" t="s">
        <v>147</v>
      </c>
      <c r="M809" s="323">
        <v>13857310</v>
      </c>
      <c r="N809" s="313">
        <v>0</v>
      </c>
      <c r="O809" s="320"/>
      <c r="P809" s="323">
        <f>+RP_2024[[#This Row],[VALOR INICIAL]]-RP_2024[[#This Row],[VALOR ANULACION]]</f>
        <v>13857310</v>
      </c>
      <c r="Q809" s="324"/>
      <c r="R809" s="322">
        <f>VALUE(LEFT(RP_2024[[#This Row],[OBJETO]],3))</f>
        <v>502</v>
      </c>
      <c r="S809" s="325">
        <v>242</v>
      </c>
      <c r="T809" s="322" t="str">
        <f>SUBSTITUTE(RP_2024[[#This Row],[CODIGO TIPO]],"-","")</f>
        <v>O232020200991122</v>
      </c>
      <c r="U809" s="318">
        <v>1905014</v>
      </c>
      <c r="V809" s="322">
        <f>VALUE(LEFT(RIGHT(RP_2024[[#This Row],[IMPUTACION PRESUPUESTAL]],6),3))</f>
        <v>131</v>
      </c>
      <c r="W809" s="318" t="s">
        <v>74</v>
      </c>
      <c r="X809" s="316">
        <f>VALUE(LEFT(RP_2024[[#This Row],[Actividad]],SEARCH(".",RP_2024[[#This Row],[Actividad]],1)-1))</f>
        <v>26</v>
      </c>
      <c r="Y809" s="318">
        <f>MONTH(RP_2024[[#This Row],[FECHA RP]])</f>
        <v>9</v>
      </c>
      <c r="Z809" s="317" t="str">
        <f>IF(RP_2024[[#This Row],[FEC ANULACION]]="","",MONTH(RP_2024[[#This Row],[FEC ANULACION]]))</f>
        <v/>
      </c>
      <c r="AA809" s="318" t="s">
        <v>148</v>
      </c>
      <c r="AB809" s="318" t="s">
        <v>149</v>
      </c>
      <c r="AC809" s="318" t="str">
        <f>MID(RP_2024[[#This Row],[Elemento PEP]],11,2)</f>
        <v>08</v>
      </c>
    </row>
    <row r="810" spans="1:29" x14ac:dyDescent="0.3">
      <c r="A810" s="319">
        <v>4725</v>
      </c>
      <c r="B810" s="320">
        <v>45549</v>
      </c>
      <c r="C810" s="321" t="s">
        <v>338</v>
      </c>
      <c r="D810" s="321" t="s">
        <v>1233</v>
      </c>
      <c r="E810" s="319" t="s">
        <v>286</v>
      </c>
      <c r="F810" s="319">
        <v>5691</v>
      </c>
      <c r="G810" s="320">
        <v>45546</v>
      </c>
      <c r="H810" s="322">
        <v>6589446</v>
      </c>
      <c r="I810" s="322" t="s">
        <v>287</v>
      </c>
      <c r="J810" s="312">
        <v>12</v>
      </c>
      <c r="K810" s="322" t="s">
        <v>146</v>
      </c>
      <c r="L810" s="312" t="s">
        <v>327</v>
      </c>
      <c r="M810" s="323">
        <v>84776550</v>
      </c>
      <c r="N810" s="313">
        <v>0</v>
      </c>
      <c r="O810" s="320"/>
      <c r="P810" s="323">
        <f>+RP_2024[[#This Row],[VALOR INICIAL]]-RP_2024[[#This Row],[VALOR ANULACION]]</f>
        <v>84776550</v>
      </c>
      <c r="Q810" s="324"/>
      <c r="R810" s="322">
        <f>VALUE(LEFT(RP_2024[[#This Row],[OBJETO]],3))</f>
        <v>502</v>
      </c>
      <c r="S810" s="325">
        <v>242</v>
      </c>
      <c r="T810" s="322" t="str">
        <f>SUBSTITUTE(RP_2024[[#This Row],[CODIGO TIPO]],"-","")</f>
        <v>O232020200991122</v>
      </c>
      <c r="U810" s="318">
        <v>1905014</v>
      </c>
      <c r="V810" s="322">
        <f>VALUE(LEFT(RIGHT(RP_2024[[#This Row],[IMPUTACION PRESUPUESTAL]],6),3))</f>
        <v>131</v>
      </c>
      <c r="W810" s="318" t="s">
        <v>74</v>
      </c>
      <c r="X810" s="316">
        <f>VALUE(LEFT(RP_2024[[#This Row],[Actividad]],SEARCH(".",RP_2024[[#This Row],[Actividad]],1)-1))</f>
        <v>26</v>
      </c>
      <c r="Y810" s="318">
        <f>MONTH(RP_2024[[#This Row],[FECHA RP]])</f>
        <v>9</v>
      </c>
      <c r="Z810" s="317" t="str">
        <f>IF(RP_2024[[#This Row],[FEC ANULACION]]="","",MONTH(RP_2024[[#This Row],[FEC ANULACION]]))</f>
        <v/>
      </c>
      <c r="AA810" s="318" t="s">
        <v>173</v>
      </c>
      <c r="AB810" s="318" t="s">
        <v>149</v>
      </c>
      <c r="AC810" s="318" t="str">
        <f>MID(RP_2024[[#This Row],[Elemento PEP]],11,2)</f>
        <v>08</v>
      </c>
    </row>
    <row r="811" spans="1:29" x14ac:dyDescent="0.3">
      <c r="A811" s="319">
        <v>4738</v>
      </c>
      <c r="B811" s="320">
        <v>45549</v>
      </c>
      <c r="C811" s="321" t="s">
        <v>164</v>
      </c>
      <c r="D811" s="321" t="s">
        <v>1234</v>
      </c>
      <c r="E811" s="319" t="s">
        <v>152</v>
      </c>
      <c r="F811" s="319">
        <v>5668</v>
      </c>
      <c r="G811" s="320">
        <v>45546</v>
      </c>
      <c r="H811" s="322">
        <v>6588824</v>
      </c>
      <c r="I811" s="322" t="s">
        <v>153</v>
      </c>
      <c r="J811" s="312">
        <v>12</v>
      </c>
      <c r="K811" s="322" t="s">
        <v>146</v>
      </c>
      <c r="L811" s="312" t="s">
        <v>327</v>
      </c>
      <c r="M811" s="323">
        <v>52385554</v>
      </c>
      <c r="N811" s="313">
        <v>0</v>
      </c>
      <c r="O811" s="320"/>
      <c r="P811" s="323">
        <f>+RP_2024[[#This Row],[VALOR INICIAL]]-RP_2024[[#This Row],[VALOR ANULACION]]</f>
        <v>52385554</v>
      </c>
      <c r="Q811" s="324"/>
      <c r="R811" s="322">
        <f>VALUE(LEFT(RP_2024[[#This Row],[OBJETO]],3))</f>
        <v>504</v>
      </c>
      <c r="S811" s="325">
        <f t="shared" ref="S811:S834" si="3">Proyecto</f>
        <v>242</v>
      </c>
      <c r="T811" s="322" t="str">
        <f>SUBSTITUTE(RP_2024[[#This Row],[CODIGO TIPO]],"-","")</f>
        <v>O232020200991122</v>
      </c>
      <c r="U811" s="318">
        <v>1905049</v>
      </c>
      <c r="V811" s="322">
        <f>VALUE(LEFT(RIGHT(RP_2024[[#This Row],[IMPUTACION PRESUPUESTAL]],6),3))</f>
        <v>146</v>
      </c>
      <c r="W811" s="318" t="s">
        <v>103</v>
      </c>
      <c r="X811" s="316">
        <f>VALUE(LEFT(RP_2024[[#This Row],[Actividad]],SEARCH(".",RP_2024[[#This Row],[Actividad]],1)-1))</f>
        <v>43</v>
      </c>
      <c r="Y811" s="318">
        <f>MONTH(RP_2024[[#This Row],[FECHA RP]])</f>
        <v>9</v>
      </c>
      <c r="Z811" s="317" t="str">
        <f>IF(RP_2024[[#This Row],[FEC ANULACION]]="","",MONTH(RP_2024[[#This Row],[FEC ANULACION]]))</f>
        <v/>
      </c>
      <c r="AA811" s="318" t="s">
        <v>173</v>
      </c>
      <c r="AB811" s="318" t="s">
        <v>165</v>
      </c>
      <c r="AC811" s="318" t="str">
        <f>MID(RP_2024[[#This Row],[Elemento PEP]],11,2)</f>
        <v>13</v>
      </c>
    </row>
    <row r="812" spans="1:29" x14ac:dyDescent="0.3">
      <c r="A812" s="319">
        <v>4739</v>
      </c>
      <c r="B812" s="320">
        <v>45549</v>
      </c>
      <c r="C812" s="321" t="s">
        <v>157</v>
      </c>
      <c r="D812" s="321" t="s">
        <v>1234</v>
      </c>
      <c r="E812" s="319" t="s">
        <v>152</v>
      </c>
      <c r="F812" s="319">
        <v>5672</v>
      </c>
      <c r="G812" s="320">
        <v>45546</v>
      </c>
      <c r="H812" s="322">
        <v>6588824</v>
      </c>
      <c r="I812" s="322" t="s">
        <v>153</v>
      </c>
      <c r="J812" s="312">
        <v>12</v>
      </c>
      <c r="K812" s="322" t="s">
        <v>146</v>
      </c>
      <c r="L812" s="312" t="s">
        <v>327</v>
      </c>
      <c r="M812" s="323">
        <v>1066026671</v>
      </c>
      <c r="N812" s="313">
        <v>0</v>
      </c>
      <c r="O812" s="320"/>
      <c r="P812" s="323">
        <f>+RP_2024[[#This Row],[VALOR INICIAL]]-RP_2024[[#This Row],[VALOR ANULACION]]</f>
        <v>1066026671</v>
      </c>
      <c r="Q812" s="324"/>
      <c r="R812" s="322">
        <f>VALUE(LEFT(RP_2024[[#This Row],[OBJETO]],3))</f>
        <v>504</v>
      </c>
      <c r="S812" s="325">
        <f t="shared" si="3"/>
        <v>242</v>
      </c>
      <c r="T812" s="322" t="str">
        <f>SUBSTITUTE(RP_2024[[#This Row],[CODIGO TIPO]],"-","")</f>
        <v>O232020200991122</v>
      </c>
      <c r="U812" s="318">
        <v>1905049</v>
      </c>
      <c r="V812" s="322">
        <f>VALUE(LEFT(RIGHT(RP_2024[[#This Row],[IMPUTACION PRESUPUESTAL]],6),3))</f>
        <v>97</v>
      </c>
      <c r="W812" s="318" t="s">
        <v>105</v>
      </c>
      <c r="X812" s="316">
        <f>VALUE(LEFT(RP_2024[[#This Row],[Actividad]],SEARCH(".",RP_2024[[#This Row],[Actividad]],1)-1))</f>
        <v>44</v>
      </c>
      <c r="Y812" s="318">
        <f>MONTH(RP_2024[[#This Row],[FECHA RP]])</f>
        <v>9</v>
      </c>
      <c r="Z812" s="317" t="str">
        <f>IF(RP_2024[[#This Row],[FEC ANULACION]]="","",MONTH(RP_2024[[#This Row],[FEC ANULACION]]))</f>
        <v/>
      </c>
      <c r="AA812" s="318" t="s">
        <v>173</v>
      </c>
      <c r="AB812" s="318" t="s">
        <v>158</v>
      </c>
      <c r="AC812" s="318" t="str">
        <f>MID(RP_2024[[#This Row],[Elemento PEP]],11,2)</f>
        <v>11</v>
      </c>
    </row>
    <row r="813" spans="1:29" x14ac:dyDescent="0.3">
      <c r="A813" s="319">
        <v>4740</v>
      </c>
      <c r="B813" s="320">
        <v>45549</v>
      </c>
      <c r="C813" s="321" t="s">
        <v>179</v>
      </c>
      <c r="D813" s="321" t="s">
        <v>1234</v>
      </c>
      <c r="E813" s="319" t="s">
        <v>152</v>
      </c>
      <c r="F813" s="319">
        <v>5639</v>
      </c>
      <c r="G813" s="320">
        <v>45546</v>
      </c>
      <c r="H813" s="322">
        <v>6588824</v>
      </c>
      <c r="I813" s="322" t="s">
        <v>153</v>
      </c>
      <c r="J813" s="322">
        <v>570</v>
      </c>
      <c r="K813" s="322" t="s">
        <v>146</v>
      </c>
      <c r="L813" s="312" t="s">
        <v>147</v>
      </c>
      <c r="M813" s="323">
        <v>13759233</v>
      </c>
      <c r="N813" s="313">
        <v>0</v>
      </c>
      <c r="O813" s="320"/>
      <c r="P813" s="323">
        <f>+RP_2024[[#This Row],[VALOR INICIAL]]-RP_2024[[#This Row],[VALOR ANULACION]]</f>
        <v>13759233</v>
      </c>
      <c r="Q813" s="324"/>
      <c r="R813" s="322">
        <f>VALUE(LEFT(RP_2024[[#This Row],[OBJETO]],3))</f>
        <v>504</v>
      </c>
      <c r="S813" s="325">
        <f t="shared" si="3"/>
        <v>242</v>
      </c>
      <c r="T813" s="322" t="str">
        <f>SUBSTITUTE(RP_2024[[#This Row],[CODIGO TIPO]],"-","")</f>
        <v>O232020200991122</v>
      </c>
      <c r="U813" s="318">
        <v>1905049</v>
      </c>
      <c r="V813" s="322">
        <f>VALUE(LEFT(RIGHT(RP_2024[[#This Row],[IMPUTACION PRESUPUESTAL]],6),3))</f>
        <v>143</v>
      </c>
      <c r="W813" s="318" t="s">
        <v>97</v>
      </c>
      <c r="X813" s="316">
        <f>VALUE(LEFT(RP_2024[[#This Row],[Actividad]],SEARCH(".",RP_2024[[#This Row],[Actividad]],1)-1))</f>
        <v>40</v>
      </c>
      <c r="Y813" s="318">
        <f>MONTH(RP_2024[[#This Row],[FECHA RP]])</f>
        <v>9</v>
      </c>
      <c r="Z813" s="317" t="str">
        <f>IF(RP_2024[[#This Row],[FEC ANULACION]]="","",MONTH(RP_2024[[#This Row],[FEC ANULACION]]))</f>
        <v/>
      </c>
      <c r="AA813" s="318" t="s">
        <v>148</v>
      </c>
      <c r="AB813" s="318" t="s">
        <v>165</v>
      </c>
      <c r="AC813" s="318" t="str">
        <f>MID(RP_2024[[#This Row],[Elemento PEP]],11,2)</f>
        <v>13</v>
      </c>
    </row>
    <row r="814" spans="1:29" x14ac:dyDescent="0.3">
      <c r="A814" s="319">
        <v>4740</v>
      </c>
      <c r="B814" s="320">
        <v>45549</v>
      </c>
      <c r="C814" s="321" t="s">
        <v>179</v>
      </c>
      <c r="D814" s="321" t="s">
        <v>1234</v>
      </c>
      <c r="E814" s="319" t="s">
        <v>152</v>
      </c>
      <c r="F814" s="319">
        <v>5639</v>
      </c>
      <c r="G814" s="320">
        <v>45546</v>
      </c>
      <c r="H814" s="322">
        <v>6588824</v>
      </c>
      <c r="I814" s="322" t="s">
        <v>153</v>
      </c>
      <c r="J814" s="312">
        <v>12</v>
      </c>
      <c r="K814" s="322" t="s">
        <v>146</v>
      </c>
      <c r="L814" s="312" t="s">
        <v>327</v>
      </c>
      <c r="M814" s="323">
        <v>83494763</v>
      </c>
      <c r="N814" s="313">
        <v>0</v>
      </c>
      <c r="O814" s="320"/>
      <c r="P814" s="323">
        <f>+RP_2024[[#This Row],[VALOR INICIAL]]-RP_2024[[#This Row],[VALOR ANULACION]]</f>
        <v>83494763</v>
      </c>
      <c r="Q814" s="324"/>
      <c r="R814" s="322">
        <f>VALUE(LEFT(RP_2024[[#This Row],[OBJETO]],3))</f>
        <v>504</v>
      </c>
      <c r="S814" s="325">
        <f t="shared" si="3"/>
        <v>242</v>
      </c>
      <c r="T814" s="322" t="str">
        <f>SUBSTITUTE(RP_2024[[#This Row],[CODIGO TIPO]],"-","")</f>
        <v>O232020200991122</v>
      </c>
      <c r="U814" s="318">
        <v>1905049</v>
      </c>
      <c r="V814" s="322">
        <f>VALUE(LEFT(RIGHT(RP_2024[[#This Row],[IMPUTACION PRESUPUESTAL]],6),3))</f>
        <v>143</v>
      </c>
      <c r="W814" s="318" t="s">
        <v>97</v>
      </c>
      <c r="X814" s="316">
        <f>VALUE(LEFT(RP_2024[[#This Row],[Actividad]],SEARCH(".",RP_2024[[#This Row],[Actividad]],1)-1))</f>
        <v>40</v>
      </c>
      <c r="Y814" s="318">
        <f>MONTH(RP_2024[[#This Row],[FECHA RP]])</f>
        <v>9</v>
      </c>
      <c r="Z814" s="317" t="str">
        <f>IF(RP_2024[[#This Row],[FEC ANULACION]]="","",MONTH(RP_2024[[#This Row],[FEC ANULACION]]))</f>
        <v/>
      </c>
      <c r="AA814" s="318" t="s">
        <v>173</v>
      </c>
      <c r="AB814" s="318" t="s">
        <v>165</v>
      </c>
      <c r="AC814" s="318" t="str">
        <f>MID(RP_2024[[#This Row],[Elemento PEP]],11,2)</f>
        <v>13</v>
      </c>
    </row>
    <row r="815" spans="1:29" x14ac:dyDescent="0.3">
      <c r="A815" s="319">
        <v>4741</v>
      </c>
      <c r="B815" s="320">
        <v>45549</v>
      </c>
      <c r="C815" s="321" t="s">
        <v>177</v>
      </c>
      <c r="D815" s="321" t="s">
        <v>1234</v>
      </c>
      <c r="E815" s="319" t="s">
        <v>152</v>
      </c>
      <c r="F815" s="319">
        <v>5640</v>
      </c>
      <c r="G815" s="320">
        <v>45546</v>
      </c>
      <c r="H815" s="322">
        <v>6588824</v>
      </c>
      <c r="I815" s="322" t="s">
        <v>153</v>
      </c>
      <c r="J815" s="322">
        <v>570</v>
      </c>
      <c r="K815" s="322" t="s">
        <v>146</v>
      </c>
      <c r="L815" s="312" t="s">
        <v>147</v>
      </c>
      <c r="M815" s="323">
        <v>2843942</v>
      </c>
      <c r="N815" s="313">
        <v>0</v>
      </c>
      <c r="O815" s="320"/>
      <c r="P815" s="323">
        <f>+RP_2024[[#This Row],[VALOR INICIAL]]-RP_2024[[#This Row],[VALOR ANULACION]]</f>
        <v>2843942</v>
      </c>
      <c r="Q815" s="324"/>
      <c r="R815" s="322">
        <f>VALUE(LEFT(RP_2024[[#This Row],[OBJETO]],3))</f>
        <v>504</v>
      </c>
      <c r="S815" s="325">
        <f t="shared" si="3"/>
        <v>242</v>
      </c>
      <c r="T815" s="322" t="str">
        <f>SUBSTITUTE(RP_2024[[#This Row],[CODIGO TIPO]],"-","")</f>
        <v>O232020200991122</v>
      </c>
      <c r="U815" s="318">
        <v>1905049</v>
      </c>
      <c r="V815" s="322">
        <f>VALUE(LEFT(RIGHT(RP_2024[[#This Row],[IMPUTACION PRESUPUESTAL]],6),3))</f>
        <v>148</v>
      </c>
      <c r="W815" s="318" t="s">
        <v>96</v>
      </c>
      <c r="X815" s="316">
        <f>VALUE(LEFT(RP_2024[[#This Row],[Actividad]],SEARCH(".",RP_2024[[#This Row],[Actividad]],1)-1))</f>
        <v>40</v>
      </c>
      <c r="Y815" s="318">
        <f>MONTH(RP_2024[[#This Row],[FECHA RP]])</f>
        <v>9</v>
      </c>
      <c r="Z815" s="317" t="str">
        <f>IF(RP_2024[[#This Row],[FEC ANULACION]]="","",MONTH(RP_2024[[#This Row],[FEC ANULACION]]))</f>
        <v/>
      </c>
      <c r="AA815" s="318" t="s">
        <v>148</v>
      </c>
      <c r="AB815" s="318" t="s">
        <v>165</v>
      </c>
      <c r="AC815" s="318" t="str">
        <f>MID(RP_2024[[#This Row],[Elemento PEP]],11,2)</f>
        <v>13</v>
      </c>
    </row>
    <row r="816" spans="1:29" x14ac:dyDescent="0.3">
      <c r="A816" s="319">
        <v>4741</v>
      </c>
      <c r="B816" s="320">
        <v>45549</v>
      </c>
      <c r="C816" s="321" t="s">
        <v>177</v>
      </c>
      <c r="D816" s="321" t="s">
        <v>1234</v>
      </c>
      <c r="E816" s="319" t="s">
        <v>152</v>
      </c>
      <c r="F816" s="319">
        <v>5640</v>
      </c>
      <c r="G816" s="320">
        <v>45546</v>
      </c>
      <c r="H816" s="322">
        <v>6588824</v>
      </c>
      <c r="I816" s="322" t="s">
        <v>153</v>
      </c>
      <c r="J816" s="312">
        <v>12</v>
      </c>
      <c r="K816" s="322" t="s">
        <v>146</v>
      </c>
      <c r="L816" s="312" t="s">
        <v>327</v>
      </c>
      <c r="M816" s="323">
        <v>17398742</v>
      </c>
      <c r="N816" s="313">
        <v>0</v>
      </c>
      <c r="O816" s="320"/>
      <c r="P816" s="323">
        <f>+RP_2024[[#This Row],[VALOR INICIAL]]-RP_2024[[#This Row],[VALOR ANULACION]]</f>
        <v>17398742</v>
      </c>
      <c r="Q816" s="324"/>
      <c r="R816" s="322">
        <f>VALUE(LEFT(RP_2024[[#This Row],[OBJETO]],3))</f>
        <v>504</v>
      </c>
      <c r="S816" s="325">
        <f t="shared" si="3"/>
        <v>242</v>
      </c>
      <c r="T816" s="322" t="str">
        <f>SUBSTITUTE(RP_2024[[#This Row],[CODIGO TIPO]],"-","")</f>
        <v>O232020200991122</v>
      </c>
      <c r="U816" s="318">
        <v>1905049</v>
      </c>
      <c r="V816" s="322">
        <f>VALUE(LEFT(RIGHT(RP_2024[[#This Row],[IMPUTACION PRESUPUESTAL]],6),3))</f>
        <v>148</v>
      </c>
      <c r="W816" s="318" t="s">
        <v>96</v>
      </c>
      <c r="X816" s="316">
        <f>VALUE(LEFT(RP_2024[[#This Row],[Actividad]],SEARCH(".",RP_2024[[#This Row],[Actividad]],1)-1))</f>
        <v>40</v>
      </c>
      <c r="Y816" s="318">
        <f>MONTH(RP_2024[[#This Row],[FECHA RP]])</f>
        <v>9</v>
      </c>
      <c r="Z816" s="317" t="str">
        <f>IF(RP_2024[[#This Row],[FEC ANULACION]]="","",MONTH(RP_2024[[#This Row],[FEC ANULACION]]))</f>
        <v/>
      </c>
      <c r="AA816" s="318" t="s">
        <v>173</v>
      </c>
      <c r="AB816" s="318" t="s">
        <v>165</v>
      </c>
      <c r="AC816" s="318" t="str">
        <f>MID(RP_2024[[#This Row],[Elemento PEP]],11,2)</f>
        <v>13</v>
      </c>
    </row>
    <row r="817" spans="1:29" x14ac:dyDescent="0.3">
      <c r="A817" s="319">
        <v>4742</v>
      </c>
      <c r="B817" s="320">
        <v>45549</v>
      </c>
      <c r="C817" s="321" t="s">
        <v>184</v>
      </c>
      <c r="D817" s="321" t="s">
        <v>1234</v>
      </c>
      <c r="E817" s="319" t="s">
        <v>152</v>
      </c>
      <c r="F817" s="319">
        <v>5638</v>
      </c>
      <c r="G817" s="320">
        <v>45546</v>
      </c>
      <c r="H817" s="322">
        <v>6588824</v>
      </c>
      <c r="I817" s="322" t="s">
        <v>153</v>
      </c>
      <c r="J817" s="322">
        <v>570</v>
      </c>
      <c r="K817" s="322" t="s">
        <v>146</v>
      </c>
      <c r="L817" s="312" t="s">
        <v>147</v>
      </c>
      <c r="M817" s="323">
        <v>1154473</v>
      </c>
      <c r="N817" s="313">
        <v>0</v>
      </c>
      <c r="O817" s="320"/>
      <c r="P817" s="323">
        <f>+RP_2024[[#This Row],[VALOR INICIAL]]-RP_2024[[#This Row],[VALOR ANULACION]]</f>
        <v>1154473</v>
      </c>
      <c r="Q817" s="324"/>
      <c r="R817" s="322">
        <f>VALUE(LEFT(RP_2024[[#This Row],[OBJETO]],3))</f>
        <v>504</v>
      </c>
      <c r="S817" s="325">
        <f t="shared" si="3"/>
        <v>242</v>
      </c>
      <c r="T817" s="322" t="str">
        <f>SUBSTITUTE(RP_2024[[#This Row],[CODIGO TIPO]],"-","")</f>
        <v>O232020200991122</v>
      </c>
      <c r="U817" s="318">
        <v>1905049</v>
      </c>
      <c r="V817" s="322">
        <f>VALUE(LEFT(RIGHT(RP_2024[[#This Row],[IMPUTACION PRESUPUESTAL]],6),3))</f>
        <v>109</v>
      </c>
      <c r="W817" s="318" t="s">
        <v>95</v>
      </c>
      <c r="X817" s="316">
        <f>VALUE(LEFT(RP_2024[[#This Row],[Actividad]],SEARCH(".",RP_2024[[#This Row],[Actividad]],1)-1))</f>
        <v>39</v>
      </c>
      <c r="Y817" s="318">
        <f>MONTH(RP_2024[[#This Row],[FECHA RP]])</f>
        <v>9</v>
      </c>
      <c r="Z817" s="317" t="str">
        <f>IF(RP_2024[[#This Row],[FEC ANULACION]]="","",MONTH(RP_2024[[#This Row],[FEC ANULACION]]))</f>
        <v/>
      </c>
      <c r="AA817" s="318" t="s">
        <v>148</v>
      </c>
      <c r="AB817" s="318" t="s">
        <v>185</v>
      </c>
      <c r="AC817" s="318" t="str">
        <f>MID(RP_2024[[#This Row],[Elemento PEP]],11,2)</f>
        <v>03</v>
      </c>
    </row>
    <row r="818" spans="1:29" x14ac:dyDescent="0.3">
      <c r="A818" s="319">
        <v>4742</v>
      </c>
      <c r="B818" s="320">
        <v>45549</v>
      </c>
      <c r="C818" s="321" t="s">
        <v>184</v>
      </c>
      <c r="D818" s="321" t="s">
        <v>1234</v>
      </c>
      <c r="E818" s="319" t="s">
        <v>152</v>
      </c>
      <c r="F818" s="319">
        <v>5638</v>
      </c>
      <c r="G818" s="320">
        <v>45546</v>
      </c>
      <c r="H818" s="322">
        <v>6588824</v>
      </c>
      <c r="I818" s="322" t="s">
        <v>153</v>
      </c>
      <c r="J818" s="312">
        <v>12</v>
      </c>
      <c r="K818" s="322" t="s">
        <v>146</v>
      </c>
      <c r="L818" s="312" t="s">
        <v>327</v>
      </c>
      <c r="M818" s="323">
        <v>7062869</v>
      </c>
      <c r="N818" s="313">
        <v>0</v>
      </c>
      <c r="O818" s="320"/>
      <c r="P818" s="323">
        <f>+RP_2024[[#This Row],[VALOR INICIAL]]-RP_2024[[#This Row],[VALOR ANULACION]]</f>
        <v>7062869</v>
      </c>
      <c r="Q818" s="324"/>
      <c r="R818" s="322">
        <f>VALUE(LEFT(RP_2024[[#This Row],[OBJETO]],3))</f>
        <v>504</v>
      </c>
      <c r="S818" s="325">
        <f t="shared" si="3"/>
        <v>242</v>
      </c>
      <c r="T818" s="322" t="str">
        <f>SUBSTITUTE(RP_2024[[#This Row],[CODIGO TIPO]],"-","")</f>
        <v>O232020200991122</v>
      </c>
      <c r="U818" s="318">
        <v>1905049</v>
      </c>
      <c r="V818" s="322">
        <f>VALUE(LEFT(RIGHT(RP_2024[[#This Row],[IMPUTACION PRESUPUESTAL]],6),3))</f>
        <v>109</v>
      </c>
      <c r="W818" s="318" t="s">
        <v>95</v>
      </c>
      <c r="X818" s="316">
        <f>VALUE(LEFT(RP_2024[[#This Row],[Actividad]],SEARCH(".",RP_2024[[#This Row],[Actividad]],1)-1))</f>
        <v>39</v>
      </c>
      <c r="Y818" s="318">
        <f>MONTH(RP_2024[[#This Row],[FECHA RP]])</f>
        <v>9</v>
      </c>
      <c r="Z818" s="317" t="str">
        <f>IF(RP_2024[[#This Row],[FEC ANULACION]]="","",MONTH(RP_2024[[#This Row],[FEC ANULACION]]))</f>
        <v/>
      </c>
      <c r="AA818" s="318" t="s">
        <v>173</v>
      </c>
      <c r="AB818" s="318" t="s">
        <v>185</v>
      </c>
      <c r="AC818" s="318" t="str">
        <f>MID(RP_2024[[#This Row],[Elemento PEP]],11,2)</f>
        <v>03</v>
      </c>
    </row>
    <row r="819" spans="1:29" x14ac:dyDescent="0.3">
      <c r="A819" s="319">
        <v>4743</v>
      </c>
      <c r="B819" s="320">
        <v>45549</v>
      </c>
      <c r="C819" s="321" t="s">
        <v>181</v>
      </c>
      <c r="D819" s="321" t="s">
        <v>1234</v>
      </c>
      <c r="E819" s="319" t="s">
        <v>152</v>
      </c>
      <c r="F819" s="319">
        <v>5633</v>
      </c>
      <c r="G819" s="320">
        <v>45546</v>
      </c>
      <c r="H819" s="322">
        <v>6588824</v>
      </c>
      <c r="I819" s="322" t="s">
        <v>153</v>
      </c>
      <c r="J819" s="312">
        <v>12</v>
      </c>
      <c r="K819" s="322" t="s">
        <v>146</v>
      </c>
      <c r="L819" s="312" t="s">
        <v>327</v>
      </c>
      <c r="M819" s="323">
        <v>336878660</v>
      </c>
      <c r="N819" s="313">
        <v>0</v>
      </c>
      <c r="O819" s="320"/>
      <c r="P819" s="323">
        <f>+RP_2024[[#This Row],[VALOR INICIAL]]-RP_2024[[#This Row],[VALOR ANULACION]]</f>
        <v>336878660</v>
      </c>
      <c r="Q819" s="324"/>
      <c r="R819" s="322">
        <f>VALUE(LEFT(RP_2024[[#This Row],[OBJETO]],3))</f>
        <v>504</v>
      </c>
      <c r="S819" s="325">
        <f t="shared" si="3"/>
        <v>242</v>
      </c>
      <c r="T819" s="322" t="str">
        <f>SUBSTITUTE(RP_2024[[#This Row],[CODIGO TIPO]],"-","")</f>
        <v>O232020200991122</v>
      </c>
      <c r="U819" s="318">
        <v>1905049</v>
      </c>
      <c r="V819" s="322">
        <f>VALUE(LEFT(RIGHT(RP_2024[[#This Row],[IMPUTACION PRESUPUESTAL]],6),3))</f>
        <v>133</v>
      </c>
      <c r="W819" s="318" t="s">
        <v>92</v>
      </c>
      <c r="X819" s="316">
        <f>VALUE(LEFT(RP_2024[[#This Row],[Actividad]],SEARCH(".",RP_2024[[#This Row],[Actividad]],1)-1))</f>
        <v>38</v>
      </c>
      <c r="Y819" s="318">
        <f>MONTH(RP_2024[[#This Row],[FECHA RP]])</f>
        <v>9</v>
      </c>
      <c r="Z819" s="317" t="str">
        <f>IF(RP_2024[[#This Row],[FEC ANULACION]]="","",MONTH(RP_2024[[#This Row],[FEC ANULACION]]))</f>
        <v/>
      </c>
      <c r="AA819" s="318" t="s">
        <v>173</v>
      </c>
      <c r="AB819" s="318" t="s">
        <v>165</v>
      </c>
      <c r="AC819" s="318" t="str">
        <f>MID(RP_2024[[#This Row],[Elemento PEP]],11,2)</f>
        <v>13</v>
      </c>
    </row>
    <row r="820" spans="1:29" x14ac:dyDescent="0.3">
      <c r="A820" s="319">
        <v>4743</v>
      </c>
      <c r="B820" s="320">
        <v>45549</v>
      </c>
      <c r="C820" s="321" t="s">
        <v>181</v>
      </c>
      <c r="D820" s="321" t="s">
        <v>1234</v>
      </c>
      <c r="E820" s="319" t="s">
        <v>152</v>
      </c>
      <c r="F820" s="319">
        <v>5633</v>
      </c>
      <c r="G820" s="320">
        <v>45546</v>
      </c>
      <c r="H820" s="322">
        <v>6588824</v>
      </c>
      <c r="I820" s="322" t="s">
        <v>153</v>
      </c>
      <c r="J820" s="312">
        <v>12</v>
      </c>
      <c r="K820" s="322" t="s">
        <v>146</v>
      </c>
      <c r="L820" s="312" t="s">
        <v>327</v>
      </c>
      <c r="M820" s="323">
        <v>29117565</v>
      </c>
      <c r="N820" s="313">
        <v>0</v>
      </c>
      <c r="O820" s="320"/>
      <c r="P820" s="323">
        <f>+RP_2024[[#This Row],[VALOR INICIAL]]-RP_2024[[#This Row],[VALOR ANULACION]]</f>
        <v>29117565</v>
      </c>
      <c r="Q820" s="324"/>
      <c r="R820" s="322">
        <f>VALUE(LEFT(RP_2024[[#This Row],[OBJETO]],3))</f>
        <v>504</v>
      </c>
      <c r="S820" s="325">
        <f t="shared" si="3"/>
        <v>242</v>
      </c>
      <c r="T820" s="322" t="str">
        <f>SUBSTITUTE(RP_2024[[#This Row],[CODIGO TIPO]],"-","")</f>
        <v>O232020200991122</v>
      </c>
      <c r="U820" s="318">
        <v>1905049</v>
      </c>
      <c r="V820" s="322">
        <f>VALUE(LEFT(RIGHT(RP_2024[[#This Row],[IMPUTACION PRESUPUESTAL]],6),3))</f>
        <v>133</v>
      </c>
      <c r="W820" s="318" t="s">
        <v>93</v>
      </c>
      <c r="X820" s="316">
        <f>VALUE(LEFT(RP_2024[[#This Row],[Actividad]],SEARCH(".",RP_2024[[#This Row],[Actividad]],1)-1))</f>
        <v>38</v>
      </c>
      <c r="Y820" s="318">
        <f>MONTH(RP_2024[[#This Row],[FECHA RP]])</f>
        <v>9</v>
      </c>
      <c r="Z820" s="317" t="str">
        <f>IF(RP_2024[[#This Row],[FEC ANULACION]]="","",MONTH(RP_2024[[#This Row],[FEC ANULACION]]))</f>
        <v/>
      </c>
      <c r="AA820" s="318" t="s">
        <v>173</v>
      </c>
      <c r="AB820" s="318" t="s">
        <v>165</v>
      </c>
      <c r="AC820" s="318" t="str">
        <f>MID(RP_2024[[#This Row],[Elemento PEP]],11,2)</f>
        <v>13</v>
      </c>
    </row>
    <row r="821" spans="1:29" x14ac:dyDescent="0.3">
      <c r="A821" s="319">
        <v>4744</v>
      </c>
      <c r="B821" s="320">
        <v>45549</v>
      </c>
      <c r="C821" s="321" t="s">
        <v>187</v>
      </c>
      <c r="D821" s="321" t="s">
        <v>1234</v>
      </c>
      <c r="E821" s="319" t="s">
        <v>152</v>
      </c>
      <c r="F821" s="319">
        <v>5637</v>
      </c>
      <c r="G821" s="320">
        <v>45546</v>
      </c>
      <c r="H821" s="322">
        <v>6588824</v>
      </c>
      <c r="I821" s="322" t="s">
        <v>153</v>
      </c>
      <c r="J821" s="322">
        <v>570</v>
      </c>
      <c r="K821" s="322" t="s">
        <v>146</v>
      </c>
      <c r="L821" s="312" t="s">
        <v>147</v>
      </c>
      <c r="M821" s="323">
        <v>4419883</v>
      </c>
      <c r="N821" s="313">
        <v>0</v>
      </c>
      <c r="O821" s="320"/>
      <c r="P821" s="323">
        <f>+RP_2024[[#This Row],[VALOR INICIAL]]-RP_2024[[#This Row],[VALOR ANULACION]]</f>
        <v>4419883</v>
      </c>
      <c r="Q821" s="324"/>
      <c r="R821" s="322">
        <f>VALUE(LEFT(RP_2024[[#This Row],[OBJETO]],3))</f>
        <v>504</v>
      </c>
      <c r="S821" s="325">
        <f t="shared" si="3"/>
        <v>242</v>
      </c>
      <c r="T821" s="322" t="str">
        <f>SUBSTITUTE(RP_2024[[#This Row],[CODIGO TIPO]],"-","")</f>
        <v>O232020200991122</v>
      </c>
      <c r="U821" s="318">
        <v>1905049</v>
      </c>
      <c r="V821" s="322">
        <f>VALUE(LEFT(RIGHT(RP_2024[[#This Row],[IMPUTACION PRESUPUESTAL]],6),3))</f>
        <v>119</v>
      </c>
      <c r="W821" s="318" t="s">
        <v>94</v>
      </c>
      <c r="X821" s="316">
        <f>VALUE(LEFT(RP_2024[[#This Row],[Actividad]],SEARCH(".",RP_2024[[#This Row],[Actividad]],1)-1))</f>
        <v>39</v>
      </c>
      <c r="Y821" s="318">
        <f>MONTH(RP_2024[[#This Row],[FECHA RP]])</f>
        <v>9</v>
      </c>
      <c r="Z821" s="317" t="str">
        <f>IF(RP_2024[[#This Row],[FEC ANULACION]]="","",MONTH(RP_2024[[#This Row],[FEC ANULACION]]))</f>
        <v/>
      </c>
      <c r="AA821" s="318" t="s">
        <v>148</v>
      </c>
      <c r="AB821" s="318" t="s">
        <v>185</v>
      </c>
      <c r="AC821" s="318" t="str">
        <f>MID(RP_2024[[#This Row],[Elemento PEP]],11,2)</f>
        <v>03</v>
      </c>
    </row>
    <row r="822" spans="1:29" x14ac:dyDescent="0.3">
      <c r="A822" s="319">
        <v>4744</v>
      </c>
      <c r="B822" s="320">
        <v>45549</v>
      </c>
      <c r="C822" s="321" t="s">
        <v>187</v>
      </c>
      <c r="D822" s="321" t="s">
        <v>1234</v>
      </c>
      <c r="E822" s="319" t="s">
        <v>152</v>
      </c>
      <c r="F822" s="319">
        <v>5637</v>
      </c>
      <c r="G822" s="320">
        <v>45546</v>
      </c>
      <c r="H822" s="322">
        <v>6588824</v>
      </c>
      <c r="I822" s="322" t="s">
        <v>153</v>
      </c>
      <c r="J822" s="312">
        <v>12</v>
      </c>
      <c r="K822" s="322" t="s">
        <v>146</v>
      </c>
      <c r="L822" s="312" t="s">
        <v>327</v>
      </c>
      <c r="M822" s="323">
        <v>27040075</v>
      </c>
      <c r="N822" s="313">
        <v>0</v>
      </c>
      <c r="O822" s="320"/>
      <c r="P822" s="323">
        <f>+RP_2024[[#This Row],[VALOR INICIAL]]-RP_2024[[#This Row],[VALOR ANULACION]]</f>
        <v>27040075</v>
      </c>
      <c r="Q822" s="324"/>
      <c r="R822" s="322">
        <f>VALUE(LEFT(RP_2024[[#This Row],[OBJETO]],3))</f>
        <v>504</v>
      </c>
      <c r="S822" s="325">
        <f t="shared" si="3"/>
        <v>242</v>
      </c>
      <c r="T822" s="322" t="str">
        <f>SUBSTITUTE(RP_2024[[#This Row],[CODIGO TIPO]],"-","")</f>
        <v>O232020200991122</v>
      </c>
      <c r="U822" s="318">
        <v>1905049</v>
      </c>
      <c r="V822" s="322">
        <f>VALUE(LEFT(RIGHT(RP_2024[[#This Row],[IMPUTACION PRESUPUESTAL]],6),3))</f>
        <v>119</v>
      </c>
      <c r="W822" s="318" t="s">
        <v>94</v>
      </c>
      <c r="X822" s="316">
        <f>VALUE(LEFT(RP_2024[[#This Row],[Actividad]],SEARCH(".",RP_2024[[#This Row],[Actividad]],1)-1))</f>
        <v>39</v>
      </c>
      <c r="Y822" s="318">
        <f>MONTH(RP_2024[[#This Row],[FECHA RP]])</f>
        <v>9</v>
      </c>
      <c r="Z822" s="317" t="str">
        <f>IF(RP_2024[[#This Row],[FEC ANULACION]]="","",MONTH(RP_2024[[#This Row],[FEC ANULACION]]))</f>
        <v/>
      </c>
      <c r="AA822" s="318" t="s">
        <v>173</v>
      </c>
      <c r="AB822" s="318" t="s">
        <v>185</v>
      </c>
      <c r="AC822" s="318" t="str">
        <f>MID(RP_2024[[#This Row],[Elemento PEP]],11,2)</f>
        <v>03</v>
      </c>
    </row>
    <row r="823" spans="1:29" x14ac:dyDescent="0.3">
      <c r="A823" s="319">
        <v>4745</v>
      </c>
      <c r="B823" s="320">
        <v>45549</v>
      </c>
      <c r="C823" s="321" t="s">
        <v>209</v>
      </c>
      <c r="D823" s="321" t="s">
        <v>1234</v>
      </c>
      <c r="E823" s="319" t="s">
        <v>152</v>
      </c>
      <c r="F823" s="319">
        <v>5631</v>
      </c>
      <c r="G823" s="320">
        <v>45546</v>
      </c>
      <c r="H823" s="322">
        <v>6588824</v>
      </c>
      <c r="I823" s="322" t="s">
        <v>153</v>
      </c>
      <c r="J823" s="322">
        <v>570</v>
      </c>
      <c r="K823" s="322" t="s">
        <v>146</v>
      </c>
      <c r="L823" s="312" t="s">
        <v>147</v>
      </c>
      <c r="M823" s="323">
        <v>3650610</v>
      </c>
      <c r="N823" s="313">
        <v>0</v>
      </c>
      <c r="O823" s="320"/>
      <c r="P823" s="323">
        <f>+RP_2024[[#This Row],[VALOR INICIAL]]-RP_2024[[#This Row],[VALOR ANULACION]]</f>
        <v>3650610</v>
      </c>
      <c r="Q823" s="324"/>
      <c r="R823" s="322">
        <f>VALUE(LEFT(RP_2024[[#This Row],[OBJETO]],3))</f>
        <v>504</v>
      </c>
      <c r="S823" s="325">
        <f t="shared" si="3"/>
        <v>242</v>
      </c>
      <c r="T823" s="322" t="str">
        <f>SUBSTITUTE(RP_2024[[#This Row],[CODIGO TIPO]],"-","")</f>
        <v>O232020200991122</v>
      </c>
      <c r="U823" s="318">
        <v>1905049</v>
      </c>
      <c r="V823" s="322">
        <f>VALUE(LEFT(RIGHT(RP_2024[[#This Row],[IMPUTACION PRESUPUESTAL]],6),3))</f>
        <v>117</v>
      </c>
      <c r="W823" s="318" t="s">
        <v>86</v>
      </c>
      <c r="X823" s="316">
        <f>VALUE(LEFT(RP_2024[[#This Row],[Actividad]],SEARCH(".",RP_2024[[#This Row],[Actividad]],1)-1))</f>
        <v>35</v>
      </c>
      <c r="Y823" s="318">
        <f>MONTH(RP_2024[[#This Row],[FECHA RP]])</f>
        <v>9</v>
      </c>
      <c r="Z823" s="317" t="str">
        <f>IF(RP_2024[[#This Row],[FEC ANULACION]]="","",MONTH(RP_2024[[#This Row],[FEC ANULACION]]))</f>
        <v/>
      </c>
      <c r="AA823" s="318" t="s">
        <v>148</v>
      </c>
      <c r="AB823" s="318" t="s">
        <v>185</v>
      </c>
      <c r="AC823" s="318" t="str">
        <f>MID(RP_2024[[#This Row],[Elemento PEP]],11,2)</f>
        <v>03</v>
      </c>
    </row>
    <row r="824" spans="1:29" x14ac:dyDescent="0.3">
      <c r="A824" s="319">
        <v>4745</v>
      </c>
      <c r="B824" s="320">
        <v>45549</v>
      </c>
      <c r="C824" s="321" t="s">
        <v>209</v>
      </c>
      <c r="D824" s="321" t="s">
        <v>1234</v>
      </c>
      <c r="E824" s="319" t="s">
        <v>152</v>
      </c>
      <c r="F824" s="319">
        <v>5631</v>
      </c>
      <c r="G824" s="320">
        <v>45546</v>
      </c>
      <c r="H824" s="322">
        <v>6588824</v>
      </c>
      <c r="I824" s="322" t="s">
        <v>153</v>
      </c>
      <c r="J824" s="312">
        <v>12</v>
      </c>
      <c r="K824" s="322" t="s">
        <v>146</v>
      </c>
      <c r="L824" s="312" t="s">
        <v>327</v>
      </c>
      <c r="M824" s="323">
        <v>23677347</v>
      </c>
      <c r="N824" s="313">
        <v>0</v>
      </c>
      <c r="O824" s="320"/>
      <c r="P824" s="323">
        <f>+RP_2024[[#This Row],[VALOR INICIAL]]-RP_2024[[#This Row],[VALOR ANULACION]]</f>
        <v>23677347</v>
      </c>
      <c r="Q824" s="324"/>
      <c r="R824" s="322">
        <f>VALUE(LEFT(RP_2024[[#This Row],[OBJETO]],3))</f>
        <v>504</v>
      </c>
      <c r="S824" s="325">
        <f t="shared" si="3"/>
        <v>242</v>
      </c>
      <c r="T824" s="322" t="str">
        <f>SUBSTITUTE(RP_2024[[#This Row],[CODIGO TIPO]],"-","")</f>
        <v>O232020200991122</v>
      </c>
      <c r="U824" s="318">
        <v>1905049</v>
      </c>
      <c r="V824" s="322">
        <f>VALUE(LEFT(RIGHT(RP_2024[[#This Row],[IMPUTACION PRESUPUESTAL]],6),3))</f>
        <v>117</v>
      </c>
      <c r="W824" s="318" t="s">
        <v>86</v>
      </c>
      <c r="X824" s="316">
        <f>VALUE(LEFT(RP_2024[[#This Row],[Actividad]],SEARCH(".",RP_2024[[#This Row],[Actividad]],1)-1))</f>
        <v>35</v>
      </c>
      <c r="Y824" s="318">
        <f>MONTH(RP_2024[[#This Row],[FECHA RP]])</f>
        <v>9</v>
      </c>
      <c r="Z824" s="317" t="str">
        <f>IF(RP_2024[[#This Row],[FEC ANULACION]]="","",MONTH(RP_2024[[#This Row],[FEC ANULACION]]))</f>
        <v/>
      </c>
      <c r="AA824" s="318" t="s">
        <v>173</v>
      </c>
      <c r="AB824" s="318" t="s">
        <v>185</v>
      </c>
      <c r="AC824" s="318" t="str">
        <f>MID(RP_2024[[#This Row],[Elemento PEP]],11,2)</f>
        <v>03</v>
      </c>
    </row>
    <row r="825" spans="1:29" x14ac:dyDescent="0.3">
      <c r="A825" s="319">
        <v>4746</v>
      </c>
      <c r="B825" s="320">
        <v>45549</v>
      </c>
      <c r="C825" s="321" t="s">
        <v>189</v>
      </c>
      <c r="D825" s="321" t="s">
        <v>1234</v>
      </c>
      <c r="E825" s="319" t="s">
        <v>152</v>
      </c>
      <c r="F825" s="319">
        <v>5619</v>
      </c>
      <c r="G825" s="320">
        <v>45546</v>
      </c>
      <c r="H825" s="322">
        <v>6588824</v>
      </c>
      <c r="I825" s="322" t="s">
        <v>153</v>
      </c>
      <c r="J825" s="322">
        <v>570</v>
      </c>
      <c r="K825" s="322" t="s">
        <v>146</v>
      </c>
      <c r="L825" s="312" t="s">
        <v>147</v>
      </c>
      <c r="M825" s="323">
        <v>3420043</v>
      </c>
      <c r="N825" s="313">
        <v>0</v>
      </c>
      <c r="O825" s="320"/>
      <c r="P825" s="323">
        <f>+RP_2024[[#This Row],[VALOR INICIAL]]-RP_2024[[#This Row],[VALOR ANULACION]]</f>
        <v>3420043</v>
      </c>
      <c r="Q825" s="324"/>
      <c r="R825" s="322">
        <f>VALUE(LEFT(RP_2024[[#This Row],[OBJETO]],3))</f>
        <v>504</v>
      </c>
      <c r="S825" s="325">
        <f t="shared" si="3"/>
        <v>242</v>
      </c>
      <c r="T825" s="322" t="str">
        <f>SUBSTITUTE(RP_2024[[#This Row],[CODIGO TIPO]],"-","")</f>
        <v>O232020200991122</v>
      </c>
      <c r="U825" s="318">
        <v>1905049</v>
      </c>
      <c r="V825" s="322">
        <f>VALUE(LEFT(RIGHT(RP_2024[[#This Row],[IMPUTACION PRESUPUESTAL]],6),3))</f>
        <v>116</v>
      </c>
      <c r="W825" s="318" t="s">
        <v>87</v>
      </c>
      <c r="X825" s="316">
        <f>VALUE(LEFT(RP_2024[[#This Row],[Actividad]],SEARCH(".",RP_2024[[#This Row],[Actividad]],1)-1))</f>
        <v>35</v>
      </c>
      <c r="Y825" s="318">
        <f>MONTH(RP_2024[[#This Row],[FECHA RP]])</f>
        <v>9</v>
      </c>
      <c r="Z825" s="317" t="str">
        <f>IF(RP_2024[[#This Row],[FEC ANULACION]]="","",MONTH(RP_2024[[#This Row],[FEC ANULACION]]))</f>
        <v/>
      </c>
      <c r="AA825" s="318" t="s">
        <v>148</v>
      </c>
      <c r="AB825" s="318" t="s">
        <v>185</v>
      </c>
      <c r="AC825" s="318" t="str">
        <f>MID(RP_2024[[#This Row],[Elemento PEP]],11,2)</f>
        <v>03</v>
      </c>
    </row>
    <row r="826" spans="1:29" x14ac:dyDescent="0.3">
      <c r="A826" s="319">
        <v>4746</v>
      </c>
      <c r="B826" s="320">
        <v>45549</v>
      </c>
      <c r="C826" s="321" t="s">
        <v>189</v>
      </c>
      <c r="D826" s="321" t="s">
        <v>1234</v>
      </c>
      <c r="E826" s="319" t="s">
        <v>152</v>
      </c>
      <c r="F826" s="319">
        <v>5619</v>
      </c>
      <c r="G826" s="320">
        <v>45546</v>
      </c>
      <c r="H826" s="322">
        <v>6588824</v>
      </c>
      <c r="I826" s="322" t="s">
        <v>153</v>
      </c>
      <c r="J826" s="312">
        <v>12</v>
      </c>
      <c r="K826" s="322" t="s">
        <v>146</v>
      </c>
      <c r="L826" s="312" t="s">
        <v>327</v>
      </c>
      <c r="M826" s="323">
        <v>22056668</v>
      </c>
      <c r="N826" s="313">
        <v>0</v>
      </c>
      <c r="O826" s="320"/>
      <c r="P826" s="323">
        <f>+RP_2024[[#This Row],[VALOR INICIAL]]-RP_2024[[#This Row],[VALOR ANULACION]]</f>
        <v>22056668</v>
      </c>
      <c r="Q826" s="324"/>
      <c r="R826" s="322">
        <f>VALUE(LEFT(RP_2024[[#This Row],[OBJETO]],3))</f>
        <v>504</v>
      </c>
      <c r="S826" s="325">
        <f t="shared" si="3"/>
        <v>242</v>
      </c>
      <c r="T826" s="322" t="str">
        <f>SUBSTITUTE(RP_2024[[#This Row],[CODIGO TIPO]],"-","")</f>
        <v>O232020200991122</v>
      </c>
      <c r="U826" s="318">
        <v>1905049</v>
      </c>
      <c r="V826" s="322">
        <f>VALUE(LEFT(RIGHT(RP_2024[[#This Row],[IMPUTACION PRESUPUESTAL]],6),3))</f>
        <v>116</v>
      </c>
      <c r="W826" s="318" t="s">
        <v>87</v>
      </c>
      <c r="X826" s="316">
        <f>VALUE(LEFT(RP_2024[[#This Row],[Actividad]],SEARCH(".",RP_2024[[#This Row],[Actividad]],1)-1))</f>
        <v>35</v>
      </c>
      <c r="Y826" s="318">
        <f>MONTH(RP_2024[[#This Row],[FECHA RP]])</f>
        <v>9</v>
      </c>
      <c r="Z826" s="317" t="str">
        <f>IF(RP_2024[[#This Row],[FEC ANULACION]]="","",MONTH(RP_2024[[#This Row],[FEC ANULACION]]))</f>
        <v/>
      </c>
      <c r="AA826" s="318" t="s">
        <v>173</v>
      </c>
      <c r="AB826" s="318" t="s">
        <v>185</v>
      </c>
      <c r="AC826" s="318" t="str">
        <f>MID(RP_2024[[#This Row],[Elemento PEP]],11,2)</f>
        <v>03</v>
      </c>
    </row>
    <row r="827" spans="1:29" x14ac:dyDescent="0.3">
      <c r="A827" s="319">
        <v>4747</v>
      </c>
      <c r="B827" s="320">
        <v>45549</v>
      </c>
      <c r="C827" s="321" t="s">
        <v>198</v>
      </c>
      <c r="D827" s="321" t="s">
        <v>1234</v>
      </c>
      <c r="E827" s="319" t="s">
        <v>152</v>
      </c>
      <c r="F827" s="319">
        <v>5618</v>
      </c>
      <c r="G827" s="320">
        <v>45546</v>
      </c>
      <c r="H827" s="322">
        <v>6588824</v>
      </c>
      <c r="I827" s="322" t="s">
        <v>153</v>
      </c>
      <c r="J827" s="312">
        <v>12</v>
      </c>
      <c r="K827" s="322" t="s">
        <v>146</v>
      </c>
      <c r="L827" s="312" t="s">
        <v>327</v>
      </c>
      <c r="M827" s="323">
        <v>40851906</v>
      </c>
      <c r="N827" s="313">
        <v>0</v>
      </c>
      <c r="O827" s="320"/>
      <c r="P827" s="323">
        <f>+RP_2024[[#This Row],[VALOR INICIAL]]-RP_2024[[#This Row],[VALOR ANULACION]]</f>
        <v>40851906</v>
      </c>
      <c r="Q827" s="324"/>
      <c r="R827" s="322">
        <f>VALUE(LEFT(RP_2024[[#This Row],[OBJETO]],3))</f>
        <v>504</v>
      </c>
      <c r="S827" s="325">
        <f t="shared" si="3"/>
        <v>242</v>
      </c>
      <c r="T827" s="322" t="str">
        <f>SUBSTITUTE(RP_2024[[#This Row],[CODIGO TIPO]],"-","")</f>
        <v>O232020200991122</v>
      </c>
      <c r="U827" s="318">
        <v>1905049</v>
      </c>
      <c r="V827" s="322">
        <f>VALUE(LEFT(RIGHT(RP_2024[[#This Row],[IMPUTACION PRESUPUESTAL]],6),3))</f>
        <v>104</v>
      </c>
      <c r="W827" s="318" t="s">
        <v>85</v>
      </c>
      <c r="X827" s="316">
        <f>VALUE(LEFT(RP_2024[[#This Row],[Actividad]],SEARCH(".",RP_2024[[#This Row],[Actividad]],1)-1))</f>
        <v>34</v>
      </c>
      <c r="Y827" s="318">
        <f>MONTH(RP_2024[[#This Row],[FECHA RP]])</f>
        <v>9</v>
      </c>
      <c r="Z827" s="317" t="str">
        <f>IF(RP_2024[[#This Row],[FEC ANULACION]]="","",MONTH(RP_2024[[#This Row],[FEC ANULACION]]))</f>
        <v/>
      </c>
      <c r="AA827" s="318" t="s">
        <v>173</v>
      </c>
      <c r="AB827" s="318" t="s">
        <v>156</v>
      </c>
      <c r="AC827" s="318" t="str">
        <f>MID(RP_2024[[#This Row],[Elemento PEP]],11,2)</f>
        <v>06</v>
      </c>
    </row>
    <row r="828" spans="1:29" x14ac:dyDescent="0.3">
      <c r="A828" s="319">
        <v>4748</v>
      </c>
      <c r="B828" s="320">
        <v>45549</v>
      </c>
      <c r="C828" s="321" t="s">
        <v>200</v>
      </c>
      <c r="D828" s="321" t="s">
        <v>1234</v>
      </c>
      <c r="E828" s="319" t="s">
        <v>152</v>
      </c>
      <c r="F828" s="319">
        <v>5629</v>
      </c>
      <c r="G828" s="320">
        <v>45546</v>
      </c>
      <c r="H828" s="322">
        <v>6588824</v>
      </c>
      <c r="I828" s="322" t="s">
        <v>153</v>
      </c>
      <c r="J828" s="322">
        <v>570</v>
      </c>
      <c r="K828" s="322" t="s">
        <v>146</v>
      </c>
      <c r="L828" s="312" t="s">
        <v>147</v>
      </c>
      <c r="M828" s="323">
        <v>1397645</v>
      </c>
      <c r="N828" s="313">
        <v>0</v>
      </c>
      <c r="O828" s="320"/>
      <c r="P828" s="323">
        <f>+RP_2024[[#This Row],[VALOR INICIAL]]-RP_2024[[#This Row],[VALOR ANULACION]]</f>
        <v>1397645</v>
      </c>
      <c r="Q828" s="324"/>
      <c r="R828" s="322">
        <f>VALUE(LEFT(RP_2024[[#This Row],[OBJETO]],3))</f>
        <v>504</v>
      </c>
      <c r="S828" s="325">
        <f t="shared" si="3"/>
        <v>242</v>
      </c>
      <c r="T828" s="322" t="str">
        <f>SUBSTITUTE(RP_2024[[#This Row],[CODIGO TIPO]],"-","")</f>
        <v>O232020200991122</v>
      </c>
      <c r="U828" s="318">
        <v>1905049</v>
      </c>
      <c r="V828" s="322">
        <f>VALUE(LEFT(RIGHT(RP_2024[[#This Row],[IMPUTACION PRESUPUESTAL]],6),3))</f>
        <v>111</v>
      </c>
      <c r="W828" s="318" t="s">
        <v>89</v>
      </c>
      <c r="X828" s="316">
        <f>VALUE(LEFT(RP_2024[[#This Row],[Actividad]],SEARCH(".",RP_2024[[#This Row],[Actividad]],1)-1))</f>
        <v>36</v>
      </c>
      <c r="Y828" s="318">
        <f>MONTH(RP_2024[[#This Row],[FECHA RP]])</f>
        <v>9</v>
      </c>
      <c r="Z828" s="317" t="str">
        <f>IF(RP_2024[[#This Row],[FEC ANULACION]]="","",MONTH(RP_2024[[#This Row],[FEC ANULACION]]))</f>
        <v/>
      </c>
      <c r="AA828" s="318" t="s">
        <v>148</v>
      </c>
      <c r="AB828" s="318" t="s">
        <v>185</v>
      </c>
      <c r="AC828" s="318" t="str">
        <f>MID(RP_2024[[#This Row],[Elemento PEP]],11,2)</f>
        <v>03</v>
      </c>
    </row>
    <row r="829" spans="1:29" x14ac:dyDescent="0.3">
      <c r="A829" s="319">
        <v>4748</v>
      </c>
      <c r="B829" s="320">
        <v>45549</v>
      </c>
      <c r="C829" s="321" t="s">
        <v>200</v>
      </c>
      <c r="D829" s="321" t="s">
        <v>1234</v>
      </c>
      <c r="E829" s="319" t="s">
        <v>152</v>
      </c>
      <c r="F829" s="319">
        <v>5629</v>
      </c>
      <c r="G829" s="320">
        <v>45546</v>
      </c>
      <c r="H829" s="322">
        <v>6588824</v>
      </c>
      <c r="I829" s="322" t="s">
        <v>153</v>
      </c>
      <c r="J829" s="312">
        <v>12</v>
      </c>
      <c r="K829" s="322" t="s">
        <v>146</v>
      </c>
      <c r="L829" s="312" t="s">
        <v>327</v>
      </c>
      <c r="M829" s="323">
        <v>8550519</v>
      </c>
      <c r="N829" s="313">
        <v>0</v>
      </c>
      <c r="O829" s="320"/>
      <c r="P829" s="323">
        <f>+RP_2024[[#This Row],[VALOR INICIAL]]-RP_2024[[#This Row],[VALOR ANULACION]]</f>
        <v>8550519</v>
      </c>
      <c r="Q829" s="324"/>
      <c r="R829" s="322">
        <f>VALUE(LEFT(RP_2024[[#This Row],[OBJETO]],3))</f>
        <v>504</v>
      </c>
      <c r="S829" s="325">
        <f t="shared" si="3"/>
        <v>242</v>
      </c>
      <c r="T829" s="322" t="str">
        <f>SUBSTITUTE(RP_2024[[#This Row],[CODIGO TIPO]],"-","")</f>
        <v>O232020200991122</v>
      </c>
      <c r="U829" s="318">
        <v>1905049</v>
      </c>
      <c r="V829" s="322">
        <f>VALUE(LEFT(RIGHT(RP_2024[[#This Row],[IMPUTACION PRESUPUESTAL]],6),3))</f>
        <v>111</v>
      </c>
      <c r="W829" s="318" t="s">
        <v>89</v>
      </c>
      <c r="X829" s="316">
        <f>VALUE(LEFT(RP_2024[[#This Row],[Actividad]],SEARCH(".",RP_2024[[#This Row],[Actividad]],1)-1))</f>
        <v>36</v>
      </c>
      <c r="Y829" s="318">
        <f>MONTH(RP_2024[[#This Row],[FECHA RP]])</f>
        <v>9</v>
      </c>
      <c r="Z829" s="317" t="str">
        <f>IF(RP_2024[[#This Row],[FEC ANULACION]]="","",MONTH(RP_2024[[#This Row],[FEC ANULACION]]))</f>
        <v/>
      </c>
      <c r="AA829" s="318" t="s">
        <v>173</v>
      </c>
      <c r="AB829" s="318" t="s">
        <v>185</v>
      </c>
      <c r="AC829" s="318" t="str">
        <f>MID(RP_2024[[#This Row],[Elemento PEP]],11,2)</f>
        <v>03</v>
      </c>
    </row>
    <row r="830" spans="1:29" x14ac:dyDescent="0.3">
      <c r="A830" s="319">
        <v>4749</v>
      </c>
      <c r="B830" s="320">
        <v>45549</v>
      </c>
      <c r="C830" s="321" t="s">
        <v>202</v>
      </c>
      <c r="D830" s="321" t="s">
        <v>1234</v>
      </c>
      <c r="E830" s="319" t="s">
        <v>152</v>
      </c>
      <c r="F830" s="319">
        <v>5615</v>
      </c>
      <c r="G830" s="320">
        <v>45546</v>
      </c>
      <c r="H830" s="322">
        <v>6588824</v>
      </c>
      <c r="I830" s="322" t="s">
        <v>153</v>
      </c>
      <c r="J830" s="312">
        <v>12</v>
      </c>
      <c r="K830" s="322" t="s">
        <v>146</v>
      </c>
      <c r="L830" s="312" t="s">
        <v>327</v>
      </c>
      <c r="M830" s="323">
        <v>185704309</v>
      </c>
      <c r="N830" s="313">
        <v>0</v>
      </c>
      <c r="O830" s="320"/>
      <c r="P830" s="323">
        <f>+RP_2024[[#This Row],[VALOR INICIAL]]-RP_2024[[#This Row],[VALOR ANULACION]]</f>
        <v>185704309</v>
      </c>
      <c r="Q830" s="324"/>
      <c r="R830" s="322">
        <f>VALUE(LEFT(RP_2024[[#This Row],[OBJETO]],3))</f>
        <v>504</v>
      </c>
      <c r="S830" s="325">
        <f t="shared" si="3"/>
        <v>242</v>
      </c>
      <c r="T830" s="322" t="str">
        <f>SUBSTITUTE(RP_2024[[#This Row],[CODIGO TIPO]],"-","")</f>
        <v>O232020200991122</v>
      </c>
      <c r="U830" s="318">
        <v>1905049</v>
      </c>
      <c r="V830" s="322">
        <f>VALUE(LEFT(RIGHT(RP_2024[[#This Row],[IMPUTACION PRESUPUESTAL]],6),3))</f>
        <v>105</v>
      </c>
      <c r="W830" s="318" t="s">
        <v>80</v>
      </c>
      <c r="X830" s="316">
        <f>VALUE(LEFT(RP_2024[[#This Row],[Actividad]],SEARCH(".",RP_2024[[#This Row],[Actividad]],1)-1))</f>
        <v>32</v>
      </c>
      <c r="Y830" s="318">
        <f>MONTH(RP_2024[[#This Row],[FECHA RP]])</f>
        <v>9</v>
      </c>
      <c r="Z830" s="317" t="str">
        <f>IF(RP_2024[[#This Row],[FEC ANULACION]]="","",MONTH(RP_2024[[#This Row],[FEC ANULACION]]))</f>
        <v/>
      </c>
      <c r="AA830" s="318" t="s">
        <v>173</v>
      </c>
      <c r="AB830" s="318" t="s">
        <v>165</v>
      </c>
      <c r="AC830" s="318" t="str">
        <f>MID(RP_2024[[#This Row],[Elemento PEP]],11,2)</f>
        <v>13</v>
      </c>
    </row>
    <row r="831" spans="1:29" x14ac:dyDescent="0.3">
      <c r="A831" s="319">
        <v>4749</v>
      </c>
      <c r="B831" s="320">
        <v>45549</v>
      </c>
      <c r="C831" s="321" t="s">
        <v>202</v>
      </c>
      <c r="D831" s="321" t="s">
        <v>1234</v>
      </c>
      <c r="E831" s="319" t="s">
        <v>152</v>
      </c>
      <c r="F831" s="319">
        <v>5615</v>
      </c>
      <c r="G831" s="320">
        <v>45546</v>
      </c>
      <c r="H831" s="322">
        <v>6588824</v>
      </c>
      <c r="I831" s="322" t="s">
        <v>153</v>
      </c>
      <c r="J831" s="312">
        <v>12</v>
      </c>
      <c r="K831" s="322" t="s">
        <v>146</v>
      </c>
      <c r="L831" s="312" t="s">
        <v>327</v>
      </c>
      <c r="M831" s="323">
        <v>30664349</v>
      </c>
      <c r="N831" s="313">
        <v>0</v>
      </c>
      <c r="O831" s="320"/>
      <c r="P831" s="323">
        <f>+RP_2024[[#This Row],[VALOR INICIAL]]-RP_2024[[#This Row],[VALOR ANULACION]]</f>
        <v>30664349</v>
      </c>
      <c r="Q831" s="324"/>
      <c r="R831" s="322">
        <f>VALUE(LEFT(RP_2024[[#This Row],[OBJETO]],3))</f>
        <v>504</v>
      </c>
      <c r="S831" s="325">
        <f t="shared" si="3"/>
        <v>242</v>
      </c>
      <c r="T831" s="322" t="str">
        <f>SUBSTITUTE(RP_2024[[#This Row],[CODIGO TIPO]],"-","")</f>
        <v>O232020200991122</v>
      </c>
      <c r="U831" s="318">
        <v>1905049</v>
      </c>
      <c r="V831" s="322">
        <f>VALUE(LEFT(RIGHT(RP_2024[[#This Row],[IMPUTACION PRESUPUESTAL]],6),3))</f>
        <v>105</v>
      </c>
      <c r="W831" s="318" t="s">
        <v>81</v>
      </c>
      <c r="X831" s="316">
        <f>VALUE(LEFT(RP_2024[[#This Row],[Actividad]],SEARCH(".",RP_2024[[#This Row],[Actividad]],1)-1))</f>
        <v>32</v>
      </c>
      <c r="Y831" s="318">
        <f>MONTH(RP_2024[[#This Row],[FECHA RP]])</f>
        <v>9</v>
      </c>
      <c r="Z831" s="317" t="str">
        <f>IF(RP_2024[[#This Row],[FEC ANULACION]]="","",MONTH(RP_2024[[#This Row],[FEC ANULACION]]))</f>
        <v/>
      </c>
      <c r="AA831" s="318" t="s">
        <v>173</v>
      </c>
      <c r="AB831" s="318" t="s">
        <v>165</v>
      </c>
      <c r="AC831" s="318" t="str">
        <f>MID(RP_2024[[#This Row],[Elemento PEP]],11,2)</f>
        <v>13</v>
      </c>
    </row>
    <row r="832" spans="1:29" x14ac:dyDescent="0.3">
      <c r="A832" s="319">
        <v>4749</v>
      </c>
      <c r="B832" s="320">
        <v>45549</v>
      </c>
      <c r="C832" s="321" t="s">
        <v>202</v>
      </c>
      <c r="D832" s="321" t="s">
        <v>1234</v>
      </c>
      <c r="E832" s="319" t="s">
        <v>152</v>
      </c>
      <c r="F832" s="319">
        <v>5615</v>
      </c>
      <c r="G832" s="320">
        <v>45546</v>
      </c>
      <c r="H832" s="322">
        <v>6588824</v>
      </c>
      <c r="I832" s="322" t="s">
        <v>153</v>
      </c>
      <c r="J832" s="312">
        <v>12</v>
      </c>
      <c r="K832" s="322" t="s">
        <v>146</v>
      </c>
      <c r="L832" s="312" t="s">
        <v>327</v>
      </c>
      <c r="M832" s="323">
        <v>173764537</v>
      </c>
      <c r="N832" s="313">
        <v>0</v>
      </c>
      <c r="O832" s="320"/>
      <c r="P832" s="323">
        <f>+RP_2024[[#This Row],[VALOR INICIAL]]-RP_2024[[#This Row],[VALOR ANULACION]]</f>
        <v>173764537</v>
      </c>
      <c r="Q832" s="324"/>
      <c r="R832" s="322">
        <f>VALUE(LEFT(RP_2024[[#This Row],[OBJETO]],3))</f>
        <v>504</v>
      </c>
      <c r="S832" s="325">
        <f t="shared" si="3"/>
        <v>242</v>
      </c>
      <c r="T832" s="322" t="str">
        <f>SUBSTITUTE(RP_2024[[#This Row],[CODIGO TIPO]],"-","")</f>
        <v>O232020200991122</v>
      </c>
      <c r="U832" s="318">
        <v>1905049</v>
      </c>
      <c r="V832" s="322">
        <f>VALUE(LEFT(RIGHT(RP_2024[[#This Row],[IMPUTACION PRESUPUESTAL]],6),3))</f>
        <v>105</v>
      </c>
      <c r="W832" s="318" t="s">
        <v>82</v>
      </c>
      <c r="X832" s="316">
        <f>VALUE(LEFT(RP_2024[[#This Row],[Actividad]],SEARCH(".",RP_2024[[#This Row],[Actividad]],1)-1))</f>
        <v>32</v>
      </c>
      <c r="Y832" s="318">
        <f>MONTH(RP_2024[[#This Row],[FECHA RP]])</f>
        <v>9</v>
      </c>
      <c r="Z832" s="317" t="str">
        <f>IF(RP_2024[[#This Row],[FEC ANULACION]]="","",MONTH(RP_2024[[#This Row],[FEC ANULACION]]))</f>
        <v/>
      </c>
      <c r="AA832" s="318" t="s">
        <v>173</v>
      </c>
      <c r="AB832" s="318" t="s">
        <v>165</v>
      </c>
      <c r="AC832" s="318" t="str">
        <f>MID(RP_2024[[#This Row],[Elemento PEP]],11,2)</f>
        <v>13</v>
      </c>
    </row>
    <row r="833" spans="1:29" x14ac:dyDescent="0.3">
      <c r="A833" s="319">
        <v>4750</v>
      </c>
      <c r="B833" s="320">
        <v>45549</v>
      </c>
      <c r="C833" s="321" t="s">
        <v>155</v>
      </c>
      <c r="D833" s="321" t="s">
        <v>1234</v>
      </c>
      <c r="E833" s="319" t="s">
        <v>152</v>
      </c>
      <c r="F833" s="319">
        <v>5616</v>
      </c>
      <c r="G833" s="320">
        <v>45546</v>
      </c>
      <c r="H833" s="322">
        <v>6588824</v>
      </c>
      <c r="I833" s="322" t="s">
        <v>153</v>
      </c>
      <c r="J833" s="312">
        <v>12</v>
      </c>
      <c r="K833" s="322" t="s">
        <v>146</v>
      </c>
      <c r="L833" s="312" t="s">
        <v>327</v>
      </c>
      <c r="M833" s="323">
        <v>335258216</v>
      </c>
      <c r="N833" s="313">
        <v>0</v>
      </c>
      <c r="O833" s="320"/>
      <c r="P833" s="323">
        <f>+RP_2024[[#This Row],[VALOR INICIAL]]-RP_2024[[#This Row],[VALOR ANULACION]]</f>
        <v>335258216</v>
      </c>
      <c r="Q833" s="324"/>
      <c r="R833" s="322">
        <f>VALUE(LEFT(RP_2024[[#This Row],[OBJETO]],3))</f>
        <v>504</v>
      </c>
      <c r="S833" s="325">
        <f t="shared" si="3"/>
        <v>242</v>
      </c>
      <c r="T833" s="322" t="str">
        <f>SUBSTITUTE(RP_2024[[#This Row],[CODIGO TIPO]],"-","")</f>
        <v>O232020200991122</v>
      </c>
      <c r="U833" s="318">
        <v>1905049</v>
      </c>
      <c r="V833" s="322">
        <f>VALUE(LEFT(RIGHT(RP_2024[[#This Row],[IMPUTACION PRESUPUESTAL]],6),3))</f>
        <v>115</v>
      </c>
      <c r="W833" s="318" t="s">
        <v>84</v>
      </c>
      <c r="X833" s="316">
        <f>VALUE(LEFT(RP_2024[[#This Row],[Actividad]],SEARCH(".",RP_2024[[#This Row],[Actividad]],1)-1))</f>
        <v>33</v>
      </c>
      <c r="Y833" s="318">
        <f>MONTH(RP_2024[[#This Row],[FECHA RP]])</f>
        <v>9</v>
      </c>
      <c r="Z833" s="317" t="str">
        <f>IF(RP_2024[[#This Row],[FEC ANULACION]]="","",MONTH(RP_2024[[#This Row],[FEC ANULACION]]))</f>
        <v/>
      </c>
      <c r="AA833" s="318" t="s">
        <v>173</v>
      </c>
      <c r="AB833" s="318" t="s">
        <v>156</v>
      </c>
      <c r="AC833" s="318" t="str">
        <f>MID(RP_2024[[#This Row],[Elemento PEP]],11,2)</f>
        <v>06</v>
      </c>
    </row>
    <row r="834" spans="1:29" x14ac:dyDescent="0.3">
      <c r="A834" s="319">
        <v>4751</v>
      </c>
      <c r="B834" s="320">
        <v>45549</v>
      </c>
      <c r="C834" s="321" t="s">
        <v>174</v>
      </c>
      <c r="D834" s="321" t="s">
        <v>1234</v>
      </c>
      <c r="E834" s="319" t="s">
        <v>152</v>
      </c>
      <c r="F834" s="319">
        <v>5614</v>
      </c>
      <c r="G834" s="320">
        <v>45546</v>
      </c>
      <c r="H834" s="322">
        <v>6588824</v>
      </c>
      <c r="I834" s="322" t="s">
        <v>153</v>
      </c>
      <c r="J834" s="322">
        <v>570</v>
      </c>
      <c r="K834" s="322" t="s">
        <v>146</v>
      </c>
      <c r="L834" s="312" t="s">
        <v>147</v>
      </c>
      <c r="M834" s="323">
        <v>3193030</v>
      </c>
      <c r="N834" s="313">
        <v>0</v>
      </c>
      <c r="O834" s="320"/>
      <c r="P834" s="323">
        <f>+RP_2024[[#This Row],[VALOR INICIAL]]-RP_2024[[#This Row],[VALOR ANULACION]]</f>
        <v>3193030</v>
      </c>
      <c r="Q834" s="324"/>
      <c r="R834" s="322">
        <f>VALUE(LEFT(RP_2024[[#This Row],[OBJETO]],3))</f>
        <v>504</v>
      </c>
      <c r="S834" s="325">
        <f t="shared" si="3"/>
        <v>242</v>
      </c>
      <c r="T834" s="322" t="str">
        <f>SUBSTITUTE(RP_2024[[#This Row],[CODIGO TIPO]],"-","")</f>
        <v>O232020200991122</v>
      </c>
      <c r="U834" s="318">
        <v>1905014</v>
      </c>
      <c r="V834" s="322">
        <f>VALUE(LEFT(RIGHT(RP_2024[[#This Row],[IMPUTACION PRESUPUESTAL]],6),3))</f>
        <v>130</v>
      </c>
      <c r="W834" s="318" t="s">
        <v>76</v>
      </c>
      <c r="X834" s="316">
        <f>VALUE(LEFT(RP_2024[[#This Row],[Actividad]],SEARCH(".",RP_2024[[#This Row],[Actividad]],1)-1))</f>
        <v>28</v>
      </c>
      <c r="Y834" s="318">
        <f>MONTH(RP_2024[[#This Row],[FECHA RP]])</f>
        <v>9</v>
      </c>
      <c r="Z834" s="317" t="str">
        <f>IF(RP_2024[[#This Row],[FEC ANULACION]]="","",MONTH(RP_2024[[#This Row],[FEC ANULACION]]))</f>
        <v/>
      </c>
      <c r="AA834" s="318" t="s">
        <v>148</v>
      </c>
      <c r="AB834" s="318" t="s">
        <v>149</v>
      </c>
      <c r="AC834" s="318" t="str">
        <f>MID(RP_2024[[#This Row],[Elemento PEP]],11,2)</f>
        <v>08</v>
      </c>
    </row>
    <row r="835" spans="1:29" x14ac:dyDescent="0.3">
      <c r="A835" s="319">
        <v>4751</v>
      </c>
      <c r="B835" s="320">
        <v>45549</v>
      </c>
      <c r="C835" s="321" t="s">
        <v>174</v>
      </c>
      <c r="D835" s="321" t="s">
        <v>1234</v>
      </c>
      <c r="E835" s="319" t="s">
        <v>152</v>
      </c>
      <c r="F835" s="319">
        <v>5614</v>
      </c>
      <c r="G835" s="320">
        <v>45546</v>
      </c>
      <c r="H835" s="322">
        <v>6588824</v>
      </c>
      <c r="I835" s="322" t="s">
        <v>153</v>
      </c>
      <c r="J835" s="312">
        <v>12</v>
      </c>
      <c r="K835" s="322" t="s">
        <v>146</v>
      </c>
      <c r="L835" s="312" t="s">
        <v>327</v>
      </c>
      <c r="M835" s="323">
        <v>19534392</v>
      </c>
      <c r="N835" s="313">
        <v>0</v>
      </c>
      <c r="O835" s="320"/>
      <c r="P835" s="323">
        <f>+RP_2024[[#This Row],[VALOR INICIAL]]-RP_2024[[#This Row],[VALOR ANULACION]]</f>
        <v>19534392</v>
      </c>
      <c r="Q835" s="324"/>
      <c r="R835" s="322">
        <f>VALUE(LEFT(RP_2024[[#This Row],[OBJETO]],3))</f>
        <v>504</v>
      </c>
      <c r="S835" s="325">
        <f t="shared" ref="S835:S898" si="4">Proyecto</f>
        <v>242</v>
      </c>
      <c r="T835" s="322" t="str">
        <f>SUBSTITUTE(RP_2024[[#This Row],[CODIGO TIPO]],"-","")</f>
        <v>O232020200991122</v>
      </c>
      <c r="U835" s="318">
        <v>1905014</v>
      </c>
      <c r="V835" s="322">
        <f>VALUE(LEFT(RIGHT(RP_2024[[#This Row],[IMPUTACION PRESUPUESTAL]],6),3))</f>
        <v>130</v>
      </c>
      <c r="W835" s="318" t="s">
        <v>76</v>
      </c>
      <c r="X835" s="316">
        <f>VALUE(LEFT(RP_2024[[#This Row],[Actividad]],SEARCH(".",RP_2024[[#This Row],[Actividad]],1)-1))</f>
        <v>28</v>
      </c>
      <c r="Y835" s="318">
        <f>MONTH(RP_2024[[#This Row],[FECHA RP]])</f>
        <v>9</v>
      </c>
      <c r="Z835" s="317" t="str">
        <f>IF(RP_2024[[#This Row],[FEC ANULACION]]="","",MONTH(RP_2024[[#This Row],[FEC ANULACION]]))</f>
        <v/>
      </c>
      <c r="AA835" s="318" t="s">
        <v>173</v>
      </c>
      <c r="AB835" s="318" t="s">
        <v>149</v>
      </c>
      <c r="AC835" s="318" t="str">
        <f>MID(RP_2024[[#This Row],[Elemento PEP]],11,2)</f>
        <v>08</v>
      </c>
    </row>
    <row r="836" spans="1:29" x14ac:dyDescent="0.3">
      <c r="A836" s="319">
        <v>4752</v>
      </c>
      <c r="B836" s="320">
        <v>45549</v>
      </c>
      <c r="C836" s="321" t="s">
        <v>186</v>
      </c>
      <c r="D836" s="321" t="s">
        <v>1234</v>
      </c>
      <c r="E836" s="319" t="s">
        <v>152</v>
      </c>
      <c r="F836" s="319">
        <v>5613</v>
      </c>
      <c r="G836" s="320">
        <v>45546</v>
      </c>
      <c r="H836" s="322">
        <v>6588824</v>
      </c>
      <c r="I836" s="322" t="s">
        <v>153</v>
      </c>
      <c r="J836" s="322">
        <v>570</v>
      </c>
      <c r="K836" s="322" t="s">
        <v>146</v>
      </c>
      <c r="L836" s="312" t="s">
        <v>147</v>
      </c>
      <c r="M836" s="323">
        <v>3600061</v>
      </c>
      <c r="N836" s="313">
        <v>0</v>
      </c>
      <c r="O836" s="320"/>
      <c r="P836" s="323">
        <f>+RP_2024[[#This Row],[VALOR INICIAL]]-RP_2024[[#This Row],[VALOR ANULACION]]</f>
        <v>3600061</v>
      </c>
      <c r="Q836" s="324"/>
      <c r="R836" s="322">
        <f>VALUE(LEFT(RP_2024[[#This Row],[OBJETO]],3))</f>
        <v>504</v>
      </c>
      <c r="S836" s="325">
        <f t="shared" si="4"/>
        <v>242</v>
      </c>
      <c r="T836" s="322" t="str">
        <f>SUBSTITUTE(RP_2024[[#This Row],[CODIGO TIPO]],"-","")</f>
        <v>O232020200991122</v>
      </c>
      <c r="U836" s="318">
        <v>1905014</v>
      </c>
      <c r="V836" s="322">
        <f>VALUE(LEFT(RIGHT(RP_2024[[#This Row],[IMPUTACION PRESUPUESTAL]],6),3))</f>
        <v>135</v>
      </c>
      <c r="W836" s="318" t="s">
        <v>77</v>
      </c>
      <c r="X836" s="316">
        <f>VALUE(LEFT(RP_2024[[#This Row],[Actividad]],SEARCH(".",RP_2024[[#This Row],[Actividad]],1)-1))</f>
        <v>29</v>
      </c>
      <c r="Y836" s="318">
        <f>MONTH(RP_2024[[#This Row],[FECHA RP]])</f>
        <v>9</v>
      </c>
      <c r="Z836" s="317" t="str">
        <f>IF(RP_2024[[#This Row],[FEC ANULACION]]="","",MONTH(RP_2024[[#This Row],[FEC ANULACION]]))</f>
        <v/>
      </c>
      <c r="AA836" s="318" t="s">
        <v>148</v>
      </c>
      <c r="AB836" s="318" t="s">
        <v>149</v>
      </c>
      <c r="AC836" s="318" t="str">
        <f>MID(RP_2024[[#This Row],[Elemento PEP]],11,2)</f>
        <v>08</v>
      </c>
    </row>
    <row r="837" spans="1:29" x14ac:dyDescent="0.3">
      <c r="A837" s="319">
        <v>4752</v>
      </c>
      <c r="B837" s="320">
        <v>45549</v>
      </c>
      <c r="C837" s="321" t="s">
        <v>186</v>
      </c>
      <c r="D837" s="321" t="s">
        <v>1234</v>
      </c>
      <c r="E837" s="319" t="s">
        <v>152</v>
      </c>
      <c r="F837" s="319">
        <v>5613</v>
      </c>
      <c r="G837" s="320">
        <v>45546</v>
      </c>
      <c r="H837" s="322">
        <v>6588824</v>
      </c>
      <c r="I837" s="322" t="s">
        <v>153</v>
      </c>
      <c r="J837" s="312">
        <v>12</v>
      </c>
      <c r="K837" s="322" t="s">
        <v>146</v>
      </c>
      <c r="L837" s="312" t="s">
        <v>327</v>
      </c>
      <c r="M837" s="323">
        <v>22024535</v>
      </c>
      <c r="N837" s="313">
        <v>0</v>
      </c>
      <c r="O837" s="320"/>
      <c r="P837" s="323">
        <f>+RP_2024[[#This Row],[VALOR INICIAL]]-RP_2024[[#This Row],[VALOR ANULACION]]</f>
        <v>22024535</v>
      </c>
      <c r="Q837" s="324"/>
      <c r="R837" s="322">
        <f>VALUE(LEFT(RP_2024[[#This Row],[OBJETO]],3))</f>
        <v>504</v>
      </c>
      <c r="S837" s="325">
        <f t="shared" si="4"/>
        <v>242</v>
      </c>
      <c r="T837" s="322" t="str">
        <f>SUBSTITUTE(RP_2024[[#This Row],[CODIGO TIPO]],"-","")</f>
        <v>O232020200991122</v>
      </c>
      <c r="U837" s="318">
        <v>1905014</v>
      </c>
      <c r="V837" s="322">
        <f>VALUE(LEFT(RIGHT(RP_2024[[#This Row],[IMPUTACION PRESUPUESTAL]],6),3))</f>
        <v>135</v>
      </c>
      <c r="W837" s="318" t="s">
        <v>77</v>
      </c>
      <c r="X837" s="316">
        <f>VALUE(LEFT(RP_2024[[#This Row],[Actividad]],SEARCH(".",RP_2024[[#This Row],[Actividad]],1)-1))</f>
        <v>29</v>
      </c>
      <c r="Y837" s="318">
        <f>MONTH(RP_2024[[#This Row],[FECHA RP]])</f>
        <v>9</v>
      </c>
      <c r="Z837" s="317" t="str">
        <f>IF(RP_2024[[#This Row],[FEC ANULACION]]="","",MONTH(RP_2024[[#This Row],[FEC ANULACION]]))</f>
        <v/>
      </c>
      <c r="AA837" s="318" t="s">
        <v>173</v>
      </c>
      <c r="AB837" s="318" t="s">
        <v>149</v>
      </c>
      <c r="AC837" s="318" t="str">
        <f>MID(RP_2024[[#This Row],[Elemento PEP]],11,2)</f>
        <v>08</v>
      </c>
    </row>
    <row r="838" spans="1:29" x14ac:dyDescent="0.3">
      <c r="A838" s="319">
        <v>4753</v>
      </c>
      <c r="B838" s="320">
        <v>45549</v>
      </c>
      <c r="C838" s="321" t="s">
        <v>180</v>
      </c>
      <c r="D838" s="321" t="s">
        <v>1234</v>
      </c>
      <c r="E838" s="319" t="s">
        <v>152</v>
      </c>
      <c r="F838" s="319">
        <v>5617</v>
      </c>
      <c r="G838" s="320">
        <v>45546</v>
      </c>
      <c r="H838" s="322">
        <v>6588824</v>
      </c>
      <c r="I838" s="322" t="s">
        <v>153</v>
      </c>
      <c r="J838" s="322">
        <v>570</v>
      </c>
      <c r="K838" s="322" t="s">
        <v>146</v>
      </c>
      <c r="L838" s="312" t="s">
        <v>147</v>
      </c>
      <c r="M838" s="323">
        <v>9612598</v>
      </c>
      <c r="N838" s="313">
        <v>0</v>
      </c>
      <c r="O838" s="320"/>
      <c r="P838" s="323">
        <f>+RP_2024[[#This Row],[VALOR INICIAL]]-RP_2024[[#This Row],[VALOR ANULACION]]</f>
        <v>9612598</v>
      </c>
      <c r="Q838" s="324"/>
      <c r="R838" s="322">
        <f>VALUE(LEFT(RP_2024[[#This Row],[OBJETO]],3))</f>
        <v>504</v>
      </c>
      <c r="S838" s="325">
        <f t="shared" si="4"/>
        <v>242</v>
      </c>
      <c r="T838" s="322" t="str">
        <f>SUBSTITUTE(RP_2024[[#This Row],[CODIGO TIPO]],"-","")</f>
        <v>O232020200991122</v>
      </c>
      <c r="U838" s="318">
        <v>1905014</v>
      </c>
      <c r="V838" s="322">
        <f>VALUE(LEFT(RIGHT(RP_2024[[#This Row],[IMPUTACION PRESUPUESTAL]],6),3))</f>
        <v>108</v>
      </c>
      <c r="W838" s="318" t="s">
        <v>78</v>
      </c>
      <c r="X838" s="316">
        <f>VALUE(LEFT(RP_2024[[#This Row],[Actividad]],SEARCH(".",RP_2024[[#This Row],[Actividad]],1)-1))</f>
        <v>30</v>
      </c>
      <c r="Y838" s="318">
        <f>MONTH(RP_2024[[#This Row],[FECHA RP]])</f>
        <v>9</v>
      </c>
      <c r="Z838" s="317" t="str">
        <f>IF(RP_2024[[#This Row],[FEC ANULACION]]="","",MONTH(RP_2024[[#This Row],[FEC ANULACION]]))</f>
        <v/>
      </c>
      <c r="AA838" s="318" t="s">
        <v>148</v>
      </c>
      <c r="AB838" s="318" t="s">
        <v>160</v>
      </c>
      <c r="AC838" s="318" t="str">
        <f>MID(RP_2024[[#This Row],[Elemento PEP]],11,2)</f>
        <v>09</v>
      </c>
    </row>
    <row r="839" spans="1:29" x14ac:dyDescent="0.3">
      <c r="A839" s="319">
        <v>4753</v>
      </c>
      <c r="B839" s="320">
        <v>45549</v>
      </c>
      <c r="C839" s="321" t="s">
        <v>180</v>
      </c>
      <c r="D839" s="321" t="s">
        <v>1234</v>
      </c>
      <c r="E839" s="319" t="s">
        <v>152</v>
      </c>
      <c r="F839" s="319">
        <v>5617</v>
      </c>
      <c r="G839" s="320">
        <v>45546</v>
      </c>
      <c r="H839" s="322">
        <v>6588824</v>
      </c>
      <c r="I839" s="322" t="s">
        <v>153</v>
      </c>
      <c r="J839" s="312">
        <v>12</v>
      </c>
      <c r="K839" s="322" t="s">
        <v>146</v>
      </c>
      <c r="L839" s="312" t="s">
        <v>327</v>
      </c>
      <c r="M839" s="323">
        <v>57400379</v>
      </c>
      <c r="N839" s="313">
        <v>0</v>
      </c>
      <c r="O839" s="320"/>
      <c r="P839" s="323">
        <f>+RP_2024[[#This Row],[VALOR INICIAL]]-RP_2024[[#This Row],[VALOR ANULACION]]</f>
        <v>57400379</v>
      </c>
      <c r="Q839" s="324"/>
      <c r="R839" s="322">
        <f>VALUE(LEFT(RP_2024[[#This Row],[OBJETO]],3))</f>
        <v>504</v>
      </c>
      <c r="S839" s="325">
        <f t="shared" si="4"/>
        <v>242</v>
      </c>
      <c r="T839" s="322" t="str">
        <f>SUBSTITUTE(RP_2024[[#This Row],[CODIGO TIPO]],"-","")</f>
        <v>O232020200991122</v>
      </c>
      <c r="U839" s="318">
        <v>1905014</v>
      </c>
      <c r="V839" s="322">
        <f>VALUE(LEFT(RIGHT(RP_2024[[#This Row],[IMPUTACION PRESUPUESTAL]],6),3))</f>
        <v>108</v>
      </c>
      <c r="W839" s="318" t="s">
        <v>78</v>
      </c>
      <c r="X839" s="316">
        <f>VALUE(LEFT(RP_2024[[#This Row],[Actividad]],SEARCH(".",RP_2024[[#This Row],[Actividad]],1)-1))</f>
        <v>30</v>
      </c>
      <c r="Y839" s="318">
        <f>MONTH(RP_2024[[#This Row],[FECHA RP]])</f>
        <v>9</v>
      </c>
      <c r="Z839" s="317" t="str">
        <f>IF(RP_2024[[#This Row],[FEC ANULACION]]="","",MONTH(RP_2024[[#This Row],[FEC ANULACION]]))</f>
        <v/>
      </c>
      <c r="AA839" s="318" t="s">
        <v>173</v>
      </c>
      <c r="AB839" s="318" t="s">
        <v>160</v>
      </c>
      <c r="AC839" s="318" t="str">
        <f>MID(RP_2024[[#This Row],[Elemento PEP]],11,2)</f>
        <v>09</v>
      </c>
    </row>
    <row r="840" spans="1:29" x14ac:dyDescent="0.3">
      <c r="A840" s="319">
        <v>4754</v>
      </c>
      <c r="B840" s="320">
        <v>45549</v>
      </c>
      <c r="C840" s="321" t="s">
        <v>206</v>
      </c>
      <c r="D840" s="321" t="s">
        <v>1234</v>
      </c>
      <c r="E840" s="319" t="s">
        <v>152</v>
      </c>
      <c r="F840" s="319">
        <v>5606</v>
      </c>
      <c r="G840" s="320">
        <v>45546</v>
      </c>
      <c r="H840" s="322">
        <v>6588824</v>
      </c>
      <c r="I840" s="322" t="s">
        <v>153</v>
      </c>
      <c r="J840" s="322">
        <v>570</v>
      </c>
      <c r="K840" s="322" t="s">
        <v>146</v>
      </c>
      <c r="L840" s="312" t="s">
        <v>147</v>
      </c>
      <c r="M840" s="323">
        <v>18633953</v>
      </c>
      <c r="N840" s="313">
        <v>0</v>
      </c>
      <c r="O840" s="320"/>
      <c r="P840" s="323">
        <f>+RP_2024[[#This Row],[VALOR INICIAL]]-RP_2024[[#This Row],[VALOR ANULACION]]</f>
        <v>18633953</v>
      </c>
      <c r="Q840" s="324"/>
      <c r="R840" s="322">
        <f>VALUE(LEFT(RP_2024[[#This Row],[OBJETO]],3))</f>
        <v>504</v>
      </c>
      <c r="S840" s="325">
        <f t="shared" si="4"/>
        <v>242</v>
      </c>
      <c r="T840" s="322" t="str">
        <f>SUBSTITUTE(RP_2024[[#This Row],[CODIGO TIPO]],"-","")</f>
        <v>O232020200991122</v>
      </c>
      <c r="U840" s="318">
        <v>1905014</v>
      </c>
      <c r="V840" s="322">
        <f>VALUE(LEFT(RIGHT(RP_2024[[#This Row],[IMPUTACION PRESUPUESTAL]],6),3))</f>
        <v>126</v>
      </c>
      <c r="W840" s="318" t="s">
        <v>67</v>
      </c>
      <c r="X840" s="316">
        <f>VALUE(LEFT(RP_2024[[#This Row],[Actividad]],SEARCH(".",RP_2024[[#This Row],[Actividad]],1)-1))</f>
        <v>20</v>
      </c>
      <c r="Y840" s="318">
        <f>MONTH(RP_2024[[#This Row],[FECHA RP]])</f>
        <v>9</v>
      </c>
      <c r="Z840" s="317" t="str">
        <f>IF(RP_2024[[#This Row],[FEC ANULACION]]="","",MONTH(RP_2024[[#This Row],[FEC ANULACION]]))</f>
        <v/>
      </c>
      <c r="AA840" s="318" t="s">
        <v>148</v>
      </c>
      <c r="AB840" s="318" t="s">
        <v>162</v>
      </c>
      <c r="AC840" s="318" t="str">
        <f>MID(RP_2024[[#This Row],[Elemento PEP]],11,2)</f>
        <v>13</v>
      </c>
    </row>
    <row r="841" spans="1:29" x14ac:dyDescent="0.3">
      <c r="A841" s="319">
        <v>4754</v>
      </c>
      <c r="B841" s="320">
        <v>45549</v>
      </c>
      <c r="C841" s="321" t="s">
        <v>206</v>
      </c>
      <c r="D841" s="321" t="s">
        <v>1234</v>
      </c>
      <c r="E841" s="319" t="s">
        <v>152</v>
      </c>
      <c r="F841" s="319">
        <v>5606</v>
      </c>
      <c r="G841" s="320">
        <v>45546</v>
      </c>
      <c r="H841" s="322">
        <v>6588824</v>
      </c>
      <c r="I841" s="322" t="s">
        <v>153</v>
      </c>
      <c r="J841" s="312">
        <v>12</v>
      </c>
      <c r="K841" s="322" t="s">
        <v>146</v>
      </c>
      <c r="L841" s="312" t="s">
        <v>327</v>
      </c>
      <c r="M841" s="323">
        <v>113999245</v>
      </c>
      <c r="N841" s="313">
        <v>0</v>
      </c>
      <c r="O841" s="320"/>
      <c r="P841" s="323">
        <f>+RP_2024[[#This Row],[VALOR INICIAL]]-RP_2024[[#This Row],[VALOR ANULACION]]</f>
        <v>113999245</v>
      </c>
      <c r="Q841" s="324"/>
      <c r="R841" s="322">
        <f>VALUE(LEFT(RP_2024[[#This Row],[OBJETO]],3))</f>
        <v>504</v>
      </c>
      <c r="S841" s="325">
        <f t="shared" si="4"/>
        <v>242</v>
      </c>
      <c r="T841" s="322" t="str">
        <f>SUBSTITUTE(RP_2024[[#This Row],[CODIGO TIPO]],"-","")</f>
        <v>O232020200991122</v>
      </c>
      <c r="U841" s="318">
        <v>1905014</v>
      </c>
      <c r="V841" s="322">
        <f>VALUE(LEFT(RIGHT(RP_2024[[#This Row],[IMPUTACION PRESUPUESTAL]],6),3))</f>
        <v>126</v>
      </c>
      <c r="W841" s="318" t="s">
        <v>67</v>
      </c>
      <c r="X841" s="316">
        <f>VALUE(LEFT(RP_2024[[#This Row],[Actividad]],SEARCH(".",RP_2024[[#This Row],[Actividad]],1)-1))</f>
        <v>20</v>
      </c>
      <c r="Y841" s="318">
        <f>MONTH(RP_2024[[#This Row],[FECHA RP]])</f>
        <v>9</v>
      </c>
      <c r="Z841" s="317" t="str">
        <f>IF(RP_2024[[#This Row],[FEC ANULACION]]="","",MONTH(RP_2024[[#This Row],[FEC ANULACION]]))</f>
        <v/>
      </c>
      <c r="AA841" s="318" t="s">
        <v>173</v>
      </c>
      <c r="AB841" s="318" t="s">
        <v>162</v>
      </c>
      <c r="AC841" s="318" t="str">
        <f>MID(RP_2024[[#This Row],[Elemento PEP]],11,2)</f>
        <v>13</v>
      </c>
    </row>
    <row r="842" spans="1:29" x14ac:dyDescent="0.3">
      <c r="A842" s="319">
        <v>4755</v>
      </c>
      <c r="B842" s="320">
        <v>45549</v>
      </c>
      <c r="C842" s="321" t="s">
        <v>194</v>
      </c>
      <c r="D842" s="321" t="s">
        <v>1234</v>
      </c>
      <c r="E842" s="319" t="s">
        <v>152</v>
      </c>
      <c r="F842" s="319">
        <v>5612</v>
      </c>
      <c r="G842" s="320">
        <v>45546</v>
      </c>
      <c r="H842" s="322">
        <v>6588824</v>
      </c>
      <c r="I842" s="322" t="s">
        <v>153</v>
      </c>
      <c r="J842" s="322">
        <v>570</v>
      </c>
      <c r="K842" s="322" t="s">
        <v>146</v>
      </c>
      <c r="L842" s="312" t="s">
        <v>147</v>
      </c>
      <c r="M842" s="323">
        <v>3253861</v>
      </c>
      <c r="N842" s="313">
        <v>0</v>
      </c>
      <c r="O842" s="320"/>
      <c r="P842" s="323">
        <f>+RP_2024[[#This Row],[VALOR INICIAL]]-RP_2024[[#This Row],[VALOR ANULACION]]</f>
        <v>3253861</v>
      </c>
      <c r="Q842" s="324"/>
      <c r="R842" s="322">
        <f>VALUE(LEFT(RP_2024[[#This Row],[OBJETO]],3))</f>
        <v>504</v>
      </c>
      <c r="S842" s="325">
        <f t="shared" si="4"/>
        <v>242</v>
      </c>
      <c r="T842" s="322" t="str">
        <f>SUBSTITUTE(RP_2024[[#This Row],[CODIGO TIPO]],"-","")</f>
        <v>O232020200991122</v>
      </c>
      <c r="U842" s="318">
        <v>1905014</v>
      </c>
      <c r="V842" s="322">
        <f>VALUE(LEFT(RIGHT(RP_2024[[#This Row],[IMPUTACION PRESUPUESTAL]],6),3))</f>
        <v>134</v>
      </c>
      <c r="W842" s="318" t="s">
        <v>75</v>
      </c>
      <c r="X842" s="316">
        <f>VALUE(LEFT(RP_2024[[#This Row],[Actividad]],SEARCH(".",RP_2024[[#This Row],[Actividad]],1)-1))</f>
        <v>27</v>
      </c>
      <c r="Y842" s="318">
        <f>MONTH(RP_2024[[#This Row],[FECHA RP]])</f>
        <v>9</v>
      </c>
      <c r="Z842" s="317" t="str">
        <f>IF(RP_2024[[#This Row],[FEC ANULACION]]="","",MONTH(RP_2024[[#This Row],[FEC ANULACION]]))</f>
        <v/>
      </c>
      <c r="AA842" s="318" t="s">
        <v>148</v>
      </c>
      <c r="AB842" s="318" t="s">
        <v>149</v>
      </c>
      <c r="AC842" s="318" t="str">
        <f>MID(RP_2024[[#This Row],[Elemento PEP]],11,2)</f>
        <v>08</v>
      </c>
    </row>
    <row r="843" spans="1:29" x14ac:dyDescent="0.3">
      <c r="A843" s="319">
        <v>4755</v>
      </c>
      <c r="B843" s="320">
        <v>45549</v>
      </c>
      <c r="C843" s="321" t="s">
        <v>194</v>
      </c>
      <c r="D843" s="321" t="s">
        <v>1234</v>
      </c>
      <c r="E843" s="319" t="s">
        <v>152</v>
      </c>
      <c r="F843" s="319">
        <v>5612</v>
      </c>
      <c r="G843" s="320">
        <v>45546</v>
      </c>
      <c r="H843" s="322">
        <v>6588824</v>
      </c>
      <c r="I843" s="322" t="s">
        <v>153</v>
      </c>
      <c r="J843" s="312">
        <v>12</v>
      </c>
      <c r="K843" s="322" t="s">
        <v>146</v>
      </c>
      <c r="L843" s="312" t="s">
        <v>327</v>
      </c>
      <c r="M843" s="323">
        <v>19906547</v>
      </c>
      <c r="N843" s="313">
        <v>0</v>
      </c>
      <c r="O843" s="320"/>
      <c r="P843" s="323">
        <f>+RP_2024[[#This Row],[VALOR INICIAL]]-RP_2024[[#This Row],[VALOR ANULACION]]</f>
        <v>19906547</v>
      </c>
      <c r="Q843" s="324"/>
      <c r="R843" s="322">
        <f>VALUE(LEFT(RP_2024[[#This Row],[OBJETO]],3))</f>
        <v>504</v>
      </c>
      <c r="S843" s="325">
        <f t="shared" si="4"/>
        <v>242</v>
      </c>
      <c r="T843" s="322" t="str">
        <f>SUBSTITUTE(RP_2024[[#This Row],[CODIGO TIPO]],"-","")</f>
        <v>O232020200991122</v>
      </c>
      <c r="U843" s="318">
        <v>1905014</v>
      </c>
      <c r="V843" s="322">
        <f>VALUE(LEFT(RIGHT(RP_2024[[#This Row],[IMPUTACION PRESUPUESTAL]],6),3))</f>
        <v>134</v>
      </c>
      <c r="W843" s="318" t="s">
        <v>75</v>
      </c>
      <c r="X843" s="316">
        <f>VALUE(LEFT(RP_2024[[#This Row],[Actividad]],SEARCH(".",RP_2024[[#This Row],[Actividad]],1)-1))</f>
        <v>27</v>
      </c>
      <c r="Y843" s="318">
        <f>MONTH(RP_2024[[#This Row],[FECHA RP]])</f>
        <v>9</v>
      </c>
      <c r="Z843" s="317" t="str">
        <f>IF(RP_2024[[#This Row],[FEC ANULACION]]="","",MONTH(RP_2024[[#This Row],[FEC ANULACION]]))</f>
        <v/>
      </c>
      <c r="AA843" s="318" t="s">
        <v>173</v>
      </c>
      <c r="AB843" s="318" t="s">
        <v>149</v>
      </c>
      <c r="AC843" s="318" t="str">
        <f>MID(RP_2024[[#This Row],[Elemento PEP]],11,2)</f>
        <v>08</v>
      </c>
    </row>
    <row r="844" spans="1:29" x14ac:dyDescent="0.3">
      <c r="A844" s="319">
        <v>4756</v>
      </c>
      <c r="B844" s="320">
        <v>45549</v>
      </c>
      <c r="C844" s="321" t="s">
        <v>191</v>
      </c>
      <c r="D844" s="321" t="s">
        <v>1234</v>
      </c>
      <c r="E844" s="319" t="s">
        <v>152</v>
      </c>
      <c r="F844" s="319">
        <v>5604</v>
      </c>
      <c r="G844" s="320">
        <v>45546</v>
      </c>
      <c r="H844" s="322">
        <v>6588824</v>
      </c>
      <c r="I844" s="322" t="s">
        <v>153</v>
      </c>
      <c r="J844" s="322">
        <v>570</v>
      </c>
      <c r="K844" s="322" t="s">
        <v>146</v>
      </c>
      <c r="L844" s="312" t="s">
        <v>147</v>
      </c>
      <c r="M844" s="323">
        <v>10628010</v>
      </c>
      <c r="N844" s="313">
        <v>0</v>
      </c>
      <c r="O844" s="320"/>
      <c r="P844" s="323">
        <f>+RP_2024[[#This Row],[VALOR INICIAL]]-RP_2024[[#This Row],[VALOR ANULACION]]</f>
        <v>10628010</v>
      </c>
      <c r="Q844" s="324"/>
      <c r="R844" s="322">
        <f>VALUE(LEFT(RP_2024[[#This Row],[OBJETO]],3))</f>
        <v>504</v>
      </c>
      <c r="S844" s="325">
        <f t="shared" si="4"/>
        <v>242</v>
      </c>
      <c r="T844" s="322" t="str">
        <f>SUBSTITUTE(RP_2024[[#This Row],[CODIGO TIPO]],"-","")</f>
        <v>O232020200991122</v>
      </c>
      <c r="U844" s="318">
        <v>1905014</v>
      </c>
      <c r="V844" s="322">
        <f>VALUE(LEFT(RIGHT(RP_2024[[#This Row],[IMPUTACION PRESUPUESTAL]],6),3))</f>
        <v>127</v>
      </c>
      <c r="W844" s="318" t="s">
        <v>66</v>
      </c>
      <c r="X844" s="316">
        <f>VALUE(LEFT(RP_2024[[#This Row],[Actividad]],SEARCH(".",RP_2024[[#This Row],[Actividad]],1)-1))</f>
        <v>19</v>
      </c>
      <c r="Y844" s="318">
        <f>MONTH(RP_2024[[#This Row],[FECHA RP]])</f>
        <v>9</v>
      </c>
      <c r="Z844" s="317" t="str">
        <f>IF(RP_2024[[#This Row],[FEC ANULACION]]="","",MONTH(RP_2024[[#This Row],[FEC ANULACION]]))</f>
        <v/>
      </c>
      <c r="AA844" s="318" t="s">
        <v>148</v>
      </c>
      <c r="AB844" s="318" t="s">
        <v>192</v>
      </c>
      <c r="AC844" s="318" t="str">
        <f>MID(RP_2024[[#This Row],[Elemento PEP]],11,2)</f>
        <v>07</v>
      </c>
    </row>
    <row r="845" spans="1:29" x14ac:dyDescent="0.3">
      <c r="A845" s="319">
        <v>4756</v>
      </c>
      <c r="B845" s="320">
        <v>45549</v>
      </c>
      <c r="C845" s="321" t="s">
        <v>191</v>
      </c>
      <c r="D845" s="321" t="s">
        <v>1234</v>
      </c>
      <c r="E845" s="319" t="s">
        <v>152</v>
      </c>
      <c r="F845" s="319">
        <v>5604</v>
      </c>
      <c r="G845" s="320">
        <v>45546</v>
      </c>
      <c r="H845" s="322">
        <v>6588824</v>
      </c>
      <c r="I845" s="322" t="s">
        <v>153</v>
      </c>
      <c r="J845" s="312">
        <v>12</v>
      </c>
      <c r="K845" s="322" t="s">
        <v>146</v>
      </c>
      <c r="L845" s="312" t="s">
        <v>327</v>
      </c>
      <c r="M845" s="323">
        <v>65020272</v>
      </c>
      <c r="N845" s="313">
        <v>0</v>
      </c>
      <c r="O845" s="320"/>
      <c r="P845" s="323">
        <f>+RP_2024[[#This Row],[VALOR INICIAL]]-RP_2024[[#This Row],[VALOR ANULACION]]</f>
        <v>65020272</v>
      </c>
      <c r="Q845" s="324"/>
      <c r="R845" s="322">
        <f>VALUE(LEFT(RP_2024[[#This Row],[OBJETO]],3))</f>
        <v>504</v>
      </c>
      <c r="S845" s="325">
        <f t="shared" si="4"/>
        <v>242</v>
      </c>
      <c r="T845" s="322" t="str">
        <f>SUBSTITUTE(RP_2024[[#This Row],[CODIGO TIPO]],"-","")</f>
        <v>O232020200991122</v>
      </c>
      <c r="U845" s="318">
        <v>1905014</v>
      </c>
      <c r="V845" s="322">
        <f>VALUE(LEFT(RIGHT(RP_2024[[#This Row],[IMPUTACION PRESUPUESTAL]],6),3))</f>
        <v>127</v>
      </c>
      <c r="W845" s="318" t="s">
        <v>66</v>
      </c>
      <c r="X845" s="316">
        <f>VALUE(LEFT(RP_2024[[#This Row],[Actividad]],SEARCH(".",RP_2024[[#This Row],[Actividad]],1)-1))</f>
        <v>19</v>
      </c>
      <c r="Y845" s="318">
        <f>MONTH(RP_2024[[#This Row],[FECHA RP]])</f>
        <v>9</v>
      </c>
      <c r="Z845" s="317" t="str">
        <f>IF(RP_2024[[#This Row],[FEC ANULACION]]="","",MONTH(RP_2024[[#This Row],[FEC ANULACION]]))</f>
        <v/>
      </c>
      <c r="AA845" s="318" t="s">
        <v>173</v>
      </c>
      <c r="AB845" s="318" t="s">
        <v>192</v>
      </c>
      <c r="AC845" s="318" t="str">
        <f>MID(RP_2024[[#This Row],[Elemento PEP]],11,2)</f>
        <v>07</v>
      </c>
    </row>
    <row r="846" spans="1:29" x14ac:dyDescent="0.3">
      <c r="A846" s="319">
        <v>4757</v>
      </c>
      <c r="B846" s="320">
        <v>45549</v>
      </c>
      <c r="C846" s="321" t="s">
        <v>214</v>
      </c>
      <c r="D846" s="321" t="s">
        <v>1234</v>
      </c>
      <c r="E846" s="319" t="s">
        <v>152</v>
      </c>
      <c r="F846" s="319">
        <v>5600</v>
      </c>
      <c r="G846" s="320">
        <v>45546</v>
      </c>
      <c r="H846" s="322">
        <v>6588824</v>
      </c>
      <c r="I846" s="322" t="s">
        <v>153</v>
      </c>
      <c r="J846" s="322">
        <v>570</v>
      </c>
      <c r="K846" s="322" t="s">
        <v>146</v>
      </c>
      <c r="L846" s="312" t="s">
        <v>147</v>
      </c>
      <c r="M846" s="323">
        <v>6540793</v>
      </c>
      <c r="N846" s="313">
        <v>0</v>
      </c>
      <c r="O846" s="320"/>
      <c r="P846" s="323">
        <f>+RP_2024[[#This Row],[VALOR INICIAL]]-RP_2024[[#This Row],[VALOR ANULACION]]</f>
        <v>6540793</v>
      </c>
      <c r="Q846" s="324"/>
      <c r="R846" s="322">
        <f>VALUE(LEFT(RP_2024[[#This Row],[OBJETO]],3))</f>
        <v>504</v>
      </c>
      <c r="S846" s="325">
        <f t="shared" si="4"/>
        <v>242</v>
      </c>
      <c r="T846" s="322" t="str">
        <f>SUBSTITUTE(RP_2024[[#This Row],[CODIGO TIPO]],"-","")</f>
        <v>O232020200991122</v>
      </c>
      <c r="U846" s="318">
        <v>1905014</v>
      </c>
      <c r="V846" s="322">
        <f>VALUE(LEFT(RIGHT(RP_2024[[#This Row],[IMPUTACION PRESUPUESTAL]],6),3))</f>
        <v>132</v>
      </c>
      <c r="W846" s="318" t="s">
        <v>70</v>
      </c>
      <c r="X846" s="316">
        <f>VALUE(LEFT(RP_2024[[#This Row],[Actividad]],SEARCH(".",RP_2024[[#This Row],[Actividad]],1)-1))</f>
        <v>23</v>
      </c>
      <c r="Y846" s="318">
        <f>MONTH(RP_2024[[#This Row],[FECHA RP]])</f>
        <v>9</v>
      </c>
      <c r="Z846" s="317" t="str">
        <f>IF(RP_2024[[#This Row],[FEC ANULACION]]="","",MONTH(RP_2024[[#This Row],[FEC ANULACION]]))</f>
        <v/>
      </c>
      <c r="AA846" s="318" t="s">
        <v>148</v>
      </c>
      <c r="AB846" s="318" t="s">
        <v>192</v>
      </c>
      <c r="AC846" s="318" t="str">
        <f>MID(RP_2024[[#This Row],[Elemento PEP]],11,2)</f>
        <v>07</v>
      </c>
    </row>
    <row r="847" spans="1:29" x14ac:dyDescent="0.3">
      <c r="A847" s="319">
        <v>4757</v>
      </c>
      <c r="B847" s="320">
        <v>45549</v>
      </c>
      <c r="C847" s="321" t="s">
        <v>214</v>
      </c>
      <c r="D847" s="321" t="s">
        <v>1234</v>
      </c>
      <c r="E847" s="319" t="s">
        <v>152</v>
      </c>
      <c r="F847" s="319">
        <v>5600</v>
      </c>
      <c r="G847" s="320">
        <v>45546</v>
      </c>
      <c r="H847" s="322">
        <v>6588824</v>
      </c>
      <c r="I847" s="322" t="s">
        <v>153</v>
      </c>
      <c r="J847" s="312">
        <v>12</v>
      </c>
      <c r="K847" s="322" t="s">
        <v>146</v>
      </c>
      <c r="L847" s="312" t="s">
        <v>327</v>
      </c>
      <c r="M847" s="323">
        <v>40662076</v>
      </c>
      <c r="N847" s="313">
        <v>0</v>
      </c>
      <c r="O847" s="320"/>
      <c r="P847" s="323">
        <f>+RP_2024[[#This Row],[VALOR INICIAL]]-RP_2024[[#This Row],[VALOR ANULACION]]</f>
        <v>40662076</v>
      </c>
      <c r="Q847" s="324"/>
      <c r="R847" s="322">
        <f>VALUE(LEFT(RP_2024[[#This Row],[OBJETO]],3))</f>
        <v>504</v>
      </c>
      <c r="S847" s="325">
        <f t="shared" si="4"/>
        <v>242</v>
      </c>
      <c r="T847" s="322" t="str">
        <f>SUBSTITUTE(RP_2024[[#This Row],[CODIGO TIPO]],"-","")</f>
        <v>O232020200991122</v>
      </c>
      <c r="U847" s="318">
        <v>1905014</v>
      </c>
      <c r="V847" s="322">
        <f>VALUE(LEFT(RIGHT(RP_2024[[#This Row],[IMPUTACION PRESUPUESTAL]],6),3))</f>
        <v>132</v>
      </c>
      <c r="W847" s="318" t="s">
        <v>70</v>
      </c>
      <c r="X847" s="316">
        <f>VALUE(LEFT(RP_2024[[#This Row],[Actividad]],SEARCH(".",RP_2024[[#This Row],[Actividad]],1)-1))</f>
        <v>23</v>
      </c>
      <c r="Y847" s="318">
        <f>MONTH(RP_2024[[#This Row],[FECHA RP]])</f>
        <v>9</v>
      </c>
      <c r="Z847" s="317" t="str">
        <f>IF(RP_2024[[#This Row],[FEC ANULACION]]="","",MONTH(RP_2024[[#This Row],[FEC ANULACION]]))</f>
        <v/>
      </c>
      <c r="AA847" s="318" t="s">
        <v>173</v>
      </c>
      <c r="AB847" s="318" t="s">
        <v>192</v>
      </c>
      <c r="AC847" s="318" t="str">
        <f>MID(RP_2024[[#This Row],[Elemento PEP]],11,2)</f>
        <v>07</v>
      </c>
    </row>
    <row r="848" spans="1:29" x14ac:dyDescent="0.3">
      <c r="A848" s="319">
        <v>4758</v>
      </c>
      <c r="B848" s="320">
        <v>45549</v>
      </c>
      <c r="C848" s="321" t="s">
        <v>197</v>
      </c>
      <c r="D848" s="321" t="s">
        <v>1234</v>
      </c>
      <c r="E848" s="319" t="s">
        <v>152</v>
      </c>
      <c r="F848" s="319">
        <v>5602</v>
      </c>
      <c r="G848" s="320">
        <v>45546</v>
      </c>
      <c r="H848" s="322">
        <v>6588824</v>
      </c>
      <c r="I848" s="322" t="s">
        <v>153</v>
      </c>
      <c r="J848" s="322">
        <v>570</v>
      </c>
      <c r="K848" s="322" t="s">
        <v>146</v>
      </c>
      <c r="L848" s="312" t="s">
        <v>147</v>
      </c>
      <c r="M848" s="323">
        <v>4417594</v>
      </c>
      <c r="N848" s="313">
        <v>0</v>
      </c>
      <c r="O848" s="320"/>
      <c r="P848" s="323">
        <f>+RP_2024[[#This Row],[VALOR INICIAL]]-RP_2024[[#This Row],[VALOR ANULACION]]</f>
        <v>4417594</v>
      </c>
      <c r="Q848" s="324"/>
      <c r="R848" s="322">
        <f>VALUE(LEFT(RP_2024[[#This Row],[OBJETO]],3))</f>
        <v>504</v>
      </c>
      <c r="S848" s="325">
        <f t="shared" si="4"/>
        <v>242</v>
      </c>
      <c r="T848" s="322" t="str">
        <f>SUBSTITUTE(RP_2024[[#This Row],[CODIGO TIPO]],"-","")</f>
        <v>O232020200991122</v>
      </c>
      <c r="U848" s="318">
        <v>1905014</v>
      </c>
      <c r="V848" s="322">
        <f>VALUE(LEFT(RIGHT(RP_2024[[#This Row],[IMPUTACION PRESUPUESTAL]],6),3))</f>
        <v>128</v>
      </c>
      <c r="W848" s="318" t="s">
        <v>68</v>
      </c>
      <c r="X848" s="316">
        <f>VALUE(LEFT(RP_2024[[#This Row],[Actividad]],SEARCH(".",RP_2024[[#This Row],[Actividad]],1)-1))</f>
        <v>21</v>
      </c>
      <c r="Y848" s="318">
        <f>MONTH(RP_2024[[#This Row],[FECHA RP]])</f>
        <v>9</v>
      </c>
      <c r="Z848" s="317" t="str">
        <f>IF(RP_2024[[#This Row],[FEC ANULACION]]="","",MONTH(RP_2024[[#This Row],[FEC ANULACION]]))</f>
        <v/>
      </c>
      <c r="AA848" s="318" t="s">
        <v>148</v>
      </c>
      <c r="AB848" s="318" t="s">
        <v>192</v>
      </c>
      <c r="AC848" s="318" t="str">
        <f>MID(RP_2024[[#This Row],[Elemento PEP]],11,2)</f>
        <v>07</v>
      </c>
    </row>
    <row r="849" spans="1:29" x14ac:dyDescent="0.3">
      <c r="A849" s="319">
        <v>4758</v>
      </c>
      <c r="B849" s="320">
        <v>45549</v>
      </c>
      <c r="C849" s="321" t="s">
        <v>197</v>
      </c>
      <c r="D849" s="321" t="s">
        <v>1234</v>
      </c>
      <c r="E849" s="319" t="s">
        <v>152</v>
      </c>
      <c r="F849" s="319">
        <v>5602</v>
      </c>
      <c r="G849" s="320">
        <v>45546</v>
      </c>
      <c r="H849" s="322">
        <v>6588824</v>
      </c>
      <c r="I849" s="322" t="s">
        <v>153</v>
      </c>
      <c r="J849" s="312">
        <v>12</v>
      </c>
      <c r="K849" s="322" t="s">
        <v>146</v>
      </c>
      <c r="L849" s="312" t="s">
        <v>327</v>
      </c>
      <c r="M849" s="323">
        <v>27026054</v>
      </c>
      <c r="N849" s="313">
        <v>0</v>
      </c>
      <c r="O849" s="320"/>
      <c r="P849" s="323">
        <f>+RP_2024[[#This Row],[VALOR INICIAL]]-RP_2024[[#This Row],[VALOR ANULACION]]</f>
        <v>27026054</v>
      </c>
      <c r="Q849" s="324"/>
      <c r="R849" s="322">
        <f>VALUE(LEFT(RP_2024[[#This Row],[OBJETO]],3))</f>
        <v>504</v>
      </c>
      <c r="S849" s="325">
        <f t="shared" si="4"/>
        <v>242</v>
      </c>
      <c r="T849" s="322" t="str">
        <f>SUBSTITUTE(RP_2024[[#This Row],[CODIGO TIPO]],"-","")</f>
        <v>O232020200991122</v>
      </c>
      <c r="U849" s="318">
        <v>1905014</v>
      </c>
      <c r="V849" s="322">
        <f>VALUE(LEFT(RIGHT(RP_2024[[#This Row],[IMPUTACION PRESUPUESTAL]],6),3))</f>
        <v>128</v>
      </c>
      <c r="W849" s="318" t="s">
        <v>68</v>
      </c>
      <c r="X849" s="316">
        <f>VALUE(LEFT(RP_2024[[#This Row],[Actividad]],SEARCH(".",RP_2024[[#This Row],[Actividad]],1)-1))</f>
        <v>21</v>
      </c>
      <c r="Y849" s="318">
        <f>MONTH(RP_2024[[#This Row],[FECHA RP]])</f>
        <v>9</v>
      </c>
      <c r="Z849" s="317" t="str">
        <f>IF(RP_2024[[#This Row],[FEC ANULACION]]="","",MONTH(RP_2024[[#This Row],[FEC ANULACION]]))</f>
        <v/>
      </c>
      <c r="AA849" s="318" t="s">
        <v>173</v>
      </c>
      <c r="AB849" s="318" t="s">
        <v>192</v>
      </c>
      <c r="AC849" s="318" t="str">
        <f>MID(RP_2024[[#This Row],[Elemento PEP]],11,2)</f>
        <v>07</v>
      </c>
    </row>
    <row r="850" spans="1:29" x14ac:dyDescent="0.3">
      <c r="A850" s="319">
        <v>4759</v>
      </c>
      <c r="B850" s="320">
        <v>45549</v>
      </c>
      <c r="C850" s="321" t="s">
        <v>208</v>
      </c>
      <c r="D850" s="321" t="s">
        <v>1234</v>
      </c>
      <c r="E850" s="319" t="s">
        <v>152</v>
      </c>
      <c r="F850" s="319">
        <v>5594</v>
      </c>
      <c r="G850" s="320">
        <v>45546</v>
      </c>
      <c r="H850" s="322">
        <v>6588824</v>
      </c>
      <c r="I850" s="322" t="s">
        <v>153</v>
      </c>
      <c r="J850" s="322">
        <v>570</v>
      </c>
      <c r="K850" s="322" t="s">
        <v>146</v>
      </c>
      <c r="L850" s="312" t="s">
        <v>147</v>
      </c>
      <c r="M850" s="323">
        <v>14323964</v>
      </c>
      <c r="N850" s="313">
        <v>0</v>
      </c>
      <c r="O850" s="320"/>
      <c r="P850" s="323">
        <f>+RP_2024[[#This Row],[VALOR INICIAL]]-RP_2024[[#This Row],[VALOR ANULACION]]</f>
        <v>14323964</v>
      </c>
      <c r="Q850" s="324"/>
      <c r="R850" s="322">
        <f>VALUE(LEFT(RP_2024[[#This Row],[OBJETO]],3))</f>
        <v>504</v>
      </c>
      <c r="S850" s="325">
        <f t="shared" si="4"/>
        <v>242</v>
      </c>
      <c r="T850" s="322" t="str">
        <f>SUBSTITUTE(RP_2024[[#This Row],[CODIGO TIPO]],"-","")</f>
        <v>O232020200991122</v>
      </c>
      <c r="U850" s="318">
        <v>1905014</v>
      </c>
      <c r="V850" s="322">
        <f>VALUE(LEFT(RIGHT(RP_2024[[#This Row],[IMPUTACION PRESUPUESTAL]],6),3))</f>
        <v>131</v>
      </c>
      <c r="W850" s="318" t="s">
        <v>74</v>
      </c>
      <c r="X850" s="316">
        <f>VALUE(LEFT(RP_2024[[#This Row],[Actividad]],SEARCH(".",RP_2024[[#This Row],[Actividad]],1)-1))</f>
        <v>26</v>
      </c>
      <c r="Y850" s="318">
        <f>MONTH(RP_2024[[#This Row],[FECHA RP]])</f>
        <v>9</v>
      </c>
      <c r="Z850" s="317" t="str">
        <f>IF(RP_2024[[#This Row],[FEC ANULACION]]="","",MONTH(RP_2024[[#This Row],[FEC ANULACION]]))</f>
        <v/>
      </c>
      <c r="AA850" s="318" t="s">
        <v>148</v>
      </c>
      <c r="AB850" s="318" t="s">
        <v>149</v>
      </c>
      <c r="AC850" s="318" t="str">
        <f>MID(RP_2024[[#This Row],[Elemento PEP]],11,2)</f>
        <v>08</v>
      </c>
    </row>
    <row r="851" spans="1:29" x14ac:dyDescent="0.3">
      <c r="A851" s="319">
        <v>4759</v>
      </c>
      <c r="B851" s="320">
        <v>45549</v>
      </c>
      <c r="C851" s="321" t="s">
        <v>208</v>
      </c>
      <c r="D851" s="321" t="s">
        <v>1234</v>
      </c>
      <c r="E851" s="319" t="s">
        <v>152</v>
      </c>
      <c r="F851" s="319">
        <v>5594</v>
      </c>
      <c r="G851" s="320">
        <v>45546</v>
      </c>
      <c r="H851" s="322">
        <v>6588824</v>
      </c>
      <c r="I851" s="322" t="s">
        <v>153</v>
      </c>
      <c r="J851" s="312">
        <v>12</v>
      </c>
      <c r="K851" s="322" t="s">
        <v>146</v>
      </c>
      <c r="L851" s="312" t="s">
        <v>327</v>
      </c>
      <c r="M851" s="323">
        <v>87631456</v>
      </c>
      <c r="N851" s="313">
        <v>0</v>
      </c>
      <c r="O851" s="320"/>
      <c r="P851" s="323">
        <f>+RP_2024[[#This Row],[VALOR INICIAL]]-RP_2024[[#This Row],[VALOR ANULACION]]</f>
        <v>87631456</v>
      </c>
      <c r="Q851" s="324"/>
      <c r="R851" s="322">
        <f>VALUE(LEFT(RP_2024[[#This Row],[OBJETO]],3))</f>
        <v>504</v>
      </c>
      <c r="S851" s="325">
        <f t="shared" si="4"/>
        <v>242</v>
      </c>
      <c r="T851" s="322" t="str">
        <f>SUBSTITUTE(RP_2024[[#This Row],[CODIGO TIPO]],"-","")</f>
        <v>O232020200991122</v>
      </c>
      <c r="U851" s="318">
        <v>1905014</v>
      </c>
      <c r="V851" s="322">
        <f>VALUE(LEFT(RIGHT(RP_2024[[#This Row],[IMPUTACION PRESUPUESTAL]],6),3))</f>
        <v>131</v>
      </c>
      <c r="W851" s="318" t="s">
        <v>74</v>
      </c>
      <c r="X851" s="316">
        <f>VALUE(LEFT(RP_2024[[#This Row],[Actividad]],SEARCH(".",RP_2024[[#This Row],[Actividad]],1)-1))</f>
        <v>26</v>
      </c>
      <c r="Y851" s="318">
        <f>MONTH(RP_2024[[#This Row],[FECHA RP]])</f>
        <v>9</v>
      </c>
      <c r="Z851" s="317" t="str">
        <f>IF(RP_2024[[#This Row],[FEC ANULACION]]="","",MONTH(RP_2024[[#This Row],[FEC ANULACION]]))</f>
        <v/>
      </c>
      <c r="AA851" s="318" t="s">
        <v>173</v>
      </c>
      <c r="AB851" s="318" t="s">
        <v>149</v>
      </c>
      <c r="AC851" s="318" t="str">
        <f>MID(RP_2024[[#This Row],[Elemento PEP]],11,2)</f>
        <v>08</v>
      </c>
    </row>
    <row r="852" spans="1:29" x14ac:dyDescent="0.3">
      <c r="A852" s="319">
        <v>4760</v>
      </c>
      <c r="B852" s="320">
        <v>45549</v>
      </c>
      <c r="C852" s="321" t="s">
        <v>159</v>
      </c>
      <c r="D852" s="321" t="s">
        <v>1234</v>
      </c>
      <c r="E852" s="319" t="s">
        <v>152</v>
      </c>
      <c r="F852" s="319">
        <v>5596</v>
      </c>
      <c r="G852" s="320">
        <v>45546</v>
      </c>
      <c r="H852" s="322">
        <v>6588824</v>
      </c>
      <c r="I852" s="322" t="s">
        <v>153</v>
      </c>
      <c r="J852" s="312">
        <v>12</v>
      </c>
      <c r="K852" s="322" t="s">
        <v>146</v>
      </c>
      <c r="L852" s="312" t="s">
        <v>327</v>
      </c>
      <c r="M852" s="323">
        <v>19810986</v>
      </c>
      <c r="N852" s="313">
        <v>0</v>
      </c>
      <c r="O852" s="320"/>
      <c r="P852" s="323">
        <f>+RP_2024[[#This Row],[VALOR INICIAL]]-RP_2024[[#This Row],[VALOR ANULACION]]</f>
        <v>19810986</v>
      </c>
      <c r="Q852" s="324"/>
      <c r="R852" s="322">
        <f>VALUE(LEFT(RP_2024[[#This Row],[OBJETO]],3))</f>
        <v>504</v>
      </c>
      <c r="S852" s="325">
        <f t="shared" si="4"/>
        <v>242</v>
      </c>
      <c r="T852" s="322" t="str">
        <f>SUBSTITUTE(RP_2024[[#This Row],[CODIGO TIPO]],"-","")</f>
        <v>O232020200991122</v>
      </c>
      <c r="U852" s="318">
        <v>1905014</v>
      </c>
      <c r="V852" s="322">
        <f>VALUE(LEFT(RIGHT(RP_2024[[#This Row],[IMPUTACION PRESUPUESTAL]],6),3))</f>
        <v>114</v>
      </c>
      <c r="W852" s="318" t="s">
        <v>64</v>
      </c>
      <c r="X852" s="316">
        <f>VALUE(LEFT(RP_2024[[#This Row],[Actividad]],SEARCH(".",RP_2024[[#This Row],[Actividad]],1)-1))</f>
        <v>17</v>
      </c>
      <c r="Y852" s="318">
        <f>MONTH(RP_2024[[#This Row],[FECHA RP]])</f>
        <v>9</v>
      </c>
      <c r="Z852" s="317" t="str">
        <f>IF(RP_2024[[#This Row],[FEC ANULACION]]="","",MONTH(RP_2024[[#This Row],[FEC ANULACION]]))</f>
        <v/>
      </c>
      <c r="AA852" s="318" t="s">
        <v>173</v>
      </c>
      <c r="AB852" s="318" t="s">
        <v>160</v>
      </c>
      <c r="AC852" s="318" t="str">
        <f>MID(RP_2024[[#This Row],[Elemento PEP]],11,2)</f>
        <v>09</v>
      </c>
    </row>
    <row r="853" spans="1:29" x14ac:dyDescent="0.3">
      <c r="A853" s="319">
        <v>4761</v>
      </c>
      <c r="B853" s="320">
        <v>45549</v>
      </c>
      <c r="C853" s="321" t="s">
        <v>201</v>
      </c>
      <c r="D853" s="321" t="s">
        <v>1234</v>
      </c>
      <c r="E853" s="319" t="s">
        <v>152</v>
      </c>
      <c r="F853" s="319">
        <v>5591</v>
      </c>
      <c r="G853" s="320">
        <v>45546</v>
      </c>
      <c r="H853" s="322">
        <v>6588824</v>
      </c>
      <c r="I853" s="322" t="s">
        <v>153</v>
      </c>
      <c r="J853" s="322">
        <v>570</v>
      </c>
      <c r="K853" s="322" t="s">
        <v>146</v>
      </c>
      <c r="L853" s="312" t="s">
        <v>147</v>
      </c>
      <c r="M853" s="323">
        <v>6651757</v>
      </c>
      <c r="N853" s="313">
        <v>0</v>
      </c>
      <c r="O853" s="320"/>
      <c r="P853" s="323">
        <f>+RP_2024[[#This Row],[VALOR INICIAL]]-RP_2024[[#This Row],[VALOR ANULACION]]</f>
        <v>6651757</v>
      </c>
      <c r="Q853" s="324"/>
      <c r="R853" s="322">
        <f>VALUE(LEFT(RP_2024[[#This Row],[OBJETO]],3))</f>
        <v>504</v>
      </c>
      <c r="S853" s="325">
        <f t="shared" si="4"/>
        <v>242</v>
      </c>
      <c r="T853" s="322" t="str">
        <f>SUBSTITUTE(RP_2024[[#This Row],[CODIGO TIPO]],"-","")</f>
        <v>O232020200991122</v>
      </c>
      <c r="U853" s="318">
        <v>1905014</v>
      </c>
      <c r="V853" s="322">
        <f>VALUE(LEFT(RIGHT(RP_2024[[#This Row],[IMPUTACION PRESUPUESTAL]],6),3))</f>
        <v>139</v>
      </c>
      <c r="W853" s="318" t="s">
        <v>73</v>
      </c>
      <c r="X853" s="316">
        <f>VALUE(LEFT(RP_2024[[#This Row],[Actividad]],SEARCH(".",RP_2024[[#This Row],[Actividad]],1)-1))</f>
        <v>25</v>
      </c>
      <c r="Y853" s="318">
        <f>MONTH(RP_2024[[#This Row],[FECHA RP]])</f>
        <v>9</v>
      </c>
      <c r="Z853" s="317" t="str">
        <f>IF(RP_2024[[#This Row],[FEC ANULACION]]="","",MONTH(RP_2024[[#This Row],[FEC ANULACION]]))</f>
        <v/>
      </c>
      <c r="AA853" s="318" t="s">
        <v>148</v>
      </c>
      <c r="AB853" s="318" t="s">
        <v>160</v>
      </c>
      <c r="AC853" s="318" t="str">
        <f>MID(RP_2024[[#This Row],[Elemento PEP]],11,2)</f>
        <v>09</v>
      </c>
    </row>
    <row r="854" spans="1:29" x14ac:dyDescent="0.3">
      <c r="A854" s="319">
        <v>4761</v>
      </c>
      <c r="B854" s="320">
        <v>45549</v>
      </c>
      <c r="C854" s="321" t="s">
        <v>201</v>
      </c>
      <c r="D854" s="321" t="s">
        <v>1234</v>
      </c>
      <c r="E854" s="319" t="s">
        <v>152</v>
      </c>
      <c r="F854" s="319">
        <v>5591</v>
      </c>
      <c r="G854" s="320">
        <v>45546</v>
      </c>
      <c r="H854" s="322">
        <v>6588824</v>
      </c>
      <c r="I854" s="322" t="s">
        <v>153</v>
      </c>
      <c r="J854" s="312">
        <v>12</v>
      </c>
      <c r="K854" s="322" t="s">
        <v>146</v>
      </c>
      <c r="L854" s="312" t="s">
        <v>327</v>
      </c>
      <c r="M854" s="323">
        <v>40694265</v>
      </c>
      <c r="N854" s="313">
        <v>0</v>
      </c>
      <c r="O854" s="320"/>
      <c r="P854" s="323">
        <f>+RP_2024[[#This Row],[VALOR INICIAL]]-RP_2024[[#This Row],[VALOR ANULACION]]</f>
        <v>40694265</v>
      </c>
      <c r="Q854" s="324"/>
      <c r="R854" s="322">
        <f>VALUE(LEFT(RP_2024[[#This Row],[OBJETO]],3))</f>
        <v>504</v>
      </c>
      <c r="S854" s="325">
        <f t="shared" si="4"/>
        <v>242</v>
      </c>
      <c r="T854" s="322" t="str">
        <f>SUBSTITUTE(RP_2024[[#This Row],[CODIGO TIPO]],"-","")</f>
        <v>O232020200991122</v>
      </c>
      <c r="U854" s="318">
        <v>1905014</v>
      </c>
      <c r="V854" s="322">
        <f>VALUE(LEFT(RIGHT(RP_2024[[#This Row],[IMPUTACION PRESUPUESTAL]],6),3))</f>
        <v>139</v>
      </c>
      <c r="W854" s="318" t="s">
        <v>73</v>
      </c>
      <c r="X854" s="316">
        <f>VALUE(LEFT(RP_2024[[#This Row],[Actividad]],SEARCH(".",RP_2024[[#This Row],[Actividad]],1)-1))</f>
        <v>25</v>
      </c>
      <c r="Y854" s="318">
        <f>MONTH(RP_2024[[#This Row],[FECHA RP]])</f>
        <v>9</v>
      </c>
      <c r="Z854" s="317" t="str">
        <f>IF(RP_2024[[#This Row],[FEC ANULACION]]="","",MONTH(RP_2024[[#This Row],[FEC ANULACION]]))</f>
        <v/>
      </c>
      <c r="AA854" s="318" t="s">
        <v>173</v>
      </c>
      <c r="AB854" s="318" t="s">
        <v>160</v>
      </c>
      <c r="AC854" s="318" t="str">
        <f>MID(RP_2024[[#This Row],[Elemento PEP]],11,2)</f>
        <v>09</v>
      </c>
    </row>
    <row r="855" spans="1:29" x14ac:dyDescent="0.3">
      <c r="A855" s="319">
        <v>4762</v>
      </c>
      <c r="B855" s="320">
        <v>45549</v>
      </c>
      <c r="C855" s="321" t="s">
        <v>195</v>
      </c>
      <c r="D855" s="321" t="s">
        <v>1234</v>
      </c>
      <c r="E855" s="319" t="s">
        <v>152</v>
      </c>
      <c r="F855" s="319">
        <v>5572</v>
      </c>
      <c r="G855" s="320">
        <v>45546</v>
      </c>
      <c r="H855" s="322">
        <v>6588824</v>
      </c>
      <c r="I855" s="322" t="s">
        <v>153</v>
      </c>
      <c r="J855" s="322">
        <v>570</v>
      </c>
      <c r="K855" s="322" t="s">
        <v>146</v>
      </c>
      <c r="L855" s="312" t="s">
        <v>147</v>
      </c>
      <c r="M855" s="323">
        <v>610238</v>
      </c>
      <c r="N855" s="313">
        <v>0</v>
      </c>
      <c r="O855" s="320"/>
      <c r="P855" s="323">
        <f>+RP_2024[[#This Row],[VALOR INICIAL]]-RP_2024[[#This Row],[VALOR ANULACION]]</f>
        <v>610238</v>
      </c>
      <c r="Q855" s="324"/>
      <c r="R855" s="322">
        <f>VALUE(LEFT(RP_2024[[#This Row],[OBJETO]],3))</f>
        <v>504</v>
      </c>
      <c r="S855" s="325">
        <f t="shared" si="4"/>
        <v>242</v>
      </c>
      <c r="T855" s="322" t="str">
        <f>SUBSTITUTE(RP_2024[[#This Row],[CODIGO TIPO]],"-","")</f>
        <v>O232020200991122</v>
      </c>
      <c r="U855" s="318">
        <v>1905014</v>
      </c>
      <c r="V855" s="322">
        <f>VALUE(LEFT(RIGHT(RP_2024[[#This Row],[IMPUTACION PRESUPUESTAL]],6),3))</f>
        <v>136</v>
      </c>
      <c r="W855" s="318" t="s">
        <v>71</v>
      </c>
      <c r="X855" s="316">
        <f>VALUE(LEFT(RP_2024[[#This Row],[Actividad]],SEARCH(".",RP_2024[[#This Row],[Actividad]],1)-1))</f>
        <v>24</v>
      </c>
      <c r="Y855" s="318">
        <f>MONTH(RP_2024[[#This Row],[FECHA RP]])</f>
        <v>9</v>
      </c>
      <c r="Z855" s="317" t="str">
        <f>IF(RP_2024[[#This Row],[FEC ANULACION]]="","",MONTH(RP_2024[[#This Row],[FEC ANULACION]]))</f>
        <v/>
      </c>
      <c r="AA855" s="318" t="s">
        <v>148</v>
      </c>
      <c r="AB855" s="318" t="s">
        <v>160</v>
      </c>
      <c r="AC855" s="318" t="str">
        <f>MID(RP_2024[[#This Row],[Elemento PEP]],11,2)</f>
        <v>09</v>
      </c>
    </row>
    <row r="856" spans="1:29" x14ac:dyDescent="0.3">
      <c r="A856" s="319">
        <v>4762</v>
      </c>
      <c r="B856" s="320">
        <v>45549</v>
      </c>
      <c r="C856" s="321" t="s">
        <v>195</v>
      </c>
      <c r="D856" s="321" t="s">
        <v>1234</v>
      </c>
      <c r="E856" s="319" t="s">
        <v>152</v>
      </c>
      <c r="F856" s="319">
        <v>5572</v>
      </c>
      <c r="G856" s="320">
        <v>45546</v>
      </c>
      <c r="H856" s="322">
        <v>6588824</v>
      </c>
      <c r="I856" s="322" t="s">
        <v>153</v>
      </c>
      <c r="J856" s="322">
        <v>570</v>
      </c>
      <c r="K856" s="322" t="s">
        <v>146</v>
      </c>
      <c r="L856" s="312" t="s">
        <v>147</v>
      </c>
      <c r="M856" s="323">
        <v>610238</v>
      </c>
      <c r="N856" s="313">
        <v>0</v>
      </c>
      <c r="O856" s="320"/>
      <c r="P856" s="323">
        <f>+RP_2024[[#This Row],[VALOR INICIAL]]-RP_2024[[#This Row],[VALOR ANULACION]]</f>
        <v>610238</v>
      </c>
      <c r="Q856" s="324"/>
      <c r="R856" s="322">
        <f>VALUE(LEFT(RP_2024[[#This Row],[OBJETO]],3))</f>
        <v>504</v>
      </c>
      <c r="S856" s="325">
        <f t="shared" si="4"/>
        <v>242</v>
      </c>
      <c r="T856" s="322" t="str">
        <f>SUBSTITUTE(RP_2024[[#This Row],[CODIGO TIPO]],"-","")</f>
        <v>O232020200991122</v>
      </c>
      <c r="U856" s="318">
        <v>1905014</v>
      </c>
      <c r="V856" s="322">
        <f>VALUE(LEFT(RIGHT(RP_2024[[#This Row],[IMPUTACION PRESUPUESTAL]],6),3))</f>
        <v>136</v>
      </c>
      <c r="W856" s="318" t="s">
        <v>72</v>
      </c>
      <c r="X856" s="316">
        <f>VALUE(LEFT(RP_2024[[#This Row],[Actividad]],SEARCH(".",RP_2024[[#This Row],[Actividad]],1)-1))</f>
        <v>24</v>
      </c>
      <c r="Y856" s="318">
        <f>MONTH(RP_2024[[#This Row],[FECHA RP]])</f>
        <v>9</v>
      </c>
      <c r="Z856" s="317" t="str">
        <f>IF(RP_2024[[#This Row],[FEC ANULACION]]="","",MONTH(RP_2024[[#This Row],[FEC ANULACION]]))</f>
        <v/>
      </c>
      <c r="AA856" s="318" t="s">
        <v>148</v>
      </c>
      <c r="AB856" s="318" t="s">
        <v>160</v>
      </c>
      <c r="AC856" s="318" t="str">
        <f>MID(RP_2024[[#This Row],[Elemento PEP]],11,2)</f>
        <v>09</v>
      </c>
    </row>
    <row r="857" spans="1:29" x14ac:dyDescent="0.3">
      <c r="A857" s="319">
        <v>4762</v>
      </c>
      <c r="B857" s="320">
        <v>45549</v>
      </c>
      <c r="C857" s="321" t="s">
        <v>195</v>
      </c>
      <c r="D857" s="321" t="s">
        <v>1234</v>
      </c>
      <c r="E857" s="319" t="s">
        <v>152</v>
      </c>
      <c r="F857" s="319">
        <v>5572</v>
      </c>
      <c r="G857" s="320">
        <v>45546</v>
      </c>
      <c r="H857" s="322">
        <v>6588824</v>
      </c>
      <c r="I857" s="322" t="s">
        <v>153</v>
      </c>
      <c r="J857" s="312">
        <v>12</v>
      </c>
      <c r="K857" s="322" t="s">
        <v>146</v>
      </c>
      <c r="L857" s="312" t="s">
        <v>327</v>
      </c>
      <c r="M857" s="323">
        <v>3733324</v>
      </c>
      <c r="N857" s="313">
        <v>0</v>
      </c>
      <c r="O857" s="320"/>
      <c r="P857" s="323">
        <f>+RP_2024[[#This Row],[VALOR INICIAL]]-RP_2024[[#This Row],[VALOR ANULACION]]</f>
        <v>3733324</v>
      </c>
      <c r="Q857" s="324"/>
      <c r="R857" s="322">
        <f>VALUE(LEFT(RP_2024[[#This Row],[OBJETO]],3))</f>
        <v>504</v>
      </c>
      <c r="S857" s="325">
        <f t="shared" si="4"/>
        <v>242</v>
      </c>
      <c r="T857" s="322" t="str">
        <f>SUBSTITUTE(RP_2024[[#This Row],[CODIGO TIPO]],"-","")</f>
        <v>O232020200991122</v>
      </c>
      <c r="U857" s="318">
        <v>1905014</v>
      </c>
      <c r="V857" s="322">
        <f>VALUE(LEFT(RIGHT(RP_2024[[#This Row],[IMPUTACION PRESUPUESTAL]],6),3))</f>
        <v>136</v>
      </c>
      <c r="W857" s="318" t="s">
        <v>71</v>
      </c>
      <c r="X857" s="316">
        <f>VALUE(LEFT(RP_2024[[#This Row],[Actividad]],SEARCH(".",RP_2024[[#This Row],[Actividad]],1)-1))</f>
        <v>24</v>
      </c>
      <c r="Y857" s="318">
        <f>MONTH(RP_2024[[#This Row],[FECHA RP]])</f>
        <v>9</v>
      </c>
      <c r="Z857" s="317" t="str">
        <f>IF(RP_2024[[#This Row],[FEC ANULACION]]="","",MONTH(RP_2024[[#This Row],[FEC ANULACION]]))</f>
        <v/>
      </c>
      <c r="AA857" s="318" t="s">
        <v>173</v>
      </c>
      <c r="AB857" s="318" t="s">
        <v>160</v>
      </c>
      <c r="AC857" s="318" t="str">
        <f>MID(RP_2024[[#This Row],[Elemento PEP]],11,2)</f>
        <v>09</v>
      </c>
    </row>
    <row r="858" spans="1:29" x14ac:dyDescent="0.3">
      <c r="A858" s="319">
        <v>4762</v>
      </c>
      <c r="B858" s="320">
        <v>45549</v>
      </c>
      <c r="C858" s="321" t="s">
        <v>195</v>
      </c>
      <c r="D858" s="321" t="s">
        <v>1234</v>
      </c>
      <c r="E858" s="319" t="s">
        <v>152</v>
      </c>
      <c r="F858" s="319">
        <v>5572</v>
      </c>
      <c r="G858" s="320">
        <v>45546</v>
      </c>
      <c r="H858" s="322">
        <v>6588824</v>
      </c>
      <c r="I858" s="322" t="s">
        <v>153</v>
      </c>
      <c r="J858" s="312">
        <v>12</v>
      </c>
      <c r="K858" s="322" t="s">
        <v>146</v>
      </c>
      <c r="L858" s="312" t="s">
        <v>327</v>
      </c>
      <c r="M858" s="323">
        <v>3733324</v>
      </c>
      <c r="N858" s="313">
        <v>0</v>
      </c>
      <c r="O858" s="320"/>
      <c r="P858" s="323">
        <f>+RP_2024[[#This Row],[VALOR INICIAL]]-RP_2024[[#This Row],[VALOR ANULACION]]</f>
        <v>3733324</v>
      </c>
      <c r="Q858" s="324"/>
      <c r="R858" s="322">
        <f>VALUE(LEFT(RP_2024[[#This Row],[OBJETO]],3))</f>
        <v>504</v>
      </c>
      <c r="S858" s="325">
        <f t="shared" si="4"/>
        <v>242</v>
      </c>
      <c r="T858" s="322" t="str">
        <f>SUBSTITUTE(RP_2024[[#This Row],[CODIGO TIPO]],"-","")</f>
        <v>O232020200991122</v>
      </c>
      <c r="U858" s="318">
        <v>1905014</v>
      </c>
      <c r="V858" s="322">
        <f>VALUE(LEFT(RIGHT(RP_2024[[#This Row],[IMPUTACION PRESUPUESTAL]],6),3))</f>
        <v>136</v>
      </c>
      <c r="W858" s="318" t="s">
        <v>72</v>
      </c>
      <c r="X858" s="316">
        <f>VALUE(LEFT(RP_2024[[#This Row],[Actividad]],SEARCH(".",RP_2024[[#This Row],[Actividad]],1)-1))</f>
        <v>24</v>
      </c>
      <c r="Y858" s="318">
        <f>MONTH(RP_2024[[#This Row],[FECHA RP]])</f>
        <v>9</v>
      </c>
      <c r="Z858" s="317" t="str">
        <f>IF(RP_2024[[#This Row],[FEC ANULACION]]="","",MONTH(RP_2024[[#This Row],[FEC ANULACION]]))</f>
        <v/>
      </c>
      <c r="AA858" s="318" t="s">
        <v>173</v>
      </c>
      <c r="AB858" s="318" t="s">
        <v>160</v>
      </c>
      <c r="AC858" s="318" t="str">
        <f>MID(RP_2024[[#This Row],[Elemento PEP]],11,2)</f>
        <v>09</v>
      </c>
    </row>
    <row r="859" spans="1:29" x14ac:dyDescent="0.3">
      <c r="A859" s="319">
        <v>4763</v>
      </c>
      <c r="B859" s="320">
        <v>45549</v>
      </c>
      <c r="C859" s="321" t="s">
        <v>199</v>
      </c>
      <c r="D859" s="321" t="s">
        <v>1234</v>
      </c>
      <c r="E859" s="319" t="s">
        <v>152</v>
      </c>
      <c r="F859" s="319">
        <v>5598</v>
      </c>
      <c r="G859" s="320">
        <v>45546</v>
      </c>
      <c r="H859" s="322">
        <v>6588824</v>
      </c>
      <c r="I859" s="322" t="s">
        <v>153</v>
      </c>
      <c r="J859" s="322">
        <v>570</v>
      </c>
      <c r="K859" s="322" t="s">
        <v>146</v>
      </c>
      <c r="L859" s="312" t="s">
        <v>147</v>
      </c>
      <c r="M859" s="323">
        <v>3337775</v>
      </c>
      <c r="N859" s="313">
        <v>0</v>
      </c>
      <c r="O859" s="320"/>
      <c r="P859" s="323">
        <f>+RP_2024[[#This Row],[VALOR INICIAL]]-RP_2024[[#This Row],[VALOR ANULACION]]</f>
        <v>3337775</v>
      </c>
      <c r="Q859" s="324"/>
      <c r="R859" s="322">
        <f>VALUE(LEFT(RP_2024[[#This Row],[OBJETO]],3))</f>
        <v>504</v>
      </c>
      <c r="S859" s="325">
        <f t="shared" si="4"/>
        <v>242</v>
      </c>
      <c r="T859" s="322" t="str">
        <f>SUBSTITUTE(RP_2024[[#This Row],[CODIGO TIPO]],"-","")</f>
        <v>O232020200991122</v>
      </c>
      <c r="U859" s="318">
        <v>1905014</v>
      </c>
      <c r="V859" s="322">
        <f>VALUE(LEFT(RIGHT(RP_2024[[#This Row],[IMPUTACION PRESUPUESTAL]],6),3))</f>
        <v>129</v>
      </c>
      <c r="W859" s="318" t="s">
        <v>69</v>
      </c>
      <c r="X859" s="316">
        <f>VALUE(LEFT(RP_2024[[#This Row],[Actividad]],SEARCH(".",RP_2024[[#This Row],[Actividad]],1)-1))</f>
        <v>22</v>
      </c>
      <c r="Y859" s="318">
        <f>MONTH(RP_2024[[#This Row],[FECHA RP]])</f>
        <v>9</v>
      </c>
      <c r="Z859" s="317" t="str">
        <f>IF(RP_2024[[#This Row],[FEC ANULACION]]="","",MONTH(RP_2024[[#This Row],[FEC ANULACION]]))</f>
        <v/>
      </c>
      <c r="AA859" s="318" t="s">
        <v>148</v>
      </c>
      <c r="AB859" s="318" t="s">
        <v>149</v>
      </c>
      <c r="AC859" s="318" t="str">
        <f>MID(RP_2024[[#This Row],[Elemento PEP]],11,2)</f>
        <v>08</v>
      </c>
    </row>
    <row r="860" spans="1:29" x14ac:dyDescent="0.3">
      <c r="A860" s="319">
        <v>4763</v>
      </c>
      <c r="B860" s="320">
        <v>45549</v>
      </c>
      <c r="C860" s="321" t="s">
        <v>199</v>
      </c>
      <c r="D860" s="321" t="s">
        <v>1234</v>
      </c>
      <c r="E860" s="319" t="s">
        <v>152</v>
      </c>
      <c r="F860" s="319">
        <v>5598</v>
      </c>
      <c r="G860" s="320">
        <v>45546</v>
      </c>
      <c r="H860" s="322">
        <v>6588824</v>
      </c>
      <c r="I860" s="322" t="s">
        <v>153</v>
      </c>
      <c r="J860" s="312">
        <v>12</v>
      </c>
      <c r="K860" s="322" t="s">
        <v>146</v>
      </c>
      <c r="L860" s="312" t="s">
        <v>327</v>
      </c>
      <c r="M860" s="323">
        <v>20419919</v>
      </c>
      <c r="N860" s="313">
        <v>0</v>
      </c>
      <c r="O860" s="320"/>
      <c r="P860" s="323">
        <f>+RP_2024[[#This Row],[VALOR INICIAL]]-RP_2024[[#This Row],[VALOR ANULACION]]</f>
        <v>20419919</v>
      </c>
      <c r="Q860" s="324"/>
      <c r="R860" s="322">
        <f>VALUE(LEFT(RP_2024[[#This Row],[OBJETO]],3))</f>
        <v>504</v>
      </c>
      <c r="S860" s="325">
        <f t="shared" si="4"/>
        <v>242</v>
      </c>
      <c r="T860" s="322" t="str">
        <f>SUBSTITUTE(RP_2024[[#This Row],[CODIGO TIPO]],"-","")</f>
        <v>O232020200991122</v>
      </c>
      <c r="U860" s="318">
        <v>1905014</v>
      </c>
      <c r="V860" s="322">
        <f>VALUE(LEFT(RIGHT(RP_2024[[#This Row],[IMPUTACION PRESUPUESTAL]],6),3))</f>
        <v>129</v>
      </c>
      <c r="W860" s="318" t="s">
        <v>69</v>
      </c>
      <c r="X860" s="316">
        <f>VALUE(LEFT(RP_2024[[#This Row],[Actividad]],SEARCH(".",RP_2024[[#This Row],[Actividad]],1)-1))</f>
        <v>22</v>
      </c>
      <c r="Y860" s="318">
        <f>MONTH(RP_2024[[#This Row],[FECHA RP]])</f>
        <v>9</v>
      </c>
      <c r="Z860" s="317" t="str">
        <f>IF(RP_2024[[#This Row],[FEC ANULACION]]="","",MONTH(RP_2024[[#This Row],[FEC ANULACION]]))</f>
        <v/>
      </c>
      <c r="AA860" s="318" t="s">
        <v>173</v>
      </c>
      <c r="AB860" s="318" t="s">
        <v>149</v>
      </c>
      <c r="AC860" s="318" t="str">
        <f>MID(RP_2024[[#This Row],[Elemento PEP]],11,2)</f>
        <v>08</v>
      </c>
    </row>
    <row r="861" spans="1:29" x14ac:dyDescent="0.3">
      <c r="A861" s="319">
        <v>4764</v>
      </c>
      <c r="B861" s="320">
        <v>45549</v>
      </c>
      <c r="C861" s="321" t="s">
        <v>207</v>
      </c>
      <c r="D861" s="321" t="s">
        <v>1234</v>
      </c>
      <c r="E861" s="319" t="s">
        <v>152</v>
      </c>
      <c r="F861" s="319">
        <v>5571</v>
      </c>
      <c r="G861" s="320">
        <v>45546</v>
      </c>
      <c r="H861" s="322">
        <v>6588824</v>
      </c>
      <c r="I861" s="322" t="s">
        <v>153</v>
      </c>
      <c r="J861" s="322">
        <v>570</v>
      </c>
      <c r="K861" s="322" t="s">
        <v>146</v>
      </c>
      <c r="L861" s="312" t="s">
        <v>147</v>
      </c>
      <c r="M861" s="323">
        <v>886792</v>
      </c>
      <c r="N861" s="313">
        <v>0</v>
      </c>
      <c r="O861" s="320"/>
      <c r="P861" s="323">
        <f>+RP_2024[[#This Row],[VALOR INICIAL]]-RP_2024[[#This Row],[VALOR ANULACION]]</f>
        <v>886792</v>
      </c>
      <c r="Q861" s="324"/>
      <c r="R861" s="322">
        <f>VALUE(LEFT(RP_2024[[#This Row],[OBJETO]],3))</f>
        <v>504</v>
      </c>
      <c r="S861" s="325">
        <f t="shared" si="4"/>
        <v>242</v>
      </c>
      <c r="T861" s="322" t="str">
        <f>SUBSTITUTE(RP_2024[[#This Row],[CODIGO TIPO]],"-","")</f>
        <v>O232020200991122</v>
      </c>
      <c r="U861" s="318">
        <v>1905014</v>
      </c>
      <c r="V861" s="322">
        <f>VALUE(LEFT(RIGHT(RP_2024[[#This Row],[IMPUTACION PRESUPUESTAL]],6),3))</f>
        <v>113</v>
      </c>
      <c r="W861" s="318" t="s">
        <v>65</v>
      </c>
      <c r="X861" s="316">
        <f>VALUE(LEFT(RP_2024[[#This Row],[Actividad]],SEARCH(".",RP_2024[[#This Row],[Actividad]],1)-1))</f>
        <v>18</v>
      </c>
      <c r="Y861" s="318">
        <f>MONTH(RP_2024[[#This Row],[FECHA RP]])</f>
        <v>9</v>
      </c>
      <c r="Z861" s="317" t="str">
        <f>IF(RP_2024[[#This Row],[FEC ANULACION]]="","",MONTH(RP_2024[[#This Row],[FEC ANULACION]]))</f>
        <v/>
      </c>
      <c r="AA861" s="318" t="s">
        <v>148</v>
      </c>
      <c r="AB861" s="318" t="s">
        <v>162</v>
      </c>
      <c r="AC861" s="318" t="str">
        <f>MID(RP_2024[[#This Row],[Elemento PEP]],11,2)</f>
        <v>13</v>
      </c>
    </row>
    <row r="862" spans="1:29" x14ac:dyDescent="0.3">
      <c r="A862" s="319">
        <v>4764</v>
      </c>
      <c r="B862" s="320">
        <v>45549</v>
      </c>
      <c r="C862" s="321" t="s">
        <v>207</v>
      </c>
      <c r="D862" s="321" t="s">
        <v>1234</v>
      </c>
      <c r="E862" s="319" t="s">
        <v>152</v>
      </c>
      <c r="F862" s="319">
        <v>5571</v>
      </c>
      <c r="G862" s="320">
        <v>45546</v>
      </c>
      <c r="H862" s="322">
        <v>6588824</v>
      </c>
      <c r="I862" s="322" t="s">
        <v>153</v>
      </c>
      <c r="J862" s="312">
        <v>12</v>
      </c>
      <c r="K862" s="322" t="s">
        <v>146</v>
      </c>
      <c r="L862" s="322" t="s">
        <v>327</v>
      </c>
      <c r="M862" s="323">
        <v>45229538</v>
      </c>
      <c r="N862" s="313">
        <v>0</v>
      </c>
      <c r="O862" s="320"/>
      <c r="P862" s="323">
        <f>+RP_2024[[#This Row],[VALOR INICIAL]]-RP_2024[[#This Row],[VALOR ANULACION]]</f>
        <v>45229538</v>
      </c>
      <c r="Q862" s="324"/>
      <c r="R862" s="322">
        <f>VALUE(LEFT(RP_2024[[#This Row],[OBJETO]],3))</f>
        <v>504</v>
      </c>
      <c r="S862" s="325">
        <f t="shared" si="4"/>
        <v>242</v>
      </c>
      <c r="T862" s="322" t="str">
        <f>SUBSTITUTE(RP_2024[[#This Row],[CODIGO TIPO]],"-","")</f>
        <v>O232020200991122</v>
      </c>
      <c r="U862" s="318">
        <v>1905014</v>
      </c>
      <c r="V862" s="322">
        <f>VALUE(LEFT(RIGHT(RP_2024[[#This Row],[IMPUTACION PRESUPUESTAL]],6),3))</f>
        <v>113</v>
      </c>
      <c r="W862" s="318" t="s">
        <v>65</v>
      </c>
      <c r="X862" s="316">
        <f>VALUE(LEFT(RP_2024[[#This Row],[Actividad]],SEARCH(".",RP_2024[[#This Row],[Actividad]],1)-1))</f>
        <v>18</v>
      </c>
      <c r="Y862" s="318">
        <f>MONTH(RP_2024[[#This Row],[FECHA RP]])</f>
        <v>9</v>
      </c>
      <c r="Z862" s="317" t="str">
        <f>IF(RP_2024[[#This Row],[FEC ANULACION]]="","",MONTH(RP_2024[[#This Row],[FEC ANULACION]]))</f>
        <v/>
      </c>
      <c r="AA862" s="318" t="s">
        <v>173</v>
      </c>
      <c r="AB862" s="318" t="s">
        <v>162</v>
      </c>
      <c r="AC862" s="318" t="str">
        <f>MID(RP_2024[[#This Row],[Elemento PEP]],11,2)</f>
        <v>13</v>
      </c>
    </row>
    <row r="863" spans="1:29" x14ac:dyDescent="0.3">
      <c r="A863" s="319">
        <v>4765</v>
      </c>
      <c r="B863" s="320">
        <v>45549</v>
      </c>
      <c r="C863" s="321" t="s">
        <v>182</v>
      </c>
      <c r="D863" s="321" t="s">
        <v>1234</v>
      </c>
      <c r="E863" s="319" t="s">
        <v>152</v>
      </c>
      <c r="F863" s="319">
        <v>5570</v>
      </c>
      <c r="G863" s="320">
        <v>45546</v>
      </c>
      <c r="H863" s="322">
        <v>6588824</v>
      </c>
      <c r="I863" s="322" t="s">
        <v>153</v>
      </c>
      <c r="J863" s="322">
        <v>570</v>
      </c>
      <c r="K863" s="322" t="s">
        <v>146</v>
      </c>
      <c r="L863" s="312" t="s">
        <v>147</v>
      </c>
      <c r="M863" s="323">
        <v>4962685</v>
      </c>
      <c r="N863" s="313">
        <v>0</v>
      </c>
      <c r="O863" s="320"/>
      <c r="P863" s="323">
        <f>+RP_2024[[#This Row],[VALOR INICIAL]]-RP_2024[[#This Row],[VALOR ANULACION]]</f>
        <v>4962685</v>
      </c>
      <c r="Q863" s="324"/>
      <c r="R863" s="322">
        <f>VALUE(LEFT(RP_2024[[#This Row],[OBJETO]],3))</f>
        <v>504</v>
      </c>
      <c r="S863" s="325">
        <f t="shared" si="4"/>
        <v>242</v>
      </c>
      <c r="T863" s="322" t="str">
        <f>SUBSTITUTE(RP_2024[[#This Row],[CODIGO TIPO]],"-","")</f>
        <v>O232020200991122</v>
      </c>
      <c r="U863" s="318">
        <v>1905014</v>
      </c>
      <c r="V863" s="322">
        <f>VALUE(LEFT(RIGHT(RP_2024[[#This Row],[IMPUTACION PRESUPUESTAL]],6),3))</f>
        <v>124</v>
      </c>
      <c r="W863" s="318" t="s">
        <v>62</v>
      </c>
      <c r="X863" s="316">
        <f>VALUE(LEFT(RP_2024[[#This Row],[Actividad]],SEARCH(".",RP_2024[[#This Row],[Actividad]],1)-1))</f>
        <v>16</v>
      </c>
      <c r="Y863" s="318">
        <f>MONTH(RP_2024[[#This Row],[FECHA RP]])</f>
        <v>9</v>
      </c>
      <c r="Z863" s="317" t="str">
        <f>IF(RP_2024[[#This Row],[FEC ANULACION]]="","",MONTH(RP_2024[[#This Row],[FEC ANULACION]]))</f>
        <v/>
      </c>
      <c r="AA863" s="318" t="s">
        <v>148</v>
      </c>
      <c r="AB863" s="318" t="s">
        <v>162</v>
      </c>
      <c r="AC863" s="318" t="str">
        <f>MID(RP_2024[[#This Row],[Elemento PEP]],11,2)</f>
        <v>13</v>
      </c>
    </row>
    <row r="864" spans="1:29" x14ac:dyDescent="0.3">
      <c r="A864" s="319">
        <v>4765</v>
      </c>
      <c r="B864" s="320">
        <v>45549</v>
      </c>
      <c r="C864" s="321" t="s">
        <v>182</v>
      </c>
      <c r="D864" s="321" t="s">
        <v>1234</v>
      </c>
      <c r="E864" s="319" t="s">
        <v>152</v>
      </c>
      <c r="F864" s="319">
        <v>5570</v>
      </c>
      <c r="G864" s="320">
        <v>45546</v>
      </c>
      <c r="H864" s="322">
        <v>6588824</v>
      </c>
      <c r="I864" s="322" t="s">
        <v>153</v>
      </c>
      <c r="J864" s="322">
        <v>570</v>
      </c>
      <c r="K864" s="322" t="s">
        <v>146</v>
      </c>
      <c r="L864" s="312" t="s">
        <v>147</v>
      </c>
      <c r="M864" s="323">
        <v>4962687</v>
      </c>
      <c r="N864" s="313">
        <v>0</v>
      </c>
      <c r="O864" s="320"/>
      <c r="P864" s="323">
        <f>+RP_2024[[#This Row],[VALOR INICIAL]]-RP_2024[[#This Row],[VALOR ANULACION]]</f>
        <v>4962687</v>
      </c>
      <c r="Q864" s="324"/>
      <c r="R864" s="322">
        <f>VALUE(LEFT(RP_2024[[#This Row],[OBJETO]],3))</f>
        <v>504</v>
      </c>
      <c r="S864" s="325">
        <f t="shared" si="4"/>
        <v>242</v>
      </c>
      <c r="T864" s="322" t="str">
        <f>SUBSTITUTE(RP_2024[[#This Row],[CODIGO TIPO]],"-","")</f>
        <v>O232020200991122</v>
      </c>
      <c r="U864" s="318">
        <v>1905014</v>
      </c>
      <c r="V864" s="322">
        <f>VALUE(LEFT(RIGHT(RP_2024[[#This Row],[IMPUTACION PRESUPUESTAL]],6),3))</f>
        <v>124</v>
      </c>
      <c r="W864" s="318" t="s">
        <v>63</v>
      </c>
      <c r="X864" s="316">
        <f>VALUE(LEFT(RP_2024[[#This Row],[Actividad]],SEARCH(".",RP_2024[[#This Row],[Actividad]],1)-1))</f>
        <v>16</v>
      </c>
      <c r="Y864" s="318">
        <f>MONTH(RP_2024[[#This Row],[FECHA RP]])</f>
        <v>9</v>
      </c>
      <c r="Z864" s="317" t="str">
        <f>IF(RP_2024[[#This Row],[FEC ANULACION]]="","",MONTH(RP_2024[[#This Row],[FEC ANULACION]]))</f>
        <v/>
      </c>
      <c r="AA864" s="318" t="s">
        <v>148</v>
      </c>
      <c r="AB864" s="318" t="s">
        <v>162</v>
      </c>
      <c r="AC864" s="318" t="str">
        <f>MID(RP_2024[[#This Row],[Elemento PEP]],11,2)</f>
        <v>13</v>
      </c>
    </row>
    <row r="865" spans="1:29" x14ac:dyDescent="0.3">
      <c r="A865" s="319">
        <v>4765</v>
      </c>
      <c r="B865" s="320">
        <v>45549</v>
      </c>
      <c r="C865" s="321" t="s">
        <v>182</v>
      </c>
      <c r="D865" s="321" t="s">
        <v>1234</v>
      </c>
      <c r="E865" s="319" t="s">
        <v>152</v>
      </c>
      <c r="F865" s="319">
        <v>5570</v>
      </c>
      <c r="G865" s="320">
        <v>45546</v>
      </c>
      <c r="H865" s="322">
        <v>6588824</v>
      </c>
      <c r="I865" s="322" t="s">
        <v>153</v>
      </c>
      <c r="J865" s="312">
        <v>12</v>
      </c>
      <c r="K865" s="322" t="s">
        <v>146</v>
      </c>
      <c r="L865" s="322" t="s">
        <v>327</v>
      </c>
      <c r="M865" s="323">
        <v>30360849</v>
      </c>
      <c r="N865" s="313">
        <v>0</v>
      </c>
      <c r="O865" s="320"/>
      <c r="P865" s="323">
        <f>+RP_2024[[#This Row],[VALOR INICIAL]]-RP_2024[[#This Row],[VALOR ANULACION]]</f>
        <v>30360849</v>
      </c>
      <c r="Q865" s="324"/>
      <c r="R865" s="322">
        <f>VALUE(LEFT(RP_2024[[#This Row],[OBJETO]],3))</f>
        <v>504</v>
      </c>
      <c r="S865" s="325">
        <f t="shared" si="4"/>
        <v>242</v>
      </c>
      <c r="T865" s="322" t="str">
        <f>SUBSTITUTE(RP_2024[[#This Row],[CODIGO TIPO]],"-","")</f>
        <v>O232020200991122</v>
      </c>
      <c r="U865" s="318">
        <v>1905014</v>
      </c>
      <c r="V865" s="322">
        <f>VALUE(LEFT(RIGHT(RP_2024[[#This Row],[IMPUTACION PRESUPUESTAL]],6),3))</f>
        <v>124</v>
      </c>
      <c r="W865" s="318" t="s">
        <v>62</v>
      </c>
      <c r="X865" s="316">
        <f>VALUE(LEFT(RP_2024[[#This Row],[Actividad]],SEARCH(".",RP_2024[[#This Row],[Actividad]],1)-1))</f>
        <v>16</v>
      </c>
      <c r="Y865" s="318">
        <f>MONTH(RP_2024[[#This Row],[FECHA RP]])</f>
        <v>9</v>
      </c>
      <c r="Z865" s="317" t="str">
        <f>IF(RP_2024[[#This Row],[FEC ANULACION]]="","",MONTH(RP_2024[[#This Row],[FEC ANULACION]]))</f>
        <v/>
      </c>
      <c r="AA865" s="318" t="s">
        <v>173</v>
      </c>
      <c r="AB865" s="318" t="s">
        <v>162</v>
      </c>
      <c r="AC865" s="318" t="str">
        <f>MID(RP_2024[[#This Row],[Elemento PEP]],11,2)</f>
        <v>13</v>
      </c>
    </row>
    <row r="866" spans="1:29" x14ac:dyDescent="0.3">
      <c r="A866" s="319">
        <v>4765</v>
      </c>
      <c r="B866" s="320">
        <v>45549</v>
      </c>
      <c r="C866" s="321" t="s">
        <v>182</v>
      </c>
      <c r="D866" s="321" t="s">
        <v>1234</v>
      </c>
      <c r="E866" s="319" t="s">
        <v>152</v>
      </c>
      <c r="F866" s="319">
        <v>5570</v>
      </c>
      <c r="G866" s="320">
        <v>45546</v>
      </c>
      <c r="H866" s="322">
        <v>6588824</v>
      </c>
      <c r="I866" s="322" t="s">
        <v>153</v>
      </c>
      <c r="J866" s="312">
        <v>12</v>
      </c>
      <c r="K866" s="322" t="s">
        <v>146</v>
      </c>
      <c r="L866" s="322" t="s">
        <v>327</v>
      </c>
      <c r="M866" s="323">
        <v>30360849</v>
      </c>
      <c r="N866" s="313">
        <v>0</v>
      </c>
      <c r="O866" s="320"/>
      <c r="P866" s="323">
        <f>+RP_2024[[#This Row],[VALOR INICIAL]]-RP_2024[[#This Row],[VALOR ANULACION]]</f>
        <v>30360849</v>
      </c>
      <c r="Q866" s="324"/>
      <c r="R866" s="322">
        <f>VALUE(LEFT(RP_2024[[#This Row],[OBJETO]],3))</f>
        <v>504</v>
      </c>
      <c r="S866" s="325">
        <f t="shared" si="4"/>
        <v>242</v>
      </c>
      <c r="T866" s="322" t="str">
        <f>SUBSTITUTE(RP_2024[[#This Row],[CODIGO TIPO]],"-","")</f>
        <v>O232020200991122</v>
      </c>
      <c r="U866" s="318">
        <v>1905014</v>
      </c>
      <c r="V866" s="322">
        <f>VALUE(LEFT(RIGHT(RP_2024[[#This Row],[IMPUTACION PRESUPUESTAL]],6),3))</f>
        <v>124</v>
      </c>
      <c r="W866" s="318" t="s">
        <v>63</v>
      </c>
      <c r="X866" s="316">
        <f>VALUE(LEFT(RP_2024[[#This Row],[Actividad]],SEARCH(".",RP_2024[[#This Row],[Actividad]],1)-1))</f>
        <v>16</v>
      </c>
      <c r="Y866" s="318">
        <f>MONTH(RP_2024[[#This Row],[FECHA RP]])</f>
        <v>9</v>
      </c>
      <c r="Z866" s="317" t="str">
        <f>IF(RP_2024[[#This Row],[FEC ANULACION]]="","",MONTH(RP_2024[[#This Row],[FEC ANULACION]]))</f>
        <v/>
      </c>
      <c r="AA866" s="318" t="s">
        <v>173</v>
      </c>
      <c r="AB866" s="318" t="s">
        <v>162</v>
      </c>
      <c r="AC866" s="318" t="str">
        <f>MID(RP_2024[[#This Row],[Elemento PEP]],11,2)</f>
        <v>13</v>
      </c>
    </row>
    <row r="867" spans="1:29" x14ac:dyDescent="0.3">
      <c r="A867" s="319">
        <v>4766</v>
      </c>
      <c r="B867" s="320">
        <v>45549</v>
      </c>
      <c r="C867" s="321" t="s">
        <v>205</v>
      </c>
      <c r="D867" s="321" t="s">
        <v>1234</v>
      </c>
      <c r="E867" s="319" t="s">
        <v>152</v>
      </c>
      <c r="F867" s="319">
        <v>5569</v>
      </c>
      <c r="G867" s="320">
        <v>45546</v>
      </c>
      <c r="H867" s="322">
        <v>6588824</v>
      </c>
      <c r="I867" s="322" t="s">
        <v>153</v>
      </c>
      <c r="J867" s="322">
        <v>570</v>
      </c>
      <c r="K867" s="322" t="s">
        <v>146</v>
      </c>
      <c r="L867" s="312" t="s">
        <v>147</v>
      </c>
      <c r="M867" s="323">
        <v>2755687</v>
      </c>
      <c r="N867" s="313">
        <v>0</v>
      </c>
      <c r="O867" s="320"/>
      <c r="P867" s="323">
        <f>+RP_2024[[#This Row],[VALOR INICIAL]]-RP_2024[[#This Row],[VALOR ANULACION]]</f>
        <v>2755687</v>
      </c>
      <c r="Q867" s="324"/>
      <c r="R867" s="322">
        <f>VALUE(LEFT(RP_2024[[#This Row],[OBJETO]],3))</f>
        <v>504</v>
      </c>
      <c r="S867" s="325">
        <f t="shared" si="4"/>
        <v>242</v>
      </c>
      <c r="T867" s="322" t="str">
        <f>SUBSTITUTE(RP_2024[[#This Row],[CODIGO TIPO]],"-","")</f>
        <v>O232020200991122</v>
      </c>
      <c r="U867" s="318">
        <v>1905014</v>
      </c>
      <c r="V867" s="322">
        <f>VALUE(LEFT(RIGHT(RP_2024[[#This Row],[IMPUTACION PRESUPUESTAL]],6),3))</f>
        <v>235</v>
      </c>
      <c r="W867" s="318" t="s">
        <v>60</v>
      </c>
      <c r="X867" s="316">
        <f>VALUE(LEFT(RP_2024[[#This Row],[Actividad]],SEARCH(".",RP_2024[[#This Row],[Actividad]],1)-1))</f>
        <v>14</v>
      </c>
      <c r="Y867" s="318">
        <f>MONTH(RP_2024[[#This Row],[FECHA RP]])</f>
        <v>9</v>
      </c>
      <c r="Z867" s="317" t="str">
        <f>IF(RP_2024[[#This Row],[FEC ANULACION]]="","",MONTH(RP_2024[[#This Row],[FEC ANULACION]]))</f>
        <v/>
      </c>
      <c r="AA867" s="318" t="s">
        <v>148</v>
      </c>
      <c r="AB867" s="318" t="s">
        <v>162</v>
      </c>
      <c r="AC867" s="318" t="str">
        <f>MID(RP_2024[[#This Row],[Elemento PEP]],11,2)</f>
        <v>13</v>
      </c>
    </row>
    <row r="868" spans="1:29" x14ac:dyDescent="0.3">
      <c r="A868" s="319">
        <v>4766</v>
      </c>
      <c r="B868" s="320">
        <v>45549</v>
      </c>
      <c r="C868" s="321" t="s">
        <v>205</v>
      </c>
      <c r="D868" s="321" t="s">
        <v>1234</v>
      </c>
      <c r="E868" s="319" t="s">
        <v>152</v>
      </c>
      <c r="F868" s="319">
        <v>5569</v>
      </c>
      <c r="G868" s="320">
        <v>45546</v>
      </c>
      <c r="H868" s="322">
        <v>6588824</v>
      </c>
      <c r="I868" s="322" t="s">
        <v>153</v>
      </c>
      <c r="J868" s="312">
        <v>12</v>
      </c>
      <c r="K868" s="322" t="s">
        <v>146</v>
      </c>
      <c r="L868" s="322" t="s">
        <v>327</v>
      </c>
      <c r="M868" s="323">
        <v>18950373</v>
      </c>
      <c r="N868" s="313">
        <v>0</v>
      </c>
      <c r="O868" s="320"/>
      <c r="P868" s="323">
        <f>+RP_2024[[#This Row],[VALOR INICIAL]]-RP_2024[[#This Row],[VALOR ANULACION]]</f>
        <v>18950373</v>
      </c>
      <c r="Q868" s="324"/>
      <c r="R868" s="322">
        <f>VALUE(LEFT(RP_2024[[#This Row],[OBJETO]],3))</f>
        <v>504</v>
      </c>
      <c r="S868" s="325">
        <f t="shared" si="4"/>
        <v>242</v>
      </c>
      <c r="T868" s="322" t="str">
        <f>SUBSTITUTE(RP_2024[[#This Row],[CODIGO TIPO]],"-","")</f>
        <v>O232020200991122</v>
      </c>
      <c r="U868" s="318">
        <v>1905014</v>
      </c>
      <c r="V868" s="322">
        <f>VALUE(LEFT(RIGHT(RP_2024[[#This Row],[IMPUTACION PRESUPUESTAL]],6),3))</f>
        <v>235</v>
      </c>
      <c r="W868" s="318" t="s">
        <v>60</v>
      </c>
      <c r="X868" s="316">
        <f>VALUE(LEFT(RP_2024[[#This Row],[Actividad]],SEARCH(".",RP_2024[[#This Row],[Actividad]],1)-1))</f>
        <v>14</v>
      </c>
      <c r="Y868" s="318">
        <f>MONTH(RP_2024[[#This Row],[FECHA RP]])</f>
        <v>9</v>
      </c>
      <c r="Z868" s="317" t="str">
        <f>IF(RP_2024[[#This Row],[FEC ANULACION]]="","",MONTH(RP_2024[[#This Row],[FEC ANULACION]]))</f>
        <v/>
      </c>
      <c r="AA868" s="318" t="s">
        <v>173</v>
      </c>
      <c r="AB868" s="318" t="s">
        <v>162</v>
      </c>
      <c r="AC868" s="318" t="str">
        <f>MID(RP_2024[[#This Row],[Elemento PEP]],11,2)</f>
        <v>13</v>
      </c>
    </row>
    <row r="869" spans="1:29" x14ac:dyDescent="0.3">
      <c r="A869" s="319">
        <v>4767</v>
      </c>
      <c r="B869" s="320">
        <v>45549</v>
      </c>
      <c r="C869" s="321" t="s">
        <v>183</v>
      </c>
      <c r="D869" s="321" t="s">
        <v>1234</v>
      </c>
      <c r="E869" s="319" t="s">
        <v>152</v>
      </c>
      <c r="F869" s="319">
        <v>5567</v>
      </c>
      <c r="G869" s="320">
        <v>45546</v>
      </c>
      <c r="H869" s="322">
        <v>6588824</v>
      </c>
      <c r="I869" s="322" t="s">
        <v>153</v>
      </c>
      <c r="J869" s="322">
        <v>570</v>
      </c>
      <c r="K869" s="322" t="s">
        <v>146</v>
      </c>
      <c r="L869" s="312" t="s">
        <v>147</v>
      </c>
      <c r="M869" s="323">
        <v>2755687</v>
      </c>
      <c r="N869" s="313">
        <v>0</v>
      </c>
      <c r="O869" s="320"/>
      <c r="P869" s="323">
        <f>+RP_2024[[#This Row],[VALOR INICIAL]]-RP_2024[[#This Row],[VALOR ANULACION]]</f>
        <v>2755687</v>
      </c>
      <c r="Q869" s="324"/>
      <c r="R869" s="322">
        <f>VALUE(LEFT(RP_2024[[#This Row],[OBJETO]],3))</f>
        <v>504</v>
      </c>
      <c r="S869" s="325">
        <f t="shared" si="4"/>
        <v>242</v>
      </c>
      <c r="T869" s="322" t="str">
        <f>SUBSTITUTE(RP_2024[[#This Row],[CODIGO TIPO]],"-","")</f>
        <v>O232020200991122</v>
      </c>
      <c r="U869" s="318">
        <v>1905014</v>
      </c>
      <c r="V869" s="322">
        <f>VALUE(LEFT(RIGHT(RP_2024[[#This Row],[IMPUTACION PRESUPUESTAL]],6),3))</f>
        <v>234</v>
      </c>
      <c r="W869" s="318" t="s">
        <v>59</v>
      </c>
      <c r="X869" s="316">
        <f>VALUE(LEFT(RP_2024[[#This Row],[Actividad]],SEARCH(".",RP_2024[[#This Row],[Actividad]],1)-1))</f>
        <v>13</v>
      </c>
      <c r="Y869" s="318">
        <f>MONTH(RP_2024[[#This Row],[FECHA RP]])</f>
        <v>9</v>
      </c>
      <c r="Z869" s="317" t="str">
        <f>IF(RP_2024[[#This Row],[FEC ANULACION]]="","",MONTH(RP_2024[[#This Row],[FEC ANULACION]]))</f>
        <v/>
      </c>
      <c r="AA869" s="318" t="s">
        <v>148</v>
      </c>
      <c r="AB869" s="318" t="s">
        <v>162</v>
      </c>
      <c r="AC869" s="318" t="str">
        <f>MID(RP_2024[[#This Row],[Elemento PEP]],11,2)</f>
        <v>13</v>
      </c>
    </row>
    <row r="870" spans="1:29" x14ac:dyDescent="0.3">
      <c r="A870" s="319">
        <v>4767</v>
      </c>
      <c r="B870" s="320">
        <v>45549</v>
      </c>
      <c r="C870" s="321" t="s">
        <v>183</v>
      </c>
      <c r="D870" s="321" t="s">
        <v>1234</v>
      </c>
      <c r="E870" s="319" t="s">
        <v>152</v>
      </c>
      <c r="F870" s="319">
        <v>5567</v>
      </c>
      <c r="G870" s="320">
        <v>45546</v>
      </c>
      <c r="H870" s="322">
        <v>6588824</v>
      </c>
      <c r="I870" s="322" t="s">
        <v>153</v>
      </c>
      <c r="J870" s="312">
        <v>12</v>
      </c>
      <c r="K870" s="322" t="s">
        <v>146</v>
      </c>
      <c r="L870" s="322" t="s">
        <v>327</v>
      </c>
      <c r="M870" s="323">
        <v>18950381</v>
      </c>
      <c r="N870" s="313">
        <v>0</v>
      </c>
      <c r="O870" s="320"/>
      <c r="P870" s="323">
        <f>+RP_2024[[#This Row],[VALOR INICIAL]]-RP_2024[[#This Row],[VALOR ANULACION]]</f>
        <v>18950381</v>
      </c>
      <c r="Q870" s="324"/>
      <c r="R870" s="322">
        <f>VALUE(LEFT(RP_2024[[#This Row],[OBJETO]],3))</f>
        <v>504</v>
      </c>
      <c r="S870" s="325">
        <f t="shared" si="4"/>
        <v>242</v>
      </c>
      <c r="T870" s="322" t="str">
        <f>SUBSTITUTE(RP_2024[[#This Row],[CODIGO TIPO]],"-","")</f>
        <v>O232020200991122</v>
      </c>
      <c r="U870" s="318">
        <v>1905014</v>
      </c>
      <c r="V870" s="322">
        <f>VALUE(LEFT(RIGHT(RP_2024[[#This Row],[IMPUTACION PRESUPUESTAL]],6),3))</f>
        <v>234</v>
      </c>
      <c r="W870" s="318" t="s">
        <v>59</v>
      </c>
      <c r="X870" s="316">
        <f>VALUE(LEFT(RP_2024[[#This Row],[Actividad]],SEARCH(".",RP_2024[[#This Row],[Actividad]],1)-1))</f>
        <v>13</v>
      </c>
      <c r="Y870" s="318">
        <f>MONTH(RP_2024[[#This Row],[FECHA RP]])</f>
        <v>9</v>
      </c>
      <c r="Z870" s="317" t="str">
        <f>IF(RP_2024[[#This Row],[FEC ANULACION]]="","",MONTH(RP_2024[[#This Row],[FEC ANULACION]]))</f>
        <v/>
      </c>
      <c r="AA870" s="318" t="s">
        <v>173</v>
      </c>
      <c r="AB870" s="318" t="s">
        <v>162</v>
      </c>
      <c r="AC870" s="318" t="str">
        <f>MID(RP_2024[[#This Row],[Elemento PEP]],11,2)</f>
        <v>13</v>
      </c>
    </row>
    <row r="871" spans="1:29" x14ac:dyDescent="0.3">
      <c r="A871" s="319">
        <v>4768</v>
      </c>
      <c r="B871" s="320">
        <v>45549</v>
      </c>
      <c r="C871" s="321" t="s">
        <v>204</v>
      </c>
      <c r="D871" s="321" t="s">
        <v>1234</v>
      </c>
      <c r="E871" s="319" t="s">
        <v>152</v>
      </c>
      <c r="F871" s="319">
        <v>5568</v>
      </c>
      <c r="G871" s="320">
        <v>45546</v>
      </c>
      <c r="H871" s="322">
        <v>6588824</v>
      </c>
      <c r="I871" s="322" t="s">
        <v>153</v>
      </c>
      <c r="J871" s="322">
        <v>570</v>
      </c>
      <c r="K871" s="322" t="s">
        <v>146</v>
      </c>
      <c r="L871" s="312" t="s">
        <v>147</v>
      </c>
      <c r="M871" s="323">
        <v>2755687</v>
      </c>
      <c r="N871" s="313">
        <v>0</v>
      </c>
      <c r="O871" s="320"/>
      <c r="P871" s="323">
        <f>+RP_2024[[#This Row],[VALOR INICIAL]]-RP_2024[[#This Row],[VALOR ANULACION]]</f>
        <v>2755687</v>
      </c>
      <c r="Q871" s="324"/>
      <c r="R871" s="322">
        <f>VALUE(LEFT(RP_2024[[#This Row],[OBJETO]],3))</f>
        <v>504</v>
      </c>
      <c r="S871" s="325">
        <f t="shared" si="4"/>
        <v>242</v>
      </c>
      <c r="T871" s="322" t="str">
        <f>SUBSTITUTE(RP_2024[[#This Row],[CODIGO TIPO]],"-","")</f>
        <v>O232020200991122</v>
      </c>
      <c r="U871" s="318">
        <v>1905014</v>
      </c>
      <c r="V871" s="322">
        <f>VALUE(LEFT(RIGHT(RP_2024[[#This Row],[IMPUTACION PRESUPUESTAL]],6),3))</f>
        <v>233</v>
      </c>
      <c r="W871" s="318" t="s">
        <v>58</v>
      </c>
      <c r="X871" s="316">
        <f>VALUE(LEFT(RP_2024[[#This Row],[Actividad]],SEARCH(".",RP_2024[[#This Row],[Actividad]],1)-1))</f>
        <v>12</v>
      </c>
      <c r="Y871" s="318">
        <f>MONTH(RP_2024[[#This Row],[FECHA RP]])</f>
        <v>9</v>
      </c>
      <c r="Z871" s="317" t="str">
        <f>IF(RP_2024[[#This Row],[FEC ANULACION]]="","",MONTH(RP_2024[[#This Row],[FEC ANULACION]]))</f>
        <v/>
      </c>
      <c r="AA871" s="318" t="s">
        <v>148</v>
      </c>
      <c r="AB871" s="318" t="s">
        <v>162</v>
      </c>
      <c r="AC871" s="318" t="str">
        <f>MID(RP_2024[[#This Row],[Elemento PEP]],11,2)</f>
        <v>13</v>
      </c>
    </row>
    <row r="872" spans="1:29" x14ac:dyDescent="0.3">
      <c r="A872" s="319">
        <v>4768</v>
      </c>
      <c r="B872" s="320">
        <v>45549</v>
      </c>
      <c r="C872" s="321" t="s">
        <v>204</v>
      </c>
      <c r="D872" s="321" t="s">
        <v>1234</v>
      </c>
      <c r="E872" s="319" t="s">
        <v>152</v>
      </c>
      <c r="F872" s="319">
        <v>5568</v>
      </c>
      <c r="G872" s="320">
        <v>45546</v>
      </c>
      <c r="H872" s="322">
        <v>6588824</v>
      </c>
      <c r="I872" s="322" t="s">
        <v>153</v>
      </c>
      <c r="J872" s="312">
        <v>12</v>
      </c>
      <c r="K872" s="322" t="s">
        <v>146</v>
      </c>
      <c r="L872" s="322" t="s">
        <v>327</v>
      </c>
      <c r="M872" s="323">
        <v>18950368</v>
      </c>
      <c r="N872" s="313">
        <v>0</v>
      </c>
      <c r="O872" s="320"/>
      <c r="P872" s="323">
        <f>+RP_2024[[#This Row],[VALOR INICIAL]]-RP_2024[[#This Row],[VALOR ANULACION]]</f>
        <v>18950368</v>
      </c>
      <c r="Q872" s="324"/>
      <c r="R872" s="322">
        <f>VALUE(LEFT(RP_2024[[#This Row],[OBJETO]],3))</f>
        <v>504</v>
      </c>
      <c r="S872" s="325">
        <f t="shared" si="4"/>
        <v>242</v>
      </c>
      <c r="T872" s="322" t="str">
        <f>SUBSTITUTE(RP_2024[[#This Row],[CODIGO TIPO]],"-","")</f>
        <v>O232020200991122</v>
      </c>
      <c r="U872" s="318">
        <v>1905014</v>
      </c>
      <c r="V872" s="322">
        <f>VALUE(LEFT(RIGHT(RP_2024[[#This Row],[IMPUTACION PRESUPUESTAL]],6),3))</f>
        <v>233</v>
      </c>
      <c r="W872" s="318" t="s">
        <v>58</v>
      </c>
      <c r="X872" s="316">
        <f>VALUE(LEFT(RP_2024[[#This Row],[Actividad]],SEARCH(".",RP_2024[[#This Row],[Actividad]],1)-1))</f>
        <v>12</v>
      </c>
      <c r="Y872" s="318">
        <f>MONTH(RP_2024[[#This Row],[FECHA RP]])</f>
        <v>9</v>
      </c>
      <c r="Z872" s="317" t="str">
        <f>IF(RP_2024[[#This Row],[FEC ANULACION]]="","",MONTH(RP_2024[[#This Row],[FEC ANULACION]]))</f>
        <v/>
      </c>
      <c r="AA872" s="318" t="s">
        <v>173</v>
      </c>
      <c r="AB872" s="318" t="s">
        <v>162</v>
      </c>
      <c r="AC872" s="318" t="str">
        <f>MID(RP_2024[[#This Row],[Elemento PEP]],11,2)</f>
        <v>13</v>
      </c>
    </row>
    <row r="873" spans="1:29" x14ac:dyDescent="0.3">
      <c r="A873" s="319">
        <v>4769</v>
      </c>
      <c r="B873" s="320">
        <v>45549</v>
      </c>
      <c r="C873" s="321" t="s">
        <v>163</v>
      </c>
      <c r="D873" s="321" t="s">
        <v>1234</v>
      </c>
      <c r="E873" s="319" t="s">
        <v>152</v>
      </c>
      <c r="F873" s="319">
        <v>5566</v>
      </c>
      <c r="G873" s="320">
        <v>45546</v>
      </c>
      <c r="H873" s="322">
        <v>6588824</v>
      </c>
      <c r="I873" s="322" t="s">
        <v>153</v>
      </c>
      <c r="J873" s="322">
        <v>570</v>
      </c>
      <c r="K873" s="322" t="s">
        <v>146</v>
      </c>
      <c r="L873" s="312" t="s">
        <v>147</v>
      </c>
      <c r="M873" s="323">
        <v>8559994</v>
      </c>
      <c r="N873" s="313">
        <v>0</v>
      </c>
      <c r="O873" s="320"/>
      <c r="P873" s="323">
        <f>+RP_2024[[#This Row],[VALOR INICIAL]]-RP_2024[[#This Row],[VALOR ANULACION]]</f>
        <v>8559994</v>
      </c>
      <c r="Q873" s="324"/>
      <c r="R873" s="322">
        <f>VALUE(LEFT(RP_2024[[#This Row],[OBJETO]],3))</f>
        <v>504</v>
      </c>
      <c r="S873" s="325">
        <f t="shared" si="4"/>
        <v>242</v>
      </c>
      <c r="T873" s="322" t="str">
        <f>SUBSTITUTE(RP_2024[[#This Row],[CODIGO TIPO]],"-","")</f>
        <v>O232020200991122</v>
      </c>
      <c r="U873" s="318">
        <v>1905014</v>
      </c>
      <c r="V873" s="322">
        <f>VALUE(LEFT(RIGHT(RP_2024[[#This Row],[IMPUTACION PRESUPUESTAL]],6),3))</f>
        <v>1</v>
      </c>
      <c r="W873" s="318" t="s">
        <v>55</v>
      </c>
      <c r="X873" s="316">
        <f>VALUE(LEFT(RP_2024[[#This Row],[Actividad]],SEARCH(".",RP_2024[[#This Row],[Actividad]],1)-1))</f>
        <v>10</v>
      </c>
      <c r="Y873" s="318">
        <f>MONTH(RP_2024[[#This Row],[FECHA RP]])</f>
        <v>9</v>
      </c>
      <c r="Z873" s="317" t="str">
        <f>IF(RP_2024[[#This Row],[FEC ANULACION]]="","",MONTH(RP_2024[[#This Row],[FEC ANULACION]]))</f>
        <v/>
      </c>
      <c r="AA873" s="318" t="s">
        <v>148</v>
      </c>
      <c r="AB873" s="318" t="s">
        <v>162</v>
      </c>
      <c r="AC873" s="318" t="str">
        <f>MID(RP_2024[[#This Row],[Elemento PEP]],11,2)</f>
        <v>13</v>
      </c>
    </row>
    <row r="874" spans="1:29" x14ac:dyDescent="0.3">
      <c r="A874" s="319">
        <v>4769</v>
      </c>
      <c r="B874" s="320">
        <v>45549</v>
      </c>
      <c r="C874" s="321" t="s">
        <v>163</v>
      </c>
      <c r="D874" s="321" t="s">
        <v>1234</v>
      </c>
      <c r="E874" s="319" t="s">
        <v>152</v>
      </c>
      <c r="F874" s="319">
        <v>5566</v>
      </c>
      <c r="G874" s="320">
        <v>45546</v>
      </c>
      <c r="H874" s="322">
        <v>6588824</v>
      </c>
      <c r="I874" s="322" t="s">
        <v>153</v>
      </c>
      <c r="J874" s="312">
        <v>12</v>
      </c>
      <c r="K874" s="322" t="s">
        <v>146</v>
      </c>
      <c r="L874" s="322" t="s">
        <v>327</v>
      </c>
      <c r="M874" s="323">
        <v>52368514</v>
      </c>
      <c r="N874" s="313">
        <v>0</v>
      </c>
      <c r="O874" s="320"/>
      <c r="P874" s="323">
        <f>+RP_2024[[#This Row],[VALOR INICIAL]]-RP_2024[[#This Row],[VALOR ANULACION]]</f>
        <v>52368514</v>
      </c>
      <c r="Q874" s="324"/>
      <c r="R874" s="322">
        <f>VALUE(LEFT(RP_2024[[#This Row],[OBJETO]],3))</f>
        <v>504</v>
      </c>
      <c r="S874" s="325">
        <f t="shared" si="4"/>
        <v>242</v>
      </c>
      <c r="T874" s="322" t="str">
        <f>SUBSTITUTE(RP_2024[[#This Row],[CODIGO TIPO]],"-","")</f>
        <v>O232020200991122</v>
      </c>
      <c r="U874" s="318">
        <v>1905014</v>
      </c>
      <c r="V874" s="322">
        <f>VALUE(LEFT(RIGHT(RP_2024[[#This Row],[IMPUTACION PRESUPUESTAL]],6),3))</f>
        <v>1</v>
      </c>
      <c r="W874" s="318" t="s">
        <v>55</v>
      </c>
      <c r="X874" s="316">
        <f>VALUE(LEFT(RP_2024[[#This Row],[Actividad]],SEARCH(".",RP_2024[[#This Row],[Actividad]],1)-1))</f>
        <v>10</v>
      </c>
      <c r="Y874" s="318">
        <f>MONTH(RP_2024[[#This Row],[FECHA RP]])</f>
        <v>9</v>
      </c>
      <c r="Z874" s="317" t="str">
        <f>IF(RP_2024[[#This Row],[FEC ANULACION]]="","",MONTH(RP_2024[[#This Row],[FEC ANULACION]]))</f>
        <v/>
      </c>
      <c r="AA874" s="318" t="s">
        <v>173</v>
      </c>
      <c r="AB874" s="318" t="s">
        <v>162</v>
      </c>
      <c r="AC874" s="318" t="str">
        <f>MID(RP_2024[[#This Row],[Elemento PEP]],11,2)</f>
        <v>13</v>
      </c>
    </row>
    <row r="875" spans="1:29" x14ac:dyDescent="0.3">
      <c r="A875" s="319">
        <v>4770</v>
      </c>
      <c r="B875" s="320">
        <v>45549</v>
      </c>
      <c r="C875" s="321" t="s">
        <v>203</v>
      </c>
      <c r="D875" s="321" t="s">
        <v>1234</v>
      </c>
      <c r="E875" s="319" t="s">
        <v>152</v>
      </c>
      <c r="F875" s="319">
        <v>5565</v>
      </c>
      <c r="G875" s="320">
        <v>45546</v>
      </c>
      <c r="H875" s="322">
        <v>6588824</v>
      </c>
      <c r="I875" s="322" t="s">
        <v>153</v>
      </c>
      <c r="J875" s="322">
        <v>570</v>
      </c>
      <c r="K875" s="322" t="s">
        <v>146</v>
      </c>
      <c r="L875" s="312" t="s">
        <v>147</v>
      </c>
      <c r="M875" s="323">
        <v>2755687</v>
      </c>
      <c r="N875" s="313">
        <v>0</v>
      </c>
      <c r="O875" s="320"/>
      <c r="P875" s="323">
        <f>+RP_2024[[#This Row],[VALOR INICIAL]]-RP_2024[[#This Row],[VALOR ANULACION]]</f>
        <v>2755687</v>
      </c>
      <c r="Q875" s="324"/>
      <c r="R875" s="322">
        <f>VALUE(LEFT(RP_2024[[#This Row],[OBJETO]],3))</f>
        <v>504</v>
      </c>
      <c r="S875" s="325">
        <f t="shared" si="4"/>
        <v>242</v>
      </c>
      <c r="T875" s="322" t="str">
        <f>SUBSTITUTE(RP_2024[[#This Row],[CODIGO TIPO]],"-","")</f>
        <v>O232020200991122</v>
      </c>
      <c r="U875" s="318">
        <v>1905014</v>
      </c>
      <c r="V875" s="322">
        <f>VALUE(LEFT(RIGHT(RP_2024[[#This Row],[IMPUTACION PRESUPUESTAL]],6),3))</f>
        <v>232</v>
      </c>
      <c r="W875" s="318" t="s">
        <v>57</v>
      </c>
      <c r="X875" s="316">
        <f>VALUE(LEFT(RP_2024[[#This Row],[Actividad]],SEARCH(".",RP_2024[[#This Row],[Actividad]],1)-1))</f>
        <v>11</v>
      </c>
      <c r="Y875" s="318">
        <f>MONTH(RP_2024[[#This Row],[FECHA RP]])</f>
        <v>9</v>
      </c>
      <c r="Z875" s="317" t="str">
        <f>IF(RP_2024[[#This Row],[FEC ANULACION]]="","",MONTH(RP_2024[[#This Row],[FEC ANULACION]]))</f>
        <v/>
      </c>
      <c r="AA875" s="318" t="s">
        <v>148</v>
      </c>
      <c r="AB875" s="318" t="s">
        <v>192</v>
      </c>
      <c r="AC875" s="318" t="str">
        <f>MID(RP_2024[[#This Row],[Elemento PEP]],11,2)</f>
        <v>07</v>
      </c>
    </row>
    <row r="876" spans="1:29" x14ac:dyDescent="0.3">
      <c r="A876" s="319">
        <v>4770</v>
      </c>
      <c r="B876" s="320">
        <v>45549</v>
      </c>
      <c r="C876" s="321" t="s">
        <v>203</v>
      </c>
      <c r="D876" s="321" t="s">
        <v>1234</v>
      </c>
      <c r="E876" s="319" t="s">
        <v>152</v>
      </c>
      <c r="F876" s="319">
        <v>5565</v>
      </c>
      <c r="G876" s="320">
        <v>45546</v>
      </c>
      <c r="H876" s="322">
        <v>6588824</v>
      </c>
      <c r="I876" s="322" t="s">
        <v>153</v>
      </c>
      <c r="J876" s="312">
        <v>12</v>
      </c>
      <c r="K876" s="322" t="s">
        <v>146</v>
      </c>
      <c r="L876" s="322" t="s">
        <v>327</v>
      </c>
      <c r="M876" s="323">
        <v>18950381</v>
      </c>
      <c r="N876" s="313">
        <v>0</v>
      </c>
      <c r="O876" s="320"/>
      <c r="P876" s="323">
        <f>+RP_2024[[#This Row],[VALOR INICIAL]]-RP_2024[[#This Row],[VALOR ANULACION]]</f>
        <v>18950381</v>
      </c>
      <c r="Q876" s="324"/>
      <c r="R876" s="322">
        <f>VALUE(LEFT(RP_2024[[#This Row],[OBJETO]],3))</f>
        <v>504</v>
      </c>
      <c r="S876" s="325">
        <f t="shared" si="4"/>
        <v>242</v>
      </c>
      <c r="T876" s="322" t="str">
        <f>SUBSTITUTE(RP_2024[[#This Row],[CODIGO TIPO]],"-","")</f>
        <v>O232020200991122</v>
      </c>
      <c r="U876" s="318">
        <v>1905014</v>
      </c>
      <c r="V876" s="322">
        <f>VALUE(LEFT(RIGHT(RP_2024[[#This Row],[IMPUTACION PRESUPUESTAL]],6),3))</f>
        <v>232</v>
      </c>
      <c r="W876" s="318" t="s">
        <v>57</v>
      </c>
      <c r="X876" s="316">
        <f>VALUE(LEFT(RP_2024[[#This Row],[Actividad]],SEARCH(".",RP_2024[[#This Row],[Actividad]],1)-1))</f>
        <v>11</v>
      </c>
      <c r="Y876" s="318">
        <f>MONTH(RP_2024[[#This Row],[FECHA RP]])</f>
        <v>9</v>
      </c>
      <c r="Z876" s="317" t="str">
        <f>IF(RP_2024[[#This Row],[FEC ANULACION]]="","",MONTH(RP_2024[[#This Row],[FEC ANULACION]]))</f>
        <v/>
      </c>
      <c r="AA876" s="318" t="s">
        <v>173</v>
      </c>
      <c r="AB876" s="318" t="s">
        <v>192</v>
      </c>
      <c r="AC876" s="318" t="str">
        <f>MID(RP_2024[[#This Row],[Elemento PEP]],11,2)</f>
        <v>07</v>
      </c>
    </row>
    <row r="877" spans="1:29" x14ac:dyDescent="0.3">
      <c r="A877" s="319">
        <v>4771</v>
      </c>
      <c r="B877" s="320">
        <v>45549</v>
      </c>
      <c r="C877" s="321" t="s">
        <v>178</v>
      </c>
      <c r="D877" s="321" t="s">
        <v>1234</v>
      </c>
      <c r="E877" s="319" t="s">
        <v>152</v>
      </c>
      <c r="F877" s="319">
        <v>5564</v>
      </c>
      <c r="G877" s="320">
        <v>45546</v>
      </c>
      <c r="H877" s="322">
        <v>6588824</v>
      </c>
      <c r="I877" s="322" t="s">
        <v>153</v>
      </c>
      <c r="J877" s="322">
        <v>570</v>
      </c>
      <c r="K877" s="322" t="s">
        <v>146</v>
      </c>
      <c r="L877" s="312" t="s">
        <v>147</v>
      </c>
      <c r="M877" s="323">
        <v>4851776</v>
      </c>
      <c r="N877" s="313">
        <v>0</v>
      </c>
      <c r="O877" s="320"/>
      <c r="P877" s="323">
        <f>+RP_2024[[#This Row],[VALOR INICIAL]]-RP_2024[[#This Row],[VALOR ANULACION]]</f>
        <v>4851776</v>
      </c>
      <c r="Q877" s="324"/>
      <c r="R877" s="322">
        <f>VALUE(LEFT(RP_2024[[#This Row],[OBJETO]],3))</f>
        <v>504</v>
      </c>
      <c r="S877" s="325">
        <f t="shared" si="4"/>
        <v>242</v>
      </c>
      <c r="T877" s="322" t="str">
        <f>SUBSTITUTE(RP_2024[[#This Row],[CODIGO TIPO]],"-","")</f>
        <v>O232020200991122</v>
      </c>
      <c r="U877" s="318">
        <v>1905014</v>
      </c>
      <c r="V877" s="322">
        <f>VALUE(LEFT(RIGHT(RP_2024[[#This Row],[IMPUTACION PRESUPUESTAL]],6),3))</f>
        <v>3</v>
      </c>
      <c r="W877" s="318" t="s">
        <v>56</v>
      </c>
      <c r="X877" s="316">
        <f>VALUE(LEFT(RP_2024[[#This Row],[Actividad]],SEARCH(".",RP_2024[[#This Row],[Actividad]],1)-1))</f>
        <v>10</v>
      </c>
      <c r="Y877" s="318">
        <f>MONTH(RP_2024[[#This Row],[FECHA RP]])</f>
        <v>9</v>
      </c>
      <c r="Z877" s="317" t="str">
        <f>IF(RP_2024[[#This Row],[FEC ANULACION]]="","",MONTH(RP_2024[[#This Row],[FEC ANULACION]]))</f>
        <v/>
      </c>
      <c r="AA877" s="318" t="s">
        <v>148</v>
      </c>
      <c r="AB877" s="318" t="s">
        <v>162</v>
      </c>
      <c r="AC877" s="318" t="str">
        <f>MID(RP_2024[[#This Row],[Elemento PEP]],11,2)</f>
        <v>13</v>
      </c>
    </row>
    <row r="878" spans="1:29" x14ac:dyDescent="0.3">
      <c r="A878" s="319">
        <v>4771</v>
      </c>
      <c r="B878" s="320">
        <v>45549</v>
      </c>
      <c r="C878" s="321" t="s">
        <v>178</v>
      </c>
      <c r="D878" s="321" t="s">
        <v>1234</v>
      </c>
      <c r="E878" s="319" t="s">
        <v>152</v>
      </c>
      <c r="F878" s="319">
        <v>5564</v>
      </c>
      <c r="G878" s="320">
        <v>45546</v>
      </c>
      <c r="H878" s="322">
        <v>6588824</v>
      </c>
      <c r="I878" s="322" t="s">
        <v>153</v>
      </c>
      <c r="J878" s="312">
        <v>12</v>
      </c>
      <c r="K878" s="322" t="s">
        <v>146</v>
      </c>
      <c r="L878" s="322" t="s">
        <v>327</v>
      </c>
      <c r="M878" s="323">
        <v>29682300</v>
      </c>
      <c r="N878" s="313">
        <v>0</v>
      </c>
      <c r="O878" s="320"/>
      <c r="P878" s="323">
        <f>+RP_2024[[#This Row],[VALOR INICIAL]]-RP_2024[[#This Row],[VALOR ANULACION]]</f>
        <v>29682300</v>
      </c>
      <c r="Q878" s="324"/>
      <c r="R878" s="322">
        <f>VALUE(LEFT(RP_2024[[#This Row],[OBJETO]],3))</f>
        <v>504</v>
      </c>
      <c r="S878" s="325">
        <f t="shared" si="4"/>
        <v>242</v>
      </c>
      <c r="T878" s="322" t="str">
        <f>SUBSTITUTE(RP_2024[[#This Row],[CODIGO TIPO]],"-","")</f>
        <v>O232020200991122</v>
      </c>
      <c r="U878" s="318">
        <v>1905014</v>
      </c>
      <c r="V878" s="322">
        <f>VALUE(LEFT(RIGHT(RP_2024[[#This Row],[IMPUTACION PRESUPUESTAL]],6),3))</f>
        <v>3</v>
      </c>
      <c r="W878" s="318" t="s">
        <v>56</v>
      </c>
      <c r="X878" s="316">
        <f>VALUE(LEFT(RP_2024[[#This Row],[Actividad]],SEARCH(".",RP_2024[[#This Row],[Actividad]],1)-1))</f>
        <v>10</v>
      </c>
      <c r="Y878" s="318">
        <f>MONTH(RP_2024[[#This Row],[FECHA RP]])</f>
        <v>9</v>
      </c>
      <c r="Z878" s="317" t="str">
        <f>IF(RP_2024[[#This Row],[FEC ANULACION]]="","",MONTH(RP_2024[[#This Row],[FEC ANULACION]]))</f>
        <v/>
      </c>
      <c r="AA878" s="318" t="s">
        <v>173</v>
      </c>
      <c r="AB878" s="318" t="s">
        <v>162</v>
      </c>
      <c r="AC878" s="318" t="str">
        <f>MID(RP_2024[[#This Row],[Elemento PEP]],11,2)</f>
        <v>13</v>
      </c>
    </row>
    <row r="879" spans="1:29" x14ac:dyDescent="0.3">
      <c r="A879" s="319">
        <v>4772</v>
      </c>
      <c r="B879" s="320">
        <v>45549</v>
      </c>
      <c r="C879" s="321" t="s">
        <v>176</v>
      </c>
      <c r="D879" s="321" t="s">
        <v>1234</v>
      </c>
      <c r="E879" s="319" t="s">
        <v>152</v>
      </c>
      <c r="F879" s="319">
        <v>5563</v>
      </c>
      <c r="G879" s="320">
        <v>45546</v>
      </c>
      <c r="H879" s="322">
        <v>6588824</v>
      </c>
      <c r="I879" s="322" t="s">
        <v>153</v>
      </c>
      <c r="J879" s="322">
        <v>570</v>
      </c>
      <c r="K879" s="322" t="s">
        <v>146</v>
      </c>
      <c r="L879" s="312" t="s">
        <v>147</v>
      </c>
      <c r="M879" s="323">
        <v>5326448</v>
      </c>
      <c r="N879" s="313">
        <v>0</v>
      </c>
      <c r="O879" s="320"/>
      <c r="P879" s="323">
        <f>+RP_2024[[#This Row],[VALOR INICIAL]]-RP_2024[[#This Row],[VALOR ANULACION]]</f>
        <v>5326448</v>
      </c>
      <c r="Q879" s="324"/>
      <c r="R879" s="322">
        <f>VALUE(LEFT(RP_2024[[#This Row],[OBJETO]],3))</f>
        <v>504</v>
      </c>
      <c r="S879" s="325">
        <f t="shared" si="4"/>
        <v>242</v>
      </c>
      <c r="T879" s="322" t="str">
        <f>SUBSTITUTE(RP_2024[[#This Row],[CODIGO TIPO]],"-","")</f>
        <v>O232020200991122</v>
      </c>
      <c r="U879" s="318">
        <v>1905054</v>
      </c>
      <c r="V879" s="322">
        <f>VALUE(LEFT(RIGHT(RP_2024[[#This Row],[IMPUTACION PRESUPUESTAL]],6),3))</f>
        <v>121</v>
      </c>
      <c r="W879" s="318" t="s">
        <v>47</v>
      </c>
      <c r="X879" s="316">
        <f>VALUE(LEFT(RP_2024[[#This Row],[Actividad]],SEARCH(".",RP_2024[[#This Row],[Actividad]],1)-1))</f>
        <v>5</v>
      </c>
      <c r="Y879" s="318">
        <f>MONTH(RP_2024[[#This Row],[FECHA RP]])</f>
        <v>9</v>
      </c>
      <c r="Z879" s="317" t="str">
        <f>IF(RP_2024[[#This Row],[FEC ANULACION]]="","",MONTH(RP_2024[[#This Row],[FEC ANULACION]]))</f>
        <v/>
      </c>
      <c r="AA879" s="318" t="s">
        <v>148</v>
      </c>
      <c r="AB879" s="318" t="s">
        <v>154</v>
      </c>
      <c r="AC879" s="318" t="str">
        <f>MID(RP_2024[[#This Row],[Elemento PEP]],11,2)</f>
        <v>13</v>
      </c>
    </row>
    <row r="880" spans="1:29" x14ac:dyDescent="0.3">
      <c r="A880" s="319">
        <v>4772</v>
      </c>
      <c r="B880" s="320">
        <v>45549</v>
      </c>
      <c r="C880" s="321" t="s">
        <v>176</v>
      </c>
      <c r="D880" s="321" t="s">
        <v>1234</v>
      </c>
      <c r="E880" s="319" t="s">
        <v>152</v>
      </c>
      <c r="F880" s="319">
        <v>5563</v>
      </c>
      <c r="G880" s="320">
        <v>45546</v>
      </c>
      <c r="H880" s="322">
        <v>6588824</v>
      </c>
      <c r="I880" s="322" t="s">
        <v>153</v>
      </c>
      <c r="J880" s="322">
        <v>570</v>
      </c>
      <c r="K880" s="322" t="s">
        <v>146</v>
      </c>
      <c r="L880" s="312" t="s">
        <v>147</v>
      </c>
      <c r="M880" s="323">
        <v>5326448</v>
      </c>
      <c r="N880" s="313">
        <v>0</v>
      </c>
      <c r="O880" s="320"/>
      <c r="P880" s="323">
        <f>+RP_2024[[#This Row],[VALOR INICIAL]]-RP_2024[[#This Row],[VALOR ANULACION]]</f>
        <v>5326448</v>
      </c>
      <c r="Q880" s="324"/>
      <c r="R880" s="322">
        <f>VALUE(LEFT(RP_2024[[#This Row],[OBJETO]],3))</f>
        <v>504</v>
      </c>
      <c r="S880" s="325">
        <f t="shared" si="4"/>
        <v>242</v>
      </c>
      <c r="T880" s="322" t="str">
        <f>SUBSTITUTE(RP_2024[[#This Row],[CODIGO TIPO]],"-","")</f>
        <v>O232020200991122</v>
      </c>
      <c r="U880" s="318">
        <v>1905054</v>
      </c>
      <c r="V880" s="322">
        <f>VALUE(LEFT(RIGHT(RP_2024[[#This Row],[IMPUTACION PRESUPUESTAL]],6),3))</f>
        <v>121</v>
      </c>
      <c r="W880" s="318" t="s">
        <v>48</v>
      </c>
      <c r="X880" s="316">
        <f>VALUE(LEFT(RP_2024[[#This Row],[Actividad]],SEARCH(".",RP_2024[[#This Row],[Actividad]],1)-1))</f>
        <v>5</v>
      </c>
      <c r="Y880" s="318">
        <f>MONTH(RP_2024[[#This Row],[FECHA RP]])</f>
        <v>9</v>
      </c>
      <c r="Z880" s="317" t="str">
        <f>IF(RP_2024[[#This Row],[FEC ANULACION]]="","",MONTH(RP_2024[[#This Row],[FEC ANULACION]]))</f>
        <v/>
      </c>
      <c r="AA880" s="318" t="s">
        <v>148</v>
      </c>
      <c r="AB880" s="318" t="s">
        <v>154</v>
      </c>
      <c r="AC880" s="318" t="str">
        <f>MID(RP_2024[[#This Row],[Elemento PEP]],11,2)</f>
        <v>13</v>
      </c>
    </row>
    <row r="881" spans="1:29" x14ac:dyDescent="0.3">
      <c r="A881" s="319">
        <v>4772</v>
      </c>
      <c r="B881" s="320">
        <v>45549</v>
      </c>
      <c r="C881" s="321" t="s">
        <v>176</v>
      </c>
      <c r="D881" s="321" t="s">
        <v>1234</v>
      </c>
      <c r="E881" s="319" t="s">
        <v>152</v>
      </c>
      <c r="F881" s="319">
        <v>5563</v>
      </c>
      <c r="G881" s="320">
        <v>45546</v>
      </c>
      <c r="H881" s="322">
        <v>6588824</v>
      </c>
      <c r="I881" s="322" t="s">
        <v>153</v>
      </c>
      <c r="J881" s="312">
        <v>12</v>
      </c>
      <c r="K881" s="322" t="s">
        <v>146</v>
      </c>
      <c r="L881" s="322" t="s">
        <v>327</v>
      </c>
      <c r="M881" s="323">
        <v>31132399</v>
      </c>
      <c r="N881" s="313">
        <v>0</v>
      </c>
      <c r="O881" s="320"/>
      <c r="P881" s="323">
        <f>+RP_2024[[#This Row],[VALOR INICIAL]]-RP_2024[[#This Row],[VALOR ANULACION]]</f>
        <v>31132399</v>
      </c>
      <c r="Q881" s="324"/>
      <c r="R881" s="322">
        <f>VALUE(LEFT(RP_2024[[#This Row],[OBJETO]],3))</f>
        <v>504</v>
      </c>
      <c r="S881" s="325">
        <f t="shared" si="4"/>
        <v>242</v>
      </c>
      <c r="T881" s="322" t="str">
        <f>SUBSTITUTE(RP_2024[[#This Row],[CODIGO TIPO]],"-","")</f>
        <v>O232020200991122</v>
      </c>
      <c r="U881" s="318">
        <v>1905054</v>
      </c>
      <c r="V881" s="322">
        <f>VALUE(LEFT(RIGHT(RP_2024[[#This Row],[IMPUTACION PRESUPUESTAL]],6),3))</f>
        <v>121</v>
      </c>
      <c r="W881" s="318" t="s">
        <v>47</v>
      </c>
      <c r="X881" s="316">
        <f>VALUE(LEFT(RP_2024[[#This Row],[Actividad]],SEARCH(".",RP_2024[[#This Row],[Actividad]],1)-1))</f>
        <v>5</v>
      </c>
      <c r="Y881" s="318">
        <f>MONTH(RP_2024[[#This Row],[FECHA RP]])</f>
        <v>9</v>
      </c>
      <c r="Z881" s="317" t="str">
        <f>IF(RP_2024[[#This Row],[FEC ANULACION]]="","",MONTH(RP_2024[[#This Row],[FEC ANULACION]]))</f>
        <v/>
      </c>
      <c r="AA881" s="318" t="s">
        <v>173</v>
      </c>
      <c r="AB881" s="318" t="s">
        <v>154</v>
      </c>
      <c r="AC881" s="318" t="str">
        <f>MID(RP_2024[[#This Row],[Elemento PEP]],11,2)</f>
        <v>13</v>
      </c>
    </row>
    <row r="882" spans="1:29" x14ac:dyDescent="0.3">
      <c r="A882" s="319">
        <v>4772</v>
      </c>
      <c r="B882" s="320">
        <v>45549</v>
      </c>
      <c r="C882" s="321" t="s">
        <v>176</v>
      </c>
      <c r="D882" s="321" t="s">
        <v>1234</v>
      </c>
      <c r="E882" s="319" t="s">
        <v>152</v>
      </c>
      <c r="F882" s="319">
        <v>5563</v>
      </c>
      <c r="G882" s="320">
        <v>45546</v>
      </c>
      <c r="H882" s="322">
        <v>6588824</v>
      </c>
      <c r="I882" s="322" t="s">
        <v>153</v>
      </c>
      <c r="J882" s="312">
        <v>12</v>
      </c>
      <c r="K882" s="322" t="s">
        <v>146</v>
      </c>
      <c r="L882" s="322" t="s">
        <v>327</v>
      </c>
      <c r="M882" s="323">
        <v>31132402</v>
      </c>
      <c r="N882" s="313">
        <v>0</v>
      </c>
      <c r="O882" s="320"/>
      <c r="P882" s="323">
        <f>+RP_2024[[#This Row],[VALOR INICIAL]]-RP_2024[[#This Row],[VALOR ANULACION]]</f>
        <v>31132402</v>
      </c>
      <c r="Q882" s="324"/>
      <c r="R882" s="322">
        <f>VALUE(LEFT(RP_2024[[#This Row],[OBJETO]],3))</f>
        <v>504</v>
      </c>
      <c r="S882" s="325">
        <f t="shared" si="4"/>
        <v>242</v>
      </c>
      <c r="T882" s="322" t="str">
        <f>SUBSTITUTE(RP_2024[[#This Row],[CODIGO TIPO]],"-","")</f>
        <v>O232020200991122</v>
      </c>
      <c r="U882" s="318">
        <v>1905054</v>
      </c>
      <c r="V882" s="322">
        <f>VALUE(LEFT(RIGHT(RP_2024[[#This Row],[IMPUTACION PRESUPUESTAL]],6),3))</f>
        <v>121</v>
      </c>
      <c r="W882" s="318" t="s">
        <v>48</v>
      </c>
      <c r="X882" s="316">
        <f>VALUE(LEFT(RP_2024[[#This Row],[Actividad]],SEARCH(".",RP_2024[[#This Row],[Actividad]],1)-1))</f>
        <v>5</v>
      </c>
      <c r="Y882" s="318">
        <f>MONTH(RP_2024[[#This Row],[FECHA RP]])</f>
        <v>9</v>
      </c>
      <c r="Z882" s="317" t="str">
        <f>IF(RP_2024[[#This Row],[FEC ANULACION]]="","",MONTH(RP_2024[[#This Row],[FEC ANULACION]]))</f>
        <v/>
      </c>
      <c r="AA882" s="318" t="s">
        <v>173</v>
      </c>
      <c r="AB882" s="318" t="s">
        <v>154</v>
      </c>
      <c r="AC882" s="318" t="str">
        <f>MID(RP_2024[[#This Row],[Elemento PEP]],11,2)</f>
        <v>13</v>
      </c>
    </row>
    <row r="883" spans="1:29" x14ac:dyDescent="0.3">
      <c r="A883" s="319">
        <v>4773</v>
      </c>
      <c r="B883" s="320">
        <v>45549</v>
      </c>
      <c r="C883" s="321" t="s">
        <v>193</v>
      </c>
      <c r="D883" s="321" t="s">
        <v>1234</v>
      </c>
      <c r="E883" s="319" t="s">
        <v>152</v>
      </c>
      <c r="F883" s="319">
        <v>5561</v>
      </c>
      <c r="G883" s="320">
        <v>45546</v>
      </c>
      <c r="H883" s="322">
        <v>6588824</v>
      </c>
      <c r="I883" s="322" t="s">
        <v>153</v>
      </c>
      <c r="J883" s="322">
        <v>570</v>
      </c>
      <c r="K883" s="322" t="s">
        <v>146</v>
      </c>
      <c r="L883" s="312" t="s">
        <v>147</v>
      </c>
      <c r="M883" s="323">
        <v>2755684</v>
      </c>
      <c r="N883" s="313">
        <v>0</v>
      </c>
      <c r="O883" s="320"/>
      <c r="P883" s="323">
        <f>+RP_2024[[#This Row],[VALOR INICIAL]]-RP_2024[[#This Row],[VALOR ANULACION]]</f>
        <v>2755684</v>
      </c>
      <c r="Q883" s="324"/>
      <c r="R883" s="322">
        <f>VALUE(LEFT(RP_2024[[#This Row],[OBJETO]],3))</f>
        <v>504</v>
      </c>
      <c r="S883" s="325">
        <f t="shared" si="4"/>
        <v>242</v>
      </c>
      <c r="T883" s="322" t="str">
        <f>SUBSTITUTE(RP_2024[[#This Row],[CODIGO TIPO]],"-","")</f>
        <v>O232020200991122</v>
      </c>
      <c r="U883" s="318">
        <v>1905014</v>
      </c>
      <c r="V883" s="322">
        <f>VALUE(LEFT(RIGHT(RP_2024[[#This Row],[IMPUTACION PRESUPUESTAL]],6),3))</f>
        <v>125</v>
      </c>
      <c r="W883" s="318" t="s">
        <v>51</v>
      </c>
      <c r="X883" s="316">
        <f>VALUE(LEFT(RP_2024[[#This Row],[Actividad]],SEARCH(".",RP_2024[[#This Row],[Actividad]],1)-1))</f>
        <v>7</v>
      </c>
      <c r="Y883" s="318">
        <f>MONTH(RP_2024[[#This Row],[FECHA RP]])</f>
        <v>9</v>
      </c>
      <c r="Z883" s="317" t="str">
        <f>IF(RP_2024[[#This Row],[FEC ANULACION]]="","",MONTH(RP_2024[[#This Row],[FEC ANULACION]]))</f>
        <v/>
      </c>
      <c r="AA883" s="318" t="s">
        <v>148</v>
      </c>
      <c r="AB883" s="318" t="s">
        <v>162</v>
      </c>
      <c r="AC883" s="318" t="str">
        <f>MID(RP_2024[[#This Row],[Elemento PEP]],11,2)</f>
        <v>13</v>
      </c>
    </row>
    <row r="884" spans="1:29" x14ac:dyDescent="0.3">
      <c r="A884" s="319">
        <v>4773</v>
      </c>
      <c r="B884" s="320">
        <v>45549</v>
      </c>
      <c r="C884" s="321" t="s">
        <v>193</v>
      </c>
      <c r="D884" s="321" t="s">
        <v>1234</v>
      </c>
      <c r="E884" s="319" t="s">
        <v>152</v>
      </c>
      <c r="F884" s="319">
        <v>5561</v>
      </c>
      <c r="G884" s="320">
        <v>45546</v>
      </c>
      <c r="H884" s="322">
        <v>6588824</v>
      </c>
      <c r="I884" s="322" t="s">
        <v>153</v>
      </c>
      <c r="J884" s="312">
        <v>12</v>
      </c>
      <c r="K884" s="322" t="s">
        <v>146</v>
      </c>
      <c r="L884" s="322" t="s">
        <v>327</v>
      </c>
      <c r="M884" s="323">
        <v>18950376</v>
      </c>
      <c r="N884" s="313">
        <v>0</v>
      </c>
      <c r="O884" s="320"/>
      <c r="P884" s="323">
        <f>+RP_2024[[#This Row],[VALOR INICIAL]]-RP_2024[[#This Row],[VALOR ANULACION]]</f>
        <v>18950376</v>
      </c>
      <c r="Q884" s="324"/>
      <c r="R884" s="322">
        <f>VALUE(LEFT(RP_2024[[#This Row],[OBJETO]],3))</f>
        <v>504</v>
      </c>
      <c r="S884" s="325">
        <f t="shared" si="4"/>
        <v>242</v>
      </c>
      <c r="T884" s="322" t="str">
        <f>SUBSTITUTE(RP_2024[[#This Row],[CODIGO TIPO]],"-","")</f>
        <v>O232020200991122</v>
      </c>
      <c r="U884" s="318">
        <v>1905014</v>
      </c>
      <c r="V884" s="322">
        <f>VALUE(LEFT(RIGHT(RP_2024[[#This Row],[IMPUTACION PRESUPUESTAL]],6),3))</f>
        <v>125</v>
      </c>
      <c r="W884" s="318" t="s">
        <v>51</v>
      </c>
      <c r="X884" s="316">
        <f>VALUE(LEFT(RP_2024[[#This Row],[Actividad]],SEARCH(".",RP_2024[[#This Row],[Actividad]],1)-1))</f>
        <v>7</v>
      </c>
      <c r="Y884" s="318">
        <f>MONTH(RP_2024[[#This Row],[FECHA RP]])</f>
        <v>9</v>
      </c>
      <c r="Z884" s="317" t="str">
        <f>IF(RP_2024[[#This Row],[FEC ANULACION]]="","",MONTH(RP_2024[[#This Row],[FEC ANULACION]]))</f>
        <v/>
      </c>
      <c r="AA884" s="318" t="s">
        <v>173</v>
      </c>
      <c r="AB884" s="318" t="s">
        <v>162</v>
      </c>
      <c r="AC884" s="318" t="str">
        <f>MID(RP_2024[[#This Row],[Elemento PEP]],11,2)</f>
        <v>13</v>
      </c>
    </row>
    <row r="885" spans="1:29" x14ac:dyDescent="0.3">
      <c r="A885" s="319">
        <v>4774</v>
      </c>
      <c r="B885" s="320">
        <v>45549</v>
      </c>
      <c r="C885" s="321" t="s">
        <v>161</v>
      </c>
      <c r="D885" s="321" t="s">
        <v>1234</v>
      </c>
      <c r="E885" s="319" t="s">
        <v>152</v>
      </c>
      <c r="F885" s="319">
        <v>5562</v>
      </c>
      <c r="G885" s="320">
        <v>45546</v>
      </c>
      <c r="H885" s="322">
        <v>6588824</v>
      </c>
      <c r="I885" s="322" t="s">
        <v>153</v>
      </c>
      <c r="J885" s="312">
        <v>12</v>
      </c>
      <c r="K885" s="322" t="s">
        <v>146</v>
      </c>
      <c r="L885" s="322" t="s">
        <v>327</v>
      </c>
      <c r="M885" s="323">
        <v>65789070</v>
      </c>
      <c r="N885" s="313">
        <v>0</v>
      </c>
      <c r="O885" s="320"/>
      <c r="P885" s="323">
        <f>+RP_2024[[#This Row],[VALOR INICIAL]]-RP_2024[[#This Row],[VALOR ANULACION]]</f>
        <v>65789070</v>
      </c>
      <c r="Q885" s="324"/>
      <c r="R885" s="322">
        <f>VALUE(LEFT(RP_2024[[#This Row],[OBJETO]],3))</f>
        <v>504</v>
      </c>
      <c r="S885" s="325">
        <f t="shared" si="4"/>
        <v>242</v>
      </c>
      <c r="T885" s="322" t="str">
        <f>SUBSTITUTE(RP_2024[[#This Row],[CODIGO TIPO]],"-","")</f>
        <v>O232020200991122</v>
      </c>
      <c r="U885" s="318">
        <v>1905014</v>
      </c>
      <c r="V885" s="322">
        <f>VALUE(LEFT(RIGHT(RP_2024[[#This Row],[IMPUTACION PRESUPUESTAL]],6),3))</f>
        <v>158</v>
      </c>
      <c r="W885" s="318" t="s">
        <v>53</v>
      </c>
      <c r="X885" s="316">
        <f>VALUE(LEFT(RP_2024[[#This Row],[Actividad]],SEARCH(".",RP_2024[[#This Row],[Actividad]],1)-1))</f>
        <v>9</v>
      </c>
      <c r="Y885" s="318">
        <f>MONTH(RP_2024[[#This Row],[FECHA RP]])</f>
        <v>9</v>
      </c>
      <c r="Z885" s="317" t="str">
        <f>IF(RP_2024[[#This Row],[FEC ANULACION]]="","",MONTH(RP_2024[[#This Row],[FEC ANULACION]]))</f>
        <v/>
      </c>
      <c r="AA885" s="318" t="s">
        <v>173</v>
      </c>
      <c r="AB885" s="318" t="s">
        <v>162</v>
      </c>
      <c r="AC885" s="318" t="str">
        <f>MID(RP_2024[[#This Row],[Elemento PEP]],11,2)</f>
        <v>13</v>
      </c>
    </row>
    <row r="886" spans="1:29" x14ac:dyDescent="0.3">
      <c r="A886" s="319">
        <v>4775</v>
      </c>
      <c r="B886" s="320">
        <v>45549</v>
      </c>
      <c r="C886" s="321" t="s">
        <v>190</v>
      </c>
      <c r="D886" s="321" t="s">
        <v>1234</v>
      </c>
      <c r="E886" s="319" t="s">
        <v>152</v>
      </c>
      <c r="F886" s="319">
        <v>5559</v>
      </c>
      <c r="G886" s="320">
        <v>45546</v>
      </c>
      <c r="H886" s="322">
        <v>6588824</v>
      </c>
      <c r="I886" s="322" t="s">
        <v>153</v>
      </c>
      <c r="J886" s="322">
        <v>570</v>
      </c>
      <c r="K886" s="322" t="s">
        <v>146</v>
      </c>
      <c r="L886" s="312" t="s">
        <v>147</v>
      </c>
      <c r="M886" s="323">
        <v>11395442</v>
      </c>
      <c r="N886" s="313">
        <v>0</v>
      </c>
      <c r="O886" s="320"/>
      <c r="P886" s="323">
        <f>+RP_2024[[#This Row],[VALOR INICIAL]]-RP_2024[[#This Row],[VALOR ANULACION]]</f>
        <v>11395442</v>
      </c>
      <c r="Q886" s="324"/>
      <c r="R886" s="322">
        <f>VALUE(LEFT(RP_2024[[#This Row],[OBJETO]],3))</f>
        <v>504</v>
      </c>
      <c r="S886" s="325">
        <f t="shared" si="4"/>
        <v>242</v>
      </c>
      <c r="T886" s="322" t="str">
        <f>SUBSTITUTE(RP_2024[[#This Row],[CODIGO TIPO]],"-","")</f>
        <v>O232020200991122</v>
      </c>
      <c r="U886" s="318">
        <v>1905054</v>
      </c>
      <c r="V886" s="322">
        <f>VALUE(LEFT(RIGHT(RP_2024[[#This Row],[IMPUTACION PRESUPUESTAL]],6),3))</f>
        <v>236</v>
      </c>
      <c r="W886" s="318" t="s">
        <v>42</v>
      </c>
      <c r="X886" s="316">
        <f>VALUE(LEFT(RP_2024[[#This Row],[Actividad]],SEARCH(".",RP_2024[[#This Row],[Actividad]],1)-1))</f>
        <v>2</v>
      </c>
      <c r="Y886" s="318">
        <f>MONTH(RP_2024[[#This Row],[FECHA RP]])</f>
        <v>9</v>
      </c>
      <c r="Z886" s="317" t="str">
        <f>IF(RP_2024[[#This Row],[FEC ANULACION]]="","",MONTH(RP_2024[[#This Row],[FEC ANULACION]]))</f>
        <v/>
      </c>
      <c r="AA886" s="318" t="s">
        <v>148</v>
      </c>
      <c r="AB886" s="318" t="s">
        <v>154</v>
      </c>
      <c r="AC886" s="318" t="str">
        <f>MID(RP_2024[[#This Row],[Elemento PEP]],11,2)</f>
        <v>13</v>
      </c>
    </row>
    <row r="887" spans="1:29" x14ac:dyDescent="0.3">
      <c r="A887" s="319">
        <v>4775</v>
      </c>
      <c r="B887" s="320">
        <v>45549</v>
      </c>
      <c r="C887" s="321" t="s">
        <v>190</v>
      </c>
      <c r="D887" s="321" t="s">
        <v>1234</v>
      </c>
      <c r="E887" s="319" t="s">
        <v>152</v>
      </c>
      <c r="F887" s="319">
        <v>5559</v>
      </c>
      <c r="G887" s="320">
        <v>45546</v>
      </c>
      <c r="H887" s="322">
        <v>6588824</v>
      </c>
      <c r="I887" s="322" t="s">
        <v>153</v>
      </c>
      <c r="J887" s="312">
        <v>12</v>
      </c>
      <c r="K887" s="322" t="s">
        <v>146</v>
      </c>
      <c r="L887" s="322" t="s">
        <v>327</v>
      </c>
      <c r="M887" s="323">
        <v>69715342</v>
      </c>
      <c r="N887" s="313">
        <v>0</v>
      </c>
      <c r="O887" s="320"/>
      <c r="P887" s="323">
        <f>+RP_2024[[#This Row],[VALOR INICIAL]]-RP_2024[[#This Row],[VALOR ANULACION]]</f>
        <v>69715342</v>
      </c>
      <c r="Q887" s="324"/>
      <c r="R887" s="322">
        <f>VALUE(LEFT(RP_2024[[#This Row],[OBJETO]],3))</f>
        <v>504</v>
      </c>
      <c r="S887" s="325">
        <f t="shared" si="4"/>
        <v>242</v>
      </c>
      <c r="T887" s="322" t="str">
        <f>SUBSTITUTE(RP_2024[[#This Row],[CODIGO TIPO]],"-","")</f>
        <v>O232020200991122</v>
      </c>
      <c r="U887" s="318">
        <v>1905054</v>
      </c>
      <c r="V887" s="322">
        <f>VALUE(LEFT(RIGHT(RP_2024[[#This Row],[IMPUTACION PRESUPUESTAL]],6),3))</f>
        <v>236</v>
      </c>
      <c r="W887" s="318" t="s">
        <v>42</v>
      </c>
      <c r="X887" s="316">
        <f>VALUE(LEFT(RP_2024[[#This Row],[Actividad]],SEARCH(".",RP_2024[[#This Row],[Actividad]],1)-1))</f>
        <v>2</v>
      </c>
      <c r="Y887" s="318">
        <f>MONTH(RP_2024[[#This Row],[FECHA RP]])</f>
        <v>9</v>
      </c>
      <c r="Z887" s="317" t="str">
        <f>IF(RP_2024[[#This Row],[FEC ANULACION]]="","",MONTH(RP_2024[[#This Row],[FEC ANULACION]]))</f>
        <v/>
      </c>
      <c r="AA887" s="318" t="s">
        <v>173</v>
      </c>
      <c r="AB887" s="318" t="s">
        <v>154</v>
      </c>
      <c r="AC887" s="318" t="str">
        <f>MID(RP_2024[[#This Row],[Elemento PEP]],11,2)</f>
        <v>13</v>
      </c>
    </row>
    <row r="888" spans="1:29" x14ac:dyDescent="0.3">
      <c r="A888" s="319">
        <v>4776</v>
      </c>
      <c r="B888" s="320">
        <v>45549</v>
      </c>
      <c r="C888" s="321" t="s">
        <v>150</v>
      </c>
      <c r="D888" s="321" t="s">
        <v>1234</v>
      </c>
      <c r="E888" s="319" t="s">
        <v>152</v>
      </c>
      <c r="F888" s="319">
        <v>5560</v>
      </c>
      <c r="G888" s="320">
        <v>45546</v>
      </c>
      <c r="H888" s="322">
        <v>6588824</v>
      </c>
      <c r="I888" s="322" t="s">
        <v>153</v>
      </c>
      <c r="J888" s="322">
        <v>570</v>
      </c>
      <c r="K888" s="322" t="s">
        <v>146</v>
      </c>
      <c r="L888" s="312" t="s">
        <v>147</v>
      </c>
      <c r="M888" s="323">
        <v>31160137</v>
      </c>
      <c r="N888" s="313">
        <v>0</v>
      </c>
      <c r="O888" s="320"/>
      <c r="P888" s="323">
        <f>+RP_2024[[#This Row],[VALOR INICIAL]]-RP_2024[[#This Row],[VALOR ANULACION]]</f>
        <v>31160137</v>
      </c>
      <c r="Q888" s="324"/>
      <c r="R888" s="322">
        <f>VALUE(LEFT(RP_2024[[#This Row],[OBJETO]],3))</f>
        <v>504</v>
      </c>
      <c r="S888" s="325">
        <f t="shared" si="4"/>
        <v>242</v>
      </c>
      <c r="T888" s="322" t="str">
        <f>SUBSTITUTE(RP_2024[[#This Row],[CODIGO TIPO]],"-","")</f>
        <v>O232020200991122</v>
      </c>
      <c r="U888" s="318">
        <v>1905054</v>
      </c>
      <c r="V888" s="322">
        <f>VALUE(LEFT(RIGHT(RP_2024[[#This Row],[IMPUTACION PRESUPUESTAL]],6),3))</f>
        <v>103</v>
      </c>
      <c r="W888" s="318" t="s">
        <v>43</v>
      </c>
      <c r="X888" s="316">
        <f>VALUE(LEFT(RP_2024[[#This Row],[Actividad]],SEARCH(".",RP_2024[[#This Row],[Actividad]],1)-1))</f>
        <v>3</v>
      </c>
      <c r="Y888" s="318">
        <f>MONTH(RP_2024[[#This Row],[FECHA RP]])</f>
        <v>9</v>
      </c>
      <c r="Z888" s="317" t="str">
        <f>IF(RP_2024[[#This Row],[FEC ANULACION]]="","",MONTH(RP_2024[[#This Row],[FEC ANULACION]]))</f>
        <v/>
      </c>
      <c r="AA888" s="318" t="s">
        <v>148</v>
      </c>
      <c r="AB888" s="318" t="s">
        <v>154</v>
      </c>
      <c r="AC888" s="318" t="str">
        <f>MID(RP_2024[[#This Row],[Elemento PEP]],11,2)</f>
        <v>13</v>
      </c>
    </row>
    <row r="889" spans="1:29" x14ac:dyDescent="0.3">
      <c r="A889" s="319">
        <v>4776</v>
      </c>
      <c r="B889" s="320">
        <v>45549</v>
      </c>
      <c r="C889" s="321" t="s">
        <v>150</v>
      </c>
      <c r="D889" s="321" t="s">
        <v>1234</v>
      </c>
      <c r="E889" s="319" t="s">
        <v>152</v>
      </c>
      <c r="F889" s="319">
        <v>5560</v>
      </c>
      <c r="G889" s="320">
        <v>45546</v>
      </c>
      <c r="H889" s="322">
        <v>6588824</v>
      </c>
      <c r="I889" s="322" t="s">
        <v>153</v>
      </c>
      <c r="J889" s="322">
        <v>570</v>
      </c>
      <c r="K889" s="322" t="s">
        <v>146</v>
      </c>
      <c r="L889" s="312" t="s">
        <v>147</v>
      </c>
      <c r="M889" s="323">
        <v>11395446</v>
      </c>
      <c r="N889" s="313">
        <v>0</v>
      </c>
      <c r="O889" s="320"/>
      <c r="P889" s="323">
        <f>+RP_2024[[#This Row],[VALOR INICIAL]]-RP_2024[[#This Row],[VALOR ANULACION]]</f>
        <v>11395446</v>
      </c>
      <c r="Q889" s="324"/>
      <c r="R889" s="322">
        <f>VALUE(LEFT(RP_2024[[#This Row],[OBJETO]],3))</f>
        <v>504</v>
      </c>
      <c r="S889" s="325">
        <f t="shared" si="4"/>
        <v>242</v>
      </c>
      <c r="T889" s="322" t="str">
        <f>SUBSTITUTE(RP_2024[[#This Row],[CODIGO TIPO]],"-","")</f>
        <v>O232020200991122</v>
      </c>
      <c r="U889" s="318">
        <v>1905054</v>
      </c>
      <c r="V889" s="322">
        <f>VALUE(LEFT(RIGHT(RP_2024[[#This Row],[IMPUTACION PRESUPUESTAL]],6),3))</f>
        <v>103</v>
      </c>
      <c r="W889" s="318" t="s">
        <v>44</v>
      </c>
      <c r="X889" s="316">
        <f>VALUE(LEFT(RP_2024[[#This Row],[Actividad]],SEARCH(".",RP_2024[[#This Row],[Actividad]],1)-1))</f>
        <v>3</v>
      </c>
      <c r="Y889" s="318">
        <f>MONTH(RP_2024[[#This Row],[FECHA RP]])</f>
        <v>9</v>
      </c>
      <c r="Z889" s="317" t="str">
        <f>IF(RP_2024[[#This Row],[FEC ANULACION]]="","",MONTH(RP_2024[[#This Row],[FEC ANULACION]]))</f>
        <v/>
      </c>
      <c r="AA889" s="318" t="s">
        <v>148</v>
      </c>
      <c r="AB889" s="318" t="s">
        <v>154</v>
      </c>
      <c r="AC889" s="318" t="str">
        <f>MID(RP_2024[[#This Row],[Elemento PEP]],11,2)</f>
        <v>13</v>
      </c>
    </row>
    <row r="890" spans="1:29" x14ac:dyDescent="0.3">
      <c r="A890" s="319">
        <v>4776</v>
      </c>
      <c r="B890" s="320">
        <v>45549</v>
      </c>
      <c r="C890" s="321" t="s">
        <v>150</v>
      </c>
      <c r="D890" s="321" t="s">
        <v>1234</v>
      </c>
      <c r="E890" s="319" t="s">
        <v>152</v>
      </c>
      <c r="F890" s="319">
        <v>5560</v>
      </c>
      <c r="G890" s="320">
        <v>45546</v>
      </c>
      <c r="H890" s="322">
        <v>6588824</v>
      </c>
      <c r="I890" s="322" t="s">
        <v>153</v>
      </c>
      <c r="J890" s="322">
        <v>570</v>
      </c>
      <c r="K890" s="322" t="s">
        <v>146</v>
      </c>
      <c r="L890" s="312" t="s">
        <v>147</v>
      </c>
      <c r="M890" s="323">
        <v>11395446</v>
      </c>
      <c r="N890" s="313">
        <v>0</v>
      </c>
      <c r="O890" s="320"/>
      <c r="P890" s="323">
        <f>+RP_2024[[#This Row],[VALOR INICIAL]]-RP_2024[[#This Row],[VALOR ANULACION]]</f>
        <v>11395446</v>
      </c>
      <c r="Q890" s="324"/>
      <c r="R890" s="322">
        <f>VALUE(LEFT(RP_2024[[#This Row],[OBJETO]],3))</f>
        <v>504</v>
      </c>
      <c r="S890" s="325">
        <f t="shared" si="4"/>
        <v>242</v>
      </c>
      <c r="T890" s="322" t="str">
        <f>SUBSTITUTE(RP_2024[[#This Row],[CODIGO TIPO]],"-","")</f>
        <v>O232020200991122</v>
      </c>
      <c r="U890" s="318">
        <v>1905054</v>
      </c>
      <c r="V890" s="322">
        <f>VALUE(LEFT(RIGHT(RP_2024[[#This Row],[IMPUTACION PRESUPUESTAL]],6),3))</f>
        <v>103</v>
      </c>
      <c r="W890" s="318" t="s">
        <v>45</v>
      </c>
      <c r="X890" s="316">
        <f>VALUE(LEFT(RP_2024[[#This Row],[Actividad]],SEARCH(".",RP_2024[[#This Row],[Actividad]],1)-1))</f>
        <v>3</v>
      </c>
      <c r="Y890" s="318">
        <f>MONTH(RP_2024[[#This Row],[FECHA RP]])</f>
        <v>9</v>
      </c>
      <c r="Z890" s="317" t="str">
        <f>IF(RP_2024[[#This Row],[FEC ANULACION]]="","",MONTH(RP_2024[[#This Row],[FEC ANULACION]]))</f>
        <v/>
      </c>
      <c r="AA890" s="318" t="s">
        <v>148</v>
      </c>
      <c r="AB890" s="318" t="s">
        <v>154</v>
      </c>
      <c r="AC890" s="318" t="str">
        <f>MID(RP_2024[[#This Row],[Elemento PEP]],11,2)</f>
        <v>13</v>
      </c>
    </row>
    <row r="891" spans="1:29" x14ac:dyDescent="0.3">
      <c r="A891" s="319">
        <v>4776</v>
      </c>
      <c r="B891" s="320">
        <v>45549</v>
      </c>
      <c r="C891" s="321" t="s">
        <v>150</v>
      </c>
      <c r="D891" s="321" t="s">
        <v>1234</v>
      </c>
      <c r="E891" s="319" t="s">
        <v>152</v>
      </c>
      <c r="F891" s="319">
        <v>5560</v>
      </c>
      <c r="G891" s="320">
        <v>45546</v>
      </c>
      <c r="H891" s="322">
        <v>6588824</v>
      </c>
      <c r="I891" s="322" t="s">
        <v>153</v>
      </c>
      <c r="J891" s="312">
        <v>12</v>
      </c>
      <c r="K891" s="322" t="s">
        <v>146</v>
      </c>
      <c r="L891" s="322" t="s">
        <v>327</v>
      </c>
      <c r="M891" s="323">
        <v>190632149</v>
      </c>
      <c r="N891" s="313">
        <v>0</v>
      </c>
      <c r="O891" s="320"/>
      <c r="P891" s="323">
        <f>+RP_2024[[#This Row],[VALOR INICIAL]]-RP_2024[[#This Row],[VALOR ANULACION]]</f>
        <v>190632149</v>
      </c>
      <c r="Q891" s="324"/>
      <c r="R891" s="322">
        <f>VALUE(LEFT(RP_2024[[#This Row],[OBJETO]],3))</f>
        <v>504</v>
      </c>
      <c r="S891" s="325">
        <f t="shared" si="4"/>
        <v>242</v>
      </c>
      <c r="T891" s="322" t="str">
        <f>SUBSTITUTE(RP_2024[[#This Row],[CODIGO TIPO]],"-","")</f>
        <v>O232020200991122</v>
      </c>
      <c r="U891" s="318">
        <v>1905054</v>
      </c>
      <c r="V891" s="322">
        <f>VALUE(LEFT(RIGHT(RP_2024[[#This Row],[IMPUTACION PRESUPUESTAL]],6),3))</f>
        <v>103</v>
      </c>
      <c r="W891" s="318" t="s">
        <v>43</v>
      </c>
      <c r="X891" s="316">
        <f>VALUE(LEFT(RP_2024[[#This Row],[Actividad]],SEARCH(".",RP_2024[[#This Row],[Actividad]],1)-1))</f>
        <v>3</v>
      </c>
      <c r="Y891" s="318">
        <f>MONTH(RP_2024[[#This Row],[FECHA RP]])</f>
        <v>9</v>
      </c>
      <c r="Z891" s="317" t="str">
        <f>IF(RP_2024[[#This Row],[FEC ANULACION]]="","",MONTH(RP_2024[[#This Row],[FEC ANULACION]]))</f>
        <v/>
      </c>
      <c r="AA891" s="318" t="s">
        <v>173</v>
      </c>
      <c r="AB891" s="318" t="s">
        <v>154</v>
      </c>
      <c r="AC891" s="318" t="str">
        <f>MID(RP_2024[[#This Row],[Elemento PEP]],11,2)</f>
        <v>13</v>
      </c>
    </row>
    <row r="892" spans="1:29" x14ac:dyDescent="0.3">
      <c r="A892" s="319">
        <v>4776</v>
      </c>
      <c r="B892" s="320">
        <v>45549</v>
      </c>
      <c r="C892" s="321" t="s">
        <v>150</v>
      </c>
      <c r="D892" s="321" t="s">
        <v>1234</v>
      </c>
      <c r="E892" s="319" t="s">
        <v>152</v>
      </c>
      <c r="F892" s="319">
        <v>5560</v>
      </c>
      <c r="G892" s="320">
        <v>45546</v>
      </c>
      <c r="H892" s="322">
        <v>6588824</v>
      </c>
      <c r="I892" s="322" t="s">
        <v>153</v>
      </c>
      <c r="J892" s="312">
        <v>12</v>
      </c>
      <c r="K892" s="322" t="s">
        <v>146</v>
      </c>
      <c r="L892" s="322" t="s">
        <v>327</v>
      </c>
      <c r="M892" s="323">
        <v>69715326</v>
      </c>
      <c r="N892" s="313">
        <v>0</v>
      </c>
      <c r="O892" s="320"/>
      <c r="P892" s="323">
        <f>+RP_2024[[#This Row],[VALOR INICIAL]]-RP_2024[[#This Row],[VALOR ANULACION]]</f>
        <v>69715326</v>
      </c>
      <c r="Q892" s="324"/>
      <c r="R892" s="322">
        <f>VALUE(LEFT(RP_2024[[#This Row],[OBJETO]],3))</f>
        <v>504</v>
      </c>
      <c r="S892" s="325">
        <f t="shared" si="4"/>
        <v>242</v>
      </c>
      <c r="T892" s="322" t="str">
        <f>SUBSTITUTE(RP_2024[[#This Row],[CODIGO TIPO]],"-","")</f>
        <v>O232020200991122</v>
      </c>
      <c r="U892" s="318">
        <v>1905054</v>
      </c>
      <c r="V892" s="322">
        <f>VALUE(LEFT(RIGHT(RP_2024[[#This Row],[IMPUTACION PRESUPUESTAL]],6),3))</f>
        <v>103</v>
      </c>
      <c r="W892" s="318" t="s">
        <v>44</v>
      </c>
      <c r="X892" s="316">
        <f>VALUE(LEFT(RP_2024[[#This Row],[Actividad]],SEARCH(".",RP_2024[[#This Row],[Actividad]],1)-1))</f>
        <v>3</v>
      </c>
      <c r="Y892" s="318">
        <f>MONTH(RP_2024[[#This Row],[FECHA RP]])</f>
        <v>9</v>
      </c>
      <c r="Z892" s="317" t="str">
        <f>IF(RP_2024[[#This Row],[FEC ANULACION]]="","",MONTH(RP_2024[[#This Row],[FEC ANULACION]]))</f>
        <v/>
      </c>
      <c r="AA892" s="318" t="s">
        <v>173</v>
      </c>
      <c r="AB892" s="318" t="s">
        <v>154</v>
      </c>
      <c r="AC892" s="318" t="str">
        <f>MID(RP_2024[[#This Row],[Elemento PEP]],11,2)</f>
        <v>13</v>
      </c>
    </row>
    <row r="893" spans="1:29" x14ac:dyDescent="0.3">
      <c r="A893" s="319">
        <v>4776</v>
      </c>
      <c r="B893" s="320">
        <v>45549</v>
      </c>
      <c r="C893" s="321" t="s">
        <v>150</v>
      </c>
      <c r="D893" s="321" t="s">
        <v>1234</v>
      </c>
      <c r="E893" s="319" t="s">
        <v>152</v>
      </c>
      <c r="F893" s="319">
        <v>5560</v>
      </c>
      <c r="G893" s="320">
        <v>45546</v>
      </c>
      <c r="H893" s="322">
        <v>6588824</v>
      </c>
      <c r="I893" s="322" t="s">
        <v>153</v>
      </c>
      <c r="J893" s="312">
        <v>12</v>
      </c>
      <c r="K893" s="322" t="s">
        <v>146</v>
      </c>
      <c r="L893" s="322" t="s">
        <v>327</v>
      </c>
      <c r="M893" s="323">
        <v>69715338</v>
      </c>
      <c r="N893" s="313">
        <v>0</v>
      </c>
      <c r="O893" s="320"/>
      <c r="P893" s="323">
        <f>+RP_2024[[#This Row],[VALOR INICIAL]]-RP_2024[[#This Row],[VALOR ANULACION]]</f>
        <v>69715338</v>
      </c>
      <c r="Q893" s="324"/>
      <c r="R893" s="322">
        <f>VALUE(LEFT(RP_2024[[#This Row],[OBJETO]],3))</f>
        <v>504</v>
      </c>
      <c r="S893" s="325">
        <f t="shared" si="4"/>
        <v>242</v>
      </c>
      <c r="T893" s="322" t="str">
        <f>SUBSTITUTE(RP_2024[[#This Row],[CODIGO TIPO]],"-","")</f>
        <v>O232020200991122</v>
      </c>
      <c r="U893" s="318">
        <v>1905054</v>
      </c>
      <c r="V893" s="322">
        <f>VALUE(LEFT(RIGHT(RP_2024[[#This Row],[IMPUTACION PRESUPUESTAL]],6),3))</f>
        <v>103</v>
      </c>
      <c r="W893" s="318" t="s">
        <v>45</v>
      </c>
      <c r="X893" s="316">
        <f>VALUE(LEFT(RP_2024[[#This Row],[Actividad]],SEARCH(".",RP_2024[[#This Row],[Actividad]],1)-1))</f>
        <v>3</v>
      </c>
      <c r="Y893" s="318">
        <f>MONTH(RP_2024[[#This Row],[FECHA RP]])</f>
        <v>9</v>
      </c>
      <c r="Z893" s="317" t="str">
        <f>IF(RP_2024[[#This Row],[FEC ANULACION]]="","",MONTH(RP_2024[[#This Row],[FEC ANULACION]]))</f>
        <v/>
      </c>
      <c r="AA893" s="318" t="s">
        <v>173</v>
      </c>
      <c r="AB893" s="318" t="s">
        <v>154</v>
      </c>
      <c r="AC893" s="318" t="str">
        <f>MID(RP_2024[[#This Row],[Elemento PEP]],11,2)</f>
        <v>13</v>
      </c>
    </row>
    <row r="894" spans="1:29" x14ac:dyDescent="0.3">
      <c r="A894" s="319">
        <v>4777</v>
      </c>
      <c r="B894" s="320">
        <v>45549</v>
      </c>
      <c r="C894" s="321" t="s">
        <v>196</v>
      </c>
      <c r="D894" s="321" t="s">
        <v>1234</v>
      </c>
      <c r="E894" s="319" t="s">
        <v>152</v>
      </c>
      <c r="F894" s="319">
        <v>5558</v>
      </c>
      <c r="G894" s="320">
        <v>45546</v>
      </c>
      <c r="H894" s="322">
        <v>6588824</v>
      </c>
      <c r="I894" s="322" t="s">
        <v>153</v>
      </c>
      <c r="J894" s="322">
        <v>570</v>
      </c>
      <c r="K894" s="322" t="s">
        <v>146</v>
      </c>
      <c r="L894" s="312" t="s">
        <v>147</v>
      </c>
      <c r="M894" s="323">
        <v>11395446</v>
      </c>
      <c r="N894" s="313">
        <v>0</v>
      </c>
      <c r="O894" s="320"/>
      <c r="P894" s="323">
        <f>+RP_2024[[#This Row],[VALOR INICIAL]]-RP_2024[[#This Row],[VALOR ANULACION]]</f>
        <v>11395446</v>
      </c>
      <c r="Q894" s="324"/>
      <c r="R894" s="322">
        <f>VALUE(LEFT(RP_2024[[#This Row],[OBJETO]],3))</f>
        <v>504</v>
      </c>
      <c r="S894" s="325">
        <f t="shared" si="4"/>
        <v>242</v>
      </c>
      <c r="T894" s="322" t="str">
        <f>SUBSTITUTE(RP_2024[[#This Row],[CODIGO TIPO]],"-","")</f>
        <v>O232020200991122</v>
      </c>
      <c r="U894" s="318">
        <v>1905054</v>
      </c>
      <c r="V894" s="322">
        <f>VALUE(LEFT(RIGHT(RP_2024[[#This Row],[IMPUTACION PRESUPUESTAL]],6),3))</f>
        <v>237</v>
      </c>
      <c r="W894" s="318" t="s">
        <v>46</v>
      </c>
      <c r="X894" s="316">
        <f>VALUE(LEFT(RP_2024[[#This Row],[Actividad]],SEARCH(".",RP_2024[[#This Row],[Actividad]],1)-1))</f>
        <v>4</v>
      </c>
      <c r="Y894" s="318">
        <f>MONTH(RP_2024[[#This Row],[FECHA RP]])</f>
        <v>9</v>
      </c>
      <c r="Z894" s="317" t="str">
        <f>IF(RP_2024[[#This Row],[FEC ANULACION]]="","",MONTH(RP_2024[[#This Row],[FEC ANULACION]]))</f>
        <v/>
      </c>
      <c r="AA894" s="318" t="s">
        <v>148</v>
      </c>
      <c r="AB894" s="318" t="s">
        <v>154</v>
      </c>
      <c r="AC894" s="318" t="str">
        <f>MID(RP_2024[[#This Row],[Elemento PEP]],11,2)</f>
        <v>13</v>
      </c>
    </row>
    <row r="895" spans="1:29" x14ac:dyDescent="0.3">
      <c r="A895" s="319">
        <v>4777</v>
      </c>
      <c r="B895" s="320">
        <v>45549</v>
      </c>
      <c r="C895" s="321" t="s">
        <v>196</v>
      </c>
      <c r="D895" s="321" t="s">
        <v>1234</v>
      </c>
      <c r="E895" s="319" t="s">
        <v>152</v>
      </c>
      <c r="F895" s="319">
        <v>5558</v>
      </c>
      <c r="G895" s="320">
        <v>45546</v>
      </c>
      <c r="H895" s="322">
        <v>6588824</v>
      </c>
      <c r="I895" s="322" t="s">
        <v>153</v>
      </c>
      <c r="J895" s="312">
        <v>12</v>
      </c>
      <c r="K895" s="322" t="s">
        <v>146</v>
      </c>
      <c r="L895" s="322" t="s">
        <v>327</v>
      </c>
      <c r="M895" s="323">
        <v>69715316</v>
      </c>
      <c r="N895" s="313">
        <v>0</v>
      </c>
      <c r="O895" s="320"/>
      <c r="P895" s="323">
        <f>+RP_2024[[#This Row],[VALOR INICIAL]]-RP_2024[[#This Row],[VALOR ANULACION]]</f>
        <v>69715316</v>
      </c>
      <c r="Q895" s="324"/>
      <c r="R895" s="322">
        <f>VALUE(LEFT(RP_2024[[#This Row],[OBJETO]],3))</f>
        <v>504</v>
      </c>
      <c r="S895" s="325">
        <f t="shared" si="4"/>
        <v>242</v>
      </c>
      <c r="T895" s="322" t="str">
        <f>SUBSTITUTE(RP_2024[[#This Row],[CODIGO TIPO]],"-","")</f>
        <v>O232020200991122</v>
      </c>
      <c r="U895" s="318">
        <v>1905054</v>
      </c>
      <c r="V895" s="322">
        <f>VALUE(LEFT(RIGHT(RP_2024[[#This Row],[IMPUTACION PRESUPUESTAL]],6),3))</f>
        <v>237</v>
      </c>
      <c r="W895" s="318" t="s">
        <v>46</v>
      </c>
      <c r="X895" s="316">
        <f>VALUE(LEFT(RP_2024[[#This Row],[Actividad]],SEARCH(".",RP_2024[[#This Row],[Actividad]],1)-1))</f>
        <v>4</v>
      </c>
      <c r="Y895" s="318">
        <f>MONTH(RP_2024[[#This Row],[FECHA RP]])</f>
        <v>9</v>
      </c>
      <c r="Z895" s="317" t="str">
        <f>IF(RP_2024[[#This Row],[FEC ANULACION]]="","",MONTH(RP_2024[[#This Row],[FEC ANULACION]]))</f>
        <v/>
      </c>
      <c r="AA895" s="318" t="s">
        <v>173</v>
      </c>
      <c r="AB895" s="318" t="s">
        <v>154</v>
      </c>
      <c r="AC895" s="318" t="str">
        <f>MID(RP_2024[[#This Row],[Elemento PEP]],11,2)</f>
        <v>13</v>
      </c>
    </row>
    <row r="896" spans="1:29" x14ac:dyDescent="0.3">
      <c r="A896" s="319">
        <v>4824</v>
      </c>
      <c r="B896" s="320">
        <v>45552</v>
      </c>
      <c r="C896" s="321" t="s">
        <v>353</v>
      </c>
      <c r="D896" s="321" t="s">
        <v>1235</v>
      </c>
      <c r="E896" s="319" t="s">
        <v>1236</v>
      </c>
      <c r="F896" s="319">
        <v>4868</v>
      </c>
      <c r="G896" s="320">
        <v>45509</v>
      </c>
      <c r="H896" s="322">
        <v>6777038</v>
      </c>
      <c r="I896" s="322" t="s">
        <v>1237</v>
      </c>
      <c r="J896" s="312">
        <v>12</v>
      </c>
      <c r="K896" s="322" t="s">
        <v>146</v>
      </c>
      <c r="L896" s="322" t="s">
        <v>327</v>
      </c>
      <c r="M896" s="323">
        <v>21495276</v>
      </c>
      <c r="N896" s="313">
        <v>0</v>
      </c>
      <c r="O896" s="320"/>
      <c r="P896" s="323">
        <f>+RP_2024[[#This Row],[VALOR INICIAL]]-RP_2024[[#This Row],[VALOR ANULACION]]</f>
        <v>21495276</v>
      </c>
      <c r="Q896" s="324"/>
      <c r="R896" s="322">
        <f>VALUE(LEFT(RP_2024[[#This Row],[OBJETO]],3))</f>
        <v>244</v>
      </c>
      <c r="S896" s="325">
        <f t="shared" si="4"/>
        <v>242</v>
      </c>
      <c r="T896" s="322" t="str">
        <f>SUBSTITUTE(RP_2024[[#This Row],[CODIGO TIPO]],"-","")</f>
        <v>O232020200991122</v>
      </c>
      <c r="U896" s="318">
        <v>1905054</v>
      </c>
      <c r="V896" s="322">
        <f>VALUE(LEFT(RIGHT(RP_2024[[#This Row],[IMPUTACION PRESUPUESTAL]],6),3))</f>
        <v>102</v>
      </c>
      <c r="W896" s="318" t="s">
        <v>43</v>
      </c>
      <c r="X896" s="316">
        <f>VALUE(LEFT(RP_2024[[#This Row],[Actividad]],SEARCH(".",RP_2024[[#This Row],[Actividad]],1)-1))</f>
        <v>3</v>
      </c>
      <c r="Y896" s="318">
        <f>MONTH(RP_2024[[#This Row],[FECHA RP]])</f>
        <v>9</v>
      </c>
      <c r="Z896" s="317" t="str">
        <f>IF(RP_2024[[#This Row],[FEC ANULACION]]="","",MONTH(RP_2024[[#This Row],[FEC ANULACION]]))</f>
        <v/>
      </c>
      <c r="AA896" s="318" t="s">
        <v>173</v>
      </c>
      <c r="AB896" s="318" t="s">
        <v>154</v>
      </c>
      <c r="AC896" s="318" t="str">
        <f>MID(RP_2024[[#This Row],[Elemento PEP]],11,2)</f>
        <v>13</v>
      </c>
    </row>
    <row r="897" spans="1:29" x14ac:dyDescent="0.3">
      <c r="A897" s="319">
        <v>4829</v>
      </c>
      <c r="B897" s="320">
        <v>45552</v>
      </c>
      <c r="C897" s="321" t="s">
        <v>392</v>
      </c>
      <c r="D897" s="321" t="s">
        <v>1238</v>
      </c>
      <c r="E897" s="319" t="s">
        <v>1239</v>
      </c>
      <c r="F897" s="319">
        <v>4930</v>
      </c>
      <c r="G897" s="320">
        <v>45509</v>
      </c>
      <c r="H897" s="322">
        <v>6775479</v>
      </c>
      <c r="I897" s="322" t="s">
        <v>1240</v>
      </c>
      <c r="J897" s="312">
        <v>12</v>
      </c>
      <c r="K897" s="322" t="s">
        <v>146</v>
      </c>
      <c r="L897" s="322" t="s">
        <v>327</v>
      </c>
      <c r="M897" s="323">
        <v>9892017</v>
      </c>
      <c r="N897" s="313">
        <v>0</v>
      </c>
      <c r="O897" s="320"/>
      <c r="P897" s="323">
        <f>+RP_2024[[#This Row],[VALOR INICIAL]]-RP_2024[[#This Row],[VALOR ANULACION]]</f>
        <v>9892017</v>
      </c>
      <c r="Q897" s="324"/>
      <c r="R897" s="322">
        <f>VALUE(LEFT(RP_2024[[#This Row],[OBJETO]],3))</f>
        <v>254</v>
      </c>
      <c r="S897" s="325">
        <f t="shared" si="4"/>
        <v>242</v>
      </c>
      <c r="T897" s="322" t="str">
        <f>SUBSTITUTE(RP_2024[[#This Row],[CODIGO TIPO]],"-","")</f>
        <v>O232020200991122</v>
      </c>
      <c r="U897" s="318">
        <v>1905049</v>
      </c>
      <c r="V897" s="322">
        <f>VALUE(LEFT(RIGHT(RP_2024[[#This Row],[IMPUTACION PRESUPUESTAL]],6),3))</f>
        <v>149</v>
      </c>
      <c r="W897" s="318" t="s">
        <v>102</v>
      </c>
      <c r="X897" s="316">
        <f>VALUE(LEFT(RP_2024[[#This Row],[Actividad]],SEARCH(".",RP_2024[[#This Row],[Actividad]],1)-1))</f>
        <v>42</v>
      </c>
      <c r="Y897" s="318">
        <f>MONTH(RP_2024[[#This Row],[FECHA RP]])</f>
        <v>9</v>
      </c>
      <c r="Z897" s="317" t="str">
        <f>IF(RP_2024[[#This Row],[FEC ANULACION]]="","",MONTH(RP_2024[[#This Row],[FEC ANULACION]]))</f>
        <v/>
      </c>
      <c r="AA897" s="318" t="s">
        <v>173</v>
      </c>
      <c r="AB897" s="318" t="s">
        <v>156</v>
      </c>
      <c r="AC897" s="318" t="str">
        <f>MID(RP_2024[[#This Row],[Elemento PEP]],11,2)</f>
        <v>06</v>
      </c>
    </row>
    <row r="898" spans="1:29" x14ac:dyDescent="0.3">
      <c r="A898" s="319">
        <v>4830</v>
      </c>
      <c r="B898" s="320">
        <v>45552</v>
      </c>
      <c r="C898" s="321" t="s">
        <v>392</v>
      </c>
      <c r="D898" s="321" t="s">
        <v>1241</v>
      </c>
      <c r="E898" s="319" t="s">
        <v>1242</v>
      </c>
      <c r="F898" s="319">
        <v>4967</v>
      </c>
      <c r="G898" s="320">
        <v>45509</v>
      </c>
      <c r="H898" s="322">
        <v>6773501</v>
      </c>
      <c r="I898" s="322" t="s">
        <v>1243</v>
      </c>
      <c r="J898" s="312">
        <v>12</v>
      </c>
      <c r="K898" s="322" t="s">
        <v>146</v>
      </c>
      <c r="L898" s="322" t="s">
        <v>327</v>
      </c>
      <c r="M898" s="323">
        <v>17660448</v>
      </c>
      <c r="N898" s="313">
        <v>169812</v>
      </c>
      <c r="O898" s="320">
        <v>45649</v>
      </c>
      <c r="P898" s="323">
        <f>+RP_2024[[#This Row],[VALOR INICIAL]]-RP_2024[[#This Row],[VALOR ANULACION]]</f>
        <v>17490636</v>
      </c>
      <c r="Q898" s="324"/>
      <c r="R898" s="322">
        <f>VALUE(LEFT(RP_2024[[#This Row],[OBJETO]],3))</f>
        <v>369</v>
      </c>
      <c r="S898" s="325">
        <f t="shared" si="4"/>
        <v>242</v>
      </c>
      <c r="T898" s="322" t="str">
        <f>SUBSTITUTE(RP_2024[[#This Row],[CODIGO TIPO]],"-","")</f>
        <v>O232020200991122</v>
      </c>
      <c r="U898" s="318">
        <v>1905049</v>
      </c>
      <c r="V898" s="322">
        <f>VALUE(LEFT(RIGHT(RP_2024[[#This Row],[IMPUTACION PRESUPUESTAL]],6),3))</f>
        <v>149</v>
      </c>
      <c r="W898" s="318" t="s">
        <v>102</v>
      </c>
      <c r="X898" s="316">
        <f>VALUE(LEFT(RP_2024[[#This Row],[Actividad]],SEARCH(".",RP_2024[[#This Row],[Actividad]],1)-1))</f>
        <v>42</v>
      </c>
      <c r="Y898" s="318">
        <f>MONTH(RP_2024[[#This Row],[FECHA RP]])</f>
        <v>9</v>
      </c>
      <c r="Z898" s="317">
        <f>IF(RP_2024[[#This Row],[FEC ANULACION]]="","",MONTH(RP_2024[[#This Row],[FEC ANULACION]]))</f>
        <v>12</v>
      </c>
      <c r="AA898" s="318" t="s">
        <v>173</v>
      </c>
      <c r="AB898" s="318" t="s">
        <v>156</v>
      </c>
      <c r="AC898" s="318" t="str">
        <f>MID(RP_2024[[#This Row],[Elemento PEP]],11,2)</f>
        <v>06</v>
      </c>
    </row>
    <row r="899" spans="1:29" x14ac:dyDescent="0.3">
      <c r="A899" s="319">
        <v>4845</v>
      </c>
      <c r="B899" s="320">
        <v>45553</v>
      </c>
      <c r="C899" s="321" t="s">
        <v>353</v>
      </c>
      <c r="D899" s="321" t="s">
        <v>1244</v>
      </c>
      <c r="E899" s="319" t="s">
        <v>1245</v>
      </c>
      <c r="F899" s="319">
        <v>4908</v>
      </c>
      <c r="G899" s="320">
        <v>45509</v>
      </c>
      <c r="H899" s="322">
        <v>6776583</v>
      </c>
      <c r="I899" s="322" t="s">
        <v>1246</v>
      </c>
      <c r="J899" s="312">
        <v>12</v>
      </c>
      <c r="K899" s="322" t="s">
        <v>146</v>
      </c>
      <c r="L899" s="322" t="s">
        <v>327</v>
      </c>
      <c r="M899" s="323">
        <v>27933291</v>
      </c>
      <c r="N899" s="313">
        <v>0</v>
      </c>
      <c r="O899" s="320"/>
      <c r="P899" s="323">
        <f>+RP_2024[[#This Row],[VALOR INICIAL]]-RP_2024[[#This Row],[VALOR ANULACION]]</f>
        <v>27933291</v>
      </c>
      <c r="Q899" s="324"/>
      <c r="R899" s="322">
        <f>VALUE(LEFT(RP_2024[[#This Row],[OBJETO]],3))</f>
        <v>75</v>
      </c>
      <c r="S899" s="325">
        <f t="shared" ref="S899:S962" si="5">Proyecto</f>
        <v>242</v>
      </c>
      <c r="T899" s="322" t="str">
        <f>SUBSTITUTE(RP_2024[[#This Row],[CODIGO TIPO]],"-","")</f>
        <v>O232020200991122</v>
      </c>
      <c r="U899" s="318">
        <v>1905054</v>
      </c>
      <c r="V899" s="322">
        <f>VALUE(LEFT(RIGHT(RP_2024[[#This Row],[IMPUTACION PRESUPUESTAL]],6),3))</f>
        <v>102</v>
      </c>
      <c r="W899" s="318" t="s">
        <v>43</v>
      </c>
      <c r="X899" s="316">
        <f>VALUE(LEFT(RP_2024[[#This Row],[Actividad]],SEARCH(".",RP_2024[[#This Row],[Actividad]],1)-1))</f>
        <v>3</v>
      </c>
      <c r="Y899" s="318">
        <f>MONTH(RP_2024[[#This Row],[FECHA RP]])</f>
        <v>9</v>
      </c>
      <c r="Z899" s="317" t="str">
        <f>IF(RP_2024[[#This Row],[FEC ANULACION]]="","",MONTH(RP_2024[[#This Row],[FEC ANULACION]]))</f>
        <v/>
      </c>
      <c r="AA899" s="318" t="s">
        <v>173</v>
      </c>
      <c r="AB899" s="318" t="s">
        <v>154</v>
      </c>
      <c r="AC899" s="318" t="str">
        <f>MID(RP_2024[[#This Row],[Elemento PEP]],11,2)</f>
        <v>13</v>
      </c>
    </row>
    <row r="900" spans="1:29" x14ac:dyDescent="0.3">
      <c r="A900" s="319">
        <v>4850</v>
      </c>
      <c r="B900" s="320">
        <v>45553</v>
      </c>
      <c r="C900" s="321" t="s">
        <v>392</v>
      </c>
      <c r="D900" s="321" t="s">
        <v>1247</v>
      </c>
      <c r="E900" s="319" t="s">
        <v>1248</v>
      </c>
      <c r="F900" s="319">
        <v>4578</v>
      </c>
      <c r="G900" s="320">
        <v>45503</v>
      </c>
      <c r="H900" s="322">
        <v>6773604</v>
      </c>
      <c r="I900" s="322" t="s">
        <v>1249</v>
      </c>
      <c r="J900" s="312">
        <v>12</v>
      </c>
      <c r="K900" s="322" t="s">
        <v>146</v>
      </c>
      <c r="L900" s="322" t="s">
        <v>327</v>
      </c>
      <c r="M900" s="323">
        <v>27192360</v>
      </c>
      <c r="N900" s="313">
        <v>261465</v>
      </c>
      <c r="O900" s="320">
        <v>45649</v>
      </c>
      <c r="P900" s="323">
        <f>+RP_2024[[#This Row],[VALOR INICIAL]]-RP_2024[[#This Row],[VALOR ANULACION]]</f>
        <v>26930895</v>
      </c>
      <c r="Q900" s="324"/>
      <c r="R900" s="322">
        <f>VALUE(LEFT(RP_2024[[#This Row],[OBJETO]],3))</f>
        <v>381</v>
      </c>
      <c r="S900" s="325">
        <f t="shared" si="5"/>
        <v>242</v>
      </c>
      <c r="T900" s="322" t="str">
        <f>SUBSTITUTE(RP_2024[[#This Row],[CODIGO TIPO]],"-","")</f>
        <v>O232020200991122</v>
      </c>
      <c r="U900" s="318">
        <v>1905049</v>
      </c>
      <c r="V900" s="322">
        <f>VALUE(LEFT(RIGHT(RP_2024[[#This Row],[IMPUTACION PRESUPUESTAL]],6),3))</f>
        <v>149</v>
      </c>
      <c r="W900" s="318" t="s">
        <v>101</v>
      </c>
      <c r="X900" s="316">
        <f>VALUE(LEFT(RP_2024[[#This Row],[Actividad]],SEARCH(".",RP_2024[[#This Row],[Actividad]],1)-1))</f>
        <v>42</v>
      </c>
      <c r="Y900" s="318">
        <f>MONTH(RP_2024[[#This Row],[FECHA RP]])</f>
        <v>9</v>
      </c>
      <c r="Z900" s="317">
        <f>IF(RP_2024[[#This Row],[FEC ANULACION]]="","",MONTH(RP_2024[[#This Row],[FEC ANULACION]]))</f>
        <v>12</v>
      </c>
      <c r="AA900" s="318" t="s">
        <v>173</v>
      </c>
      <c r="AB900" s="318" t="s">
        <v>156</v>
      </c>
      <c r="AC900" s="318" t="str">
        <f>MID(RP_2024[[#This Row],[Elemento PEP]],11,2)</f>
        <v>06</v>
      </c>
    </row>
    <row r="901" spans="1:29" x14ac:dyDescent="0.3">
      <c r="A901" s="319">
        <v>4872</v>
      </c>
      <c r="B901" s="320">
        <v>45555</v>
      </c>
      <c r="C901" s="321" t="s">
        <v>392</v>
      </c>
      <c r="D901" s="321" t="s">
        <v>1250</v>
      </c>
      <c r="E901" s="319" t="s">
        <v>1251</v>
      </c>
      <c r="F901" s="319">
        <v>4698</v>
      </c>
      <c r="G901" s="320">
        <v>45505</v>
      </c>
      <c r="H901" s="322">
        <v>6788353</v>
      </c>
      <c r="I901" s="322" t="s">
        <v>1252</v>
      </c>
      <c r="J901" s="312">
        <v>12</v>
      </c>
      <c r="K901" s="322" t="s">
        <v>146</v>
      </c>
      <c r="L901" s="322" t="s">
        <v>327</v>
      </c>
      <c r="M901" s="323">
        <v>8889313</v>
      </c>
      <c r="N901" s="313">
        <v>0</v>
      </c>
      <c r="O901" s="320"/>
      <c r="P901" s="323">
        <f>+RP_2024[[#This Row],[VALOR INICIAL]]-RP_2024[[#This Row],[VALOR ANULACION]]</f>
        <v>8889313</v>
      </c>
      <c r="Q901" s="324"/>
      <c r="R901" s="322">
        <f>VALUE(LEFT(RP_2024[[#This Row],[OBJETO]],3))</f>
        <v>314</v>
      </c>
      <c r="S901" s="325">
        <f t="shared" si="5"/>
        <v>242</v>
      </c>
      <c r="T901" s="322" t="str">
        <f>SUBSTITUTE(RP_2024[[#This Row],[CODIGO TIPO]],"-","")</f>
        <v>O232020200991122</v>
      </c>
      <c r="U901" s="318">
        <v>1905049</v>
      </c>
      <c r="V901" s="322">
        <f>VALUE(LEFT(RIGHT(RP_2024[[#This Row],[IMPUTACION PRESUPUESTAL]],6),3))</f>
        <v>149</v>
      </c>
      <c r="W901" s="318" t="s">
        <v>102</v>
      </c>
      <c r="X901" s="316">
        <f>VALUE(LEFT(RP_2024[[#This Row],[Actividad]],SEARCH(".",RP_2024[[#This Row],[Actividad]],1)-1))</f>
        <v>42</v>
      </c>
      <c r="Y901" s="318">
        <f>MONTH(RP_2024[[#This Row],[FECHA RP]])</f>
        <v>9</v>
      </c>
      <c r="Z901" s="317" t="str">
        <f>IF(RP_2024[[#This Row],[FEC ANULACION]]="","",MONTH(RP_2024[[#This Row],[FEC ANULACION]]))</f>
        <v/>
      </c>
      <c r="AA901" s="318" t="s">
        <v>173</v>
      </c>
      <c r="AB901" s="318" t="s">
        <v>156</v>
      </c>
      <c r="AC901" s="318" t="str">
        <f>MID(RP_2024[[#This Row],[Elemento PEP]],11,2)</f>
        <v>06</v>
      </c>
    </row>
    <row r="902" spans="1:29" x14ac:dyDescent="0.3">
      <c r="A902" s="319">
        <v>4873</v>
      </c>
      <c r="B902" s="320">
        <v>45555</v>
      </c>
      <c r="C902" s="321" t="s">
        <v>392</v>
      </c>
      <c r="D902" s="321" t="s">
        <v>1253</v>
      </c>
      <c r="E902" s="319" t="s">
        <v>1254</v>
      </c>
      <c r="F902" s="319">
        <v>4567</v>
      </c>
      <c r="G902" s="320">
        <v>45503</v>
      </c>
      <c r="H902" s="322">
        <v>6786772</v>
      </c>
      <c r="I902" s="322" t="s">
        <v>1255</v>
      </c>
      <c r="J902" s="312">
        <v>12</v>
      </c>
      <c r="K902" s="322" t="s">
        <v>146</v>
      </c>
      <c r="L902" s="322" t="s">
        <v>327</v>
      </c>
      <c r="M902" s="323">
        <v>17151012</v>
      </c>
      <c r="N902" s="313">
        <v>0</v>
      </c>
      <c r="O902" s="320"/>
      <c r="P902" s="323">
        <f>+RP_2024[[#This Row],[VALOR INICIAL]]-RP_2024[[#This Row],[VALOR ANULACION]]</f>
        <v>17151012</v>
      </c>
      <c r="Q902" s="324"/>
      <c r="R902" s="322">
        <f>VALUE(LEFT(RP_2024[[#This Row],[OBJETO]],3))</f>
        <v>293</v>
      </c>
      <c r="S902" s="325">
        <f t="shared" si="5"/>
        <v>242</v>
      </c>
      <c r="T902" s="322" t="str">
        <f>SUBSTITUTE(RP_2024[[#This Row],[CODIGO TIPO]],"-","")</f>
        <v>O232020200991122</v>
      </c>
      <c r="U902" s="318">
        <v>1905049</v>
      </c>
      <c r="V902" s="322">
        <f>VALUE(LEFT(RIGHT(RP_2024[[#This Row],[IMPUTACION PRESUPUESTAL]],6),3))</f>
        <v>149</v>
      </c>
      <c r="W902" s="318" t="s">
        <v>102</v>
      </c>
      <c r="X902" s="316">
        <f>VALUE(LEFT(RP_2024[[#This Row],[Actividad]],SEARCH(".",RP_2024[[#This Row],[Actividad]],1)-1))</f>
        <v>42</v>
      </c>
      <c r="Y902" s="318">
        <f>MONTH(RP_2024[[#This Row],[FECHA RP]])</f>
        <v>9</v>
      </c>
      <c r="Z902" s="317" t="str">
        <f>IF(RP_2024[[#This Row],[FEC ANULACION]]="","",MONTH(RP_2024[[#This Row],[FEC ANULACION]]))</f>
        <v/>
      </c>
      <c r="AA902" s="318" t="s">
        <v>173</v>
      </c>
      <c r="AB902" s="318" t="s">
        <v>156</v>
      </c>
      <c r="AC902" s="318" t="str">
        <f>MID(RP_2024[[#This Row],[Elemento PEP]],11,2)</f>
        <v>06</v>
      </c>
    </row>
    <row r="903" spans="1:29" x14ac:dyDescent="0.3">
      <c r="A903" s="319">
        <v>4875</v>
      </c>
      <c r="B903" s="320">
        <v>45555</v>
      </c>
      <c r="C903" s="321" t="s">
        <v>353</v>
      </c>
      <c r="D903" s="321" t="s">
        <v>1256</v>
      </c>
      <c r="E903" s="319" t="s">
        <v>1257</v>
      </c>
      <c r="F903" s="319">
        <v>5265</v>
      </c>
      <c r="G903" s="320">
        <v>45530</v>
      </c>
      <c r="H903" s="322">
        <v>6781323</v>
      </c>
      <c r="I903" s="322" t="s">
        <v>1258</v>
      </c>
      <c r="J903" s="312">
        <v>12</v>
      </c>
      <c r="K903" s="322" t="s">
        <v>146</v>
      </c>
      <c r="L903" s="322" t="s">
        <v>327</v>
      </c>
      <c r="M903" s="323">
        <v>26669430</v>
      </c>
      <c r="N903" s="313">
        <v>261465</v>
      </c>
      <c r="O903" s="320">
        <v>45649</v>
      </c>
      <c r="P903" s="323">
        <f>+RP_2024[[#This Row],[VALOR INICIAL]]-RP_2024[[#This Row],[VALOR ANULACION]]</f>
        <v>26407965</v>
      </c>
      <c r="Q903" s="324"/>
      <c r="R903" s="322">
        <f>VALUE(LEFT(RP_2024[[#This Row],[OBJETO]],3))</f>
        <v>417</v>
      </c>
      <c r="S903" s="325">
        <f t="shared" si="5"/>
        <v>242</v>
      </c>
      <c r="T903" s="322" t="str">
        <f>SUBSTITUTE(RP_2024[[#This Row],[CODIGO TIPO]],"-","")</f>
        <v>O232020200991122</v>
      </c>
      <c r="U903" s="318">
        <v>1905054</v>
      </c>
      <c r="V903" s="322">
        <f>VALUE(LEFT(RIGHT(RP_2024[[#This Row],[IMPUTACION PRESUPUESTAL]],6),3))</f>
        <v>102</v>
      </c>
      <c r="W903" s="318" t="s">
        <v>43</v>
      </c>
      <c r="X903" s="316">
        <f>VALUE(LEFT(RP_2024[[#This Row],[Actividad]],SEARCH(".",RP_2024[[#This Row],[Actividad]],1)-1))</f>
        <v>3</v>
      </c>
      <c r="Y903" s="318">
        <f>MONTH(RP_2024[[#This Row],[FECHA RP]])</f>
        <v>9</v>
      </c>
      <c r="Z903" s="317">
        <f>IF(RP_2024[[#This Row],[FEC ANULACION]]="","",MONTH(RP_2024[[#This Row],[FEC ANULACION]]))</f>
        <v>12</v>
      </c>
      <c r="AA903" s="318" t="s">
        <v>173</v>
      </c>
      <c r="AB903" s="318" t="s">
        <v>154</v>
      </c>
      <c r="AC903" s="318" t="str">
        <f>MID(RP_2024[[#This Row],[Elemento PEP]],11,2)</f>
        <v>13</v>
      </c>
    </row>
    <row r="904" spans="1:29" x14ac:dyDescent="0.3">
      <c r="A904" s="319">
        <v>4876</v>
      </c>
      <c r="B904" s="320">
        <v>45555</v>
      </c>
      <c r="C904" s="321" t="s">
        <v>392</v>
      </c>
      <c r="D904" s="321" t="s">
        <v>1259</v>
      </c>
      <c r="E904" s="319" t="s">
        <v>1260</v>
      </c>
      <c r="F904" s="319">
        <v>4719</v>
      </c>
      <c r="G904" s="320">
        <v>45505</v>
      </c>
      <c r="H904" s="322">
        <v>6784640</v>
      </c>
      <c r="I904" s="322" t="s">
        <v>1261</v>
      </c>
      <c r="J904" s="312">
        <v>12</v>
      </c>
      <c r="K904" s="322" t="s">
        <v>146</v>
      </c>
      <c r="L904" s="322" t="s">
        <v>327</v>
      </c>
      <c r="M904" s="323">
        <v>27192360</v>
      </c>
      <c r="N904" s="313">
        <v>784395</v>
      </c>
      <c r="O904" s="320">
        <v>45649</v>
      </c>
      <c r="P904" s="323">
        <f>+RP_2024[[#This Row],[VALOR INICIAL]]-RP_2024[[#This Row],[VALOR ANULACION]]</f>
        <v>26407965</v>
      </c>
      <c r="Q904" s="324"/>
      <c r="R904" s="322">
        <f>VALUE(LEFT(RP_2024[[#This Row],[OBJETO]],3))</f>
        <v>288</v>
      </c>
      <c r="S904" s="325">
        <f t="shared" si="5"/>
        <v>242</v>
      </c>
      <c r="T904" s="322" t="str">
        <f>SUBSTITUTE(RP_2024[[#This Row],[CODIGO TIPO]],"-","")</f>
        <v>O232020200991122</v>
      </c>
      <c r="U904" s="318">
        <v>1905049</v>
      </c>
      <c r="V904" s="322">
        <f>VALUE(LEFT(RIGHT(RP_2024[[#This Row],[IMPUTACION PRESUPUESTAL]],6),3))</f>
        <v>149</v>
      </c>
      <c r="W904" s="318" t="s">
        <v>102</v>
      </c>
      <c r="X904" s="316">
        <f>VALUE(LEFT(RP_2024[[#This Row],[Actividad]],SEARCH(".",RP_2024[[#This Row],[Actividad]],1)-1))</f>
        <v>42</v>
      </c>
      <c r="Y904" s="318">
        <f>MONTH(RP_2024[[#This Row],[FECHA RP]])</f>
        <v>9</v>
      </c>
      <c r="Z904" s="317">
        <f>IF(RP_2024[[#This Row],[FEC ANULACION]]="","",MONTH(RP_2024[[#This Row],[FEC ANULACION]]))</f>
        <v>12</v>
      </c>
      <c r="AA904" s="318" t="s">
        <v>173</v>
      </c>
      <c r="AB904" s="318" t="s">
        <v>156</v>
      </c>
      <c r="AC904" s="318" t="str">
        <f>MID(RP_2024[[#This Row],[Elemento PEP]],11,2)</f>
        <v>06</v>
      </c>
    </row>
    <row r="905" spans="1:29" x14ac:dyDescent="0.3">
      <c r="A905" s="319">
        <v>4877</v>
      </c>
      <c r="B905" s="320">
        <v>45555</v>
      </c>
      <c r="C905" s="321" t="s">
        <v>392</v>
      </c>
      <c r="D905" s="321" t="s">
        <v>1262</v>
      </c>
      <c r="E905" s="319" t="s">
        <v>1263</v>
      </c>
      <c r="F905" s="319">
        <v>4700</v>
      </c>
      <c r="G905" s="320">
        <v>45505</v>
      </c>
      <c r="H905" s="322">
        <v>6787285</v>
      </c>
      <c r="I905" s="322" t="s">
        <v>1264</v>
      </c>
      <c r="J905" s="312">
        <v>12</v>
      </c>
      <c r="K905" s="322" t="s">
        <v>146</v>
      </c>
      <c r="L905" s="322" t="s">
        <v>327</v>
      </c>
      <c r="M905" s="323">
        <v>17490636</v>
      </c>
      <c r="N905" s="313">
        <v>339624</v>
      </c>
      <c r="O905" s="320">
        <v>45649</v>
      </c>
      <c r="P905" s="323">
        <f>+RP_2024[[#This Row],[VALOR INICIAL]]-RP_2024[[#This Row],[VALOR ANULACION]]</f>
        <v>17151012</v>
      </c>
      <c r="Q905" s="324"/>
      <c r="R905" s="322">
        <f>VALUE(LEFT(RP_2024[[#This Row],[OBJETO]],3))</f>
        <v>296</v>
      </c>
      <c r="S905" s="325">
        <f t="shared" si="5"/>
        <v>242</v>
      </c>
      <c r="T905" s="322" t="str">
        <f>SUBSTITUTE(RP_2024[[#This Row],[CODIGO TIPO]],"-","")</f>
        <v>O232020200991122</v>
      </c>
      <c r="U905" s="318">
        <v>1905049</v>
      </c>
      <c r="V905" s="322">
        <f>VALUE(LEFT(RIGHT(RP_2024[[#This Row],[IMPUTACION PRESUPUESTAL]],6),3))</f>
        <v>149</v>
      </c>
      <c r="W905" s="318" t="s">
        <v>102</v>
      </c>
      <c r="X905" s="316">
        <f>VALUE(LEFT(RP_2024[[#This Row],[Actividad]],SEARCH(".",RP_2024[[#This Row],[Actividad]],1)-1))</f>
        <v>42</v>
      </c>
      <c r="Y905" s="318">
        <f>MONTH(RP_2024[[#This Row],[FECHA RP]])</f>
        <v>9</v>
      </c>
      <c r="Z905" s="317">
        <f>IF(RP_2024[[#This Row],[FEC ANULACION]]="","",MONTH(RP_2024[[#This Row],[FEC ANULACION]]))</f>
        <v>12</v>
      </c>
      <c r="AA905" s="318" t="s">
        <v>173</v>
      </c>
      <c r="AB905" s="318" t="s">
        <v>156</v>
      </c>
      <c r="AC905" s="318" t="str">
        <f>MID(RP_2024[[#This Row],[Elemento PEP]],11,2)</f>
        <v>06</v>
      </c>
    </row>
    <row r="906" spans="1:29" x14ac:dyDescent="0.3">
      <c r="A906" s="319">
        <v>4893</v>
      </c>
      <c r="B906" s="320">
        <v>45558</v>
      </c>
      <c r="C906" s="321" t="s">
        <v>353</v>
      </c>
      <c r="D906" s="321" t="s">
        <v>1265</v>
      </c>
      <c r="E906" s="319" t="s">
        <v>1266</v>
      </c>
      <c r="F906" s="319">
        <v>4889</v>
      </c>
      <c r="G906" s="320">
        <v>45509</v>
      </c>
      <c r="H906" s="322">
        <v>6785209</v>
      </c>
      <c r="I906" s="322" t="s">
        <v>1267</v>
      </c>
      <c r="J906" s="312">
        <v>12</v>
      </c>
      <c r="K906" s="322" t="s">
        <v>146</v>
      </c>
      <c r="L906" s="322" t="s">
        <v>327</v>
      </c>
      <c r="M906" s="323">
        <v>27192360</v>
      </c>
      <c r="N906" s="313">
        <v>1830255</v>
      </c>
      <c r="O906" s="320">
        <v>45649</v>
      </c>
      <c r="P906" s="323">
        <f>+RP_2024[[#This Row],[VALOR INICIAL]]-RP_2024[[#This Row],[VALOR ANULACION]]</f>
        <v>25362105</v>
      </c>
      <c r="Q906" s="324"/>
      <c r="R906" s="322">
        <f>VALUE(LEFT(RP_2024[[#This Row],[OBJETO]],3))</f>
        <v>172</v>
      </c>
      <c r="S906" s="325">
        <f t="shared" si="5"/>
        <v>242</v>
      </c>
      <c r="T906" s="322" t="str">
        <f>SUBSTITUTE(RP_2024[[#This Row],[CODIGO TIPO]],"-","")</f>
        <v>O232020200991122</v>
      </c>
      <c r="U906" s="318">
        <v>1905054</v>
      </c>
      <c r="V906" s="322">
        <f>VALUE(LEFT(RIGHT(RP_2024[[#This Row],[IMPUTACION PRESUPUESTAL]],6),3))</f>
        <v>102</v>
      </c>
      <c r="W906" s="318" t="s">
        <v>43</v>
      </c>
      <c r="X906" s="316">
        <f>VALUE(LEFT(RP_2024[[#This Row],[Actividad]],SEARCH(".",RP_2024[[#This Row],[Actividad]],1)-1))</f>
        <v>3</v>
      </c>
      <c r="Y906" s="318">
        <f>MONTH(RP_2024[[#This Row],[FECHA RP]])</f>
        <v>9</v>
      </c>
      <c r="Z906" s="317">
        <f>IF(RP_2024[[#This Row],[FEC ANULACION]]="","",MONTH(RP_2024[[#This Row],[FEC ANULACION]]))</f>
        <v>12</v>
      </c>
      <c r="AA906" s="318" t="s">
        <v>173</v>
      </c>
      <c r="AB906" s="318" t="s">
        <v>154</v>
      </c>
      <c r="AC906" s="318" t="str">
        <f>MID(RP_2024[[#This Row],[Elemento PEP]],11,2)</f>
        <v>13</v>
      </c>
    </row>
    <row r="907" spans="1:29" x14ac:dyDescent="0.3">
      <c r="A907" s="319">
        <v>4894</v>
      </c>
      <c r="B907" s="320">
        <v>45558</v>
      </c>
      <c r="C907" s="321" t="s">
        <v>392</v>
      </c>
      <c r="D907" s="321" t="s">
        <v>1268</v>
      </c>
      <c r="E907" s="319" t="s">
        <v>1269</v>
      </c>
      <c r="F907" s="319">
        <v>4729</v>
      </c>
      <c r="G907" s="320">
        <v>45505</v>
      </c>
      <c r="H907" s="322">
        <v>6793785</v>
      </c>
      <c r="I907" s="322" t="s">
        <v>1270</v>
      </c>
      <c r="J907" s="312">
        <v>12</v>
      </c>
      <c r="K907" s="322" t="s">
        <v>146</v>
      </c>
      <c r="L907" s="322" t="s">
        <v>327</v>
      </c>
      <c r="M907" s="323">
        <v>25623570</v>
      </c>
      <c r="N907" s="313">
        <v>261465</v>
      </c>
      <c r="O907" s="320">
        <v>45649</v>
      </c>
      <c r="P907" s="323">
        <f>+RP_2024[[#This Row],[VALOR INICIAL]]-RP_2024[[#This Row],[VALOR ANULACION]]</f>
        <v>25362105</v>
      </c>
      <c r="Q907" s="324"/>
      <c r="R907" s="322">
        <f>VALUE(LEFT(RP_2024[[#This Row],[OBJETO]],3))</f>
        <v>415</v>
      </c>
      <c r="S907" s="325">
        <f t="shared" si="5"/>
        <v>242</v>
      </c>
      <c r="T907" s="322" t="str">
        <f>SUBSTITUTE(RP_2024[[#This Row],[CODIGO TIPO]],"-","")</f>
        <v>O232020200991122</v>
      </c>
      <c r="U907" s="318">
        <v>1905049</v>
      </c>
      <c r="V907" s="322">
        <f>VALUE(LEFT(RIGHT(RP_2024[[#This Row],[IMPUTACION PRESUPUESTAL]],6),3))</f>
        <v>149</v>
      </c>
      <c r="W907" s="318" t="s">
        <v>101</v>
      </c>
      <c r="X907" s="316">
        <f>VALUE(LEFT(RP_2024[[#This Row],[Actividad]],SEARCH(".",RP_2024[[#This Row],[Actividad]],1)-1))</f>
        <v>42</v>
      </c>
      <c r="Y907" s="318">
        <f>MONTH(RP_2024[[#This Row],[FECHA RP]])</f>
        <v>9</v>
      </c>
      <c r="Z907" s="317">
        <f>IF(RP_2024[[#This Row],[FEC ANULACION]]="","",MONTH(RP_2024[[#This Row],[FEC ANULACION]]))</f>
        <v>12</v>
      </c>
      <c r="AA907" s="318" t="s">
        <v>173</v>
      </c>
      <c r="AB907" s="318" t="s">
        <v>156</v>
      </c>
      <c r="AC907" s="318" t="str">
        <f>MID(RP_2024[[#This Row],[Elemento PEP]],11,2)</f>
        <v>06</v>
      </c>
    </row>
    <row r="908" spans="1:29" x14ac:dyDescent="0.3">
      <c r="A908" s="319">
        <v>4896</v>
      </c>
      <c r="B908" s="320">
        <v>45558</v>
      </c>
      <c r="C908" s="321" t="s">
        <v>404</v>
      </c>
      <c r="D908" s="321" t="s">
        <v>1271</v>
      </c>
      <c r="E908" s="319" t="s">
        <v>1272</v>
      </c>
      <c r="F908" s="319">
        <v>5404</v>
      </c>
      <c r="G908" s="320">
        <v>45537</v>
      </c>
      <c r="H908" s="322">
        <v>6795965</v>
      </c>
      <c r="I908" s="322" t="s">
        <v>1273</v>
      </c>
      <c r="J908" s="312">
        <v>12</v>
      </c>
      <c r="K908" s="322" t="s">
        <v>146</v>
      </c>
      <c r="L908" s="322" t="s">
        <v>327</v>
      </c>
      <c r="M908" s="323">
        <v>16633246</v>
      </c>
      <c r="N908" s="313">
        <v>339454</v>
      </c>
      <c r="O908" s="320">
        <v>45649</v>
      </c>
      <c r="P908" s="323">
        <f>+RP_2024[[#This Row],[VALOR INICIAL]]-RP_2024[[#This Row],[VALOR ANULACION]]</f>
        <v>16293792</v>
      </c>
      <c r="Q908" s="324"/>
      <c r="R908" s="322">
        <f>VALUE(LEFT(RP_2024[[#This Row],[OBJETO]],3))</f>
        <v>439</v>
      </c>
      <c r="S908" s="325">
        <f t="shared" si="5"/>
        <v>242</v>
      </c>
      <c r="T908" s="322" t="str">
        <f>SUBSTITUTE(RP_2024[[#This Row],[CODIGO TIPO]],"-","")</f>
        <v>O232020200991122</v>
      </c>
      <c r="U908" s="318">
        <v>1905049</v>
      </c>
      <c r="V908" s="322">
        <f>VALUE(LEFT(RIGHT(RP_2024[[#This Row],[IMPUTACION PRESUPUESTAL]],6),3))</f>
        <v>95</v>
      </c>
      <c r="W908" s="318" t="s">
        <v>109</v>
      </c>
      <c r="X908" s="316">
        <f>VALUE(LEFT(RP_2024[[#This Row],[Actividad]],SEARCH(".",RP_2024[[#This Row],[Actividad]],1)-1))</f>
        <v>45</v>
      </c>
      <c r="Y908" s="318">
        <f>MONTH(RP_2024[[#This Row],[FECHA RP]])</f>
        <v>9</v>
      </c>
      <c r="Z908" s="317">
        <f>IF(RP_2024[[#This Row],[FEC ANULACION]]="","",MONTH(RP_2024[[#This Row],[FEC ANULACION]]))</f>
        <v>12</v>
      </c>
      <c r="AA908" s="318" t="s">
        <v>173</v>
      </c>
      <c r="AB908" s="318" t="s">
        <v>408</v>
      </c>
      <c r="AC908" s="318" t="str">
        <f>MID(RP_2024[[#This Row],[Elemento PEP]],11,2)</f>
        <v>27</v>
      </c>
    </row>
    <row r="909" spans="1:29" x14ac:dyDescent="0.3">
      <c r="A909" s="319">
        <v>4898</v>
      </c>
      <c r="B909" s="320">
        <v>45558</v>
      </c>
      <c r="C909" s="321" t="s">
        <v>392</v>
      </c>
      <c r="D909" s="321" t="s">
        <v>1274</v>
      </c>
      <c r="E909" s="319" t="s">
        <v>1275</v>
      </c>
      <c r="F909" s="319">
        <v>4955</v>
      </c>
      <c r="G909" s="320">
        <v>45509</v>
      </c>
      <c r="H909" s="322">
        <v>6795713</v>
      </c>
      <c r="I909" s="322" t="s">
        <v>1276</v>
      </c>
      <c r="J909" s="312">
        <v>12</v>
      </c>
      <c r="K909" s="322" t="s">
        <v>146</v>
      </c>
      <c r="L909" s="322" t="s">
        <v>327</v>
      </c>
      <c r="M909" s="323">
        <v>16641576</v>
      </c>
      <c r="N909" s="313">
        <v>169812</v>
      </c>
      <c r="O909" s="320">
        <v>45649</v>
      </c>
      <c r="P909" s="323">
        <f>+RP_2024[[#This Row],[VALOR INICIAL]]-RP_2024[[#This Row],[VALOR ANULACION]]</f>
        <v>16471764</v>
      </c>
      <c r="Q909" s="324"/>
      <c r="R909" s="322">
        <f>VALUE(LEFT(RP_2024[[#This Row],[OBJETO]],3))</f>
        <v>358</v>
      </c>
      <c r="S909" s="325">
        <f t="shared" si="5"/>
        <v>242</v>
      </c>
      <c r="T909" s="322" t="str">
        <f>SUBSTITUTE(RP_2024[[#This Row],[CODIGO TIPO]],"-","")</f>
        <v>O232020200991122</v>
      </c>
      <c r="U909" s="318">
        <v>1905049</v>
      </c>
      <c r="V909" s="322">
        <f>VALUE(LEFT(RIGHT(RP_2024[[#This Row],[IMPUTACION PRESUPUESTAL]],6),3))</f>
        <v>149</v>
      </c>
      <c r="W909" s="318" t="s">
        <v>102</v>
      </c>
      <c r="X909" s="316">
        <f>VALUE(LEFT(RP_2024[[#This Row],[Actividad]],SEARCH(".",RP_2024[[#This Row],[Actividad]],1)-1))</f>
        <v>42</v>
      </c>
      <c r="Y909" s="318">
        <f>MONTH(RP_2024[[#This Row],[FECHA RP]])</f>
        <v>9</v>
      </c>
      <c r="Z909" s="317">
        <f>IF(RP_2024[[#This Row],[FEC ANULACION]]="","",MONTH(RP_2024[[#This Row],[FEC ANULACION]]))</f>
        <v>12</v>
      </c>
      <c r="AA909" s="318" t="s">
        <v>173</v>
      </c>
      <c r="AB909" s="318" t="s">
        <v>156</v>
      </c>
      <c r="AC909" s="318" t="str">
        <f>MID(RP_2024[[#This Row],[Elemento PEP]],11,2)</f>
        <v>06</v>
      </c>
    </row>
    <row r="910" spans="1:29" x14ac:dyDescent="0.3">
      <c r="A910" s="319">
        <v>4899</v>
      </c>
      <c r="B910" s="320">
        <v>45558</v>
      </c>
      <c r="C910" s="321" t="s">
        <v>392</v>
      </c>
      <c r="D910" s="321" t="s">
        <v>1277</v>
      </c>
      <c r="E910" s="319" t="s">
        <v>1278</v>
      </c>
      <c r="F910" s="319">
        <v>4962</v>
      </c>
      <c r="G910" s="320">
        <v>45509</v>
      </c>
      <c r="H910" s="322">
        <v>6791252</v>
      </c>
      <c r="I910" s="322" t="s">
        <v>1279</v>
      </c>
      <c r="J910" s="312">
        <v>12</v>
      </c>
      <c r="K910" s="322" t="s">
        <v>146</v>
      </c>
      <c r="L910" s="322" t="s">
        <v>327</v>
      </c>
      <c r="M910" s="323">
        <v>16641478</v>
      </c>
      <c r="N910" s="313">
        <v>169811</v>
      </c>
      <c r="O910" s="320">
        <v>45649</v>
      </c>
      <c r="P910" s="323">
        <f>+RP_2024[[#This Row],[VALOR INICIAL]]-RP_2024[[#This Row],[VALOR ANULACION]]</f>
        <v>16471667</v>
      </c>
      <c r="Q910" s="324"/>
      <c r="R910" s="322">
        <f>VALUE(LEFT(RP_2024[[#This Row],[OBJETO]],3))</f>
        <v>402</v>
      </c>
      <c r="S910" s="325">
        <f t="shared" si="5"/>
        <v>242</v>
      </c>
      <c r="T910" s="322" t="str">
        <f>SUBSTITUTE(RP_2024[[#This Row],[CODIGO TIPO]],"-","")</f>
        <v>O232020200991122</v>
      </c>
      <c r="U910" s="318">
        <v>1905049</v>
      </c>
      <c r="V910" s="322">
        <f>VALUE(LEFT(RIGHT(RP_2024[[#This Row],[IMPUTACION PRESUPUESTAL]],6),3))</f>
        <v>149</v>
      </c>
      <c r="W910" s="318" t="s">
        <v>102</v>
      </c>
      <c r="X910" s="316">
        <f>VALUE(LEFT(RP_2024[[#This Row],[Actividad]],SEARCH(".",RP_2024[[#This Row],[Actividad]],1)-1))</f>
        <v>42</v>
      </c>
      <c r="Y910" s="318">
        <f>MONTH(RP_2024[[#This Row],[FECHA RP]])</f>
        <v>9</v>
      </c>
      <c r="Z910" s="317">
        <f>IF(RP_2024[[#This Row],[FEC ANULACION]]="","",MONTH(RP_2024[[#This Row],[FEC ANULACION]]))</f>
        <v>12</v>
      </c>
      <c r="AA910" s="318" t="s">
        <v>173</v>
      </c>
      <c r="AB910" s="318" t="s">
        <v>156</v>
      </c>
      <c r="AC910" s="318" t="str">
        <f>MID(RP_2024[[#This Row],[Elemento PEP]],11,2)</f>
        <v>06</v>
      </c>
    </row>
    <row r="911" spans="1:29" x14ac:dyDescent="0.3">
      <c r="A911" s="319">
        <v>4900</v>
      </c>
      <c r="B911" s="320">
        <v>45558</v>
      </c>
      <c r="C911" s="321" t="s">
        <v>353</v>
      </c>
      <c r="D911" s="321" t="s">
        <v>1280</v>
      </c>
      <c r="E911" s="319" t="s">
        <v>1281</v>
      </c>
      <c r="F911" s="319">
        <v>5458</v>
      </c>
      <c r="G911" s="320">
        <v>45538</v>
      </c>
      <c r="H911" s="322">
        <v>6796540</v>
      </c>
      <c r="I911" s="322" t="s">
        <v>1282</v>
      </c>
      <c r="J911" s="312">
        <v>12</v>
      </c>
      <c r="K911" s="322" t="s">
        <v>146</v>
      </c>
      <c r="L911" s="322" t="s">
        <v>327</v>
      </c>
      <c r="M911" s="323">
        <v>6448562</v>
      </c>
      <c r="N911" s="313">
        <v>0</v>
      </c>
      <c r="O911" s="320"/>
      <c r="P911" s="323">
        <f>+RP_2024[[#This Row],[VALOR INICIAL]]-RP_2024[[#This Row],[VALOR ANULACION]]</f>
        <v>6448562</v>
      </c>
      <c r="Q911" s="324"/>
      <c r="R911" s="322">
        <f>VALUE(LEFT(RP_2024[[#This Row],[OBJETO]],3))</f>
        <v>142</v>
      </c>
      <c r="S911" s="325">
        <f t="shared" si="5"/>
        <v>242</v>
      </c>
      <c r="T911" s="322" t="str">
        <f>SUBSTITUTE(RP_2024[[#This Row],[CODIGO TIPO]],"-","")</f>
        <v>O232020200991122</v>
      </c>
      <c r="U911" s="318">
        <v>1905054</v>
      </c>
      <c r="V911" s="322">
        <f>VALUE(LEFT(RIGHT(RP_2024[[#This Row],[IMPUTACION PRESUPUESTAL]],6),3))</f>
        <v>102</v>
      </c>
      <c r="W911" s="318" t="s">
        <v>43</v>
      </c>
      <c r="X911" s="316">
        <f>VALUE(LEFT(RP_2024[[#This Row],[Actividad]],SEARCH(".",RP_2024[[#This Row],[Actividad]],1)-1))</f>
        <v>3</v>
      </c>
      <c r="Y911" s="318">
        <f>MONTH(RP_2024[[#This Row],[FECHA RP]])</f>
        <v>9</v>
      </c>
      <c r="Z911" s="317" t="str">
        <f>IF(RP_2024[[#This Row],[FEC ANULACION]]="","",MONTH(RP_2024[[#This Row],[FEC ANULACION]]))</f>
        <v/>
      </c>
      <c r="AA911" s="318" t="s">
        <v>173</v>
      </c>
      <c r="AB911" s="318" t="s">
        <v>154</v>
      </c>
      <c r="AC911" s="318" t="str">
        <f>MID(RP_2024[[#This Row],[Elemento PEP]],11,2)</f>
        <v>13</v>
      </c>
    </row>
    <row r="912" spans="1:29" x14ac:dyDescent="0.3">
      <c r="A912" s="319">
        <v>4901</v>
      </c>
      <c r="B912" s="320">
        <v>45558</v>
      </c>
      <c r="C912" s="321" t="s">
        <v>392</v>
      </c>
      <c r="D912" s="321" t="s">
        <v>1283</v>
      </c>
      <c r="E912" s="319" t="s">
        <v>1284</v>
      </c>
      <c r="F912" s="319">
        <v>4965</v>
      </c>
      <c r="G912" s="320">
        <v>45509</v>
      </c>
      <c r="H912" s="322">
        <v>6791123</v>
      </c>
      <c r="I912" s="322" t="s">
        <v>1285</v>
      </c>
      <c r="J912" s="312">
        <v>12</v>
      </c>
      <c r="K912" s="322" t="s">
        <v>146</v>
      </c>
      <c r="L912" s="322" t="s">
        <v>327</v>
      </c>
      <c r="M912" s="323">
        <v>25623570</v>
      </c>
      <c r="N912" s="313">
        <v>261465</v>
      </c>
      <c r="O912" s="320">
        <v>45649</v>
      </c>
      <c r="P912" s="323">
        <f>+RP_2024[[#This Row],[VALOR INICIAL]]-RP_2024[[#This Row],[VALOR ANULACION]]</f>
        <v>25362105</v>
      </c>
      <c r="Q912" s="324"/>
      <c r="R912" s="322">
        <f>VALUE(LEFT(RP_2024[[#This Row],[OBJETO]],3))</f>
        <v>393</v>
      </c>
      <c r="S912" s="325">
        <f t="shared" si="5"/>
        <v>242</v>
      </c>
      <c r="T912" s="322" t="str">
        <f>SUBSTITUTE(RP_2024[[#This Row],[CODIGO TIPO]],"-","")</f>
        <v>O232020200991122</v>
      </c>
      <c r="U912" s="318">
        <v>1905049</v>
      </c>
      <c r="V912" s="322">
        <f>VALUE(LEFT(RIGHT(RP_2024[[#This Row],[IMPUTACION PRESUPUESTAL]],6),3))</f>
        <v>149</v>
      </c>
      <c r="W912" s="318" t="s">
        <v>102</v>
      </c>
      <c r="X912" s="316">
        <f>VALUE(LEFT(RP_2024[[#This Row],[Actividad]],SEARCH(".",RP_2024[[#This Row],[Actividad]],1)-1))</f>
        <v>42</v>
      </c>
      <c r="Y912" s="318">
        <f>MONTH(RP_2024[[#This Row],[FECHA RP]])</f>
        <v>9</v>
      </c>
      <c r="Z912" s="317">
        <f>IF(RP_2024[[#This Row],[FEC ANULACION]]="","",MONTH(RP_2024[[#This Row],[FEC ANULACION]]))</f>
        <v>12</v>
      </c>
      <c r="AA912" s="318" t="s">
        <v>173</v>
      </c>
      <c r="AB912" s="318" t="s">
        <v>156</v>
      </c>
      <c r="AC912" s="318" t="str">
        <f>MID(RP_2024[[#This Row],[Elemento PEP]],11,2)</f>
        <v>06</v>
      </c>
    </row>
    <row r="913" spans="1:29" x14ac:dyDescent="0.3">
      <c r="A913" s="319">
        <v>4906</v>
      </c>
      <c r="B913" s="320">
        <v>45558</v>
      </c>
      <c r="C913" s="321" t="s">
        <v>392</v>
      </c>
      <c r="D913" s="321" t="s">
        <v>1286</v>
      </c>
      <c r="E913" s="319" t="s">
        <v>1287</v>
      </c>
      <c r="F913" s="319">
        <v>4951</v>
      </c>
      <c r="G913" s="320">
        <v>45509</v>
      </c>
      <c r="H913" s="322">
        <v>6756005</v>
      </c>
      <c r="I913" s="322" t="s">
        <v>1288</v>
      </c>
      <c r="J913" s="312">
        <v>12</v>
      </c>
      <c r="K913" s="322" t="s">
        <v>146</v>
      </c>
      <c r="L913" s="322" t="s">
        <v>327</v>
      </c>
      <c r="M913" s="323">
        <v>18509508</v>
      </c>
      <c r="N913" s="313">
        <v>2037744</v>
      </c>
      <c r="O913" s="320">
        <v>45649</v>
      </c>
      <c r="P913" s="323">
        <f>+RP_2024[[#This Row],[VALOR INICIAL]]-RP_2024[[#This Row],[VALOR ANULACION]]</f>
        <v>16471764</v>
      </c>
      <c r="Q913" s="324"/>
      <c r="R913" s="322">
        <f>VALUE(LEFT(RP_2024[[#This Row],[OBJETO]],3))</f>
        <v>321</v>
      </c>
      <c r="S913" s="325">
        <f t="shared" si="5"/>
        <v>242</v>
      </c>
      <c r="T913" s="322" t="str">
        <f>SUBSTITUTE(RP_2024[[#This Row],[CODIGO TIPO]],"-","")</f>
        <v>O232020200991122</v>
      </c>
      <c r="U913" s="318">
        <v>1905049</v>
      </c>
      <c r="V913" s="322">
        <f>VALUE(LEFT(RIGHT(RP_2024[[#This Row],[IMPUTACION PRESUPUESTAL]],6),3))</f>
        <v>149</v>
      </c>
      <c r="W913" s="318" t="s">
        <v>102</v>
      </c>
      <c r="X913" s="316">
        <f>VALUE(LEFT(RP_2024[[#This Row],[Actividad]],SEARCH(".",RP_2024[[#This Row],[Actividad]],1)-1))</f>
        <v>42</v>
      </c>
      <c r="Y913" s="318">
        <f>MONTH(RP_2024[[#This Row],[FECHA RP]])</f>
        <v>9</v>
      </c>
      <c r="Z913" s="317">
        <f>IF(RP_2024[[#This Row],[FEC ANULACION]]="","",MONTH(RP_2024[[#This Row],[FEC ANULACION]]))</f>
        <v>12</v>
      </c>
      <c r="AA913" s="318" t="s">
        <v>173</v>
      </c>
      <c r="AB913" s="318" t="s">
        <v>156</v>
      </c>
      <c r="AC913" s="318" t="str">
        <f>MID(RP_2024[[#This Row],[Elemento PEP]],11,2)</f>
        <v>06</v>
      </c>
    </row>
    <row r="914" spans="1:29" x14ac:dyDescent="0.3">
      <c r="A914" s="319">
        <v>4983</v>
      </c>
      <c r="B914" s="320">
        <v>45561</v>
      </c>
      <c r="C914" s="321" t="s">
        <v>392</v>
      </c>
      <c r="D914" s="321" t="s">
        <v>1289</v>
      </c>
      <c r="E914" s="319" t="s">
        <v>1290</v>
      </c>
      <c r="F914" s="319">
        <v>4958</v>
      </c>
      <c r="G914" s="320">
        <v>45509</v>
      </c>
      <c r="H914" s="322">
        <v>6776274</v>
      </c>
      <c r="I914" s="322" t="s">
        <v>1291</v>
      </c>
      <c r="J914" s="312">
        <v>12</v>
      </c>
      <c r="K914" s="322" t="s">
        <v>146</v>
      </c>
      <c r="L914" s="322" t="s">
        <v>327</v>
      </c>
      <c r="M914" s="323">
        <v>17490636</v>
      </c>
      <c r="N914" s="313">
        <v>1358496</v>
      </c>
      <c r="O914" s="320">
        <v>45649</v>
      </c>
      <c r="P914" s="323">
        <f>+RP_2024[[#This Row],[VALOR INICIAL]]-RP_2024[[#This Row],[VALOR ANULACION]]</f>
        <v>16132140</v>
      </c>
      <c r="Q914" s="324"/>
      <c r="R914" s="322">
        <f>VALUE(LEFT(RP_2024[[#This Row],[OBJETO]],3))</f>
        <v>361</v>
      </c>
      <c r="S914" s="325">
        <f t="shared" si="5"/>
        <v>242</v>
      </c>
      <c r="T914" s="322" t="str">
        <f>SUBSTITUTE(RP_2024[[#This Row],[CODIGO TIPO]],"-","")</f>
        <v>O232020200991122</v>
      </c>
      <c r="U914" s="318">
        <v>1905049</v>
      </c>
      <c r="V914" s="322">
        <f>VALUE(LEFT(RIGHT(RP_2024[[#This Row],[IMPUTACION PRESUPUESTAL]],6),3))</f>
        <v>149</v>
      </c>
      <c r="W914" s="318" t="s">
        <v>102</v>
      </c>
      <c r="X914" s="316">
        <f>VALUE(LEFT(RP_2024[[#This Row],[Actividad]],SEARCH(".",RP_2024[[#This Row],[Actividad]],1)-1))</f>
        <v>42</v>
      </c>
      <c r="Y914" s="318">
        <f>MONTH(RP_2024[[#This Row],[FECHA RP]])</f>
        <v>9</v>
      </c>
      <c r="Z914" s="317">
        <f>IF(RP_2024[[#This Row],[FEC ANULACION]]="","",MONTH(RP_2024[[#This Row],[FEC ANULACION]]))</f>
        <v>12</v>
      </c>
      <c r="AA914" s="318" t="s">
        <v>173</v>
      </c>
      <c r="AB914" s="318" t="s">
        <v>156</v>
      </c>
      <c r="AC914" s="318" t="str">
        <f>MID(RP_2024[[#This Row],[Elemento PEP]],11,2)</f>
        <v>06</v>
      </c>
    </row>
    <row r="915" spans="1:29" x14ac:dyDescent="0.3">
      <c r="A915" s="319">
        <v>4984</v>
      </c>
      <c r="B915" s="320">
        <v>45561</v>
      </c>
      <c r="C915" s="321" t="s">
        <v>392</v>
      </c>
      <c r="D915" s="321" t="s">
        <v>1292</v>
      </c>
      <c r="E915" s="319" t="s">
        <v>1293</v>
      </c>
      <c r="F915" s="319">
        <v>4950</v>
      </c>
      <c r="G915" s="320">
        <v>45509</v>
      </c>
      <c r="H915" s="322">
        <v>6775459</v>
      </c>
      <c r="I915" s="322" t="s">
        <v>1294</v>
      </c>
      <c r="J915" s="312">
        <v>12</v>
      </c>
      <c r="K915" s="322" t="s">
        <v>146</v>
      </c>
      <c r="L915" s="322" t="s">
        <v>327</v>
      </c>
      <c r="M915" s="323">
        <v>17490636</v>
      </c>
      <c r="N915" s="313">
        <v>1358496</v>
      </c>
      <c r="O915" s="320">
        <v>45649</v>
      </c>
      <c r="P915" s="323">
        <f>+RP_2024[[#This Row],[VALOR INICIAL]]-RP_2024[[#This Row],[VALOR ANULACION]]</f>
        <v>16132140</v>
      </c>
      <c r="Q915" s="324"/>
      <c r="R915" s="322">
        <f>VALUE(LEFT(RP_2024[[#This Row],[OBJETO]],3))</f>
        <v>315</v>
      </c>
      <c r="S915" s="325">
        <f t="shared" si="5"/>
        <v>242</v>
      </c>
      <c r="T915" s="322" t="str">
        <f>SUBSTITUTE(RP_2024[[#This Row],[CODIGO TIPO]],"-","")</f>
        <v>O232020200991122</v>
      </c>
      <c r="U915" s="318">
        <v>1905049</v>
      </c>
      <c r="V915" s="322">
        <f>VALUE(LEFT(RIGHT(RP_2024[[#This Row],[IMPUTACION PRESUPUESTAL]],6),3))</f>
        <v>149</v>
      </c>
      <c r="W915" s="318" t="s">
        <v>102</v>
      </c>
      <c r="X915" s="316">
        <f>VALUE(LEFT(RP_2024[[#This Row],[Actividad]],SEARCH(".",RP_2024[[#This Row],[Actividad]],1)-1))</f>
        <v>42</v>
      </c>
      <c r="Y915" s="318">
        <f>MONTH(RP_2024[[#This Row],[FECHA RP]])</f>
        <v>9</v>
      </c>
      <c r="Z915" s="317">
        <f>IF(RP_2024[[#This Row],[FEC ANULACION]]="","",MONTH(RP_2024[[#This Row],[FEC ANULACION]]))</f>
        <v>12</v>
      </c>
      <c r="AA915" s="318" t="s">
        <v>173</v>
      </c>
      <c r="AB915" s="318" t="s">
        <v>156</v>
      </c>
      <c r="AC915" s="318" t="str">
        <f>MID(RP_2024[[#This Row],[Elemento PEP]],11,2)</f>
        <v>06</v>
      </c>
    </row>
    <row r="916" spans="1:29" x14ac:dyDescent="0.3">
      <c r="A916" s="319">
        <v>4989</v>
      </c>
      <c r="B916" s="320">
        <v>45561</v>
      </c>
      <c r="C916" s="321" t="s">
        <v>353</v>
      </c>
      <c r="D916" s="321" t="s">
        <v>1295</v>
      </c>
      <c r="E916" s="319" t="s">
        <v>1296</v>
      </c>
      <c r="F916" s="319">
        <v>5445</v>
      </c>
      <c r="G916" s="320">
        <v>45538</v>
      </c>
      <c r="H916" s="322">
        <v>6816862</v>
      </c>
      <c r="I916" s="322" t="s">
        <v>1297</v>
      </c>
      <c r="J916" s="312">
        <v>12</v>
      </c>
      <c r="K916" s="322" t="s">
        <v>146</v>
      </c>
      <c r="L916" s="322" t="s">
        <v>327</v>
      </c>
      <c r="M916" s="323">
        <v>21171056</v>
      </c>
      <c r="N916" s="313">
        <v>0</v>
      </c>
      <c r="O916" s="320"/>
      <c r="P916" s="323">
        <f>+RP_2024[[#This Row],[VALOR INICIAL]]-RP_2024[[#This Row],[VALOR ANULACION]]</f>
        <v>21171056</v>
      </c>
      <c r="Q916" s="324"/>
      <c r="R916" s="322">
        <f>VALUE(LEFT(RP_2024[[#This Row],[OBJETO]],3))</f>
        <v>206</v>
      </c>
      <c r="S916" s="325">
        <f t="shared" si="5"/>
        <v>242</v>
      </c>
      <c r="T916" s="322" t="str">
        <f>SUBSTITUTE(RP_2024[[#This Row],[CODIGO TIPO]],"-","")</f>
        <v>O232020200991122</v>
      </c>
      <c r="U916" s="318">
        <v>1905054</v>
      </c>
      <c r="V916" s="322">
        <f>VALUE(LEFT(RIGHT(RP_2024[[#This Row],[IMPUTACION PRESUPUESTAL]],6),3))</f>
        <v>102</v>
      </c>
      <c r="W916" s="318" t="s">
        <v>43</v>
      </c>
      <c r="X916" s="316">
        <f>VALUE(LEFT(RP_2024[[#This Row],[Actividad]],SEARCH(".",RP_2024[[#This Row],[Actividad]],1)-1))</f>
        <v>3</v>
      </c>
      <c r="Y916" s="318">
        <f>MONTH(RP_2024[[#This Row],[FECHA RP]])</f>
        <v>9</v>
      </c>
      <c r="Z916" s="317" t="str">
        <f>IF(RP_2024[[#This Row],[FEC ANULACION]]="","",MONTH(RP_2024[[#This Row],[FEC ANULACION]]))</f>
        <v/>
      </c>
      <c r="AA916" s="318" t="s">
        <v>173</v>
      </c>
      <c r="AB916" s="318" t="s">
        <v>154</v>
      </c>
      <c r="AC916" s="318" t="str">
        <f>MID(RP_2024[[#This Row],[Elemento PEP]],11,2)</f>
        <v>13</v>
      </c>
    </row>
    <row r="917" spans="1:29" x14ac:dyDescent="0.3">
      <c r="A917" s="319">
        <v>4994</v>
      </c>
      <c r="B917" s="320">
        <v>45561</v>
      </c>
      <c r="C917" s="321" t="s">
        <v>392</v>
      </c>
      <c r="D917" s="321" t="s">
        <v>1298</v>
      </c>
      <c r="E917" s="319" t="s">
        <v>1299</v>
      </c>
      <c r="F917" s="319">
        <v>4963</v>
      </c>
      <c r="G917" s="320">
        <v>45509</v>
      </c>
      <c r="H917" s="322">
        <v>6819511</v>
      </c>
      <c r="I917" s="322" t="s">
        <v>1300</v>
      </c>
      <c r="J917" s="312">
        <v>12</v>
      </c>
      <c r="K917" s="322" t="s">
        <v>146</v>
      </c>
      <c r="L917" s="322" t="s">
        <v>327</v>
      </c>
      <c r="M917" s="323">
        <v>15962328</v>
      </c>
      <c r="N917" s="313">
        <v>0</v>
      </c>
      <c r="O917" s="320"/>
      <c r="P917" s="323">
        <f>+RP_2024[[#This Row],[VALOR INICIAL]]-RP_2024[[#This Row],[VALOR ANULACION]]</f>
        <v>15962328</v>
      </c>
      <c r="Q917" s="324"/>
      <c r="R917" s="322">
        <f>VALUE(LEFT(RP_2024[[#This Row],[OBJETO]],3))</f>
        <v>390</v>
      </c>
      <c r="S917" s="325">
        <f t="shared" si="5"/>
        <v>242</v>
      </c>
      <c r="T917" s="322" t="str">
        <f>SUBSTITUTE(RP_2024[[#This Row],[CODIGO TIPO]],"-","")</f>
        <v>O232020200991122</v>
      </c>
      <c r="U917" s="318">
        <v>1905049</v>
      </c>
      <c r="V917" s="322">
        <f>VALUE(LEFT(RIGHT(RP_2024[[#This Row],[IMPUTACION PRESUPUESTAL]],6),3))</f>
        <v>149</v>
      </c>
      <c r="W917" s="318" t="s">
        <v>102</v>
      </c>
      <c r="X917" s="316">
        <f>VALUE(LEFT(RP_2024[[#This Row],[Actividad]],SEARCH(".",RP_2024[[#This Row],[Actividad]],1)-1))</f>
        <v>42</v>
      </c>
      <c r="Y917" s="318">
        <f>MONTH(RP_2024[[#This Row],[FECHA RP]])</f>
        <v>9</v>
      </c>
      <c r="Z917" s="317" t="str">
        <f>IF(RP_2024[[#This Row],[FEC ANULACION]]="","",MONTH(RP_2024[[#This Row],[FEC ANULACION]]))</f>
        <v/>
      </c>
      <c r="AA917" s="318" t="s">
        <v>173</v>
      </c>
      <c r="AB917" s="318" t="s">
        <v>156</v>
      </c>
      <c r="AC917" s="318" t="str">
        <f>MID(RP_2024[[#This Row],[Elemento PEP]],11,2)</f>
        <v>06</v>
      </c>
    </row>
    <row r="918" spans="1:29" x14ac:dyDescent="0.3">
      <c r="A918" s="319">
        <v>4998</v>
      </c>
      <c r="B918" s="320">
        <v>45561</v>
      </c>
      <c r="C918" s="321" t="s">
        <v>353</v>
      </c>
      <c r="D918" s="321" t="s">
        <v>1301</v>
      </c>
      <c r="E918" s="319" t="s">
        <v>1302</v>
      </c>
      <c r="F918" s="319">
        <v>4933</v>
      </c>
      <c r="G918" s="320">
        <v>45509</v>
      </c>
      <c r="H918" s="322">
        <v>6818926</v>
      </c>
      <c r="I918" s="322" t="s">
        <v>1303</v>
      </c>
      <c r="J918" s="312">
        <v>12</v>
      </c>
      <c r="K918" s="322" t="s">
        <v>146</v>
      </c>
      <c r="L918" s="322" t="s">
        <v>327</v>
      </c>
      <c r="M918" s="323">
        <v>21637865</v>
      </c>
      <c r="N918" s="313">
        <v>227767</v>
      </c>
      <c r="O918" s="320">
        <v>45649</v>
      </c>
      <c r="P918" s="323">
        <f>+RP_2024[[#This Row],[VALOR INICIAL]]-RP_2024[[#This Row],[VALOR ANULACION]]</f>
        <v>21410098</v>
      </c>
      <c r="Q918" s="324"/>
      <c r="R918" s="322">
        <f>VALUE(LEFT(RP_2024[[#This Row],[OBJETO]],3))</f>
        <v>351</v>
      </c>
      <c r="S918" s="325">
        <f t="shared" si="5"/>
        <v>242</v>
      </c>
      <c r="T918" s="322" t="str">
        <f>SUBSTITUTE(RP_2024[[#This Row],[CODIGO TIPO]],"-","")</f>
        <v>O232020200991122</v>
      </c>
      <c r="U918" s="318">
        <v>1905054</v>
      </c>
      <c r="V918" s="322">
        <f>VALUE(LEFT(RIGHT(RP_2024[[#This Row],[IMPUTACION PRESUPUESTAL]],6),3))</f>
        <v>102</v>
      </c>
      <c r="W918" s="318" t="s">
        <v>43</v>
      </c>
      <c r="X918" s="316">
        <f>VALUE(LEFT(RP_2024[[#This Row],[Actividad]],SEARCH(".",RP_2024[[#This Row],[Actividad]],1)-1))</f>
        <v>3</v>
      </c>
      <c r="Y918" s="318">
        <f>MONTH(RP_2024[[#This Row],[FECHA RP]])</f>
        <v>9</v>
      </c>
      <c r="Z918" s="317">
        <f>IF(RP_2024[[#This Row],[FEC ANULACION]]="","",MONTH(RP_2024[[#This Row],[FEC ANULACION]]))</f>
        <v>12</v>
      </c>
      <c r="AA918" s="318" t="s">
        <v>173</v>
      </c>
      <c r="AB918" s="318" t="s">
        <v>154</v>
      </c>
      <c r="AC918" s="318" t="str">
        <f>MID(RP_2024[[#This Row],[Elemento PEP]],11,2)</f>
        <v>13</v>
      </c>
    </row>
    <row r="919" spans="1:29" x14ac:dyDescent="0.3">
      <c r="A919" s="319">
        <v>5001</v>
      </c>
      <c r="B919" s="320">
        <v>45561</v>
      </c>
      <c r="C919" s="321" t="s">
        <v>353</v>
      </c>
      <c r="D919" s="321" t="s">
        <v>1304</v>
      </c>
      <c r="E919" s="319" t="s">
        <v>1305</v>
      </c>
      <c r="F919" s="319">
        <v>3704</v>
      </c>
      <c r="G919" s="320">
        <v>45495</v>
      </c>
      <c r="H919" s="322">
        <v>6816717</v>
      </c>
      <c r="I919" s="322" t="s">
        <v>1306</v>
      </c>
      <c r="J919" s="312">
        <v>12</v>
      </c>
      <c r="K919" s="322" t="s">
        <v>146</v>
      </c>
      <c r="L919" s="322" t="s">
        <v>327</v>
      </c>
      <c r="M919" s="323">
        <v>23793315</v>
      </c>
      <c r="N919" s="313">
        <v>0</v>
      </c>
      <c r="O919" s="320"/>
      <c r="P919" s="323">
        <f>+RP_2024[[#This Row],[VALOR INICIAL]]-RP_2024[[#This Row],[VALOR ANULACION]]</f>
        <v>23793315</v>
      </c>
      <c r="Q919" s="324"/>
      <c r="R919" s="322">
        <f>VALUE(LEFT(RP_2024[[#This Row],[OBJETO]],3))</f>
        <v>199</v>
      </c>
      <c r="S919" s="325">
        <f t="shared" si="5"/>
        <v>242</v>
      </c>
      <c r="T919" s="322" t="str">
        <f>SUBSTITUTE(RP_2024[[#This Row],[CODIGO TIPO]],"-","")</f>
        <v>O232020200991122</v>
      </c>
      <c r="U919" s="318">
        <v>1905054</v>
      </c>
      <c r="V919" s="322">
        <f>VALUE(LEFT(RIGHT(RP_2024[[#This Row],[IMPUTACION PRESUPUESTAL]],6),3))</f>
        <v>102</v>
      </c>
      <c r="W919" s="318" t="s">
        <v>43</v>
      </c>
      <c r="X919" s="316">
        <f>VALUE(LEFT(RP_2024[[#This Row],[Actividad]],SEARCH(".",RP_2024[[#This Row],[Actividad]],1)-1))</f>
        <v>3</v>
      </c>
      <c r="Y919" s="318">
        <f>MONTH(RP_2024[[#This Row],[FECHA RP]])</f>
        <v>9</v>
      </c>
      <c r="Z919" s="317" t="str">
        <f>IF(RP_2024[[#This Row],[FEC ANULACION]]="","",MONTH(RP_2024[[#This Row],[FEC ANULACION]]))</f>
        <v/>
      </c>
      <c r="AA919" s="318" t="s">
        <v>173</v>
      </c>
      <c r="AB919" s="318" t="s">
        <v>154</v>
      </c>
      <c r="AC919" s="318" t="str">
        <f>MID(RP_2024[[#This Row],[Elemento PEP]],11,2)</f>
        <v>13</v>
      </c>
    </row>
    <row r="920" spans="1:29" x14ac:dyDescent="0.3">
      <c r="A920" s="319">
        <v>5002</v>
      </c>
      <c r="B920" s="320">
        <v>45561</v>
      </c>
      <c r="C920" s="321" t="s">
        <v>392</v>
      </c>
      <c r="D920" s="321" t="s">
        <v>1307</v>
      </c>
      <c r="E920" s="319" t="s">
        <v>1308</v>
      </c>
      <c r="F920" s="319">
        <v>4923</v>
      </c>
      <c r="G920" s="320">
        <v>45509</v>
      </c>
      <c r="H920" s="322">
        <v>6816870</v>
      </c>
      <c r="I920" s="322" t="s">
        <v>1309</v>
      </c>
      <c r="J920" s="312">
        <v>12</v>
      </c>
      <c r="K920" s="322" t="s">
        <v>146</v>
      </c>
      <c r="L920" s="322" t="s">
        <v>327</v>
      </c>
      <c r="M920" s="323">
        <v>16132140</v>
      </c>
      <c r="N920" s="313">
        <v>169812</v>
      </c>
      <c r="O920" s="320">
        <v>45649</v>
      </c>
      <c r="P920" s="323">
        <f>+RP_2024[[#This Row],[VALOR INICIAL]]-RP_2024[[#This Row],[VALOR ANULACION]]</f>
        <v>15962328</v>
      </c>
      <c r="Q920" s="324"/>
      <c r="R920" s="322">
        <f>VALUE(LEFT(RP_2024[[#This Row],[OBJETO]],3))</f>
        <v>261</v>
      </c>
      <c r="S920" s="325">
        <f t="shared" si="5"/>
        <v>242</v>
      </c>
      <c r="T920" s="322" t="str">
        <f>SUBSTITUTE(RP_2024[[#This Row],[CODIGO TIPO]],"-","")</f>
        <v>O232020200991122</v>
      </c>
      <c r="U920" s="318">
        <v>1905049</v>
      </c>
      <c r="V920" s="322">
        <f>VALUE(LEFT(RIGHT(RP_2024[[#This Row],[IMPUTACION PRESUPUESTAL]],6),3))</f>
        <v>149</v>
      </c>
      <c r="W920" s="318" t="s">
        <v>102</v>
      </c>
      <c r="X920" s="316">
        <f>VALUE(LEFT(RP_2024[[#This Row],[Actividad]],SEARCH(".",RP_2024[[#This Row],[Actividad]],1)-1))</f>
        <v>42</v>
      </c>
      <c r="Y920" s="318">
        <f>MONTH(RP_2024[[#This Row],[FECHA RP]])</f>
        <v>9</v>
      </c>
      <c r="Z920" s="317">
        <f>IF(RP_2024[[#This Row],[FEC ANULACION]]="","",MONTH(RP_2024[[#This Row],[FEC ANULACION]]))</f>
        <v>12</v>
      </c>
      <c r="AA920" s="318" t="s">
        <v>173</v>
      </c>
      <c r="AB920" s="318" t="s">
        <v>156</v>
      </c>
      <c r="AC920" s="318" t="str">
        <f>MID(RP_2024[[#This Row],[Elemento PEP]],11,2)</f>
        <v>06</v>
      </c>
    </row>
    <row r="921" spans="1:29" x14ac:dyDescent="0.3">
      <c r="A921" s="319">
        <v>5004</v>
      </c>
      <c r="B921" s="320">
        <v>45561</v>
      </c>
      <c r="C921" s="321" t="s">
        <v>392</v>
      </c>
      <c r="D921" s="321" t="s">
        <v>1310</v>
      </c>
      <c r="E921" s="319" t="s">
        <v>1311</v>
      </c>
      <c r="F921" s="319">
        <v>4954</v>
      </c>
      <c r="G921" s="320">
        <v>45509</v>
      </c>
      <c r="H921" s="322">
        <v>6817149</v>
      </c>
      <c r="I921" s="322" t="s">
        <v>1312</v>
      </c>
      <c r="J921" s="312">
        <v>12</v>
      </c>
      <c r="K921" s="322" t="s">
        <v>146</v>
      </c>
      <c r="L921" s="322" t="s">
        <v>327</v>
      </c>
      <c r="M921" s="323">
        <v>24839175</v>
      </c>
      <c r="N921" s="313">
        <v>261465</v>
      </c>
      <c r="O921" s="320">
        <v>45649</v>
      </c>
      <c r="P921" s="323">
        <f>+RP_2024[[#This Row],[VALOR INICIAL]]-RP_2024[[#This Row],[VALOR ANULACION]]</f>
        <v>24577710</v>
      </c>
      <c r="Q921" s="324"/>
      <c r="R921" s="322">
        <f>VALUE(LEFT(RP_2024[[#This Row],[OBJETO]],3))</f>
        <v>348</v>
      </c>
      <c r="S921" s="325">
        <f t="shared" si="5"/>
        <v>242</v>
      </c>
      <c r="T921" s="322" t="str">
        <f>SUBSTITUTE(RP_2024[[#This Row],[CODIGO TIPO]],"-","")</f>
        <v>O232020200991122</v>
      </c>
      <c r="U921" s="318">
        <v>1905049</v>
      </c>
      <c r="V921" s="322">
        <f>VALUE(LEFT(RIGHT(RP_2024[[#This Row],[IMPUTACION PRESUPUESTAL]],6),3))</f>
        <v>149</v>
      </c>
      <c r="W921" s="318" t="s">
        <v>101</v>
      </c>
      <c r="X921" s="316">
        <f>VALUE(LEFT(RP_2024[[#This Row],[Actividad]],SEARCH(".",RP_2024[[#This Row],[Actividad]],1)-1))</f>
        <v>42</v>
      </c>
      <c r="Y921" s="318">
        <f>MONTH(RP_2024[[#This Row],[FECHA RP]])</f>
        <v>9</v>
      </c>
      <c r="Z921" s="317">
        <f>IF(RP_2024[[#This Row],[FEC ANULACION]]="","",MONTH(RP_2024[[#This Row],[FEC ANULACION]]))</f>
        <v>12</v>
      </c>
      <c r="AA921" s="318" t="s">
        <v>173</v>
      </c>
      <c r="AB921" s="318" t="s">
        <v>156</v>
      </c>
      <c r="AC921" s="318" t="str">
        <f>MID(RP_2024[[#This Row],[Elemento PEP]],11,2)</f>
        <v>06</v>
      </c>
    </row>
    <row r="922" spans="1:29" x14ac:dyDescent="0.3">
      <c r="A922" s="319">
        <v>5006</v>
      </c>
      <c r="B922" s="320">
        <v>45561</v>
      </c>
      <c r="C922" s="321" t="s">
        <v>353</v>
      </c>
      <c r="D922" s="321" t="s">
        <v>1313</v>
      </c>
      <c r="E922" s="319" t="s">
        <v>1314</v>
      </c>
      <c r="F922" s="319">
        <v>5420</v>
      </c>
      <c r="G922" s="320">
        <v>45537</v>
      </c>
      <c r="H922" s="322">
        <v>6813440</v>
      </c>
      <c r="I922" s="322" t="s">
        <v>1315</v>
      </c>
      <c r="J922" s="312">
        <v>12</v>
      </c>
      <c r="K922" s="322" t="s">
        <v>146</v>
      </c>
      <c r="L922" s="322" t="s">
        <v>327</v>
      </c>
      <c r="M922" s="323">
        <v>21171056</v>
      </c>
      <c r="N922" s="313">
        <v>0</v>
      </c>
      <c r="O922" s="320"/>
      <c r="P922" s="323">
        <f>+RP_2024[[#This Row],[VALOR INICIAL]]-RP_2024[[#This Row],[VALOR ANULACION]]</f>
        <v>21171056</v>
      </c>
      <c r="Q922" s="324"/>
      <c r="R922" s="322">
        <f>VALUE(LEFT(RP_2024[[#This Row],[OBJETO]],3))</f>
        <v>65</v>
      </c>
      <c r="S922" s="325">
        <f t="shared" si="5"/>
        <v>242</v>
      </c>
      <c r="T922" s="322" t="str">
        <f>SUBSTITUTE(RP_2024[[#This Row],[CODIGO TIPO]],"-","")</f>
        <v>O232020200991122</v>
      </c>
      <c r="U922" s="318">
        <v>1905054</v>
      </c>
      <c r="V922" s="322">
        <f>VALUE(LEFT(RIGHT(RP_2024[[#This Row],[IMPUTACION PRESUPUESTAL]],6),3))</f>
        <v>102</v>
      </c>
      <c r="W922" s="318" t="s">
        <v>43</v>
      </c>
      <c r="X922" s="316">
        <f>VALUE(LEFT(RP_2024[[#This Row],[Actividad]],SEARCH(".",RP_2024[[#This Row],[Actividad]],1)-1))</f>
        <v>3</v>
      </c>
      <c r="Y922" s="318">
        <f>MONTH(RP_2024[[#This Row],[FECHA RP]])</f>
        <v>9</v>
      </c>
      <c r="Z922" s="317" t="str">
        <f>IF(RP_2024[[#This Row],[FEC ANULACION]]="","",MONTH(RP_2024[[#This Row],[FEC ANULACION]]))</f>
        <v/>
      </c>
      <c r="AA922" s="318" t="s">
        <v>173</v>
      </c>
      <c r="AB922" s="318" t="s">
        <v>154</v>
      </c>
      <c r="AC922" s="318" t="str">
        <f>MID(RP_2024[[#This Row],[Elemento PEP]],11,2)</f>
        <v>13</v>
      </c>
    </row>
    <row r="923" spans="1:29" x14ac:dyDescent="0.3">
      <c r="A923" s="319">
        <v>5008</v>
      </c>
      <c r="B923" s="320">
        <v>45561</v>
      </c>
      <c r="C923" s="321" t="s">
        <v>353</v>
      </c>
      <c r="D923" s="321" t="s">
        <v>1316</v>
      </c>
      <c r="E923" s="319" t="s">
        <v>1317</v>
      </c>
      <c r="F923" s="319">
        <v>5413</v>
      </c>
      <c r="G923" s="320">
        <v>45537</v>
      </c>
      <c r="H923" s="322">
        <v>6813040</v>
      </c>
      <c r="I923" s="322" t="s">
        <v>1318</v>
      </c>
      <c r="J923" s="312">
        <v>12</v>
      </c>
      <c r="K923" s="322" t="s">
        <v>146</v>
      </c>
      <c r="L923" s="322" t="s">
        <v>327</v>
      </c>
      <c r="M923" s="323">
        <v>21171056</v>
      </c>
      <c r="N923" s="313">
        <v>0</v>
      </c>
      <c r="O923" s="320"/>
      <c r="P923" s="323">
        <f>+RP_2024[[#This Row],[VALOR INICIAL]]-RP_2024[[#This Row],[VALOR ANULACION]]</f>
        <v>21171056</v>
      </c>
      <c r="Q923" s="324"/>
      <c r="R923" s="322">
        <f>VALUE(LEFT(RP_2024[[#This Row],[OBJETO]],3))</f>
        <v>95</v>
      </c>
      <c r="S923" s="325">
        <f t="shared" si="5"/>
        <v>242</v>
      </c>
      <c r="T923" s="322" t="str">
        <f>SUBSTITUTE(RP_2024[[#This Row],[CODIGO TIPO]],"-","")</f>
        <v>O232020200991122</v>
      </c>
      <c r="U923" s="318">
        <v>1905054</v>
      </c>
      <c r="V923" s="322">
        <f>VALUE(LEFT(RIGHT(RP_2024[[#This Row],[IMPUTACION PRESUPUESTAL]],6),3))</f>
        <v>102</v>
      </c>
      <c r="W923" s="318" t="s">
        <v>43</v>
      </c>
      <c r="X923" s="316">
        <f>VALUE(LEFT(RP_2024[[#This Row],[Actividad]],SEARCH(".",RP_2024[[#This Row],[Actividad]],1)-1))</f>
        <v>3</v>
      </c>
      <c r="Y923" s="318">
        <f>MONTH(RP_2024[[#This Row],[FECHA RP]])</f>
        <v>9</v>
      </c>
      <c r="Z923" s="317" t="str">
        <f>IF(RP_2024[[#This Row],[FEC ANULACION]]="","",MONTH(RP_2024[[#This Row],[FEC ANULACION]]))</f>
        <v/>
      </c>
      <c r="AA923" s="318" t="s">
        <v>173</v>
      </c>
      <c r="AB923" s="318" t="s">
        <v>154</v>
      </c>
      <c r="AC923" s="318" t="str">
        <f>MID(RP_2024[[#This Row],[Elemento PEP]],11,2)</f>
        <v>13</v>
      </c>
    </row>
    <row r="924" spans="1:29" x14ac:dyDescent="0.3">
      <c r="A924" s="319">
        <v>5018</v>
      </c>
      <c r="B924" s="320">
        <v>45562</v>
      </c>
      <c r="C924" s="321" t="s">
        <v>353</v>
      </c>
      <c r="D924" s="321" t="s">
        <v>1319</v>
      </c>
      <c r="E924" s="319" t="s">
        <v>1320</v>
      </c>
      <c r="F924" s="319">
        <v>5793</v>
      </c>
      <c r="G924" s="320">
        <v>45553</v>
      </c>
      <c r="H924" s="322">
        <v>6813608</v>
      </c>
      <c r="I924" s="322" t="s">
        <v>1321</v>
      </c>
      <c r="J924" s="312">
        <v>12</v>
      </c>
      <c r="K924" s="322" t="s">
        <v>146</v>
      </c>
      <c r="L924" s="322" t="s">
        <v>327</v>
      </c>
      <c r="M924" s="323">
        <v>22079330</v>
      </c>
      <c r="N924" s="313">
        <v>232414</v>
      </c>
      <c r="O924" s="320">
        <v>45649</v>
      </c>
      <c r="P924" s="323">
        <f>+RP_2024[[#This Row],[VALOR INICIAL]]-RP_2024[[#This Row],[VALOR ANULACION]]</f>
        <v>21846916</v>
      </c>
      <c r="Q924" s="324"/>
      <c r="R924" s="322">
        <f>VALUE(LEFT(RP_2024[[#This Row],[OBJETO]],3))</f>
        <v>24</v>
      </c>
      <c r="S924" s="325">
        <f t="shared" si="5"/>
        <v>242</v>
      </c>
      <c r="T924" s="322" t="str">
        <f>SUBSTITUTE(RP_2024[[#This Row],[CODIGO TIPO]],"-","")</f>
        <v>O232020200991122</v>
      </c>
      <c r="U924" s="318">
        <v>1905054</v>
      </c>
      <c r="V924" s="322">
        <f>VALUE(LEFT(RIGHT(RP_2024[[#This Row],[IMPUTACION PRESUPUESTAL]],6),3))</f>
        <v>102</v>
      </c>
      <c r="W924" s="318" t="s">
        <v>43</v>
      </c>
      <c r="X924" s="316">
        <f>VALUE(LEFT(RP_2024[[#This Row],[Actividad]],SEARCH(".",RP_2024[[#This Row],[Actividad]],1)-1))</f>
        <v>3</v>
      </c>
      <c r="Y924" s="318">
        <f>MONTH(RP_2024[[#This Row],[FECHA RP]])</f>
        <v>9</v>
      </c>
      <c r="Z924" s="317">
        <f>IF(RP_2024[[#This Row],[FEC ANULACION]]="","",MONTH(RP_2024[[#This Row],[FEC ANULACION]]))</f>
        <v>12</v>
      </c>
      <c r="AA924" s="318" t="s">
        <v>173</v>
      </c>
      <c r="AB924" s="318" t="s">
        <v>154</v>
      </c>
      <c r="AC924" s="318" t="str">
        <f>MID(RP_2024[[#This Row],[Elemento PEP]],11,2)</f>
        <v>13</v>
      </c>
    </row>
    <row r="925" spans="1:29" x14ac:dyDescent="0.3">
      <c r="A925" s="319">
        <v>5021</v>
      </c>
      <c r="B925" s="320">
        <v>45562</v>
      </c>
      <c r="C925" s="321" t="s">
        <v>353</v>
      </c>
      <c r="D925" s="321" t="s">
        <v>1322</v>
      </c>
      <c r="E925" s="319" t="s">
        <v>1323</v>
      </c>
      <c r="F925" s="319">
        <v>5461</v>
      </c>
      <c r="G925" s="320">
        <v>45538</v>
      </c>
      <c r="H925" s="322">
        <v>6819424</v>
      </c>
      <c r="I925" s="322" t="s">
        <v>1324</v>
      </c>
      <c r="J925" s="312">
        <v>12</v>
      </c>
      <c r="K925" s="322" t="s">
        <v>146</v>
      </c>
      <c r="L925" s="322" t="s">
        <v>327</v>
      </c>
      <c r="M925" s="323">
        <v>21171056</v>
      </c>
      <c r="N925" s="313">
        <v>900896</v>
      </c>
      <c r="O925" s="320">
        <v>45649</v>
      </c>
      <c r="P925" s="323">
        <f>+RP_2024[[#This Row],[VALOR INICIAL]]-RP_2024[[#This Row],[VALOR ANULACION]]</f>
        <v>20270160</v>
      </c>
      <c r="Q925" s="324"/>
      <c r="R925" s="322">
        <f>VALUE(LEFT(RP_2024[[#This Row],[OBJETO]],3))</f>
        <v>128</v>
      </c>
      <c r="S925" s="325">
        <f t="shared" si="5"/>
        <v>242</v>
      </c>
      <c r="T925" s="322" t="str">
        <f>SUBSTITUTE(RP_2024[[#This Row],[CODIGO TIPO]],"-","")</f>
        <v>O232020200991122</v>
      </c>
      <c r="U925" s="318">
        <v>1905054</v>
      </c>
      <c r="V925" s="322">
        <f>VALUE(LEFT(RIGHT(RP_2024[[#This Row],[IMPUTACION PRESUPUESTAL]],6),3))</f>
        <v>102</v>
      </c>
      <c r="W925" s="318" t="s">
        <v>43</v>
      </c>
      <c r="X925" s="316">
        <f>VALUE(LEFT(RP_2024[[#This Row],[Actividad]],SEARCH(".",RP_2024[[#This Row],[Actividad]],1)-1))</f>
        <v>3</v>
      </c>
      <c r="Y925" s="318">
        <f>MONTH(RP_2024[[#This Row],[FECHA RP]])</f>
        <v>9</v>
      </c>
      <c r="Z925" s="317">
        <f>IF(RP_2024[[#This Row],[FEC ANULACION]]="","",MONTH(RP_2024[[#This Row],[FEC ANULACION]]))</f>
        <v>12</v>
      </c>
      <c r="AA925" s="318" t="s">
        <v>173</v>
      </c>
      <c r="AB925" s="318" t="s">
        <v>154</v>
      </c>
      <c r="AC925" s="318" t="str">
        <f>MID(RP_2024[[#This Row],[Elemento PEP]],11,2)</f>
        <v>13</v>
      </c>
    </row>
    <row r="926" spans="1:29" x14ac:dyDescent="0.3">
      <c r="A926" s="319">
        <v>5026</v>
      </c>
      <c r="B926" s="320">
        <v>45562</v>
      </c>
      <c r="C926" s="321" t="s">
        <v>392</v>
      </c>
      <c r="D926" s="321" t="s">
        <v>1325</v>
      </c>
      <c r="E926" s="319" t="s">
        <v>1326</v>
      </c>
      <c r="F926" s="319">
        <v>5259</v>
      </c>
      <c r="G926" s="320">
        <v>45530</v>
      </c>
      <c r="H926" s="322">
        <v>6819644</v>
      </c>
      <c r="I926" s="322" t="s">
        <v>1327</v>
      </c>
      <c r="J926" s="312">
        <v>12</v>
      </c>
      <c r="K926" s="322" t="s">
        <v>146</v>
      </c>
      <c r="L926" s="322" t="s">
        <v>327</v>
      </c>
      <c r="M926" s="323">
        <v>23793315</v>
      </c>
      <c r="N926" s="313">
        <v>7843950</v>
      </c>
      <c r="O926" s="320">
        <v>45649</v>
      </c>
      <c r="P926" s="323">
        <f>+RP_2024[[#This Row],[VALOR INICIAL]]-RP_2024[[#This Row],[VALOR ANULACION]]</f>
        <v>15949365</v>
      </c>
      <c r="Q926" s="324"/>
      <c r="R926" s="322">
        <f>VALUE(LEFT(RP_2024[[#This Row],[OBJETO]],3))</f>
        <v>114</v>
      </c>
      <c r="S926" s="325">
        <f t="shared" si="5"/>
        <v>242</v>
      </c>
      <c r="T926" s="322" t="str">
        <f>SUBSTITUTE(RP_2024[[#This Row],[CODIGO TIPO]],"-","")</f>
        <v>O232020200991122</v>
      </c>
      <c r="U926" s="318">
        <v>1905049</v>
      </c>
      <c r="V926" s="322">
        <f>VALUE(LEFT(RIGHT(RP_2024[[#This Row],[IMPUTACION PRESUPUESTAL]],6),3))</f>
        <v>149</v>
      </c>
      <c r="W926" s="318" t="s">
        <v>101</v>
      </c>
      <c r="X926" s="316">
        <f>VALUE(LEFT(RP_2024[[#This Row],[Actividad]],SEARCH(".",RP_2024[[#This Row],[Actividad]],1)-1))</f>
        <v>42</v>
      </c>
      <c r="Y926" s="318">
        <f>MONTH(RP_2024[[#This Row],[FECHA RP]])</f>
        <v>9</v>
      </c>
      <c r="Z926" s="317">
        <f>IF(RP_2024[[#This Row],[FEC ANULACION]]="","",MONTH(RP_2024[[#This Row],[FEC ANULACION]]))</f>
        <v>12</v>
      </c>
      <c r="AA926" s="318" t="s">
        <v>173</v>
      </c>
      <c r="AB926" s="318" t="s">
        <v>156</v>
      </c>
      <c r="AC926" s="318" t="str">
        <f>MID(RP_2024[[#This Row],[Elemento PEP]],11,2)</f>
        <v>06</v>
      </c>
    </row>
    <row r="927" spans="1:29" x14ac:dyDescent="0.3">
      <c r="A927" s="319">
        <v>5027</v>
      </c>
      <c r="B927" s="320">
        <v>45562</v>
      </c>
      <c r="C927" s="321" t="s">
        <v>353</v>
      </c>
      <c r="D927" s="321" t="s">
        <v>1328</v>
      </c>
      <c r="E927" s="319" t="s">
        <v>1329</v>
      </c>
      <c r="F927" s="319">
        <v>3712</v>
      </c>
      <c r="G927" s="320">
        <v>45495</v>
      </c>
      <c r="H927" s="322">
        <v>6802021</v>
      </c>
      <c r="I927" s="322" t="s">
        <v>1330</v>
      </c>
      <c r="J927" s="312">
        <v>12</v>
      </c>
      <c r="K927" s="322" t="s">
        <v>146</v>
      </c>
      <c r="L927" s="322" t="s">
        <v>327</v>
      </c>
      <c r="M927" s="323">
        <v>26034912</v>
      </c>
      <c r="N927" s="313">
        <v>1355985</v>
      </c>
      <c r="O927" s="320">
        <v>45649</v>
      </c>
      <c r="P927" s="323">
        <f>+RP_2024[[#This Row],[VALOR INICIAL]]-RP_2024[[#This Row],[VALOR ANULACION]]</f>
        <v>24678927</v>
      </c>
      <c r="Q927" s="324"/>
      <c r="R927" s="322">
        <f>VALUE(LEFT(RP_2024[[#This Row],[OBJETO]],3))</f>
        <v>92</v>
      </c>
      <c r="S927" s="325">
        <f t="shared" si="5"/>
        <v>242</v>
      </c>
      <c r="T927" s="322" t="str">
        <f>SUBSTITUTE(RP_2024[[#This Row],[CODIGO TIPO]],"-","")</f>
        <v>O232020200991122</v>
      </c>
      <c r="U927" s="318">
        <v>1905054</v>
      </c>
      <c r="V927" s="322">
        <f>VALUE(LEFT(RIGHT(RP_2024[[#This Row],[IMPUTACION PRESUPUESTAL]],6),3))</f>
        <v>102</v>
      </c>
      <c r="W927" s="318" t="s">
        <v>43</v>
      </c>
      <c r="X927" s="316">
        <f>VALUE(LEFT(RP_2024[[#This Row],[Actividad]],SEARCH(".",RP_2024[[#This Row],[Actividad]],1)-1))</f>
        <v>3</v>
      </c>
      <c r="Y927" s="318">
        <f>MONTH(RP_2024[[#This Row],[FECHA RP]])</f>
        <v>9</v>
      </c>
      <c r="Z927" s="317">
        <f>IF(RP_2024[[#This Row],[FEC ANULACION]]="","",MONTH(RP_2024[[#This Row],[FEC ANULACION]]))</f>
        <v>12</v>
      </c>
      <c r="AA927" s="318" t="s">
        <v>173</v>
      </c>
      <c r="AB927" s="318" t="s">
        <v>154</v>
      </c>
      <c r="AC927" s="318" t="str">
        <f>MID(RP_2024[[#This Row],[Elemento PEP]],11,2)</f>
        <v>13</v>
      </c>
    </row>
    <row r="928" spans="1:29" x14ac:dyDescent="0.3">
      <c r="A928" s="319">
        <v>5034</v>
      </c>
      <c r="B928" s="320">
        <v>45562</v>
      </c>
      <c r="C928" s="321" t="s">
        <v>353</v>
      </c>
      <c r="D928" s="321" t="s">
        <v>1331</v>
      </c>
      <c r="E928" s="319" t="s">
        <v>1332</v>
      </c>
      <c r="F928" s="319">
        <v>4780</v>
      </c>
      <c r="G928" s="320">
        <v>45509</v>
      </c>
      <c r="H928" s="322">
        <v>6816670</v>
      </c>
      <c r="I928" s="322" t="s">
        <v>1333</v>
      </c>
      <c r="J928" s="312">
        <v>12</v>
      </c>
      <c r="K928" s="322" t="s">
        <v>146</v>
      </c>
      <c r="L928" s="322" t="s">
        <v>327</v>
      </c>
      <c r="M928" s="323">
        <v>22826804</v>
      </c>
      <c r="N928" s="313">
        <v>0</v>
      </c>
      <c r="O928" s="320"/>
      <c r="P928" s="323">
        <f>+RP_2024[[#This Row],[VALOR INICIAL]]-RP_2024[[#This Row],[VALOR ANULACION]]</f>
        <v>22826804</v>
      </c>
      <c r="Q928" s="324"/>
      <c r="R928" s="322">
        <f>VALUE(LEFT(RP_2024[[#This Row],[OBJETO]],3))</f>
        <v>94</v>
      </c>
      <c r="S928" s="325">
        <f t="shared" si="5"/>
        <v>242</v>
      </c>
      <c r="T928" s="322" t="str">
        <f>SUBSTITUTE(RP_2024[[#This Row],[CODIGO TIPO]],"-","")</f>
        <v>O232020200991122</v>
      </c>
      <c r="U928" s="318">
        <v>1905054</v>
      </c>
      <c r="V928" s="322">
        <f>VALUE(LEFT(RIGHT(RP_2024[[#This Row],[IMPUTACION PRESUPUESTAL]],6),3))</f>
        <v>102</v>
      </c>
      <c r="W928" s="318" t="s">
        <v>43</v>
      </c>
      <c r="X928" s="316">
        <f>VALUE(LEFT(RP_2024[[#This Row],[Actividad]],SEARCH(".",RP_2024[[#This Row],[Actividad]],1)-1))</f>
        <v>3</v>
      </c>
      <c r="Y928" s="318">
        <f>MONTH(RP_2024[[#This Row],[FECHA RP]])</f>
        <v>9</v>
      </c>
      <c r="Z928" s="317" t="str">
        <f>IF(RP_2024[[#This Row],[FEC ANULACION]]="","",MONTH(RP_2024[[#This Row],[FEC ANULACION]]))</f>
        <v/>
      </c>
      <c r="AA928" s="318" t="s">
        <v>173</v>
      </c>
      <c r="AB928" s="318" t="s">
        <v>154</v>
      </c>
      <c r="AC928" s="318" t="str">
        <f>MID(RP_2024[[#This Row],[Elemento PEP]],11,2)</f>
        <v>13</v>
      </c>
    </row>
    <row r="929" spans="1:29" x14ac:dyDescent="0.3">
      <c r="A929" s="319">
        <v>5036</v>
      </c>
      <c r="B929" s="320">
        <v>45562</v>
      </c>
      <c r="C929" s="321" t="s">
        <v>392</v>
      </c>
      <c r="D929" s="321" t="s">
        <v>1334</v>
      </c>
      <c r="E929" s="319" t="s">
        <v>1335</v>
      </c>
      <c r="F929" s="319">
        <v>4927</v>
      </c>
      <c r="G929" s="320">
        <v>45509</v>
      </c>
      <c r="H929" s="322">
        <v>6812832</v>
      </c>
      <c r="I929" s="322" t="s">
        <v>1336</v>
      </c>
      <c r="J929" s="312">
        <v>12</v>
      </c>
      <c r="K929" s="322" t="s">
        <v>146</v>
      </c>
      <c r="L929" s="322" t="s">
        <v>327</v>
      </c>
      <c r="M929" s="323">
        <v>24577710</v>
      </c>
      <c r="N929" s="313">
        <v>0</v>
      </c>
      <c r="O929" s="320"/>
      <c r="P929" s="323">
        <f>+RP_2024[[#This Row],[VALOR INICIAL]]-RP_2024[[#This Row],[VALOR ANULACION]]</f>
        <v>24577710</v>
      </c>
      <c r="Q929" s="324"/>
      <c r="R929" s="322">
        <f>VALUE(LEFT(RP_2024[[#This Row],[OBJETO]],3))</f>
        <v>322</v>
      </c>
      <c r="S929" s="325">
        <f t="shared" si="5"/>
        <v>242</v>
      </c>
      <c r="T929" s="322" t="str">
        <f>SUBSTITUTE(RP_2024[[#This Row],[CODIGO TIPO]],"-","")</f>
        <v>O232020200991122</v>
      </c>
      <c r="U929" s="318">
        <v>1905049</v>
      </c>
      <c r="V929" s="322">
        <f>VALUE(LEFT(RIGHT(RP_2024[[#This Row],[IMPUTACION PRESUPUESTAL]],6),3))</f>
        <v>149</v>
      </c>
      <c r="W929" s="318" t="s">
        <v>101</v>
      </c>
      <c r="X929" s="316">
        <f>VALUE(LEFT(RP_2024[[#This Row],[Actividad]],SEARCH(".",RP_2024[[#This Row],[Actividad]],1)-1))</f>
        <v>42</v>
      </c>
      <c r="Y929" s="318">
        <f>MONTH(RP_2024[[#This Row],[FECHA RP]])</f>
        <v>9</v>
      </c>
      <c r="Z929" s="317" t="str">
        <f>IF(RP_2024[[#This Row],[FEC ANULACION]]="","",MONTH(RP_2024[[#This Row],[FEC ANULACION]]))</f>
        <v/>
      </c>
      <c r="AA929" s="318" t="s">
        <v>173</v>
      </c>
      <c r="AB929" s="318" t="s">
        <v>156</v>
      </c>
      <c r="AC929" s="318" t="str">
        <f>MID(RP_2024[[#This Row],[Elemento PEP]],11,2)</f>
        <v>06</v>
      </c>
    </row>
    <row r="930" spans="1:29" x14ac:dyDescent="0.3">
      <c r="A930" s="319">
        <v>5038</v>
      </c>
      <c r="B930" s="320">
        <v>45562</v>
      </c>
      <c r="C930" s="321" t="s">
        <v>353</v>
      </c>
      <c r="D930" s="321" t="s">
        <v>1337</v>
      </c>
      <c r="E930" s="319" t="s">
        <v>1338</v>
      </c>
      <c r="F930" s="319">
        <v>4810</v>
      </c>
      <c r="G930" s="320">
        <v>45509</v>
      </c>
      <c r="H930" s="322">
        <v>6816538</v>
      </c>
      <c r="I930" s="322" t="s">
        <v>1339</v>
      </c>
      <c r="J930" s="312">
        <v>12</v>
      </c>
      <c r="K930" s="322" t="s">
        <v>146</v>
      </c>
      <c r="L930" s="322" t="s">
        <v>327</v>
      </c>
      <c r="M930" s="323">
        <v>21396280</v>
      </c>
      <c r="N930" s="313">
        <v>1126120</v>
      </c>
      <c r="O930" s="320">
        <v>45649</v>
      </c>
      <c r="P930" s="323">
        <f>+RP_2024[[#This Row],[VALOR INICIAL]]-RP_2024[[#This Row],[VALOR ANULACION]]</f>
        <v>20270160</v>
      </c>
      <c r="Q930" s="324"/>
      <c r="R930" s="322">
        <f>VALUE(LEFT(RP_2024[[#This Row],[OBJETO]],3))</f>
        <v>229</v>
      </c>
      <c r="S930" s="325">
        <f t="shared" si="5"/>
        <v>242</v>
      </c>
      <c r="T930" s="322" t="str">
        <f>SUBSTITUTE(RP_2024[[#This Row],[CODIGO TIPO]],"-","")</f>
        <v>O232020200991122</v>
      </c>
      <c r="U930" s="318">
        <v>1905054</v>
      </c>
      <c r="V930" s="322">
        <f>VALUE(LEFT(RIGHT(RP_2024[[#This Row],[IMPUTACION PRESUPUESTAL]],6),3))</f>
        <v>102</v>
      </c>
      <c r="W930" s="318" t="s">
        <v>43</v>
      </c>
      <c r="X930" s="316">
        <f>VALUE(LEFT(RP_2024[[#This Row],[Actividad]],SEARCH(".",RP_2024[[#This Row],[Actividad]],1)-1))</f>
        <v>3</v>
      </c>
      <c r="Y930" s="318">
        <f>MONTH(RP_2024[[#This Row],[FECHA RP]])</f>
        <v>9</v>
      </c>
      <c r="Z930" s="317">
        <f>IF(RP_2024[[#This Row],[FEC ANULACION]]="","",MONTH(RP_2024[[#This Row],[FEC ANULACION]]))</f>
        <v>12</v>
      </c>
      <c r="AA930" s="318" t="s">
        <v>173</v>
      </c>
      <c r="AB930" s="318" t="s">
        <v>154</v>
      </c>
      <c r="AC930" s="318" t="str">
        <f>MID(RP_2024[[#This Row],[Elemento PEP]],11,2)</f>
        <v>13</v>
      </c>
    </row>
    <row r="931" spans="1:29" x14ac:dyDescent="0.3">
      <c r="A931" s="319">
        <v>5045</v>
      </c>
      <c r="B931" s="320">
        <v>45565</v>
      </c>
      <c r="C931" s="321" t="s">
        <v>392</v>
      </c>
      <c r="D931" s="321" t="s">
        <v>1340</v>
      </c>
      <c r="E931" s="319" t="s">
        <v>1341</v>
      </c>
      <c r="F931" s="319">
        <v>5801</v>
      </c>
      <c r="G931" s="320">
        <v>45553</v>
      </c>
      <c r="H931" s="322">
        <v>6822416</v>
      </c>
      <c r="I931" s="322" t="s">
        <v>1342</v>
      </c>
      <c r="J931" s="312">
        <v>12</v>
      </c>
      <c r="K931" s="322" t="s">
        <v>146</v>
      </c>
      <c r="L931" s="322" t="s">
        <v>327</v>
      </c>
      <c r="M931" s="323">
        <v>15452892</v>
      </c>
      <c r="N931" s="313">
        <v>0</v>
      </c>
      <c r="O931" s="320"/>
      <c r="P931" s="323">
        <f>+RP_2024[[#This Row],[VALOR INICIAL]]-RP_2024[[#This Row],[VALOR ANULACION]]</f>
        <v>15452892</v>
      </c>
      <c r="Q931" s="324"/>
      <c r="R931" s="322">
        <f>VALUE(LEFT(RP_2024[[#This Row],[OBJETO]],3))</f>
        <v>398</v>
      </c>
      <c r="S931" s="325">
        <f t="shared" si="5"/>
        <v>242</v>
      </c>
      <c r="T931" s="322" t="str">
        <f>SUBSTITUTE(RP_2024[[#This Row],[CODIGO TIPO]],"-","")</f>
        <v>O232020200991122</v>
      </c>
      <c r="U931" s="318">
        <v>1905049</v>
      </c>
      <c r="V931" s="322">
        <f>VALUE(LEFT(RIGHT(RP_2024[[#This Row],[IMPUTACION PRESUPUESTAL]],6),3))</f>
        <v>149</v>
      </c>
      <c r="W931" s="318" t="s">
        <v>102</v>
      </c>
      <c r="X931" s="316">
        <f>VALUE(LEFT(RP_2024[[#This Row],[Actividad]],SEARCH(".",RP_2024[[#This Row],[Actividad]],1)-1))</f>
        <v>42</v>
      </c>
      <c r="Y931" s="318">
        <f>MONTH(RP_2024[[#This Row],[FECHA RP]])</f>
        <v>9</v>
      </c>
      <c r="Z931" s="317" t="str">
        <f>IF(RP_2024[[#This Row],[FEC ANULACION]]="","",MONTH(RP_2024[[#This Row],[FEC ANULACION]]))</f>
        <v/>
      </c>
      <c r="AA931" s="318" t="s">
        <v>173</v>
      </c>
      <c r="AB931" s="318" t="s">
        <v>156</v>
      </c>
      <c r="AC931" s="318" t="str">
        <f>MID(RP_2024[[#This Row],[Elemento PEP]],11,2)</f>
        <v>06</v>
      </c>
    </row>
    <row r="932" spans="1:29" x14ac:dyDescent="0.3">
      <c r="A932" s="319">
        <v>5046</v>
      </c>
      <c r="B932" s="320">
        <v>45565</v>
      </c>
      <c r="C932" s="321" t="s">
        <v>404</v>
      </c>
      <c r="D932" s="321" t="s">
        <v>1343</v>
      </c>
      <c r="E932" s="319" t="s">
        <v>1344</v>
      </c>
      <c r="F932" s="319">
        <v>5405</v>
      </c>
      <c r="G932" s="320">
        <v>45537</v>
      </c>
      <c r="H932" s="322">
        <v>6821186</v>
      </c>
      <c r="I932" s="322" t="s">
        <v>1345</v>
      </c>
      <c r="J932" s="312">
        <v>12</v>
      </c>
      <c r="K932" s="322" t="s">
        <v>146</v>
      </c>
      <c r="L932" s="322" t="s">
        <v>327</v>
      </c>
      <c r="M932" s="323">
        <v>15445157</v>
      </c>
      <c r="N932" s="313">
        <v>169727</v>
      </c>
      <c r="O932" s="320">
        <v>45649</v>
      </c>
      <c r="P932" s="323">
        <f>+RP_2024[[#This Row],[VALOR INICIAL]]-RP_2024[[#This Row],[VALOR ANULACION]]</f>
        <v>15275430</v>
      </c>
      <c r="Q932" s="324"/>
      <c r="R932" s="322">
        <f>VALUE(LEFT(RP_2024[[#This Row],[OBJETO]],3))</f>
        <v>471</v>
      </c>
      <c r="S932" s="325">
        <f t="shared" si="5"/>
        <v>242</v>
      </c>
      <c r="T932" s="322" t="str">
        <f>SUBSTITUTE(RP_2024[[#This Row],[CODIGO TIPO]],"-","")</f>
        <v>O232020200991122</v>
      </c>
      <c r="U932" s="318">
        <v>1905049</v>
      </c>
      <c r="V932" s="322">
        <f>VALUE(LEFT(RIGHT(RP_2024[[#This Row],[IMPUTACION PRESUPUESTAL]],6),3))</f>
        <v>95</v>
      </c>
      <c r="W932" s="318" t="s">
        <v>109</v>
      </c>
      <c r="X932" s="316">
        <f>VALUE(LEFT(RP_2024[[#This Row],[Actividad]],SEARCH(".",RP_2024[[#This Row],[Actividad]],1)-1))</f>
        <v>45</v>
      </c>
      <c r="Y932" s="318">
        <f>MONTH(RP_2024[[#This Row],[FECHA RP]])</f>
        <v>9</v>
      </c>
      <c r="Z932" s="317">
        <f>IF(RP_2024[[#This Row],[FEC ANULACION]]="","",MONTH(RP_2024[[#This Row],[FEC ANULACION]]))</f>
        <v>12</v>
      </c>
      <c r="AA932" s="318" t="s">
        <v>173</v>
      </c>
      <c r="AB932" s="318" t="s">
        <v>408</v>
      </c>
      <c r="AC932" s="318" t="str">
        <f>MID(RP_2024[[#This Row],[Elemento PEP]],11,2)</f>
        <v>27</v>
      </c>
    </row>
    <row r="933" spans="1:29" x14ac:dyDescent="0.3">
      <c r="A933" s="319">
        <v>5052</v>
      </c>
      <c r="B933" s="320">
        <v>45565</v>
      </c>
      <c r="C933" s="321" t="s">
        <v>392</v>
      </c>
      <c r="D933" s="321" t="s">
        <v>1346</v>
      </c>
      <c r="E933" s="319" t="s">
        <v>1347</v>
      </c>
      <c r="F933" s="319">
        <v>4957</v>
      </c>
      <c r="G933" s="320">
        <v>45509</v>
      </c>
      <c r="H933" s="322">
        <v>6808798</v>
      </c>
      <c r="I933" s="322" t="s">
        <v>1348</v>
      </c>
      <c r="J933" s="312">
        <v>12</v>
      </c>
      <c r="K933" s="322" t="s">
        <v>146</v>
      </c>
      <c r="L933" s="322" t="s">
        <v>327</v>
      </c>
      <c r="M933" s="323">
        <v>24577710</v>
      </c>
      <c r="N933" s="313">
        <v>1045860</v>
      </c>
      <c r="O933" s="320">
        <v>45649</v>
      </c>
      <c r="P933" s="323">
        <f>+RP_2024[[#This Row],[VALOR INICIAL]]-RP_2024[[#This Row],[VALOR ANULACION]]</f>
        <v>23531850</v>
      </c>
      <c r="Q933" s="324"/>
      <c r="R933" s="322">
        <f>VALUE(LEFT(RP_2024[[#This Row],[OBJETO]],3))</f>
        <v>362</v>
      </c>
      <c r="S933" s="325">
        <f t="shared" si="5"/>
        <v>242</v>
      </c>
      <c r="T933" s="322" t="str">
        <f>SUBSTITUTE(RP_2024[[#This Row],[CODIGO TIPO]],"-","")</f>
        <v>O232020200991122</v>
      </c>
      <c r="U933" s="318">
        <v>1905049</v>
      </c>
      <c r="V933" s="322">
        <f>VALUE(LEFT(RIGHT(RP_2024[[#This Row],[IMPUTACION PRESUPUESTAL]],6),3))</f>
        <v>149</v>
      </c>
      <c r="W933" s="318" t="s">
        <v>102</v>
      </c>
      <c r="X933" s="316">
        <f>VALUE(LEFT(RP_2024[[#This Row],[Actividad]],SEARCH(".",RP_2024[[#This Row],[Actividad]],1)-1))</f>
        <v>42</v>
      </c>
      <c r="Y933" s="318">
        <f>MONTH(RP_2024[[#This Row],[FECHA RP]])</f>
        <v>9</v>
      </c>
      <c r="Z933" s="317">
        <f>IF(RP_2024[[#This Row],[FEC ANULACION]]="","",MONTH(RP_2024[[#This Row],[FEC ANULACION]]))</f>
        <v>12</v>
      </c>
      <c r="AA933" s="318" t="s">
        <v>173</v>
      </c>
      <c r="AB933" s="318" t="s">
        <v>156</v>
      </c>
      <c r="AC933" s="318" t="str">
        <f>MID(RP_2024[[#This Row],[Elemento PEP]],11,2)</f>
        <v>06</v>
      </c>
    </row>
    <row r="934" spans="1:29" x14ac:dyDescent="0.3">
      <c r="A934" s="319">
        <v>5054</v>
      </c>
      <c r="B934" s="320">
        <v>45565</v>
      </c>
      <c r="C934" s="321" t="s">
        <v>392</v>
      </c>
      <c r="D934" s="321" t="s">
        <v>1349</v>
      </c>
      <c r="E934" s="319" t="s">
        <v>1350</v>
      </c>
      <c r="F934" s="319">
        <v>4969</v>
      </c>
      <c r="G934" s="320">
        <v>45509</v>
      </c>
      <c r="H934" s="322">
        <v>6808307</v>
      </c>
      <c r="I934" s="322" t="s">
        <v>1351</v>
      </c>
      <c r="J934" s="312">
        <v>12</v>
      </c>
      <c r="K934" s="322" t="s">
        <v>146</v>
      </c>
      <c r="L934" s="322" t="s">
        <v>327</v>
      </c>
      <c r="M934" s="323">
        <v>15962328</v>
      </c>
      <c r="N934" s="313">
        <v>679248</v>
      </c>
      <c r="O934" s="320">
        <v>45649</v>
      </c>
      <c r="P934" s="323">
        <f>+RP_2024[[#This Row],[VALOR INICIAL]]-RP_2024[[#This Row],[VALOR ANULACION]]</f>
        <v>15283080</v>
      </c>
      <c r="Q934" s="324"/>
      <c r="R934" s="322">
        <f>VALUE(LEFT(RP_2024[[#This Row],[OBJETO]],3))</f>
        <v>367</v>
      </c>
      <c r="S934" s="325">
        <f t="shared" si="5"/>
        <v>242</v>
      </c>
      <c r="T934" s="322" t="str">
        <f>SUBSTITUTE(RP_2024[[#This Row],[CODIGO TIPO]],"-","")</f>
        <v>O232020200991122</v>
      </c>
      <c r="U934" s="318">
        <v>1905049</v>
      </c>
      <c r="V934" s="322">
        <f>VALUE(LEFT(RIGHT(RP_2024[[#This Row],[IMPUTACION PRESUPUESTAL]],6),3))</f>
        <v>149</v>
      </c>
      <c r="W934" s="318" t="s">
        <v>102</v>
      </c>
      <c r="X934" s="316">
        <f>VALUE(LEFT(RP_2024[[#This Row],[Actividad]],SEARCH(".",RP_2024[[#This Row],[Actividad]],1)-1))</f>
        <v>42</v>
      </c>
      <c r="Y934" s="318">
        <f>MONTH(RP_2024[[#This Row],[FECHA RP]])</f>
        <v>9</v>
      </c>
      <c r="Z934" s="317">
        <f>IF(RP_2024[[#This Row],[FEC ANULACION]]="","",MONTH(RP_2024[[#This Row],[FEC ANULACION]]))</f>
        <v>12</v>
      </c>
      <c r="AA934" s="318" t="s">
        <v>173</v>
      </c>
      <c r="AB934" s="318" t="s">
        <v>156</v>
      </c>
      <c r="AC934" s="318" t="str">
        <f>MID(RP_2024[[#This Row],[Elemento PEP]],11,2)</f>
        <v>06</v>
      </c>
    </row>
    <row r="935" spans="1:29" x14ac:dyDescent="0.3">
      <c r="A935" s="319">
        <v>5057</v>
      </c>
      <c r="B935" s="320">
        <v>45565</v>
      </c>
      <c r="C935" s="321" t="s">
        <v>353</v>
      </c>
      <c r="D935" s="321" t="s">
        <v>1352</v>
      </c>
      <c r="E935" s="319" t="s">
        <v>1353</v>
      </c>
      <c r="F935" s="319">
        <v>5453</v>
      </c>
      <c r="G935" s="320">
        <v>45538</v>
      </c>
      <c r="H935" s="322">
        <v>6827643</v>
      </c>
      <c r="I935" s="322" t="s">
        <v>1354</v>
      </c>
      <c r="J935" s="312">
        <v>12</v>
      </c>
      <c r="K935" s="322" t="s">
        <v>146</v>
      </c>
      <c r="L935" s="322" t="s">
        <v>327</v>
      </c>
      <c r="M935" s="323">
        <v>20495384</v>
      </c>
      <c r="N935" s="313">
        <v>225224</v>
      </c>
      <c r="O935" s="320">
        <v>45649</v>
      </c>
      <c r="P935" s="323">
        <f>+RP_2024[[#This Row],[VALOR INICIAL]]-RP_2024[[#This Row],[VALOR ANULACION]]</f>
        <v>20270160</v>
      </c>
      <c r="Q935" s="324"/>
      <c r="R935" s="322">
        <f>VALUE(LEFT(RP_2024[[#This Row],[OBJETO]],3))</f>
        <v>164</v>
      </c>
      <c r="S935" s="325">
        <f t="shared" si="5"/>
        <v>242</v>
      </c>
      <c r="T935" s="322" t="str">
        <f>SUBSTITUTE(RP_2024[[#This Row],[CODIGO TIPO]],"-","")</f>
        <v>O232020200991122</v>
      </c>
      <c r="U935" s="318">
        <v>1905054</v>
      </c>
      <c r="V935" s="322">
        <f>VALUE(LEFT(RIGHT(RP_2024[[#This Row],[IMPUTACION PRESUPUESTAL]],6),3))</f>
        <v>102</v>
      </c>
      <c r="W935" s="318" t="s">
        <v>43</v>
      </c>
      <c r="X935" s="316">
        <f>VALUE(LEFT(RP_2024[[#This Row],[Actividad]],SEARCH(".",RP_2024[[#This Row],[Actividad]],1)-1))</f>
        <v>3</v>
      </c>
      <c r="Y935" s="318">
        <f>MONTH(RP_2024[[#This Row],[FECHA RP]])</f>
        <v>9</v>
      </c>
      <c r="Z935" s="317">
        <f>IF(RP_2024[[#This Row],[FEC ANULACION]]="","",MONTH(RP_2024[[#This Row],[FEC ANULACION]]))</f>
        <v>12</v>
      </c>
      <c r="AA935" s="318" t="s">
        <v>173</v>
      </c>
      <c r="AB935" s="318" t="s">
        <v>154</v>
      </c>
      <c r="AC935" s="318" t="str">
        <f>MID(RP_2024[[#This Row],[Elemento PEP]],11,2)</f>
        <v>13</v>
      </c>
    </row>
    <row r="936" spans="1:29" x14ac:dyDescent="0.3">
      <c r="A936" s="319">
        <v>5059</v>
      </c>
      <c r="B936" s="320">
        <v>45565</v>
      </c>
      <c r="C936" s="321" t="s">
        <v>353</v>
      </c>
      <c r="D936" s="321" t="s">
        <v>1355</v>
      </c>
      <c r="E936" s="319" t="s">
        <v>1356</v>
      </c>
      <c r="F936" s="319">
        <v>4806</v>
      </c>
      <c r="G936" s="320">
        <v>45509</v>
      </c>
      <c r="H936" s="322">
        <v>6825625</v>
      </c>
      <c r="I936" s="322" t="s">
        <v>1357</v>
      </c>
      <c r="J936" s="312">
        <v>12</v>
      </c>
      <c r="K936" s="322" t="s">
        <v>146</v>
      </c>
      <c r="L936" s="322" t="s">
        <v>327</v>
      </c>
      <c r="M936" s="323">
        <v>23793315</v>
      </c>
      <c r="N936" s="313">
        <v>261465</v>
      </c>
      <c r="O936" s="320">
        <v>45649</v>
      </c>
      <c r="P936" s="323">
        <f>+RP_2024[[#This Row],[VALOR INICIAL]]-RP_2024[[#This Row],[VALOR ANULACION]]</f>
        <v>23531850</v>
      </c>
      <c r="Q936" s="324"/>
      <c r="R936" s="322">
        <f>VALUE(LEFT(RP_2024[[#This Row],[OBJETO]],3))</f>
        <v>189</v>
      </c>
      <c r="S936" s="325">
        <f t="shared" si="5"/>
        <v>242</v>
      </c>
      <c r="T936" s="322" t="str">
        <f>SUBSTITUTE(RP_2024[[#This Row],[CODIGO TIPO]],"-","")</f>
        <v>O232020200991122</v>
      </c>
      <c r="U936" s="318">
        <v>1905054</v>
      </c>
      <c r="V936" s="322">
        <f>VALUE(LEFT(RIGHT(RP_2024[[#This Row],[IMPUTACION PRESUPUESTAL]],6),3))</f>
        <v>102</v>
      </c>
      <c r="W936" s="318" t="s">
        <v>43</v>
      </c>
      <c r="X936" s="316">
        <f>VALUE(LEFT(RP_2024[[#This Row],[Actividad]],SEARCH(".",RP_2024[[#This Row],[Actividad]],1)-1))</f>
        <v>3</v>
      </c>
      <c r="Y936" s="318">
        <f>MONTH(RP_2024[[#This Row],[FECHA RP]])</f>
        <v>9</v>
      </c>
      <c r="Z936" s="317">
        <f>IF(RP_2024[[#This Row],[FEC ANULACION]]="","",MONTH(RP_2024[[#This Row],[FEC ANULACION]]))</f>
        <v>12</v>
      </c>
      <c r="AA936" s="318" t="s">
        <v>173</v>
      </c>
      <c r="AB936" s="318" t="s">
        <v>154</v>
      </c>
      <c r="AC936" s="318" t="str">
        <f>MID(RP_2024[[#This Row],[Elemento PEP]],11,2)</f>
        <v>13</v>
      </c>
    </row>
    <row r="937" spans="1:29" x14ac:dyDescent="0.3">
      <c r="A937" s="319">
        <v>5060</v>
      </c>
      <c r="B937" s="320">
        <v>45565</v>
      </c>
      <c r="C937" s="321" t="s">
        <v>353</v>
      </c>
      <c r="D937" s="321" t="s">
        <v>1358</v>
      </c>
      <c r="E937" s="319" t="s">
        <v>1359</v>
      </c>
      <c r="F937" s="319">
        <v>4904</v>
      </c>
      <c r="G937" s="320">
        <v>45509</v>
      </c>
      <c r="H937" s="322">
        <v>6826360</v>
      </c>
      <c r="I937" s="322" t="s">
        <v>1360</v>
      </c>
      <c r="J937" s="312">
        <v>12</v>
      </c>
      <c r="K937" s="322" t="s">
        <v>146</v>
      </c>
      <c r="L937" s="322" t="s">
        <v>327</v>
      </c>
      <c r="M937" s="323">
        <v>10123380</v>
      </c>
      <c r="N937" s="313">
        <v>224964</v>
      </c>
      <c r="O937" s="320">
        <v>45649</v>
      </c>
      <c r="P937" s="323">
        <f>+RP_2024[[#This Row],[VALOR INICIAL]]-RP_2024[[#This Row],[VALOR ANULACION]]</f>
        <v>9898416</v>
      </c>
      <c r="Q937" s="324"/>
      <c r="R937" s="322">
        <f>VALUE(LEFT(RP_2024[[#This Row],[OBJETO]],3))</f>
        <v>100</v>
      </c>
      <c r="S937" s="325">
        <f t="shared" si="5"/>
        <v>242</v>
      </c>
      <c r="T937" s="322" t="str">
        <f>SUBSTITUTE(RP_2024[[#This Row],[CODIGO TIPO]],"-","")</f>
        <v>O232020200991122</v>
      </c>
      <c r="U937" s="318">
        <v>1905054</v>
      </c>
      <c r="V937" s="322">
        <f>VALUE(LEFT(RIGHT(RP_2024[[#This Row],[IMPUTACION PRESUPUESTAL]],6),3))</f>
        <v>102</v>
      </c>
      <c r="W937" s="318" t="s">
        <v>43</v>
      </c>
      <c r="X937" s="316">
        <f>VALUE(LEFT(RP_2024[[#This Row],[Actividad]],SEARCH(".",RP_2024[[#This Row],[Actividad]],1)-1))</f>
        <v>3</v>
      </c>
      <c r="Y937" s="318">
        <f>MONTH(RP_2024[[#This Row],[FECHA RP]])</f>
        <v>9</v>
      </c>
      <c r="Z937" s="317">
        <f>IF(RP_2024[[#This Row],[FEC ANULACION]]="","",MONTH(RP_2024[[#This Row],[FEC ANULACION]]))</f>
        <v>12</v>
      </c>
      <c r="AA937" s="318" t="s">
        <v>173</v>
      </c>
      <c r="AB937" s="318" t="s">
        <v>154</v>
      </c>
      <c r="AC937" s="318" t="str">
        <f>MID(RP_2024[[#This Row],[Elemento PEP]],11,2)</f>
        <v>13</v>
      </c>
    </row>
    <row r="938" spans="1:29" x14ac:dyDescent="0.3">
      <c r="A938" s="319">
        <v>5061</v>
      </c>
      <c r="B938" s="320">
        <v>45565</v>
      </c>
      <c r="C938" s="321" t="s">
        <v>392</v>
      </c>
      <c r="D938" s="321" t="s">
        <v>1361</v>
      </c>
      <c r="E938" s="319" t="s">
        <v>1362</v>
      </c>
      <c r="F938" s="319">
        <v>5402</v>
      </c>
      <c r="G938" s="320">
        <v>45537</v>
      </c>
      <c r="H938" s="322">
        <v>6824680</v>
      </c>
      <c r="I938" s="322" t="s">
        <v>1363</v>
      </c>
      <c r="J938" s="312">
        <v>12</v>
      </c>
      <c r="K938" s="322" t="s">
        <v>146</v>
      </c>
      <c r="L938" s="322" t="s">
        <v>327</v>
      </c>
      <c r="M938" s="323">
        <v>23793315</v>
      </c>
      <c r="N938" s="313">
        <v>261465</v>
      </c>
      <c r="O938" s="320">
        <v>45649</v>
      </c>
      <c r="P938" s="323">
        <f>+RP_2024[[#This Row],[VALOR INICIAL]]-RP_2024[[#This Row],[VALOR ANULACION]]</f>
        <v>23531850</v>
      </c>
      <c r="Q938" s="324"/>
      <c r="R938" s="322">
        <f>VALUE(LEFT(RP_2024[[#This Row],[OBJETO]],3))</f>
        <v>171</v>
      </c>
      <c r="S938" s="325">
        <f t="shared" si="5"/>
        <v>242</v>
      </c>
      <c r="T938" s="322" t="str">
        <f>SUBSTITUTE(RP_2024[[#This Row],[CODIGO TIPO]],"-","")</f>
        <v>O232020200991122</v>
      </c>
      <c r="U938" s="318">
        <v>1905049</v>
      </c>
      <c r="V938" s="322">
        <f>VALUE(LEFT(RIGHT(RP_2024[[#This Row],[IMPUTACION PRESUPUESTAL]],6),3))</f>
        <v>149</v>
      </c>
      <c r="W938" s="318" t="s">
        <v>101</v>
      </c>
      <c r="X938" s="316">
        <f>VALUE(LEFT(RP_2024[[#This Row],[Actividad]],SEARCH(".",RP_2024[[#This Row],[Actividad]],1)-1))</f>
        <v>42</v>
      </c>
      <c r="Y938" s="318">
        <f>MONTH(RP_2024[[#This Row],[FECHA RP]])</f>
        <v>9</v>
      </c>
      <c r="Z938" s="317">
        <f>IF(RP_2024[[#This Row],[FEC ANULACION]]="","",MONTH(RP_2024[[#This Row],[FEC ANULACION]]))</f>
        <v>12</v>
      </c>
      <c r="AA938" s="318" t="s">
        <v>173</v>
      </c>
      <c r="AB938" s="318" t="s">
        <v>156</v>
      </c>
      <c r="AC938" s="318" t="str">
        <f>MID(RP_2024[[#This Row],[Elemento PEP]],11,2)</f>
        <v>06</v>
      </c>
    </row>
    <row r="939" spans="1:29" x14ac:dyDescent="0.3">
      <c r="A939" s="319">
        <v>5062</v>
      </c>
      <c r="B939" s="320">
        <v>45565</v>
      </c>
      <c r="C939" s="321" t="s">
        <v>353</v>
      </c>
      <c r="D939" s="321" t="s">
        <v>1364</v>
      </c>
      <c r="E939" s="319" t="s">
        <v>1365</v>
      </c>
      <c r="F939" s="319">
        <v>5271</v>
      </c>
      <c r="G939" s="320">
        <v>45530</v>
      </c>
      <c r="H939" s="322">
        <v>6826723</v>
      </c>
      <c r="I939" s="322" t="s">
        <v>1366</v>
      </c>
      <c r="J939" s="312">
        <v>12</v>
      </c>
      <c r="K939" s="322" t="s">
        <v>146</v>
      </c>
      <c r="L939" s="322" t="s">
        <v>327</v>
      </c>
      <c r="M939" s="323">
        <v>10123380</v>
      </c>
      <c r="N939" s="313">
        <v>112482</v>
      </c>
      <c r="O939" s="320">
        <v>45649</v>
      </c>
      <c r="P939" s="323">
        <f>+RP_2024[[#This Row],[VALOR INICIAL]]-RP_2024[[#This Row],[VALOR ANULACION]]</f>
        <v>10010898</v>
      </c>
      <c r="Q939" s="324"/>
      <c r="R939" s="322">
        <f>VALUE(LEFT(RP_2024[[#This Row],[OBJETO]],3))</f>
        <v>101</v>
      </c>
      <c r="S939" s="325">
        <f t="shared" si="5"/>
        <v>242</v>
      </c>
      <c r="T939" s="322" t="str">
        <f>SUBSTITUTE(RP_2024[[#This Row],[CODIGO TIPO]],"-","")</f>
        <v>O232020200991122</v>
      </c>
      <c r="U939" s="318">
        <v>1905054</v>
      </c>
      <c r="V939" s="322">
        <f>VALUE(LEFT(RIGHT(RP_2024[[#This Row],[IMPUTACION PRESUPUESTAL]],6),3))</f>
        <v>102</v>
      </c>
      <c r="W939" s="318" t="s">
        <v>43</v>
      </c>
      <c r="X939" s="316">
        <f>VALUE(LEFT(RP_2024[[#This Row],[Actividad]],SEARCH(".",RP_2024[[#This Row],[Actividad]],1)-1))</f>
        <v>3</v>
      </c>
      <c r="Y939" s="318">
        <f>MONTH(RP_2024[[#This Row],[FECHA RP]])</f>
        <v>9</v>
      </c>
      <c r="Z939" s="317">
        <f>IF(RP_2024[[#This Row],[FEC ANULACION]]="","",MONTH(RP_2024[[#This Row],[FEC ANULACION]]))</f>
        <v>12</v>
      </c>
      <c r="AA939" s="318" t="s">
        <v>173</v>
      </c>
      <c r="AB939" s="318" t="s">
        <v>154</v>
      </c>
      <c r="AC939" s="318" t="str">
        <f>MID(RP_2024[[#This Row],[Elemento PEP]],11,2)</f>
        <v>13</v>
      </c>
    </row>
    <row r="940" spans="1:29" x14ac:dyDescent="0.3">
      <c r="A940" s="309">
        <v>5073</v>
      </c>
      <c r="B940" s="310">
        <v>45567</v>
      </c>
      <c r="C940" s="311" t="s">
        <v>392</v>
      </c>
      <c r="D940" s="311" t="s">
        <v>1367</v>
      </c>
      <c r="E940" s="309" t="s">
        <v>1368</v>
      </c>
      <c r="F940" s="309">
        <v>4580</v>
      </c>
      <c r="G940" s="310">
        <v>45503</v>
      </c>
      <c r="H940" s="312">
        <v>6824606</v>
      </c>
      <c r="I940" s="312" t="s">
        <v>1369</v>
      </c>
      <c r="J940" s="312">
        <v>12013</v>
      </c>
      <c r="K940" s="312" t="s">
        <v>146</v>
      </c>
      <c r="L940" s="322" t="s">
        <v>327</v>
      </c>
      <c r="M940" s="313">
        <v>8272940</v>
      </c>
      <c r="N940" s="313">
        <v>528060</v>
      </c>
      <c r="O940" s="310">
        <v>45649</v>
      </c>
      <c r="P940" s="313">
        <f>+RP_2024[[#This Row],[VALOR INICIAL]]-RP_2024[[#This Row],[VALOR ANULACION]]</f>
        <v>7744880</v>
      </c>
      <c r="Q940" s="314"/>
      <c r="R940" s="312">
        <f>VALUE(LEFT(RP_2024[[#This Row],[OBJETO]],3))</f>
        <v>375</v>
      </c>
      <c r="S940" s="315">
        <f t="shared" si="5"/>
        <v>242</v>
      </c>
      <c r="T940" s="312" t="str">
        <f>SUBSTITUTE(RP_2024[[#This Row],[CODIGO TIPO]],"-","")</f>
        <v>O232020200991122</v>
      </c>
      <c r="U940" s="316">
        <v>1905049</v>
      </c>
      <c r="V940" s="312">
        <f>VALUE(LEFT(RIGHT(RP_2024[[#This Row],[IMPUTACION PRESUPUESTAL]],6),3))</f>
        <v>149</v>
      </c>
      <c r="W940" s="316" t="s">
        <v>102</v>
      </c>
      <c r="X940" s="316">
        <f>VALUE(LEFT(RP_2024[[#This Row],[Actividad]],SEARCH(".",RP_2024[[#This Row],[Actividad]],1)-1))</f>
        <v>42</v>
      </c>
      <c r="Y940" s="316">
        <f>MONTH(RP_2024[[#This Row],[FECHA RP]])</f>
        <v>10</v>
      </c>
      <c r="Z940" s="317">
        <f>IF(RP_2024[[#This Row],[FEC ANULACION]]="","",MONTH(RP_2024[[#This Row],[FEC ANULACION]]))</f>
        <v>12</v>
      </c>
      <c r="AA940" s="316" t="s">
        <v>173</v>
      </c>
      <c r="AB940" s="316" t="s">
        <v>156</v>
      </c>
      <c r="AC940" s="316" t="str">
        <f>MID(RP_2024[[#This Row],[Elemento PEP]],11,2)</f>
        <v>06</v>
      </c>
    </row>
    <row r="941" spans="1:29" x14ac:dyDescent="0.3">
      <c r="A941" s="319">
        <v>5079</v>
      </c>
      <c r="B941" s="320">
        <v>45567</v>
      </c>
      <c r="C941" s="321" t="s">
        <v>353</v>
      </c>
      <c r="D941" s="321" t="s">
        <v>1370</v>
      </c>
      <c r="E941" s="319" t="s">
        <v>1371</v>
      </c>
      <c r="F941" s="319">
        <v>4899</v>
      </c>
      <c r="G941" s="320">
        <v>45509</v>
      </c>
      <c r="H941" s="322">
        <v>6828275</v>
      </c>
      <c r="I941" s="322" t="s">
        <v>1372</v>
      </c>
      <c r="J941" s="322">
        <v>12013</v>
      </c>
      <c r="K941" s="322" t="s">
        <v>146</v>
      </c>
      <c r="L941" s="322" t="s">
        <v>327</v>
      </c>
      <c r="M941" s="323">
        <v>24678927</v>
      </c>
      <c r="N941" s="313">
        <v>813591</v>
      </c>
      <c r="O941" s="320">
        <v>45649</v>
      </c>
      <c r="P941" s="323">
        <f>+RP_2024[[#This Row],[VALOR INICIAL]]-RP_2024[[#This Row],[VALOR ANULACION]]</f>
        <v>23865336</v>
      </c>
      <c r="Q941" s="324"/>
      <c r="R941" s="322">
        <f>VALUE(LEFT(RP_2024[[#This Row],[OBJETO]],3))</f>
        <v>106</v>
      </c>
      <c r="S941" s="325">
        <f t="shared" si="5"/>
        <v>242</v>
      </c>
      <c r="T941" s="322" t="str">
        <f>SUBSTITUTE(RP_2024[[#This Row],[CODIGO TIPO]],"-","")</f>
        <v>O232020200991122</v>
      </c>
      <c r="U941" s="318">
        <v>1905054</v>
      </c>
      <c r="V941" s="322">
        <f>VALUE(LEFT(RIGHT(RP_2024[[#This Row],[IMPUTACION PRESUPUESTAL]],6),3))</f>
        <v>102</v>
      </c>
      <c r="W941" s="316" t="s">
        <v>43</v>
      </c>
      <c r="X941" s="316">
        <f>VALUE(LEFT(RP_2024[[#This Row],[Actividad]],SEARCH(".",RP_2024[[#This Row],[Actividad]],1)-1))</f>
        <v>3</v>
      </c>
      <c r="Y941" s="318">
        <f>MONTH(RP_2024[[#This Row],[FECHA RP]])</f>
        <v>10</v>
      </c>
      <c r="Z941" s="317">
        <f>IF(RP_2024[[#This Row],[FEC ANULACION]]="","",MONTH(RP_2024[[#This Row],[FEC ANULACION]]))</f>
        <v>12</v>
      </c>
      <c r="AA941" s="318" t="s">
        <v>173</v>
      </c>
      <c r="AB941" s="318" t="s">
        <v>154</v>
      </c>
      <c r="AC941" s="318" t="str">
        <f>MID(RP_2024[[#This Row],[Elemento PEP]],11,2)</f>
        <v>13</v>
      </c>
    </row>
    <row r="942" spans="1:29" x14ac:dyDescent="0.3">
      <c r="A942" s="319">
        <v>5081</v>
      </c>
      <c r="B942" s="320">
        <v>45567</v>
      </c>
      <c r="C942" s="321" t="s">
        <v>392</v>
      </c>
      <c r="D942" s="321" t="s">
        <v>1373</v>
      </c>
      <c r="E942" s="319" t="s">
        <v>1374</v>
      </c>
      <c r="F942" s="319">
        <v>4696</v>
      </c>
      <c r="G942" s="320">
        <v>45505</v>
      </c>
      <c r="H942" s="322">
        <v>6834822</v>
      </c>
      <c r="I942" s="322" t="s">
        <v>1375</v>
      </c>
      <c r="J942" s="322">
        <v>12013</v>
      </c>
      <c r="K942" s="322" t="s">
        <v>146</v>
      </c>
      <c r="L942" s="322" t="s">
        <v>327</v>
      </c>
      <c r="M942" s="323">
        <v>7921170</v>
      </c>
      <c r="N942" s="313">
        <v>176026</v>
      </c>
      <c r="O942" s="320">
        <v>45649</v>
      </c>
      <c r="P942" s="323">
        <f>+RP_2024[[#This Row],[VALOR INICIAL]]-RP_2024[[#This Row],[VALOR ANULACION]]</f>
        <v>7745144</v>
      </c>
      <c r="Q942" s="324"/>
      <c r="R942" s="322">
        <f>VALUE(LEFT(RP_2024[[#This Row],[OBJETO]],3))</f>
        <v>371</v>
      </c>
      <c r="S942" s="325">
        <f t="shared" si="5"/>
        <v>242</v>
      </c>
      <c r="T942" s="322" t="str">
        <f>SUBSTITUTE(RP_2024[[#This Row],[CODIGO TIPO]],"-","")</f>
        <v>O232020200991122</v>
      </c>
      <c r="U942" s="318">
        <v>1905049</v>
      </c>
      <c r="V942" s="322">
        <f>VALUE(LEFT(RIGHT(RP_2024[[#This Row],[IMPUTACION PRESUPUESTAL]],6),3))</f>
        <v>149</v>
      </c>
      <c r="W942" s="316" t="s">
        <v>102</v>
      </c>
      <c r="X942" s="316">
        <f>VALUE(LEFT(RP_2024[[#This Row],[Actividad]],SEARCH(".",RP_2024[[#This Row],[Actividad]],1)-1))</f>
        <v>42</v>
      </c>
      <c r="Y942" s="318">
        <f>MONTH(RP_2024[[#This Row],[FECHA RP]])</f>
        <v>10</v>
      </c>
      <c r="Z942" s="317">
        <f>IF(RP_2024[[#This Row],[FEC ANULACION]]="","",MONTH(RP_2024[[#This Row],[FEC ANULACION]]))</f>
        <v>12</v>
      </c>
      <c r="AA942" s="318" t="s">
        <v>173</v>
      </c>
      <c r="AB942" s="318" t="s">
        <v>156</v>
      </c>
      <c r="AC942" s="318" t="str">
        <f>MID(RP_2024[[#This Row],[Elemento PEP]],11,2)</f>
        <v>06</v>
      </c>
    </row>
    <row r="943" spans="1:29" x14ac:dyDescent="0.3">
      <c r="A943" s="319">
        <v>5082</v>
      </c>
      <c r="B943" s="320">
        <v>45567</v>
      </c>
      <c r="C943" s="321" t="s">
        <v>353</v>
      </c>
      <c r="D943" s="321" t="s">
        <v>1376</v>
      </c>
      <c r="E943" s="319" t="s">
        <v>1377</v>
      </c>
      <c r="F943" s="319">
        <v>4723</v>
      </c>
      <c r="G943" s="320">
        <v>45505</v>
      </c>
      <c r="H943" s="322">
        <v>6832031</v>
      </c>
      <c r="I943" s="322" t="s">
        <v>1378</v>
      </c>
      <c r="J943" s="322">
        <v>12013</v>
      </c>
      <c r="K943" s="322" t="s">
        <v>146</v>
      </c>
      <c r="L943" s="322" t="s">
        <v>327</v>
      </c>
      <c r="M943" s="323">
        <v>20270160</v>
      </c>
      <c r="N943" s="313">
        <v>450448</v>
      </c>
      <c r="O943" s="320">
        <v>45649</v>
      </c>
      <c r="P943" s="323">
        <f>+RP_2024[[#This Row],[VALOR INICIAL]]-RP_2024[[#This Row],[VALOR ANULACION]]</f>
        <v>19819712</v>
      </c>
      <c r="Q943" s="324"/>
      <c r="R943" s="322">
        <f>VALUE(LEFT(RP_2024[[#This Row],[OBJETO]],3))</f>
        <v>311</v>
      </c>
      <c r="S943" s="325">
        <f t="shared" si="5"/>
        <v>242</v>
      </c>
      <c r="T943" s="322" t="str">
        <f>SUBSTITUTE(RP_2024[[#This Row],[CODIGO TIPO]],"-","")</f>
        <v>O232020200991122</v>
      </c>
      <c r="U943" s="318">
        <v>1905054</v>
      </c>
      <c r="V943" s="322">
        <f>VALUE(LEFT(RIGHT(RP_2024[[#This Row],[IMPUTACION PRESUPUESTAL]],6),3))</f>
        <v>102</v>
      </c>
      <c r="W943" s="316" t="s">
        <v>43</v>
      </c>
      <c r="X943" s="316">
        <f>VALUE(LEFT(RP_2024[[#This Row],[Actividad]],SEARCH(".",RP_2024[[#This Row],[Actividad]],1)-1))</f>
        <v>3</v>
      </c>
      <c r="Y943" s="318">
        <f>MONTH(RP_2024[[#This Row],[FECHA RP]])</f>
        <v>10</v>
      </c>
      <c r="Z943" s="317">
        <f>IF(RP_2024[[#This Row],[FEC ANULACION]]="","",MONTH(RP_2024[[#This Row],[FEC ANULACION]]))</f>
        <v>12</v>
      </c>
      <c r="AA943" s="318" t="s">
        <v>173</v>
      </c>
      <c r="AB943" s="318" t="s">
        <v>154</v>
      </c>
      <c r="AC943" s="318" t="str">
        <f>MID(RP_2024[[#This Row],[Elemento PEP]],11,2)</f>
        <v>13</v>
      </c>
    </row>
    <row r="944" spans="1:29" x14ac:dyDescent="0.3">
      <c r="A944" s="319">
        <v>5083</v>
      </c>
      <c r="B944" s="320">
        <v>45567</v>
      </c>
      <c r="C944" s="321" t="s">
        <v>353</v>
      </c>
      <c r="D944" s="321" t="s">
        <v>1379</v>
      </c>
      <c r="E944" s="319" t="s">
        <v>1380</v>
      </c>
      <c r="F944" s="319">
        <v>4727</v>
      </c>
      <c r="G944" s="320">
        <v>45505</v>
      </c>
      <c r="H944" s="322">
        <v>6834938</v>
      </c>
      <c r="I944" s="322" t="s">
        <v>1381</v>
      </c>
      <c r="J944" s="322">
        <v>12013</v>
      </c>
      <c r="K944" s="322" t="s">
        <v>146</v>
      </c>
      <c r="L944" s="322" t="s">
        <v>327</v>
      </c>
      <c r="M944" s="323">
        <v>20270160</v>
      </c>
      <c r="N944" s="313">
        <v>450448</v>
      </c>
      <c r="O944" s="320">
        <v>45649</v>
      </c>
      <c r="P944" s="323">
        <f>+RP_2024[[#This Row],[VALOR INICIAL]]-RP_2024[[#This Row],[VALOR ANULACION]]</f>
        <v>19819712</v>
      </c>
      <c r="Q944" s="324"/>
      <c r="R944" s="322">
        <f>VALUE(LEFT(RP_2024[[#This Row],[OBJETO]],3))</f>
        <v>318</v>
      </c>
      <c r="S944" s="325">
        <f t="shared" si="5"/>
        <v>242</v>
      </c>
      <c r="T944" s="322" t="str">
        <f>SUBSTITUTE(RP_2024[[#This Row],[CODIGO TIPO]],"-","")</f>
        <v>O232020200991122</v>
      </c>
      <c r="U944" s="318">
        <v>1905054</v>
      </c>
      <c r="V944" s="322">
        <f>VALUE(LEFT(RIGHT(RP_2024[[#This Row],[IMPUTACION PRESUPUESTAL]],6),3))</f>
        <v>102</v>
      </c>
      <c r="W944" s="316" t="s">
        <v>43</v>
      </c>
      <c r="X944" s="316">
        <f>VALUE(LEFT(RP_2024[[#This Row],[Actividad]],SEARCH(".",RP_2024[[#This Row],[Actividad]],1)-1))</f>
        <v>3</v>
      </c>
      <c r="Y944" s="318">
        <f>MONTH(RP_2024[[#This Row],[FECHA RP]])</f>
        <v>10</v>
      </c>
      <c r="Z944" s="317">
        <f>IF(RP_2024[[#This Row],[FEC ANULACION]]="","",MONTH(RP_2024[[#This Row],[FEC ANULACION]]))</f>
        <v>12</v>
      </c>
      <c r="AA944" s="318" t="s">
        <v>173</v>
      </c>
      <c r="AB944" s="318" t="s">
        <v>154</v>
      </c>
      <c r="AC944" s="318" t="str">
        <f>MID(RP_2024[[#This Row],[Elemento PEP]],11,2)</f>
        <v>13</v>
      </c>
    </row>
    <row r="945" spans="1:29" x14ac:dyDescent="0.3">
      <c r="A945" s="319">
        <v>5087</v>
      </c>
      <c r="B945" s="320">
        <v>45567</v>
      </c>
      <c r="C945" s="321" t="s">
        <v>353</v>
      </c>
      <c r="D945" s="321" t="s">
        <v>1382</v>
      </c>
      <c r="E945" s="319" t="s">
        <v>1383</v>
      </c>
      <c r="F945" s="319">
        <v>4724</v>
      </c>
      <c r="G945" s="320">
        <v>45505</v>
      </c>
      <c r="H945" s="322">
        <v>6831888</v>
      </c>
      <c r="I945" s="322" t="s">
        <v>1384</v>
      </c>
      <c r="J945" s="322">
        <v>12013</v>
      </c>
      <c r="K945" s="322" t="s">
        <v>146</v>
      </c>
      <c r="L945" s="322" t="s">
        <v>327</v>
      </c>
      <c r="M945" s="323">
        <v>20270160</v>
      </c>
      <c r="N945" s="313">
        <v>450448</v>
      </c>
      <c r="O945" s="320">
        <v>45649</v>
      </c>
      <c r="P945" s="323">
        <f>+RP_2024[[#This Row],[VALOR INICIAL]]-RP_2024[[#This Row],[VALOR ANULACION]]</f>
        <v>19819712</v>
      </c>
      <c r="Q945" s="324"/>
      <c r="R945" s="322">
        <f>VALUE(LEFT(RP_2024[[#This Row],[OBJETO]],3))</f>
        <v>313</v>
      </c>
      <c r="S945" s="325">
        <f t="shared" si="5"/>
        <v>242</v>
      </c>
      <c r="T945" s="322" t="str">
        <f>SUBSTITUTE(RP_2024[[#This Row],[CODIGO TIPO]],"-","")</f>
        <v>O232020200991122</v>
      </c>
      <c r="U945" s="318">
        <v>1905054</v>
      </c>
      <c r="V945" s="322">
        <f>VALUE(LEFT(RIGHT(RP_2024[[#This Row],[IMPUTACION PRESUPUESTAL]],6),3))</f>
        <v>102</v>
      </c>
      <c r="W945" s="316" t="s">
        <v>43</v>
      </c>
      <c r="X945" s="316">
        <f>VALUE(LEFT(RP_2024[[#This Row],[Actividad]],SEARCH(".",RP_2024[[#This Row],[Actividad]],1)-1))</f>
        <v>3</v>
      </c>
      <c r="Y945" s="318">
        <f>MONTH(RP_2024[[#This Row],[FECHA RP]])</f>
        <v>10</v>
      </c>
      <c r="Z945" s="317">
        <f>IF(RP_2024[[#This Row],[FEC ANULACION]]="","",MONTH(RP_2024[[#This Row],[FEC ANULACION]]))</f>
        <v>12</v>
      </c>
      <c r="AA945" s="318" t="s">
        <v>173</v>
      </c>
      <c r="AB945" s="318" t="s">
        <v>154</v>
      </c>
      <c r="AC945" s="318" t="str">
        <f>MID(RP_2024[[#This Row],[Elemento PEP]],11,2)</f>
        <v>13</v>
      </c>
    </row>
    <row r="946" spans="1:29" x14ac:dyDescent="0.3">
      <c r="A946" s="319">
        <v>5089</v>
      </c>
      <c r="B946" s="320">
        <v>45567</v>
      </c>
      <c r="C946" s="321" t="s">
        <v>353</v>
      </c>
      <c r="D946" s="321" t="s">
        <v>1385</v>
      </c>
      <c r="E946" s="319" t="s">
        <v>1386</v>
      </c>
      <c r="F946" s="319">
        <v>5431</v>
      </c>
      <c r="G946" s="320">
        <v>45538</v>
      </c>
      <c r="H946" s="322">
        <v>6834850</v>
      </c>
      <c r="I946" s="322" t="s">
        <v>1387</v>
      </c>
      <c r="J946" s="322">
        <v>12013</v>
      </c>
      <c r="K946" s="322" t="s">
        <v>146</v>
      </c>
      <c r="L946" s="322" t="s">
        <v>327</v>
      </c>
      <c r="M946" s="323">
        <v>20270160</v>
      </c>
      <c r="N946" s="313">
        <v>675672</v>
      </c>
      <c r="O946" s="320">
        <v>45649</v>
      </c>
      <c r="P946" s="323">
        <f>+RP_2024[[#This Row],[VALOR INICIAL]]-RP_2024[[#This Row],[VALOR ANULACION]]</f>
        <v>19594488</v>
      </c>
      <c r="Q946" s="324"/>
      <c r="R946" s="322">
        <f>VALUE(LEFT(RP_2024[[#This Row],[OBJETO]],3))</f>
        <v>233</v>
      </c>
      <c r="S946" s="325">
        <f t="shared" si="5"/>
        <v>242</v>
      </c>
      <c r="T946" s="322" t="str">
        <f>SUBSTITUTE(RP_2024[[#This Row],[CODIGO TIPO]],"-","")</f>
        <v>O232020200991122</v>
      </c>
      <c r="U946" s="318">
        <v>1905054</v>
      </c>
      <c r="V946" s="322">
        <f>VALUE(LEFT(RIGHT(RP_2024[[#This Row],[IMPUTACION PRESUPUESTAL]],6),3))</f>
        <v>102</v>
      </c>
      <c r="W946" s="316" t="s">
        <v>43</v>
      </c>
      <c r="X946" s="316">
        <f>VALUE(LEFT(RP_2024[[#This Row],[Actividad]],SEARCH(".",RP_2024[[#This Row],[Actividad]],1)-1))</f>
        <v>3</v>
      </c>
      <c r="Y946" s="318">
        <f>MONTH(RP_2024[[#This Row],[FECHA RP]])</f>
        <v>10</v>
      </c>
      <c r="Z946" s="317">
        <f>IF(RP_2024[[#This Row],[FEC ANULACION]]="","",MONTH(RP_2024[[#This Row],[FEC ANULACION]]))</f>
        <v>12</v>
      </c>
      <c r="AA946" s="318" t="s">
        <v>173</v>
      </c>
      <c r="AB946" s="318" t="s">
        <v>154</v>
      </c>
      <c r="AC946" s="318" t="str">
        <f>MID(RP_2024[[#This Row],[Elemento PEP]],11,2)</f>
        <v>13</v>
      </c>
    </row>
    <row r="947" spans="1:29" x14ac:dyDescent="0.3">
      <c r="A947" s="319">
        <v>5110</v>
      </c>
      <c r="B947" s="320">
        <v>45568</v>
      </c>
      <c r="C947" s="321" t="s">
        <v>392</v>
      </c>
      <c r="D947" s="321" t="s">
        <v>1388</v>
      </c>
      <c r="E947" s="319" t="s">
        <v>1389</v>
      </c>
      <c r="F947" s="319">
        <v>4487</v>
      </c>
      <c r="G947" s="320">
        <v>45501</v>
      </c>
      <c r="H947" s="322">
        <v>6827375</v>
      </c>
      <c r="I947" s="322" t="s">
        <v>1390</v>
      </c>
      <c r="J947" s="322">
        <v>12013</v>
      </c>
      <c r="K947" s="322" t="s">
        <v>146</v>
      </c>
      <c r="L947" s="322" t="s">
        <v>327</v>
      </c>
      <c r="M947" s="323">
        <v>8009183</v>
      </c>
      <c r="N947" s="313">
        <v>264039</v>
      </c>
      <c r="O947" s="320">
        <v>45649</v>
      </c>
      <c r="P947" s="323">
        <f>+RP_2024[[#This Row],[VALOR INICIAL]]-RP_2024[[#This Row],[VALOR ANULACION]]</f>
        <v>7745144</v>
      </c>
      <c r="Q947" s="324"/>
      <c r="R947" s="322">
        <f>VALUE(LEFT(RP_2024[[#This Row],[OBJETO]],3))</f>
        <v>258</v>
      </c>
      <c r="S947" s="325">
        <f t="shared" si="5"/>
        <v>242</v>
      </c>
      <c r="T947" s="322" t="str">
        <f>SUBSTITUTE(RP_2024[[#This Row],[CODIGO TIPO]],"-","")</f>
        <v>O232020200991122</v>
      </c>
      <c r="U947" s="318">
        <v>1905049</v>
      </c>
      <c r="V947" s="322">
        <f>VALUE(LEFT(RIGHT(RP_2024[[#This Row],[IMPUTACION PRESUPUESTAL]],6),3))</f>
        <v>149</v>
      </c>
      <c r="W947" s="316" t="s">
        <v>102</v>
      </c>
      <c r="X947" s="316">
        <f>VALUE(LEFT(RP_2024[[#This Row],[Actividad]],SEARCH(".",RP_2024[[#This Row],[Actividad]],1)-1))</f>
        <v>42</v>
      </c>
      <c r="Y947" s="318">
        <f>MONTH(RP_2024[[#This Row],[FECHA RP]])</f>
        <v>10</v>
      </c>
      <c r="Z947" s="317">
        <f>IF(RP_2024[[#This Row],[FEC ANULACION]]="","",MONTH(RP_2024[[#This Row],[FEC ANULACION]]))</f>
        <v>12</v>
      </c>
      <c r="AA947" s="318" t="s">
        <v>173</v>
      </c>
      <c r="AB947" s="318" t="s">
        <v>156</v>
      </c>
      <c r="AC947" s="318" t="str">
        <f>MID(RP_2024[[#This Row],[Elemento PEP]],11,2)</f>
        <v>06</v>
      </c>
    </row>
    <row r="948" spans="1:29" x14ac:dyDescent="0.3">
      <c r="A948" s="319">
        <v>5116</v>
      </c>
      <c r="B948" s="320">
        <v>45569</v>
      </c>
      <c r="C948" s="321" t="s">
        <v>392</v>
      </c>
      <c r="D948" s="321" t="s">
        <v>1391</v>
      </c>
      <c r="E948" s="319" t="s">
        <v>1392</v>
      </c>
      <c r="F948" s="319">
        <v>4701</v>
      </c>
      <c r="G948" s="320">
        <v>45505</v>
      </c>
      <c r="H948" s="322">
        <v>6840866</v>
      </c>
      <c r="I948" s="322" t="s">
        <v>1393</v>
      </c>
      <c r="J948" s="322">
        <v>12013</v>
      </c>
      <c r="K948" s="322" t="s">
        <v>146</v>
      </c>
      <c r="L948" s="322" t="s">
        <v>327</v>
      </c>
      <c r="M948" s="323">
        <v>15113268</v>
      </c>
      <c r="N948" s="313">
        <v>849060</v>
      </c>
      <c r="O948" s="320">
        <v>45649</v>
      </c>
      <c r="P948" s="323">
        <f>+RP_2024[[#This Row],[VALOR INICIAL]]-RP_2024[[#This Row],[VALOR ANULACION]]</f>
        <v>14264208</v>
      </c>
      <c r="Q948" s="324"/>
      <c r="R948" s="322">
        <f>VALUE(LEFT(RP_2024[[#This Row],[OBJETO]],3))</f>
        <v>294</v>
      </c>
      <c r="S948" s="325">
        <f t="shared" si="5"/>
        <v>242</v>
      </c>
      <c r="T948" s="322" t="str">
        <f>SUBSTITUTE(RP_2024[[#This Row],[CODIGO TIPO]],"-","")</f>
        <v>O232020200991122</v>
      </c>
      <c r="U948" s="318">
        <v>1905049</v>
      </c>
      <c r="V948" s="322">
        <f>VALUE(LEFT(RIGHT(RP_2024[[#This Row],[IMPUTACION PRESUPUESTAL]],6),3))</f>
        <v>149</v>
      </c>
      <c r="W948" s="316" t="s">
        <v>102</v>
      </c>
      <c r="X948" s="316">
        <f>VALUE(LEFT(RP_2024[[#This Row],[Actividad]],SEARCH(".",RP_2024[[#This Row],[Actividad]],1)-1))</f>
        <v>42</v>
      </c>
      <c r="Y948" s="318">
        <f>MONTH(RP_2024[[#This Row],[FECHA RP]])</f>
        <v>10</v>
      </c>
      <c r="Z948" s="317">
        <f>IF(RP_2024[[#This Row],[FEC ANULACION]]="","",MONTH(RP_2024[[#This Row],[FEC ANULACION]]))</f>
        <v>12</v>
      </c>
      <c r="AA948" s="318" t="s">
        <v>173</v>
      </c>
      <c r="AB948" s="318" t="s">
        <v>156</v>
      </c>
      <c r="AC948" s="318" t="str">
        <f>MID(RP_2024[[#This Row],[Elemento PEP]],11,2)</f>
        <v>06</v>
      </c>
    </row>
    <row r="949" spans="1:29" x14ac:dyDescent="0.3">
      <c r="A949" s="319">
        <v>5118</v>
      </c>
      <c r="B949" s="320">
        <v>45569</v>
      </c>
      <c r="C949" s="321" t="s">
        <v>392</v>
      </c>
      <c r="D949" s="321" t="s">
        <v>1394</v>
      </c>
      <c r="E949" s="319" t="s">
        <v>1395</v>
      </c>
      <c r="F949" s="319">
        <v>4929</v>
      </c>
      <c r="G949" s="320">
        <v>45509</v>
      </c>
      <c r="H949" s="322">
        <v>6845415</v>
      </c>
      <c r="I949" s="322" t="s">
        <v>1396</v>
      </c>
      <c r="J949" s="322">
        <v>12013</v>
      </c>
      <c r="K949" s="322" t="s">
        <v>146</v>
      </c>
      <c r="L949" s="322" t="s">
        <v>327</v>
      </c>
      <c r="M949" s="323">
        <v>14943456</v>
      </c>
      <c r="N949" s="313">
        <v>169812</v>
      </c>
      <c r="O949" s="320">
        <v>45649</v>
      </c>
      <c r="P949" s="323">
        <f>+RP_2024[[#This Row],[VALOR INICIAL]]-RP_2024[[#This Row],[VALOR ANULACION]]</f>
        <v>14773644</v>
      </c>
      <c r="Q949" s="324"/>
      <c r="R949" s="322">
        <f>VALUE(LEFT(RP_2024[[#This Row],[OBJETO]],3))</f>
        <v>346</v>
      </c>
      <c r="S949" s="325">
        <f t="shared" si="5"/>
        <v>242</v>
      </c>
      <c r="T949" s="322" t="str">
        <f>SUBSTITUTE(RP_2024[[#This Row],[CODIGO TIPO]],"-","")</f>
        <v>O232020200991122</v>
      </c>
      <c r="U949" s="318">
        <v>1905049</v>
      </c>
      <c r="V949" s="322">
        <f>VALUE(LEFT(RIGHT(RP_2024[[#This Row],[IMPUTACION PRESUPUESTAL]],6),3))</f>
        <v>149</v>
      </c>
      <c r="W949" s="316" t="s">
        <v>102</v>
      </c>
      <c r="X949" s="316">
        <f>VALUE(LEFT(RP_2024[[#This Row],[Actividad]],SEARCH(".",RP_2024[[#This Row],[Actividad]],1)-1))</f>
        <v>42</v>
      </c>
      <c r="Y949" s="318">
        <f>MONTH(RP_2024[[#This Row],[FECHA RP]])</f>
        <v>10</v>
      </c>
      <c r="Z949" s="317">
        <f>IF(RP_2024[[#This Row],[FEC ANULACION]]="","",MONTH(RP_2024[[#This Row],[FEC ANULACION]]))</f>
        <v>12</v>
      </c>
      <c r="AA949" s="318" t="s">
        <v>173</v>
      </c>
      <c r="AB949" s="318" t="s">
        <v>156</v>
      </c>
      <c r="AC949" s="318" t="str">
        <f>MID(RP_2024[[#This Row],[Elemento PEP]],11,2)</f>
        <v>06</v>
      </c>
    </row>
    <row r="950" spans="1:29" x14ac:dyDescent="0.3">
      <c r="A950" s="319">
        <v>5121</v>
      </c>
      <c r="B950" s="320">
        <v>45569</v>
      </c>
      <c r="C950" s="321" t="s">
        <v>353</v>
      </c>
      <c r="D950" s="321" t="s">
        <v>1397</v>
      </c>
      <c r="E950" s="319" t="s">
        <v>1398</v>
      </c>
      <c r="F950" s="319">
        <v>4918</v>
      </c>
      <c r="G950" s="320">
        <v>45509</v>
      </c>
      <c r="H950" s="322">
        <v>6854100</v>
      </c>
      <c r="I950" s="322" t="s">
        <v>1399</v>
      </c>
      <c r="J950" s="322">
        <v>12013</v>
      </c>
      <c r="K950" s="322" t="s">
        <v>146</v>
      </c>
      <c r="L950" s="322" t="s">
        <v>327</v>
      </c>
      <c r="M950" s="323">
        <v>19594488</v>
      </c>
      <c r="N950" s="313">
        <v>675672</v>
      </c>
      <c r="O950" s="320">
        <v>45649</v>
      </c>
      <c r="P950" s="323">
        <f>+RP_2024[[#This Row],[VALOR INICIAL]]-RP_2024[[#This Row],[VALOR ANULACION]]</f>
        <v>18918816</v>
      </c>
      <c r="Q950" s="324"/>
      <c r="R950" s="322">
        <f>VALUE(LEFT(RP_2024[[#This Row],[OBJETO]],3))</f>
        <v>46</v>
      </c>
      <c r="S950" s="325">
        <f t="shared" si="5"/>
        <v>242</v>
      </c>
      <c r="T950" s="322" t="str">
        <f>SUBSTITUTE(RP_2024[[#This Row],[CODIGO TIPO]],"-","")</f>
        <v>O232020200991122</v>
      </c>
      <c r="U950" s="318">
        <v>1905054</v>
      </c>
      <c r="V950" s="322">
        <f>VALUE(LEFT(RIGHT(RP_2024[[#This Row],[IMPUTACION PRESUPUESTAL]],6),3))</f>
        <v>102</v>
      </c>
      <c r="W950" s="316" t="s">
        <v>43</v>
      </c>
      <c r="X950" s="316">
        <f>VALUE(LEFT(RP_2024[[#This Row],[Actividad]],SEARCH(".",RP_2024[[#This Row],[Actividad]],1)-1))</f>
        <v>3</v>
      </c>
      <c r="Y950" s="318">
        <f>MONTH(RP_2024[[#This Row],[FECHA RP]])</f>
        <v>10</v>
      </c>
      <c r="Z950" s="317">
        <f>IF(RP_2024[[#This Row],[FEC ANULACION]]="","",MONTH(RP_2024[[#This Row],[FEC ANULACION]]))</f>
        <v>12</v>
      </c>
      <c r="AA950" s="318" t="s">
        <v>173</v>
      </c>
      <c r="AB950" s="318" t="s">
        <v>154</v>
      </c>
      <c r="AC950" s="318" t="str">
        <f>MID(RP_2024[[#This Row],[Elemento PEP]],11,2)</f>
        <v>13</v>
      </c>
    </row>
    <row r="951" spans="1:29" x14ac:dyDescent="0.3">
      <c r="A951" s="319">
        <v>5123</v>
      </c>
      <c r="B951" s="320">
        <v>45569</v>
      </c>
      <c r="C951" s="321" t="s">
        <v>353</v>
      </c>
      <c r="D951" s="321" t="s">
        <v>1400</v>
      </c>
      <c r="E951" s="319" t="s">
        <v>1401</v>
      </c>
      <c r="F951" s="319">
        <v>4872</v>
      </c>
      <c r="G951" s="320">
        <v>45509</v>
      </c>
      <c r="H951" s="322">
        <v>6853557</v>
      </c>
      <c r="I951" s="322" t="s">
        <v>1402</v>
      </c>
      <c r="J951" s="322">
        <v>12013</v>
      </c>
      <c r="K951" s="322" t="s">
        <v>146</v>
      </c>
      <c r="L951" s="322" t="s">
        <v>327</v>
      </c>
      <c r="M951" s="323">
        <v>19594488</v>
      </c>
      <c r="N951" s="313">
        <v>675672</v>
      </c>
      <c r="O951" s="320">
        <v>45649</v>
      </c>
      <c r="P951" s="323">
        <f>+RP_2024[[#This Row],[VALOR INICIAL]]-RP_2024[[#This Row],[VALOR ANULACION]]</f>
        <v>18918816</v>
      </c>
      <c r="Q951" s="324"/>
      <c r="R951" s="322">
        <f>VALUE(LEFT(RP_2024[[#This Row],[OBJETO]],3))</f>
        <v>198</v>
      </c>
      <c r="S951" s="325">
        <f t="shared" si="5"/>
        <v>242</v>
      </c>
      <c r="T951" s="322" t="str">
        <f>SUBSTITUTE(RP_2024[[#This Row],[CODIGO TIPO]],"-","")</f>
        <v>O232020200991122</v>
      </c>
      <c r="U951" s="318">
        <v>1905054</v>
      </c>
      <c r="V951" s="322">
        <f>VALUE(LEFT(RIGHT(RP_2024[[#This Row],[IMPUTACION PRESUPUESTAL]],6),3))</f>
        <v>102</v>
      </c>
      <c r="W951" s="316" t="s">
        <v>43</v>
      </c>
      <c r="X951" s="316">
        <f>VALUE(LEFT(RP_2024[[#This Row],[Actividad]],SEARCH(".",RP_2024[[#This Row],[Actividad]],1)-1))</f>
        <v>3</v>
      </c>
      <c r="Y951" s="318">
        <f>MONTH(RP_2024[[#This Row],[FECHA RP]])</f>
        <v>10</v>
      </c>
      <c r="Z951" s="317">
        <f>IF(RP_2024[[#This Row],[FEC ANULACION]]="","",MONTH(RP_2024[[#This Row],[FEC ANULACION]]))</f>
        <v>12</v>
      </c>
      <c r="AA951" s="318" t="s">
        <v>173</v>
      </c>
      <c r="AB951" s="318" t="s">
        <v>154</v>
      </c>
      <c r="AC951" s="318" t="str">
        <f>MID(RP_2024[[#This Row],[Elemento PEP]],11,2)</f>
        <v>13</v>
      </c>
    </row>
    <row r="952" spans="1:29" x14ac:dyDescent="0.3">
      <c r="A952" s="319">
        <v>5125</v>
      </c>
      <c r="B952" s="320">
        <v>45569</v>
      </c>
      <c r="C952" s="321" t="s">
        <v>353</v>
      </c>
      <c r="D952" s="321" t="s">
        <v>1403</v>
      </c>
      <c r="E952" s="319" t="s">
        <v>1404</v>
      </c>
      <c r="F952" s="319">
        <v>5456</v>
      </c>
      <c r="G952" s="320">
        <v>45538</v>
      </c>
      <c r="H952" s="322">
        <v>6843809</v>
      </c>
      <c r="I952" s="322" t="s">
        <v>1405</v>
      </c>
      <c r="J952" s="322">
        <v>12013</v>
      </c>
      <c r="K952" s="322" t="s">
        <v>146</v>
      </c>
      <c r="L952" s="322" t="s">
        <v>327</v>
      </c>
      <c r="M952" s="323">
        <v>5090790</v>
      </c>
      <c r="N952" s="313">
        <v>0</v>
      </c>
      <c r="O952" s="320"/>
      <c r="P952" s="323">
        <f>+RP_2024[[#This Row],[VALOR INICIAL]]-RP_2024[[#This Row],[VALOR ANULACION]]</f>
        <v>5090790</v>
      </c>
      <c r="Q952" s="324"/>
      <c r="R952" s="322">
        <f>VALUE(LEFT(RP_2024[[#This Row],[OBJETO]],3))</f>
        <v>160</v>
      </c>
      <c r="S952" s="325">
        <f t="shared" si="5"/>
        <v>242</v>
      </c>
      <c r="T952" s="322" t="str">
        <f>SUBSTITUTE(RP_2024[[#This Row],[CODIGO TIPO]],"-","")</f>
        <v>O232020200991122</v>
      </c>
      <c r="U952" s="318">
        <v>1905054</v>
      </c>
      <c r="V952" s="322">
        <f>VALUE(LEFT(RIGHT(RP_2024[[#This Row],[IMPUTACION PRESUPUESTAL]],6),3))</f>
        <v>102</v>
      </c>
      <c r="W952" s="316" t="s">
        <v>43</v>
      </c>
      <c r="X952" s="316">
        <f>VALUE(LEFT(RP_2024[[#This Row],[Actividad]],SEARCH(".",RP_2024[[#This Row],[Actividad]],1)-1))</f>
        <v>3</v>
      </c>
      <c r="Y952" s="318">
        <f>MONTH(RP_2024[[#This Row],[FECHA RP]])</f>
        <v>10</v>
      </c>
      <c r="Z952" s="317" t="str">
        <f>IF(RP_2024[[#This Row],[FEC ANULACION]]="","",MONTH(RP_2024[[#This Row],[FEC ANULACION]]))</f>
        <v/>
      </c>
      <c r="AA952" s="318" t="s">
        <v>173</v>
      </c>
      <c r="AB952" s="318" t="s">
        <v>154</v>
      </c>
      <c r="AC952" s="318" t="str">
        <f>MID(RP_2024[[#This Row],[Elemento PEP]],11,2)</f>
        <v>13</v>
      </c>
    </row>
    <row r="953" spans="1:29" x14ac:dyDescent="0.3">
      <c r="A953" s="319">
        <v>5127</v>
      </c>
      <c r="B953" s="320">
        <v>45569</v>
      </c>
      <c r="C953" s="321" t="s">
        <v>353</v>
      </c>
      <c r="D953" s="321" t="s">
        <v>1406</v>
      </c>
      <c r="E953" s="319" t="s">
        <v>1407</v>
      </c>
      <c r="F953" s="319">
        <v>5432</v>
      </c>
      <c r="G953" s="320">
        <v>45538</v>
      </c>
      <c r="H953" s="322">
        <v>6850406</v>
      </c>
      <c r="I953" s="322" t="s">
        <v>1408</v>
      </c>
      <c r="J953" s="322">
        <v>12013</v>
      </c>
      <c r="K953" s="322" t="s">
        <v>146</v>
      </c>
      <c r="L953" s="322" t="s">
        <v>327</v>
      </c>
      <c r="M953" s="323">
        <v>19594488</v>
      </c>
      <c r="N953" s="313">
        <v>675672</v>
      </c>
      <c r="O953" s="320">
        <v>45649</v>
      </c>
      <c r="P953" s="323">
        <f>+RP_2024[[#This Row],[VALOR INICIAL]]-RP_2024[[#This Row],[VALOR ANULACION]]</f>
        <v>18918816</v>
      </c>
      <c r="Q953" s="324"/>
      <c r="R953" s="322">
        <f>VALUE(LEFT(RP_2024[[#This Row],[OBJETO]],3))</f>
        <v>234</v>
      </c>
      <c r="S953" s="325">
        <f t="shared" si="5"/>
        <v>242</v>
      </c>
      <c r="T953" s="322" t="str">
        <f>SUBSTITUTE(RP_2024[[#This Row],[CODIGO TIPO]],"-","")</f>
        <v>O232020200991122</v>
      </c>
      <c r="U953" s="318">
        <v>1905054</v>
      </c>
      <c r="V953" s="322">
        <f>VALUE(LEFT(RIGHT(RP_2024[[#This Row],[IMPUTACION PRESUPUESTAL]],6),3))</f>
        <v>102</v>
      </c>
      <c r="W953" s="316" t="s">
        <v>43</v>
      </c>
      <c r="X953" s="316">
        <f>VALUE(LEFT(RP_2024[[#This Row],[Actividad]],SEARCH(".",RP_2024[[#This Row],[Actividad]],1)-1))</f>
        <v>3</v>
      </c>
      <c r="Y953" s="318">
        <f>MONTH(RP_2024[[#This Row],[FECHA RP]])</f>
        <v>10</v>
      </c>
      <c r="Z953" s="317">
        <f>IF(RP_2024[[#This Row],[FEC ANULACION]]="","",MONTH(RP_2024[[#This Row],[FEC ANULACION]]))</f>
        <v>12</v>
      </c>
      <c r="AA953" s="318" t="s">
        <v>173</v>
      </c>
      <c r="AB953" s="318" t="s">
        <v>154</v>
      </c>
      <c r="AC953" s="318" t="str">
        <f>MID(RP_2024[[#This Row],[Elemento PEP]],11,2)</f>
        <v>13</v>
      </c>
    </row>
    <row r="954" spans="1:29" x14ac:dyDescent="0.3">
      <c r="A954" s="319">
        <v>5129</v>
      </c>
      <c r="B954" s="320">
        <v>45569</v>
      </c>
      <c r="C954" s="321" t="s">
        <v>353</v>
      </c>
      <c r="D954" s="321" t="s">
        <v>1409</v>
      </c>
      <c r="E954" s="319" t="s">
        <v>1410</v>
      </c>
      <c r="F954" s="319">
        <v>5408</v>
      </c>
      <c r="G954" s="320">
        <v>45537</v>
      </c>
      <c r="H954" s="322">
        <v>6849363</v>
      </c>
      <c r="I954" s="322" t="s">
        <v>1411</v>
      </c>
      <c r="J954" s="322">
        <v>12013</v>
      </c>
      <c r="K954" s="322" t="s">
        <v>146</v>
      </c>
      <c r="L954" s="322" t="s">
        <v>327</v>
      </c>
      <c r="M954" s="323">
        <v>22747455</v>
      </c>
      <c r="N954" s="313">
        <v>1045860</v>
      </c>
      <c r="O954" s="320">
        <v>45649</v>
      </c>
      <c r="P954" s="323">
        <f>+RP_2024[[#This Row],[VALOR INICIAL]]-RP_2024[[#This Row],[VALOR ANULACION]]</f>
        <v>21701595</v>
      </c>
      <c r="Q954" s="324"/>
      <c r="R954" s="322">
        <f>VALUE(LEFT(RP_2024[[#This Row],[OBJETO]],3))</f>
        <v>121</v>
      </c>
      <c r="S954" s="325">
        <f t="shared" si="5"/>
        <v>242</v>
      </c>
      <c r="T954" s="322" t="str">
        <f>SUBSTITUTE(RP_2024[[#This Row],[CODIGO TIPO]],"-","")</f>
        <v>O232020200991122</v>
      </c>
      <c r="U954" s="318">
        <v>1905054</v>
      </c>
      <c r="V954" s="322">
        <f>VALUE(LEFT(RIGHT(RP_2024[[#This Row],[IMPUTACION PRESUPUESTAL]],6),3))</f>
        <v>102</v>
      </c>
      <c r="W954" s="316" t="s">
        <v>43</v>
      </c>
      <c r="X954" s="316">
        <f>VALUE(LEFT(RP_2024[[#This Row],[Actividad]],SEARCH(".",RP_2024[[#This Row],[Actividad]],1)-1))</f>
        <v>3</v>
      </c>
      <c r="Y954" s="318">
        <f>MONTH(RP_2024[[#This Row],[FECHA RP]])</f>
        <v>10</v>
      </c>
      <c r="Z954" s="317">
        <f>IF(RP_2024[[#This Row],[FEC ANULACION]]="","",MONTH(RP_2024[[#This Row],[FEC ANULACION]]))</f>
        <v>12</v>
      </c>
      <c r="AA954" s="318" t="s">
        <v>173</v>
      </c>
      <c r="AB954" s="318" t="s">
        <v>154</v>
      </c>
      <c r="AC954" s="318" t="str">
        <f>MID(RP_2024[[#This Row],[Elemento PEP]],11,2)</f>
        <v>13</v>
      </c>
    </row>
    <row r="955" spans="1:29" x14ac:dyDescent="0.3">
      <c r="A955" s="319">
        <v>5148</v>
      </c>
      <c r="B955" s="320">
        <v>45572</v>
      </c>
      <c r="C955" s="321" t="s">
        <v>353</v>
      </c>
      <c r="D955" s="321" t="s">
        <v>1412</v>
      </c>
      <c r="E955" s="319" t="s">
        <v>1413</v>
      </c>
      <c r="F955" s="319">
        <v>5273</v>
      </c>
      <c r="G955" s="320">
        <v>45530</v>
      </c>
      <c r="H955" s="322">
        <v>6826827</v>
      </c>
      <c r="I955" s="322" t="s">
        <v>1414</v>
      </c>
      <c r="J955" s="322">
        <v>12013</v>
      </c>
      <c r="K955" s="322" t="s">
        <v>146</v>
      </c>
      <c r="L955" s="322" t="s">
        <v>327</v>
      </c>
      <c r="M955" s="323">
        <v>22575960</v>
      </c>
      <c r="N955" s="313">
        <v>0</v>
      </c>
      <c r="O955" s="320"/>
      <c r="P955" s="323">
        <f>+RP_2024[[#This Row],[VALOR INICIAL]]-RP_2024[[#This Row],[VALOR ANULACION]]</f>
        <v>22575960</v>
      </c>
      <c r="Q955" s="324"/>
      <c r="R955" s="322">
        <f>VALUE(LEFT(RP_2024[[#This Row],[OBJETO]],3))</f>
        <v>49</v>
      </c>
      <c r="S955" s="325">
        <f t="shared" si="5"/>
        <v>242</v>
      </c>
      <c r="T955" s="322" t="str">
        <f>SUBSTITUTE(RP_2024[[#This Row],[CODIGO TIPO]],"-","")</f>
        <v>O232020200991122</v>
      </c>
      <c r="U955" s="318">
        <v>1905054</v>
      </c>
      <c r="V955" s="322">
        <f>VALUE(LEFT(RIGHT(RP_2024[[#This Row],[IMPUTACION PRESUPUESTAL]],6),3))</f>
        <v>102</v>
      </c>
      <c r="W955" s="316" t="s">
        <v>43</v>
      </c>
      <c r="X955" s="316">
        <f>VALUE(LEFT(RP_2024[[#This Row],[Actividad]],SEARCH(".",RP_2024[[#This Row],[Actividad]],1)-1))</f>
        <v>3</v>
      </c>
      <c r="Y955" s="318">
        <f>MONTH(RP_2024[[#This Row],[FECHA RP]])</f>
        <v>10</v>
      </c>
      <c r="Z955" s="317" t="str">
        <f>IF(RP_2024[[#This Row],[FEC ANULACION]]="","",MONTH(RP_2024[[#This Row],[FEC ANULACION]]))</f>
        <v/>
      </c>
      <c r="AA955" s="318" t="s">
        <v>173</v>
      </c>
      <c r="AB955" s="318" t="s">
        <v>154</v>
      </c>
      <c r="AC955" s="318" t="str">
        <f>MID(RP_2024[[#This Row],[Elemento PEP]],11,2)</f>
        <v>13</v>
      </c>
    </row>
    <row r="956" spans="1:29" x14ac:dyDescent="0.3">
      <c r="A956" s="319">
        <v>5156</v>
      </c>
      <c r="B956" s="320">
        <v>45572</v>
      </c>
      <c r="C956" s="321" t="s">
        <v>353</v>
      </c>
      <c r="D956" s="321" t="s">
        <v>1415</v>
      </c>
      <c r="E956" s="319" t="s">
        <v>1416</v>
      </c>
      <c r="F956" s="319">
        <v>5436</v>
      </c>
      <c r="G956" s="320">
        <v>45538</v>
      </c>
      <c r="H956" s="322">
        <v>6853595</v>
      </c>
      <c r="I956" s="322" t="s">
        <v>1417</v>
      </c>
      <c r="J956" s="322">
        <v>12013</v>
      </c>
      <c r="K956" s="322" t="s">
        <v>146</v>
      </c>
      <c r="L956" s="322" t="s">
        <v>327</v>
      </c>
      <c r="M956" s="323">
        <v>18693592</v>
      </c>
      <c r="N956" s="313">
        <v>0</v>
      </c>
      <c r="O956" s="320"/>
      <c r="P956" s="323">
        <f>+RP_2024[[#This Row],[VALOR INICIAL]]-RP_2024[[#This Row],[VALOR ANULACION]]</f>
        <v>18693592</v>
      </c>
      <c r="Q956" s="324"/>
      <c r="R956" s="322">
        <f>VALUE(LEFT(RP_2024[[#This Row],[OBJETO]],3))</f>
        <v>203</v>
      </c>
      <c r="S956" s="325">
        <f t="shared" si="5"/>
        <v>242</v>
      </c>
      <c r="T956" s="322" t="str">
        <f>SUBSTITUTE(RP_2024[[#This Row],[CODIGO TIPO]],"-","")</f>
        <v>O232020200991122</v>
      </c>
      <c r="U956" s="318">
        <v>1905054</v>
      </c>
      <c r="V956" s="322">
        <f>VALUE(LEFT(RIGHT(RP_2024[[#This Row],[IMPUTACION PRESUPUESTAL]],6),3))</f>
        <v>102</v>
      </c>
      <c r="W956" s="316" t="s">
        <v>43</v>
      </c>
      <c r="X956" s="316">
        <f>VALUE(LEFT(RP_2024[[#This Row],[Actividad]],SEARCH(".",RP_2024[[#This Row],[Actividad]],1)-1))</f>
        <v>3</v>
      </c>
      <c r="Y956" s="318">
        <f>MONTH(RP_2024[[#This Row],[FECHA RP]])</f>
        <v>10</v>
      </c>
      <c r="Z956" s="317" t="str">
        <f>IF(RP_2024[[#This Row],[FEC ANULACION]]="","",MONTH(RP_2024[[#This Row],[FEC ANULACION]]))</f>
        <v/>
      </c>
      <c r="AA956" s="318" t="s">
        <v>173</v>
      </c>
      <c r="AB956" s="318" t="s">
        <v>154</v>
      </c>
      <c r="AC956" s="318" t="str">
        <f>MID(RP_2024[[#This Row],[Elemento PEP]],11,2)</f>
        <v>13</v>
      </c>
    </row>
    <row r="957" spans="1:29" x14ac:dyDescent="0.3">
      <c r="A957" s="319">
        <v>5158</v>
      </c>
      <c r="B957" s="320">
        <v>45572</v>
      </c>
      <c r="C957" s="321" t="s">
        <v>353</v>
      </c>
      <c r="D957" s="321" t="s">
        <v>1418</v>
      </c>
      <c r="E957" s="319" t="s">
        <v>1419</v>
      </c>
      <c r="F957" s="319">
        <v>5439</v>
      </c>
      <c r="G957" s="320">
        <v>45538</v>
      </c>
      <c r="H957" s="322">
        <v>6853671</v>
      </c>
      <c r="I957" s="322" t="s">
        <v>1420</v>
      </c>
      <c r="J957" s="322">
        <v>12013</v>
      </c>
      <c r="K957" s="322" t="s">
        <v>146</v>
      </c>
      <c r="L957" s="322" t="s">
        <v>327</v>
      </c>
      <c r="M957" s="323">
        <v>18693592</v>
      </c>
      <c r="N957" s="313">
        <v>0</v>
      </c>
      <c r="O957" s="320"/>
      <c r="P957" s="323">
        <f>+RP_2024[[#This Row],[VALOR INICIAL]]-RP_2024[[#This Row],[VALOR ANULACION]]</f>
        <v>18693592</v>
      </c>
      <c r="Q957" s="324"/>
      <c r="R957" s="322">
        <f>VALUE(LEFT(RP_2024[[#This Row],[OBJETO]],3))</f>
        <v>200</v>
      </c>
      <c r="S957" s="325">
        <f t="shared" si="5"/>
        <v>242</v>
      </c>
      <c r="T957" s="322" t="str">
        <f>SUBSTITUTE(RP_2024[[#This Row],[CODIGO TIPO]],"-","")</f>
        <v>O232020200991122</v>
      </c>
      <c r="U957" s="318">
        <v>1905054</v>
      </c>
      <c r="V957" s="322">
        <f>VALUE(LEFT(RIGHT(RP_2024[[#This Row],[IMPUTACION PRESUPUESTAL]],6),3))</f>
        <v>102</v>
      </c>
      <c r="W957" s="316" t="s">
        <v>43</v>
      </c>
      <c r="X957" s="316">
        <f>VALUE(LEFT(RP_2024[[#This Row],[Actividad]],SEARCH(".",RP_2024[[#This Row],[Actividad]],1)-1))</f>
        <v>3</v>
      </c>
      <c r="Y957" s="318">
        <f>MONTH(RP_2024[[#This Row],[FECHA RP]])</f>
        <v>10</v>
      </c>
      <c r="Z957" s="317" t="str">
        <f>IF(RP_2024[[#This Row],[FEC ANULACION]]="","",MONTH(RP_2024[[#This Row],[FEC ANULACION]]))</f>
        <v/>
      </c>
      <c r="AA957" s="318" t="s">
        <v>173</v>
      </c>
      <c r="AB957" s="318" t="s">
        <v>154</v>
      </c>
      <c r="AC957" s="318" t="str">
        <f>MID(RP_2024[[#This Row],[Elemento PEP]],11,2)</f>
        <v>13</v>
      </c>
    </row>
    <row r="958" spans="1:29" x14ac:dyDescent="0.3">
      <c r="A958" s="319">
        <v>5160</v>
      </c>
      <c r="B958" s="320">
        <v>45572</v>
      </c>
      <c r="C958" s="321" t="s">
        <v>404</v>
      </c>
      <c r="D958" s="321" t="s">
        <v>1421</v>
      </c>
      <c r="E958" s="319" t="s">
        <v>1422</v>
      </c>
      <c r="F958" s="319">
        <v>5403</v>
      </c>
      <c r="G958" s="320">
        <v>45537</v>
      </c>
      <c r="H958" s="322">
        <v>6843182</v>
      </c>
      <c r="I958" s="322" t="s">
        <v>1423</v>
      </c>
      <c r="J958" s="322">
        <v>12013</v>
      </c>
      <c r="K958" s="322" t="s">
        <v>146</v>
      </c>
      <c r="L958" s="322" t="s">
        <v>327</v>
      </c>
      <c r="M958" s="323">
        <v>14935976</v>
      </c>
      <c r="N958" s="313">
        <v>848635</v>
      </c>
      <c r="O958" s="320">
        <v>45649</v>
      </c>
      <c r="P958" s="323">
        <f>+RP_2024[[#This Row],[VALOR INICIAL]]-RP_2024[[#This Row],[VALOR ANULACION]]</f>
        <v>14087341</v>
      </c>
      <c r="Q958" s="324"/>
      <c r="R958" s="322">
        <f>VALUE(LEFT(RP_2024[[#This Row],[OBJETO]],3))</f>
        <v>462</v>
      </c>
      <c r="S958" s="325">
        <f t="shared" si="5"/>
        <v>242</v>
      </c>
      <c r="T958" s="322" t="str">
        <f>SUBSTITUTE(RP_2024[[#This Row],[CODIGO TIPO]],"-","")</f>
        <v>O232020200991122</v>
      </c>
      <c r="U958" s="318">
        <v>1905049</v>
      </c>
      <c r="V958" s="322">
        <f>VALUE(LEFT(RIGHT(RP_2024[[#This Row],[IMPUTACION PRESUPUESTAL]],6),3))</f>
        <v>95</v>
      </c>
      <c r="W958" s="316" t="s">
        <v>109</v>
      </c>
      <c r="X958" s="316">
        <f>VALUE(LEFT(RP_2024[[#This Row],[Actividad]],SEARCH(".",RP_2024[[#This Row],[Actividad]],1)-1))</f>
        <v>45</v>
      </c>
      <c r="Y958" s="318">
        <f>MONTH(RP_2024[[#This Row],[FECHA RP]])</f>
        <v>10</v>
      </c>
      <c r="Z958" s="317">
        <f>IF(RP_2024[[#This Row],[FEC ANULACION]]="","",MONTH(RP_2024[[#This Row],[FEC ANULACION]]))</f>
        <v>12</v>
      </c>
      <c r="AA958" s="318" t="s">
        <v>173</v>
      </c>
      <c r="AB958" s="318" t="s">
        <v>408</v>
      </c>
      <c r="AC958" s="318" t="str">
        <f>MID(RP_2024[[#This Row],[Elemento PEP]],11,2)</f>
        <v>27</v>
      </c>
    </row>
    <row r="959" spans="1:29" x14ac:dyDescent="0.3">
      <c r="A959" s="319">
        <v>5164</v>
      </c>
      <c r="B959" s="320">
        <v>45573</v>
      </c>
      <c r="C959" s="321" t="s">
        <v>392</v>
      </c>
      <c r="D959" s="321" t="s">
        <v>1424</v>
      </c>
      <c r="E959" s="319" t="s">
        <v>1425</v>
      </c>
      <c r="F959" s="319">
        <v>5427</v>
      </c>
      <c r="G959" s="320">
        <v>45538</v>
      </c>
      <c r="H959" s="322">
        <v>6862465</v>
      </c>
      <c r="I959" s="322" t="s">
        <v>1426</v>
      </c>
      <c r="J959" s="322">
        <v>12013</v>
      </c>
      <c r="K959" s="322" t="s">
        <v>146</v>
      </c>
      <c r="L959" s="322" t="s">
        <v>327</v>
      </c>
      <c r="M959" s="323">
        <v>14094396</v>
      </c>
      <c r="N959" s="313">
        <v>169812</v>
      </c>
      <c r="O959" s="320">
        <v>45649</v>
      </c>
      <c r="P959" s="323">
        <f>+RP_2024[[#This Row],[VALOR INICIAL]]-RP_2024[[#This Row],[VALOR ANULACION]]</f>
        <v>13924584</v>
      </c>
      <c r="Q959" s="324"/>
      <c r="R959" s="322">
        <f>VALUE(LEFT(RP_2024[[#This Row],[OBJETO]],3))</f>
        <v>353</v>
      </c>
      <c r="S959" s="325">
        <f t="shared" si="5"/>
        <v>242</v>
      </c>
      <c r="T959" s="322" t="str">
        <f>SUBSTITUTE(RP_2024[[#This Row],[CODIGO TIPO]],"-","")</f>
        <v>O232020200991122</v>
      </c>
      <c r="U959" s="318">
        <v>1905049</v>
      </c>
      <c r="V959" s="322">
        <f>VALUE(LEFT(RIGHT(RP_2024[[#This Row],[IMPUTACION PRESUPUESTAL]],6),3))</f>
        <v>149</v>
      </c>
      <c r="W959" s="316" t="s">
        <v>102</v>
      </c>
      <c r="X959" s="316">
        <f>VALUE(LEFT(RP_2024[[#This Row],[Actividad]],SEARCH(".",RP_2024[[#This Row],[Actividad]],1)-1))</f>
        <v>42</v>
      </c>
      <c r="Y959" s="318">
        <f>MONTH(RP_2024[[#This Row],[FECHA RP]])</f>
        <v>10</v>
      </c>
      <c r="Z959" s="317">
        <f>IF(RP_2024[[#This Row],[FEC ANULACION]]="","",MONTH(RP_2024[[#This Row],[FEC ANULACION]]))</f>
        <v>12</v>
      </c>
      <c r="AA959" s="318" t="s">
        <v>173</v>
      </c>
      <c r="AB959" s="318" t="s">
        <v>156</v>
      </c>
      <c r="AC959" s="318" t="str">
        <f>MID(RP_2024[[#This Row],[Elemento PEP]],11,2)</f>
        <v>06</v>
      </c>
    </row>
    <row r="960" spans="1:29" x14ac:dyDescent="0.3">
      <c r="A960" s="319">
        <v>5165</v>
      </c>
      <c r="B960" s="320">
        <v>45573</v>
      </c>
      <c r="C960" s="321" t="s">
        <v>353</v>
      </c>
      <c r="D960" s="321" t="s">
        <v>1427</v>
      </c>
      <c r="E960" s="319" t="s">
        <v>1428</v>
      </c>
      <c r="F960" s="319">
        <v>5410</v>
      </c>
      <c r="G960" s="320">
        <v>45537</v>
      </c>
      <c r="H960" s="322">
        <v>6857719</v>
      </c>
      <c r="I960" s="322" t="s">
        <v>1429</v>
      </c>
      <c r="J960" s="322">
        <v>12013</v>
      </c>
      <c r="K960" s="322" t="s">
        <v>146</v>
      </c>
      <c r="L960" s="322" t="s">
        <v>327</v>
      </c>
      <c r="M960" s="323">
        <v>18693592</v>
      </c>
      <c r="N960" s="313">
        <v>0</v>
      </c>
      <c r="O960" s="320"/>
      <c r="P960" s="323">
        <f>+RP_2024[[#This Row],[VALOR INICIAL]]-RP_2024[[#This Row],[VALOR ANULACION]]</f>
        <v>18693592</v>
      </c>
      <c r="Q960" s="324"/>
      <c r="R960" s="322">
        <f>VALUE(LEFT(RP_2024[[#This Row],[OBJETO]],3))</f>
        <v>104</v>
      </c>
      <c r="S960" s="325">
        <f t="shared" si="5"/>
        <v>242</v>
      </c>
      <c r="T960" s="322" t="str">
        <f>SUBSTITUTE(RP_2024[[#This Row],[CODIGO TIPO]],"-","")</f>
        <v>O232020200991122</v>
      </c>
      <c r="U960" s="318">
        <v>1905054</v>
      </c>
      <c r="V960" s="322">
        <f>VALUE(LEFT(RIGHT(RP_2024[[#This Row],[IMPUTACION PRESUPUESTAL]],6),3))</f>
        <v>102</v>
      </c>
      <c r="W960" s="316" t="s">
        <v>43</v>
      </c>
      <c r="X960" s="316">
        <f>VALUE(LEFT(RP_2024[[#This Row],[Actividad]],SEARCH(".",RP_2024[[#This Row],[Actividad]],1)-1))</f>
        <v>3</v>
      </c>
      <c r="Y960" s="318">
        <f>MONTH(RP_2024[[#This Row],[FECHA RP]])</f>
        <v>10</v>
      </c>
      <c r="Z960" s="317" t="str">
        <f>IF(RP_2024[[#This Row],[FEC ANULACION]]="","",MONTH(RP_2024[[#This Row],[FEC ANULACION]]))</f>
        <v/>
      </c>
      <c r="AA960" s="318" t="s">
        <v>173</v>
      </c>
      <c r="AB960" s="318" t="s">
        <v>154</v>
      </c>
      <c r="AC960" s="318" t="str">
        <f>MID(RP_2024[[#This Row],[Elemento PEP]],11,2)</f>
        <v>13</v>
      </c>
    </row>
    <row r="961" spans="1:29" x14ac:dyDescent="0.3">
      <c r="A961" s="319">
        <v>5173</v>
      </c>
      <c r="B961" s="320">
        <v>45573</v>
      </c>
      <c r="C961" s="321" t="s">
        <v>353</v>
      </c>
      <c r="D961" s="321" t="s">
        <v>1430</v>
      </c>
      <c r="E961" s="319" t="s">
        <v>1431</v>
      </c>
      <c r="F961" s="319">
        <v>5433</v>
      </c>
      <c r="G961" s="320">
        <v>45538</v>
      </c>
      <c r="H961" s="322">
        <v>6863274</v>
      </c>
      <c r="I961" s="322" t="s">
        <v>1432</v>
      </c>
      <c r="J961" s="322">
        <v>12013</v>
      </c>
      <c r="K961" s="322" t="s">
        <v>146</v>
      </c>
      <c r="L961" s="322" t="s">
        <v>327</v>
      </c>
      <c r="M961" s="323">
        <v>18693592</v>
      </c>
      <c r="N961" s="313">
        <v>225224</v>
      </c>
      <c r="O961" s="320">
        <v>45649</v>
      </c>
      <c r="P961" s="323">
        <f>+RP_2024[[#This Row],[VALOR INICIAL]]-RP_2024[[#This Row],[VALOR ANULACION]]</f>
        <v>18468368</v>
      </c>
      <c r="Q961" s="324"/>
      <c r="R961" s="322">
        <f>VALUE(LEFT(RP_2024[[#This Row],[OBJETO]],3))</f>
        <v>232</v>
      </c>
      <c r="S961" s="325">
        <f t="shared" si="5"/>
        <v>242</v>
      </c>
      <c r="T961" s="322" t="str">
        <f>SUBSTITUTE(RP_2024[[#This Row],[CODIGO TIPO]],"-","")</f>
        <v>O232020200991122</v>
      </c>
      <c r="U961" s="318">
        <v>1905054</v>
      </c>
      <c r="V961" s="322">
        <f>VALUE(LEFT(RIGHT(RP_2024[[#This Row],[IMPUTACION PRESUPUESTAL]],6),3))</f>
        <v>102</v>
      </c>
      <c r="W961" s="316" t="s">
        <v>43</v>
      </c>
      <c r="X961" s="316">
        <f>VALUE(LEFT(RP_2024[[#This Row],[Actividad]],SEARCH(".",RP_2024[[#This Row],[Actividad]],1)-1))</f>
        <v>3</v>
      </c>
      <c r="Y961" s="318">
        <f>MONTH(RP_2024[[#This Row],[FECHA RP]])</f>
        <v>10</v>
      </c>
      <c r="Z961" s="317">
        <f>IF(RP_2024[[#This Row],[FEC ANULACION]]="","",MONTH(RP_2024[[#This Row],[FEC ANULACION]]))</f>
        <v>12</v>
      </c>
      <c r="AA961" s="318" t="s">
        <v>173</v>
      </c>
      <c r="AB961" s="318" t="s">
        <v>154</v>
      </c>
      <c r="AC961" s="318" t="str">
        <f>MID(RP_2024[[#This Row],[Elemento PEP]],11,2)</f>
        <v>13</v>
      </c>
    </row>
    <row r="962" spans="1:29" x14ac:dyDescent="0.3">
      <c r="A962" s="319">
        <v>5174</v>
      </c>
      <c r="B962" s="320">
        <v>45573</v>
      </c>
      <c r="C962" s="321" t="s">
        <v>353</v>
      </c>
      <c r="D962" s="321" t="s">
        <v>1433</v>
      </c>
      <c r="E962" s="319" t="s">
        <v>1434</v>
      </c>
      <c r="F962" s="319">
        <v>5434</v>
      </c>
      <c r="G962" s="320">
        <v>45538</v>
      </c>
      <c r="H962" s="322">
        <v>6863195</v>
      </c>
      <c r="I962" s="322" t="s">
        <v>1435</v>
      </c>
      <c r="J962" s="322">
        <v>12013</v>
      </c>
      <c r="K962" s="322" t="s">
        <v>146</v>
      </c>
      <c r="L962" s="322" t="s">
        <v>327</v>
      </c>
      <c r="M962" s="323">
        <v>18693592</v>
      </c>
      <c r="N962" s="313">
        <v>225224</v>
      </c>
      <c r="O962" s="320">
        <v>45649</v>
      </c>
      <c r="P962" s="323">
        <f>+RP_2024[[#This Row],[VALOR INICIAL]]-RP_2024[[#This Row],[VALOR ANULACION]]</f>
        <v>18468368</v>
      </c>
      <c r="Q962" s="324"/>
      <c r="R962" s="322">
        <f>VALUE(LEFT(RP_2024[[#This Row],[OBJETO]],3))</f>
        <v>231</v>
      </c>
      <c r="S962" s="325">
        <f t="shared" si="5"/>
        <v>242</v>
      </c>
      <c r="T962" s="322" t="str">
        <f>SUBSTITUTE(RP_2024[[#This Row],[CODIGO TIPO]],"-","")</f>
        <v>O232020200991122</v>
      </c>
      <c r="U962" s="318">
        <v>1905054</v>
      </c>
      <c r="V962" s="322">
        <f>VALUE(LEFT(RIGHT(RP_2024[[#This Row],[IMPUTACION PRESUPUESTAL]],6),3))</f>
        <v>102</v>
      </c>
      <c r="W962" s="316" t="s">
        <v>43</v>
      </c>
      <c r="X962" s="316">
        <f>VALUE(LEFT(RP_2024[[#This Row],[Actividad]],SEARCH(".",RP_2024[[#This Row],[Actividad]],1)-1))</f>
        <v>3</v>
      </c>
      <c r="Y962" s="318">
        <f>MONTH(RP_2024[[#This Row],[FECHA RP]])</f>
        <v>10</v>
      </c>
      <c r="Z962" s="317">
        <f>IF(RP_2024[[#This Row],[FEC ANULACION]]="","",MONTH(RP_2024[[#This Row],[FEC ANULACION]]))</f>
        <v>12</v>
      </c>
      <c r="AA962" s="318" t="s">
        <v>173</v>
      </c>
      <c r="AB962" s="318" t="s">
        <v>154</v>
      </c>
      <c r="AC962" s="318" t="str">
        <f>MID(RP_2024[[#This Row],[Elemento PEP]],11,2)</f>
        <v>13</v>
      </c>
    </row>
    <row r="963" spans="1:29" x14ac:dyDescent="0.3">
      <c r="A963" s="319">
        <v>5194</v>
      </c>
      <c r="B963" s="320">
        <v>45574</v>
      </c>
      <c r="C963" s="321" t="s">
        <v>404</v>
      </c>
      <c r="D963" s="321" t="s">
        <v>1436</v>
      </c>
      <c r="E963" s="319" t="s">
        <v>1437</v>
      </c>
      <c r="F963" s="319">
        <v>5462</v>
      </c>
      <c r="G963" s="320">
        <v>45539</v>
      </c>
      <c r="H963" s="322">
        <v>6854095</v>
      </c>
      <c r="I963" s="322" t="s">
        <v>1438</v>
      </c>
      <c r="J963" s="322">
        <v>12013</v>
      </c>
      <c r="K963" s="322" t="s">
        <v>146</v>
      </c>
      <c r="L963" s="322" t="s">
        <v>327</v>
      </c>
      <c r="M963" s="323">
        <v>8266392</v>
      </c>
      <c r="N963" s="313">
        <v>665112</v>
      </c>
      <c r="O963" s="320">
        <v>45649</v>
      </c>
      <c r="P963" s="323">
        <f>+RP_2024[[#This Row],[VALOR INICIAL]]-RP_2024[[#This Row],[VALOR ANULACION]]</f>
        <v>7601280</v>
      </c>
      <c r="Q963" s="324"/>
      <c r="R963" s="322">
        <f>VALUE(LEFT(RP_2024[[#This Row],[OBJETO]],3))</f>
        <v>480</v>
      </c>
      <c r="S963" s="325">
        <f t="shared" ref="S963:S1033" si="6">Proyecto</f>
        <v>242</v>
      </c>
      <c r="T963" s="322" t="str">
        <f>SUBSTITUTE(RP_2024[[#This Row],[CODIGO TIPO]],"-","")</f>
        <v>O232020200991122</v>
      </c>
      <c r="U963" s="318">
        <v>1905049</v>
      </c>
      <c r="V963" s="322">
        <f>VALUE(LEFT(RIGHT(RP_2024[[#This Row],[IMPUTACION PRESUPUESTAL]],6),3))</f>
        <v>95</v>
      </c>
      <c r="W963" s="316" t="s">
        <v>109</v>
      </c>
      <c r="X963" s="316">
        <f>VALUE(LEFT(RP_2024[[#This Row],[Actividad]],SEARCH(".",RP_2024[[#This Row],[Actividad]],1)-1))</f>
        <v>45</v>
      </c>
      <c r="Y963" s="318">
        <f>MONTH(RP_2024[[#This Row],[FECHA RP]])</f>
        <v>10</v>
      </c>
      <c r="Z963" s="317">
        <f>IF(RP_2024[[#This Row],[FEC ANULACION]]="","",MONTH(RP_2024[[#This Row],[FEC ANULACION]]))</f>
        <v>12</v>
      </c>
      <c r="AA963" s="318" t="s">
        <v>173</v>
      </c>
      <c r="AB963" s="318" t="s">
        <v>408</v>
      </c>
      <c r="AC963" s="318" t="str">
        <f>MID(RP_2024[[#This Row],[Elemento PEP]],11,2)</f>
        <v>27</v>
      </c>
    </row>
    <row r="964" spans="1:29" x14ac:dyDescent="0.3">
      <c r="A964" s="319">
        <v>5195</v>
      </c>
      <c r="B964" s="320">
        <v>45574</v>
      </c>
      <c r="C964" s="321" t="s">
        <v>404</v>
      </c>
      <c r="D964" s="321" t="s">
        <v>1439</v>
      </c>
      <c r="E964" s="319" t="s">
        <v>1440</v>
      </c>
      <c r="F964" s="319">
        <v>5797</v>
      </c>
      <c r="G964" s="320">
        <v>45553</v>
      </c>
      <c r="H964" s="322">
        <v>6866623</v>
      </c>
      <c r="I964" s="322" t="s">
        <v>1441</v>
      </c>
      <c r="J964" s="322">
        <v>12013</v>
      </c>
      <c r="K964" s="322" t="s">
        <v>146</v>
      </c>
      <c r="L964" s="322" t="s">
        <v>327</v>
      </c>
      <c r="M964" s="323">
        <v>14087341</v>
      </c>
      <c r="N964" s="313">
        <v>339454</v>
      </c>
      <c r="O964" s="320">
        <v>45649</v>
      </c>
      <c r="P964" s="323">
        <f>+RP_2024[[#This Row],[VALOR INICIAL]]-RP_2024[[#This Row],[VALOR ANULACION]]</f>
        <v>13747887</v>
      </c>
      <c r="Q964" s="324"/>
      <c r="R964" s="322">
        <f>VALUE(LEFT(RP_2024[[#This Row],[OBJETO]],3))</f>
        <v>444</v>
      </c>
      <c r="S964" s="325">
        <f t="shared" si="6"/>
        <v>242</v>
      </c>
      <c r="T964" s="322" t="str">
        <f>SUBSTITUTE(RP_2024[[#This Row],[CODIGO TIPO]],"-","")</f>
        <v>O232020200991122</v>
      </c>
      <c r="U964" s="318">
        <v>1905049</v>
      </c>
      <c r="V964" s="322">
        <f>VALUE(LEFT(RIGHT(RP_2024[[#This Row],[IMPUTACION PRESUPUESTAL]],6),3))</f>
        <v>95</v>
      </c>
      <c r="W964" s="316" t="s">
        <v>109</v>
      </c>
      <c r="X964" s="316">
        <f>VALUE(LEFT(RP_2024[[#This Row],[Actividad]],SEARCH(".",RP_2024[[#This Row],[Actividad]],1)-1))</f>
        <v>45</v>
      </c>
      <c r="Y964" s="318">
        <f>MONTH(RP_2024[[#This Row],[FECHA RP]])</f>
        <v>10</v>
      </c>
      <c r="Z964" s="317">
        <f>IF(RP_2024[[#This Row],[FEC ANULACION]]="","",MONTH(RP_2024[[#This Row],[FEC ANULACION]]))</f>
        <v>12</v>
      </c>
      <c r="AA964" s="318" t="s">
        <v>173</v>
      </c>
      <c r="AB964" s="318" t="s">
        <v>408</v>
      </c>
      <c r="AC964" s="318" t="str">
        <f>MID(RP_2024[[#This Row],[Elemento PEP]],11,2)</f>
        <v>27</v>
      </c>
    </row>
    <row r="965" spans="1:29" x14ac:dyDescent="0.3">
      <c r="A965" s="319">
        <v>5200</v>
      </c>
      <c r="B965" s="320">
        <v>45575</v>
      </c>
      <c r="C965" s="321" t="s">
        <v>353</v>
      </c>
      <c r="D965" s="321" t="s">
        <v>1442</v>
      </c>
      <c r="E965" s="319" t="s">
        <v>1443</v>
      </c>
      <c r="F965" s="319">
        <v>5260</v>
      </c>
      <c r="G965" s="320">
        <v>45530</v>
      </c>
      <c r="H965" s="322">
        <v>6860374</v>
      </c>
      <c r="I965" s="322" t="s">
        <v>1444</v>
      </c>
      <c r="J965" s="322">
        <v>12013</v>
      </c>
      <c r="K965" s="322" t="s">
        <v>146</v>
      </c>
      <c r="L965" s="322" t="s">
        <v>327</v>
      </c>
      <c r="M965" s="323">
        <v>21070896</v>
      </c>
      <c r="N965" s="313">
        <v>1003376</v>
      </c>
      <c r="O965" s="320">
        <v>45649</v>
      </c>
      <c r="P965" s="323">
        <f>+RP_2024[[#This Row],[VALOR INICIAL]]-RP_2024[[#This Row],[VALOR ANULACION]]</f>
        <v>20067520</v>
      </c>
      <c r="Q965" s="324"/>
      <c r="R965" s="322">
        <f>VALUE(LEFT(RP_2024[[#This Row],[OBJETO]],3))</f>
        <v>52</v>
      </c>
      <c r="S965" s="325">
        <f t="shared" si="6"/>
        <v>242</v>
      </c>
      <c r="T965" s="322" t="str">
        <f>SUBSTITUTE(RP_2024[[#This Row],[CODIGO TIPO]],"-","")</f>
        <v>O232020200991122</v>
      </c>
      <c r="U965" s="318">
        <v>1905054</v>
      </c>
      <c r="V965" s="322">
        <f>VALUE(LEFT(RIGHT(RP_2024[[#This Row],[IMPUTACION PRESUPUESTAL]],6),3))</f>
        <v>102</v>
      </c>
      <c r="W965" s="316" t="s">
        <v>43</v>
      </c>
      <c r="X965" s="316">
        <f>VALUE(LEFT(RP_2024[[#This Row],[Actividad]],SEARCH(".",RP_2024[[#This Row],[Actividad]],1)-1))</f>
        <v>3</v>
      </c>
      <c r="Y965" s="318">
        <f>MONTH(RP_2024[[#This Row],[FECHA RP]])</f>
        <v>10</v>
      </c>
      <c r="Z965" s="317">
        <f>IF(RP_2024[[#This Row],[FEC ANULACION]]="","",MONTH(RP_2024[[#This Row],[FEC ANULACION]]))</f>
        <v>12</v>
      </c>
      <c r="AA965" s="318" t="s">
        <v>173</v>
      </c>
      <c r="AB965" s="318" t="s">
        <v>154</v>
      </c>
      <c r="AC965" s="318" t="str">
        <f>MID(RP_2024[[#This Row],[Elemento PEP]],11,2)</f>
        <v>13</v>
      </c>
    </row>
    <row r="966" spans="1:29" x14ac:dyDescent="0.3">
      <c r="A966" s="319">
        <v>5202</v>
      </c>
      <c r="B966" s="320">
        <v>45575</v>
      </c>
      <c r="C966" s="321" t="s">
        <v>353</v>
      </c>
      <c r="D966" s="321" t="s">
        <v>1445</v>
      </c>
      <c r="E966" s="319" t="s">
        <v>1446</v>
      </c>
      <c r="F966" s="319">
        <v>5417</v>
      </c>
      <c r="G966" s="320">
        <v>45537</v>
      </c>
      <c r="H966" s="322">
        <v>6873706</v>
      </c>
      <c r="I966" s="322" t="s">
        <v>1447</v>
      </c>
      <c r="J966" s="322">
        <v>12013</v>
      </c>
      <c r="K966" s="322" t="s">
        <v>146</v>
      </c>
      <c r="L966" s="322" t="s">
        <v>327</v>
      </c>
      <c r="M966" s="323">
        <v>18468368</v>
      </c>
      <c r="N966" s="313">
        <v>450448</v>
      </c>
      <c r="O966" s="320">
        <v>45649</v>
      </c>
      <c r="P966" s="323">
        <f>+RP_2024[[#This Row],[VALOR INICIAL]]-RP_2024[[#This Row],[VALOR ANULACION]]</f>
        <v>18017920</v>
      </c>
      <c r="Q966" s="324"/>
      <c r="R966" s="322">
        <f>VALUE(LEFT(RP_2024[[#This Row],[OBJETO]],3))</f>
        <v>77</v>
      </c>
      <c r="S966" s="325">
        <f t="shared" si="6"/>
        <v>242</v>
      </c>
      <c r="T966" s="322" t="str">
        <f>SUBSTITUTE(RP_2024[[#This Row],[CODIGO TIPO]],"-","")</f>
        <v>O232020200991122</v>
      </c>
      <c r="U966" s="318">
        <v>1905054</v>
      </c>
      <c r="V966" s="322">
        <f>VALUE(LEFT(RIGHT(RP_2024[[#This Row],[IMPUTACION PRESUPUESTAL]],6),3))</f>
        <v>102</v>
      </c>
      <c r="W966" s="316" t="s">
        <v>43</v>
      </c>
      <c r="X966" s="316">
        <f>VALUE(LEFT(RP_2024[[#This Row],[Actividad]],SEARCH(".",RP_2024[[#This Row],[Actividad]],1)-1))</f>
        <v>3</v>
      </c>
      <c r="Y966" s="318">
        <f>MONTH(RP_2024[[#This Row],[FECHA RP]])</f>
        <v>10</v>
      </c>
      <c r="Z966" s="317">
        <f>IF(RP_2024[[#This Row],[FEC ANULACION]]="","",MONTH(RP_2024[[#This Row],[FEC ANULACION]]))</f>
        <v>12</v>
      </c>
      <c r="AA966" s="318" t="s">
        <v>173</v>
      </c>
      <c r="AB966" s="318" t="s">
        <v>154</v>
      </c>
      <c r="AC966" s="318" t="str">
        <f>MID(RP_2024[[#This Row],[Elemento PEP]],11,2)</f>
        <v>13</v>
      </c>
    </row>
    <row r="967" spans="1:29" x14ac:dyDescent="0.3">
      <c r="A967" s="319">
        <v>5203</v>
      </c>
      <c r="B967" s="320">
        <v>45575</v>
      </c>
      <c r="C967" s="321" t="s">
        <v>353</v>
      </c>
      <c r="D967" s="321" t="s">
        <v>1448</v>
      </c>
      <c r="E967" s="319" t="s">
        <v>1449</v>
      </c>
      <c r="F967" s="319">
        <v>5437</v>
      </c>
      <c r="G967" s="320">
        <v>45538</v>
      </c>
      <c r="H967" s="322">
        <v>6873027</v>
      </c>
      <c r="I967" s="322" t="s">
        <v>1450</v>
      </c>
      <c r="J967" s="322">
        <v>12013</v>
      </c>
      <c r="K967" s="322" t="s">
        <v>146</v>
      </c>
      <c r="L967" s="322" t="s">
        <v>327</v>
      </c>
      <c r="M967" s="323">
        <v>18468368</v>
      </c>
      <c r="N967" s="313">
        <v>450448</v>
      </c>
      <c r="O967" s="320">
        <v>45649</v>
      </c>
      <c r="P967" s="323">
        <f>+RP_2024[[#This Row],[VALOR INICIAL]]-RP_2024[[#This Row],[VALOR ANULACION]]</f>
        <v>18017920</v>
      </c>
      <c r="Q967" s="324"/>
      <c r="R967" s="322">
        <f>VALUE(LEFT(RP_2024[[#This Row],[OBJETO]],3))</f>
        <v>204</v>
      </c>
      <c r="S967" s="325">
        <f t="shared" si="6"/>
        <v>242</v>
      </c>
      <c r="T967" s="322" t="str">
        <f>SUBSTITUTE(RP_2024[[#This Row],[CODIGO TIPO]],"-","")</f>
        <v>O232020200991122</v>
      </c>
      <c r="U967" s="318">
        <v>1905054</v>
      </c>
      <c r="V967" s="322">
        <f>VALUE(LEFT(RIGHT(RP_2024[[#This Row],[IMPUTACION PRESUPUESTAL]],6),3))</f>
        <v>102</v>
      </c>
      <c r="W967" s="316" t="s">
        <v>43</v>
      </c>
      <c r="X967" s="316">
        <f>VALUE(LEFT(RP_2024[[#This Row],[Actividad]],SEARCH(".",RP_2024[[#This Row],[Actividad]],1)-1))</f>
        <v>3</v>
      </c>
      <c r="Y967" s="318">
        <f>MONTH(RP_2024[[#This Row],[FECHA RP]])</f>
        <v>10</v>
      </c>
      <c r="Z967" s="317">
        <f>IF(RP_2024[[#This Row],[FEC ANULACION]]="","",MONTH(RP_2024[[#This Row],[FEC ANULACION]]))</f>
        <v>12</v>
      </c>
      <c r="AA967" s="318" t="s">
        <v>173</v>
      </c>
      <c r="AB967" s="318" t="s">
        <v>154</v>
      </c>
      <c r="AC967" s="318" t="str">
        <f>MID(RP_2024[[#This Row],[Elemento PEP]],11,2)</f>
        <v>13</v>
      </c>
    </row>
    <row r="968" spans="1:29" x14ac:dyDescent="0.3">
      <c r="A968" s="319">
        <v>5204</v>
      </c>
      <c r="B968" s="320">
        <v>45575</v>
      </c>
      <c r="C968" s="321" t="s">
        <v>353</v>
      </c>
      <c r="D968" s="321" t="s">
        <v>1451</v>
      </c>
      <c r="E968" s="319" t="s">
        <v>1452</v>
      </c>
      <c r="F968" s="319">
        <v>5411</v>
      </c>
      <c r="G968" s="320">
        <v>45537</v>
      </c>
      <c r="H968" s="322">
        <v>6873162</v>
      </c>
      <c r="I968" s="322" t="s">
        <v>1453</v>
      </c>
      <c r="J968" s="322">
        <v>12013</v>
      </c>
      <c r="K968" s="322" t="s">
        <v>146</v>
      </c>
      <c r="L968" s="322" t="s">
        <v>327</v>
      </c>
      <c r="M968" s="323">
        <v>18468368</v>
      </c>
      <c r="N968" s="313">
        <v>225224</v>
      </c>
      <c r="O968" s="320">
        <v>45649</v>
      </c>
      <c r="P968" s="323">
        <f>+RP_2024[[#This Row],[VALOR INICIAL]]-RP_2024[[#This Row],[VALOR ANULACION]]</f>
        <v>18243144</v>
      </c>
      <c r="Q968" s="324"/>
      <c r="R968" s="322">
        <f>VALUE(LEFT(RP_2024[[#This Row],[OBJETO]],3))</f>
        <v>97</v>
      </c>
      <c r="S968" s="325">
        <f t="shared" si="6"/>
        <v>242</v>
      </c>
      <c r="T968" s="322" t="str">
        <f>SUBSTITUTE(RP_2024[[#This Row],[CODIGO TIPO]],"-","")</f>
        <v>O232020200991122</v>
      </c>
      <c r="U968" s="318">
        <v>1905054</v>
      </c>
      <c r="V968" s="322">
        <f>VALUE(LEFT(RIGHT(RP_2024[[#This Row],[IMPUTACION PRESUPUESTAL]],6),3))</f>
        <v>102</v>
      </c>
      <c r="W968" s="316" t="s">
        <v>43</v>
      </c>
      <c r="X968" s="316">
        <f>VALUE(LEFT(RP_2024[[#This Row],[Actividad]],SEARCH(".",RP_2024[[#This Row],[Actividad]],1)-1))</f>
        <v>3</v>
      </c>
      <c r="Y968" s="318">
        <f>MONTH(RP_2024[[#This Row],[FECHA RP]])</f>
        <v>10</v>
      </c>
      <c r="Z968" s="317">
        <f>IF(RP_2024[[#This Row],[FEC ANULACION]]="","",MONTH(RP_2024[[#This Row],[FEC ANULACION]]))</f>
        <v>12</v>
      </c>
      <c r="AA968" s="318" t="s">
        <v>173</v>
      </c>
      <c r="AB968" s="318" t="s">
        <v>154</v>
      </c>
      <c r="AC968" s="318" t="str">
        <f>MID(RP_2024[[#This Row],[Elemento PEP]],11,2)</f>
        <v>13</v>
      </c>
    </row>
    <row r="969" spans="1:29" x14ac:dyDescent="0.3">
      <c r="A969" s="319">
        <v>5205</v>
      </c>
      <c r="B969" s="320">
        <v>45575</v>
      </c>
      <c r="C969" s="321" t="s">
        <v>353</v>
      </c>
      <c r="D969" s="321" t="s">
        <v>1454</v>
      </c>
      <c r="E969" s="319" t="s">
        <v>1455</v>
      </c>
      <c r="F969" s="319">
        <v>5928</v>
      </c>
      <c r="G969" s="320">
        <v>45561</v>
      </c>
      <c r="H969" s="322">
        <v>6874052</v>
      </c>
      <c r="I969" s="322" t="s">
        <v>1456</v>
      </c>
      <c r="J969" s="322">
        <v>12013</v>
      </c>
      <c r="K969" s="322" t="s">
        <v>146</v>
      </c>
      <c r="L969" s="322" t="s">
        <v>327</v>
      </c>
      <c r="M969" s="323">
        <v>21440130</v>
      </c>
      <c r="N969" s="313">
        <v>0</v>
      </c>
      <c r="O969" s="320"/>
      <c r="P969" s="323">
        <f>+RP_2024[[#This Row],[VALOR INICIAL]]-RP_2024[[#This Row],[VALOR ANULACION]]</f>
        <v>21440130</v>
      </c>
      <c r="Q969" s="324"/>
      <c r="R969" s="322">
        <f>VALUE(LEFT(RP_2024[[#This Row],[OBJETO]],3))</f>
        <v>382</v>
      </c>
      <c r="S969" s="325">
        <f t="shared" si="6"/>
        <v>242</v>
      </c>
      <c r="T969" s="322" t="str">
        <f>SUBSTITUTE(RP_2024[[#This Row],[CODIGO TIPO]],"-","")</f>
        <v>O232020200991122</v>
      </c>
      <c r="U969" s="318">
        <v>1905054</v>
      </c>
      <c r="V969" s="322">
        <f>VALUE(LEFT(RIGHT(RP_2024[[#This Row],[IMPUTACION PRESUPUESTAL]],6),3))</f>
        <v>102</v>
      </c>
      <c r="W969" s="316" t="s">
        <v>43</v>
      </c>
      <c r="X969" s="316">
        <f>VALUE(LEFT(RP_2024[[#This Row],[Actividad]],SEARCH(".",RP_2024[[#This Row],[Actividad]],1)-1))</f>
        <v>3</v>
      </c>
      <c r="Y969" s="318">
        <f>MONTH(RP_2024[[#This Row],[FECHA RP]])</f>
        <v>10</v>
      </c>
      <c r="Z969" s="317" t="str">
        <f>IF(RP_2024[[#This Row],[FEC ANULACION]]="","",MONTH(RP_2024[[#This Row],[FEC ANULACION]]))</f>
        <v/>
      </c>
      <c r="AA969" s="318" t="s">
        <v>173</v>
      </c>
      <c r="AB969" s="318" t="s">
        <v>154</v>
      </c>
      <c r="AC969" s="318" t="str">
        <f>MID(RP_2024[[#This Row],[Elemento PEP]],11,2)</f>
        <v>13</v>
      </c>
    </row>
    <row r="970" spans="1:29" x14ac:dyDescent="0.3">
      <c r="A970" s="319">
        <v>5207</v>
      </c>
      <c r="B970" s="320">
        <v>45575</v>
      </c>
      <c r="C970" s="321" t="s">
        <v>353</v>
      </c>
      <c r="D970" s="321" t="s">
        <v>1457</v>
      </c>
      <c r="E970" s="319" t="s">
        <v>1458</v>
      </c>
      <c r="F970" s="319">
        <v>5266</v>
      </c>
      <c r="G970" s="320">
        <v>45530</v>
      </c>
      <c r="H970" s="322">
        <v>6873115</v>
      </c>
      <c r="I970" s="322" t="s">
        <v>1459</v>
      </c>
      <c r="J970" s="322">
        <v>12013</v>
      </c>
      <c r="K970" s="322" t="s">
        <v>146</v>
      </c>
      <c r="L970" s="322" t="s">
        <v>327</v>
      </c>
      <c r="M970" s="323">
        <v>21440130</v>
      </c>
      <c r="N970" s="313">
        <v>0</v>
      </c>
      <c r="O970" s="320"/>
      <c r="P970" s="323">
        <f>+RP_2024[[#This Row],[VALOR INICIAL]]-RP_2024[[#This Row],[VALOR ANULACION]]</f>
        <v>21440130</v>
      </c>
      <c r="Q970" s="324"/>
      <c r="R970" s="322">
        <f>VALUE(LEFT(RP_2024[[#This Row],[OBJETO]],3))</f>
        <v>405</v>
      </c>
      <c r="S970" s="325">
        <f t="shared" si="6"/>
        <v>242</v>
      </c>
      <c r="T970" s="322" t="str">
        <f>SUBSTITUTE(RP_2024[[#This Row],[CODIGO TIPO]],"-","")</f>
        <v>O232020200991122</v>
      </c>
      <c r="U970" s="318">
        <v>1905054</v>
      </c>
      <c r="V970" s="322">
        <f>VALUE(LEFT(RIGHT(RP_2024[[#This Row],[IMPUTACION PRESUPUESTAL]],6),3))</f>
        <v>102</v>
      </c>
      <c r="W970" s="316" t="s">
        <v>43</v>
      </c>
      <c r="X970" s="316">
        <f>VALUE(LEFT(RP_2024[[#This Row],[Actividad]],SEARCH(".",RP_2024[[#This Row],[Actividad]],1)-1))</f>
        <v>3</v>
      </c>
      <c r="Y970" s="318">
        <f>MONTH(RP_2024[[#This Row],[FECHA RP]])</f>
        <v>10</v>
      </c>
      <c r="Z970" s="317" t="str">
        <f>IF(RP_2024[[#This Row],[FEC ANULACION]]="","",MONTH(RP_2024[[#This Row],[FEC ANULACION]]))</f>
        <v/>
      </c>
      <c r="AA970" s="318" t="s">
        <v>173</v>
      </c>
      <c r="AB970" s="318" t="s">
        <v>154</v>
      </c>
      <c r="AC970" s="318" t="str">
        <f>MID(RP_2024[[#This Row],[Elemento PEP]],11,2)</f>
        <v>13</v>
      </c>
    </row>
    <row r="971" spans="1:29" x14ac:dyDescent="0.3">
      <c r="A971" s="319">
        <v>5216</v>
      </c>
      <c r="B971" s="320">
        <v>45575</v>
      </c>
      <c r="C971" s="321" t="s">
        <v>353</v>
      </c>
      <c r="D971" s="321" t="s">
        <v>1460</v>
      </c>
      <c r="E971" s="319" t="s">
        <v>1461</v>
      </c>
      <c r="F971" s="319">
        <v>5272</v>
      </c>
      <c r="G971" s="320">
        <v>45530</v>
      </c>
      <c r="H971" s="322">
        <v>6866427</v>
      </c>
      <c r="I971" s="322" t="s">
        <v>1462</v>
      </c>
      <c r="J971" s="322">
        <v>12013</v>
      </c>
      <c r="K971" s="322" t="s">
        <v>146</v>
      </c>
      <c r="L971" s="322" t="s">
        <v>327</v>
      </c>
      <c r="M971" s="323">
        <v>21440130</v>
      </c>
      <c r="N971" s="313">
        <v>2091720</v>
      </c>
      <c r="O971" s="320">
        <v>45649</v>
      </c>
      <c r="P971" s="323">
        <f>+RP_2024[[#This Row],[VALOR INICIAL]]-RP_2024[[#This Row],[VALOR ANULACION]]</f>
        <v>19348410</v>
      </c>
      <c r="Q971" s="324"/>
      <c r="R971" s="322">
        <f>VALUE(LEFT(RP_2024[[#This Row],[OBJETO]],3))</f>
        <v>140</v>
      </c>
      <c r="S971" s="325">
        <f t="shared" si="6"/>
        <v>242</v>
      </c>
      <c r="T971" s="322" t="str">
        <f>SUBSTITUTE(RP_2024[[#This Row],[CODIGO TIPO]],"-","")</f>
        <v>O232020200991122</v>
      </c>
      <c r="U971" s="318">
        <v>1905054</v>
      </c>
      <c r="V971" s="322">
        <f>VALUE(LEFT(RIGHT(RP_2024[[#This Row],[IMPUTACION PRESUPUESTAL]],6),3))</f>
        <v>102</v>
      </c>
      <c r="W971" s="316" t="s">
        <v>43</v>
      </c>
      <c r="X971" s="316">
        <f>VALUE(LEFT(RP_2024[[#This Row],[Actividad]],SEARCH(".",RP_2024[[#This Row],[Actividad]],1)-1))</f>
        <v>3</v>
      </c>
      <c r="Y971" s="318">
        <f>MONTH(RP_2024[[#This Row],[FECHA RP]])</f>
        <v>10</v>
      </c>
      <c r="Z971" s="317">
        <f>IF(RP_2024[[#This Row],[FEC ANULACION]]="","",MONTH(RP_2024[[#This Row],[FEC ANULACION]]))</f>
        <v>12</v>
      </c>
      <c r="AA971" s="318" t="s">
        <v>173</v>
      </c>
      <c r="AB971" s="318" t="s">
        <v>154</v>
      </c>
      <c r="AC971" s="318" t="str">
        <f>MID(RP_2024[[#This Row],[Elemento PEP]],11,2)</f>
        <v>13</v>
      </c>
    </row>
    <row r="972" spans="1:29" x14ac:dyDescent="0.3">
      <c r="A972" s="319">
        <v>5226</v>
      </c>
      <c r="B972" s="320">
        <v>45575</v>
      </c>
      <c r="C972" s="321" t="s">
        <v>353</v>
      </c>
      <c r="D972" s="321" t="s">
        <v>1463</v>
      </c>
      <c r="E972" s="319" t="s">
        <v>1464</v>
      </c>
      <c r="F972" s="319">
        <v>4876</v>
      </c>
      <c r="G972" s="320">
        <v>45509</v>
      </c>
      <c r="H972" s="322">
        <v>6866428</v>
      </c>
      <c r="I972" s="322" t="s">
        <v>1465</v>
      </c>
      <c r="J972" s="322">
        <v>12013</v>
      </c>
      <c r="K972" s="322" t="s">
        <v>146</v>
      </c>
      <c r="L972" s="322" t="s">
        <v>327</v>
      </c>
      <c r="M972" s="323">
        <v>21440130</v>
      </c>
      <c r="N972" s="313">
        <v>522930</v>
      </c>
      <c r="O972" s="320">
        <v>45649</v>
      </c>
      <c r="P972" s="323">
        <f>+RP_2024[[#This Row],[VALOR INICIAL]]-RP_2024[[#This Row],[VALOR ANULACION]]</f>
        <v>20917200</v>
      </c>
      <c r="Q972" s="324"/>
      <c r="R972" s="322">
        <f>VALUE(LEFT(RP_2024[[#This Row],[OBJETO]],3))</f>
        <v>191</v>
      </c>
      <c r="S972" s="325">
        <f t="shared" si="6"/>
        <v>242</v>
      </c>
      <c r="T972" s="322" t="str">
        <f>SUBSTITUTE(RP_2024[[#This Row],[CODIGO TIPO]],"-","")</f>
        <v>O232020200991122</v>
      </c>
      <c r="U972" s="318">
        <v>1905054</v>
      </c>
      <c r="V972" s="322">
        <f>VALUE(LEFT(RIGHT(RP_2024[[#This Row],[IMPUTACION PRESUPUESTAL]],6),3))</f>
        <v>102</v>
      </c>
      <c r="W972" s="316" t="s">
        <v>43</v>
      </c>
      <c r="X972" s="316">
        <f>VALUE(LEFT(RP_2024[[#This Row],[Actividad]],SEARCH(".",RP_2024[[#This Row],[Actividad]],1)-1))</f>
        <v>3</v>
      </c>
      <c r="Y972" s="318">
        <f>MONTH(RP_2024[[#This Row],[FECHA RP]])</f>
        <v>10</v>
      </c>
      <c r="Z972" s="317">
        <f>IF(RP_2024[[#This Row],[FEC ANULACION]]="","",MONTH(RP_2024[[#This Row],[FEC ANULACION]]))</f>
        <v>12</v>
      </c>
      <c r="AA972" s="318" t="s">
        <v>173</v>
      </c>
      <c r="AB972" s="318" t="s">
        <v>154</v>
      </c>
      <c r="AC972" s="318" t="str">
        <f>MID(RP_2024[[#This Row],[Elemento PEP]],11,2)</f>
        <v>13</v>
      </c>
    </row>
    <row r="973" spans="1:29" x14ac:dyDescent="0.3">
      <c r="A973" s="319">
        <v>5227</v>
      </c>
      <c r="B973" s="320">
        <v>45575</v>
      </c>
      <c r="C973" s="321" t="s">
        <v>353</v>
      </c>
      <c r="D973" s="321" t="s">
        <v>1466</v>
      </c>
      <c r="E973" s="319" t="s">
        <v>1467</v>
      </c>
      <c r="F973" s="319">
        <v>5267</v>
      </c>
      <c r="G973" s="320">
        <v>45530</v>
      </c>
      <c r="H973" s="322">
        <v>6871807</v>
      </c>
      <c r="I973" s="322" t="s">
        <v>1468</v>
      </c>
      <c r="J973" s="322">
        <v>12013</v>
      </c>
      <c r="K973" s="322" t="s">
        <v>146</v>
      </c>
      <c r="L973" s="322" t="s">
        <v>327</v>
      </c>
      <c r="M973" s="323">
        <v>21178665</v>
      </c>
      <c r="N973" s="313">
        <v>261465</v>
      </c>
      <c r="O973" s="320">
        <v>45649</v>
      </c>
      <c r="P973" s="323">
        <f>+RP_2024[[#This Row],[VALOR INICIAL]]-RP_2024[[#This Row],[VALOR ANULACION]]</f>
        <v>20917200</v>
      </c>
      <c r="Q973" s="324"/>
      <c r="R973" s="322">
        <f>VALUE(LEFT(RP_2024[[#This Row],[OBJETO]],3))</f>
        <v>173</v>
      </c>
      <c r="S973" s="325">
        <f t="shared" si="6"/>
        <v>242</v>
      </c>
      <c r="T973" s="322" t="str">
        <f>SUBSTITUTE(RP_2024[[#This Row],[CODIGO TIPO]],"-","")</f>
        <v>O232020200991122</v>
      </c>
      <c r="U973" s="318">
        <v>1905054</v>
      </c>
      <c r="V973" s="322">
        <f>VALUE(LEFT(RIGHT(RP_2024[[#This Row],[IMPUTACION PRESUPUESTAL]],6),3))</f>
        <v>102</v>
      </c>
      <c r="W973" s="316" t="s">
        <v>43</v>
      </c>
      <c r="X973" s="316">
        <f>VALUE(LEFT(RP_2024[[#This Row],[Actividad]],SEARCH(".",RP_2024[[#This Row],[Actividad]],1)-1))</f>
        <v>3</v>
      </c>
      <c r="Y973" s="318">
        <f>MONTH(RP_2024[[#This Row],[FECHA RP]])</f>
        <v>10</v>
      </c>
      <c r="Z973" s="317">
        <f>IF(RP_2024[[#This Row],[FEC ANULACION]]="","",MONTH(RP_2024[[#This Row],[FEC ANULACION]]))</f>
        <v>12</v>
      </c>
      <c r="AA973" s="318" t="s">
        <v>173</v>
      </c>
      <c r="AB973" s="318" t="s">
        <v>154</v>
      </c>
      <c r="AC973" s="318" t="str">
        <f>MID(RP_2024[[#This Row],[Elemento PEP]],11,2)</f>
        <v>13</v>
      </c>
    </row>
    <row r="974" spans="1:29" x14ac:dyDescent="0.3">
      <c r="A974" s="319">
        <v>5230</v>
      </c>
      <c r="B974" s="320">
        <v>45575</v>
      </c>
      <c r="C974" s="321" t="s">
        <v>353</v>
      </c>
      <c r="D974" s="321" t="s">
        <v>1469</v>
      </c>
      <c r="E974" s="319" t="s">
        <v>1470</v>
      </c>
      <c r="F974" s="319">
        <v>4912</v>
      </c>
      <c r="G974" s="320">
        <v>45509</v>
      </c>
      <c r="H974" s="322">
        <v>6857920</v>
      </c>
      <c r="I974" s="322" t="s">
        <v>1471</v>
      </c>
      <c r="J974" s="322">
        <v>12013</v>
      </c>
      <c r="K974" s="322" t="s">
        <v>146</v>
      </c>
      <c r="L974" s="322" t="s">
        <v>327</v>
      </c>
      <c r="M974" s="323">
        <v>18693592</v>
      </c>
      <c r="N974" s="313">
        <v>450448</v>
      </c>
      <c r="O974" s="320">
        <v>45649</v>
      </c>
      <c r="P974" s="323">
        <f>+RP_2024[[#This Row],[VALOR INICIAL]]-RP_2024[[#This Row],[VALOR ANULACION]]</f>
        <v>18243144</v>
      </c>
      <c r="Q974" s="324"/>
      <c r="R974" s="322">
        <f>VALUE(LEFT(RP_2024[[#This Row],[OBJETO]],3))</f>
        <v>54</v>
      </c>
      <c r="S974" s="325">
        <f t="shared" si="6"/>
        <v>242</v>
      </c>
      <c r="T974" s="322" t="str">
        <f>SUBSTITUTE(RP_2024[[#This Row],[CODIGO TIPO]],"-","")</f>
        <v>O232020200991122</v>
      </c>
      <c r="U974" s="318">
        <v>1905054</v>
      </c>
      <c r="V974" s="322">
        <f>VALUE(LEFT(RIGHT(RP_2024[[#This Row],[IMPUTACION PRESUPUESTAL]],6),3))</f>
        <v>102</v>
      </c>
      <c r="W974" s="316" t="s">
        <v>43</v>
      </c>
      <c r="X974" s="316">
        <f>VALUE(LEFT(RP_2024[[#This Row],[Actividad]],SEARCH(".",RP_2024[[#This Row],[Actividad]],1)-1))</f>
        <v>3</v>
      </c>
      <c r="Y974" s="318">
        <f>MONTH(RP_2024[[#This Row],[FECHA RP]])</f>
        <v>10</v>
      </c>
      <c r="Z974" s="317">
        <f>IF(RP_2024[[#This Row],[FEC ANULACION]]="","",MONTH(RP_2024[[#This Row],[FEC ANULACION]]))</f>
        <v>12</v>
      </c>
      <c r="AA974" s="318" t="s">
        <v>173</v>
      </c>
      <c r="AB974" s="318" t="s">
        <v>154</v>
      </c>
      <c r="AC974" s="318" t="str">
        <f>MID(RP_2024[[#This Row],[Elemento PEP]],11,2)</f>
        <v>13</v>
      </c>
    </row>
    <row r="975" spans="1:29" x14ac:dyDescent="0.3">
      <c r="A975" s="319">
        <v>5241</v>
      </c>
      <c r="B975" s="320">
        <v>45580</v>
      </c>
      <c r="C975" s="321" t="s">
        <v>353</v>
      </c>
      <c r="D975" s="321" t="s">
        <v>1472</v>
      </c>
      <c r="E975" s="319" t="s">
        <v>1473</v>
      </c>
      <c r="F975" s="319">
        <v>4914</v>
      </c>
      <c r="G975" s="320">
        <v>45509</v>
      </c>
      <c r="H975" s="322">
        <v>6879714</v>
      </c>
      <c r="I975" s="322" t="s">
        <v>1474</v>
      </c>
      <c r="J975" s="322">
        <v>12013</v>
      </c>
      <c r="K975" s="322" t="s">
        <v>146</v>
      </c>
      <c r="L975" s="322" t="s">
        <v>327</v>
      </c>
      <c r="M975" s="323">
        <v>18243144</v>
      </c>
      <c r="N975" s="313">
        <v>1351344</v>
      </c>
      <c r="O975" s="320">
        <v>45649</v>
      </c>
      <c r="P975" s="323">
        <f>+RP_2024[[#This Row],[VALOR INICIAL]]-RP_2024[[#This Row],[VALOR ANULACION]]</f>
        <v>16891800</v>
      </c>
      <c r="Q975" s="324"/>
      <c r="R975" s="322">
        <f>VALUE(LEFT(RP_2024[[#This Row],[OBJETO]],3))</f>
        <v>53</v>
      </c>
      <c r="S975" s="325">
        <f t="shared" si="6"/>
        <v>242</v>
      </c>
      <c r="T975" s="322" t="str">
        <f>SUBSTITUTE(RP_2024[[#This Row],[CODIGO TIPO]],"-","")</f>
        <v>O232020200991122</v>
      </c>
      <c r="U975" s="318">
        <v>1905054</v>
      </c>
      <c r="V975" s="322">
        <f>VALUE(LEFT(RIGHT(RP_2024[[#This Row],[IMPUTACION PRESUPUESTAL]],6),3))</f>
        <v>102</v>
      </c>
      <c r="W975" s="316" t="s">
        <v>43</v>
      </c>
      <c r="X975" s="316">
        <f>VALUE(LEFT(RP_2024[[#This Row],[Actividad]],SEARCH(".",RP_2024[[#This Row],[Actividad]],1)-1))</f>
        <v>3</v>
      </c>
      <c r="Y975" s="318">
        <f>MONTH(RP_2024[[#This Row],[FECHA RP]])</f>
        <v>10</v>
      </c>
      <c r="Z975" s="317">
        <f>IF(RP_2024[[#This Row],[FEC ANULACION]]="","",MONTH(RP_2024[[#This Row],[FEC ANULACION]]))</f>
        <v>12</v>
      </c>
      <c r="AA975" s="318" t="s">
        <v>173</v>
      </c>
      <c r="AB975" s="318" t="s">
        <v>154</v>
      </c>
      <c r="AC975" s="318" t="str">
        <f>MID(RP_2024[[#This Row],[Elemento PEP]],11,2)</f>
        <v>13</v>
      </c>
    </row>
    <row r="976" spans="1:29" x14ac:dyDescent="0.3">
      <c r="A976" s="319">
        <v>5242</v>
      </c>
      <c r="B976" s="320">
        <v>45580</v>
      </c>
      <c r="C976" s="321" t="s">
        <v>353</v>
      </c>
      <c r="D976" s="321" t="s">
        <v>1475</v>
      </c>
      <c r="E976" s="319" t="s">
        <v>1476</v>
      </c>
      <c r="F976" s="319">
        <v>5423</v>
      </c>
      <c r="G976" s="320">
        <v>45537</v>
      </c>
      <c r="H976" s="322">
        <v>6880369</v>
      </c>
      <c r="I976" s="322" t="s">
        <v>1477</v>
      </c>
      <c r="J976" s="322">
        <v>12013</v>
      </c>
      <c r="K976" s="322" t="s">
        <v>146</v>
      </c>
      <c r="L976" s="322" t="s">
        <v>327</v>
      </c>
      <c r="M976" s="323">
        <v>16695360</v>
      </c>
      <c r="N976" s="313">
        <v>1043460</v>
      </c>
      <c r="O976" s="320">
        <v>45649</v>
      </c>
      <c r="P976" s="323">
        <f>+RP_2024[[#This Row],[VALOR INICIAL]]-RP_2024[[#This Row],[VALOR ANULACION]]</f>
        <v>15651900</v>
      </c>
      <c r="Q976" s="324"/>
      <c r="R976" s="322">
        <f>VALUE(LEFT(RP_2024[[#This Row],[OBJETO]],3))</f>
        <v>58</v>
      </c>
      <c r="S976" s="325">
        <f t="shared" si="6"/>
        <v>242</v>
      </c>
      <c r="T976" s="322" t="str">
        <f>SUBSTITUTE(RP_2024[[#This Row],[CODIGO TIPO]],"-","")</f>
        <v>O232020200991122</v>
      </c>
      <c r="U976" s="318">
        <v>1905054</v>
      </c>
      <c r="V976" s="322">
        <f>VALUE(LEFT(RIGHT(RP_2024[[#This Row],[IMPUTACION PRESUPUESTAL]],6),3))</f>
        <v>102</v>
      </c>
      <c r="W976" s="316" t="s">
        <v>43</v>
      </c>
      <c r="X976" s="316">
        <f>VALUE(LEFT(RP_2024[[#This Row],[Actividad]],SEARCH(".",RP_2024[[#This Row],[Actividad]],1)-1))</f>
        <v>3</v>
      </c>
      <c r="Y976" s="318">
        <f>MONTH(RP_2024[[#This Row],[FECHA RP]])</f>
        <v>10</v>
      </c>
      <c r="Z976" s="317">
        <f>IF(RP_2024[[#This Row],[FEC ANULACION]]="","",MONTH(RP_2024[[#This Row],[FEC ANULACION]]))</f>
        <v>12</v>
      </c>
      <c r="AA976" s="318" t="s">
        <v>173</v>
      </c>
      <c r="AB976" s="318" t="s">
        <v>154</v>
      </c>
      <c r="AC976" s="318" t="str">
        <f>MID(RP_2024[[#This Row],[Elemento PEP]],11,2)</f>
        <v>13</v>
      </c>
    </row>
    <row r="977" spans="1:29" x14ac:dyDescent="0.3">
      <c r="A977" s="319">
        <v>5243</v>
      </c>
      <c r="B977" s="320">
        <v>45580</v>
      </c>
      <c r="C977" s="321" t="s">
        <v>404</v>
      </c>
      <c r="D977" s="321" t="s">
        <v>1478</v>
      </c>
      <c r="E977" s="319" t="s">
        <v>1479</v>
      </c>
      <c r="F977" s="319">
        <v>4941</v>
      </c>
      <c r="G977" s="320">
        <v>45509</v>
      </c>
      <c r="H977" s="322">
        <v>6885368</v>
      </c>
      <c r="I977" s="322" t="s">
        <v>1480</v>
      </c>
      <c r="J977" s="322">
        <v>12013</v>
      </c>
      <c r="K977" s="322" t="s">
        <v>146</v>
      </c>
      <c r="L977" s="322" t="s">
        <v>327</v>
      </c>
      <c r="M977" s="323">
        <v>13578160</v>
      </c>
      <c r="N977" s="313">
        <v>1018362</v>
      </c>
      <c r="O977" s="320">
        <v>45649</v>
      </c>
      <c r="P977" s="323">
        <f>+RP_2024[[#This Row],[VALOR INICIAL]]-RP_2024[[#This Row],[VALOR ANULACION]]</f>
        <v>12559798</v>
      </c>
      <c r="Q977" s="324"/>
      <c r="R977" s="322">
        <f>VALUE(LEFT(RP_2024[[#This Row],[OBJETO]],3))</f>
        <v>483</v>
      </c>
      <c r="S977" s="325">
        <f t="shared" si="6"/>
        <v>242</v>
      </c>
      <c r="T977" s="322" t="str">
        <f>SUBSTITUTE(RP_2024[[#This Row],[CODIGO TIPO]],"-","")</f>
        <v>O232020200991122</v>
      </c>
      <c r="U977" s="318">
        <v>1905049</v>
      </c>
      <c r="V977" s="322">
        <f>VALUE(LEFT(RIGHT(RP_2024[[#This Row],[IMPUTACION PRESUPUESTAL]],6),3))</f>
        <v>95</v>
      </c>
      <c r="W977" s="316" t="s">
        <v>109</v>
      </c>
      <c r="X977" s="316">
        <f>VALUE(LEFT(RP_2024[[#This Row],[Actividad]],SEARCH(".",RP_2024[[#This Row],[Actividad]],1)-1))</f>
        <v>45</v>
      </c>
      <c r="Y977" s="318">
        <f>MONTH(RP_2024[[#This Row],[FECHA RP]])</f>
        <v>10</v>
      </c>
      <c r="Z977" s="317">
        <f>IF(RP_2024[[#This Row],[FEC ANULACION]]="","",MONTH(RP_2024[[#This Row],[FEC ANULACION]]))</f>
        <v>12</v>
      </c>
      <c r="AA977" s="318" t="s">
        <v>173</v>
      </c>
      <c r="AB977" s="318" t="s">
        <v>408</v>
      </c>
      <c r="AC977" s="318" t="str">
        <f>MID(RP_2024[[#This Row],[Elemento PEP]],11,2)</f>
        <v>27</v>
      </c>
    </row>
    <row r="978" spans="1:29" x14ac:dyDescent="0.3">
      <c r="A978" s="319">
        <v>5244</v>
      </c>
      <c r="B978" s="320">
        <v>45580</v>
      </c>
      <c r="C978" s="321" t="s">
        <v>353</v>
      </c>
      <c r="D978" s="321" t="s">
        <v>1481</v>
      </c>
      <c r="E978" s="319" t="s">
        <v>1482</v>
      </c>
      <c r="F978" s="319">
        <v>4917</v>
      </c>
      <c r="G978" s="320">
        <v>45509</v>
      </c>
      <c r="H978" s="322">
        <v>6879741</v>
      </c>
      <c r="I978" s="322" t="s">
        <v>1483</v>
      </c>
      <c r="J978" s="322">
        <v>12013</v>
      </c>
      <c r="K978" s="322" t="s">
        <v>146</v>
      </c>
      <c r="L978" s="322" t="s">
        <v>327</v>
      </c>
      <c r="M978" s="323">
        <v>21178665</v>
      </c>
      <c r="N978" s="313">
        <v>1568790</v>
      </c>
      <c r="O978" s="320">
        <v>45649</v>
      </c>
      <c r="P978" s="323">
        <f>+RP_2024[[#This Row],[VALOR INICIAL]]-RP_2024[[#This Row],[VALOR ANULACION]]</f>
        <v>19609875</v>
      </c>
      <c r="Q978" s="324"/>
      <c r="R978" s="322">
        <f>VALUE(LEFT(RP_2024[[#This Row],[OBJETO]],3))</f>
        <v>47</v>
      </c>
      <c r="S978" s="325">
        <f t="shared" si="6"/>
        <v>242</v>
      </c>
      <c r="T978" s="322" t="str">
        <f>SUBSTITUTE(RP_2024[[#This Row],[CODIGO TIPO]],"-","")</f>
        <v>O232020200991122</v>
      </c>
      <c r="U978" s="318">
        <v>1905054</v>
      </c>
      <c r="V978" s="322">
        <f>VALUE(LEFT(RIGHT(RP_2024[[#This Row],[IMPUTACION PRESUPUESTAL]],6),3))</f>
        <v>102</v>
      </c>
      <c r="W978" s="316" t="s">
        <v>43</v>
      </c>
      <c r="X978" s="316">
        <f>VALUE(LEFT(RP_2024[[#This Row],[Actividad]],SEARCH(".",RP_2024[[#This Row],[Actividad]],1)-1))</f>
        <v>3</v>
      </c>
      <c r="Y978" s="318">
        <f>MONTH(RP_2024[[#This Row],[FECHA RP]])</f>
        <v>10</v>
      </c>
      <c r="Z978" s="317">
        <f>IF(RP_2024[[#This Row],[FEC ANULACION]]="","",MONTH(RP_2024[[#This Row],[FEC ANULACION]]))</f>
        <v>12</v>
      </c>
      <c r="AA978" s="318" t="s">
        <v>173</v>
      </c>
      <c r="AB978" s="318" t="s">
        <v>154</v>
      </c>
      <c r="AC978" s="318" t="str">
        <f>MID(RP_2024[[#This Row],[Elemento PEP]],11,2)</f>
        <v>13</v>
      </c>
    </row>
    <row r="979" spans="1:29" x14ac:dyDescent="0.3">
      <c r="A979" s="319">
        <v>5246</v>
      </c>
      <c r="B979" s="320">
        <v>45580</v>
      </c>
      <c r="C979" s="321" t="s">
        <v>353</v>
      </c>
      <c r="D979" s="321" t="s">
        <v>1484</v>
      </c>
      <c r="E979" s="319" t="s">
        <v>1485</v>
      </c>
      <c r="F979" s="319">
        <v>5918</v>
      </c>
      <c r="G979" s="320">
        <v>45560</v>
      </c>
      <c r="H979" s="322">
        <v>6890998</v>
      </c>
      <c r="I979" s="322" t="s">
        <v>1486</v>
      </c>
      <c r="J979" s="322">
        <v>12013</v>
      </c>
      <c r="K979" s="322" t="s">
        <v>146</v>
      </c>
      <c r="L979" s="322" t="s">
        <v>327</v>
      </c>
      <c r="M979" s="323">
        <v>18813300</v>
      </c>
      <c r="N979" s="313">
        <v>0</v>
      </c>
      <c r="O979" s="320"/>
      <c r="P979" s="323">
        <f>+RP_2024[[#This Row],[VALOR INICIAL]]-RP_2024[[#This Row],[VALOR ANULACION]]</f>
        <v>18813300</v>
      </c>
      <c r="Q979" s="324"/>
      <c r="R979" s="322">
        <f>VALUE(LEFT(RP_2024[[#This Row],[OBJETO]],3))</f>
        <v>83</v>
      </c>
      <c r="S979" s="325">
        <f t="shared" si="6"/>
        <v>242</v>
      </c>
      <c r="T979" s="322" t="str">
        <f>SUBSTITUTE(RP_2024[[#This Row],[CODIGO TIPO]],"-","")</f>
        <v>O232020200991122</v>
      </c>
      <c r="U979" s="318">
        <v>1905054</v>
      </c>
      <c r="V979" s="322">
        <f>VALUE(LEFT(RIGHT(RP_2024[[#This Row],[IMPUTACION PRESUPUESTAL]],6),3))</f>
        <v>102</v>
      </c>
      <c r="W979" s="316" t="s">
        <v>43</v>
      </c>
      <c r="X979" s="316">
        <f>VALUE(LEFT(RP_2024[[#This Row],[Actividad]],SEARCH(".",RP_2024[[#This Row],[Actividad]],1)-1))</f>
        <v>3</v>
      </c>
      <c r="Y979" s="318">
        <f>MONTH(RP_2024[[#This Row],[FECHA RP]])</f>
        <v>10</v>
      </c>
      <c r="Z979" s="317" t="str">
        <f>IF(RP_2024[[#This Row],[FEC ANULACION]]="","",MONTH(RP_2024[[#This Row],[FEC ANULACION]]))</f>
        <v/>
      </c>
      <c r="AA979" s="318" t="s">
        <v>173</v>
      </c>
      <c r="AB979" s="318" t="s">
        <v>154</v>
      </c>
      <c r="AC979" s="318" t="str">
        <f>MID(RP_2024[[#This Row],[Elemento PEP]],11,2)</f>
        <v>13</v>
      </c>
    </row>
    <row r="980" spans="1:29" x14ac:dyDescent="0.3">
      <c r="A980" s="319">
        <v>5247</v>
      </c>
      <c r="B980" s="320">
        <v>45580</v>
      </c>
      <c r="C980" s="321" t="s">
        <v>353</v>
      </c>
      <c r="D980" s="321" t="s">
        <v>1487</v>
      </c>
      <c r="E980" s="319" t="s">
        <v>1488</v>
      </c>
      <c r="F980" s="319">
        <v>5435</v>
      </c>
      <c r="G980" s="320">
        <v>45538</v>
      </c>
      <c r="H980" s="322">
        <v>6867863</v>
      </c>
      <c r="I980" s="322" t="s">
        <v>1489</v>
      </c>
      <c r="J980" s="322">
        <v>12013</v>
      </c>
      <c r="K980" s="322" t="s">
        <v>146</v>
      </c>
      <c r="L980" s="322" t="s">
        <v>327</v>
      </c>
      <c r="M980" s="323">
        <v>20569208</v>
      </c>
      <c r="N980" s="313">
        <v>1505064</v>
      </c>
      <c r="O980" s="320">
        <v>45649</v>
      </c>
      <c r="P980" s="323">
        <f>+RP_2024[[#This Row],[VALOR INICIAL]]-RP_2024[[#This Row],[VALOR ANULACION]]</f>
        <v>19064144</v>
      </c>
      <c r="Q980" s="324"/>
      <c r="R980" s="322">
        <f>VALUE(LEFT(RP_2024[[#This Row],[OBJETO]],3))</f>
        <v>228</v>
      </c>
      <c r="S980" s="325">
        <f t="shared" si="6"/>
        <v>242</v>
      </c>
      <c r="T980" s="322" t="str">
        <f>SUBSTITUTE(RP_2024[[#This Row],[CODIGO TIPO]],"-","")</f>
        <v>O232020200991122</v>
      </c>
      <c r="U980" s="318">
        <v>1905054</v>
      </c>
      <c r="V980" s="322">
        <f>VALUE(LEFT(RIGHT(RP_2024[[#This Row],[IMPUTACION PRESUPUESTAL]],6),3))</f>
        <v>102</v>
      </c>
      <c r="W980" s="316" t="s">
        <v>43</v>
      </c>
      <c r="X980" s="316">
        <f>VALUE(LEFT(RP_2024[[#This Row],[Actividad]],SEARCH(".",RP_2024[[#This Row],[Actividad]],1)-1))</f>
        <v>3</v>
      </c>
      <c r="Y980" s="318">
        <f>MONTH(RP_2024[[#This Row],[FECHA RP]])</f>
        <v>10</v>
      </c>
      <c r="Z980" s="317">
        <f>IF(RP_2024[[#This Row],[FEC ANULACION]]="","",MONTH(RP_2024[[#This Row],[FEC ANULACION]]))</f>
        <v>12</v>
      </c>
      <c r="AA980" s="318" t="s">
        <v>173</v>
      </c>
      <c r="AB980" s="318" t="s">
        <v>154</v>
      </c>
      <c r="AC980" s="318" t="str">
        <f>MID(RP_2024[[#This Row],[Elemento PEP]],11,2)</f>
        <v>13</v>
      </c>
    </row>
    <row r="981" spans="1:29" x14ac:dyDescent="0.3">
      <c r="A981" s="319">
        <v>5248</v>
      </c>
      <c r="B981" s="320">
        <v>45580</v>
      </c>
      <c r="C981" s="321" t="s">
        <v>353</v>
      </c>
      <c r="D981" s="321" t="s">
        <v>1490</v>
      </c>
      <c r="E981" s="319" t="s">
        <v>1491</v>
      </c>
      <c r="F981" s="319">
        <v>4722</v>
      </c>
      <c r="G981" s="320">
        <v>45505</v>
      </c>
      <c r="H981" s="322">
        <v>6890777</v>
      </c>
      <c r="I981" s="322" t="s">
        <v>1492</v>
      </c>
      <c r="J981" s="322">
        <v>12013</v>
      </c>
      <c r="K981" s="322" t="s">
        <v>146</v>
      </c>
      <c r="L981" s="322" t="s">
        <v>327</v>
      </c>
      <c r="M981" s="323">
        <v>16891800</v>
      </c>
      <c r="N981" s="313">
        <v>0</v>
      </c>
      <c r="O981" s="320"/>
      <c r="P981" s="323">
        <f>+RP_2024[[#This Row],[VALOR INICIAL]]-RP_2024[[#This Row],[VALOR ANULACION]]</f>
        <v>16891800</v>
      </c>
      <c r="Q981" s="324"/>
      <c r="R981" s="322">
        <f>VALUE(LEFT(RP_2024[[#This Row],[OBJETO]],3))</f>
        <v>308</v>
      </c>
      <c r="S981" s="325">
        <f t="shared" si="6"/>
        <v>242</v>
      </c>
      <c r="T981" s="322" t="str">
        <f>SUBSTITUTE(RP_2024[[#This Row],[CODIGO TIPO]],"-","")</f>
        <v>O232020200991122</v>
      </c>
      <c r="U981" s="318">
        <v>1905054</v>
      </c>
      <c r="V981" s="322">
        <f>VALUE(LEFT(RIGHT(RP_2024[[#This Row],[IMPUTACION PRESUPUESTAL]],6),3))</f>
        <v>102</v>
      </c>
      <c r="W981" s="316" t="s">
        <v>43</v>
      </c>
      <c r="X981" s="316">
        <f>VALUE(LEFT(RP_2024[[#This Row],[Actividad]],SEARCH(".",RP_2024[[#This Row],[Actividad]],1)-1))</f>
        <v>3</v>
      </c>
      <c r="Y981" s="318">
        <f>MONTH(RP_2024[[#This Row],[FECHA RP]])</f>
        <v>10</v>
      </c>
      <c r="Z981" s="317" t="str">
        <f>IF(RP_2024[[#This Row],[FEC ANULACION]]="","",MONTH(RP_2024[[#This Row],[FEC ANULACION]]))</f>
        <v/>
      </c>
      <c r="AA981" s="318" t="s">
        <v>173</v>
      </c>
      <c r="AB981" s="318" t="s">
        <v>154</v>
      </c>
      <c r="AC981" s="318" t="str">
        <f>MID(RP_2024[[#This Row],[Elemento PEP]],11,2)</f>
        <v>13</v>
      </c>
    </row>
    <row r="982" spans="1:29" x14ac:dyDescent="0.3">
      <c r="A982" s="319">
        <v>5249</v>
      </c>
      <c r="B982" s="320">
        <v>45580</v>
      </c>
      <c r="C982" s="321" t="s">
        <v>392</v>
      </c>
      <c r="D982" s="321" t="s">
        <v>1493</v>
      </c>
      <c r="E982" s="319" t="s">
        <v>1494</v>
      </c>
      <c r="F982" s="319">
        <v>5800</v>
      </c>
      <c r="G982" s="320">
        <v>45553</v>
      </c>
      <c r="H982" s="322">
        <v>6891302</v>
      </c>
      <c r="I982" s="322" t="s">
        <v>1495</v>
      </c>
      <c r="J982" s="322">
        <v>12013</v>
      </c>
      <c r="K982" s="322" t="s">
        <v>146</v>
      </c>
      <c r="L982" s="322" t="s">
        <v>327</v>
      </c>
      <c r="M982" s="323">
        <v>12735900</v>
      </c>
      <c r="N982" s="313">
        <v>0</v>
      </c>
      <c r="O982" s="320"/>
      <c r="P982" s="323">
        <f>+RP_2024[[#This Row],[VALOR INICIAL]]-RP_2024[[#This Row],[VALOR ANULACION]]</f>
        <v>12735900</v>
      </c>
      <c r="Q982" s="324"/>
      <c r="R982" s="322">
        <f>VALUE(LEFT(RP_2024[[#This Row],[OBJETO]],3))</f>
        <v>404</v>
      </c>
      <c r="S982" s="325">
        <f t="shared" si="6"/>
        <v>242</v>
      </c>
      <c r="T982" s="322" t="str">
        <f>SUBSTITUTE(RP_2024[[#This Row],[CODIGO TIPO]],"-","")</f>
        <v>O232020200991122</v>
      </c>
      <c r="U982" s="318">
        <v>1905049</v>
      </c>
      <c r="V982" s="322">
        <f>VALUE(LEFT(RIGHT(RP_2024[[#This Row],[IMPUTACION PRESUPUESTAL]],6),3))</f>
        <v>149</v>
      </c>
      <c r="W982" s="316" t="s">
        <v>102</v>
      </c>
      <c r="X982" s="316">
        <f>VALUE(LEFT(RP_2024[[#This Row],[Actividad]],SEARCH(".",RP_2024[[#This Row],[Actividad]],1)-1))</f>
        <v>42</v>
      </c>
      <c r="Y982" s="318">
        <f>MONTH(RP_2024[[#This Row],[FECHA RP]])</f>
        <v>10</v>
      </c>
      <c r="Z982" s="317" t="str">
        <f>IF(RP_2024[[#This Row],[FEC ANULACION]]="","",MONTH(RP_2024[[#This Row],[FEC ANULACION]]))</f>
        <v/>
      </c>
      <c r="AA982" s="318" t="s">
        <v>173</v>
      </c>
      <c r="AB982" s="318" t="s">
        <v>156</v>
      </c>
      <c r="AC982" s="318" t="str">
        <f>MID(RP_2024[[#This Row],[Elemento PEP]],11,2)</f>
        <v>06</v>
      </c>
    </row>
    <row r="983" spans="1:29" x14ac:dyDescent="0.3">
      <c r="A983" s="319">
        <v>5250</v>
      </c>
      <c r="B983" s="320">
        <v>45581</v>
      </c>
      <c r="C983" s="321" t="s">
        <v>392</v>
      </c>
      <c r="D983" s="321" t="s">
        <v>1496</v>
      </c>
      <c r="E983" s="319" t="s">
        <v>1497</v>
      </c>
      <c r="F983" s="319">
        <v>4730</v>
      </c>
      <c r="G983" s="320">
        <v>45505</v>
      </c>
      <c r="H983" s="322">
        <v>6859936</v>
      </c>
      <c r="I983" s="322" t="s">
        <v>1498</v>
      </c>
      <c r="J983" s="322">
        <v>12013</v>
      </c>
      <c r="K983" s="322" t="s">
        <v>146</v>
      </c>
      <c r="L983" s="322" t="s">
        <v>327</v>
      </c>
      <c r="M983" s="323">
        <v>18656820</v>
      </c>
      <c r="N983" s="313">
        <v>1998945</v>
      </c>
      <c r="O983" s="320">
        <v>45649</v>
      </c>
      <c r="P983" s="323">
        <f>+RP_2024[[#This Row],[VALOR INICIAL]]-RP_2024[[#This Row],[VALOR ANULACION]]</f>
        <v>16657875</v>
      </c>
      <c r="Q983" s="324"/>
      <c r="R983" s="322">
        <f>VALUE(LEFT(RP_2024[[#This Row],[OBJETO]],3))</f>
        <v>372</v>
      </c>
      <c r="S983" s="325">
        <f t="shared" si="6"/>
        <v>242</v>
      </c>
      <c r="T983" s="322" t="str">
        <f>SUBSTITUTE(RP_2024[[#This Row],[CODIGO TIPO]],"-","")</f>
        <v>O232020200991122</v>
      </c>
      <c r="U983" s="318">
        <v>1905049</v>
      </c>
      <c r="V983" s="322">
        <f>VALUE(LEFT(RIGHT(RP_2024[[#This Row],[IMPUTACION PRESUPUESTAL]],6),3))</f>
        <v>149</v>
      </c>
      <c r="W983" s="316" t="s">
        <v>101</v>
      </c>
      <c r="X983" s="316">
        <f>VALUE(LEFT(RP_2024[[#This Row],[Actividad]],SEARCH(".",RP_2024[[#This Row],[Actividad]],1)-1))</f>
        <v>42</v>
      </c>
      <c r="Y983" s="318">
        <f>MONTH(RP_2024[[#This Row],[FECHA RP]])</f>
        <v>10</v>
      </c>
      <c r="Z983" s="317">
        <f>IF(RP_2024[[#This Row],[FEC ANULACION]]="","",MONTH(RP_2024[[#This Row],[FEC ANULACION]]))</f>
        <v>12</v>
      </c>
      <c r="AA983" s="318" t="s">
        <v>173</v>
      </c>
      <c r="AB983" s="318" t="s">
        <v>156</v>
      </c>
      <c r="AC983" s="318" t="str">
        <f>MID(RP_2024[[#This Row],[Elemento PEP]],11,2)</f>
        <v>06</v>
      </c>
    </row>
    <row r="984" spans="1:29" x14ac:dyDescent="0.3">
      <c r="A984" s="319">
        <v>5261</v>
      </c>
      <c r="B984" s="320">
        <v>45582</v>
      </c>
      <c r="C984" s="321" t="s">
        <v>1499</v>
      </c>
      <c r="D984" s="321" t="s">
        <v>1500</v>
      </c>
      <c r="E984" s="319" t="s">
        <v>152</v>
      </c>
      <c r="F984" s="319">
        <v>6303</v>
      </c>
      <c r="G984" s="320">
        <v>45580</v>
      </c>
      <c r="H984" s="322">
        <v>6912002</v>
      </c>
      <c r="I984" s="322" t="s">
        <v>153</v>
      </c>
      <c r="J984" s="322">
        <v>12013</v>
      </c>
      <c r="K984" s="322" t="s">
        <v>146</v>
      </c>
      <c r="L984" s="322" t="s">
        <v>327</v>
      </c>
      <c r="M984" s="323">
        <v>29306631</v>
      </c>
      <c r="N984" s="313">
        <v>0</v>
      </c>
      <c r="O984" s="320"/>
      <c r="P984" s="323">
        <f>+RP_2024[[#This Row],[VALOR INICIAL]]-RP_2024[[#This Row],[VALOR ANULACION]]</f>
        <v>29306631</v>
      </c>
      <c r="Q984" s="324"/>
      <c r="R984" s="322">
        <f>VALUE(LEFT(RP_2024[[#This Row],[OBJETO]],3))</f>
        <v>519</v>
      </c>
      <c r="S984" s="325">
        <f t="shared" si="6"/>
        <v>242</v>
      </c>
      <c r="T984" s="322" t="str">
        <f>SUBSTITUTE(RP_2024[[#This Row],[CODIGO TIPO]],"-","")</f>
        <v>O232020200991122</v>
      </c>
      <c r="U984" s="318">
        <v>1905014</v>
      </c>
      <c r="V984" s="322">
        <f>VALUE(LEFT(RIGHT(RP_2024[[#This Row],[IMPUTACION PRESUPUESTAL]],6),3))</f>
        <v>107</v>
      </c>
      <c r="W984" s="316" t="s">
        <v>79</v>
      </c>
      <c r="X984" s="316">
        <f>VALUE(LEFT(RP_2024[[#This Row],[Actividad]],SEARCH(".",RP_2024[[#This Row],[Actividad]],1)-1))</f>
        <v>31</v>
      </c>
      <c r="Y984" s="318">
        <f>MONTH(RP_2024[[#This Row],[FECHA RP]])</f>
        <v>10</v>
      </c>
      <c r="Z984" s="317" t="str">
        <f>IF(RP_2024[[#This Row],[FEC ANULACION]]="","",MONTH(RP_2024[[#This Row],[FEC ANULACION]]))</f>
        <v/>
      </c>
      <c r="AA984" s="318" t="s">
        <v>173</v>
      </c>
      <c r="AB984" s="318" t="s">
        <v>1501</v>
      </c>
      <c r="AC984" s="318" t="str">
        <f>MID(RP_2024[[#This Row],[Elemento PEP]],11,2)</f>
        <v>06</v>
      </c>
    </row>
    <row r="985" spans="1:29" x14ac:dyDescent="0.3">
      <c r="A985" s="319">
        <v>5262</v>
      </c>
      <c r="B985" s="320">
        <v>45582</v>
      </c>
      <c r="C985" s="321" t="s">
        <v>202</v>
      </c>
      <c r="D985" s="321" t="s">
        <v>1500</v>
      </c>
      <c r="E985" s="319" t="s">
        <v>152</v>
      </c>
      <c r="F985" s="319">
        <v>6291</v>
      </c>
      <c r="G985" s="320">
        <v>45579</v>
      </c>
      <c r="H985" s="322">
        <v>6912002</v>
      </c>
      <c r="I985" s="322" t="s">
        <v>153</v>
      </c>
      <c r="J985" s="322">
        <v>49809</v>
      </c>
      <c r="K985" s="322" t="s">
        <v>146</v>
      </c>
      <c r="L985" s="322" t="s">
        <v>172</v>
      </c>
      <c r="M985" s="323">
        <v>210631223</v>
      </c>
      <c r="N985" s="313">
        <v>0</v>
      </c>
      <c r="O985" s="320"/>
      <c r="P985" s="323">
        <f>+RP_2024[[#This Row],[VALOR INICIAL]]-RP_2024[[#This Row],[VALOR ANULACION]]</f>
        <v>210631223</v>
      </c>
      <c r="Q985" s="324"/>
      <c r="R985" s="322">
        <f>VALUE(LEFT(RP_2024[[#This Row],[OBJETO]],3))</f>
        <v>519</v>
      </c>
      <c r="S985" s="325">
        <f t="shared" si="6"/>
        <v>242</v>
      </c>
      <c r="T985" s="322" t="str">
        <f>SUBSTITUTE(RP_2024[[#This Row],[CODIGO TIPO]],"-","")</f>
        <v>O232020200991122</v>
      </c>
      <c r="U985" s="318">
        <v>1905049</v>
      </c>
      <c r="V985" s="322">
        <f>VALUE(LEFT(RIGHT(RP_2024[[#This Row],[IMPUTACION PRESUPUESTAL]],6),3))</f>
        <v>105</v>
      </c>
      <c r="W985" s="316" t="s">
        <v>80</v>
      </c>
      <c r="X985" s="316">
        <f>VALUE(LEFT(RP_2024[[#This Row],[Actividad]],SEARCH(".",RP_2024[[#This Row],[Actividad]],1)-1))</f>
        <v>32</v>
      </c>
      <c r="Y985" s="318">
        <f>MONTH(RP_2024[[#This Row],[FECHA RP]])</f>
        <v>10</v>
      </c>
      <c r="Z985" s="317" t="str">
        <f>IF(RP_2024[[#This Row],[FEC ANULACION]]="","",MONTH(RP_2024[[#This Row],[FEC ANULACION]]))</f>
        <v/>
      </c>
      <c r="AA985" s="318" t="s">
        <v>173</v>
      </c>
      <c r="AB985" s="318" t="s">
        <v>165</v>
      </c>
      <c r="AC985" s="318" t="str">
        <f>MID(RP_2024[[#This Row],[Elemento PEP]],11,2)</f>
        <v>13</v>
      </c>
    </row>
    <row r="986" spans="1:29" x14ac:dyDescent="0.3">
      <c r="A986" s="319">
        <v>5262</v>
      </c>
      <c r="B986" s="320">
        <v>45582</v>
      </c>
      <c r="C986" s="321" t="s">
        <v>202</v>
      </c>
      <c r="D986" s="321" t="s">
        <v>1500</v>
      </c>
      <c r="E986" s="319" t="s">
        <v>152</v>
      </c>
      <c r="F986" s="319">
        <v>6291</v>
      </c>
      <c r="G986" s="320">
        <v>45579</v>
      </c>
      <c r="H986" s="322">
        <v>6912002</v>
      </c>
      <c r="I986" s="322" t="s">
        <v>153</v>
      </c>
      <c r="J986" s="322">
        <v>49809</v>
      </c>
      <c r="K986" s="322" t="s">
        <v>146</v>
      </c>
      <c r="L986" s="322" t="s">
        <v>172</v>
      </c>
      <c r="M986" s="323">
        <v>81811610</v>
      </c>
      <c r="N986" s="313">
        <v>0</v>
      </c>
      <c r="O986" s="320"/>
      <c r="P986" s="323">
        <f>+RP_2024[[#This Row],[VALOR INICIAL]]-RP_2024[[#This Row],[VALOR ANULACION]]</f>
        <v>81811610</v>
      </c>
      <c r="Q986" s="324"/>
      <c r="R986" s="322">
        <f>VALUE(LEFT(RP_2024[[#This Row],[OBJETO]],3))</f>
        <v>519</v>
      </c>
      <c r="S986" s="325">
        <f t="shared" si="6"/>
        <v>242</v>
      </c>
      <c r="T986" s="322" t="str">
        <f>SUBSTITUTE(RP_2024[[#This Row],[CODIGO TIPO]],"-","")</f>
        <v>O232020200991122</v>
      </c>
      <c r="U986" s="318">
        <v>1905049</v>
      </c>
      <c r="V986" s="322">
        <f>VALUE(LEFT(RIGHT(RP_2024[[#This Row],[IMPUTACION PRESUPUESTAL]],6),3))</f>
        <v>105</v>
      </c>
      <c r="W986" s="316" t="s">
        <v>82</v>
      </c>
      <c r="X986" s="316">
        <f>VALUE(LEFT(RP_2024[[#This Row],[Actividad]],SEARCH(".",RP_2024[[#This Row],[Actividad]],1)-1))</f>
        <v>32</v>
      </c>
      <c r="Y986" s="318">
        <f>MONTH(RP_2024[[#This Row],[FECHA RP]])</f>
        <v>10</v>
      </c>
      <c r="Z986" s="317" t="str">
        <f>IF(RP_2024[[#This Row],[FEC ANULACION]]="","",MONTH(RP_2024[[#This Row],[FEC ANULACION]]))</f>
        <v/>
      </c>
      <c r="AA986" s="318" t="s">
        <v>173</v>
      </c>
      <c r="AB986" s="318" t="s">
        <v>165</v>
      </c>
      <c r="AC986" s="318" t="str">
        <f>MID(RP_2024[[#This Row],[Elemento PEP]],11,2)</f>
        <v>13</v>
      </c>
    </row>
    <row r="987" spans="1:29" x14ac:dyDescent="0.3">
      <c r="A987" s="319">
        <v>5262</v>
      </c>
      <c r="B987" s="320">
        <v>45582</v>
      </c>
      <c r="C987" s="321" t="s">
        <v>202</v>
      </c>
      <c r="D987" s="321" t="s">
        <v>1500</v>
      </c>
      <c r="E987" s="319" t="s">
        <v>152</v>
      </c>
      <c r="F987" s="319">
        <v>6291</v>
      </c>
      <c r="G987" s="320">
        <v>45579</v>
      </c>
      <c r="H987" s="322">
        <v>6912002</v>
      </c>
      <c r="I987" s="322" t="s">
        <v>153</v>
      </c>
      <c r="J987" s="322">
        <v>12013</v>
      </c>
      <c r="K987" s="322" t="s">
        <v>146</v>
      </c>
      <c r="L987" s="322" t="s">
        <v>327</v>
      </c>
      <c r="M987" s="323">
        <v>67261762</v>
      </c>
      <c r="N987" s="313">
        <v>0</v>
      </c>
      <c r="O987" s="320"/>
      <c r="P987" s="323">
        <f>+RP_2024[[#This Row],[VALOR INICIAL]]-RP_2024[[#This Row],[VALOR ANULACION]]</f>
        <v>67261762</v>
      </c>
      <c r="Q987" s="324"/>
      <c r="R987" s="322">
        <f>VALUE(LEFT(RP_2024[[#This Row],[OBJETO]],3))</f>
        <v>519</v>
      </c>
      <c r="S987" s="325">
        <f t="shared" si="6"/>
        <v>242</v>
      </c>
      <c r="T987" s="322" t="str">
        <f>SUBSTITUTE(RP_2024[[#This Row],[CODIGO TIPO]],"-","")</f>
        <v>O232020200991122</v>
      </c>
      <c r="U987" s="318">
        <v>1905049</v>
      </c>
      <c r="V987" s="322">
        <f>VALUE(LEFT(RIGHT(RP_2024[[#This Row],[IMPUTACION PRESUPUESTAL]],6),3))</f>
        <v>105</v>
      </c>
      <c r="W987" s="316" t="s">
        <v>80</v>
      </c>
      <c r="X987" s="316">
        <f>VALUE(LEFT(RP_2024[[#This Row],[Actividad]],SEARCH(".",RP_2024[[#This Row],[Actividad]],1)-1))</f>
        <v>32</v>
      </c>
      <c r="Y987" s="318">
        <f>MONTH(RP_2024[[#This Row],[FECHA RP]])</f>
        <v>10</v>
      </c>
      <c r="Z987" s="317" t="str">
        <f>IF(RP_2024[[#This Row],[FEC ANULACION]]="","",MONTH(RP_2024[[#This Row],[FEC ANULACION]]))</f>
        <v/>
      </c>
      <c r="AA987" s="318" t="s">
        <v>173</v>
      </c>
      <c r="AB987" s="318" t="s">
        <v>165</v>
      </c>
      <c r="AC987" s="318" t="str">
        <f>MID(RP_2024[[#This Row],[Elemento PEP]],11,2)</f>
        <v>13</v>
      </c>
    </row>
    <row r="988" spans="1:29" x14ac:dyDescent="0.3">
      <c r="A988" s="319">
        <v>5263</v>
      </c>
      <c r="B988" s="320">
        <v>45582</v>
      </c>
      <c r="C988" s="321" t="s">
        <v>155</v>
      </c>
      <c r="D988" s="321" t="s">
        <v>1500</v>
      </c>
      <c r="E988" s="319" t="s">
        <v>152</v>
      </c>
      <c r="F988" s="319">
        <v>6294</v>
      </c>
      <c r="G988" s="320">
        <v>45579</v>
      </c>
      <c r="H988" s="322">
        <v>6912002</v>
      </c>
      <c r="I988" s="322" t="s">
        <v>153</v>
      </c>
      <c r="J988" s="322">
        <v>49809</v>
      </c>
      <c r="K988" s="322" t="s">
        <v>146</v>
      </c>
      <c r="L988" s="322" t="s">
        <v>172</v>
      </c>
      <c r="M988" s="323">
        <v>290951320</v>
      </c>
      <c r="N988" s="313">
        <v>0</v>
      </c>
      <c r="O988" s="320"/>
      <c r="P988" s="323">
        <f>+RP_2024[[#This Row],[VALOR INICIAL]]-RP_2024[[#This Row],[VALOR ANULACION]]</f>
        <v>290951320</v>
      </c>
      <c r="Q988" s="324"/>
      <c r="R988" s="322">
        <f>VALUE(LEFT(RP_2024[[#This Row],[OBJETO]],3))</f>
        <v>519</v>
      </c>
      <c r="S988" s="325">
        <f t="shared" si="6"/>
        <v>242</v>
      </c>
      <c r="T988" s="322" t="str">
        <f>SUBSTITUTE(RP_2024[[#This Row],[CODIGO TIPO]],"-","")</f>
        <v>O232020200991122</v>
      </c>
      <c r="U988" s="318">
        <v>1905049</v>
      </c>
      <c r="V988" s="322">
        <f>VALUE(LEFT(RIGHT(RP_2024[[#This Row],[IMPUTACION PRESUPUESTAL]],6),3))</f>
        <v>115</v>
      </c>
      <c r="W988" s="318" t="s">
        <v>84</v>
      </c>
      <c r="X988" s="316">
        <f>VALUE(LEFT(RP_2024[[#This Row],[Actividad]],SEARCH(".",RP_2024[[#This Row],[Actividad]],1)-1))</f>
        <v>33</v>
      </c>
      <c r="Y988" s="318">
        <f>MONTH(RP_2024[[#This Row],[FECHA RP]])</f>
        <v>10</v>
      </c>
      <c r="Z988" s="317" t="str">
        <f>IF(RP_2024[[#This Row],[FEC ANULACION]]="","",MONTH(RP_2024[[#This Row],[FEC ANULACION]]))</f>
        <v/>
      </c>
      <c r="AA988" s="318" t="s">
        <v>173</v>
      </c>
      <c r="AB988" s="318" t="s">
        <v>156</v>
      </c>
      <c r="AC988" s="318" t="str">
        <f>MID(RP_2024[[#This Row],[Elemento PEP]],11,2)</f>
        <v>06</v>
      </c>
    </row>
    <row r="989" spans="1:29" x14ac:dyDescent="0.3">
      <c r="A989" s="319">
        <v>5264</v>
      </c>
      <c r="B989" s="320">
        <v>45582</v>
      </c>
      <c r="C989" s="321" t="s">
        <v>188</v>
      </c>
      <c r="D989" s="321" t="s">
        <v>1500</v>
      </c>
      <c r="E989" s="319" t="s">
        <v>152</v>
      </c>
      <c r="F989" s="319">
        <v>6158</v>
      </c>
      <c r="G989" s="320">
        <v>45579</v>
      </c>
      <c r="H989" s="322">
        <v>6912002</v>
      </c>
      <c r="I989" s="322" t="s">
        <v>153</v>
      </c>
      <c r="J989" s="322">
        <v>12013</v>
      </c>
      <c r="K989" s="322" t="s">
        <v>146</v>
      </c>
      <c r="L989" s="322" t="s">
        <v>327</v>
      </c>
      <c r="M989" s="323">
        <v>22222251</v>
      </c>
      <c r="N989" s="313">
        <v>0</v>
      </c>
      <c r="O989" s="320"/>
      <c r="P989" s="323">
        <f>+RP_2024[[#This Row],[VALOR INICIAL]]-RP_2024[[#This Row],[VALOR ANULACION]]</f>
        <v>22222251</v>
      </c>
      <c r="Q989" s="324"/>
      <c r="R989" s="322">
        <f>VALUE(LEFT(RP_2024[[#This Row],[OBJETO]],3))</f>
        <v>519</v>
      </c>
      <c r="S989" s="325">
        <f t="shared" si="6"/>
        <v>242</v>
      </c>
      <c r="T989" s="322" t="str">
        <f>SUBSTITUTE(RP_2024[[#This Row],[CODIGO TIPO]],"-","")</f>
        <v>O232020200991122</v>
      </c>
      <c r="U989" s="318">
        <v>1905049</v>
      </c>
      <c r="V989" s="322">
        <f>VALUE(LEFT(RIGHT(RP_2024[[#This Row],[IMPUTACION PRESUPUESTAL]],6),3))</f>
        <v>110</v>
      </c>
      <c r="W989" s="318" t="s">
        <v>88</v>
      </c>
      <c r="X989" s="316">
        <f>VALUE(LEFT(RP_2024[[#This Row],[Actividad]],SEARCH(".",RP_2024[[#This Row],[Actividad]],1)-1))</f>
        <v>36</v>
      </c>
      <c r="Y989" s="318">
        <f>MONTH(RP_2024[[#This Row],[FECHA RP]])</f>
        <v>10</v>
      </c>
      <c r="Z989" s="317" t="str">
        <f>IF(RP_2024[[#This Row],[FEC ANULACION]]="","",MONTH(RP_2024[[#This Row],[FEC ANULACION]]))</f>
        <v/>
      </c>
      <c r="AA989" s="318" t="s">
        <v>173</v>
      </c>
      <c r="AB989" s="318" t="s">
        <v>185</v>
      </c>
      <c r="AC989" s="318" t="str">
        <f>MID(RP_2024[[#This Row],[Elemento PEP]],11,2)</f>
        <v>03</v>
      </c>
    </row>
    <row r="990" spans="1:29" x14ac:dyDescent="0.3">
      <c r="A990" s="319">
        <v>5265</v>
      </c>
      <c r="B990" s="320">
        <v>45582</v>
      </c>
      <c r="C990" s="321" t="s">
        <v>209</v>
      </c>
      <c r="D990" s="321" t="s">
        <v>1500</v>
      </c>
      <c r="E990" s="319" t="s">
        <v>152</v>
      </c>
      <c r="F990" s="319">
        <v>6157</v>
      </c>
      <c r="G990" s="320">
        <v>45579</v>
      </c>
      <c r="H990" s="322">
        <v>6912002</v>
      </c>
      <c r="I990" s="322" t="s">
        <v>153</v>
      </c>
      <c r="J990" s="322">
        <v>12013</v>
      </c>
      <c r="K990" s="322" t="s">
        <v>146</v>
      </c>
      <c r="L990" s="322" t="s">
        <v>327</v>
      </c>
      <c r="M990" s="323">
        <v>7720804</v>
      </c>
      <c r="N990" s="313">
        <v>0</v>
      </c>
      <c r="O990" s="320"/>
      <c r="P990" s="323">
        <f>+RP_2024[[#This Row],[VALOR INICIAL]]-RP_2024[[#This Row],[VALOR ANULACION]]</f>
        <v>7720804</v>
      </c>
      <c r="Q990" s="324"/>
      <c r="R990" s="322">
        <f>VALUE(LEFT(RP_2024[[#This Row],[OBJETO]],3))</f>
        <v>519</v>
      </c>
      <c r="S990" s="325">
        <f t="shared" si="6"/>
        <v>242</v>
      </c>
      <c r="T990" s="322" t="str">
        <f>SUBSTITUTE(RP_2024[[#This Row],[CODIGO TIPO]],"-","")</f>
        <v>O232020200991122</v>
      </c>
      <c r="U990" s="318">
        <v>1905049</v>
      </c>
      <c r="V990" s="322">
        <f>VALUE(LEFT(RIGHT(RP_2024[[#This Row],[IMPUTACION PRESUPUESTAL]],6),3))</f>
        <v>117</v>
      </c>
      <c r="W990" s="318" t="s">
        <v>86</v>
      </c>
      <c r="X990" s="316">
        <f>VALUE(LEFT(RP_2024[[#This Row],[Actividad]],SEARCH(".",RP_2024[[#This Row],[Actividad]],1)-1))</f>
        <v>35</v>
      </c>
      <c r="Y990" s="318">
        <f>MONTH(RP_2024[[#This Row],[FECHA RP]])</f>
        <v>10</v>
      </c>
      <c r="Z990" s="317" t="str">
        <f>IF(RP_2024[[#This Row],[FEC ANULACION]]="","",MONTH(RP_2024[[#This Row],[FEC ANULACION]]))</f>
        <v/>
      </c>
      <c r="AA990" s="318" t="s">
        <v>173</v>
      </c>
      <c r="AB990" s="318" t="s">
        <v>185</v>
      </c>
      <c r="AC990" s="318" t="str">
        <f>MID(RP_2024[[#This Row],[Elemento PEP]],11,2)</f>
        <v>03</v>
      </c>
    </row>
    <row r="991" spans="1:29" x14ac:dyDescent="0.3">
      <c r="A991" s="319">
        <v>5266</v>
      </c>
      <c r="B991" s="320">
        <v>45582</v>
      </c>
      <c r="C991" s="321" t="s">
        <v>208</v>
      </c>
      <c r="D991" s="321" t="s">
        <v>1500</v>
      </c>
      <c r="E991" s="319" t="s">
        <v>152</v>
      </c>
      <c r="F991" s="319">
        <v>6155</v>
      </c>
      <c r="G991" s="320">
        <v>45579</v>
      </c>
      <c r="H991" s="322">
        <v>6912002</v>
      </c>
      <c r="I991" s="322" t="s">
        <v>153</v>
      </c>
      <c r="J991" s="322">
        <v>12013</v>
      </c>
      <c r="K991" s="322" t="s">
        <v>146</v>
      </c>
      <c r="L991" s="322" t="s">
        <v>327</v>
      </c>
      <c r="M991" s="323">
        <v>40578144</v>
      </c>
      <c r="N991" s="313">
        <v>0</v>
      </c>
      <c r="O991" s="320"/>
      <c r="P991" s="323">
        <f>+RP_2024[[#This Row],[VALOR INICIAL]]-RP_2024[[#This Row],[VALOR ANULACION]]</f>
        <v>40578144</v>
      </c>
      <c r="Q991" s="324"/>
      <c r="R991" s="322">
        <f>VALUE(LEFT(RP_2024[[#This Row],[OBJETO]],3))</f>
        <v>519</v>
      </c>
      <c r="S991" s="325">
        <f t="shared" si="6"/>
        <v>242</v>
      </c>
      <c r="T991" s="322" t="str">
        <f>SUBSTITUTE(RP_2024[[#This Row],[CODIGO TIPO]],"-","")</f>
        <v>O232020200991122</v>
      </c>
      <c r="U991" s="318">
        <v>1905014</v>
      </c>
      <c r="V991" s="322">
        <f>VALUE(LEFT(RIGHT(RP_2024[[#This Row],[IMPUTACION PRESUPUESTAL]],6),3))</f>
        <v>131</v>
      </c>
      <c r="W991" s="316" t="s">
        <v>74</v>
      </c>
      <c r="X991" s="316">
        <f>VALUE(LEFT(RP_2024[[#This Row],[Actividad]],SEARCH(".",RP_2024[[#This Row],[Actividad]],1)-1))</f>
        <v>26</v>
      </c>
      <c r="Y991" s="318">
        <f>MONTH(RP_2024[[#This Row],[FECHA RP]])</f>
        <v>10</v>
      </c>
      <c r="Z991" s="317" t="str">
        <f>IF(RP_2024[[#This Row],[FEC ANULACION]]="","",MONTH(RP_2024[[#This Row],[FEC ANULACION]]))</f>
        <v/>
      </c>
      <c r="AA991" s="318" t="s">
        <v>173</v>
      </c>
      <c r="AB991" s="318" t="s">
        <v>149</v>
      </c>
      <c r="AC991" s="318" t="str">
        <f>MID(RP_2024[[#This Row],[Elemento PEP]],11,2)</f>
        <v>08</v>
      </c>
    </row>
    <row r="992" spans="1:29" x14ac:dyDescent="0.3">
      <c r="A992" s="319">
        <v>5267</v>
      </c>
      <c r="B992" s="320">
        <v>45582</v>
      </c>
      <c r="C992" s="321" t="s">
        <v>206</v>
      </c>
      <c r="D992" s="321" t="s">
        <v>1500</v>
      </c>
      <c r="E992" s="319" t="s">
        <v>152</v>
      </c>
      <c r="F992" s="319">
        <v>6239</v>
      </c>
      <c r="G992" s="320">
        <v>45579</v>
      </c>
      <c r="H992" s="322">
        <v>6912002</v>
      </c>
      <c r="I992" s="322" t="s">
        <v>153</v>
      </c>
      <c r="J992" s="322">
        <v>49809</v>
      </c>
      <c r="K992" s="322" t="s">
        <v>146</v>
      </c>
      <c r="L992" s="322" t="s">
        <v>172</v>
      </c>
      <c r="M992" s="323">
        <v>106796173</v>
      </c>
      <c r="N992" s="313">
        <v>0</v>
      </c>
      <c r="O992" s="320"/>
      <c r="P992" s="323">
        <f>+RP_2024[[#This Row],[VALOR INICIAL]]-RP_2024[[#This Row],[VALOR ANULACION]]</f>
        <v>106796173</v>
      </c>
      <c r="Q992" s="324"/>
      <c r="R992" s="322">
        <f>VALUE(LEFT(RP_2024[[#This Row],[OBJETO]],3))</f>
        <v>519</v>
      </c>
      <c r="S992" s="325">
        <f t="shared" si="6"/>
        <v>242</v>
      </c>
      <c r="T992" s="322" t="str">
        <f>SUBSTITUTE(RP_2024[[#This Row],[CODIGO TIPO]],"-","")</f>
        <v>O232020200991122</v>
      </c>
      <c r="U992" s="318">
        <v>1905014</v>
      </c>
      <c r="V992" s="322">
        <f>VALUE(LEFT(RIGHT(RP_2024[[#This Row],[IMPUTACION PRESUPUESTAL]],6),3))</f>
        <v>126</v>
      </c>
      <c r="W992" s="316" t="s">
        <v>67</v>
      </c>
      <c r="X992" s="316">
        <f>VALUE(LEFT(RP_2024[[#This Row],[Actividad]],SEARCH(".",RP_2024[[#This Row],[Actividad]],1)-1))</f>
        <v>20</v>
      </c>
      <c r="Y992" s="318">
        <f>MONTH(RP_2024[[#This Row],[FECHA RP]])</f>
        <v>10</v>
      </c>
      <c r="Z992" s="317" t="str">
        <f>IF(RP_2024[[#This Row],[FEC ANULACION]]="","",MONTH(RP_2024[[#This Row],[FEC ANULACION]]))</f>
        <v/>
      </c>
      <c r="AA992" s="318" t="s">
        <v>173</v>
      </c>
      <c r="AB992" s="318" t="s">
        <v>162</v>
      </c>
      <c r="AC992" s="318" t="str">
        <f>MID(RP_2024[[#This Row],[Elemento PEP]],11,2)</f>
        <v>13</v>
      </c>
    </row>
    <row r="993" spans="1:29" x14ac:dyDescent="0.3">
      <c r="A993" s="319">
        <v>5268</v>
      </c>
      <c r="B993" s="320">
        <v>45582</v>
      </c>
      <c r="C993" s="321" t="s">
        <v>197</v>
      </c>
      <c r="D993" s="321" t="s">
        <v>1500</v>
      </c>
      <c r="E993" s="319" t="s">
        <v>152</v>
      </c>
      <c r="F993" s="319">
        <v>6154</v>
      </c>
      <c r="G993" s="320">
        <v>45579</v>
      </c>
      <c r="H993" s="322">
        <v>6912002</v>
      </c>
      <c r="I993" s="322" t="s">
        <v>153</v>
      </c>
      <c r="J993" s="322">
        <v>12013</v>
      </c>
      <c r="K993" s="322" t="s">
        <v>146</v>
      </c>
      <c r="L993" s="322" t="s">
        <v>327</v>
      </c>
      <c r="M993" s="323">
        <v>11973913</v>
      </c>
      <c r="N993" s="313">
        <v>0</v>
      </c>
      <c r="O993" s="320"/>
      <c r="P993" s="323">
        <f>+RP_2024[[#This Row],[VALOR INICIAL]]-RP_2024[[#This Row],[VALOR ANULACION]]</f>
        <v>11973913</v>
      </c>
      <c r="Q993" s="324"/>
      <c r="R993" s="322">
        <f>VALUE(LEFT(RP_2024[[#This Row],[OBJETO]],3))</f>
        <v>519</v>
      </c>
      <c r="S993" s="325">
        <f t="shared" si="6"/>
        <v>242</v>
      </c>
      <c r="T993" s="322" t="str">
        <f>SUBSTITUTE(RP_2024[[#This Row],[CODIGO TIPO]],"-","")</f>
        <v>O232020200991122</v>
      </c>
      <c r="U993" s="318">
        <v>1905014</v>
      </c>
      <c r="V993" s="322">
        <f>VALUE(LEFT(RIGHT(RP_2024[[#This Row],[IMPUTACION PRESUPUESTAL]],6),3))</f>
        <v>128</v>
      </c>
      <c r="W993" s="316" t="s">
        <v>68</v>
      </c>
      <c r="X993" s="316">
        <f>VALUE(LEFT(RP_2024[[#This Row],[Actividad]],SEARCH(".",RP_2024[[#This Row],[Actividad]],1)-1))</f>
        <v>21</v>
      </c>
      <c r="Y993" s="318">
        <f>MONTH(RP_2024[[#This Row],[FECHA RP]])</f>
        <v>10</v>
      </c>
      <c r="Z993" s="317" t="str">
        <f>IF(RP_2024[[#This Row],[FEC ANULACION]]="","",MONTH(RP_2024[[#This Row],[FEC ANULACION]]))</f>
        <v/>
      </c>
      <c r="AA993" s="318" t="s">
        <v>173</v>
      </c>
      <c r="AB993" s="318" t="s">
        <v>192</v>
      </c>
      <c r="AC993" s="318" t="str">
        <f>MID(RP_2024[[#This Row],[Elemento PEP]],11,2)</f>
        <v>07</v>
      </c>
    </row>
    <row r="994" spans="1:29" x14ac:dyDescent="0.3">
      <c r="A994" s="319">
        <v>5269</v>
      </c>
      <c r="B994" s="320">
        <v>45582</v>
      </c>
      <c r="C994" s="321" t="s">
        <v>214</v>
      </c>
      <c r="D994" s="321" t="s">
        <v>1500</v>
      </c>
      <c r="E994" s="319" t="s">
        <v>152</v>
      </c>
      <c r="F994" s="319">
        <v>6153</v>
      </c>
      <c r="G994" s="320">
        <v>45579</v>
      </c>
      <c r="H994" s="322">
        <v>6912002</v>
      </c>
      <c r="I994" s="322" t="s">
        <v>153</v>
      </c>
      <c r="J994" s="322">
        <v>12013</v>
      </c>
      <c r="K994" s="322" t="s">
        <v>146</v>
      </c>
      <c r="L994" s="322" t="s">
        <v>327</v>
      </c>
      <c r="M994" s="323">
        <v>25274503</v>
      </c>
      <c r="N994" s="313">
        <v>0</v>
      </c>
      <c r="O994" s="320"/>
      <c r="P994" s="323">
        <f>+RP_2024[[#This Row],[VALOR INICIAL]]-RP_2024[[#This Row],[VALOR ANULACION]]</f>
        <v>25274503</v>
      </c>
      <c r="Q994" s="324"/>
      <c r="R994" s="322">
        <f>VALUE(LEFT(RP_2024[[#This Row],[OBJETO]],3))</f>
        <v>519</v>
      </c>
      <c r="S994" s="325">
        <f t="shared" si="6"/>
        <v>242</v>
      </c>
      <c r="T994" s="322" t="str">
        <f>SUBSTITUTE(RP_2024[[#This Row],[CODIGO TIPO]],"-","")</f>
        <v>O232020200991122</v>
      </c>
      <c r="U994" s="318">
        <v>1905014</v>
      </c>
      <c r="V994" s="322">
        <f>VALUE(LEFT(RIGHT(RP_2024[[#This Row],[IMPUTACION PRESUPUESTAL]],6),3))</f>
        <v>132</v>
      </c>
      <c r="W994" s="316" t="s">
        <v>70</v>
      </c>
      <c r="X994" s="316">
        <f>VALUE(LEFT(RP_2024[[#This Row],[Actividad]],SEARCH(".",RP_2024[[#This Row],[Actividad]],1)-1))</f>
        <v>23</v>
      </c>
      <c r="Y994" s="318">
        <f>MONTH(RP_2024[[#This Row],[FECHA RP]])</f>
        <v>10</v>
      </c>
      <c r="Z994" s="317" t="str">
        <f>IF(RP_2024[[#This Row],[FEC ANULACION]]="","",MONTH(RP_2024[[#This Row],[FEC ANULACION]]))</f>
        <v/>
      </c>
      <c r="AA994" s="318" t="s">
        <v>173</v>
      </c>
      <c r="AB994" s="318" t="s">
        <v>192</v>
      </c>
      <c r="AC994" s="318" t="str">
        <f>MID(RP_2024[[#This Row],[Elemento PEP]],11,2)</f>
        <v>07</v>
      </c>
    </row>
    <row r="995" spans="1:29" x14ac:dyDescent="0.3">
      <c r="A995" s="319">
        <v>5270</v>
      </c>
      <c r="B995" s="320">
        <v>45582</v>
      </c>
      <c r="C995" s="321" t="s">
        <v>1502</v>
      </c>
      <c r="D995" s="321" t="s">
        <v>1500</v>
      </c>
      <c r="E995" s="319" t="s">
        <v>152</v>
      </c>
      <c r="F995" s="319">
        <v>6152</v>
      </c>
      <c r="G995" s="320">
        <v>45579</v>
      </c>
      <c r="H995" s="322">
        <v>6912002</v>
      </c>
      <c r="I995" s="322" t="s">
        <v>153</v>
      </c>
      <c r="J995" s="322">
        <v>49940</v>
      </c>
      <c r="K995" s="322" t="s">
        <v>146</v>
      </c>
      <c r="L995" s="322" t="s">
        <v>1503</v>
      </c>
      <c r="M995" s="323">
        <v>822162</v>
      </c>
      <c r="N995" s="313">
        <v>0</v>
      </c>
      <c r="O995" s="320"/>
      <c r="P995" s="323">
        <f>+RP_2024[[#This Row],[VALOR INICIAL]]-RP_2024[[#This Row],[VALOR ANULACION]]</f>
        <v>822162</v>
      </c>
      <c r="Q995" s="324"/>
      <c r="R995" s="322">
        <f>VALUE(LEFT(RP_2024[[#This Row],[OBJETO]],3))</f>
        <v>519</v>
      </c>
      <c r="S995" s="325">
        <f t="shared" si="6"/>
        <v>242</v>
      </c>
      <c r="T995" s="322" t="str">
        <f>SUBSTITUTE(RP_2024[[#This Row],[CODIGO TIPO]],"-","")</f>
        <v>O232020200991122</v>
      </c>
      <c r="U995" s="318">
        <v>1905014</v>
      </c>
      <c r="V995" s="322">
        <f>VALUE(LEFT(RIGHT(RP_2024[[#This Row],[IMPUTACION PRESUPUESTAL]],6),3))</f>
        <v>229</v>
      </c>
      <c r="W995" s="316" t="s">
        <v>61</v>
      </c>
      <c r="X995" s="316">
        <f>VALUE(LEFT(RP_2024[[#This Row],[Actividad]],SEARCH(".",RP_2024[[#This Row],[Actividad]],1)-1))</f>
        <v>15</v>
      </c>
      <c r="Y995" s="318">
        <f>MONTH(RP_2024[[#This Row],[FECHA RP]])</f>
        <v>10</v>
      </c>
      <c r="Z995" s="317" t="str">
        <f>IF(RP_2024[[#This Row],[FEC ANULACION]]="","",MONTH(RP_2024[[#This Row],[FEC ANULACION]]))</f>
        <v/>
      </c>
      <c r="AA995" s="318" t="s">
        <v>171</v>
      </c>
      <c r="AB995" s="318" t="s">
        <v>162</v>
      </c>
      <c r="AC995" s="318" t="str">
        <f>MID(RP_2024[[#This Row],[Elemento PEP]],11,2)</f>
        <v>13</v>
      </c>
    </row>
    <row r="996" spans="1:29" x14ac:dyDescent="0.3">
      <c r="A996" s="319">
        <v>5271</v>
      </c>
      <c r="B996" s="320">
        <v>45582</v>
      </c>
      <c r="C996" s="321" t="s">
        <v>1504</v>
      </c>
      <c r="D996" s="321" t="s">
        <v>1500</v>
      </c>
      <c r="E996" s="319" t="s">
        <v>152</v>
      </c>
      <c r="F996" s="319">
        <v>6151</v>
      </c>
      <c r="G996" s="320">
        <v>45579</v>
      </c>
      <c r="H996" s="322">
        <v>6912002</v>
      </c>
      <c r="I996" s="322" t="s">
        <v>153</v>
      </c>
      <c r="J996" s="322">
        <v>49940</v>
      </c>
      <c r="K996" s="322" t="s">
        <v>146</v>
      </c>
      <c r="L996" s="322" t="s">
        <v>1503</v>
      </c>
      <c r="M996" s="323">
        <v>1829248</v>
      </c>
      <c r="N996" s="313">
        <v>0</v>
      </c>
      <c r="O996" s="320"/>
      <c r="P996" s="323">
        <f>+RP_2024[[#This Row],[VALOR INICIAL]]-RP_2024[[#This Row],[VALOR ANULACION]]</f>
        <v>1829248</v>
      </c>
      <c r="Q996" s="324"/>
      <c r="R996" s="322">
        <f>VALUE(LEFT(RP_2024[[#This Row],[OBJETO]],3))</f>
        <v>519</v>
      </c>
      <c r="S996" s="325">
        <f t="shared" si="6"/>
        <v>242</v>
      </c>
      <c r="T996" s="322" t="str">
        <f>SUBSTITUTE(RP_2024[[#This Row],[CODIGO TIPO]],"-","")</f>
        <v>O232020200991122</v>
      </c>
      <c r="U996" s="318">
        <v>1905014</v>
      </c>
      <c r="V996" s="322">
        <f>VALUE(LEFT(RIGHT(RP_2024[[#This Row],[IMPUTACION PRESUPUESTAL]],6),3))</f>
        <v>228</v>
      </c>
      <c r="W996" s="316" t="s">
        <v>52</v>
      </c>
      <c r="X996" s="316">
        <f>VALUE(LEFT(RP_2024[[#This Row],[Actividad]],SEARCH(".",RP_2024[[#This Row],[Actividad]],1)-1))</f>
        <v>8</v>
      </c>
      <c r="Y996" s="318">
        <f>MONTH(RP_2024[[#This Row],[FECHA RP]])</f>
        <v>10</v>
      </c>
      <c r="Z996" s="317" t="str">
        <f>IF(RP_2024[[#This Row],[FEC ANULACION]]="","",MONTH(RP_2024[[#This Row],[FEC ANULACION]]))</f>
        <v/>
      </c>
      <c r="AA996" s="318" t="s">
        <v>171</v>
      </c>
      <c r="AB996" s="318" t="s">
        <v>162</v>
      </c>
      <c r="AC996" s="318" t="str">
        <f>MID(RP_2024[[#This Row],[Elemento PEP]],11,2)</f>
        <v>13</v>
      </c>
    </row>
    <row r="997" spans="1:29" x14ac:dyDescent="0.3">
      <c r="A997" s="319">
        <v>5272</v>
      </c>
      <c r="B997" s="320">
        <v>45582</v>
      </c>
      <c r="C997" s="321" t="s">
        <v>164</v>
      </c>
      <c r="D997" s="321" t="s">
        <v>1500</v>
      </c>
      <c r="E997" s="319" t="s">
        <v>152</v>
      </c>
      <c r="F997" s="319">
        <v>6149</v>
      </c>
      <c r="G997" s="320">
        <v>45579</v>
      </c>
      <c r="H997" s="322">
        <v>6912002</v>
      </c>
      <c r="I997" s="322" t="s">
        <v>153</v>
      </c>
      <c r="J997" s="322">
        <v>12013</v>
      </c>
      <c r="K997" s="322" t="s">
        <v>146</v>
      </c>
      <c r="L997" s="322" t="s">
        <v>327</v>
      </c>
      <c r="M997" s="323">
        <v>87072610</v>
      </c>
      <c r="N997" s="313">
        <v>0</v>
      </c>
      <c r="O997" s="320"/>
      <c r="P997" s="323">
        <f>+RP_2024[[#This Row],[VALOR INICIAL]]-RP_2024[[#This Row],[VALOR ANULACION]]</f>
        <v>87072610</v>
      </c>
      <c r="Q997" s="324"/>
      <c r="R997" s="322">
        <f>VALUE(LEFT(RP_2024[[#This Row],[OBJETO]],3))</f>
        <v>519</v>
      </c>
      <c r="S997" s="325">
        <f t="shared" si="6"/>
        <v>242</v>
      </c>
      <c r="T997" s="322" t="str">
        <f>SUBSTITUTE(RP_2024[[#This Row],[CODIGO TIPO]],"-","")</f>
        <v>O232020200991122</v>
      </c>
      <c r="U997" s="318">
        <v>1905049</v>
      </c>
      <c r="V997" s="322">
        <f>VALUE(LEFT(RIGHT(RP_2024[[#This Row],[IMPUTACION PRESUPUESTAL]],6),3))</f>
        <v>146</v>
      </c>
      <c r="W997" s="316" t="s">
        <v>103</v>
      </c>
      <c r="X997" s="316">
        <f>VALUE(LEFT(RP_2024[[#This Row],[Actividad]],SEARCH(".",RP_2024[[#This Row],[Actividad]],1)-1))</f>
        <v>43</v>
      </c>
      <c r="Y997" s="318">
        <f>MONTH(RP_2024[[#This Row],[FECHA RP]])</f>
        <v>10</v>
      </c>
      <c r="Z997" s="317" t="str">
        <f>IF(RP_2024[[#This Row],[FEC ANULACION]]="","",MONTH(RP_2024[[#This Row],[FEC ANULACION]]))</f>
        <v/>
      </c>
      <c r="AA997" s="318" t="s">
        <v>173</v>
      </c>
      <c r="AB997" s="318" t="s">
        <v>165</v>
      </c>
      <c r="AC997" s="318" t="str">
        <f>MID(RP_2024[[#This Row],[Elemento PEP]],11,2)</f>
        <v>13</v>
      </c>
    </row>
    <row r="998" spans="1:29" x14ac:dyDescent="0.3">
      <c r="A998" s="319">
        <v>5273</v>
      </c>
      <c r="B998" s="320">
        <v>45582</v>
      </c>
      <c r="C998" s="321" t="s">
        <v>1505</v>
      </c>
      <c r="D998" s="321" t="s">
        <v>1500</v>
      </c>
      <c r="E998" s="319" t="s">
        <v>152</v>
      </c>
      <c r="F998" s="319">
        <v>6147</v>
      </c>
      <c r="G998" s="320">
        <v>45579</v>
      </c>
      <c r="H998" s="322">
        <v>6912002</v>
      </c>
      <c r="I998" s="322" t="s">
        <v>153</v>
      </c>
      <c r="J998" s="322">
        <v>49809</v>
      </c>
      <c r="K998" s="322" t="s">
        <v>146</v>
      </c>
      <c r="L998" s="322" t="s">
        <v>172</v>
      </c>
      <c r="M998" s="323">
        <v>1587895444</v>
      </c>
      <c r="N998" s="313">
        <v>0</v>
      </c>
      <c r="O998" s="320"/>
      <c r="P998" s="323">
        <f>+RP_2024[[#This Row],[VALOR INICIAL]]-RP_2024[[#This Row],[VALOR ANULACION]]</f>
        <v>1587895444</v>
      </c>
      <c r="Q998" s="324"/>
      <c r="R998" s="322">
        <f>VALUE(LEFT(RP_2024[[#This Row],[OBJETO]],3))</f>
        <v>519</v>
      </c>
      <c r="S998" s="325">
        <f t="shared" si="6"/>
        <v>242</v>
      </c>
      <c r="T998" s="322" t="str">
        <f>SUBSTITUTE(RP_2024[[#This Row],[CODIGO TIPO]],"-","")</f>
        <v>O232020200991122</v>
      </c>
      <c r="U998" s="318">
        <v>1905049</v>
      </c>
      <c r="V998" s="322">
        <f>VALUE(LEFT(RIGHT(RP_2024[[#This Row],[IMPUTACION PRESUPUESTAL]],6),3))</f>
        <v>149</v>
      </c>
      <c r="W998" s="316" t="s">
        <v>101</v>
      </c>
      <c r="X998" s="316">
        <f>VALUE(LEFT(RP_2024[[#This Row],[Actividad]],SEARCH(".",RP_2024[[#This Row],[Actividad]],1)-1))</f>
        <v>42</v>
      </c>
      <c r="Y998" s="318">
        <f>MONTH(RP_2024[[#This Row],[FECHA RP]])</f>
        <v>10</v>
      </c>
      <c r="Z998" s="317" t="str">
        <f>IF(RP_2024[[#This Row],[FEC ANULACION]]="","",MONTH(RP_2024[[#This Row],[FEC ANULACION]]))</f>
        <v/>
      </c>
      <c r="AA998" s="318" t="s">
        <v>173</v>
      </c>
      <c r="AB998" s="318" t="s">
        <v>156</v>
      </c>
      <c r="AC998" s="318" t="str">
        <f>MID(RP_2024[[#This Row],[Elemento PEP]],11,2)</f>
        <v>06</v>
      </c>
    </row>
    <row r="999" spans="1:29" x14ac:dyDescent="0.3">
      <c r="A999" s="319">
        <v>5274</v>
      </c>
      <c r="B999" s="320">
        <v>45582</v>
      </c>
      <c r="C999" s="321" t="s">
        <v>157</v>
      </c>
      <c r="D999" s="321" t="s">
        <v>1500</v>
      </c>
      <c r="E999" s="319" t="s">
        <v>152</v>
      </c>
      <c r="F999" s="319">
        <v>6148</v>
      </c>
      <c r="G999" s="320">
        <v>45579</v>
      </c>
      <c r="H999" s="322">
        <v>6912002</v>
      </c>
      <c r="I999" s="322" t="s">
        <v>153</v>
      </c>
      <c r="J999" s="322">
        <v>49809</v>
      </c>
      <c r="K999" s="322" t="s">
        <v>146</v>
      </c>
      <c r="L999" s="322" t="s">
        <v>172</v>
      </c>
      <c r="M999" s="323">
        <v>1265868212</v>
      </c>
      <c r="N999" s="313">
        <v>0</v>
      </c>
      <c r="O999" s="320"/>
      <c r="P999" s="326">
        <f>+RP_2024[[#This Row],[VALOR INICIAL]]-RP_2024[[#This Row],[VALOR ANULACION]]</f>
        <v>1265868212</v>
      </c>
      <c r="Q999" s="324"/>
      <c r="R999" s="322">
        <f>VALUE(LEFT(RP_2024[[#This Row],[OBJETO]],3))</f>
        <v>519</v>
      </c>
      <c r="S999" s="325">
        <f t="shared" si="6"/>
        <v>242</v>
      </c>
      <c r="T999" s="322" t="str">
        <f>SUBSTITUTE(RP_2024[[#This Row],[CODIGO TIPO]],"-","")</f>
        <v>O232020200991122</v>
      </c>
      <c r="U999" s="318">
        <v>1905049</v>
      </c>
      <c r="V999" s="322">
        <f>VALUE(LEFT(RIGHT(RP_2024[[#This Row],[IMPUTACION PRESUPUESTAL]],6),3))</f>
        <v>97</v>
      </c>
      <c r="W999" s="327" t="s">
        <v>105</v>
      </c>
      <c r="X999" s="316">
        <f>VALUE(LEFT(RP_2024[[#This Row],[Actividad]],SEARCH(".",RP_2024[[#This Row],[Actividad]],1)-1))</f>
        <v>44</v>
      </c>
      <c r="Y999" s="318">
        <f>MONTH(RP_2024[[#This Row],[FECHA RP]])</f>
        <v>10</v>
      </c>
      <c r="Z999" s="317" t="str">
        <f>IF(RP_2024[[#This Row],[FEC ANULACION]]="","",MONTH(RP_2024[[#This Row],[FEC ANULACION]]))</f>
        <v/>
      </c>
      <c r="AA999" s="318" t="s">
        <v>173</v>
      </c>
      <c r="AB999" s="318" t="s">
        <v>158</v>
      </c>
      <c r="AC999" s="318" t="str">
        <f>MID(RP_2024[[#This Row],[Elemento PEP]],11,2)</f>
        <v>11</v>
      </c>
    </row>
    <row r="1000" spans="1:29" x14ac:dyDescent="0.3">
      <c r="A1000" s="319">
        <v>5275</v>
      </c>
      <c r="B1000" s="320">
        <v>45582</v>
      </c>
      <c r="C1000" s="321" t="s">
        <v>150</v>
      </c>
      <c r="D1000" s="321" t="s">
        <v>1500</v>
      </c>
      <c r="E1000" s="319" t="s">
        <v>152</v>
      </c>
      <c r="F1000" s="319">
        <v>6150</v>
      </c>
      <c r="G1000" s="320">
        <v>45579</v>
      </c>
      <c r="H1000" s="322">
        <v>6912002</v>
      </c>
      <c r="I1000" s="322" t="s">
        <v>153</v>
      </c>
      <c r="J1000" s="322">
        <v>49809</v>
      </c>
      <c r="K1000" s="322" t="s">
        <v>146</v>
      </c>
      <c r="L1000" s="322" t="s">
        <v>172</v>
      </c>
      <c r="M1000" s="323">
        <v>265710746</v>
      </c>
      <c r="N1000" s="313">
        <v>0</v>
      </c>
      <c r="O1000" s="320"/>
      <c r="P1000" s="323">
        <f>+RP_2024[[#This Row],[VALOR INICIAL]]-RP_2024[[#This Row],[VALOR ANULACION]]</f>
        <v>265710746</v>
      </c>
      <c r="Q1000" s="324"/>
      <c r="R1000" s="322">
        <f>VALUE(LEFT(RP_2024[[#This Row],[OBJETO]],3))</f>
        <v>519</v>
      </c>
      <c r="S1000" s="325">
        <f t="shared" si="6"/>
        <v>242</v>
      </c>
      <c r="T1000" s="322" t="str">
        <f>SUBSTITUTE(RP_2024[[#This Row],[CODIGO TIPO]],"-","")</f>
        <v>O232020200991122</v>
      </c>
      <c r="U1000" s="318">
        <v>1905054</v>
      </c>
      <c r="V1000" s="322">
        <f>VALUE(LEFT(RIGHT(RP_2024[[#This Row],[IMPUTACION PRESUPUESTAL]],6),3))</f>
        <v>103</v>
      </c>
      <c r="W1000" s="316" t="s">
        <v>43</v>
      </c>
      <c r="X1000" s="316">
        <f>VALUE(LEFT(RP_2024[[#This Row],[Actividad]],SEARCH(".",RP_2024[[#This Row],[Actividad]],1)-1))</f>
        <v>3</v>
      </c>
      <c r="Y1000" s="318">
        <f>MONTH(RP_2024[[#This Row],[FECHA RP]])</f>
        <v>10</v>
      </c>
      <c r="Z1000" s="317" t="str">
        <f>IF(RP_2024[[#This Row],[FEC ANULACION]]="","",MONTH(RP_2024[[#This Row],[FEC ANULACION]]))</f>
        <v/>
      </c>
      <c r="AA1000" s="318" t="s">
        <v>173</v>
      </c>
      <c r="AB1000" s="318" t="s">
        <v>154</v>
      </c>
      <c r="AC1000" s="318" t="str">
        <f>MID(RP_2024[[#This Row],[Elemento PEP]],11,2)</f>
        <v>13</v>
      </c>
    </row>
    <row r="1001" spans="1:29" x14ac:dyDescent="0.3">
      <c r="A1001" s="319">
        <v>5275</v>
      </c>
      <c r="B1001" s="320">
        <v>45582</v>
      </c>
      <c r="C1001" s="321" t="s">
        <v>150</v>
      </c>
      <c r="D1001" s="321" t="s">
        <v>1500</v>
      </c>
      <c r="E1001" s="319" t="s">
        <v>152</v>
      </c>
      <c r="F1001" s="319">
        <v>6150</v>
      </c>
      <c r="G1001" s="320">
        <v>45579</v>
      </c>
      <c r="H1001" s="322">
        <v>6912002</v>
      </c>
      <c r="I1001" s="322" t="s">
        <v>153</v>
      </c>
      <c r="J1001" s="322">
        <v>12013</v>
      </c>
      <c r="K1001" s="322" t="s">
        <v>146</v>
      </c>
      <c r="L1001" s="322" t="s">
        <v>327</v>
      </c>
      <c r="M1001" s="323">
        <v>231900142</v>
      </c>
      <c r="N1001" s="313">
        <v>0</v>
      </c>
      <c r="O1001" s="320"/>
      <c r="P1001" s="323">
        <f>+RP_2024[[#This Row],[VALOR INICIAL]]-RP_2024[[#This Row],[VALOR ANULACION]]</f>
        <v>231900142</v>
      </c>
      <c r="Q1001" s="324"/>
      <c r="R1001" s="322">
        <f>VALUE(LEFT(RP_2024[[#This Row],[OBJETO]],3))</f>
        <v>519</v>
      </c>
      <c r="S1001" s="325">
        <f t="shared" si="6"/>
        <v>242</v>
      </c>
      <c r="T1001" s="322" t="str">
        <f>SUBSTITUTE(RP_2024[[#This Row],[CODIGO TIPO]],"-","")</f>
        <v>O232020200991122</v>
      </c>
      <c r="U1001" s="318">
        <v>1905054</v>
      </c>
      <c r="V1001" s="322">
        <f>VALUE(LEFT(RIGHT(RP_2024[[#This Row],[IMPUTACION PRESUPUESTAL]],6),3))</f>
        <v>103</v>
      </c>
      <c r="W1001" s="316" t="s">
        <v>43</v>
      </c>
      <c r="X1001" s="316">
        <f>VALUE(LEFT(RP_2024[[#This Row],[Actividad]],SEARCH(".",RP_2024[[#This Row],[Actividad]],1)-1))</f>
        <v>3</v>
      </c>
      <c r="Y1001" s="318">
        <f>MONTH(RP_2024[[#This Row],[FECHA RP]])</f>
        <v>10</v>
      </c>
      <c r="Z1001" s="317" t="str">
        <f>IF(RP_2024[[#This Row],[FEC ANULACION]]="","",MONTH(RP_2024[[#This Row],[FEC ANULACION]]))</f>
        <v/>
      </c>
      <c r="AA1001" s="318" t="s">
        <v>173</v>
      </c>
      <c r="AB1001" s="318" t="s">
        <v>154</v>
      </c>
      <c r="AC1001" s="318" t="str">
        <f>MID(RP_2024[[#This Row],[Elemento PEP]],11,2)</f>
        <v>13</v>
      </c>
    </row>
    <row r="1002" spans="1:29" x14ac:dyDescent="0.3">
      <c r="A1002" s="319">
        <v>5275</v>
      </c>
      <c r="B1002" s="320">
        <v>45582</v>
      </c>
      <c r="C1002" s="321" t="s">
        <v>150</v>
      </c>
      <c r="D1002" s="321" t="s">
        <v>1500</v>
      </c>
      <c r="E1002" s="319" t="s">
        <v>152</v>
      </c>
      <c r="F1002" s="319">
        <v>6150</v>
      </c>
      <c r="G1002" s="320">
        <v>45579</v>
      </c>
      <c r="H1002" s="322">
        <v>6912002</v>
      </c>
      <c r="I1002" s="322" t="s">
        <v>153</v>
      </c>
      <c r="J1002" s="322">
        <v>12013</v>
      </c>
      <c r="K1002" s="322" t="s">
        <v>146</v>
      </c>
      <c r="L1002" s="322" t="s">
        <v>327</v>
      </c>
      <c r="M1002" s="323">
        <v>297321907</v>
      </c>
      <c r="N1002" s="313">
        <v>0</v>
      </c>
      <c r="O1002" s="320"/>
      <c r="P1002" s="323">
        <f>+RP_2024[[#This Row],[VALOR INICIAL]]-RP_2024[[#This Row],[VALOR ANULACION]]</f>
        <v>297321907</v>
      </c>
      <c r="Q1002" s="324"/>
      <c r="R1002" s="322">
        <f>VALUE(LEFT(RP_2024[[#This Row],[OBJETO]],3))</f>
        <v>519</v>
      </c>
      <c r="S1002" s="325">
        <f t="shared" si="6"/>
        <v>242</v>
      </c>
      <c r="T1002" s="322" t="str">
        <f>SUBSTITUTE(RP_2024[[#This Row],[CODIGO TIPO]],"-","")</f>
        <v>O232020200991122</v>
      </c>
      <c r="U1002" s="318">
        <v>1905054</v>
      </c>
      <c r="V1002" s="322">
        <f>VALUE(LEFT(RIGHT(RP_2024[[#This Row],[IMPUTACION PRESUPUESTAL]],6),3))</f>
        <v>103</v>
      </c>
      <c r="W1002" s="316" t="s">
        <v>44</v>
      </c>
      <c r="X1002" s="316">
        <f>VALUE(LEFT(RP_2024[[#This Row],[Actividad]],SEARCH(".",RP_2024[[#This Row],[Actividad]],1)-1))</f>
        <v>3</v>
      </c>
      <c r="Y1002" s="318">
        <f>MONTH(RP_2024[[#This Row],[FECHA RP]])</f>
        <v>10</v>
      </c>
      <c r="Z1002" s="317" t="str">
        <f>IF(RP_2024[[#This Row],[FEC ANULACION]]="","",MONTH(RP_2024[[#This Row],[FEC ANULACION]]))</f>
        <v/>
      </c>
      <c r="AA1002" s="318" t="s">
        <v>173</v>
      </c>
      <c r="AB1002" s="318" t="s">
        <v>154</v>
      </c>
      <c r="AC1002" s="318" t="str">
        <f>MID(RP_2024[[#This Row],[Elemento PEP]],11,2)</f>
        <v>13</v>
      </c>
    </row>
    <row r="1003" spans="1:29" x14ac:dyDescent="0.3">
      <c r="A1003" s="319">
        <v>5276</v>
      </c>
      <c r="B1003" s="320">
        <v>45582</v>
      </c>
      <c r="C1003" s="321" t="s">
        <v>166</v>
      </c>
      <c r="D1003" s="321" t="s">
        <v>1500</v>
      </c>
      <c r="E1003" s="319" t="s">
        <v>152</v>
      </c>
      <c r="F1003" s="319">
        <v>6146</v>
      </c>
      <c r="G1003" s="320">
        <v>45579</v>
      </c>
      <c r="H1003" s="322">
        <v>6912002</v>
      </c>
      <c r="I1003" s="322" t="s">
        <v>153</v>
      </c>
      <c r="J1003" s="322">
        <v>12013</v>
      </c>
      <c r="K1003" s="322" t="s">
        <v>146</v>
      </c>
      <c r="L1003" s="322" t="s">
        <v>327</v>
      </c>
      <c r="M1003" s="323">
        <v>16302078</v>
      </c>
      <c r="N1003" s="313">
        <v>0</v>
      </c>
      <c r="O1003" s="320"/>
      <c r="P1003" s="323">
        <f>+RP_2024[[#This Row],[VALOR INICIAL]]-RP_2024[[#This Row],[VALOR ANULACION]]</f>
        <v>16302078</v>
      </c>
      <c r="Q1003" s="324"/>
      <c r="R1003" s="322">
        <f>VALUE(LEFT(RP_2024[[#This Row],[OBJETO]],3))</f>
        <v>519</v>
      </c>
      <c r="S1003" s="325">
        <f t="shared" si="6"/>
        <v>242</v>
      </c>
      <c r="T1003" s="322" t="str">
        <f>SUBSTITUTE(RP_2024[[#This Row],[CODIGO TIPO]],"-","")</f>
        <v>O232020200991122</v>
      </c>
      <c r="U1003" s="318">
        <v>1905049</v>
      </c>
      <c r="V1003" s="322">
        <f>VALUE(LEFT(RIGHT(RP_2024[[#This Row],[IMPUTACION PRESUPUESTAL]],6),3))</f>
        <v>211</v>
      </c>
      <c r="W1003" s="316" t="s">
        <v>98</v>
      </c>
      <c r="X1003" s="316">
        <f>VALUE(LEFT(RP_2024[[#This Row],[Actividad]],SEARCH(".",RP_2024[[#This Row],[Actividad]],1)-1))</f>
        <v>41</v>
      </c>
      <c r="Y1003" s="318">
        <f>MONTH(RP_2024[[#This Row],[FECHA RP]])</f>
        <v>10</v>
      </c>
      <c r="Z1003" s="317" t="str">
        <f>IF(RP_2024[[#This Row],[FEC ANULACION]]="","",MONTH(RP_2024[[#This Row],[FEC ANULACION]]))</f>
        <v/>
      </c>
      <c r="AA1003" s="318" t="s">
        <v>173</v>
      </c>
      <c r="AB1003" s="318" t="s">
        <v>167</v>
      </c>
      <c r="AC1003" s="318" t="str">
        <f>MID(RP_2024[[#This Row],[Elemento PEP]],11,2)</f>
        <v>09</v>
      </c>
    </row>
    <row r="1004" spans="1:29" x14ac:dyDescent="0.3">
      <c r="A1004" s="319">
        <v>5276</v>
      </c>
      <c r="B1004" s="320">
        <v>45582</v>
      </c>
      <c r="C1004" s="321" t="s">
        <v>166</v>
      </c>
      <c r="D1004" s="321" t="s">
        <v>1500</v>
      </c>
      <c r="E1004" s="319" t="s">
        <v>152</v>
      </c>
      <c r="F1004" s="319">
        <v>6146</v>
      </c>
      <c r="G1004" s="320">
        <v>45579</v>
      </c>
      <c r="H1004" s="322">
        <v>6912002</v>
      </c>
      <c r="I1004" s="322" t="s">
        <v>153</v>
      </c>
      <c r="J1004" s="322">
        <v>12013</v>
      </c>
      <c r="K1004" s="322" t="s">
        <v>146</v>
      </c>
      <c r="L1004" s="322" t="s">
        <v>327</v>
      </c>
      <c r="M1004" s="323">
        <v>67031946</v>
      </c>
      <c r="N1004" s="313">
        <v>0</v>
      </c>
      <c r="O1004" s="320"/>
      <c r="P1004" s="323">
        <f>+RP_2024[[#This Row],[VALOR INICIAL]]-RP_2024[[#This Row],[VALOR ANULACION]]</f>
        <v>67031946</v>
      </c>
      <c r="Q1004" s="324"/>
      <c r="R1004" s="322">
        <f>VALUE(LEFT(RP_2024[[#This Row],[OBJETO]],3))</f>
        <v>519</v>
      </c>
      <c r="S1004" s="325">
        <f t="shared" si="6"/>
        <v>242</v>
      </c>
      <c r="T1004" s="322" t="str">
        <f>SUBSTITUTE(RP_2024[[#This Row],[CODIGO TIPO]],"-","")</f>
        <v>O232020200991122</v>
      </c>
      <c r="U1004" s="318">
        <v>1905049</v>
      </c>
      <c r="V1004" s="322">
        <f>VALUE(LEFT(RIGHT(RP_2024[[#This Row],[IMPUTACION PRESUPUESTAL]],6),3))</f>
        <v>211</v>
      </c>
      <c r="W1004" s="316" t="s">
        <v>99</v>
      </c>
      <c r="X1004" s="316">
        <f>VALUE(LEFT(RP_2024[[#This Row],[Actividad]],SEARCH(".",RP_2024[[#This Row],[Actividad]],1)-1))</f>
        <v>41</v>
      </c>
      <c r="Y1004" s="318">
        <f>MONTH(RP_2024[[#This Row],[FECHA RP]])</f>
        <v>10</v>
      </c>
      <c r="Z1004" s="317" t="str">
        <f>IF(RP_2024[[#This Row],[FEC ANULACION]]="","",MONTH(RP_2024[[#This Row],[FEC ANULACION]]))</f>
        <v/>
      </c>
      <c r="AA1004" s="318" t="s">
        <v>173</v>
      </c>
      <c r="AB1004" s="318" t="s">
        <v>167</v>
      </c>
      <c r="AC1004" s="318" t="str">
        <f>MID(RP_2024[[#This Row],[Elemento PEP]],11,2)</f>
        <v>09</v>
      </c>
    </row>
    <row r="1005" spans="1:29" x14ac:dyDescent="0.3">
      <c r="A1005" s="319">
        <v>5276</v>
      </c>
      <c r="B1005" s="320">
        <v>45582</v>
      </c>
      <c r="C1005" s="321" t="s">
        <v>166</v>
      </c>
      <c r="D1005" s="321" t="s">
        <v>1500</v>
      </c>
      <c r="E1005" s="319" t="s">
        <v>152</v>
      </c>
      <c r="F1005" s="319">
        <v>6146</v>
      </c>
      <c r="G1005" s="320">
        <v>45579</v>
      </c>
      <c r="H1005" s="322">
        <v>6912002</v>
      </c>
      <c r="I1005" s="322" t="s">
        <v>153</v>
      </c>
      <c r="J1005" s="322">
        <v>12013</v>
      </c>
      <c r="K1005" s="322" t="s">
        <v>146</v>
      </c>
      <c r="L1005" s="322" t="s">
        <v>327</v>
      </c>
      <c r="M1005" s="323">
        <v>107374176</v>
      </c>
      <c r="N1005" s="313">
        <v>0</v>
      </c>
      <c r="O1005" s="320"/>
      <c r="P1005" s="323">
        <f>+RP_2024[[#This Row],[VALOR INICIAL]]-RP_2024[[#This Row],[VALOR ANULACION]]</f>
        <v>107374176</v>
      </c>
      <c r="Q1005" s="324"/>
      <c r="R1005" s="322">
        <f>VALUE(LEFT(RP_2024[[#This Row],[OBJETO]],3))</f>
        <v>519</v>
      </c>
      <c r="S1005" s="325">
        <f t="shared" si="6"/>
        <v>242</v>
      </c>
      <c r="T1005" s="322" t="str">
        <f>SUBSTITUTE(RP_2024[[#This Row],[CODIGO TIPO]],"-","")</f>
        <v>O232020200991122</v>
      </c>
      <c r="U1005" s="318">
        <v>1905049</v>
      </c>
      <c r="V1005" s="322">
        <f>VALUE(LEFT(RIGHT(RP_2024[[#This Row],[IMPUTACION PRESUPUESTAL]],6),3))</f>
        <v>211</v>
      </c>
      <c r="W1005" s="316" t="s">
        <v>100</v>
      </c>
      <c r="X1005" s="316">
        <f>VALUE(LEFT(RP_2024[[#This Row],[Actividad]],SEARCH(".",RP_2024[[#This Row],[Actividad]],1)-1))</f>
        <v>41</v>
      </c>
      <c r="Y1005" s="318">
        <f>MONTH(RP_2024[[#This Row],[FECHA RP]])</f>
        <v>10</v>
      </c>
      <c r="Z1005" s="317" t="str">
        <f>IF(RP_2024[[#This Row],[FEC ANULACION]]="","",MONTH(RP_2024[[#This Row],[FEC ANULACION]]))</f>
        <v/>
      </c>
      <c r="AA1005" s="318" t="s">
        <v>173</v>
      </c>
      <c r="AB1005" s="318" t="s">
        <v>167</v>
      </c>
      <c r="AC1005" s="318" t="str">
        <f>MID(RP_2024[[#This Row],[Elemento PEP]],11,2)</f>
        <v>09</v>
      </c>
    </row>
    <row r="1006" spans="1:29" x14ac:dyDescent="0.3">
      <c r="A1006" s="319">
        <v>5277</v>
      </c>
      <c r="B1006" s="320">
        <v>45582</v>
      </c>
      <c r="C1006" s="321" t="s">
        <v>177</v>
      </c>
      <c r="D1006" s="321" t="s">
        <v>1500</v>
      </c>
      <c r="E1006" s="319" t="s">
        <v>152</v>
      </c>
      <c r="F1006" s="319">
        <v>6145</v>
      </c>
      <c r="G1006" s="320">
        <v>45579</v>
      </c>
      <c r="H1006" s="322">
        <v>6912002</v>
      </c>
      <c r="I1006" s="322" t="s">
        <v>153</v>
      </c>
      <c r="J1006" s="322">
        <v>12013</v>
      </c>
      <c r="K1006" s="322" t="s">
        <v>146</v>
      </c>
      <c r="L1006" s="322" t="s">
        <v>327</v>
      </c>
      <c r="M1006" s="323">
        <v>22057197</v>
      </c>
      <c r="N1006" s="313">
        <v>0</v>
      </c>
      <c r="O1006" s="320"/>
      <c r="P1006" s="323">
        <f>+RP_2024[[#This Row],[VALOR INICIAL]]-RP_2024[[#This Row],[VALOR ANULACION]]</f>
        <v>22057197</v>
      </c>
      <c r="Q1006" s="324"/>
      <c r="R1006" s="322">
        <f>VALUE(LEFT(RP_2024[[#This Row],[OBJETO]],3))</f>
        <v>519</v>
      </c>
      <c r="S1006" s="325">
        <f t="shared" si="6"/>
        <v>242</v>
      </c>
      <c r="T1006" s="322" t="str">
        <f>SUBSTITUTE(RP_2024[[#This Row],[CODIGO TIPO]],"-","")</f>
        <v>O232020200991122</v>
      </c>
      <c r="U1006" s="318">
        <v>1905049</v>
      </c>
      <c r="V1006" s="322">
        <f>VALUE(LEFT(RIGHT(RP_2024[[#This Row],[IMPUTACION PRESUPUESTAL]],6),3))</f>
        <v>148</v>
      </c>
      <c r="W1006" s="316" t="s">
        <v>96</v>
      </c>
      <c r="X1006" s="316">
        <f>VALUE(LEFT(RP_2024[[#This Row],[Actividad]],SEARCH(".",RP_2024[[#This Row],[Actividad]],1)-1))</f>
        <v>40</v>
      </c>
      <c r="Y1006" s="318">
        <f>MONTH(RP_2024[[#This Row],[FECHA RP]])</f>
        <v>10</v>
      </c>
      <c r="Z1006" s="317" t="str">
        <f>IF(RP_2024[[#This Row],[FEC ANULACION]]="","",MONTH(RP_2024[[#This Row],[FEC ANULACION]]))</f>
        <v/>
      </c>
      <c r="AA1006" s="318" t="s">
        <v>173</v>
      </c>
      <c r="AB1006" s="318" t="s">
        <v>165</v>
      </c>
      <c r="AC1006" s="318" t="str">
        <f>MID(RP_2024[[#This Row],[Elemento PEP]],11,2)</f>
        <v>13</v>
      </c>
    </row>
    <row r="1007" spans="1:29" x14ac:dyDescent="0.3">
      <c r="A1007" s="319">
        <v>5278</v>
      </c>
      <c r="B1007" s="320">
        <v>45582</v>
      </c>
      <c r="C1007" s="321" t="s">
        <v>179</v>
      </c>
      <c r="D1007" s="321" t="s">
        <v>1500</v>
      </c>
      <c r="E1007" s="319" t="s">
        <v>152</v>
      </c>
      <c r="F1007" s="319">
        <v>6144</v>
      </c>
      <c r="G1007" s="320">
        <v>45579</v>
      </c>
      <c r="H1007" s="322">
        <v>6912002</v>
      </c>
      <c r="I1007" s="322" t="s">
        <v>153</v>
      </c>
      <c r="J1007" s="322">
        <v>12013</v>
      </c>
      <c r="K1007" s="322" t="s">
        <v>146</v>
      </c>
      <c r="L1007" s="322" t="s">
        <v>327</v>
      </c>
      <c r="M1007" s="323">
        <v>234955141</v>
      </c>
      <c r="N1007" s="313">
        <v>0</v>
      </c>
      <c r="O1007" s="320"/>
      <c r="P1007" s="323">
        <f>+RP_2024[[#This Row],[VALOR INICIAL]]-RP_2024[[#This Row],[VALOR ANULACION]]</f>
        <v>234955141</v>
      </c>
      <c r="Q1007" s="324"/>
      <c r="R1007" s="322">
        <f>VALUE(LEFT(RP_2024[[#This Row],[OBJETO]],3))</f>
        <v>519</v>
      </c>
      <c r="S1007" s="325">
        <f t="shared" si="6"/>
        <v>242</v>
      </c>
      <c r="T1007" s="322" t="str">
        <f>SUBSTITUTE(RP_2024[[#This Row],[CODIGO TIPO]],"-","")</f>
        <v>O232020200991122</v>
      </c>
      <c r="U1007" s="318">
        <v>1905049</v>
      </c>
      <c r="V1007" s="322">
        <f>VALUE(LEFT(RIGHT(RP_2024[[#This Row],[IMPUTACION PRESUPUESTAL]],6),3))</f>
        <v>143</v>
      </c>
      <c r="W1007" s="316" t="s">
        <v>97</v>
      </c>
      <c r="X1007" s="316">
        <f>VALUE(LEFT(RP_2024[[#This Row],[Actividad]],SEARCH(".",RP_2024[[#This Row],[Actividad]],1)-1))</f>
        <v>40</v>
      </c>
      <c r="Y1007" s="318">
        <f>MONTH(RP_2024[[#This Row],[FECHA RP]])</f>
        <v>10</v>
      </c>
      <c r="Z1007" s="317" t="str">
        <f>IF(RP_2024[[#This Row],[FEC ANULACION]]="","",MONTH(RP_2024[[#This Row],[FEC ANULACION]]))</f>
        <v/>
      </c>
      <c r="AA1007" s="318" t="s">
        <v>173</v>
      </c>
      <c r="AB1007" s="318" t="s">
        <v>165</v>
      </c>
      <c r="AC1007" s="318" t="str">
        <f>MID(RP_2024[[#This Row],[Elemento PEP]],11,2)</f>
        <v>13</v>
      </c>
    </row>
    <row r="1008" spans="1:29" x14ac:dyDescent="0.3">
      <c r="A1008" s="319">
        <v>5279</v>
      </c>
      <c r="B1008" s="320">
        <v>45582</v>
      </c>
      <c r="C1008" s="321" t="s">
        <v>187</v>
      </c>
      <c r="D1008" s="321" t="s">
        <v>1500</v>
      </c>
      <c r="E1008" s="319" t="s">
        <v>152</v>
      </c>
      <c r="F1008" s="319">
        <v>6143</v>
      </c>
      <c r="G1008" s="320">
        <v>45579</v>
      </c>
      <c r="H1008" s="322">
        <v>6912002</v>
      </c>
      <c r="I1008" s="322" t="s">
        <v>153</v>
      </c>
      <c r="J1008" s="322">
        <v>12013</v>
      </c>
      <c r="K1008" s="322" t="s">
        <v>146</v>
      </c>
      <c r="L1008" s="322" t="s">
        <v>327</v>
      </c>
      <c r="M1008" s="323">
        <v>58928718</v>
      </c>
      <c r="N1008" s="313">
        <v>0</v>
      </c>
      <c r="O1008" s="320"/>
      <c r="P1008" s="323">
        <f>+RP_2024[[#This Row],[VALOR INICIAL]]-RP_2024[[#This Row],[VALOR ANULACION]]</f>
        <v>58928718</v>
      </c>
      <c r="Q1008" s="324"/>
      <c r="R1008" s="322">
        <f>VALUE(LEFT(RP_2024[[#This Row],[OBJETO]],3))</f>
        <v>519</v>
      </c>
      <c r="S1008" s="325">
        <f t="shared" si="6"/>
        <v>242</v>
      </c>
      <c r="T1008" s="322" t="str">
        <f>SUBSTITUTE(RP_2024[[#This Row],[CODIGO TIPO]],"-","")</f>
        <v>O232020200991122</v>
      </c>
      <c r="U1008" s="318">
        <v>1905049</v>
      </c>
      <c r="V1008" s="322">
        <f>VALUE(LEFT(RIGHT(RP_2024[[#This Row],[IMPUTACION PRESUPUESTAL]],6),3))</f>
        <v>119</v>
      </c>
      <c r="W1008" s="318" t="s">
        <v>94</v>
      </c>
      <c r="X1008" s="316">
        <f>VALUE(LEFT(RP_2024[[#This Row],[Actividad]],SEARCH(".",RP_2024[[#This Row],[Actividad]],1)-1))</f>
        <v>39</v>
      </c>
      <c r="Y1008" s="318">
        <f>MONTH(RP_2024[[#This Row],[FECHA RP]])</f>
        <v>10</v>
      </c>
      <c r="Z1008" s="317" t="str">
        <f>IF(RP_2024[[#This Row],[FEC ANULACION]]="","",MONTH(RP_2024[[#This Row],[FEC ANULACION]]))</f>
        <v/>
      </c>
      <c r="AA1008" s="318" t="s">
        <v>173</v>
      </c>
      <c r="AB1008" s="318" t="s">
        <v>185</v>
      </c>
      <c r="AC1008" s="318" t="str">
        <f>MID(RP_2024[[#This Row],[Elemento PEP]],11,2)</f>
        <v>03</v>
      </c>
    </row>
    <row r="1009" spans="1:29" x14ac:dyDescent="0.3">
      <c r="A1009" s="319">
        <v>5280</v>
      </c>
      <c r="B1009" s="320">
        <v>45582</v>
      </c>
      <c r="C1009" s="321" t="s">
        <v>181</v>
      </c>
      <c r="D1009" s="321" t="s">
        <v>1500</v>
      </c>
      <c r="E1009" s="319" t="s">
        <v>152</v>
      </c>
      <c r="F1009" s="319">
        <v>6142</v>
      </c>
      <c r="G1009" s="320">
        <v>45579</v>
      </c>
      <c r="H1009" s="322">
        <v>6912002</v>
      </c>
      <c r="I1009" s="322" t="s">
        <v>153</v>
      </c>
      <c r="J1009" s="322">
        <v>49809</v>
      </c>
      <c r="K1009" s="322" t="s">
        <v>146</v>
      </c>
      <c r="L1009" s="322" t="s">
        <v>172</v>
      </c>
      <c r="M1009" s="323">
        <v>64365094</v>
      </c>
      <c r="N1009" s="313">
        <v>0</v>
      </c>
      <c r="O1009" s="320"/>
      <c r="P1009" s="323">
        <f>+RP_2024[[#This Row],[VALOR INICIAL]]-RP_2024[[#This Row],[VALOR ANULACION]]</f>
        <v>64365094</v>
      </c>
      <c r="Q1009" s="324"/>
      <c r="R1009" s="322">
        <f>VALUE(LEFT(RP_2024[[#This Row],[OBJETO]],3))</f>
        <v>519</v>
      </c>
      <c r="S1009" s="325">
        <f t="shared" si="6"/>
        <v>242</v>
      </c>
      <c r="T1009" s="322" t="str">
        <f>SUBSTITUTE(RP_2024[[#This Row],[CODIGO TIPO]],"-","")</f>
        <v>O232020200991122</v>
      </c>
      <c r="U1009" s="318">
        <v>1905049</v>
      </c>
      <c r="V1009" s="322">
        <f>VALUE(LEFT(RIGHT(RP_2024[[#This Row],[IMPUTACION PRESUPUESTAL]],6),3))</f>
        <v>133</v>
      </c>
      <c r="W1009" s="316" t="s">
        <v>92</v>
      </c>
      <c r="X1009" s="316">
        <f>VALUE(LEFT(RP_2024[[#This Row],[Actividad]],SEARCH(".",RP_2024[[#This Row],[Actividad]],1)-1))</f>
        <v>38</v>
      </c>
      <c r="Y1009" s="318">
        <f>MONTH(RP_2024[[#This Row],[FECHA RP]])</f>
        <v>10</v>
      </c>
      <c r="Z1009" s="317" t="str">
        <f>IF(RP_2024[[#This Row],[FEC ANULACION]]="","",MONTH(RP_2024[[#This Row],[FEC ANULACION]]))</f>
        <v/>
      </c>
      <c r="AA1009" s="318" t="s">
        <v>173</v>
      </c>
      <c r="AB1009" s="318" t="s">
        <v>165</v>
      </c>
      <c r="AC1009" s="318" t="str">
        <f>MID(RP_2024[[#This Row],[Elemento PEP]],11,2)</f>
        <v>13</v>
      </c>
    </row>
    <row r="1010" spans="1:29" x14ac:dyDescent="0.3">
      <c r="A1010" s="319">
        <v>5280</v>
      </c>
      <c r="B1010" s="320">
        <v>45582</v>
      </c>
      <c r="C1010" s="321" t="s">
        <v>181</v>
      </c>
      <c r="D1010" s="321" t="s">
        <v>1500</v>
      </c>
      <c r="E1010" s="319" t="s">
        <v>152</v>
      </c>
      <c r="F1010" s="319">
        <v>6142</v>
      </c>
      <c r="G1010" s="320">
        <v>45579</v>
      </c>
      <c r="H1010" s="322">
        <v>6912002</v>
      </c>
      <c r="I1010" s="322" t="s">
        <v>153</v>
      </c>
      <c r="J1010" s="322">
        <v>12013</v>
      </c>
      <c r="K1010" s="322" t="s">
        <v>146</v>
      </c>
      <c r="L1010" s="322" t="s">
        <v>327</v>
      </c>
      <c r="M1010" s="323">
        <v>477263442</v>
      </c>
      <c r="N1010" s="313">
        <v>0</v>
      </c>
      <c r="O1010" s="320"/>
      <c r="P1010" s="323">
        <f>+RP_2024[[#This Row],[VALOR INICIAL]]-RP_2024[[#This Row],[VALOR ANULACION]]</f>
        <v>477263442</v>
      </c>
      <c r="Q1010" s="324"/>
      <c r="R1010" s="322">
        <f>VALUE(LEFT(RP_2024[[#This Row],[OBJETO]],3))</f>
        <v>519</v>
      </c>
      <c r="S1010" s="325">
        <f t="shared" si="6"/>
        <v>242</v>
      </c>
      <c r="T1010" s="322" t="str">
        <f>SUBSTITUTE(RP_2024[[#This Row],[CODIGO TIPO]],"-","")</f>
        <v>O232020200991122</v>
      </c>
      <c r="U1010" s="318">
        <v>1905049</v>
      </c>
      <c r="V1010" s="322">
        <f>VALUE(LEFT(RIGHT(RP_2024[[#This Row],[IMPUTACION PRESUPUESTAL]],6),3))</f>
        <v>133</v>
      </c>
      <c r="W1010" s="316" t="s">
        <v>92</v>
      </c>
      <c r="X1010" s="316">
        <f>VALUE(LEFT(RP_2024[[#This Row],[Actividad]],SEARCH(".",RP_2024[[#This Row],[Actividad]],1)-1))</f>
        <v>38</v>
      </c>
      <c r="Y1010" s="318">
        <f>MONTH(RP_2024[[#This Row],[FECHA RP]])</f>
        <v>10</v>
      </c>
      <c r="Z1010" s="317" t="str">
        <f>IF(RP_2024[[#This Row],[FEC ANULACION]]="","",MONTH(RP_2024[[#This Row],[FEC ANULACION]]))</f>
        <v/>
      </c>
      <c r="AA1010" s="318" t="s">
        <v>173</v>
      </c>
      <c r="AB1010" s="318" t="s">
        <v>165</v>
      </c>
      <c r="AC1010" s="318" t="str">
        <f>MID(RP_2024[[#This Row],[Elemento PEP]],11,2)</f>
        <v>13</v>
      </c>
    </row>
    <row r="1011" spans="1:29" x14ac:dyDescent="0.3">
      <c r="A1011" s="319">
        <v>5280</v>
      </c>
      <c r="B1011" s="320">
        <v>45582</v>
      </c>
      <c r="C1011" s="321" t="s">
        <v>181</v>
      </c>
      <c r="D1011" s="321" t="s">
        <v>1500</v>
      </c>
      <c r="E1011" s="319" t="s">
        <v>152</v>
      </c>
      <c r="F1011" s="319">
        <v>6142</v>
      </c>
      <c r="G1011" s="320">
        <v>45579</v>
      </c>
      <c r="H1011" s="322">
        <v>6912002</v>
      </c>
      <c r="I1011" s="322" t="s">
        <v>153</v>
      </c>
      <c r="J1011" s="322">
        <v>12013</v>
      </c>
      <c r="K1011" s="322" t="s">
        <v>146</v>
      </c>
      <c r="L1011" s="322" t="s">
        <v>327</v>
      </c>
      <c r="M1011" s="323">
        <v>87196000</v>
      </c>
      <c r="N1011" s="313">
        <v>0</v>
      </c>
      <c r="O1011" s="320"/>
      <c r="P1011" s="323">
        <f>+RP_2024[[#This Row],[VALOR INICIAL]]-RP_2024[[#This Row],[VALOR ANULACION]]</f>
        <v>87196000</v>
      </c>
      <c r="Q1011" s="324"/>
      <c r="R1011" s="322">
        <f>VALUE(LEFT(RP_2024[[#This Row],[OBJETO]],3))</f>
        <v>519</v>
      </c>
      <c r="S1011" s="325">
        <f t="shared" si="6"/>
        <v>242</v>
      </c>
      <c r="T1011" s="322" t="str">
        <f>SUBSTITUTE(RP_2024[[#This Row],[CODIGO TIPO]],"-","")</f>
        <v>O232020200991122</v>
      </c>
      <c r="U1011" s="318">
        <v>1905049</v>
      </c>
      <c r="V1011" s="322">
        <f>VALUE(LEFT(RIGHT(RP_2024[[#This Row],[IMPUTACION PRESUPUESTAL]],6),3))</f>
        <v>133</v>
      </c>
      <c r="W1011" s="316" t="s">
        <v>93</v>
      </c>
      <c r="X1011" s="316">
        <f>VALUE(LEFT(RP_2024[[#This Row],[Actividad]],SEARCH(".",RP_2024[[#This Row],[Actividad]],1)-1))</f>
        <v>38</v>
      </c>
      <c r="Y1011" s="318">
        <f>MONTH(RP_2024[[#This Row],[FECHA RP]])</f>
        <v>10</v>
      </c>
      <c r="Z1011" s="317" t="str">
        <f>IF(RP_2024[[#This Row],[FEC ANULACION]]="","",MONTH(RP_2024[[#This Row],[FEC ANULACION]]))</f>
        <v/>
      </c>
      <c r="AA1011" s="318" t="s">
        <v>173</v>
      </c>
      <c r="AB1011" s="318" t="s">
        <v>165</v>
      </c>
      <c r="AC1011" s="318" t="str">
        <f>MID(RP_2024[[#This Row],[Elemento PEP]],11,2)</f>
        <v>13</v>
      </c>
    </row>
    <row r="1012" spans="1:29" x14ac:dyDescent="0.3">
      <c r="A1012" s="319">
        <v>5281</v>
      </c>
      <c r="B1012" s="320">
        <v>45582</v>
      </c>
      <c r="C1012" s="321" t="s">
        <v>189</v>
      </c>
      <c r="D1012" s="321" t="s">
        <v>1500</v>
      </c>
      <c r="E1012" s="319" t="s">
        <v>152</v>
      </c>
      <c r="F1012" s="319">
        <v>6141</v>
      </c>
      <c r="G1012" s="320">
        <v>45579</v>
      </c>
      <c r="H1012" s="322">
        <v>6912002</v>
      </c>
      <c r="I1012" s="322" t="s">
        <v>153</v>
      </c>
      <c r="J1012" s="322">
        <v>12013</v>
      </c>
      <c r="K1012" s="322" t="s">
        <v>146</v>
      </c>
      <c r="L1012" s="322" t="s">
        <v>327</v>
      </c>
      <c r="M1012" s="323">
        <v>19362808</v>
      </c>
      <c r="N1012" s="313">
        <v>0</v>
      </c>
      <c r="O1012" s="320"/>
      <c r="P1012" s="323">
        <f>+RP_2024[[#This Row],[VALOR INICIAL]]-RP_2024[[#This Row],[VALOR ANULACION]]</f>
        <v>19362808</v>
      </c>
      <c r="Q1012" s="324"/>
      <c r="R1012" s="322">
        <f>VALUE(LEFT(RP_2024[[#This Row],[OBJETO]],3))</f>
        <v>519</v>
      </c>
      <c r="S1012" s="325">
        <f t="shared" si="6"/>
        <v>242</v>
      </c>
      <c r="T1012" s="322" t="str">
        <f>SUBSTITUTE(RP_2024[[#This Row],[CODIGO TIPO]],"-","")</f>
        <v>O232020200991122</v>
      </c>
      <c r="U1012" s="318">
        <v>1905049</v>
      </c>
      <c r="V1012" s="322">
        <f>VALUE(LEFT(RIGHT(RP_2024[[#This Row],[IMPUTACION PRESUPUESTAL]],6),3))</f>
        <v>116</v>
      </c>
      <c r="W1012" s="318" t="s">
        <v>87</v>
      </c>
      <c r="X1012" s="316">
        <f>VALUE(LEFT(RP_2024[[#This Row],[Actividad]],SEARCH(".",RP_2024[[#This Row],[Actividad]],1)-1))</f>
        <v>35</v>
      </c>
      <c r="Y1012" s="318">
        <f>MONTH(RP_2024[[#This Row],[FECHA RP]])</f>
        <v>10</v>
      </c>
      <c r="Z1012" s="317" t="str">
        <f>IF(RP_2024[[#This Row],[FEC ANULACION]]="","",MONTH(RP_2024[[#This Row],[FEC ANULACION]]))</f>
        <v/>
      </c>
      <c r="AA1012" s="318" t="s">
        <v>173</v>
      </c>
      <c r="AB1012" s="318" t="s">
        <v>185</v>
      </c>
      <c r="AC1012" s="318" t="str">
        <f>MID(RP_2024[[#This Row],[Elemento PEP]],11,2)</f>
        <v>03</v>
      </c>
    </row>
    <row r="1013" spans="1:29" x14ac:dyDescent="0.3">
      <c r="A1013" s="319">
        <v>5282</v>
      </c>
      <c r="B1013" s="320">
        <v>45582</v>
      </c>
      <c r="C1013" s="321" t="s">
        <v>200</v>
      </c>
      <c r="D1013" s="321" t="s">
        <v>1500</v>
      </c>
      <c r="E1013" s="319" t="s">
        <v>152</v>
      </c>
      <c r="F1013" s="319">
        <v>6140</v>
      </c>
      <c r="G1013" s="320">
        <v>45579</v>
      </c>
      <c r="H1013" s="322">
        <v>6912002</v>
      </c>
      <c r="I1013" s="322" t="s">
        <v>153</v>
      </c>
      <c r="J1013" s="322">
        <v>12013</v>
      </c>
      <c r="K1013" s="322" t="s">
        <v>146</v>
      </c>
      <c r="L1013" s="322" t="s">
        <v>327</v>
      </c>
      <c r="M1013" s="323">
        <v>14217588</v>
      </c>
      <c r="N1013" s="313">
        <v>0</v>
      </c>
      <c r="O1013" s="320"/>
      <c r="P1013" s="323">
        <f>+RP_2024[[#This Row],[VALOR INICIAL]]-RP_2024[[#This Row],[VALOR ANULACION]]</f>
        <v>14217588</v>
      </c>
      <c r="Q1013" s="324"/>
      <c r="R1013" s="322">
        <f>VALUE(LEFT(RP_2024[[#This Row],[OBJETO]],3))</f>
        <v>519</v>
      </c>
      <c r="S1013" s="325">
        <f t="shared" si="6"/>
        <v>242</v>
      </c>
      <c r="T1013" s="322" t="str">
        <f>SUBSTITUTE(RP_2024[[#This Row],[CODIGO TIPO]],"-","")</f>
        <v>O232020200991122</v>
      </c>
      <c r="U1013" s="318">
        <v>1905049</v>
      </c>
      <c r="V1013" s="322">
        <f>VALUE(LEFT(RIGHT(RP_2024[[#This Row],[IMPUTACION PRESUPUESTAL]],6),3))</f>
        <v>111</v>
      </c>
      <c r="W1013" s="318" t="s">
        <v>89</v>
      </c>
      <c r="X1013" s="316">
        <f>VALUE(LEFT(RP_2024[[#This Row],[Actividad]],SEARCH(".",RP_2024[[#This Row],[Actividad]],1)-1))</f>
        <v>36</v>
      </c>
      <c r="Y1013" s="318">
        <f>MONTH(RP_2024[[#This Row],[FECHA RP]])</f>
        <v>10</v>
      </c>
      <c r="Z1013" s="317" t="str">
        <f>IF(RP_2024[[#This Row],[FEC ANULACION]]="","",MONTH(RP_2024[[#This Row],[FEC ANULACION]]))</f>
        <v/>
      </c>
      <c r="AA1013" s="318" t="s">
        <v>173</v>
      </c>
      <c r="AB1013" s="318" t="s">
        <v>185</v>
      </c>
      <c r="AC1013" s="318" t="str">
        <f>MID(RP_2024[[#This Row],[Elemento PEP]],11,2)</f>
        <v>03</v>
      </c>
    </row>
    <row r="1014" spans="1:29" x14ac:dyDescent="0.3">
      <c r="A1014" s="319">
        <v>5283</v>
      </c>
      <c r="B1014" s="320">
        <v>45582</v>
      </c>
      <c r="C1014" s="321" t="s">
        <v>225</v>
      </c>
      <c r="D1014" s="321" t="s">
        <v>1506</v>
      </c>
      <c r="E1014" s="319" t="s">
        <v>212</v>
      </c>
      <c r="F1014" s="319">
        <v>6203</v>
      </c>
      <c r="G1014" s="320">
        <v>45579</v>
      </c>
      <c r="H1014" s="322">
        <v>6911666</v>
      </c>
      <c r="I1014" s="322" t="s">
        <v>213</v>
      </c>
      <c r="J1014" s="322">
        <v>12013</v>
      </c>
      <c r="K1014" s="322" t="s">
        <v>146</v>
      </c>
      <c r="L1014" s="322" t="s">
        <v>327</v>
      </c>
      <c r="M1014" s="323">
        <v>9272220</v>
      </c>
      <c r="N1014" s="313">
        <v>0</v>
      </c>
      <c r="O1014" s="320"/>
      <c r="P1014" s="323">
        <f>+RP_2024[[#This Row],[VALOR INICIAL]]-RP_2024[[#This Row],[VALOR ANULACION]]</f>
        <v>9272220</v>
      </c>
      <c r="Q1014" s="324"/>
      <c r="R1014" s="322">
        <f>VALUE(LEFT(RP_2024[[#This Row],[OBJETO]],3))</f>
        <v>516</v>
      </c>
      <c r="S1014" s="325">
        <f t="shared" si="6"/>
        <v>242</v>
      </c>
      <c r="T1014" s="322" t="str">
        <f>SUBSTITUTE(RP_2024[[#This Row],[CODIGO TIPO]],"-","")</f>
        <v>O232020200991122</v>
      </c>
      <c r="U1014" s="318">
        <v>1905014</v>
      </c>
      <c r="V1014" s="322">
        <f>VALUE(LEFT(RIGHT(RP_2024[[#This Row],[IMPUTACION PRESUPUESTAL]],6),3))</f>
        <v>235</v>
      </c>
      <c r="W1014" s="316" t="s">
        <v>60</v>
      </c>
      <c r="X1014" s="316">
        <f>VALUE(LEFT(RP_2024[[#This Row],[Actividad]],SEARCH(".",RP_2024[[#This Row],[Actividad]],1)-1))</f>
        <v>14</v>
      </c>
      <c r="Y1014" s="318">
        <f>MONTH(RP_2024[[#This Row],[FECHA RP]])</f>
        <v>10</v>
      </c>
      <c r="Z1014" s="317" t="str">
        <f>IF(RP_2024[[#This Row],[FEC ANULACION]]="","",MONTH(RP_2024[[#This Row],[FEC ANULACION]]))</f>
        <v/>
      </c>
      <c r="AA1014" s="318" t="s">
        <v>173</v>
      </c>
      <c r="AB1014" s="318" t="s">
        <v>162</v>
      </c>
      <c r="AC1014" s="318" t="str">
        <f>MID(RP_2024[[#This Row],[Elemento PEP]],11,2)</f>
        <v>13</v>
      </c>
    </row>
    <row r="1015" spans="1:29" x14ac:dyDescent="0.3">
      <c r="A1015" s="319">
        <v>5284</v>
      </c>
      <c r="B1015" s="320">
        <v>45582</v>
      </c>
      <c r="C1015" s="321" t="s">
        <v>180</v>
      </c>
      <c r="D1015" s="321" t="s">
        <v>1500</v>
      </c>
      <c r="E1015" s="319" t="s">
        <v>152</v>
      </c>
      <c r="F1015" s="319">
        <v>6138</v>
      </c>
      <c r="G1015" s="320">
        <v>45579</v>
      </c>
      <c r="H1015" s="322">
        <v>6912002</v>
      </c>
      <c r="I1015" s="322" t="s">
        <v>153</v>
      </c>
      <c r="J1015" s="322">
        <v>12013</v>
      </c>
      <c r="K1015" s="322" t="s">
        <v>146</v>
      </c>
      <c r="L1015" s="322" t="s">
        <v>327</v>
      </c>
      <c r="M1015" s="323">
        <v>38977650</v>
      </c>
      <c r="N1015" s="313">
        <v>0</v>
      </c>
      <c r="O1015" s="320"/>
      <c r="P1015" s="323">
        <f>+RP_2024[[#This Row],[VALOR INICIAL]]-RP_2024[[#This Row],[VALOR ANULACION]]</f>
        <v>38977650</v>
      </c>
      <c r="Q1015" s="324"/>
      <c r="R1015" s="322">
        <f>VALUE(LEFT(RP_2024[[#This Row],[OBJETO]],3))</f>
        <v>519</v>
      </c>
      <c r="S1015" s="325">
        <f t="shared" si="6"/>
        <v>242</v>
      </c>
      <c r="T1015" s="322" t="str">
        <f>SUBSTITUTE(RP_2024[[#This Row],[CODIGO TIPO]],"-","")</f>
        <v>O232020200991122</v>
      </c>
      <c r="U1015" s="318">
        <v>1905014</v>
      </c>
      <c r="V1015" s="322">
        <f>VALUE(LEFT(RIGHT(RP_2024[[#This Row],[IMPUTACION PRESUPUESTAL]],6),3))</f>
        <v>108</v>
      </c>
      <c r="W1015" s="318" t="s">
        <v>78</v>
      </c>
      <c r="X1015" s="316">
        <f>VALUE(LEFT(RP_2024[[#This Row],[Actividad]],SEARCH(".",RP_2024[[#This Row],[Actividad]],1)-1))</f>
        <v>30</v>
      </c>
      <c r="Y1015" s="318">
        <f>MONTH(RP_2024[[#This Row],[FECHA RP]])</f>
        <v>10</v>
      </c>
      <c r="Z1015" s="317" t="str">
        <f>IF(RP_2024[[#This Row],[FEC ANULACION]]="","",MONTH(RP_2024[[#This Row],[FEC ANULACION]]))</f>
        <v/>
      </c>
      <c r="AA1015" s="318" t="s">
        <v>173</v>
      </c>
      <c r="AB1015" s="318" t="s">
        <v>160</v>
      </c>
      <c r="AC1015" s="318" t="str">
        <f>MID(RP_2024[[#This Row],[Elemento PEP]],11,2)</f>
        <v>09</v>
      </c>
    </row>
    <row r="1016" spans="1:29" x14ac:dyDescent="0.3">
      <c r="A1016" s="319">
        <v>5285</v>
      </c>
      <c r="B1016" s="320">
        <v>45582</v>
      </c>
      <c r="C1016" s="321" t="s">
        <v>186</v>
      </c>
      <c r="D1016" s="321" t="s">
        <v>1500</v>
      </c>
      <c r="E1016" s="319" t="s">
        <v>152</v>
      </c>
      <c r="F1016" s="319">
        <v>6137</v>
      </c>
      <c r="G1016" s="320">
        <v>45579</v>
      </c>
      <c r="H1016" s="322">
        <v>6912002</v>
      </c>
      <c r="I1016" s="322" t="s">
        <v>153</v>
      </c>
      <c r="J1016" s="322">
        <v>12013</v>
      </c>
      <c r="K1016" s="322" t="s">
        <v>146</v>
      </c>
      <c r="L1016" s="322" t="s">
        <v>327</v>
      </c>
      <c r="M1016" s="323">
        <v>13877623</v>
      </c>
      <c r="N1016" s="313">
        <v>0</v>
      </c>
      <c r="O1016" s="320"/>
      <c r="P1016" s="323">
        <f>+RP_2024[[#This Row],[VALOR INICIAL]]-RP_2024[[#This Row],[VALOR ANULACION]]</f>
        <v>13877623</v>
      </c>
      <c r="Q1016" s="324"/>
      <c r="R1016" s="322">
        <f>VALUE(LEFT(RP_2024[[#This Row],[OBJETO]],3))</f>
        <v>519</v>
      </c>
      <c r="S1016" s="325">
        <f t="shared" si="6"/>
        <v>242</v>
      </c>
      <c r="T1016" s="322" t="str">
        <f>SUBSTITUTE(RP_2024[[#This Row],[CODIGO TIPO]],"-","")</f>
        <v>O232020200991122</v>
      </c>
      <c r="U1016" s="318">
        <v>1905014</v>
      </c>
      <c r="V1016" s="322">
        <f>VALUE(LEFT(RIGHT(RP_2024[[#This Row],[IMPUTACION PRESUPUESTAL]],6),3))</f>
        <v>135</v>
      </c>
      <c r="W1016" s="316" t="s">
        <v>77</v>
      </c>
      <c r="X1016" s="316">
        <f>VALUE(LEFT(RP_2024[[#This Row],[Actividad]],SEARCH(".",RP_2024[[#This Row],[Actividad]],1)-1))</f>
        <v>29</v>
      </c>
      <c r="Y1016" s="318">
        <f>MONTH(RP_2024[[#This Row],[FECHA RP]])</f>
        <v>10</v>
      </c>
      <c r="Z1016" s="317" t="str">
        <f>IF(RP_2024[[#This Row],[FEC ANULACION]]="","",MONTH(RP_2024[[#This Row],[FEC ANULACION]]))</f>
        <v/>
      </c>
      <c r="AA1016" s="318" t="s">
        <v>173</v>
      </c>
      <c r="AB1016" s="318" t="s">
        <v>149</v>
      </c>
      <c r="AC1016" s="318" t="str">
        <f>MID(RP_2024[[#This Row],[Elemento PEP]],11,2)</f>
        <v>08</v>
      </c>
    </row>
    <row r="1017" spans="1:29" x14ac:dyDescent="0.3">
      <c r="A1017" s="319">
        <v>5286</v>
      </c>
      <c r="B1017" s="320">
        <v>45582</v>
      </c>
      <c r="C1017" s="321" t="s">
        <v>238</v>
      </c>
      <c r="D1017" s="321" t="s">
        <v>1506</v>
      </c>
      <c r="E1017" s="319" t="s">
        <v>212</v>
      </c>
      <c r="F1017" s="319">
        <v>6299</v>
      </c>
      <c r="G1017" s="320">
        <v>45580</v>
      </c>
      <c r="H1017" s="322">
        <v>6911666</v>
      </c>
      <c r="I1017" s="322" t="s">
        <v>213</v>
      </c>
      <c r="J1017" s="322">
        <v>12013</v>
      </c>
      <c r="K1017" s="322" t="s">
        <v>146</v>
      </c>
      <c r="L1017" s="322" t="s">
        <v>327</v>
      </c>
      <c r="M1017" s="323">
        <v>16968039</v>
      </c>
      <c r="N1017" s="313">
        <v>0</v>
      </c>
      <c r="O1017" s="320"/>
      <c r="P1017" s="323">
        <f>+RP_2024[[#This Row],[VALOR INICIAL]]-RP_2024[[#This Row],[VALOR ANULACION]]</f>
        <v>16968039</v>
      </c>
      <c r="Q1017" s="324"/>
      <c r="R1017" s="322">
        <f>VALUE(LEFT(RP_2024[[#This Row],[OBJETO]],3))</f>
        <v>516</v>
      </c>
      <c r="S1017" s="325">
        <f t="shared" si="6"/>
        <v>242</v>
      </c>
      <c r="T1017" s="322" t="str">
        <f>SUBSTITUTE(RP_2024[[#This Row],[CODIGO TIPO]],"-","")</f>
        <v>O232020200991122</v>
      </c>
      <c r="U1017" s="318">
        <v>1905049</v>
      </c>
      <c r="V1017" s="322">
        <f>VALUE(LEFT(RIGHT(RP_2024[[#This Row],[IMPUTACION PRESUPUESTAL]],6),3))</f>
        <v>110</v>
      </c>
      <c r="W1017" s="318" t="s">
        <v>88</v>
      </c>
      <c r="X1017" s="316">
        <f>VALUE(LEFT(RP_2024[[#This Row],[Actividad]],SEARCH(".",RP_2024[[#This Row],[Actividad]],1)-1))</f>
        <v>36</v>
      </c>
      <c r="Y1017" s="318">
        <f>MONTH(RP_2024[[#This Row],[FECHA RP]])</f>
        <v>10</v>
      </c>
      <c r="Z1017" s="317" t="str">
        <f>IF(RP_2024[[#This Row],[FEC ANULACION]]="","",MONTH(RP_2024[[#This Row],[FEC ANULACION]]))</f>
        <v/>
      </c>
      <c r="AA1017" s="318" t="s">
        <v>173</v>
      </c>
      <c r="AB1017" s="318" t="s">
        <v>185</v>
      </c>
      <c r="AC1017" s="318" t="str">
        <f>MID(RP_2024[[#This Row],[Elemento PEP]],11,2)</f>
        <v>03</v>
      </c>
    </row>
    <row r="1018" spans="1:29" x14ac:dyDescent="0.3">
      <c r="A1018" s="319">
        <v>5287</v>
      </c>
      <c r="B1018" s="320">
        <v>45582</v>
      </c>
      <c r="C1018" s="321" t="s">
        <v>174</v>
      </c>
      <c r="D1018" s="321" t="s">
        <v>1500</v>
      </c>
      <c r="E1018" s="319" t="s">
        <v>152</v>
      </c>
      <c r="F1018" s="319">
        <v>6136</v>
      </c>
      <c r="G1018" s="320">
        <v>45579</v>
      </c>
      <c r="H1018" s="322">
        <v>6912002</v>
      </c>
      <c r="I1018" s="322" t="s">
        <v>153</v>
      </c>
      <c r="J1018" s="322">
        <v>12013</v>
      </c>
      <c r="K1018" s="322" t="s">
        <v>146</v>
      </c>
      <c r="L1018" s="322" t="s">
        <v>327</v>
      </c>
      <c r="M1018" s="323">
        <v>13951659</v>
      </c>
      <c r="N1018" s="313">
        <v>0</v>
      </c>
      <c r="O1018" s="320"/>
      <c r="P1018" s="323">
        <f>+RP_2024[[#This Row],[VALOR INICIAL]]-RP_2024[[#This Row],[VALOR ANULACION]]</f>
        <v>13951659</v>
      </c>
      <c r="Q1018" s="324"/>
      <c r="R1018" s="322">
        <f>VALUE(LEFT(RP_2024[[#This Row],[OBJETO]],3))</f>
        <v>519</v>
      </c>
      <c r="S1018" s="325">
        <f t="shared" si="6"/>
        <v>242</v>
      </c>
      <c r="T1018" s="322" t="str">
        <f>SUBSTITUTE(RP_2024[[#This Row],[CODIGO TIPO]],"-","")</f>
        <v>O232020200991122</v>
      </c>
      <c r="U1018" s="318">
        <v>1905014</v>
      </c>
      <c r="V1018" s="322">
        <f>VALUE(LEFT(RIGHT(RP_2024[[#This Row],[IMPUTACION PRESUPUESTAL]],6),3))</f>
        <v>130</v>
      </c>
      <c r="W1018" s="316" t="s">
        <v>76</v>
      </c>
      <c r="X1018" s="316">
        <f>VALUE(LEFT(RP_2024[[#This Row],[Actividad]],SEARCH(".",RP_2024[[#This Row],[Actividad]],1)-1))</f>
        <v>28</v>
      </c>
      <c r="Y1018" s="318">
        <f>MONTH(RP_2024[[#This Row],[FECHA RP]])</f>
        <v>10</v>
      </c>
      <c r="Z1018" s="317" t="str">
        <f>IF(RP_2024[[#This Row],[FEC ANULACION]]="","",MONTH(RP_2024[[#This Row],[FEC ANULACION]]))</f>
        <v/>
      </c>
      <c r="AA1018" s="318" t="s">
        <v>173</v>
      </c>
      <c r="AB1018" s="318" t="s">
        <v>149</v>
      </c>
      <c r="AC1018" s="318" t="str">
        <f>MID(RP_2024[[#This Row],[Elemento PEP]],11,2)</f>
        <v>08</v>
      </c>
    </row>
    <row r="1019" spans="1:29" x14ac:dyDescent="0.3">
      <c r="A1019" s="319">
        <v>5288</v>
      </c>
      <c r="B1019" s="320">
        <v>45582</v>
      </c>
      <c r="C1019" s="321" t="s">
        <v>195</v>
      </c>
      <c r="D1019" s="321" t="s">
        <v>1500</v>
      </c>
      <c r="E1019" s="319" t="s">
        <v>152</v>
      </c>
      <c r="F1019" s="319">
        <v>6134</v>
      </c>
      <c r="G1019" s="320">
        <v>45579</v>
      </c>
      <c r="H1019" s="322">
        <v>6912002</v>
      </c>
      <c r="I1019" s="322" t="s">
        <v>153</v>
      </c>
      <c r="J1019" s="322">
        <v>12013</v>
      </c>
      <c r="K1019" s="322" t="s">
        <v>146</v>
      </c>
      <c r="L1019" s="322" t="s">
        <v>327</v>
      </c>
      <c r="M1019" s="323">
        <v>88218863</v>
      </c>
      <c r="N1019" s="313">
        <v>0</v>
      </c>
      <c r="O1019" s="320"/>
      <c r="P1019" s="323">
        <f>+RP_2024[[#This Row],[VALOR INICIAL]]-RP_2024[[#This Row],[VALOR ANULACION]]</f>
        <v>88218863</v>
      </c>
      <c r="Q1019" s="324"/>
      <c r="R1019" s="322">
        <f>VALUE(LEFT(RP_2024[[#This Row],[OBJETO]],3))</f>
        <v>519</v>
      </c>
      <c r="S1019" s="325">
        <f t="shared" si="6"/>
        <v>242</v>
      </c>
      <c r="T1019" s="322" t="str">
        <f>SUBSTITUTE(RP_2024[[#This Row],[CODIGO TIPO]],"-","")</f>
        <v>O232020200991122</v>
      </c>
      <c r="U1019" s="318">
        <v>1905014</v>
      </c>
      <c r="V1019" s="322">
        <f>VALUE(LEFT(RIGHT(RP_2024[[#This Row],[IMPUTACION PRESUPUESTAL]],6),3))</f>
        <v>136</v>
      </c>
      <c r="W1019" s="316" t="s">
        <v>71</v>
      </c>
      <c r="X1019" s="316">
        <f>VALUE(LEFT(RP_2024[[#This Row],[Actividad]],SEARCH(".",RP_2024[[#This Row],[Actividad]],1)-1))</f>
        <v>24</v>
      </c>
      <c r="Y1019" s="318">
        <f>MONTH(RP_2024[[#This Row],[FECHA RP]])</f>
        <v>10</v>
      </c>
      <c r="Z1019" s="317" t="str">
        <f>IF(RP_2024[[#This Row],[FEC ANULACION]]="","",MONTH(RP_2024[[#This Row],[FEC ANULACION]]))</f>
        <v/>
      </c>
      <c r="AA1019" s="318" t="s">
        <v>173</v>
      </c>
      <c r="AB1019" s="318" t="s">
        <v>160</v>
      </c>
      <c r="AC1019" s="318" t="str">
        <f>MID(RP_2024[[#This Row],[Elemento PEP]],11,2)</f>
        <v>09</v>
      </c>
    </row>
    <row r="1020" spans="1:29" x14ac:dyDescent="0.3">
      <c r="A1020" s="319">
        <v>5289</v>
      </c>
      <c r="B1020" s="320">
        <v>45582</v>
      </c>
      <c r="C1020" s="321" t="s">
        <v>220</v>
      </c>
      <c r="D1020" s="321" t="s">
        <v>1506</v>
      </c>
      <c r="E1020" s="319" t="s">
        <v>212</v>
      </c>
      <c r="F1020" s="319">
        <v>6207</v>
      </c>
      <c r="G1020" s="320">
        <v>45579</v>
      </c>
      <c r="H1020" s="322">
        <v>6911666</v>
      </c>
      <c r="I1020" s="322" t="s">
        <v>213</v>
      </c>
      <c r="J1020" s="322">
        <v>12013</v>
      </c>
      <c r="K1020" s="322" t="s">
        <v>146</v>
      </c>
      <c r="L1020" s="322" t="s">
        <v>327</v>
      </c>
      <c r="M1020" s="323">
        <v>20992647</v>
      </c>
      <c r="N1020" s="313">
        <v>0</v>
      </c>
      <c r="O1020" s="320"/>
      <c r="P1020" s="323">
        <f>+RP_2024[[#This Row],[VALOR INICIAL]]-RP_2024[[#This Row],[VALOR ANULACION]]</f>
        <v>20992647</v>
      </c>
      <c r="Q1020" s="324"/>
      <c r="R1020" s="322">
        <f>VALUE(LEFT(RP_2024[[#This Row],[OBJETO]],3))</f>
        <v>516</v>
      </c>
      <c r="S1020" s="325">
        <f t="shared" si="6"/>
        <v>242</v>
      </c>
      <c r="T1020" s="322" t="str">
        <f>SUBSTITUTE(RP_2024[[#This Row],[CODIGO TIPO]],"-","")</f>
        <v>O232020200991122</v>
      </c>
      <c r="U1020" s="318">
        <v>1905014</v>
      </c>
      <c r="V1020" s="322">
        <f>VALUE(LEFT(RIGHT(RP_2024[[#This Row],[IMPUTACION PRESUPUESTAL]],6),3))</f>
        <v>232</v>
      </c>
      <c r="W1020" s="316" t="s">
        <v>57</v>
      </c>
      <c r="X1020" s="316">
        <f>VALUE(LEFT(RP_2024[[#This Row],[Actividad]],SEARCH(".",RP_2024[[#This Row],[Actividad]],1)-1))</f>
        <v>11</v>
      </c>
      <c r="Y1020" s="318">
        <f>MONTH(RP_2024[[#This Row],[FECHA RP]])</f>
        <v>10</v>
      </c>
      <c r="Z1020" s="317" t="str">
        <f>IF(RP_2024[[#This Row],[FEC ANULACION]]="","",MONTH(RP_2024[[#This Row],[FEC ANULACION]]))</f>
        <v/>
      </c>
      <c r="AA1020" s="318" t="s">
        <v>173</v>
      </c>
      <c r="AB1020" s="318" t="s">
        <v>192</v>
      </c>
      <c r="AC1020" s="318" t="str">
        <f>MID(RP_2024[[#This Row],[Elemento PEP]],11,2)</f>
        <v>07</v>
      </c>
    </row>
    <row r="1021" spans="1:29" x14ac:dyDescent="0.3">
      <c r="A1021" s="319">
        <v>5290</v>
      </c>
      <c r="B1021" s="320">
        <v>45582</v>
      </c>
      <c r="C1021" s="321" t="s">
        <v>194</v>
      </c>
      <c r="D1021" s="321" t="s">
        <v>1500</v>
      </c>
      <c r="E1021" s="319" t="s">
        <v>152</v>
      </c>
      <c r="F1021" s="319">
        <v>6135</v>
      </c>
      <c r="G1021" s="320">
        <v>45579</v>
      </c>
      <c r="H1021" s="322">
        <v>6912002</v>
      </c>
      <c r="I1021" s="322" t="s">
        <v>153</v>
      </c>
      <c r="J1021" s="322">
        <v>12013</v>
      </c>
      <c r="K1021" s="322" t="s">
        <v>146</v>
      </c>
      <c r="L1021" s="322" t="s">
        <v>327</v>
      </c>
      <c r="M1021" s="323">
        <v>33318160</v>
      </c>
      <c r="N1021" s="313">
        <v>0</v>
      </c>
      <c r="O1021" s="320"/>
      <c r="P1021" s="323">
        <f>+RP_2024[[#This Row],[VALOR INICIAL]]-RP_2024[[#This Row],[VALOR ANULACION]]</f>
        <v>33318160</v>
      </c>
      <c r="Q1021" s="324"/>
      <c r="R1021" s="322">
        <f>VALUE(LEFT(RP_2024[[#This Row],[OBJETO]],3))</f>
        <v>519</v>
      </c>
      <c r="S1021" s="325">
        <f t="shared" si="6"/>
        <v>242</v>
      </c>
      <c r="T1021" s="322" t="str">
        <f>SUBSTITUTE(RP_2024[[#This Row],[CODIGO TIPO]],"-","")</f>
        <v>O232020200991122</v>
      </c>
      <c r="U1021" s="318">
        <v>1905014</v>
      </c>
      <c r="V1021" s="322">
        <f>VALUE(LEFT(RIGHT(RP_2024[[#This Row],[IMPUTACION PRESUPUESTAL]],6),3))</f>
        <v>134</v>
      </c>
      <c r="W1021" s="316" t="s">
        <v>75</v>
      </c>
      <c r="X1021" s="316">
        <f>VALUE(LEFT(RP_2024[[#This Row],[Actividad]],SEARCH(".",RP_2024[[#This Row],[Actividad]],1)-1))</f>
        <v>27</v>
      </c>
      <c r="Y1021" s="318">
        <f>MONTH(RP_2024[[#This Row],[FECHA RP]])</f>
        <v>10</v>
      </c>
      <c r="Z1021" s="317" t="str">
        <f>IF(RP_2024[[#This Row],[FEC ANULACION]]="","",MONTH(RP_2024[[#This Row],[FEC ANULACION]]))</f>
        <v/>
      </c>
      <c r="AA1021" s="318" t="s">
        <v>173</v>
      </c>
      <c r="AB1021" s="318" t="s">
        <v>149</v>
      </c>
      <c r="AC1021" s="318" t="str">
        <f>MID(RP_2024[[#This Row],[Elemento PEP]],11,2)</f>
        <v>08</v>
      </c>
    </row>
    <row r="1022" spans="1:29" x14ac:dyDescent="0.3">
      <c r="A1022" s="319">
        <v>5291</v>
      </c>
      <c r="B1022" s="320">
        <v>45582</v>
      </c>
      <c r="C1022" s="321" t="s">
        <v>191</v>
      </c>
      <c r="D1022" s="321" t="s">
        <v>1500</v>
      </c>
      <c r="E1022" s="319" t="s">
        <v>152</v>
      </c>
      <c r="F1022" s="319">
        <v>6132</v>
      </c>
      <c r="G1022" s="320">
        <v>45579</v>
      </c>
      <c r="H1022" s="322">
        <v>6912002</v>
      </c>
      <c r="I1022" s="322" t="s">
        <v>153</v>
      </c>
      <c r="J1022" s="322">
        <v>12013</v>
      </c>
      <c r="K1022" s="322" t="s">
        <v>146</v>
      </c>
      <c r="L1022" s="322" t="s">
        <v>327</v>
      </c>
      <c r="M1022" s="323">
        <v>80007161</v>
      </c>
      <c r="N1022" s="313">
        <v>0</v>
      </c>
      <c r="O1022" s="320"/>
      <c r="P1022" s="323">
        <f>+RP_2024[[#This Row],[VALOR INICIAL]]-RP_2024[[#This Row],[VALOR ANULACION]]</f>
        <v>80007161</v>
      </c>
      <c r="Q1022" s="324"/>
      <c r="R1022" s="322">
        <f>VALUE(LEFT(RP_2024[[#This Row],[OBJETO]],3))</f>
        <v>519</v>
      </c>
      <c r="S1022" s="325">
        <f t="shared" si="6"/>
        <v>242</v>
      </c>
      <c r="T1022" s="322" t="str">
        <f>SUBSTITUTE(RP_2024[[#This Row],[CODIGO TIPO]],"-","")</f>
        <v>O232020200991122</v>
      </c>
      <c r="U1022" s="318">
        <v>1905014</v>
      </c>
      <c r="V1022" s="322">
        <f>VALUE(LEFT(RIGHT(RP_2024[[#This Row],[IMPUTACION PRESUPUESTAL]],6),3))</f>
        <v>127</v>
      </c>
      <c r="W1022" s="316" t="s">
        <v>66</v>
      </c>
      <c r="X1022" s="316">
        <f>VALUE(LEFT(RP_2024[[#This Row],[Actividad]],SEARCH(".",RP_2024[[#This Row],[Actividad]],1)-1))</f>
        <v>19</v>
      </c>
      <c r="Y1022" s="318">
        <f>MONTH(RP_2024[[#This Row],[FECHA RP]])</f>
        <v>10</v>
      </c>
      <c r="Z1022" s="317" t="str">
        <f>IF(RP_2024[[#This Row],[FEC ANULACION]]="","",MONTH(RP_2024[[#This Row],[FEC ANULACION]]))</f>
        <v/>
      </c>
      <c r="AA1022" s="318" t="s">
        <v>173</v>
      </c>
      <c r="AB1022" s="318" t="s">
        <v>192</v>
      </c>
      <c r="AC1022" s="318" t="str">
        <f>MID(RP_2024[[#This Row],[Elemento PEP]],11,2)</f>
        <v>07</v>
      </c>
    </row>
    <row r="1023" spans="1:29" x14ac:dyDescent="0.3">
      <c r="A1023" s="319">
        <v>5292</v>
      </c>
      <c r="B1023" s="320">
        <v>45582</v>
      </c>
      <c r="C1023" s="321" t="s">
        <v>223</v>
      </c>
      <c r="D1023" s="321" t="s">
        <v>1506</v>
      </c>
      <c r="E1023" s="319" t="s">
        <v>212</v>
      </c>
      <c r="F1023" s="319">
        <v>6206</v>
      </c>
      <c r="G1023" s="320">
        <v>45579</v>
      </c>
      <c r="H1023" s="322">
        <v>6911666</v>
      </c>
      <c r="I1023" s="322" t="s">
        <v>213</v>
      </c>
      <c r="J1023" s="322">
        <v>12013</v>
      </c>
      <c r="K1023" s="322" t="s">
        <v>146</v>
      </c>
      <c r="L1023" s="322" t="s">
        <v>327</v>
      </c>
      <c r="M1023" s="323">
        <v>32881826</v>
      </c>
      <c r="N1023" s="313">
        <v>0</v>
      </c>
      <c r="O1023" s="320"/>
      <c r="P1023" s="323">
        <f>+RP_2024[[#This Row],[VALOR INICIAL]]-RP_2024[[#This Row],[VALOR ANULACION]]</f>
        <v>32881826</v>
      </c>
      <c r="Q1023" s="324"/>
      <c r="R1023" s="322">
        <f>VALUE(LEFT(RP_2024[[#This Row],[OBJETO]],3))</f>
        <v>516</v>
      </c>
      <c r="S1023" s="325">
        <f t="shared" si="6"/>
        <v>242</v>
      </c>
      <c r="T1023" s="322" t="str">
        <f>SUBSTITUTE(RP_2024[[#This Row],[CODIGO TIPO]],"-","")</f>
        <v>O232020200991122</v>
      </c>
      <c r="U1023" s="318">
        <v>1905014</v>
      </c>
      <c r="V1023" s="322">
        <f>VALUE(LEFT(RIGHT(RP_2024[[#This Row],[IMPUTACION PRESUPUESTAL]],6),3))</f>
        <v>233</v>
      </c>
      <c r="W1023" s="316" t="s">
        <v>58</v>
      </c>
      <c r="X1023" s="316">
        <f>VALUE(LEFT(RP_2024[[#This Row],[Actividad]],SEARCH(".",RP_2024[[#This Row],[Actividad]],1)-1))</f>
        <v>12</v>
      </c>
      <c r="Y1023" s="318">
        <f>MONTH(RP_2024[[#This Row],[FECHA RP]])</f>
        <v>10</v>
      </c>
      <c r="Z1023" s="317" t="str">
        <f>IF(RP_2024[[#This Row],[FEC ANULACION]]="","",MONTH(RP_2024[[#This Row],[FEC ANULACION]]))</f>
        <v/>
      </c>
      <c r="AA1023" s="318" t="s">
        <v>173</v>
      </c>
      <c r="AB1023" s="318" t="s">
        <v>162</v>
      </c>
      <c r="AC1023" s="318" t="str">
        <f>MID(RP_2024[[#This Row],[Elemento PEP]],11,2)</f>
        <v>13</v>
      </c>
    </row>
    <row r="1024" spans="1:29" x14ac:dyDescent="0.3">
      <c r="A1024" s="319">
        <v>5293</v>
      </c>
      <c r="B1024" s="320">
        <v>45582</v>
      </c>
      <c r="C1024" s="321" t="s">
        <v>199</v>
      </c>
      <c r="D1024" s="321" t="s">
        <v>1500</v>
      </c>
      <c r="E1024" s="319" t="s">
        <v>152</v>
      </c>
      <c r="F1024" s="319">
        <v>6133</v>
      </c>
      <c r="G1024" s="320">
        <v>45579</v>
      </c>
      <c r="H1024" s="322">
        <v>6912002</v>
      </c>
      <c r="I1024" s="322" t="s">
        <v>153</v>
      </c>
      <c r="J1024" s="322">
        <v>12013</v>
      </c>
      <c r="K1024" s="322" t="s">
        <v>146</v>
      </c>
      <c r="L1024" s="322" t="s">
        <v>327</v>
      </c>
      <c r="M1024" s="323">
        <v>12949751</v>
      </c>
      <c r="N1024" s="313">
        <v>0</v>
      </c>
      <c r="O1024" s="320"/>
      <c r="P1024" s="323">
        <f>+RP_2024[[#This Row],[VALOR INICIAL]]-RP_2024[[#This Row],[VALOR ANULACION]]</f>
        <v>12949751</v>
      </c>
      <c r="Q1024" s="324"/>
      <c r="R1024" s="322">
        <f>VALUE(LEFT(RP_2024[[#This Row],[OBJETO]],3))</f>
        <v>519</v>
      </c>
      <c r="S1024" s="325">
        <f t="shared" si="6"/>
        <v>242</v>
      </c>
      <c r="T1024" s="322" t="str">
        <f>SUBSTITUTE(RP_2024[[#This Row],[CODIGO TIPO]],"-","")</f>
        <v>O232020200991122</v>
      </c>
      <c r="U1024" s="318">
        <v>1905014</v>
      </c>
      <c r="V1024" s="322">
        <f>VALUE(LEFT(RIGHT(RP_2024[[#This Row],[IMPUTACION PRESUPUESTAL]],6),3))</f>
        <v>129</v>
      </c>
      <c r="W1024" s="316" t="s">
        <v>69</v>
      </c>
      <c r="X1024" s="316">
        <f>VALUE(LEFT(RP_2024[[#This Row],[Actividad]],SEARCH(".",RP_2024[[#This Row],[Actividad]],1)-1))</f>
        <v>22</v>
      </c>
      <c r="Y1024" s="318">
        <f>MONTH(RP_2024[[#This Row],[FECHA RP]])</f>
        <v>10</v>
      </c>
      <c r="Z1024" s="317" t="str">
        <f>IF(RP_2024[[#This Row],[FEC ANULACION]]="","",MONTH(RP_2024[[#This Row],[FEC ANULACION]]))</f>
        <v/>
      </c>
      <c r="AA1024" s="318" t="s">
        <v>173</v>
      </c>
      <c r="AB1024" s="318" t="s">
        <v>149</v>
      </c>
      <c r="AC1024" s="318" t="str">
        <f>MID(RP_2024[[#This Row],[Elemento PEP]],11,2)</f>
        <v>08</v>
      </c>
    </row>
    <row r="1025" spans="1:29" x14ac:dyDescent="0.3">
      <c r="A1025" s="319">
        <v>5294</v>
      </c>
      <c r="B1025" s="320">
        <v>45582</v>
      </c>
      <c r="C1025" s="321" t="s">
        <v>255</v>
      </c>
      <c r="D1025" s="321" t="s">
        <v>1506</v>
      </c>
      <c r="E1025" s="319" t="s">
        <v>212</v>
      </c>
      <c r="F1025" s="319">
        <v>6208</v>
      </c>
      <c r="G1025" s="320">
        <v>45579</v>
      </c>
      <c r="H1025" s="322">
        <v>6911666</v>
      </c>
      <c r="I1025" s="322" t="s">
        <v>213</v>
      </c>
      <c r="J1025" s="322">
        <v>12013</v>
      </c>
      <c r="K1025" s="322" t="s">
        <v>146</v>
      </c>
      <c r="L1025" s="322" t="s">
        <v>327</v>
      </c>
      <c r="M1025" s="323">
        <v>9162390</v>
      </c>
      <c r="N1025" s="313">
        <v>0</v>
      </c>
      <c r="O1025" s="320"/>
      <c r="P1025" s="323">
        <f>+RP_2024[[#This Row],[VALOR INICIAL]]-RP_2024[[#This Row],[VALOR ANULACION]]</f>
        <v>9162390</v>
      </c>
      <c r="Q1025" s="324"/>
      <c r="R1025" s="322">
        <f>VALUE(LEFT(RP_2024[[#This Row],[OBJETO]],3))</f>
        <v>516</v>
      </c>
      <c r="S1025" s="325">
        <f t="shared" si="6"/>
        <v>242</v>
      </c>
      <c r="T1025" s="322" t="str">
        <f>SUBSTITUTE(RP_2024[[#This Row],[CODIGO TIPO]],"-","")</f>
        <v>O232020200991122</v>
      </c>
      <c r="U1025" s="318">
        <v>1905049</v>
      </c>
      <c r="V1025" s="322">
        <f>VALUE(LEFT(RIGHT(RP_2024[[#This Row],[IMPUTACION PRESUPUESTAL]],6),3))</f>
        <v>211</v>
      </c>
      <c r="W1025" s="316" t="s">
        <v>98</v>
      </c>
      <c r="X1025" s="316">
        <f>VALUE(LEFT(RP_2024[[#This Row],[Actividad]],SEARCH(".",RP_2024[[#This Row],[Actividad]],1)-1))</f>
        <v>41</v>
      </c>
      <c r="Y1025" s="318">
        <f>MONTH(RP_2024[[#This Row],[FECHA RP]])</f>
        <v>10</v>
      </c>
      <c r="Z1025" s="317" t="str">
        <f>IF(RP_2024[[#This Row],[FEC ANULACION]]="","",MONTH(RP_2024[[#This Row],[FEC ANULACION]]))</f>
        <v/>
      </c>
      <c r="AA1025" s="318" t="s">
        <v>173</v>
      </c>
      <c r="AB1025" s="318" t="s">
        <v>167</v>
      </c>
      <c r="AC1025" s="318" t="str">
        <f>MID(RP_2024[[#This Row],[Elemento PEP]],11,2)</f>
        <v>09</v>
      </c>
    </row>
    <row r="1026" spans="1:29" x14ac:dyDescent="0.3">
      <c r="A1026" s="319">
        <v>5294</v>
      </c>
      <c r="B1026" s="320">
        <v>45582</v>
      </c>
      <c r="C1026" s="321" t="s">
        <v>255</v>
      </c>
      <c r="D1026" s="321" t="s">
        <v>1506</v>
      </c>
      <c r="E1026" s="319" t="s">
        <v>212</v>
      </c>
      <c r="F1026" s="319">
        <v>6208</v>
      </c>
      <c r="G1026" s="320">
        <v>45579</v>
      </c>
      <c r="H1026" s="322">
        <v>6911666</v>
      </c>
      <c r="I1026" s="322" t="s">
        <v>213</v>
      </c>
      <c r="J1026" s="322">
        <v>12013</v>
      </c>
      <c r="K1026" s="322" t="s">
        <v>146</v>
      </c>
      <c r="L1026" s="322" t="s">
        <v>327</v>
      </c>
      <c r="M1026" s="323">
        <v>49570136</v>
      </c>
      <c r="N1026" s="313">
        <v>0</v>
      </c>
      <c r="O1026" s="320"/>
      <c r="P1026" s="323">
        <f>+RP_2024[[#This Row],[VALOR INICIAL]]-RP_2024[[#This Row],[VALOR ANULACION]]</f>
        <v>49570136</v>
      </c>
      <c r="Q1026" s="324"/>
      <c r="R1026" s="322">
        <f>VALUE(LEFT(RP_2024[[#This Row],[OBJETO]],3))</f>
        <v>516</v>
      </c>
      <c r="S1026" s="325">
        <f t="shared" si="6"/>
        <v>242</v>
      </c>
      <c r="T1026" s="322" t="str">
        <f>SUBSTITUTE(RP_2024[[#This Row],[CODIGO TIPO]],"-","")</f>
        <v>O232020200991122</v>
      </c>
      <c r="U1026" s="318">
        <v>1905049</v>
      </c>
      <c r="V1026" s="322">
        <f>VALUE(LEFT(RIGHT(RP_2024[[#This Row],[IMPUTACION PRESUPUESTAL]],6),3))</f>
        <v>211</v>
      </c>
      <c r="W1026" s="316" t="s">
        <v>99</v>
      </c>
      <c r="X1026" s="316">
        <f>VALUE(LEFT(RP_2024[[#This Row],[Actividad]],SEARCH(".",RP_2024[[#This Row],[Actividad]],1)-1))</f>
        <v>41</v>
      </c>
      <c r="Y1026" s="318">
        <f>MONTH(RP_2024[[#This Row],[FECHA RP]])</f>
        <v>10</v>
      </c>
      <c r="Z1026" s="317" t="str">
        <f>IF(RP_2024[[#This Row],[FEC ANULACION]]="","",MONTH(RP_2024[[#This Row],[FEC ANULACION]]))</f>
        <v/>
      </c>
      <c r="AA1026" s="318" t="s">
        <v>173</v>
      </c>
      <c r="AB1026" s="318" t="s">
        <v>167</v>
      </c>
      <c r="AC1026" s="318" t="str">
        <f>MID(RP_2024[[#This Row],[Elemento PEP]],11,2)</f>
        <v>09</v>
      </c>
    </row>
    <row r="1027" spans="1:29" x14ac:dyDescent="0.3">
      <c r="A1027" s="319">
        <v>5294</v>
      </c>
      <c r="B1027" s="320">
        <v>45582</v>
      </c>
      <c r="C1027" s="321" t="s">
        <v>255</v>
      </c>
      <c r="D1027" s="321" t="s">
        <v>1506</v>
      </c>
      <c r="E1027" s="319" t="s">
        <v>212</v>
      </c>
      <c r="F1027" s="319">
        <v>6208</v>
      </c>
      <c r="G1027" s="320">
        <v>45579</v>
      </c>
      <c r="H1027" s="322">
        <v>6911666</v>
      </c>
      <c r="I1027" s="322" t="s">
        <v>213</v>
      </c>
      <c r="J1027" s="322">
        <v>12013</v>
      </c>
      <c r="K1027" s="322" t="s">
        <v>146</v>
      </c>
      <c r="L1027" s="322" t="s">
        <v>327</v>
      </c>
      <c r="M1027" s="323">
        <v>113413664</v>
      </c>
      <c r="N1027" s="313">
        <v>0</v>
      </c>
      <c r="O1027" s="320"/>
      <c r="P1027" s="323">
        <f>+RP_2024[[#This Row],[VALOR INICIAL]]-RP_2024[[#This Row],[VALOR ANULACION]]</f>
        <v>113413664</v>
      </c>
      <c r="Q1027" s="324"/>
      <c r="R1027" s="322">
        <f>VALUE(LEFT(RP_2024[[#This Row],[OBJETO]],3))</f>
        <v>516</v>
      </c>
      <c r="S1027" s="325">
        <f t="shared" si="6"/>
        <v>242</v>
      </c>
      <c r="T1027" s="322" t="str">
        <f>SUBSTITUTE(RP_2024[[#This Row],[CODIGO TIPO]],"-","")</f>
        <v>O232020200991122</v>
      </c>
      <c r="U1027" s="318">
        <v>1905049</v>
      </c>
      <c r="V1027" s="322">
        <f>VALUE(LEFT(RIGHT(RP_2024[[#This Row],[IMPUTACION PRESUPUESTAL]],6),3))</f>
        <v>211</v>
      </c>
      <c r="W1027" s="316" t="s">
        <v>100</v>
      </c>
      <c r="X1027" s="316">
        <f>VALUE(LEFT(RP_2024[[#This Row],[Actividad]],SEARCH(".",RP_2024[[#This Row],[Actividad]],1)-1))</f>
        <v>41</v>
      </c>
      <c r="Y1027" s="318">
        <f>MONTH(RP_2024[[#This Row],[FECHA RP]])</f>
        <v>10</v>
      </c>
      <c r="Z1027" s="317" t="str">
        <f>IF(RP_2024[[#This Row],[FEC ANULACION]]="","",MONTH(RP_2024[[#This Row],[FEC ANULACION]]))</f>
        <v/>
      </c>
      <c r="AA1027" s="318" t="s">
        <v>173</v>
      </c>
      <c r="AB1027" s="318" t="s">
        <v>167</v>
      </c>
      <c r="AC1027" s="318" t="str">
        <f>MID(RP_2024[[#This Row],[Elemento PEP]],11,2)</f>
        <v>09</v>
      </c>
    </row>
    <row r="1028" spans="1:29" x14ac:dyDescent="0.3">
      <c r="A1028" s="319">
        <v>5295</v>
      </c>
      <c r="B1028" s="320">
        <v>45582</v>
      </c>
      <c r="C1028" s="321" t="s">
        <v>207</v>
      </c>
      <c r="D1028" s="321" t="s">
        <v>1500</v>
      </c>
      <c r="E1028" s="319" t="s">
        <v>152</v>
      </c>
      <c r="F1028" s="319">
        <v>6131</v>
      </c>
      <c r="G1028" s="320">
        <v>45579</v>
      </c>
      <c r="H1028" s="322">
        <v>6912002</v>
      </c>
      <c r="I1028" s="322" t="s">
        <v>153</v>
      </c>
      <c r="J1028" s="322">
        <v>12013</v>
      </c>
      <c r="K1028" s="322" t="s">
        <v>146</v>
      </c>
      <c r="L1028" s="322" t="s">
        <v>327</v>
      </c>
      <c r="M1028" s="323">
        <v>80387289</v>
      </c>
      <c r="N1028" s="313">
        <v>0</v>
      </c>
      <c r="O1028" s="320"/>
      <c r="P1028" s="323">
        <f>+RP_2024[[#This Row],[VALOR INICIAL]]-RP_2024[[#This Row],[VALOR ANULACION]]</f>
        <v>80387289</v>
      </c>
      <c r="Q1028" s="324"/>
      <c r="R1028" s="322">
        <f>VALUE(LEFT(RP_2024[[#This Row],[OBJETO]],3))</f>
        <v>519</v>
      </c>
      <c r="S1028" s="325">
        <f t="shared" si="6"/>
        <v>242</v>
      </c>
      <c r="T1028" s="322" t="str">
        <f>SUBSTITUTE(RP_2024[[#This Row],[CODIGO TIPO]],"-","")</f>
        <v>O232020200991122</v>
      </c>
      <c r="U1028" s="318">
        <v>1905014</v>
      </c>
      <c r="V1028" s="322">
        <f>VALUE(LEFT(RIGHT(RP_2024[[#This Row],[IMPUTACION PRESUPUESTAL]],6),3))</f>
        <v>113</v>
      </c>
      <c r="W1028" s="318" t="s">
        <v>65</v>
      </c>
      <c r="X1028" s="316">
        <f>VALUE(LEFT(RP_2024[[#This Row],[Actividad]],SEARCH(".",RP_2024[[#This Row],[Actividad]],1)-1))</f>
        <v>18</v>
      </c>
      <c r="Y1028" s="318">
        <f>MONTH(RP_2024[[#This Row],[FECHA RP]])</f>
        <v>10</v>
      </c>
      <c r="Z1028" s="317" t="str">
        <f>IF(RP_2024[[#This Row],[FEC ANULACION]]="","",MONTH(RP_2024[[#This Row],[FEC ANULACION]]))</f>
        <v/>
      </c>
      <c r="AA1028" s="318" t="s">
        <v>173</v>
      </c>
      <c r="AB1028" s="318" t="s">
        <v>162</v>
      </c>
      <c r="AC1028" s="318" t="str">
        <f>MID(RP_2024[[#This Row],[Elemento PEP]],11,2)</f>
        <v>13</v>
      </c>
    </row>
    <row r="1029" spans="1:29" x14ac:dyDescent="0.3">
      <c r="A1029" s="319">
        <v>5296</v>
      </c>
      <c r="B1029" s="320">
        <v>45582</v>
      </c>
      <c r="C1029" s="321" t="s">
        <v>215</v>
      </c>
      <c r="D1029" s="321" t="s">
        <v>1506</v>
      </c>
      <c r="E1029" s="319" t="s">
        <v>212</v>
      </c>
      <c r="F1029" s="319">
        <v>6211</v>
      </c>
      <c r="G1029" s="320">
        <v>45579</v>
      </c>
      <c r="H1029" s="322">
        <v>6911666</v>
      </c>
      <c r="I1029" s="322" t="s">
        <v>213</v>
      </c>
      <c r="J1029" s="322">
        <v>12013</v>
      </c>
      <c r="K1029" s="322" t="s">
        <v>146</v>
      </c>
      <c r="L1029" s="322" t="s">
        <v>327</v>
      </c>
      <c r="M1029" s="323">
        <v>149644807</v>
      </c>
      <c r="N1029" s="313">
        <v>0</v>
      </c>
      <c r="O1029" s="320"/>
      <c r="P1029" s="323">
        <f>+RP_2024[[#This Row],[VALOR INICIAL]]-RP_2024[[#This Row],[VALOR ANULACION]]</f>
        <v>149644807</v>
      </c>
      <c r="Q1029" s="324"/>
      <c r="R1029" s="322">
        <f>VALUE(LEFT(RP_2024[[#This Row],[OBJETO]],3))</f>
        <v>516</v>
      </c>
      <c r="S1029" s="325">
        <f t="shared" si="6"/>
        <v>242</v>
      </c>
      <c r="T1029" s="322" t="str">
        <f>SUBSTITUTE(RP_2024[[#This Row],[CODIGO TIPO]],"-","")</f>
        <v>O232020200991122</v>
      </c>
      <c r="U1029" s="318">
        <v>1905049</v>
      </c>
      <c r="V1029" s="322">
        <f>VALUE(LEFT(RIGHT(RP_2024[[#This Row],[IMPUTACION PRESUPUESTAL]],6),3))</f>
        <v>146</v>
      </c>
      <c r="W1029" s="316" t="s">
        <v>103</v>
      </c>
      <c r="X1029" s="316">
        <f>VALUE(LEFT(RP_2024[[#This Row],[Actividad]],SEARCH(".",RP_2024[[#This Row],[Actividad]],1)-1))</f>
        <v>43</v>
      </c>
      <c r="Y1029" s="318">
        <f>MONTH(RP_2024[[#This Row],[FECHA RP]])</f>
        <v>10</v>
      </c>
      <c r="Z1029" s="317" t="str">
        <f>IF(RP_2024[[#This Row],[FEC ANULACION]]="","",MONTH(RP_2024[[#This Row],[FEC ANULACION]]))</f>
        <v/>
      </c>
      <c r="AA1029" s="318" t="s">
        <v>173</v>
      </c>
      <c r="AB1029" s="318" t="s">
        <v>165</v>
      </c>
      <c r="AC1029" s="318" t="str">
        <f>MID(RP_2024[[#This Row],[Elemento PEP]],11,2)</f>
        <v>13</v>
      </c>
    </row>
    <row r="1030" spans="1:29" x14ac:dyDescent="0.3">
      <c r="A1030" s="319">
        <v>5297</v>
      </c>
      <c r="B1030" s="320">
        <v>45582</v>
      </c>
      <c r="C1030" s="321" t="s">
        <v>228</v>
      </c>
      <c r="D1030" s="321" t="s">
        <v>1506</v>
      </c>
      <c r="E1030" s="319" t="s">
        <v>212</v>
      </c>
      <c r="F1030" s="319">
        <v>6210</v>
      </c>
      <c r="G1030" s="320">
        <v>45579</v>
      </c>
      <c r="H1030" s="322">
        <v>6911666</v>
      </c>
      <c r="I1030" s="322" t="s">
        <v>213</v>
      </c>
      <c r="J1030" s="322">
        <v>12013</v>
      </c>
      <c r="K1030" s="322" t="s">
        <v>146</v>
      </c>
      <c r="L1030" s="322" t="s">
        <v>327</v>
      </c>
      <c r="M1030" s="323">
        <v>30407124</v>
      </c>
      <c r="N1030" s="313">
        <v>0</v>
      </c>
      <c r="O1030" s="320"/>
      <c r="P1030" s="323">
        <f>+RP_2024[[#This Row],[VALOR INICIAL]]-RP_2024[[#This Row],[VALOR ANULACION]]</f>
        <v>30407124</v>
      </c>
      <c r="Q1030" s="324"/>
      <c r="R1030" s="322">
        <f>VALUE(LEFT(RP_2024[[#This Row],[OBJETO]],3))</f>
        <v>516</v>
      </c>
      <c r="S1030" s="325">
        <f t="shared" si="6"/>
        <v>242</v>
      </c>
      <c r="T1030" s="322" t="str">
        <f>SUBSTITUTE(RP_2024[[#This Row],[CODIGO TIPO]],"-","")</f>
        <v>O232020200991122</v>
      </c>
      <c r="U1030" s="318">
        <v>1905049</v>
      </c>
      <c r="V1030" s="322">
        <f>VALUE(LEFT(RIGHT(RP_2024[[#This Row],[IMPUTACION PRESUPUESTAL]],6),3))</f>
        <v>148</v>
      </c>
      <c r="W1030" s="316" t="s">
        <v>96</v>
      </c>
      <c r="X1030" s="316">
        <f>VALUE(LEFT(RP_2024[[#This Row],[Actividad]],SEARCH(".",RP_2024[[#This Row],[Actividad]],1)-1))</f>
        <v>40</v>
      </c>
      <c r="Y1030" s="318">
        <f>MONTH(RP_2024[[#This Row],[FECHA RP]])</f>
        <v>10</v>
      </c>
      <c r="Z1030" s="317" t="str">
        <f>IF(RP_2024[[#This Row],[FEC ANULACION]]="","",MONTH(RP_2024[[#This Row],[FEC ANULACION]]))</f>
        <v/>
      </c>
      <c r="AA1030" s="318" t="s">
        <v>173</v>
      </c>
      <c r="AB1030" s="318" t="s">
        <v>165</v>
      </c>
      <c r="AC1030" s="318" t="str">
        <f>MID(RP_2024[[#This Row],[Elemento PEP]],11,2)</f>
        <v>13</v>
      </c>
    </row>
    <row r="1031" spans="1:29" x14ac:dyDescent="0.3">
      <c r="A1031" s="319">
        <v>5298</v>
      </c>
      <c r="B1031" s="320">
        <v>45582</v>
      </c>
      <c r="C1031" s="321" t="s">
        <v>205</v>
      </c>
      <c r="D1031" s="321" t="s">
        <v>1500</v>
      </c>
      <c r="E1031" s="319" t="s">
        <v>152</v>
      </c>
      <c r="F1031" s="319">
        <v>6128</v>
      </c>
      <c r="G1031" s="320">
        <v>45579</v>
      </c>
      <c r="H1031" s="322">
        <v>6912002</v>
      </c>
      <c r="I1031" s="322" t="s">
        <v>153</v>
      </c>
      <c r="J1031" s="322">
        <v>12013</v>
      </c>
      <c r="K1031" s="322" t="s">
        <v>146</v>
      </c>
      <c r="L1031" s="322" t="s">
        <v>327</v>
      </c>
      <c r="M1031" s="323">
        <v>22902645</v>
      </c>
      <c r="N1031" s="313">
        <v>0</v>
      </c>
      <c r="O1031" s="320"/>
      <c r="P1031" s="323">
        <f>+RP_2024[[#This Row],[VALOR INICIAL]]-RP_2024[[#This Row],[VALOR ANULACION]]</f>
        <v>22902645</v>
      </c>
      <c r="Q1031" s="324"/>
      <c r="R1031" s="322">
        <f>VALUE(LEFT(RP_2024[[#This Row],[OBJETO]],3))</f>
        <v>519</v>
      </c>
      <c r="S1031" s="325">
        <f t="shared" si="6"/>
        <v>242</v>
      </c>
      <c r="T1031" s="322" t="str">
        <f>SUBSTITUTE(RP_2024[[#This Row],[CODIGO TIPO]],"-","")</f>
        <v>O232020200991122</v>
      </c>
      <c r="U1031" s="318">
        <v>1905014</v>
      </c>
      <c r="V1031" s="322">
        <f>VALUE(LEFT(RIGHT(RP_2024[[#This Row],[IMPUTACION PRESUPUESTAL]],6),3))</f>
        <v>235</v>
      </c>
      <c r="W1031" s="316" t="s">
        <v>60</v>
      </c>
      <c r="X1031" s="316">
        <f>VALUE(LEFT(RP_2024[[#This Row],[Actividad]],SEARCH(".",RP_2024[[#This Row],[Actividad]],1)-1))</f>
        <v>14</v>
      </c>
      <c r="Y1031" s="318">
        <f>MONTH(RP_2024[[#This Row],[FECHA RP]])</f>
        <v>10</v>
      </c>
      <c r="Z1031" s="317" t="str">
        <f>IF(RP_2024[[#This Row],[FEC ANULACION]]="","",MONTH(RP_2024[[#This Row],[FEC ANULACION]]))</f>
        <v/>
      </c>
      <c r="AA1031" s="318" t="s">
        <v>173</v>
      </c>
      <c r="AB1031" s="318" t="s">
        <v>162</v>
      </c>
      <c r="AC1031" s="318" t="str">
        <f>MID(RP_2024[[#This Row],[Elemento PEP]],11,2)</f>
        <v>13</v>
      </c>
    </row>
    <row r="1032" spans="1:29" x14ac:dyDescent="0.3">
      <c r="A1032" s="319">
        <v>5299</v>
      </c>
      <c r="B1032" s="320">
        <v>45582</v>
      </c>
      <c r="C1032" s="321" t="s">
        <v>1507</v>
      </c>
      <c r="D1032" s="321" t="s">
        <v>1506</v>
      </c>
      <c r="E1032" s="319" t="s">
        <v>212</v>
      </c>
      <c r="F1032" s="319">
        <v>6247</v>
      </c>
      <c r="G1032" s="320">
        <v>45579</v>
      </c>
      <c r="H1032" s="322">
        <v>6911666</v>
      </c>
      <c r="I1032" s="322" t="s">
        <v>213</v>
      </c>
      <c r="J1032" s="322">
        <v>49940</v>
      </c>
      <c r="K1032" s="322" t="s">
        <v>146</v>
      </c>
      <c r="L1032" s="322" t="s">
        <v>1503</v>
      </c>
      <c r="M1032" s="323">
        <v>1310511</v>
      </c>
      <c r="N1032" s="313">
        <v>0</v>
      </c>
      <c r="O1032" s="320"/>
      <c r="P1032" s="323">
        <f>+RP_2024[[#This Row],[VALOR INICIAL]]-RP_2024[[#This Row],[VALOR ANULACION]]</f>
        <v>1310511</v>
      </c>
      <c r="Q1032" s="324"/>
      <c r="R1032" s="322">
        <f>VALUE(LEFT(RP_2024[[#This Row],[OBJETO]],3))</f>
        <v>516</v>
      </c>
      <c r="S1032" s="325">
        <f t="shared" si="6"/>
        <v>242</v>
      </c>
      <c r="T1032" s="322" t="str">
        <f>SUBSTITUTE(RP_2024[[#This Row],[CODIGO TIPO]],"-","")</f>
        <v>O232020200991122</v>
      </c>
      <c r="U1032" s="318">
        <v>1905014</v>
      </c>
      <c r="V1032" s="322">
        <f>VALUE(LEFT(RIGHT(RP_2024[[#This Row],[IMPUTACION PRESUPUESTAL]],6),3))</f>
        <v>228</v>
      </c>
      <c r="W1032" s="316" t="s">
        <v>52</v>
      </c>
      <c r="X1032" s="316">
        <f>VALUE(LEFT(RP_2024[[#This Row],[Actividad]],SEARCH(".",RP_2024[[#This Row],[Actividad]],1)-1))</f>
        <v>8</v>
      </c>
      <c r="Y1032" s="318">
        <f>MONTH(RP_2024[[#This Row],[FECHA RP]])</f>
        <v>10</v>
      </c>
      <c r="Z1032" s="317" t="str">
        <f>IF(RP_2024[[#This Row],[FEC ANULACION]]="","",MONTH(RP_2024[[#This Row],[FEC ANULACION]]))</f>
        <v/>
      </c>
      <c r="AA1032" s="318" t="s">
        <v>171</v>
      </c>
      <c r="AB1032" s="318" t="s">
        <v>162</v>
      </c>
      <c r="AC1032" s="318" t="str">
        <f>MID(RP_2024[[#This Row],[Elemento PEP]],11,2)</f>
        <v>13</v>
      </c>
    </row>
    <row r="1033" spans="1:29" x14ac:dyDescent="0.3">
      <c r="A1033" s="319">
        <v>5300</v>
      </c>
      <c r="B1033" s="320">
        <v>45582</v>
      </c>
      <c r="C1033" s="321" t="s">
        <v>1508</v>
      </c>
      <c r="D1033" s="321" t="s">
        <v>1506</v>
      </c>
      <c r="E1033" s="319" t="s">
        <v>212</v>
      </c>
      <c r="F1033" s="319">
        <v>6246</v>
      </c>
      <c r="G1033" s="320">
        <v>45579</v>
      </c>
      <c r="H1033" s="322">
        <v>6911666</v>
      </c>
      <c r="I1033" s="322" t="s">
        <v>213</v>
      </c>
      <c r="J1033" s="322">
        <v>49940</v>
      </c>
      <c r="K1033" s="322" t="s">
        <v>146</v>
      </c>
      <c r="L1033" s="322" t="s">
        <v>1503</v>
      </c>
      <c r="M1033" s="323">
        <v>655256</v>
      </c>
      <c r="N1033" s="313">
        <v>0</v>
      </c>
      <c r="O1033" s="320"/>
      <c r="P1033" s="323">
        <f>+RP_2024[[#This Row],[VALOR INICIAL]]-RP_2024[[#This Row],[VALOR ANULACION]]</f>
        <v>655256</v>
      </c>
      <c r="Q1033" s="324"/>
      <c r="R1033" s="322">
        <f>VALUE(LEFT(RP_2024[[#This Row],[OBJETO]],3))</f>
        <v>516</v>
      </c>
      <c r="S1033" s="325">
        <f t="shared" si="6"/>
        <v>242</v>
      </c>
      <c r="T1033" s="322" t="str">
        <f>SUBSTITUTE(RP_2024[[#This Row],[CODIGO TIPO]],"-","")</f>
        <v>O232020200991122</v>
      </c>
      <c r="U1033" s="318">
        <v>1905014</v>
      </c>
      <c r="V1033" s="322">
        <f>VALUE(LEFT(RIGHT(RP_2024[[#This Row],[IMPUTACION PRESUPUESTAL]],6),3))</f>
        <v>229</v>
      </c>
      <c r="W1033" s="316" t="s">
        <v>61</v>
      </c>
      <c r="X1033" s="316">
        <f>VALUE(LEFT(RP_2024[[#This Row],[Actividad]],SEARCH(".",RP_2024[[#This Row],[Actividad]],1)-1))</f>
        <v>15</v>
      </c>
      <c r="Y1033" s="318">
        <f>MONTH(RP_2024[[#This Row],[FECHA RP]])</f>
        <v>10</v>
      </c>
      <c r="Z1033" s="317" t="str">
        <f>IF(RP_2024[[#This Row],[FEC ANULACION]]="","",MONTH(RP_2024[[#This Row],[FEC ANULACION]]))</f>
        <v/>
      </c>
      <c r="AA1033" s="318" t="s">
        <v>171</v>
      </c>
      <c r="AB1033" s="318" t="s">
        <v>162</v>
      </c>
      <c r="AC1033" s="318" t="str">
        <f>MID(RP_2024[[#This Row],[Elemento PEP]],11,2)</f>
        <v>13</v>
      </c>
    </row>
    <row r="1034" spans="1:29" x14ac:dyDescent="0.3">
      <c r="A1034" s="319">
        <v>5301</v>
      </c>
      <c r="B1034" s="320">
        <v>45582</v>
      </c>
      <c r="C1034" s="321" t="s">
        <v>230</v>
      </c>
      <c r="D1034" s="321" t="s">
        <v>1506</v>
      </c>
      <c r="E1034" s="319" t="s">
        <v>212</v>
      </c>
      <c r="F1034" s="319">
        <v>6243</v>
      </c>
      <c r="G1034" s="320">
        <v>45579</v>
      </c>
      <c r="H1034" s="322">
        <v>6911666</v>
      </c>
      <c r="I1034" s="322" t="s">
        <v>213</v>
      </c>
      <c r="J1034" s="322">
        <v>12013</v>
      </c>
      <c r="K1034" s="322" t="s">
        <v>146</v>
      </c>
      <c r="L1034" s="322" t="s">
        <v>327</v>
      </c>
      <c r="M1034" s="323">
        <v>7720804</v>
      </c>
      <c r="N1034" s="313">
        <v>0</v>
      </c>
      <c r="O1034" s="320"/>
      <c r="P1034" s="323">
        <f>+RP_2024[[#This Row],[VALOR INICIAL]]-RP_2024[[#This Row],[VALOR ANULACION]]</f>
        <v>7720804</v>
      </c>
      <c r="Q1034" s="324"/>
      <c r="R1034" s="322">
        <f>VALUE(LEFT(RP_2024[[#This Row],[OBJETO]],3))</f>
        <v>516</v>
      </c>
      <c r="S1034" s="325">
        <f t="shared" ref="S1034:S1104" si="7">Proyecto</f>
        <v>242</v>
      </c>
      <c r="T1034" s="322" t="str">
        <f>SUBSTITUTE(RP_2024[[#This Row],[CODIGO TIPO]],"-","")</f>
        <v>O232020200991122</v>
      </c>
      <c r="U1034" s="318">
        <v>1905049</v>
      </c>
      <c r="V1034" s="322">
        <f>VALUE(LEFT(RIGHT(RP_2024[[#This Row],[IMPUTACION PRESUPUESTAL]],6),3))</f>
        <v>117</v>
      </c>
      <c r="W1034" s="318" t="s">
        <v>86</v>
      </c>
      <c r="X1034" s="316">
        <f>VALUE(LEFT(RP_2024[[#This Row],[Actividad]],SEARCH(".",RP_2024[[#This Row],[Actividad]],1)-1))</f>
        <v>35</v>
      </c>
      <c r="Y1034" s="318">
        <f>MONTH(RP_2024[[#This Row],[FECHA RP]])</f>
        <v>10</v>
      </c>
      <c r="Z1034" s="317" t="str">
        <f>IF(RP_2024[[#This Row],[FEC ANULACION]]="","",MONTH(RP_2024[[#This Row],[FEC ANULACION]]))</f>
        <v/>
      </c>
      <c r="AA1034" s="318" t="s">
        <v>173</v>
      </c>
      <c r="AB1034" s="318" t="s">
        <v>185</v>
      </c>
      <c r="AC1034" s="318" t="str">
        <f>MID(RP_2024[[#This Row],[Elemento PEP]],11,2)</f>
        <v>03</v>
      </c>
    </row>
    <row r="1035" spans="1:29" x14ac:dyDescent="0.3">
      <c r="A1035" s="319">
        <v>5302</v>
      </c>
      <c r="B1035" s="320">
        <v>45582</v>
      </c>
      <c r="C1035" s="321" t="s">
        <v>182</v>
      </c>
      <c r="D1035" s="321" t="s">
        <v>1500</v>
      </c>
      <c r="E1035" s="319" t="s">
        <v>152</v>
      </c>
      <c r="F1035" s="319">
        <v>6129</v>
      </c>
      <c r="G1035" s="320">
        <v>45579</v>
      </c>
      <c r="H1035" s="322">
        <v>6912002</v>
      </c>
      <c r="I1035" s="322" t="s">
        <v>153</v>
      </c>
      <c r="J1035" s="322">
        <v>12013</v>
      </c>
      <c r="K1035" s="322" t="s">
        <v>146</v>
      </c>
      <c r="L1035" s="322" t="s">
        <v>327</v>
      </c>
      <c r="M1035" s="323">
        <v>25430610</v>
      </c>
      <c r="N1035" s="313">
        <v>0</v>
      </c>
      <c r="O1035" s="320"/>
      <c r="P1035" s="323">
        <f>+RP_2024[[#This Row],[VALOR INICIAL]]-RP_2024[[#This Row],[VALOR ANULACION]]</f>
        <v>25430610</v>
      </c>
      <c r="Q1035" s="324"/>
      <c r="R1035" s="322">
        <f>VALUE(LEFT(RP_2024[[#This Row],[OBJETO]],3))</f>
        <v>519</v>
      </c>
      <c r="S1035" s="325">
        <f t="shared" si="7"/>
        <v>242</v>
      </c>
      <c r="T1035" s="322" t="str">
        <f>SUBSTITUTE(RP_2024[[#This Row],[CODIGO TIPO]],"-","")</f>
        <v>O232020200991122</v>
      </c>
      <c r="U1035" s="318">
        <v>1905014</v>
      </c>
      <c r="V1035" s="322">
        <f>VALUE(LEFT(RIGHT(RP_2024[[#This Row],[IMPUTACION PRESUPUESTAL]],6),3))</f>
        <v>124</v>
      </c>
      <c r="W1035" s="316" t="s">
        <v>62</v>
      </c>
      <c r="X1035" s="316">
        <f>VALUE(LEFT(RP_2024[[#This Row],[Actividad]],SEARCH(".",RP_2024[[#This Row],[Actividad]],1)-1))</f>
        <v>16</v>
      </c>
      <c r="Y1035" s="318">
        <f>MONTH(RP_2024[[#This Row],[FECHA RP]])</f>
        <v>10</v>
      </c>
      <c r="Z1035" s="317" t="str">
        <f>IF(RP_2024[[#This Row],[FEC ANULACION]]="","",MONTH(RP_2024[[#This Row],[FEC ANULACION]]))</f>
        <v/>
      </c>
      <c r="AA1035" s="318" t="s">
        <v>173</v>
      </c>
      <c r="AB1035" s="318" t="s">
        <v>162</v>
      </c>
      <c r="AC1035" s="318" t="str">
        <f>MID(RP_2024[[#This Row],[Elemento PEP]],11,2)</f>
        <v>13</v>
      </c>
    </row>
    <row r="1036" spans="1:29" x14ac:dyDescent="0.3">
      <c r="A1036" s="319">
        <v>5302</v>
      </c>
      <c r="B1036" s="320">
        <v>45582</v>
      </c>
      <c r="C1036" s="321" t="s">
        <v>182</v>
      </c>
      <c r="D1036" s="321" t="s">
        <v>1500</v>
      </c>
      <c r="E1036" s="319" t="s">
        <v>152</v>
      </c>
      <c r="F1036" s="319">
        <v>6129</v>
      </c>
      <c r="G1036" s="320">
        <v>45579</v>
      </c>
      <c r="H1036" s="322">
        <v>6912002</v>
      </c>
      <c r="I1036" s="322" t="s">
        <v>153</v>
      </c>
      <c r="J1036" s="322">
        <v>12013</v>
      </c>
      <c r="K1036" s="322" t="s">
        <v>146</v>
      </c>
      <c r="L1036" s="322" t="s">
        <v>327</v>
      </c>
      <c r="M1036" s="323">
        <v>48216168</v>
      </c>
      <c r="N1036" s="313">
        <v>0</v>
      </c>
      <c r="O1036" s="320"/>
      <c r="P1036" s="323">
        <f>+RP_2024[[#This Row],[VALOR INICIAL]]-RP_2024[[#This Row],[VALOR ANULACION]]</f>
        <v>48216168</v>
      </c>
      <c r="Q1036" s="324"/>
      <c r="R1036" s="322">
        <f>VALUE(LEFT(RP_2024[[#This Row],[OBJETO]],3))</f>
        <v>519</v>
      </c>
      <c r="S1036" s="325">
        <f t="shared" si="7"/>
        <v>242</v>
      </c>
      <c r="T1036" s="322" t="str">
        <f>SUBSTITUTE(RP_2024[[#This Row],[CODIGO TIPO]],"-","")</f>
        <v>O232020200991122</v>
      </c>
      <c r="U1036" s="318">
        <v>1905014</v>
      </c>
      <c r="V1036" s="322">
        <f>VALUE(LEFT(RIGHT(RP_2024[[#This Row],[IMPUTACION PRESUPUESTAL]],6),3))</f>
        <v>124</v>
      </c>
      <c r="W1036" s="316" t="s">
        <v>63</v>
      </c>
      <c r="X1036" s="316">
        <f>VALUE(LEFT(RP_2024[[#This Row],[Actividad]],SEARCH(".",RP_2024[[#This Row],[Actividad]],1)-1))</f>
        <v>16</v>
      </c>
      <c r="Y1036" s="318">
        <f>MONTH(RP_2024[[#This Row],[FECHA RP]])</f>
        <v>10</v>
      </c>
      <c r="Z1036" s="317" t="str">
        <f>IF(RP_2024[[#This Row],[FEC ANULACION]]="","",MONTH(RP_2024[[#This Row],[FEC ANULACION]]))</f>
        <v/>
      </c>
      <c r="AA1036" s="318" t="s">
        <v>173</v>
      </c>
      <c r="AB1036" s="318" t="s">
        <v>162</v>
      </c>
      <c r="AC1036" s="318" t="str">
        <f>MID(RP_2024[[#This Row],[Elemento PEP]],11,2)</f>
        <v>13</v>
      </c>
    </row>
    <row r="1037" spans="1:29" x14ac:dyDescent="0.3">
      <c r="A1037" s="319">
        <v>5303</v>
      </c>
      <c r="B1037" s="320">
        <v>45582</v>
      </c>
      <c r="C1037" s="321" t="s">
        <v>254</v>
      </c>
      <c r="D1037" s="321" t="s">
        <v>1506</v>
      </c>
      <c r="E1037" s="319" t="s">
        <v>212</v>
      </c>
      <c r="F1037" s="319">
        <v>6244</v>
      </c>
      <c r="G1037" s="320">
        <v>45579</v>
      </c>
      <c r="H1037" s="322">
        <v>6911666</v>
      </c>
      <c r="I1037" s="322" t="s">
        <v>213</v>
      </c>
      <c r="J1037" s="322">
        <v>49809</v>
      </c>
      <c r="K1037" s="322" t="s">
        <v>146</v>
      </c>
      <c r="L1037" s="322" t="s">
        <v>172</v>
      </c>
      <c r="M1037" s="323">
        <v>290334322</v>
      </c>
      <c r="N1037" s="313">
        <v>0</v>
      </c>
      <c r="O1037" s="320"/>
      <c r="P1037" s="323">
        <f>+RP_2024[[#This Row],[VALOR INICIAL]]-RP_2024[[#This Row],[VALOR ANULACION]]</f>
        <v>290334322</v>
      </c>
      <c r="Q1037" s="324"/>
      <c r="R1037" s="322">
        <f>VALUE(LEFT(RP_2024[[#This Row],[OBJETO]],3))</f>
        <v>516</v>
      </c>
      <c r="S1037" s="325">
        <f t="shared" si="7"/>
        <v>242</v>
      </c>
      <c r="T1037" s="322" t="str">
        <f>SUBSTITUTE(RP_2024[[#This Row],[CODIGO TIPO]],"-","")</f>
        <v>O232020200991122</v>
      </c>
      <c r="U1037" s="318">
        <v>1905049</v>
      </c>
      <c r="V1037" s="322">
        <f>VALUE(LEFT(RIGHT(RP_2024[[#This Row],[IMPUTACION PRESUPUESTAL]],6),3))</f>
        <v>115</v>
      </c>
      <c r="W1037" s="318" t="s">
        <v>84</v>
      </c>
      <c r="X1037" s="316">
        <f>VALUE(LEFT(RP_2024[[#This Row],[Actividad]],SEARCH(".",RP_2024[[#This Row],[Actividad]],1)-1))</f>
        <v>33</v>
      </c>
      <c r="Y1037" s="318">
        <f>MONTH(RP_2024[[#This Row],[FECHA RP]])</f>
        <v>10</v>
      </c>
      <c r="Z1037" s="317" t="str">
        <f>IF(RP_2024[[#This Row],[FEC ANULACION]]="","",MONTH(RP_2024[[#This Row],[FEC ANULACION]]))</f>
        <v/>
      </c>
      <c r="AA1037" s="318" t="s">
        <v>173</v>
      </c>
      <c r="AB1037" s="318" t="s">
        <v>156</v>
      </c>
      <c r="AC1037" s="318" t="str">
        <f>MID(RP_2024[[#This Row],[Elemento PEP]],11,2)</f>
        <v>06</v>
      </c>
    </row>
    <row r="1038" spans="1:29" x14ac:dyDescent="0.3">
      <c r="A1038" s="319">
        <v>5304</v>
      </c>
      <c r="B1038" s="320">
        <v>45582</v>
      </c>
      <c r="C1038" s="321" t="s">
        <v>159</v>
      </c>
      <c r="D1038" s="321" t="s">
        <v>1500</v>
      </c>
      <c r="E1038" s="319" t="s">
        <v>152</v>
      </c>
      <c r="F1038" s="319">
        <v>6130</v>
      </c>
      <c r="G1038" s="320">
        <v>45579</v>
      </c>
      <c r="H1038" s="322">
        <v>6912002</v>
      </c>
      <c r="I1038" s="322" t="s">
        <v>153</v>
      </c>
      <c r="J1038" s="322">
        <v>12013</v>
      </c>
      <c r="K1038" s="322" t="s">
        <v>146</v>
      </c>
      <c r="L1038" s="322" t="s">
        <v>327</v>
      </c>
      <c r="M1038" s="323">
        <v>63912153</v>
      </c>
      <c r="N1038" s="313">
        <v>0</v>
      </c>
      <c r="O1038" s="320"/>
      <c r="P1038" s="323">
        <f>+RP_2024[[#This Row],[VALOR INICIAL]]-RP_2024[[#This Row],[VALOR ANULACION]]</f>
        <v>63912153</v>
      </c>
      <c r="Q1038" s="324"/>
      <c r="R1038" s="322">
        <f>VALUE(LEFT(RP_2024[[#This Row],[OBJETO]],3))</f>
        <v>519</v>
      </c>
      <c r="S1038" s="325">
        <f t="shared" si="7"/>
        <v>242</v>
      </c>
      <c r="T1038" s="322" t="str">
        <f>SUBSTITUTE(RP_2024[[#This Row],[CODIGO TIPO]],"-","")</f>
        <v>O232020200991122</v>
      </c>
      <c r="U1038" s="318">
        <v>1905014</v>
      </c>
      <c r="V1038" s="322">
        <f>VALUE(LEFT(RIGHT(RP_2024[[#This Row],[IMPUTACION PRESUPUESTAL]],6),3))</f>
        <v>114</v>
      </c>
      <c r="W1038" s="318" t="s">
        <v>64</v>
      </c>
      <c r="X1038" s="316">
        <f>VALUE(LEFT(RP_2024[[#This Row],[Actividad]],SEARCH(".",RP_2024[[#This Row],[Actividad]],1)-1))</f>
        <v>17</v>
      </c>
      <c r="Y1038" s="318">
        <f>MONTH(RP_2024[[#This Row],[FECHA RP]])</f>
        <v>10</v>
      </c>
      <c r="Z1038" s="317" t="str">
        <f>IF(RP_2024[[#This Row],[FEC ANULACION]]="","",MONTH(RP_2024[[#This Row],[FEC ANULACION]]))</f>
        <v/>
      </c>
      <c r="AA1038" s="318" t="s">
        <v>173</v>
      </c>
      <c r="AB1038" s="318" t="s">
        <v>160</v>
      </c>
      <c r="AC1038" s="318" t="str">
        <f>MID(RP_2024[[#This Row],[Elemento PEP]],11,2)</f>
        <v>09</v>
      </c>
    </row>
    <row r="1039" spans="1:29" x14ac:dyDescent="0.3">
      <c r="A1039" s="319">
        <v>5305</v>
      </c>
      <c r="B1039" s="320">
        <v>45582</v>
      </c>
      <c r="C1039" s="321" t="s">
        <v>235</v>
      </c>
      <c r="D1039" s="321" t="s">
        <v>1506</v>
      </c>
      <c r="E1039" s="319" t="s">
        <v>212</v>
      </c>
      <c r="F1039" s="319">
        <v>6245</v>
      </c>
      <c r="G1039" s="320">
        <v>45579</v>
      </c>
      <c r="H1039" s="322">
        <v>6911666</v>
      </c>
      <c r="I1039" s="322" t="s">
        <v>213</v>
      </c>
      <c r="J1039" s="322">
        <v>49809</v>
      </c>
      <c r="K1039" s="322" t="s">
        <v>146</v>
      </c>
      <c r="L1039" s="322" t="s">
        <v>172</v>
      </c>
      <c r="M1039" s="323">
        <v>223422733</v>
      </c>
      <c r="N1039" s="313">
        <v>0</v>
      </c>
      <c r="O1039" s="320"/>
      <c r="P1039" s="323">
        <f>+RP_2024[[#This Row],[VALOR INICIAL]]-RP_2024[[#This Row],[VALOR ANULACION]]</f>
        <v>223422733</v>
      </c>
      <c r="Q1039" s="324"/>
      <c r="R1039" s="322">
        <f>VALUE(LEFT(RP_2024[[#This Row],[OBJETO]],3))</f>
        <v>516</v>
      </c>
      <c r="S1039" s="325">
        <f t="shared" si="7"/>
        <v>242</v>
      </c>
      <c r="T1039" s="322" t="str">
        <f>SUBSTITUTE(RP_2024[[#This Row],[CODIGO TIPO]],"-","")</f>
        <v>O232020200991122</v>
      </c>
      <c r="U1039" s="318">
        <v>1905049</v>
      </c>
      <c r="V1039" s="322">
        <f>VALUE(LEFT(RIGHT(RP_2024[[#This Row],[IMPUTACION PRESUPUESTAL]],6),3))</f>
        <v>105</v>
      </c>
      <c r="W1039" s="316" t="s">
        <v>80</v>
      </c>
      <c r="X1039" s="316">
        <f>VALUE(LEFT(RP_2024[[#This Row],[Actividad]],SEARCH(".",RP_2024[[#This Row],[Actividad]],1)-1))</f>
        <v>32</v>
      </c>
      <c r="Y1039" s="318">
        <f>MONTH(RP_2024[[#This Row],[FECHA RP]])</f>
        <v>10</v>
      </c>
      <c r="Z1039" s="317" t="str">
        <f>IF(RP_2024[[#This Row],[FEC ANULACION]]="","",MONTH(RP_2024[[#This Row],[FEC ANULACION]]))</f>
        <v/>
      </c>
      <c r="AA1039" s="318" t="s">
        <v>173</v>
      </c>
      <c r="AB1039" s="318" t="s">
        <v>165</v>
      </c>
      <c r="AC1039" s="318" t="str">
        <f>MID(RP_2024[[#This Row],[Elemento PEP]],11,2)</f>
        <v>13</v>
      </c>
    </row>
    <row r="1040" spans="1:29" x14ac:dyDescent="0.3">
      <c r="A1040" s="319">
        <v>5305</v>
      </c>
      <c r="B1040" s="320">
        <v>45582</v>
      </c>
      <c r="C1040" s="321" t="s">
        <v>235</v>
      </c>
      <c r="D1040" s="321" t="s">
        <v>1506</v>
      </c>
      <c r="E1040" s="319" t="s">
        <v>212</v>
      </c>
      <c r="F1040" s="319">
        <v>6245</v>
      </c>
      <c r="G1040" s="320">
        <v>45579</v>
      </c>
      <c r="H1040" s="322">
        <v>6911666</v>
      </c>
      <c r="I1040" s="322" t="s">
        <v>213</v>
      </c>
      <c r="J1040" s="322">
        <v>49809</v>
      </c>
      <c r="K1040" s="322" t="s">
        <v>146</v>
      </c>
      <c r="L1040" s="322" t="s">
        <v>172</v>
      </c>
      <c r="M1040" s="323">
        <v>81194612</v>
      </c>
      <c r="N1040" s="313">
        <v>0</v>
      </c>
      <c r="O1040" s="320"/>
      <c r="P1040" s="323">
        <f>+RP_2024[[#This Row],[VALOR INICIAL]]-RP_2024[[#This Row],[VALOR ANULACION]]</f>
        <v>81194612</v>
      </c>
      <c r="Q1040" s="324"/>
      <c r="R1040" s="322">
        <f>VALUE(LEFT(RP_2024[[#This Row],[OBJETO]],3))</f>
        <v>516</v>
      </c>
      <c r="S1040" s="325">
        <f t="shared" si="7"/>
        <v>242</v>
      </c>
      <c r="T1040" s="322" t="str">
        <f>SUBSTITUTE(RP_2024[[#This Row],[CODIGO TIPO]],"-","")</f>
        <v>O232020200991122</v>
      </c>
      <c r="U1040" s="318">
        <v>1905049</v>
      </c>
      <c r="V1040" s="322">
        <f>VALUE(LEFT(RIGHT(RP_2024[[#This Row],[IMPUTACION PRESUPUESTAL]],6),3))</f>
        <v>105</v>
      </c>
      <c r="W1040" s="316" t="s">
        <v>82</v>
      </c>
      <c r="X1040" s="316">
        <f>VALUE(LEFT(RP_2024[[#This Row],[Actividad]],SEARCH(".",RP_2024[[#This Row],[Actividad]],1)-1))</f>
        <v>32</v>
      </c>
      <c r="Y1040" s="318">
        <f>MONTH(RP_2024[[#This Row],[FECHA RP]])</f>
        <v>10</v>
      </c>
      <c r="Z1040" s="317" t="str">
        <f>IF(RP_2024[[#This Row],[FEC ANULACION]]="","",MONTH(RP_2024[[#This Row],[FEC ANULACION]]))</f>
        <v/>
      </c>
      <c r="AA1040" s="318" t="s">
        <v>173</v>
      </c>
      <c r="AB1040" s="318" t="s">
        <v>165</v>
      </c>
      <c r="AC1040" s="318" t="str">
        <f>MID(RP_2024[[#This Row],[Elemento PEP]],11,2)</f>
        <v>13</v>
      </c>
    </row>
    <row r="1041" spans="1:29" x14ac:dyDescent="0.3">
      <c r="A1041" s="319">
        <v>5305</v>
      </c>
      <c r="B1041" s="320">
        <v>45582</v>
      </c>
      <c r="C1041" s="321" t="s">
        <v>235</v>
      </c>
      <c r="D1041" s="321" t="s">
        <v>1506</v>
      </c>
      <c r="E1041" s="319" t="s">
        <v>212</v>
      </c>
      <c r="F1041" s="319">
        <v>6245</v>
      </c>
      <c r="G1041" s="320">
        <v>45579</v>
      </c>
      <c r="H1041" s="322">
        <v>6911666</v>
      </c>
      <c r="I1041" s="322" t="s">
        <v>213</v>
      </c>
      <c r="J1041" s="322">
        <v>12013</v>
      </c>
      <c r="K1041" s="322" t="s">
        <v>146</v>
      </c>
      <c r="L1041" s="322" t="s">
        <v>327</v>
      </c>
      <c r="M1041" s="323">
        <v>32785449</v>
      </c>
      <c r="N1041" s="313">
        <v>0</v>
      </c>
      <c r="O1041" s="320"/>
      <c r="P1041" s="323">
        <f>+RP_2024[[#This Row],[VALOR INICIAL]]-RP_2024[[#This Row],[VALOR ANULACION]]</f>
        <v>32785449</v>
      </c>
      <c r="Q1041" s="324"/>
      <c r="R1041" s="322">
        <f>VALUE(LEFT(RP_2024[[#This Row],[OBJETO]],3))</f>
        <v>516</v>
      </c>
      <c r="S1041" s="325">
        <f t="shared" si="7"/>
        <v>242</v>
      </c>
      <c r="T1041" s="322" t="str">
        <f>SUBSTITUTE(RP_2024[[#This Row],[CODIGO TIPO]],"-","")</f>
        <v>O232020200991122</v>
      </c>
      <c r="U1041" s="318">
        <v>1905049</v>
      </c>
      <c r="V1041" s="322">
        <f>VALUE(LEFT(RIGHT(RP_2024[[#This Row],[IMPUTACION PRESUPUESTAL]],6),3))</f>
        <v>105</v>
      </c>
      <c r="W1041" s="316" t="s">
        <v>80</v>
      </c>
      <c r="X1041" s="316">
        <f>VALUE(LEFT(RP_2024[[#This Row],[Actividad]],SEARCH(".",RP_2024[[#This Row],[Actividad]],1)-1))</f>
        <v>32</v>
      </c>
      <c r="Y1041" s="318">
        <f>MONTH(RP_2024[[#This Row],[FECHA RP]])</f>
        <v>10</v>
      </c>
      <c r="Z1041" s="317" t="str">
        <f>IF(RP_2024[[#This Row],[FEC ANULACION]]="","",MONTH(RP_2024[[#This Row],[FEC ANULACION]]))</f>
        <v/>
      </c>
      <c r="AA1041" s="318" t="s">
        <v>173</v>
      </c>
      <c r="AB1041" s="318" t="s">
        <v>165</v>
      </c>
      <c r="AC1041" s="318" t="str">
        <f>MID(RP_2024[[#This Row],[Elemento PEP]],11,2)</f>
        <v>13</v>
      </c>
    </row>
    <row r="1042" spans="1:29" x14ac:dyDescent="0.3">
      <c r="A1042" s="319">
        <v>5306</v>
      </c>
      <c r="B1042" s="320">
        <v>45582</v>
      </c>
      <c r="C1042" s="321" t="s">
        <v>203</v>
      </c>
      <c r="D1042" s="321" t="s">
        <v>1500</v>
      </c>
      <c r="E1042" s="319" t="s">
        <v>152</v>
      </c>
      <c r="F1042" s="319">
        <v>6127</v>
      </c>
      <c r="G1042" s="320">
        <v>45579</v>
      </c>
      <c r="H1042" s="322">
        <v>6912002</v>
      </c>
      <c r="I1042" s="322" t="s">
        <v>153</v>
      </c>
      <c r="J1042" s="322">
        <v>12013</v>
      </c>
      <c r="K1042" s="322" t="s">
        <v>146</v>
      </c>
      <c r="L1042" s="322" t="s">
        <v>327</v>
      </c>
      <c r="M1042" s="323">
        <v>21727781</v>
      </c>
      <c r="N1042" s="313">
        <v>0</v>
      </c>
      <c r="O1042" s="320"/>
      <c r="P1042" s="323">
        <f>+RP_2024[[#This Row],[VALOR INICIAL]]-RP_2024[[#This Row],[VALOR ANULACION]]</f>
        <v>21727781</v>
      </c>
      <c r="Q1042" s="324"/>
      <c r="R1042" s="322">
        <f>VALUE(LEFT(RP_2024[[#This Row],[OBJETO]],3))</f>
        <v>519</v>
      </c>
      <c r="S1042" s="325">
        <f t="shared" si="7"/>
        <v>242</v>
      </c>
      <c r="T1042" s="322" t="str">
        <f>SUBSTITUTE(RP_2024[[#This Row],[CODIGO TIPO]],"-","")</f>
        <v>O232020200991122</v>
      </c>
      <c r="U1042" s="318">
        <v>1905014</v>
      </c>
      <c r="V1042" s="322">
        <f>VALUE(LEFT(RIGHT(RP_2024[[#This Row],[IMPUTACION PRESUPUESTAL]],6),3))</f>
        <v>232</v>
      </c>
      <c r="W1042" s="316" t="s">
        <v>57</v>
      </c>
      <c r="X1042" s="316">
        <f>VALUE(LEFT(RP_2024[[#This Row],[Actividad]],SEARCH(".",RP_2024[[#This Row],[Actividad]],1)-1))</f>
        <v>11</v>
      </c>
      <c r="Y1042" s="318">
        <f>MONTH(RP_2024[[#This Row],[FECHA RP]])</f>
        <v>10</v>
      </c>
      <c r="Z1042" s="317" t="str">
        <f>IF(RP_2024[[#This Row],[FEC ANULACION]]="","",MONTH(RP_2024[[#This Row],[FEC ANULACION]]))</f>
        <v/>
      </c>
      <c r="AA1042" s="318" t="s">
        <v>173</v>
      </c>
      <c r="AB1042" s="318" t="s">
        <v>192</v>
      </c>
      <c r="AC1042" s="318" t="str">
        <f>MID(RP_2024[[#This Row],[Elemento PEP]],11,2)</f>
        <v>07</v>
      </c>
    </row>
    <row r="1043" spans="1:29" x14ac:dyDescent="0.3">
      <c r="A1043" s="319">
        <v>5307</v>
      </c>
      <c r="B1043" s="320">
        <v>45582</v>
      </c>
      <c r="C1043" s="321" t="s">
        <v>204</v>
      </c>
      <c r="D1043" s="321" t="s">
        <v>1500</v>
      </c>
      <c r="E1043" s="319" t="s">
        <v>152</v>
      </c>
      <c r="F1043" s="319">
        <v>6126</v>
      </c>
      <c r="G1043" s="320">
        <v>45579</v>
      </c>
      <c r="H1043" s="322">
        <v>6912002</v>
      </c>
      <c r="I1043" s="322" t="s">
        <v>153</v>
      </c>
      <c r="J1043" s="322">
        <v>12013</v>
      </c>
      <c r="K1043" s="322" t="s">
        <v>146</v>
      </c>
      <c r="L1043" s="322" t="s">
        <v>327</v>
      </c>
      <c r="M1043" s="323">
        <v>33603507</v>
      </c>
      <c r="N1043" s="313">
        <v>0</v>
      </c>
      <c r="O1043" s="320"/>
      <c r="P1043" s="323">
        <f>+RP_2024[[#This Row],[VALOR INICIAL]]-RP_2024[[#This Row],[VALOR ANULACION]]</f>
        <v>33603507</v>
      </c>
      <c r="Q1043" s="324"/>
      <c r="R1043" s="322">
        <f>VALUE(LEFT(RP_2024[[#This Row],[OBJETO]],3))</f>
        <v>519</v>
      </c>
      <c r="S1043" s="325">
        <f t="shared" si="7"/>
        <v>242</v>
      </c>
      <c r="T1043" s="322" t="str">
        <f>SUBSTITUTE(RP_2024[[#This Row],[CODIGO TIPO]],"-","")</f>
        <v>O232020200991122</v>
      </c>
      <c r="U1043" s="318">
        <v>1905014</v>
      </c>
      <c r="V1043" s="322">
        <f>VALUE(LEFT(RIGHT(RP_2024[[#This Row],[IMPUTACION PRESUPUESTAL]],6),3))</f>
        <v>233</v>
      </c>
      <c r="W1043" s="316" t="s">
        <v>58</v>
      </c>
      <c r="X1043" s="316">
        <f>VALUE(LEFT(RP_2024[[#This Row],[Actividad]],SEARCH(".",RP_2024[[#This Row],[Actividad]],1)-1))</f>
        <v>12</v>
      </c>
      <c r="Y1043" s="318">
        <f>MONTH(RP_2024[[#This Row],[FECHA RP]])</f>
        <v>10</v>
      </c>
      <c r="Z1043" s="317" t="str">
        <f>IF(RP_2024[[#This Row],[FEC ANULACION]]="","",MONTH(RP_2024[[#This Row],[FEC ANULACION]]))</f>
        <v/>
      </c>
      <c r="AA1043" s="318" t="s">
        <v>173</v>
      </c>
      <c r="AB1043" s="318" t="s">
        <v>162</v>
      </c>
      <c r="AC1043" s="318" t="str">
        <f>MID(RP_2024[[#This Row],[Elemento PEP]],11,2)</f>
        <v>13</v>
      </c>
    </row>
    <row r="1044" spans="1:29" x14ac:dyDescent="0.3">
      <c r="A1044" s="319">
        <v>5308</v>
      </c>
      <c r="B1044" s="320">
        <v>45582</v>
      </c>
      <c r="C1044" s="321" t="s">
        <v>239</v>
      </c>
      <c r="D1044" s="321" t="s">
        <v>1506</v>
      </c>
      <c r="E1044" s="319" t="s">
        <v>212</v>
      </c>
      <c r="F1044" s="319">
        <v>6290</v>
      </c>
      <c r="G1044" s="320">
        <v>45579</v>
      </c>
      <c r="H1044" s="322">
        <v>6911666</v>
      </c>
      <c r="I1044" s="322" t="s">
        <v>213</v>
      </c>
      <c r="J1044" s="322">
        <v>12013</v>
      </c>
      <c r="K1044" s="322" t="s">
        <v>146</v>
      </c>
      <c r="L1044" s="322" t="s">
        <v>327</v>
      </c>
      <c r="M1044" s="323">
        <v>17693747</v>
      </c>
      <c r="N1044" s="313">
        <v>0</v>
      </c>
      <c r="O1044" s="320"/>
      <c r="P1044" s="323">
        <f>+RP_2024[[#This Row],[VALOR INICIAL]]-RP_2024[[#This Row],[VALOR ANULACION]]</f>
        <v>17693747</v>
      </c>
      <c r="Q1044" s="324"/>
      <c r="R1044" s="322">
        <f>VALUE(LEFT(RP_2024[[#This Row],[OBJETO]],3))</f>
        <v>516</v>
      </c>
      <c r="S1044" s="325">
        <f t="shared" si="7"/>
        <v>242</v>
      </c>
      <c r="T1044" s="322" t="str">
        <f>SUBSTITUTE(RP_2024[[#This Row],[CODIGO TIPO]],"-","")</f>
        <v>O232020200991122</v>
      </c>
      <c r="U1044" s="318">
        <v>1905049</v>
      </c>
      <c r="V1044" s="322">
        <f>VALUE(LEFT(RIGHT(RP_2024[[#This Row],[IMPUTACION PRESUPUESTAL]],6),3))</f>
        <v>116</v>
      </c>
      <c r="W1044" s="318" t="s">
        <v>87</v>
      </c>
      <c r="X1044" s="316">
        <f>VALUE(LEFT(RP_2024[[#This Row],[Actividad]],SEARCH(".",RP_2024[[#This Row],[Actividad]],1)-1))</f>
        <v>35</v>
      </c>
      <c r="Y1044" s="318">
        <f>MONTH(RP_2024[[#This Row],[FECHA RP]])</f>
        <v>10</v>
      </c>
      <c r="Z1044" s="317" t="str">
        <f>IF(RP_2024[[#This Row],[FEC ANULACION]]="","",MONTH(RP_2024[[#This Row],[FEC ANULACION]]))</f>
        <v/>
      </c>
      <c r="AA1044" s="318" t="s">
        <v>173</v>
      </c>
      <c r="AB1044" s="318" t="s">
        <v>185</v>
      </c>
      <c r="AC1044" s="318" t="str">
        <f>MID(RP_2024[[#This Row],[Elemento PEP]],11,2)</f>
        <v>03</v>
      </c>
    </row>
    <row r="1045" spans="1:29" x14ac:dyDescent="0.3">
      <c r="A1045" s="319">
        <v>5309</v>
      </c>
      <c r="B1045" s="320">
        <v>45582</v>
      </c>
      <c r="C1045" s="321" t="s">
        <v>178</v>
      </c>
      <c r="D1045" s="321" t="s">
        <v>1500</v>
      </c>
      <c r="E1045" s="319" t="s">
        <v>152</v>
      </c>
      <c r="F1045" s="319">
        <v>6125</v>
      </c>
      <c r="G1045" s="320">
        <v>45579</v>
      </c>
      <c r="H1045" s="322">
        <v>6912002</v>
      </c>
      <c r="I1045" s="322" t="s">
        <v>153</v>
      </c>
      <c r="J1045" s="322">
        <v>12013</v>
      </c>
      <c r="K1045" s="322" t="s">
        <v>146</v>
      </c>
      <c r="L1045" s="322" t="s">
        <v>327</v>
      </c>
      <c r="M1045" s="323">
        <v>45574777</v>
      </c>
      <c r="N1045" s="313">
        <v>0</v>
      </c>
      <c r="O1045" s="320"/>
      <c r="P1045" s="323">
        <f>+RP_2024[[#This Row],[VALOR INICIAL]]-RP_2024[[#This Row],[VALOR ANULACION]]</f>
        <v>45574777</v>
      </c>
      <c r="Q1045" s="324"/>
      <c r="R1045" s="322">
        <f>VALUE(LEFT(RP_2024[[#This Row],[OBJETO]],3))</f>
        <v>519</v>
      </c>
      <c r="S1045" s="325">
        <f t="shared" si="7"/>
        <v>242</v>
      </c>
      <c r="T1045" s="322" t="str">
        <f>SUBSTITUTE(RP_2024[[#This Row],[CODIGO TIPO]],"-","")</f>
        <v>O232020200991122</v>
      </c>
      <c r="U1045" s="318">
        <v>1905014</v>
      </c>
      <c r="V1045" s="322">
        <f>VALUE(LEFT(RIGHT(RP_2024[[#This Row],[IMPUTACION PRESUPUESTAL]],6),3))</f>
        <v>3</v>
      </c>
      <c r="W1045" s="316" t="s">
        <v>56</v>
      </c>
      <c r="X1045" s="316">
        <f>VALUE(LEFT(RP_2024[[#This Row],[Actividad]],SEARCH(".",RP_2024[[#This Row],[Actividad]],1)-1))</f>
        <v>10</v>
      </c>
      <c r="Y1045" s="318">
        <f>MONTH(RP_2024[[#This Row],[FECHA RP]])</f>
        <v>10</v>
      </c>
      <c r="Z1045" s="317" t="str">
        <f>IF(RP_2024[[#This Row],[FEC ANULACION]]="","",MONTH(RP_2024[[#This Row],[FEC ANULACION]]))</f>
        <v/>
      </c>
      <c r="AA1045" s="318" t="s">
        <v>173</v>
      </c>
      <c r="AB1045" s="318" t="s">
        <v>162</v>
      </c>
      <c r="AC1045" s="318" t="str">
        <f>MID(RP_2024[[#This Row],[Elemento PEP]],11,2)</f>
        <v>13</v>
      </c>
    </row>
    <row r="1046" spans="1:29" x14ac:dyDescent="0.3">
      <c r="A1046" s="319">
        <v>5310</v>
      </c>
      <c r="B1046" s="320">
        <v>45582</v>
      </c>
      <c r="C1046" s="321" t="s">
        <v>229</v>
      </c>
      <c r="D1046" s="321" t="s">
        <v>1506</v>
      </c>
      <c r="E1046" s="319" t="s">
        <v>212</v>
      </c>
      <c r="F1046" s="319">
        <v>6249</v>
      </c>
      <c r="G1046" s="320">
        <v>45579</v>
      </c>
      <c r="H1046" s="322">
        <v>6911666</v>
      </c>
      <c r="I1046" s="322" t="s">
        <v>213</v>
      </c>
      <c r="J1046" s="322">
        <v>12013</v>
      </c>
      <c r="K1046" s="322" t="s">
        <v>146</v>
      </c>
      <c r="L1046" s="322" t="s">
        <v>327</v>
      </c>
      <c r="M1046" s="323">
        <v>46361376</v>
      </c>
      <c r="N1046" s="313">
        <v>0</v>
      </c>
      <c r="O1046" s="320"/>
      <c r="P1046" s="323">
        <f>+RP_2024[[#This Row],[VALOR INICIAL]]-RP_2024[[#This Row],[VALOR ANULACION]]</f>
        <v>46361376</v>
      </c>
      <c r="Q1046" s="324"/>
      <c r="R1046" s="322">
        <f>VALUE(LEFT(RP_2024[[#This Row],[OBJETO]],3))</f>
        <v>516</v>
      </c>
      <c r="S1046" s="325">
        <f t="shared" si="7"/>
        <v>242</v>
      </c>
      <c r="T1046" s="322" t="str">
        <f>SUBSTITUTE(RP_2024[[#This Row],[CODIGO TIPO]],"-","")</f>
        <v>O232020200991122</v>
      </c>
      <c r="U1046" s="318">
        <v>1905054</v>
      </c>
      <c r="V1046" s="322">
        <f>VALUE(LEFT(RIGHT(RP_2024[[#This Row],[IMPUTACION PRESUPUESTAL]],6),3))</f>
        <v>237</v>
      </c>
      <c r="W1046" s="316" t="s">
        <v>46</v>
      </c>
      <c r="X1046" s="316">
        <f>VALUE(LEFT(RP_2024[[#This Row],[Actividad]],SEARCH(".",RP_2024[[#This Row],[Actividad]],1)-1))</f>
        <v>4</v>
      </c>
      <c r="Y1046" s="318">
        <f>MONTH(RP_2024[[#This Row],[FECHA RP]])</f>
        <v>10</v>
      </c>
      <c r="Z1046" s="317" t="str">
        <f>IF(RP_2024[[#This Row],[FEC ANULACION]]="","",MONTH(RP_2024[[#This Row],[FEC ANULACION]]))</f>
        <v/>
      </c>
      <c r="AA1046" s="318" t="s">
        <v>173</v>
      </c>
      <c r="AB1046" s="318" t="s">
        <v>154</v>
      </c>
      <c r="AC1046" s="318" t="str">
        <f>MID(RP_2024[[#This Row],[Elemento PEP]],11,2)</f>
        <v>13</v>
      </c>
    </row>
    <row r="1047" spans="1:29" x14ac:dyDescent="0.3">
      <c r="A1047" s="319">
        <v>5311</v>
      </c>
      <c r="B1047" s="320">
        <v>45582</v>
      </c>
      <c r="C1047" s="321" t="s">
        <v>163</v>
      </c>
      <c r="D1047" s="321" t="s">
        <v>1500</v>
      </c>
      <c r="E1047" s="319" t="s">
        <v>152</v>
      </c>
      <c r="F1047" s="319">
        <v>6124</v>
      </c>
      <c r="G1047" s="320">
        <v>45579</v>
      </c>
      <c r="H1047" s="322">
        <v>6912002</v>
      </c>
      <c r="I1047" s="322" t="s">
        <v>153</v>
      </c>
      <c r="J1047" s="322">
        <v>12013</v>
      </c>
      <c r="K1047" s="322" t="s">
        <v>146</v>
      </c>
      <c r="L1047" s="322" t="s">
        <v>327</v>
      </c>
      <c r="M1047" s="323">
        <v>44197840</v>
      </c>
      <c r="N1047" s="313">
        <v>0</v>
      </c>
      <c r="O1047" s="320"/>
      <c r="P1047" s="323">
        <f>+RP_2024[[#This Row],[VALOR INICIAL]]-RP_2024[[#This Row],[VALOR ANULACION]]</f>
        <v>44197840</v>
      </c>
      <c r="Q1047" s="324"/>
      <c r="R1047" s="322">
        <f>VALUE(LEFT(RP_2024[[#This Row],[OBJETO]],3))</f>
        <v>519</v>
      </c>
      <c r="S1047" s="325">
        <f t="shared" si="7"/>
        <v>242</v>
      </c>
      <c r="T1047" s="322" t="str">
        <f>SUBSTITUTE(RP_2024[[#This Row],[CODIGO TIPO]],"-","")</f>
        <v>O232020200991122</v>
      </c>
      <c r="U1047" s="318">
        <v>1905014</v>
      </c>
      <c r="V1047" s="322">
        <f>VALUE(LEFT(RIGHT(RP_2024[[#This Row],[IMPUTACION PRESUPUESTAL]],6),3))</f>
        <v>1</v>
      </c>
      <c r="W1047" s="316" t="s">
        <v>55</v>
      </c>
      <c r="X1047" s="316">
        <f>VALUE(LEFT(RP_2024[[#This Row],[Actividad]],SEARCH(".",RP_2024[[#This Row],[Actividad]],1)-1))</f>
        <v>10</v>
      </c>
      <c r="Y1047" s="318">
        <f>MONTH(RP_2024[[#This Row],[FECHA RP]])</f>
        <v>10</v>
      </c>
      <c r="Z1047" s="317" t="str">
        <f>IF(RP_2024[[#This Row],[FEC ANULACION]]="","",MONTH(RP_2024[[#This Row],[FEC ANULACION]]))</f>
        <v/>
      </c>
      <c r="AA1047" s="318" t="s">
        <v>173</v>
      </c>
      <c r="AB1047" s="318" t="s">
        <v>162</v>
      </c>
      <c r="AC1047" s="318" t="str">
        <f>MID(RP_2024[[#This Row],[Elemento PEP]],11,2)</f>
        <v>13</v>
      </c>
    </row>
    <row r="1048" spans="1:29" x14ac:dyDescent="0.3">
      <c r="A1048" s="319">
        <v>5312</v>
      </c>
      <c r="B1048" s="320">
        <v>45582</v>
      </c>
      <c r="C1048" s="321" t="s">
        <v>176</v>
      </c>
      <c r="D1048" s="321" t="s">
        <v>1500</v>
      </c>
      <c r="E1048" s="319" t="s">
        <v>152</v>
      </c>
      <c r="F1048" s="319">
        <v>6121</v>
      </c>
      <c r="G1048" s="320">
        <v>45579</v>
      </c>
      <c r="H1048" s="322">
        <v>6912002</v>
      </c>
      <c r="I1048" s="322" t="s">
        <v>153</v>
      </c>
      <c r="J1048" s="322">
        <v>12013</v>
      </c>
      <c r="K1048" s="322" t="s">
        <v>146</v>
      </c>
      <c r="L1048" s="322" t="s">
        <v>327</v>
      </c>
      <c r="M1048" s="323">
        <v>35222907</v>
      </c>
      <c r="N1048" s="313">
        <v>0</v>
      </c>
      <c r="O1048" s="320"/>
      <c r="P1048" s="323">
        <f>+RP_2024[[#This Row],[VALOR INICIAL]]-RP_2024[[#This Row],[VALOR ANULACION]]</f>
        <v>35222907</v>
      </c>
      <c r="Q1048" s="324"/>
      <c r="R1048" s="322">
        <f>VALUE(LEFT(RP_2024[[#This Row],[OBJETO]],3))</f>
        <v>519</v>
      </c>
      <c r="S1048" s="325">
        <f t="shared" si="7"/>
        <v>242</v>
      </c>
      <c r="T1048" s="322" t="str">
        <f>SUBSTITUTE(RP_2024[[#This Row],[CODIGO TIPO]],"-","")</f>
        <v>O232020200991122</v>
      </c>
      <c r="U1048" s="318">
        <v>1905054</v>
      </c>
      <c r="V1048" s="322">
        <f>VALUE(LEFT(RIGHT(RP_2024[[#This Row],[IMPUTACION PRESUPUESTAL]],6),3))</f>
        <v>121</v>
      </c>
      <c r="W1048" s="316" t="s">
        <v>47</v>
      </c>
      <c r="X1048" s="316">
        <f>VALUE(LEFT(RP_2024[[#This Row],[Actividad]],SEARCH(".",RP_2024[[#This Row],[Actividad]],1)-1))</f>
        <v>5</v>
      </c>
      <c r="Y1048" s="318">
        <f>MONTH(RP_2024[[#This Row],[FECHA RP]])</f>
        <v>10</v>
      </c>
      <c r="Z1048" s="317" t="str">
        <f>IF(RP_2024[[#This Row],[FEC ANULACION]]="","",MONTH(RP_2024[[#This Row],[FEC ANULACION]]))</f>
        <v/>
      </c>
      <c r="AA1048" s="318" t="s">
        <v>173</v>
      </c>
      <c r="AB1048" s="318" t="s">
        <v>154</v>
      </c>
      <c r="AC1048" s="318" t="str">
        <f>MID(RP_2024[[#This Row],[Elemento PEP]],11,2)</f>
        <v>13</v>
      </c>
    </row>
    <row r="1049" spans="1:29" x14ac:dyDescent="0.3">
      <c r="A1049" s="319">
        <v>5312</v>
      </c>
      <c r="B1049" s="320">
        <v>45582</v>
      </c>
      <c r="C1049" s="321" t="s">
        <v>176</v>
      </c>
      <c r="D1049" s="321" t="s">
        <v>1500</v>
      </c>
      <c r="E1049" s="319" t="s">
        <v>152</v>
      </c>
      <c r="F1049" s="319">
        <v>6121</v>
      </c>
      <c r="G1049" s="320">
        <v>45579</v>
      </c>
      <c r="H1049" s="322">
        <v>6912002</v>
      </c>
      <c r="I1049" s="322" t="s">
        <v>153</v>
      </c>
      <c r="J1049" s="322">
        <v>12013</v>
      </c>
      <c r="K1049" s="322" t="s">
        <v>146</v>
      </c>
      <c r="L1049" s="322" t="s">
        <v>327</v>
      </c>
      <c r="M1049" s="323">
        <v>174809077</v>
      </c>
      <c r="N1049" s="313">
        <v>0</v>
      </c>
      <c r="O1049" s="320"/>
      <c r="P1049" s="323">
        <f>+RP_2024[[#This Row],[VALOR INICIAL]]-RP_2024[[#This Row],[VALOR ANULACION]]</f>
        <v>174809077</v>
      </c>
      <c r="Q1049" s="324"/>
      <c r="R1049" s="322">
        <f>VALUE(LEFT(RP_2024[[#This Row],[OBJETO]],3))</f>
        <v>519</v>
      </c>
      <c r="S1049" s="325">
        <f t="shared" si="7"/>
        <v>242</v>
      </c>
      <c r="T1049" s="322" t="str">
        <f>SUBSTITUTE(RP_2024[[#This Row],[CODIGO TIPO]],"-","")</f>
        <v>O232020200991122</v>
      </c>
      <c r="U1049" s="318">
        <v>1905054</v>
      </c>
      <c r="V1049" s="322">
        <f>VALUE(LEFT(RIGHT(RP_2024[[#This Row],[IMPUTACION PRESUPUESTAL]],6),3))</f>
        <v>121</v>
      </c>
      <c r="W1049" s="316" t="s">
        <v>48</v>
      </c>
      <c r="X1049" s="316">
        <f>VALUE(LEFT(RP_2024[[#This Row],[Actividad]],SEARCH(".",RP_2024[[#This Row],[Actividad]],1)-1))</f>
        <v>5</v>
      </c>
      <c r="Y1049" s="318">
        <f>MONTH(RP_2024[[#This Row],[FECHA RP]])</f>
        <v>10</v>
      </c>
      <c r="Z1049" s="317" t="str">
        <f>IF(RP_2024[[#This Row],[FEC ANULACION]]="","",MONTH(RP_2024[[#This Row],[FEC ANULACION]]))</f>
        <v/>
      </c>
      <c r="AA1049" s="318" t="s">
        <v>173</v>
      </c>
      <c r="AB1049" s="318" t="s">
        <v>154</v>
      </c>
      <c r="AC1049" s="318" t="str">
        <f>MID(RP_2024[[#This Row],[Elemento PEP]],11,2)</f>
        <v>13</v>
      </c>
    </row>
    <row r="1050" spans="1:29" x14ac:dyDescent="0.3">
      <c r="A1050" s="319">
        <v>5313</v>
      </c>
      <c r="B1050" s="320">
        <v>45582</v>
      </c>
      <c r="C1050" s="321" t="s">
        <v>218</v>
      </c>
      <c r="D1050" s="321" t="s">
        <v>1506</v>
      </c>
      <c r="E1050" s="319" t="s">
        <v>212</v>
      </c>
      <c r="F1050" s="319">
        <v>6205</v>
      </c>
      <c r="G1050" s="320">
        <v>45579</v>
      </c>
      <c r="H1050" s="322">
        <v>6911666</v>
      </c>
      <c r="I1050" s="322" t="s">
        <v>213</v>
      </c>
      <c r="J1050" s="322">
        <v>12013</v>
      </c>
      <c r="K1050" s="322" t="s">
        <v>146</v>
      </c>
      <c r="L1050" s="322" t="s">
        <v>327</v>
      </c>
      <c r="M1050" s="323">
        <v>30907805</v>
      </c>
      <c r="N1050" s="313">
        <v>0</v>
      </c>
      <c r="O1050" s="320"/>
      <c r="P1050" s="323">
        <f>+RP_2024[[#This Row],[VALOR INICIAL]]-RP_2024[[#This Row],[VALOR ANULACION]]</f>
        <v>30907805</v>
      </c>
      <c r="Q1050" s="324"/>
      <c r="R1050" s="322">
        <f>VALUE(LEFT(RP_2024[[#This Row],[OBJETO]],3))</f>
        <v>516</v>
      </c>
      <c r="S1050" s="325">
        <f t="shared" si="7"/>
        <v>242</v>
      </c>
      <c r="T1050" s="322" t="str">
        <f>SUBSTITUTE(RP_2024[[#This Row],[CODIGO TIPO]],"-","")</f>
        <v>O232020200991122</v>
      </c>
      <c r="U1050" s="318">
        <v>1905014</v>
      </c>
      <c r="V1050" s="322">
        <f>VALUE(LEFT(RIGHT(RP_2024[[#This Row],[IMPUTACION PRESUPUESTAL]],6),3))</f>
        <v>234</v>
      </c>
      <c r="W1050" s="316" t="s">
        <v>59</v>
      </c>
      <c r="X1050" s="316">
        <f>VALUE(LEFT(RP_2024[[#This Row],[Actividad]],SEARCH(".",RP_2024[[#This Row],[Actividad]],1)-1))</f>
        <v>13</v>
      </c>
      <c r="Y1050" s="318">
        <f>MONTH(RP_2024[[#This Row],[FECHA RP]])</f>
        <v>10</v>
      </c>
      <c r="Z1050" s="317" t="str">
        <f>IF(RP_2024[[#This Row],[FEC ANULACION]]="","",MONTH(RP_2024[[#This Row],[FEC ANULACION]]))</f>
        <v/>
      </c>
      <c r="AA1050" s="318" t="s">
        <v>173</v>
      </c>
      <c r="AB1050" s="318" t="s">
        <v>162</v>
      </c>
      <c r="AC1050" s="318" t="str">
        <f>MID(RP_2024[[#This Row],[Elemento PEP]],11,2)</f>
        <v>13</v>
      </c>
    </row>
    <row r="1051" spans="1:29" x14ac:dyDescent="0.3">
      <c r="A1051" s="319">
        <v>5314</v>
      </c>
      <c r="B1051" s="320">
        <v>45582</v>
      </c>
      <c r="C1051" s="321" t="s">
        <v>250</v>
      </c>
      <c r="D1051" s="321" t="s">
        <v>1506</v>
      </c>
      <c r="E1051" s="319" t="s">
        <v>212</v>
      </c>
      <c r="F1051" s="319">
        <v>6248</v>
      </c>
      <c r="G1051" s="320">
        <v>45579</v>
      </c>
      <c r="H1051" s="322">
        <v>6911666</v>
      </c>
      <c r="I1051" s="322" t="s">
        <v>213</v>
      </c>
      <c r="J1051" s="322">
        <v>49809</v>
      </c>
      <c r="K1051" s="322" t="s">
        <v>146</v>
      </c>
      <c r="L1051" s="322" t="s">
        <v>172</v>
      </c>
      <c r="M1051" s="323">
        <v>261514105</v>
      </c>
      <c r="N1051" s="313">
        <v>0</v>
      </c>
      <c r="O1051" s="320"/>
      <c r="P1051" s="323">
        <f>+RP_2024[[#This Row],[VALOR INICIAL]]-RP_2024[[#This Row],[VALOR ANULACION]]</f>
        <v>261514105</v>
      </c>
      <c r="Q1051" s="324"/>
      <c r="R1051" s="322">
        <f>VALUE(LEFT(RP_2024[[#This Row],[OBJETO]],3))</f>
        <v>516</v>
      </c>
      <c r="S1051" s="325">
        <f t="shared" si="7"/>
        <v>242</v>
      </c>
      <c r="T1051" s="322" t="str">
        <f>SUBSTITUTE(RP_2024[[#This Row],[CODIGO TIPO]],"-","")</f>
        <v>O232020200991122</v>
      </c>
      <c r="U1051" s="318">
        <v>1905054</v>
      </c>
      <c r="V1051" s="322">
        <f>VALUE(LEFT(RIGHT(RP_2024[[#This Row],[IMPUTACION PRESUPUESTAL]],6),3))</f>
        <v>103</v>
      </c>
      <c r="W1051" s="316" t="s">
        <v>43</v>
      </c>
      <c r="X1051" s="316">
        <f>VALUE(LEFT(RP_2024[[#This Row],[Actividad]],SEARCH(".",RP_2024[[#This Row],[Actividad]],1)-1))</f>
        <v>3</v>
      </c>
      <c r="Y1051" s="318">
        <f>MONTH(RP_2024[[#This Row],[FECHA RP]])</f>
        <v>10</v>
      </c>
      <c r="Z1051" s="317" t="str">
        <f>IF(RP_2024[[#This Row],[FEC ANULACION]]="","",MONTH(RP_2024[[#This Row],[FEC ANULACION]]))</f>
        <v/>
      </c>
      <c r="AA1051" s="318" t="s">
        <v>173</v>
      </c>
      <c r="AB1051" s="318" t="s">
        <v>154</v>
      </c>
      <c r="AC1051" s="318" t="str">
        <f>MID(RP_2024[[#This Row],[Elemento PEP]],11,2)</f>
        <v>13</v>
      </c>
    </row>
    <row r="1052" spans="1:29" x14ac:dyDescent="0.3">
      <c r="A1052" s="319">
        <v>5314</v>
      </c>
      <c r="B1052" s="320">
        <v>45582</v>
      </c>
      <c r="C1052" s="321" t="s">
        <v>250</v>
      </c>
      <c r="D1052" s="321" t="s">
        <v>1506</v>
      </c>
      <c r="E1052" s="319" t="s">
        <v>212</v>
      </c>
      <c r="F1052" s="319">
        <v>6248</v>
      </c>
      <c r="G1052" s="320">
        <v>45579</v>
      </c>
      <c r="H1052" s="322">
        <v>6911666</v>
      </c>
      <c r="I1052" s="322" t="s">
        <v>213</v>
      </c>
      <c r="J1052" s="322">
        <v>12013</v>
      </c>
      <c r="K1052" s="322" t="s">
        <v>146</v>
      </c>
      <c r="L1052" s="322" t="s">
        <v>327</v>
      </c>
      <c r="M1052" s="323">
        <v>236096783</v>
      </c>
      <c r="N1052" s="313">
        <v>0</v>
      </c>
      <c r="O1052" s="320"/>
      <c r="P1052" s="323">
        <f>+RP_2024[[#This Row],[VALOR INICIAL]]-RP_2024[[#This Row],[VALOR ANULACION]]</f>
        <v>236096783</v>
      </c>
      <c r="Q1052" s="324"/>
      <c r="R1052" s="322">
        <f>VALUE(LEFT(RP_2024[[#This Row],[OBJETO]],3))</f>
        <v>516</v>
      </c>
      <c r="S1052" s="325">
        <f t="shared" si="7"/>
        <v>242</v>
      </c>
      <c r="T1052" s="322" t="str">
        <f>SUBSTITUTE(RP_2024[[#This Row],[CODIGO TIPO]],"-","")</f>
        <v>O232020200991122</v>
      </c>
      <c r="U1052" s="318">
        <v>1905054</v>
      </c>
      <c r="V1052" s="322">
        <f>VALUE(LEFT(RIGHT(RP_2024[[#This Row],[IMPUTACION PRESUPUESTAL]],6),3))</f>
        <v>103</v>
      </c>
      <c r="W1052" s="316" t="s">
        <v>43</v>
      </c>
      <c r="X1052" s="316">
        <f>VALUE(LEFT(RP_2024[[#This Row],[Actividad]],SEARCH(".",RP_2024[[#This Row],[Actividad]],1)-1))</f>
        <v>3</v>
      </c>
      <c r="Y1052" s="318">
        <f>MONTH(RP_2024[[#This Row],[FECHA RP]])</f>
        <v>10</v>
      </c>
      <c r="Z1052" s="317" t="str">
        <f>IF(RP_2024[[#This Row],[FEC ANULACION]]="","",MONTH(RP_2024[[#This Row],[FEC ANULACION]]))</f>
        <v/>
      </c>
      <c r="AA1052" s="318" t="s">
        <v>173</v>
      </c>
      <c r="AB1052" s="318" t="s">
        <v>154</v>
      </c>
      <c r="AC1052" s="318" t="str">
        <f>MID(RP_2024[[#This Row],[Elemento PEP]],11,2)</f>
        <v>13</v>
      </c>
    </row>
    <row r="1053" spans="1:29" x14ac:dyDescent="0.3">
      <c r="A1053" s="319">
        <v>5314</v>
      </c>
      <c r="B1053" s="320">
        <v>45582</v>
      </c>
      <c r="C1053" s="321" t="s">
        <v>250</v>
      </c>
      <c r="D1053" s="321" t="s">
        <v>1506</v>
      </c>
      <c r="E1053" s="319" t="s">
        <v>212</v>
      </c>
      <c r="F1053" s="319">
        <v>6248</v>
      </c>
      <c r="G1053" s="320">
        <v>45579</v>
      </c>
      <c r="H1053" s="322">
        <v>6911666</v>
      </c>
      <c r="I1053" s="322" t="s">
        <v>213</v>
      </c>
      <c r="J1053" s="322">
        <v>12013</v>
      </c>
      <c r="K1053" s="322" t="s">
        <v>146</v>
      </c>
      <c r="L1053" s="322" t="s">
        <v>327</v>
      </c>
      <c r="M1053" s="323">
        <v>475682108</v>
      </c>
      <c r="N1053" s="313">
        <v>0</v>
      </c>
      <c r="O1053" s="320"/>
      <c r="P1053" s="323">
        <f>+RP_2024[[#This Row],[VALOR INICIAL]]-RP_2024[[#This Row],[VALOR ANULACION]]</f>
        <v>475682108</v>
      </c>
      <c r="Q1053" s="324"/>
      <c r="R1053" s="322">
        <f>VALUE(LEFT(RP_2024[[#This Row],[OBJETO]],3))</f>
        <v>516</v>
      </c>
      <c r="S1053" s="325">
        <f t="shared" si="7"/>
        <v>242</v>
      </c>
      <c r="T1053" s="322" t="str">
        <f>SUBSTITUTE(RP_2024[[#This Row],[CODIGO TIPO]],"-","")</f>
        <v>O232020200991122</v>
      </c>
      <c r="U1053" s="318">
        <v>1905054</v>
      </c>
      <c r="V1053" s="322">
        <f>VALUE(LEFT(RIGHT(RP_2024[[#This Row],[IMPUTACION PRESUPUESTAL]],6),3))</f>
        <v>103</v>
      </c>
      <c r="W1053" s="316" t="s">
        <v>44</v>
      </c>
      <c r="X1053" s="316">
        <f>VALUE(LEFT(RP_2024[[#This Row],[Actividad]],SEARCH(".",RP_2024[[#This Row],[Actividad]],1)-1))</f>
        <v>3</v>
      </c>
      <c r="Y1053" s="318">
        <f>MONTH(RP_2024[[#This Row],[FECHA RP]])</f>
        <v>10</v>
      </c>
      <c r="Z1053" s="317" t="str">
        <f>IF(RP_2024[[#This Row],[FEC ANULACION]]="","",MONTH(RP_2024[[#This Row],[FEC ANULACION]]))</f>
        <v/>
      </c>
      <c r="AA1053" s="318" t="s">
        <v>173</v>
      </c>
      <c r="AB1053" s="318" t="s">
        <v>154</v>
      </c>
      <c r="AC1053" s="318" t="str">
        <f>MID(RP_2024[[#This Row],[Elemento PEP]],11,2)</f>
        <v>13</v>
      </c>
    </row>
    <row r="1054" spans="1:29" x14ac:dyDescent="0.3">
      <c r="A1054" s="319">
        <v>5315</v>
      </c>
      <c r="B1054" s="320">
        <v>45582</v>
      </c>
      <c r="C1054" s="321" t="s">
        <v>193</v>
      </c>
      <c r="D1054" s="321" t="s">
        <v>1500</v>
      </c>
      <c r="E1054" s="319" t="s">
        <v>152</v>
      </c>
      <c r="F1054" s="319">
        <v>6122</v>
      </c>
      <c r="G1054" s="320">
        <v>45579</v>
      </c>
      <c r="H1054" s="322">
        <v>6912002</v>
      </c>
      <c r="I1054" s="322" t="s">
        <v>153</v>
      </c>
      <c r="J1054" s="322">
        <v>12013</v>
      </c>
      <c r="K1054" s="322" t="s">
        <v>146</v>
      </c>
      <c r="L1054" s="322" t="s">
        <v>327</v>
      </c>
      <c r="M1054" s="323">
        <v>19232725</v>
      </c>
      <c r="N1054" s="313">
        <v>0</v>
      </c>
      <c r="O1054" s="320"/>
      <c r="P1054" s="323">
        <f>+RP_2024[[#This Row],[VALOR INICIAL]]-RP_2024[[#This Row],[VALOR ANULACION]]</f>
        <v>19232725</v>
      </c>
      <c r="Q1054" s="324"/>
      <c r="R1054" s="322">
        <f>VALUE(LEFT(RP_2024[[#This Row],[OBJETO]],3))</f>
        <v>519</v>
      </c>
      <c r="S1054" s="325">
        <f t="shared" si="7"/>
        <v>242</v>
      </c>
      <c r="T1054" s="322" t="str">
        <f>SUBSTITUTE(RP_2024[[#This Row],[CODIGO TIPO]],"-","")</f>
        <v>O232020200991122</v>
      </c>
      <c r="U1054" s="318">
        <v>1905014</v>
      </c>
      <c r="V1054" s="322">
        <f>VALUE(LEFT(RIGHT(RP_2024[[#This Row],[IMPUTACION PRESUPUESTAL]],6),3))</f>
        <v>125</v>
      </c>
      <c r="W1054" s="316" t="s">
        <v>51</v>
      </c>
      <c r="X1054" s="316">
        <f>VALUE(LEFT(RP_2024[[#This Row],[Actividad]],SEARCH(".",RP_2024[[#This Row],[Actividad]],1)-1))</f>
        <v>7</v>
      </c>
      <c r="Y1054" s="318">
        <f>MONTH(RP_2024[[#This Row],[FECHA RP]])</f>
        <v>10</v>
      </c>
      <c r="Z1054" s="317" t="str">
        <f>IF(RP_2024[[#This Row],[FEC ANULACION]]="","",MONTH(RP_2024[[#This Row],[FEC ANULACION]]))</f>
        <v/>
      </c>
      <c r="AA1054" s="318" t="s">
        <v>173</v>
      </c>
      <c r="AB1054" s="318" t="s">
        <v>162</v>
      </c>
      <c r="AC1054" s="318" t="str">
        <f>MID(RP_2024[[#This Row],[Elemento PEP]],11,2)</f>
        <v>13</v>
      </c>
    </row>
    <row r="1055" spans="1:29" x14ac:dyDescent="0.3">
      <c r="A1055" s="319">
        <v>5316</v>
      </c>
      <c r="B1055" s="320">
        <v>45582</v>
      </c>
      <c r="C1055" s="321" t="s">
        <v>244</v>
      </c>
      <c r="D1055" s="321" t="s">
        <v>1506</v>
      </c>
      <c r="E1055" s="319" t="s">
        <v>212</v>
      </c>
      <c r="F1055" s="319">
        <v>6237</v>
      </c>
      <c r="G1055" s="320">
        <v>45579</v>
      </c>
      <c r="H1055" s="322">
        <v>6911666</v>
      </c>
      <c r="I1055" s="322" t="s">
        <v>213</v>
      </c>
      <c r="J1055" s="322">
        <v>49809</v>
      </c>
      <c r="K1055" s="322" t="s">
        <v>146</v>
      </c>
      <c r="L1055" s="322" t="s">
        <v>172</v>
      </c>
      <c r="M1055" s="323">
        <v>31525272</v>
      </c>
      <c r="N1055" s="313">
        <v>0</v>
      </c>
      <c r="O1055" s="320"/>
      <c r="P1055" s="323">
        <f>+RP_2024[[#This Row],[VALOR INICIAL]]-RP_2024[[#This Row],[VALOR ANULACION]]</f>
        <v>31525272</v>
      </c>
      <c r="Q1055" s="324"/>
      <c r="R1055" s="322">
        <f>VALUE(LEFT(RP_2024[[#This Row],[OBJETO]],3))</f>
        <v>516</v>
      </c>
      <c r="S1055" s="325">
        <f t="shared" si="7"/>
        <v>242</v>
      </c>
      <c r="T1055" s="322" t="str">
        <f>SUBSTITUTE(RP_2024[[#This Row],[CODIGO TIPO]],"-","")</f>
        <v>O232020200991122</v>
      </c>
      <c r="U1055" s="318">
        <v>1905049</v>
      </c>
      <c r="V1055" s="322">
        <f>VALUE(LEFT(RIGHT(RP_2024[[#This Row],[IMPUTACION PRESUPUESTAL]],6),3))</f>
        <v>212</v>
      </c>
      <c r="W1055" s="316" t="s">
        <v>104</v>
      </c>
      <c r="X1055" s="316">
        <f>VALUE(LEFT(RP_2024[[#This Row],[Actividad]],SEARCH(".",RP_2024[[#This Row],[Actividad]],1)-1))</f>
        <v>43</v>
      </c>
      <c r="Y1055" s="318">
        <f>MONTH(RP_2024[[#This Row],[FECHA RP]])</f>
        <v>10</v>
      </c>
      <c r="Z1055" s="317" t="str">
        <f>IF(RP_2024[[#This Row],[FEC ANULACION]]="","",MONTH(RP_2024[[#This Row],[FEC ANULACION]]))</f>
        <v/>
      </c>
      <c r="AA1055" s="318" t="s">
        <v>173</v>
      </c>
      <c r="AB1055" s="318" t="s">
        <v>165</v>
      </c>
      <c r="AC1055" s="318" t="str">
        <f>MID(RP_2024[[#This Row],[Elemento PEP]],11,2)</f>
        <v>13</v>
      </c>
    </row>
    <row r="1056" spans="1:29" x14ac:dyDescent="0.3">
      <c r="A1056" s="319">
        <v>5317</v>
      </c>
      <c r="B1056" s="320">
        <v>45582</v>
      </c>
      <c r="C1056" s="321" t="s">
        <v>161</v>
      </c>
      <c r="D1056" s="321" t="s">
        <v>1500</v>
      </c>
      <c r="E1056" s="319" t="s">
        <v>152</v>
      </c>
      <c r="F1056" s="319">
        <v>6123</v>
      </c>
      <c r="G1056" s="320">
        <v>45579</v>
      </c>
      <c r="H1056" s="322">
        <v>6912002</v>
      </c>
      <c r="I1056" s="322" t="s">
        <v>153</v>
      </c>
      <c r="J1056" s="322">
        <v>12013</v>
      </c>
      <c r="K1056" s="322" t="s">
        <v>146</v>
      </c>
      <c r="L1056" s="322" t="s">
        <v>327</v>
      </c>
      <c r="M1056" s="323">
        <v>54909226</v>
      </c>
      <c r="N1056" s="313">
        <v>0</v>
      </c>
      <c r="O1056" s="320"/>
      <c r="P1056" s="323">
        <f>+RP_2024[[#This Row],[VALOR INICIAL]]-RP_2024[[#This Row],[VALOR ANULACION]]</f>
        <v>54909226</v>
      </c>
      <c r="Q1056" s="324"/>
      <c r="R1056" s="322">
        <f>VALUE(LEFT(RP_2024[[#This Row],[OBJETO]],3))</f>
        <v>519</v>
      </c>
      <c r="S1056" s="325">
        <f t="shared" si="7"/>
        <v>242</v>
      </c>
      <c r="T1056" s="322" t="str">
        <f>SUBSTITUTE(RP_2024[[#This Row],[CODIGO TIPO]],"-","")</f>
        <v>O232020200991122</v>
      </c>
      <c r="U1056" s="318">
        <v>1905014</v>
      </c>
      <c r="V1056" s="322">
        <f>VALUE(LEFT(RIGHT(RP_2024[[#This Row],[IMPUTACION PRESUPUESTAL]],6),3))</f>
        <v>158</v>
      </c>
      <c r="W1056" s="316" t="s">
        <v>53</v>
      </c>
      <c r="X1056" s="316">
        <f>VALUE(LEFT(RP_2024[[#This Row],[Actividad]],SEARCH(".",RP_2024[[#This Row],[Actividad]],1)-1))</f>
        <v>9</v>
      </c>
      <c r="Y1056" s="318">
        <f>MONTH(RP_2024[[#This Row],[FECHA RP]])</f>
        <v>10</v>
      </c>
      <c r="Z1056" s="317" t="str">
        <f>IF(RP_2024[[#This Row],[FEC ANULACION]]="","",MONTH(RP_2024[[#This Row],[FEC ANULACION]]))</f>
        <v/>
      </c>
      <c r="AA1056" s="318" t="s">
        <v>173</v>
      </c>
      <c r="AB1056" s="318" t="s">
        <v>162</v>
      </c>
      <c r="AC1056" s="318" t="str">
        <f>MID(RP_2024[[#This Row],[Elemento PEP]],11,2)</f>
        <v>13</v>
      </c>
    </row>
    <row r="1057" spans="1:29" x14ac:dyDescent="0.3">
      <c r="A1057" s="319">
        <v>5318</v>
      </c>
      <c r="B1057" s="320">
        <v>45582</v>
      </c>
      <c r="C1057" s="321" t="s">
        <v>253</v>
      </c>
      <c r="D1057" s="321" t="s">
        <v>1506</v>
      </c>
      <c r="E1057" s="319" t="s">
        <v>212</v>
      </c>
      <c r="F1057" s="319">
        <v>6238</v>
      </c>
      <c r="G1057" s="320">
        <v>45579</v>
      </c>
      <c r="H1057" s="322">
        <v>6911666</v>
      </c>
      <c r="I1057" s="322" t="s">
        <v>213</v>
      </c>
      <c r="J1057" s="322">
        <v>12013</v>
      </c>
      <c r="K1057" s="322" t="s">
        <v>146</v>
      </c>
      <c r="L1057" s="322" t="s">
        <v>327</v>
      </c>
      <c r="M1057" s="323">
        <v>24439973</v>
      </c>
      <c r="N1057" s="313">
        <v>0</v>
      </c>
      <c r="O1057" s="320"/>
      <c r="P1057" s="323">
        <f>+RP_2024[[#This Row],[VALOR INICIAL]]-RP_2024[[#This Row],[VALOR ANULACION]]</f>
        <v>24439973</v>
      </c>
      <c r="Q1057" s="324"/>
      <c r="R1057" s="322">
        <f>VALUE(LEFT(RP_2024[[#This Row],[OBJETO]],3))</f>
        <v>516</v>
      </c>
      <c r="S1057" s="325">
        <f t="shared" si="7"/>
        <v>242</v>
      </c>
      <c r="T1057" s="322" t="str">
        <f>SUBSTITUTE(RP_2024[[#This Row],[CODIGO TIPO]],"-","")</f>
        <v>O232020200991122</v>
      </c>
      <c r="U1057" s="318">
        <v>1905014</v>
      </c>
      <c r="V1057" s="322">
        <f>VALUE(LEFT(RIGHT(RP_2024[[#This Row],[IMPUTACION PRESUPUESTAL]],6),3))</f>
        <v>132</v>
      </c>
      <c r="W1057" s="316" t="s">
        <v>70</v>
      </c>
      <c r="X1057" s="316">
        <f>VALUE(LEFT(RP_2024[[#This Row],[Actividad]],SEARCH(".",RP_2024[[#This Row],[Actividad]],1)-1))</f>
        <v>23</v>
      </c>
      <c r="Y1057" s="318">
        <f>MONTH(RP_2024[[#This Row],[FECHA RP]])</f>
        <v>10</v>
      </c>
      <c r="Z1057" s="317" t="str">
        <f>IF(RP_2024[[#This Row],[FEC ANULACION]]="","",MONTH(RP_2024[[#This Row],[FEC ANULACION]]))</f>
        <v/>
      </c>
      <c r="AA1057" s="318" t="s">
        <v>173</v>
      </c>
      <c r="AB1057" s="318" t="s">
        <v>192</v>
      </c>
      <c r="AC1057" s="318" t="str">
        <f>MID(RP_2024[[#This Row],[Elemento PEP]],11,2)</f>
        <v>07</v>
      </c>
    </row>
    <row r="1058" spans="1:29" x14ac:dyDescent="0.3">
      <c r="A1058" s="319">
        <v>5319</v>
      </c>
      <c r="B1058" s="320">
        <v>45582</v>
      </c>
      <c r="C1058" s="321" t="s">
        <v>183</v>
      </c>
      <c r="D1058" s="321" t="s">
        <v>1500</v>
      </c>
      <c r="E1058" s="319" t="s">
        <v>152</v>
      </c>
      <c r="F1058" s="319">
        <v>6119</v>
      </c>
      <c r="G1058" s="320">
        <v>45579</v>
      </c>
      <c r="H1058" s="322">
        <v>6912002</v>
      </c>
      <c r="I1058" s="322" t="s">
        <v>153</v>
      </c>
      <c r="J1058" s="322">
        <v>12013</v>
      </c>
      <c r="K1058" s="322" t="s">
        <v>146</v>
      </c>
      <c r="L1058" s="322" t="s">
        <v>327</v>
      </c>
      <c r="M1058" s="323">
        <v>30907805</v>
      </c>
      <c r="N1058" s="313">
        <v>0</v>
      </c>
      <c r="O1058" s="320"/>
      <c r="P1058" s="323">
        <f>+RP_2024[[#This Row],[VALOR INICIAL]]-RP_2024[[#This Row],[VALOR ANULACION]]</f>
        <v>30907805</v>
      </c>
      <c r="Q1058" s="324"/>
      <c r="R1058" s="322">
        <f>VALUE(LEFT(RP_2024[[#This Row],[OBJETO]],3))</f>
        <v>519</v>
      </c>
      <c r="S1058" s="325">
        <f t="shared" si="7"/>
        <v>242</v>
      </c>
      <c r="T1058" s="322" t="str">
        <f>SUBSTITUTE(RP_2024[[#This Row],[CODIGO TIPO]],"-","")</f>
        <v>O232020200991122</v>
      </c>
      <c r="U1058" s="318">
        <v>1905014</v>
      </c>
      <c r="V1058" s="322">
        <f>VALUE(LEFT(RIGHT(RP_2024[[#This Row],[IMPUTACION PRESUPUESTAL]],6),3))</f>
        <v>234</v>
      </c>
      <c r="W1058" s="316" t="s">
        <v>59</v>
      </c>
      <c r="X1058" s="316">
        <f>VALUE(LEFT(RP_2024[[#This Row],[Actividad]],SEARCH(".",RP_2024[[#This Row],[Actividad]],1)-1))</f>
        <v>13</v>
      </c>
      <c r="Y1058" s="318">
        <f>MONTH(RP_2024[[#This Row],[FECHA RP]])</f>
        <v>10</v>
      </c>
      <c r="Z1058" s="317" t="str">
        <f>IF(RP_2024[[#This Row],[FEC ANULACION]]="","",MONTH(RP_2024[[#This Row],[FEC ANULACION]]))</f>
        <v/>
      </c>
      <c r="AA1058" s="318" t="s">
        <v>173</v>
      </c>
      <c r="AB1058" s="318" t="s">
        <v>162</v>
      </c>
      <c r="AC1058" s="318" t="str">
        <f>MID(RP_2024[[#This Row],[Elemento PEP]],11,2)</f>
        <v>13</v>
      </c>
    </row>
    <row r="1059" spans="1:29" x14ac:dyDescent="0.3">
      <c r="A1059" s="319">
        <v>5320</v>
      </c>
      <c r="B1059" s="320">
        <v>45582</v>
      </c>
      <c r="C1059" s="321" t="s">
        <v>224</v>
      </c>
      <c r="D1059" s="321" t="s">
        <v>1506</v>
      </c>
      <c r="E1059" s="319" t="s">
        <v>212</v>
      </c>
      <c r="F1059" s="319">
        <v>6235</v>
      </c>
      <c r="G1059" s="320">
        <v>45579</v>
      </c>
      <c r="H1059" s="322">
        <v>6911666</v>
      </c>
      <c r="I1059" s="322" t="s">
        <v>213</v>
      </c>
      <c r="J1059" s="322">
        <v>12013</v>
      </c>
      <c r="K1059" s="322" t="s">
        <v>146</v>
      </c>
      <c r="L1059" s="322" t="s">
        <v>327</v>
      </c>
      <c r="M1059" s="323">
        <v>44853096</v>
      </c>
      <c r="N1059" s="313">
        <v>0</v>
      </c>
      <c r="O1059" s="320"/>
      <c r="P1059" s="323">
        <f>+RP_2024[[#This Row],[VALOR INICIAL]]-RP_2024[[#This Row],[VALOR ANULACION]]</f>
        <v>44853096</v>
      </c>
      <c r="Q1059" s="324"/>
      <c r="R1059" s="322">
        <f>VALUE(LEFT(RP_2024[[#This Row],[OBJETO]],3))</f>
        <v>516</v>
      </c>
      <c r="S1059" s="325">
        <f t="shared" si="7"/>
        <v>242</v>
      </c>
      <c r="T1059" s="322" t="str">
        <f>SUBSTITUTE(RP_2024[[#This Row],[CODIGO TIPO]],"-","")</f>
        <v>O232020200991122</v>
      </c>
      <c r="U1059" s="318">
        <v>1905014</v>
      </c>
      <c r="V1059" s="322">
        <f>VALUE(LEFT(RIGHT(RP_2024[[#This Row],[IMPUTACION PRESUPUESTAL]],6),3))</f>
        <v>3</v>
      </c>
      <c r="W1059" s="316" t="s">
        <v>56</v>
      </c>
      <c r="X1059" s="316">
        <f>VALUE(LEFT(RP_2024[[#This Row],[Actividad]],SEARCH(".",RP_2024[[#This Row],[Actividad]],1)-1))</f>
        <v>10</v>
      </c>
      <c r="Y1059" s="318">
        <f>MONTH(RP_2024[[#This Row],[FECHA RP]])</f>
        <v>10</v>
      </c>
      <c r="Z1059" s="317" t="str">
        <f>IF(RP_2024[[#This Row],[FEC ANULACION]]="","",MONTH(RP_2024[[#This Row],[FEC ANULACION]]))</f>
        <v/>
      </c>
      <c r="AA1059" s="318" t="s">
        <v>173</v>
      </c>
      <c r="AB1059" s="318" t="s">
        <v>162</v>
      </c>
      <c r="AC1059" s="318" t="str">
        <f>MID(RP_2024[[#This Row],[Elemento PEP]],11,2)</f>
        <v>13</v>
      </c>
    </row>
    <row r="1060" spans="1:29" x14ac:dyDescent="0.3">
      <c r="A1060" s="319">
        <v>5321</v>
      </c>
      <c r="B1060" s="320">
        <v>45582</v>
      </c>
      <c r="C1060" s="321" t="s">
        <v>210</v>
      </c>
      <c r="D1060" s="321" t="s">
        <v>1506</v>
      </c>
      <c r="E1060" s="319" t="s">
        <v>212</v>
      </c>
      <c r="F1060" s="319">
        <v>6242</v>
      </c>
      <c r="G1060" s="320">
        <v>45579</v>
      </c>
      <c r="H1060" s="322">
        <v>6911666</v>
      </c>
      <c r="I1060" s="322" t="s">
        <v>213</v>
      </c>
      <c r="J1060" s="322">
        <v>12013</v>
      </c>
      <c r="K1060" s="322" t="s">
        <v>146</v>
      </c>
      <c r="L1060" s="322" t="s">
        <v>327</v>
      </c>
      <c r="M1060" s="323">
        <v>11139383</v>
      </c>
      <c r="N1060" s="313">
        <v>0</v>
      </c>
      <c r="O1060" s="320"/>
      <c r="P1060" s="323">
        <f>+RP_2024[[#This Row],[VALOR INICIAL]]-RP_2024[[#This Row],[VALOR ANULACION]]</f>
        <v>11139383</v>
      </c>
      <c r="Q1060" s="324"/>
      <c r="R1060" s="322">
        <f>VALUE(LEFT(RP_2024[[#This Row],[OBJETO]],3))</f>
        <v>516</v>
      </c>
      <c r="S1060" s="325">
        <f t="shared" si="7"/>
        <v>242</v>
      </c>
      <c r="T1060" s="322" t="str">
        <f>SUBSTITUTE(RP_2024[[#This Row],[CODIGO TIPO]],"-","")</f>
        <v>O232020200991122</v>
      </c>
      <c r="U1060" s="318">
        <v>1905014</v>
      </c>
      <c r="V1060" s="322">
        <f>VALUE(LEFT(RIGHT(RP_2024[[#This Row],[IMPUTACION PRESUPUESTAL]],6),3))</f>
        <v>128</v>
      </c>
      <c r="W1060" s="316" t="s">
        <v>68</v>
      </c>
      <c r="X1060" s="316">
        <f>VALUE(LEFT(RP_2024[[#This Row],[Actividad]],SEARCH(".",RP_2024[[#This Row],[Actividad]],1)-1))</f>
        <v>21</v>
      </c>
      <c r="Y1060" s="318">
        <f>MONTH(RP_2024[[#This Row],[FECHA RP]])</f>
        <v>10</v>
      </c>
      <c r="Z1060" s="317" t="str">
        <f>IF(RP_2024[[#This Row],[FEC ANULACION]]="","",MONTH(RP_2024[[#This Row],[FEC ANULACION]]))</f>
        <v/>
      </c>
      <c r="AA1060" s="318" t="s">
        <v>173</v>
      </c>
      <c r="AB1060" s="318" t="s">
        <v>192</v>
      </c>
      <c r="AC1060" s="318" t="str">
        <f>MID(RP_2024[[#This Row],[Elemento PEP]],11,2)</f>
        <v>07</v>
      </c>
    </row>
    <row r="1061" spans="1:29" x14ac:dyDescent="0.3">
      <c r="A1061" s="319">
        <v>5322</v>
      </c>
      <c r="B1061" s="320">
        <v>45582</v>
      </c>
      <c r="C1061" s="321" t="s">
        <v>196</v>
      </c>
      <c r="D1061" s="321" t="s">
        <v>1500</v>
      </c>
      <c r="E1061" s="319" t="s">
        <v>152</v>
      </c>
      <c r="F1061" s="319">
        <v>6120</v>
      </c>
      <c r="G1061" s="320">
        <v>45579</v>
      </c>
      <c r="H1061" s="322">
        <v>6912002</v>
      </c>
      <c r="I1061" s="322" t="s">
        <v>153</v>
      </c>
      <c r="J1061" s="322">
        <v>12013</v>
      </c>
      <c r="K1061" s="322" t="s">
        <v>146</v>
      </c>
      <c r="L1061" s="322" t="s">
        <v>327</v>
      </c>
      <c r="M1061" s="323">
        <v>54397392</v>
      </c>
      <c r="N1061" s="313">
        <v>0</v>
      </c>
      <c r="O1061" s="320"/>
      <c r="P1061" s="323">
        <f>+RP_2024[[#This Row],[VALOR INICIAL]]-RP_2024[[#This Row],[VALOR ANULACION]]</f>
        <v>54397392</v>
      </c>
      <c r="Q1061" s="324"/>
      <c r="R1061" s="322">
        <f>VALUE(LEFT(RP_2024[[#This Row],[OBJETO]],3))</f>
        <v>519</v>
      </c>
      <c r="S1061" s="325">
        <f t="shared" si="7"/>
        <v>242</v>
      </c>
      <c r="T1061" s="322" t="str">
        <f>SUBSTITUTE(RP_2024[[#This Row],[CODIGO TIPO]],"-","")</f>
        <v>O232020200991122</v>
      </c>
      <c r="U1061" s="318">
        <v>1905054</v>
      </c>
      <c r="V1061" s="322">
        <f>VALUE(LEFT(RIGHT(RP_2024[[#This Row],[IMPUTACION PRESUPUESTAL]],6),3))</f>
        <v>237</v>
      </c>
      <c r="W1061" s="316" t="s">
        <v>46</v>
      </c>
      <c r="X1061" s="316">
        <f>VALUE(LEFT(RP_2024[[#This Row],[Actividad]],SEARCH(".",RP_2024[[#This Row],[Actividad]],1)-1))</f>
        <v>4</v>
      </c>
      <c r="Y1061" s="318">
        <f>MONTH(RP_2024[[#This Row],[FECHA RP]])</f>
        <v>10</v>
      </c>
      <c r="Z1061" s="317" t="str">
        <f>IF(RP_2024[[#This Row],[FEC ANULACION]]="","",MONTH(RP_2024[[#This Row],[FEC ANULACION]]))</f>
        <v/>
      </c>
      <c r="AA1061" s="318" t="s">
        <v>173</v>
      </c>
      <c r="AB1061" s="318" t="s">
        <v>154</v>
      </c>
      <c r="AC1061" s="318" t="str">
        <f>MID(RP_2024[[#This Row],[Elemento PEP]],11,2)</f>
        <v>13</v>
      </c>
    </row>
    <row r="1062" spans="1:29" x14ac:dyDescent="0.3">
      <c r="A1062" s="319">
        <v>5323</v>
      </c>
      <c r="B1062" s="320">
        <v>45582</v>
      </c>
      <c r="C1062" s="321" t="s">
        <v>256</v>
      </c>
      <c r="D1062" s="321" t="s">
        <v>1506</v>
      </c>
      <c r="E1062" s="319" t="s">
        <v>212</v>
      </c>
      <c r="F1062" s="319">
        <v>6241</v>
      </c>
      <c r="G1062" s="320">
        <v>45579</v>
      </c>
      <c r="H1062" s="322">
        <v>6911666</v>
      </c>
      <c r="I1062" s="322" t="s">
        <v>213</v>
      </c>
      <c r="J1062" s="322">
        <v>12013</v>
      </c>
      <c r="K1062" s="322" t="s">
        <v>146</v>
      </c>
      <c r="L1062" s="322" t="s">
        <v>327</v>
      </c>
      <c r="M1062" s="323">
        <v>116068393</v>
      </c>
      <c r="N1062" s="313">
        <v>0</v>
      </c>
      <c r="O1062" s="320"/>
      <c r="P1062" s="323">
        <f>+RP_2024[[#This Row],[VALOR INICIAL]]-RP_2024[[#This Row],[VALOR ANULACION]]</f>
        <v>116068393</v>
      </c>
      <c r="Q1062" s="324"/>
      <c r="R1062" s="322">
        <f>VALUE(LEFT(RP_2024[[#This Row],[OBJETO]],3))</f>
        <v>516</v>
      </c>
      <c r="S1062" s="325">
        <f t="shared" si="7"/>
        <v>242</v>
      </c>
      <c r="T1062" s="322" t="str">
        <f>SUBSTITUTE(RP_2024[[#This Row],[CODIGO TIPO]],"-","")</f>
        <v>O232020200991122</v>
      </c>
      <c r="U1062" s="318">
        <v>1905014</v>
      </c>
      <c r="V1062" s="322">
        <f>VALUE(LEFT(RIGHT(RP_2024[[#This Row],[IMPUTACION PRESUPUESTAL]],6),3))</f>
        <v>126</v>
      </c>
      <c r="W1062" s="316" t="s">
        <v>67</v>
      </c>
      <c r="X1062" s="316">
        <f>VALUE(LEFT(RP_2024[[#This Row],[Actividad]],SEARCH(".",RP_2024[[#This Row],[Actividad]],1)-1))</f>
        <v>20</v>
      </c>
      <c r="Y1062" s="318">
        <f>MONTH(RP_2024[[#This Row],[FECHA RP]])</f>
        <v>10</v>
      </c>
      <c r="Z1062" s="317" t="str">
        <f>IF(RP_2024[[#This Row],[FEC ANULACION]]="","",MONTH(RP_2024[[#This Row],[FEC ANULACION]]))</f>
        <v/>
      </c>
      <c r="AA1062" s="318" t="s">
        <v>173</v>
      </c>
      <c r="AB1062" s="318" t="s">
        <v>162</v>
      </c>
      <c r="AC1062" s="318" t="str">
        <f>MID(RP_2024[[#This Row],[Elemento PEP]],11,2)</f>
        <v>13</v>
      </c>
    </row>
    <row r="1063" spans="1:29" x14ac:dyDescent="0.3">
      <c r="A1063" s="319">
        <v>5326</v>
      </c>
      <c r="B1063" s="320">
        <v>45582</v>
      </c>
      <c r="C1063" s="321" t="s">
        <v>240</v>
      </c>
      <c r="D1063" s="321" t="s">
        <v>1506</v>
      </c>
      <c r="E1063" s="319" t="s">
        <v>212</v>
      </c>
      <c r="F1063" s="319">
        <v>6240</v>
      </c>
      <c r="G1063" s="320">
        <v>45579</v>
      </c>
      <c r="H1063" s="322">
        <v>6911666</v>
      </c>
      <c r="I1063" s="322" t="s">
        <v>213</v>
      </c>
      <c r="J1063" s="322">
        <v>12013</v>
      </c>
      <c r="K1063" s="322" t="s">
        <v>146</v>
      </c>
      <c r="L1063" s="322" t="s">
        <v>327</v>
      </c>
      <c r="M1063" s="323">
        <v>39743614</v>
      </c>
      <c r="N1063" s="313">
        <v>0</v>
      </c>
      <c r="O1063" s="320"/>
      <c r="P1063" s="323">
        <f>+RP_2024[[#This Row],[VALOR INICIAL]]-RP_2024[[#This Row],[VALOR ANULACION]]</f>
        <v>39743614</v>
      </c>
      <c r="Q1063" s="324"/>
      <c r="R1063" s="322">
        <f>VALUE(LEFT(RP_2024[[#This Row],[OBJETO]],3))</f>
        <v>516</v>
      </c>
      <c r="S1063" s="325">
        <f t="shared" si="7"/>
        <v>242</v>
      </c>
      <c r="T1063" s="322" t="str">
        <f>SUBSTITUTE(RP_2024[[#This Row],[CODIGO TIPO]],"-","")</f>
        <v>O232020200991122</v>
      </c>
      <c r="U1063" s="318">
        <v>1905014</v>
      </c>
      <c r="V1063" s="322">
        <f>VALUE(LEFT(RIGHT(RP_2024[[#This Row],[IMPUTACION PRESUPUESTAL]],6),3))</f>
        <v>131</v>
      </c>
      <c r="W1063" s="316" t="s">
        <v>74</v>
      </c>
      <c r="X1063" s="316">
        <f>VALUE(LEFT(RP_2024[[#This Row],[Actividad]],SEARCH(".",RP_2024[[#This Row],[Actividad]],1)-1))</f>
        <v>26</v>
      </c>
      <c r="Y1063" s="318">
        <f>MONTH(RP_2024[[#This Row],[FECHA RP]])</f>
        <v>10</v>
      </c>
      <c r="Z1063" s="317" t="str">
        <f>IF(RP_2024[[#This Row],[FEC ANULACION]]="","",MONTH(RP_2024[[#This Row],[FEC ANULACION]]))</f>
        <v/>
      </c>
      <c r="AA1063" s="318" t="s">
        <v>173</v>
      </c>
      <c r="AB1063" s="318" t="s">
        <v>149</v>
      </c>
      <c r="AC1063" s="318" t="str">
        <f>MID(RP_2024[[#This Row],[Elemento PEP]],11,2)</f>
        <v>08</v>
      </c>
    </row>
    <row r="1064" spans="1:29" x14ac:dyDescent="0.3">
      <c r="A1064" s="319">
        <v>5327</v>
      </c>
      <c r="B1064" s="320">
        <v>45582</v>
      </c>
      <c r="C1064" s="321" t="s">
        <v>247</v>
      </c>
      <c r="D1064" s="321" t="s">
        <v>1506</v>
      </c>
      <c r="E1064" s="319" t="s">
        <v>212</v>
      </c>
      <c r="F1064" s="319">
        <v>6232</v>
      </c>
      <c r="G1064" s="320">
        <v>45579</v>
      </c>
      <c r="H1064" s="322">
        <v>6911666</v>
      </c>
      <c r="I1064" s="322" t="s">
        <v>213</v>
      </c>
      <c r="J1064" s="322">
        <v>49809</v>
      </c>
      <c r="K1064" s="322" t="s">
        <v>146</v>
      </c>
      <c r="L1064" s="322" t="s">
        <v>172</v>
      </c>
      <c r="M1064" s="323">
        <v>1112015712</v>
      </c>
      <c r="N1064" s="313">
        <v>0</v>
      </c>
      <c r="O1064" s="320"/>
      <c r="P1064" s="326">
        <f>+RP_2024[[#This Row],[VALOR INICIAL]]-RP_2024[[#This Row],[VALOR ANULACION]]</f>
        <v>1112015712</v>
      </c>
      <c r="Q1064" s="324"/>
      <c r="R1064" s="322">
        <f>VALUE(LEFT(RP_2024[[#This Row],[OBJETO]],3))</f>
        <v>516</v>
      </c>
      <c r="S1064" s="325">
        <f t="shared" si="7"/>
        <v>242</v>
      </c>
      <c r="T1064" s="322" t="str">
        <f>SUBSTITUTE(RP_2024[[#This Row],[CODIGO TIPO]],"-","")</f>
        <v>O232020200991122</v>
      </c>
      <c r="U1064" s="318">
        <v>1905049</v>
      </c>
      <c r="V1064" s="322">
        <f>VALUE(LEFT(RIGHT(RP_2024[[#This Row],[IMPUTACION PRESUPUESTAL]],6),3))</f>
        <v>97</v>
      </c>
      <c r="W1064" s="327" t="s">
        <v>105</v>
      </c>
      <c r="X1064" s="316">
        <f>VALUE(LEFT(RP_2024[[#This Row],[Actividad]],SEARCH(".",RP_2024[[#This Row],[Actividad]],1)-1))</f>
        <v>44</v>
      </c>
      <c r="Y1064" s="318">
        <f>MONTH(RP_2024[[#This Row],[FECHA RP]])</f>
        <v>10</v>
      </c>
      <c r="Z1064" s="317" t="str">
        <f>IF(RP_2024[[#This Row],[FEC ANULACION]]="","",MONTH(RP_2024[[#This Row],[FEC ANULACION]]))</f>
        <v/>
      </c>
      <c r="AA1064" s="318" t="s">
        <v>173</v>
      </c>
      <c r="AB1064" s="318" t="s">
        <v>158</v>
      </c>
      <c r="AC1064" s="318" t="str">
        <f>MID(RP_2024[[#This Row],[Elemento PEP]],11,2)</f>
        <v>11</v>
      </c>
    </row>
    <row r="1065" spans="1:29" x14ac:dyDescent="0.3">
      <c r="A1065" s="319">
        <v>5327</v>
      </c>
      <c r="B1065" s="320">
        <v>45582</v>
      </c>
      <c r="C1065" s="321" t="s">
        <v>247</v>
      </c>
      <c r="D1065" s="321" t="s">
        <v>1506</v>
      </c>
      <c r="E1065" s="319" t="s">
        <v>212</v>
      </c>
      <c r="F1065" s="319">
        <v>6232</v>
      </c>
      <c r="G1065" s="320">
        <v>45579</v>
      </c>
      <c r="H1065" s="322">
        <v>6911666</v>
      </c>
      <c r="I1065" s="322" t="s">
        <v>213</v>
      </c>
      <c r="J1065" s="322">
        <v>12013</v>
      </c>
      <c r="K1065" s="322" t="s">
        <v>146</v>
      </c>
      <c r="L1065" s="322" t="s">
        <v>327</v>
      </c>
      <c r="M1065" s="323">
        <v>1650096282</v>
      </c>
      <c r="N1065" s="313">
        <v>0</v>
      </c>
      <c r="O1065" s="320"/>
      <c r="P1065" s="323">
        <f>+RP_2024[[#This Row],[VALOR INICIAL]]-RP_2024[[#This Row],[VALOR ANULACION]]</f>
        <v>1650096282</v>
      </c>
      <c r="Q1065" s="324"/>
      <c r="R1065" s="322">
        <f>VALUE(LEFT(RP_2024[[#This Row],[OBJETO]],3))</f>
        <v>516</v>
      </c>
      <c r="S1065" s="325">
        <f t="shared" si="7"/>
        <v>242</v>
      </c>
      <c r="T1065" s="322" t="str">
        <f>SUBSTITUTE(RP_2024[[#This Row],[CODIGO TIPO]],"-","")</f>
        <v>O232020200991122</v>
      </c>
      <c r="U1065" s="318">
        <v>1905049</v>
      </c>
      <c r="V1065" s="322">
        <f>VALUE(LEFT(RIGHT(RP_2024[[#This Row],[IMPUTACION PRESUPUESTAL]],6),3))</f>
        <v>97</v>
      </c>
      <c r="W1065" s="316" t="s">
        <v>101</v>
      </c>
      <c r="X1065" s="316">
        <f>VALUE(LEFT(RP_2024[[#This Row],[Actividad]],SEARCH(".",RP_2024[[#This Row],[Actividad]],1)-1))</f>
        <v>42</v>
      </c>
      <c r="Y1065" s="318">
        <f>MONTH(RP_2024[[#This Row],[FECHA RP]])</f>
        <v>10</v>
      </c>
      <c r="Z1065" s="317" t="str">
        <f>IF(RP_2024[[#This Row],[FEC ANULACION]]="","",MONTH(RP_2024[[#This Row],[FEC ANULACION]]))</f>
        <v/>
      </c>
      <c r="AA1065" s="318" t="s">
        <v>173</v>
      </c>
      <c r="AB1065" s="318" t="s">
        <v>158</v>
      </c>
      <c r="AC1065" s="318" t="str">
        <f>MID(RP_2024[[#This Row],[Elemento PEP]],11,2)</f>
        <v>11</v>
      </c>
    </row>
    <row r="1066" spans="1:29" x14ac:dyDescent="0.3">
      <c r="A1066" s="319">
        <v>5328</v>
      </c>
      <c r="B1066" s="320">
        <v>45582</v>
      </c>
      <c r="C1066" s="321" t="s">
        <v>222</v>
      </c>
      <c r="D1066" s="321" t="s">
        <v>1506</v>
      </c>
      <c r="E1066" s="319" t="s">
        <v>212</v>
      </c>
      <c r="F1066" s="319">
        <v>6233</v>
      </c>
      <c r="G1066" s="320">
        <v>45579</v>
      </c>
      <c r="H1066" s="322">
        <v>6911666</v>
      </c>
      <c r="I1066" s="322" t="s">
        <v>213</v>
      </c>
      <c r="J1066" s="322">
        <v>12013</v>
      </c>
      <c r="K1066" s="322" t="s">
        <v>146</v>
      </c>
      <c r="L1066" s="322" t="s">
        <v>327</v>
      </c>
      <c r="M1066" s="323">
        <v>44197840</v>
      </c>
      <c r="N1066" s="313">
        <v>0</v>
      </c>
      <c r="O1066" s="320"/>
      <c r="P1066" s="323">
        <f>+RP_2024[[#This Row],[VALOR INICIAL]]-RP_2024[[#This Row],[VALOR ANULACION]]</f>
        <v>44197840</v>
      </c>
      <c r="Q1066" s="324"/>
      <c r="R1066" s="322">
        <f>VALUE(LEFT(RP_2024[[#This Row],[OBJETO]],3))</f>
        <v>516</v>
      </c>
      <c r="S1066" s="325">
        <f t="shared" si="7"/>
        <v>242</v>
      </c>
      <c r="T1066" s="322" t="str">
        <f>SUBSTITUTE(RP_2024[[#This Row],[CODIGO TIPO]],"-","")</f>
        <v>O232020200991122</v>
      </c>
      <c r="U1066" s="318">
        <v>1905014</v>
      </c>
      <c r="V1066" s="322">
        <f>VALUE(LEFT(RIGHT(RP_2024[[#This Row],[IMPUTACION PRESUPUESTAL]],6),3))</f>
        <v>1</v>
      </c>
      <c r="W1066" s="316" t="s">
        <v>55</v>
      </c>
      <c r="X1066" s="316">
        <f>VALUE(LEFT(RP_2024[[#This Row],[Actividad]],SEARCH(".",RP_2024[[#This Row],[Actividad]],1)-1))</f>
        <v>10</v>
      </c>
      <c r="Y1066" s="318">
        <f>MONTH(RP_2024[[#This Row],[FECHA RP]])</f>
        <v>10</v>
      </c>
      <c r="Z1066" s="317" t="str">
        <f>IF(RP_2024[[#This Row],[FEC ANULACION]]="","",MONTH(RP_2024[[#This Row],[FEC ANULACION]]))</f>
        <v/>
      </c>
      <c r="AA1066" s="318" t="s">
        <v>173</v>
      </c>
      <c r="AB1066" s="318" t="s">
        <v>162</v>
      </c>
      <c r="AC1066" s="318" t="str">
        <f>MID(RP_2024[[#This Row],[Elemento PEP]],11,2)</f>
        <v>13</v>
      </c>
    </row>
    <row r="1067" spans="1:29" x14ac:dyDescent="0.3">
      <c r="A1067" s="319">
        <v>5329</v>
      </c>
      <c r="B1067" s="320">
        <v>45582</v>
      </c>
      <c r="C1067" s="321" t="s">
        <v>245</v>
      </c>
      <c r="D1067" s="321" t="s">
        <v>1506</v>
      </c>
      <c r="E1067" s="319" t="s">
        <v>212</v>
      </c>
      <c r="F1067" s="319">
        <v>6230</v>
      </c>
      <c r="G1067" s="320">
        <v>45579</v>
      </c>
      <c r="H1067" s="322">
        <v>6911666</v>
      </c>
      <c r="I1067" s="322" t="s">
        <v>213</v>
      </c>
      <c r="J1067" s="322">
        <v>12013</v>
      </c>
      <c r="K1067" s="322" t="s">
        <v>146</v>
      </c>
      <c r="L1067" s="322" t="s">
        <v>327</v>
      </c>
      <c r="M1067" s="323">
        <v>38977650</v>
      </c>
      <c r="N1067" s="313">
        <v>0</v>
      </c>
      <c r="O1067" s="320"/>
      <c r="P1067" s="323">
        <f>+RP_2024[[#This Row],[VALOR INICIAL]]-RP_2024[[#This Row],[VALOR ANULACION]]</f>
        <v>38977650</v>
      </c>
      <c r="Q1067" s="324"/>
      <c r="R1067" s="322">
        <f>VALUE(LEFT(RP_2024[[#This Row],[OBJETO]],3))</f>
        <v>516</v>
      </c>
      <c r="S1067" s="325">
        <f t="shared" si="7"/>
        <v>242</v>
      </c>
      <c r="T1067" s="322" t="str">
        <f>SUBSTITUTE(RP_2024[[#This Row],[CODIGO TIPO]],"-","")</f>
        <v>O232020200991122</v>
      </c>
      <c r="U1067" s="318">
        <v>1905014</v>
      </c>
      <c r="V1067" s="322">
        <f>VALUE(LEFT(RIGHT(RP_2024[[#This Row],[IMPUTACION PRESUPUESTAL]],6),3))</f>
        <v>108</v>
      </c>
      <c r="W1067" s="318" t="s">
        <v>78</v>
      </c>
      <c r="X1067" s="316">
        <f>VALUE(LEFT(RP_2024[[#This Row],[Actividad]],SEARCH(".",RP_2024[[#This Row],[Actividad]],1)-1))</f>
        <v>30</v>
      </c>
      <c r="Y1067" s="318">
        <f>MONTH(RP_2024[[#This Row],[FECHA RP]])</f>
        <v>10</v>
      </c>
      <c r="Z1067" s="317" t="str">
        <f>IF(RP_2024[[#This Row],[FEC ANULACION]]="","",MONTH(RP_2024[[#This Row],[FEC ANULACION]]))</f>
        <v/>
      </c>
      <c r="AA1067" s="318" t="s">
        <v>173</v>
      </c>
      <c r="AB1067" s="318" t="s">
        <v>160</v>
      </c>
      <c r="AC1067" s="318" t="str">
        <f>MID(RP_2024[[#This Row],[Elemento PEP]],11,2)</f>
        <v>09</v>
      </c>
    </row>
    <row r="1068" spans="1:29" x14ac:dyDescent="0.3">
      <c r="A1068" s="319">
        <v>5330</v>
      </c>
      <c r="B1068" s="320">
        <v>45582</v>
      </c>
      <c r="C1068" s="321" t="s">
        <v>1509</v>
      </c>
      <c r="D1068" s="321" t="s">
        <v>1506</v>
      </c>
      <c r="E1068" s="319" t="s">
        <v>212</v>
      </c>
      <c r="F1068" s="319">
        <v>6228</v>
      </c>
      <c r="G1068" s="320">
        <v>45579</v>
      </c>
      <c r="H1068" s="322">
        <v>6911666</v>
      </c>
      <c r="I1068" s="322" t="s">
        <v>213</v>
      </c>
      <c r="J1068" s="322">
        <v>49940</v>
      </c>
      <c r="K1068" s="322" t="s">
        <v>146</v>
      </c>
      <c r="L1068" s="322" t="s">
        <v>1503</v>
      </c>
      <c r="M1068" s="323">
        <v>29306631</v>
      </c>
      <c r="N1068" s="313">
        <v>0</v>
      </c>
      <c r="O1068" s="320"/>
      <c r="P1068" s="323">
        <f>+RP_2024[[#This Row],[VALOR INICIAL]]-RP_2024[[#This Row],[VALOR ANULACION]]</f>
        <v>29306631</v>
      </c>
      <c r="Q1068" s="324"/>
      <c r="R1068" s="322">
        <f>VALUE(LEFT(RP_2024[[#This Row],[OBJETO]],3))</f>
        <v>516</v>
      </c>
      <c r="S1068" s="325">
        <f t="shared" si="7"/>
        <v>242</v>
      </c>
      <c r="T1068" s="322" t="str">
        <f>SUBSTITUTE(RP_2024[[#This Row],[CODIGO TIPO]],"-","")</f>
        <v>O232020200991122</v>
      </c>
      <c r="U1068" s="318">
        <v>1905014</v>
      </c>
      <c r="V1068" s="322">
        <f>VALUE(LEFT(RIGHT(RP_2024[[#This Row],[IMPUTACION PRESUPUESTAL]],6),3))</f>
        <v>107</v>
      </c>
      <c r="W1068" s="316" t="s">
        <v>79</v>
      </c>
      <c r="X1068" s="316">
        <f>VALUE(LEFT(RP_2024[[#This Row],[Actividad]],SEARCH(".",RP_2024[[#This Row],[Actividad]],1)-1))</f>
        <v>31</v>
      </c>
      <c r="Y1068" s="318">
        <f>MONTH(RP_2024[[#This Row],[FECHA RP]])</f>
        <v>10</v>
      </c>
      <c r="Z1068" s="317" t="str">
        <f>IF(RP_2024[[#This Row],[FEC ANULACION]]="","",MONTH(RP_2024[[#This Row],[FEC ANULACION]]))</f>
        <v/>
      </c>
      <c r="AA1068" s="318" t="s">
        <v>171</v>
      </c>
      <c r="AB1068" s="318" t="s">
        <v>1501</v>
      </c>
      <c r="AC1068" s="318" t="str">
        <f>MID(RP_2024[[#This Row],[Elemento PEP]],11,2)</f>
        <v>06</v>
      </c>
    </row>
    <row r="1069" spans="1:29" x14ac:dyDescent="0.3">
      <c r="A1069" s="319">
        <v>5331</v>
      </c>
      <c r="B1069" s="320">
        <v>45582</v>
      </c>
      <c r="C1069" s="321" t="s">
        <v>232</v>
      </c>
      <c r="D1069" s="321" t="s">
        <v>1506</v>
      </c>
      <c r="E1069" s="319" t="s">
        <v>212</v>
      </c>
      <c r="F1069" s="319">
        <v>6227</v>
      </c>
      <c r="G1069" s="320">
        <v>45579</v>
      </c>
      <c r="H1069" s="322">
        <v>6911666</v>
      </c>
      <c r="I1069" s="322" t="s">
        <v>213</v>
      </c>
      <c r="J1069" s="322">
        <v>12013</v>
      </c>
      <c r="K1069" s="322" t="s">
        <v>146</v>
      </c>
      <c r="L1069" s="322" t="s">
        <v>327</v>
      </c>
      <c r="M1069" s="323">
        <v>19162956</v>
      </c>
      <c r="N1069" s="313">
        <v>0</v>
      </c>
      <c r="O1069" s="320"/>
      <c r="P1069" s="323">
        <f>+RP_2024[[#This Row],[VALOR INICIAL]]-RP_2024[[#This Row],[VALOR ANULACION]]</f>
        <v>19162956</v>
      </c>
      <c r="Q1069" s="324"/>
      <c r="R1069" s="322">
        <f>VALUE(LEFT(RP_2024[[#This Row],[OBJETO]],3))</f>
        <v>516</v>
      </c>
      <c r="S1069" s="325">
        <f t="shared" si="7"/>
        <v>242</v>
      </c>
      <c r="T1069" s="322" t="str">
        <f>SUBSTITUTE(RP_2024[[#This Row],[CODIGO TIPO]],"-","")</f>
        <v>O232020200991122</v>
      </c>
      <c r="U1069" s="318">
        <v>1905049</v>
      </c>
      <c r="V1069" s="322">
        <f>VALUE(LEFT(RIGHT(RP_2024[[#This Row],[IMPUTACION PRESUPUESTAL]],6),3))</f>
        <v>111</v>
      </c>
      <c r="W1069" s="318" t="s">
        <v>89</v>
      </c>
      <c r="X1069" s="316">
        <f>VALUE(LEFT(RP_2024[[#This Row],[Actividad]],SEARCH(".",RP_2024[[#This Row],[Actividad]],1)-1))</f>
        <v>36</v>
      </c>
      <c r="Y1069" s="318">
        <f>MONTH(RP_2024[[#This Row],[FECHA RP]])</f>
        <v>10</v>
      </c>
      <c r="Z1069" s="317" t="str">
        <f>IF(RP_2024[[#This Row],[FEC ANULACION]]="","",MONTH(RP_2024[[#This Row],[FEC ANULACION]]))</f>
        <v/>
      </c>
      <c r="AA1069" s="318" t="s">
        <v>173</v>
      </c>
      <c r="AB1069" s="318" t="s">
        <v>185</v>
      </c>
      <c r="AC1069" s="318" t="str">
        <f>MID(RP_2024[[#This Row],[Elemento PEP]],11,2)</f>
        <v>03</v>
      </c>
    </row>
    <row r="1070" spans="1:29" x14ac:dyDescent="0.3">
      <c r="A1070" s="319">
        <v>5332</v>
      </c>
      <c r="B1070" s="320">
        <v>45582</v>
      </c>
      <c r="C1070" s="321" t="s">
        <v>216</v>
      </c>
      <c r="D1070" s="321" t="s">
        <v>1506</v>
      </c>
      <c r="E1070" s="319" t="s">
        <v>212</v>
      </c>
      <c r="F1070" s="319">
        <v>6226</v>
      </c>
      <c r="G1070" s="320">
        <v>45579</v>
      </c>
      <c r="H1070" s="322">
        <v>6911666</v>
      </c>
      <c r="I1070" s="322" t="s">
        <v>213</v>
      </c>
      <c r="J1070" s="322">
        <v>12013</v>
      </c>
      <c r="K1070" s="322" t="s">
        <v>146</v>
      </c>
      <c r="L1070" s="322" t="s">
        <v>327</v>
      </c>
      <c r="M1070" s="323">
        <v>86960963</v>
      </c>
      <c r="N1070" s="313">
        <v>0</v>
      </c>
      <c r="O1070" s="320"/>
      <c r="P1070" s="323">
        <f>+RP_2024[[#This Row],[VALOR INICIAL]]-RP_2024[[#This Row],[VALOR ANULACION]]</f>
        <v>86960963</v>
      </c>
      <c r="Q1070" s="324"/>
      <c r="R1070" s="322">
        <f>VALUE(LEFT(RP_2024[[#This Row],[OBJETO]],3))</f>
        <v>516</v>
      </c>
      <c r="S1070" s="325">
        <f t="shared" si="7"/>
        <v>242</v>
      </c>
      <c r="T1070" s="322" t="str">
        <f>SUBSTITUTE(RP_2024[[#This Row],[CODIGO TIPO]],"-","")</f>
        <v>O232020200991122</v>
      </c>
      <c r="U1070" s="318">
        <v>1905014</v>
      </c>
      <c r="V1070" s="322">
        <f>VALUE(LEFT(RIGHT(RP_2024[[#This Row],[IMPUTACION PRESUPUESTAL]],6),3))</f>
        <v>113</v>
      </c>
      <c r="W1070" s="318" t="s">
        <v>65</v>
      </c>
      <c r="X1070" s="316">
        <f>VALUE(LEFT(RP_2024[[#This Row],[Actividad]],SEARCH(".",RP_2024[[#This Row],[Actividad]],1)-1))</f>
        <v>18</v>
      </c>
      <c r="Y1070" s="318">
        <f>MONTH(RP_2024[[#This Row],[FECHA RP]])</f>
        <v>10</v>
      </c>
      <c r="Z1070" s="317" t="str">
        <f>IF(RP_2024[[#This Row],[FEC ANULACION]]="","",MONTH(RP_2024[[#This Row],[FEC ANULACION]]))</f>
        <v/>
      </c>
      <c r="AA1070" s="318" t="s">
        <v>173</v>
      </c>
      <c r="AB1070" s="318" t="s">
        <v>162</v>
      </c>
      <c r="AC1070" s="318" t="str">
        <f>MID(RP_2024[[#This Row],[Elemento PEP]],11,2)</f>
        <v>13</v>
      </c>
    </row>
    <row r="1071" spans="1:29" x14ac:dyDescent="0.3">
      <c r="A1071" s="319">
        <v>5333</v>
      </c>
      <c r="B1071" s="320">
        <v>45582</v>
      </c>
      <c r="C1071" s="321" t="s">
        <v>227</v>
      </c>
      <c r="D1071" s="321" t="s">
        <v>1506</v>
      </c>
      <c r="E1071" s="319" t="s">
        <v>212</v>
      </c>
      <c r="F1071" s="319">
        <v>6219</v>
      </c>
      <c r="G1071" s="320">
        <v>45579</v>
      </c>
      <c r="H1071" s="322">
        <v>6911666</v>
      </c>
      <c r="I1071" s="322" t="s">
        <v>213</v>
      </c>
      <c r="J1071" s="322">
        <v>12013</v>
      </c>
      <c r="K1071" s="322" t="s">
        <v>146</v>
      </c>
      <c r="L1071" s="322" t="s">
        <v>327</v>
      </c>
      <c r="M1071" s="323">
        <v>18027322</v>
      </c>
      <c r="N1071" s="313">
        <v>0</v>
      </c>
      <c r="O1071" s="320"/>
      <c r="P1071" s="323">
        <f>+RP_2024[[#This Row],[VALOR INICIAL]]-RP_2024[[#This Row],[VALOR ANULACION]]</f>
        <v>18027322</v>
      </c>
      <c r="Q1071" s="324"/>
      <c r="R1071" s="322">
        <f>VALUE(LEFT(RP_2024[[#This Row],[OBJETO]],3))</f>
        <v>516</v>
      </c>
      <c r="S1071" s="325">
        <f t="shared" si="7"/>
        <v>242</v>
      </c>
      <c r="T1071" s="322" t="str">
        <f>SUBSTITUTE(RP_2024[[#This Row],[CODIGO TIPO]],"-","")</f>
        <v>O232020200991122</v>
      </c>
      <c r="U1071" s="318">
        <v>1905014</v>
      </c>
      <c r="V1071" s="322">
        <f>VALUE(LEFT(RIGHT(RP_2024[[#This Row],[IMPUTACION PRESUPUESTAL]],6),3))</f>
        <v>125</v>
      </c>
      <c r="W1071" s="316" t="s">
        <v>51</v>
      </c>
      <c r="X1071" s="316">
        <f>VALUE(LEFT(RP_2024[[#This Row],[Actividad]],SEARCH(".",RP_2024[[#This Row],[Actividad]],1)-1))</f>
        <v>7</v>
      </c>
      <c r="Y1071" s="318">
        <f>MONTH(RP_2024[[#This Row],[FECHA RP]])</f>
        <v>10</v>
      </c>
      <c r="Z1071" s="317" t="str">
        <f>IF(RP_2024[[#This Row],[FEC ANULACION]]="","",MONTH(RP_2024[[#This Row],[FEC ANULACION]]))</f>
        <v/>
      </c>
      <c r="AA1071" s="318" t="s">
        <v>173</v>
      </c>
      <c r="AB1071" s="318" t="s">
        <v>162</v>
      </c>
      <c r="AC1071" s="318" t="str">
        <f>MID(RP_2024[[#This Row],[Elemento PEP]],11,2)</f>
        <v>13</v>
      </c>
    </row>
    <row r="1072" spans="1:29" x14ac:dyDescent="0.3">
      <c r="A1072" s="319">
        <v>5334</v>
      </c>
      <c r="B1072" s="320">
        <v>45582</v>
      </c>
      <c r="C1072" s="321" t="s">
        <v>217</v>
      </c>
      <c r="D1072" s="321" t="s">
        <v>1506</v>
      </c>
      <c r="E1072" s="319" t="s">
        <v>212</v>
      </c>
      <c r="F1072" s="319">
        <v>6222</v>
      </c>
      <c r="G1072" s="320">
        <v>45579</v>
      </c>
      <c r="H1072" s="322">
        <v>6911666</v>
      </c>
      <c r="I1072" s="322" t="s">
        <v>213</v>
      </c>
      <c r="J1072" s="322">
        <v>12013</v>
      </c>
      <c r="K1072" s="322" t="s">
        <v>146</v>
      </c>
      <c r="L1072" s="322" t="s">
        <v>327</v>
      </c>
      <c r="M1072" s="323">
        <v>39610791</v>
      </c>
      <c r="N1072" s="313">
        <v>0</v>
      </c>
      <c r="O1072" s="320"/>
      <c r="P1072" s="323">
        <f>+RP_2024[[#This Row],[VALOR INICIAL]]-RP_2024[[#This Row],[VALOR ANULACION]]</f>
        <v>39610791</v>
      </c>
      <c r="Q1072" s="324"/>
      <c r="R1072" s="322">
        <f>VALUE(LEFT(RP_2024[[#This Row],[OBJETO]],3))</f>
        <v>516</v>
      </c>
      <c r="S1072" s="325">
        <f t="shared" si="7"/>
        <v>242</v>
      </c>
      <c r="T1072" s="322" t="str">
        <f>SUBSTITUTE(RP_2024[[#This Row],[CODIGO TIPO]],"-","")</f>
        <v>O232020200991122</v>
      </c>
      <c r="U1072" s="318">
        <v>1905014</v>
      </c>
      <c r="V1072" s="322">
        <f>VALUE(LEFT(RIGHT(RP_2024[[#This Row],[IMPUTACION PRESUPUESTAL]],6),3))</f>
        <v>127</v>
      </c>
      <c r="W1072" s="316" t="s">
        <v>66</v>
      </c>
      <c r="X1072" s="316">
        <f>VALUE(LEFT(RP_2024[[#This Row],[Actividad]],SEARCH(".",RP_2024[[#This Row],[Actividad]],1)-1))</f>
        <v>19</v>
      </c>
      <c r="Y1072" s="318">
        <f>MONTH(RP_2024[[#This Row],[FECHA RP]])</f>
        <v>10</v>
      </c>
      <c r="Z1072" s="317" t="str">
        <f>IF(RP_2024[[#This Row],[FEC ANULACION]]="","",MONTH(RP_2024[[#This Row],[FEC ANULACION]]))</f>
        <v/>
      </c>
      <c r="AA1072" s="318" t="s">
        <v>173</v>
      </c>
      <c r="AB1072" s="318" t="s">
        <v>192</v>
      </c>
      <c r="AC1072" s="318" t="str">
        <f>MID(RP_2024[[#This Row],[Elemento PEP]],11,2)</f>
        <v>07</v>
      </c>
    </row>
    <row r="1073" spans="1:29" x14ac:dyDescent="0.3">
      <c r="A1073" s="319">
        <v>5335</v>
      </c>
      <c r="B1073" s="320">
        <v>45582</v>
      </c>
      <c r="C1073" s="321" t="s">
        <v>219</v>
      </c>
      <c r="D1073" s="321" t="s">
        <v>1506</v>
      </c>
      <c r="E1073" s="319" t="s">
        <v>212</v>
      </c>
      <c r="F1073" s="319">
        <v>6224</v>
      </c>
      <c r="G1073" s="320">
        <v>45579</v>
      </c>
      <c r="H1073" s="322">
        <v>6911666</v>
      </c>
      <c r="I1073" s="322" t="s">
        <v>213</v>
      </c>
      <c r="J1073" s="322">
        <v>12013</v>
      </c>
      <c r="K1073" s="322" t="s">
        <v>146</v>
      </c>
      <c r="L1073" s="322" t="s">
        <v>327</v>
      </c>
      <c r="M1073" s="323">
        <v>35222907</v>
      </c>
      <c r="N1073" s="313">
        <v>0</v>
      </c>
      <c r="O1073" s="320"/>
      <c r="P1073" s="323">
        <f>+RP_2024[[#This Row],[VALOR INICIAL]]-RP_2024[[#This Row],[VALOR ANULACION]]</f>
        <v>35222907</v>
      </c>
      <c r="Q1073" s="324"/>
      <c r="R1073" s="322">
        <f>VALUE(LEFT(RP_2024[[#This Row],[OBJETO]],3))</f>
        <v>516</v>
      </c>
      <c r="S1073" s="325">
        <f t="shared" si="7"/>
        <v>242</v>
      </c>
      <c r="T1073" s="322" t="str">
        <f>SUBSTITUTE(RP_2024[[#This Row],[CODIGO TIPO]],"-","")</f>
        <v>O232020200991122</v>
      </c>
      <c r="U1073" s="318">
        <v>1905054</v>
      </c>
      <c r="V1073" s="322">
        <f>VALUE(LEFT(RIGHT(RP_2024[[#This Row],[IMPUTACION PRESUPUESTAL]],6),3))</f>
        <v>121</v>
      </c>
      <c r="W1073" s="316" t="s">
        <v>47</v>
      </c>
      <c r="X1073" s="316">
        <f>VALUE(LEFT(RP_2024[[#This Row],[Actividad]],SEARCH(".",RP_2024[[#This Row],[Actividad]],1)-1))</f>
        <v>5</v>
      </c>
      <c r="Y1073" s="318">
        <f>MONTH(RP_2024[[#This Row],[FECHA RP]])</f>
        <v>10</v>
      </c>
      <c r="Z1073" s="317" t="str">
        <f>IF(RP_2024[[#This Row],[FEC ANULACION]]="","",MONTH(RP_2024[[#This Row],[FEC ANULACION]]))</f>
        <v/>
      </c>
      <c r="AA1073" s="318" t="s">
        <v>173</v>
      </c>
      <c r="AB1073" s="318" t="s">
        <v>154</v>
      </c>
      <c r="AC1073" s="318" t="str">
        <f>MID(RP_2024[[#This Row],[Elemento PEP]],11,2)</f>
        <v>13</v>
      </c>
    </row>
    <row r="1074" spans="1:29" x14ac:dyDescent="0.3">
      <c r="A1074" s="319">
        <v>5335</v>
      </c>
      <c r="B1074" s="320">
        <v>45582</v>
      </c>
      <c r="C1074" s="321" t="s">
        <v>219</v>
      </c>
      <c r="D1074" s="321" t="s">
        <v>1506</v>
      </c>
      <c r="E1074" s="319" t="s">
        <v>212</v>
      </c>
      <c r="F1074" s="319">
        <v>6224</v>
      </c>
      <c r="G1074" s="320">
        <v>45579</v>
      </c>
      <c r="H1074" s="322">
        <v>6911666</v>
      </c>
      <c r="I1074" s="322" t="s">
        <v>213</v>
      </c>
      <c r="J1074" s="322">
        <v>12013</v>
      </c>
      <c r="K1074" s="322" t="s">
        <v>146</v>
      </c>
      <c r="L1074" s="322" t="s">
        <v>327</v>
      </c>
      <c r="M1074" s="323">
        <v>173049924</v>
      </c>
      <c r="N1074" s="313">
        <v>0</v>
      </c>
      <c r="O1074" s="320"/>
      <c r="P1074" s="323">
        <f>+RP_2024[[#This Row],[VALOR INICIAL]]-RP_2024[[#This Row],[VALOR ANULACION]]</f>
        <v>173049924</v>
      </c>
      <c r="Q1074" s="324"/>
      <c r="R1074" s="322">
        <f>VALUE(LEFT(RP_2024[[#This Row],[OBJETO]],3))</f>
        <v>516</v>
      </c>
      <c r="S1074" s="325">
        <f t="shared" si="7"/>
        <v>242</v>
      </c>
      <c r="T1074" s="322" t="str">
        <f>SUBSTITUTE(RP_2024[[#This Row],[CODIGO TIPO]],"-","")</f>
        <v>O232020200991122</v>
      </c>
      <c r="U1074" s="318">
        <v>1905054</v>
      </c>
      <c r="V1074" s="322">
        <f>VALUE(LEFT(RIGHT(RP_2024[[#This Row],[IMPUTACION PRESUPUESTAL]],6),3))</f>
        <v>121</v>
      </c>
      <c r="W1074" s="316" t="s">
        <v>48</v>
      </c>
      <c r="X1074" s="316">
        <f>VALUE(LEFT(RP_2024[[#This Row],[Actividad]],SEARCH(".",RP_2024[[#This Row],[Actividad]],1)-1))</f>
        <v>5</v>
      </c>
      <c r="Y1074" s="318">
        <f>MONTH(RP_2024[[#This Row],[FECHA RP]])</f>
        <v>10</v>
      </c>
      <c r="Z1074" s="317" t="str">
        <f>IF(RP_2024[[#This Row],[FEC ANULACION]]="","",MONTH(RP_2024[[#This Row],[FEC ANULACION]]))</f>
        <v/>
      </c>
      <c r="AA1074" s="318" t="s">
        <v>173</v>
      </c>
      <c r="AB1074" s="318" t="s">
        <v>154</v>
      </c>
      <c r="AC1074" s="318" t="str">
        <f>MID(RP_2024[[#This Row],[Elemento PEP]],11,2)</f>
        <v>13</v>
      </c>
    </row>
    <row r="1075" spans="1:29" x14ac:dyDescent="0.3">
      <c r="A1075" s="319">
        <v>5336</v>
      </c>
      <c r="B1075" s="320">
        <v>45582</v>
      </c>
      <c r="C1075" s="321" t="s">
        <v>221</v>
      </c>
      <c r="D1075" s="321" t="s">
        <v>1506</v>
      </c>
      <c r="E1075" s="319" t="s">
        <v>212</v>
      </c>
      <c r="F1075" s="319">
        <v>6220</v>
      </c>
      <c r="G1075" s="320">
        <v>45579</v>
      </c>
      <c r="H1075" s="322">
        <v>6911666</v>
      </c>
      <c r="I1075" s="322" t="s">
        <v>213</v>
      </c>
      <c r="J1075" s="322">
        <v>12013</v>
      </c>
      <c r="K1075" s="322" t="s">
        <v>146</v>
      </c>
      <c r="L1075" s="322" t="s">
        <v>327</v>
      </c>
      <c r="M1075" s="323">
        <v>20268144</v>
      </c>
      <c r="N1075" s="313">
        <v>0</v>
      </c>
      <c r="O1075" s="320"/>
      <c r="P1075" s="323">
        <f>+RP_2024[[#This Row],[VALOR INICIAL]]-RP_2024[[#This Row],[VALOR ANULACION]]</f>
        <v>20268144</v>
      </c>
      <c r="Q1075" s="324"/>
      <c r="R1075" s="322">
        <f>VALUE(LEFT(RP_2024[[#This Row],[OBJETO]],3))</f>
        <v>516</v>
      </c>
      <c r="S1075" s="325">
        <f t="shared" si="7"/>
        <v>242</v>
      </c>
      <c r="T1075" s="322" t="str">
        <f>SUBSTITUTE(RP_2024[[#This Row],[CODIGO TIPO]],"-","")</f>
        <v>O232020200991122</v>
      </c>
      <c r="U1075" s="318">
        <v>1905014</v>
      </c>
      <c r="V1075" s="322">
        <f>VALUE(LEFT(RIGHT(RP_2024[[#This Row],[IMPUTACION PRESUPUESTAL]],6),3))</f>
        <v>124</v>
      </c>
      <c r="W1075" s="316" t="s">
        <v>62</v>
      </c>
      <c r="X1075" s="316">
        <f>VALUE(LEFT(RP_2024[[#This Row],[Actividad]],SEARCH(".",RP_2024[[#This Row],[Actividad]],1)-1))</f>
        <v>16</v>
      </c>
      <c r="Y1075" s="318">
        <f>MONTH(RP_2024[[#This Row],[FECHA RP]])</f>
        <v>10</v>
      </c>
      <c r="Z1075" s="317" t="str">
        <f>IF(RP_2024[[#This Row],[FEC ANULACION]]="","",MONTH(RP_2024[[#This Row],[FEC ANULACION]]))</f>
        <v/>
      </c>
      <c r="AA1075" s="318" t="s">
        <v>173</v>
      </c>
      <c r="AB1075" s="318" t="s">
        <v>162</v>
      </c>
      <c r="AC1075" s="318" t="str">
        <f>MID(RP_2024[[#This Row],[Elemento PEP]],11,2)</f>
        <v>13</v>
      </c>
    </row>
    <row r="1076" spans="1:29" x14ac:dyDescent="0.3">
      <c r="A1076" s="319">
        <v>5336</v>
      </c>
      <c r="B1076" s="320">
        <v>45582</v>
      </c>
      <c r="C1076" s="321" t="s">
        <v>221</v>
      </c>
      <c r="D1076" s="321" t="s">
        <v>1506</v>
      </c>
      <c r="E1076" s="319" t="s">
        <v>212</v>
      </c>
      <c r="F1076" s="319">
        <v>6220</v>
      </c>
      <c r="G1076" s="320">
        <v>45579</v>
      </c>
      <c r="H1076" s="322">
        <v>6911666</v>
      </c>
      <c r="I1076" s="322" t="s">
        <v>213</v>
      </c>
      <c r="J1076" s="322">
        <v>12013</v>
      </c>
      <c r="K1076" s="322" t="s">
        <v>146</v>
      </c>
      <c r="L1076" s="322" t="s">
        <v>327</v>
      </c>
      <c r="M1076" s="323">
        <v>24108084</v>
      </c>
      <c r="N1076" s="313">
        <v>0</v>
      </c>
      <c r="O1076" s="320"/>
      <c r="P1076" s="323">
        <f>+RP_2024[[#This Row],[VALOR INICIAL]]-RP_2024[[#This Row],[VALOR ANULACION]]</f>
        <v>24108084</v>
      </c>
      <c r="Q1076" s="324"/>
      <c r="R1076" s="322">
        <f>VALUE(LEFT(RP_2024[[#This Row],[OBJETO]],3))</f>
        <v>516</v>
      </c>
      <c r="S1076" s="325">
        <f t="shared" si="7"/>
        <v>242</v>
      </c>
      <c r="T1076" s="322" t="str">
        <f>SUBSTITUTE(RP_2024[[#This Row],[CODIGO TIPO]],"-","")</f>
        <v>O232020200991122</v>
      </c>
      <c r="U1076" s="318">
        <v>1905014</v>
      </c>
      <c r="V1076" s="322">
        <f>VALUE(LEFT(RIGHT(RP_2024[[#This Row],[IMPUTACION PRESUPUESTAL]],6),3))</f>
        <v>124</v>
      </c>
      <c r="W1076" s="316" t="s">
        <v>63</v>
      </c>
      <c r="X1076" s="316">
        <f>VALUE(LEFT(RP_2024[[#This Row],[Actividad]],SEARCH(".",RP_2024[[#This Row],[Actividad]],1)-1))</f>
        <v>16</v>
      </c>
      <c r="Y1076" s="318">
        <f>MONTH(RP_2024[[#This Row],[FECHA RP]])</f>
        <v>10</v>
      </c>
      <c r="Z1076" s="317" t="str">
        <f>IF(RP_2024[[#This Row],[FEC ANULACION]]="","",MONTH(RP_2024[[#This Row],[FEC ANULACION]]))</f>
        <v/>
      </c>
      <c r="AA1076" s="318" t="s">
        <v>173</v>
      </c>
      <c r="AB1076" s="318" t="s">
        <v>162</v>
      </c>
      <c r="AC1076" s="318" t="str">
        <f>MID(RP_2024[[#This Row],[Elemento PEP]],11,2)</f>
        <v>13</v>
      </c>
    </row>
    <row r="1077" spans="1:29" x14ac:dyDescent="0.3">
      <c r="A1077" s="319">
        <v>5337</v>
      </c>
      <c r="B1077" s="320">
        <v>45582</v>
      </c>
      <c r="C1077" s="321" t="s">
        <v>234</v>
      </c>
      <c r="D1077" s="321" t="s">
        <v>1506</v>
      </c>
      <c r="E1077" s="319" t="s">
        <v>212</v>
      </c>
      <c r="F1077" s="319">
        <v>6221</v>
      </c>
      <c r="G1077" s="320">
        <v>45579</v>
      </c>
      <c r="H1077" s="322">
        <v>6911666</v>
      </c>
      <c r="I1077" s="322" t="s">
        <v>213</v>
      </c>
      <c r="J1077" s="322">
        <v>12013</v>
      </c>
      <c r="K1077" s="322" t="s">
        <v>146</v>
      </c>
      <c r="L1077" s="322" t="s">
        <v>327</v>
      </c>
      <c r="M1077" s="323">
        <v>72360884</v>
      </c>
      <c r="N1077" s="313">
        <v>0</v>
      </c>
      <c r="O1077" s="320"/>
      <c r="P1077" s="323">
        <f>+RP_2024[[#This Row],[VALOR INICIAL]]-RP_2024[[#This Row],[VALOR ANULACION]]</f>
        <v>72360884</v>
      </c>
      <c r="Q1077" s="324"/>
      <c r="R1077" s="322">
        <f>VALUE(LEFT(RP_2024[[#This Row],[OBJETO]],3))</f>
        <v>516</v>
      </c>
      <c r="S1077" s="325">
        <f t="shared" si="7"/>
        <v>242</v>
      </c>
      <c r="T1077" s="322" t="str">
        <f>SUBSTITUTE(RP_2024[[#This Row],[CODIGO TIPO]],"-","")</f>
        <v>O232020200991122</v>
      </c>
      <c r="U1077" s="318">
        <v>1905049</v>
      </c>
      <c r="V1077" s="322">
        <f>VALUE(LEFT(RIGHT(RP_2024[[#This Row],[IMPUTACION PRESUPUESTAL]],6),3))</f>
        <v>119</v>
      </c>
      <c r="W1077" s="318" t="s">
        <v>94</v>
      </c>
      <c r="X1077" s="316">
        <f>VALUE(LEFT(RP_2024[[#This Row],[Actividad]],SEARCH(".",RP_2024[[#This Row],[Actividad]],1)-1))</f>
        <v>39</v>
      </c>
      <c r="Y1077" s="318">
        <f>MONTH(RP_2024[[#This Row],[FECHA RP]])</f>
        <v>10</v>
      </c>
      <c r="Z1077" s="317" t="str">
        <f>IF(RP_2024[[#This Row],[FEC ANULACION]]="","",MONTH(RP_2024[[#This Row],[FEC ANULACION]]))</f>
        <v/>
      </c>
      <c r="AA1077" s="318" t="s">
        <v>173</v>
      </c>
      <c r="AB1077" s="318" t="s">
        <v>185</v>
      </c>
      <c r="AC1077" s="318" t="str">
        <f>MID(RP_2024[[#This Row],[Elemento PEP]],11,2)</f>
        <v>03</v>
      </c>
    </row>
    <row r="1078" spans="1:29" x14ac:dyDescent="0.3">
      <c r="A1078" s="319">
        <v>5338</v>
      </c>
      <c r="B1078" s="320">
        <v>45582</v>
      </c>
      <c r="C1078" s="321" t="s">
        <v>251</v>
      </c>
      <c r="D1078" s="321" t="s">
        <v>1506</v>
      </c>
      <c r="E1078" s="319" t="s">
        <v>212</v>
      </c>
      <c r="F1078" s="319">
        <v>6225</v>
      </c>
      <c r="G1078" s="320">
        <v>45579</v>
      </c>
      <c r="H1078" s="322">
        <v>6911666</v>
      </c>
      <c r="I1078" s="322" t="s">
        <v>213</v>
      </c>
      <c r="J1078" s="322">
        <v>12013</v>
      </c>
      <c r="K1078" s="322" t="s">
        <v>146</v>
      </c>
      <c r="L1078" s="322" t="s">
        <v>327</v>
      </c>
      <c r="M1078" s="323">
        <v>71103182</v>
      </c>
      <c r="N1078" s="313">
        <v>0</v>
      </c>
      <c r="O1078" s="320"/>
      <c r="P1078" s="323">
        <f>+RP_2024[[#This Row],[VALOR INICIAL]]-RP_2024[[#This Row],[VALOR ANULACION]]</f>
        <v>71103182</v>
      </c>
      <c r="Q1078" s="324"/>
      <c r="R1078" s="322">
        <f>VALUE(LEFT(RP_2024[[#This Row],[OBJETO]],3))</f>
        <v>516</v>
      </c>
      <c r="S1078" s="325">
        <f t="shared" si="7"/>
        <v>242</v>
      </c>
      <c r="T1078" s="322" t="str">
        <f>SUBSTITUTE(RP_2024[[#This Row],[CODIGO TIPO]],"-","")</f>
        <v>O232020200991122</v>
      </c>
      <c r="U1078" s="318">
        <v>1905014</v>
      </c>
      <c r="V1078" s="322">
        <f>VALUE(LEFT(RIGHT(RP_2024[[#This Row],[IMPUTACION PRESUPUESTAL]],6),3))</f>
        <v>114</v>
      </c>
      <c r="W1078" s="318" t="s">
        <v>64</v>
      </c>
      <c r="X1078" s="316">
        <f>VALUE(LEFT(RP_2024[[#This Row],[Actividad]],SEARCH(".",RP_2024[[#This Row],[Actividad]],1)-1))</f>
        <v>17</v>
      </c>
      <c r="Y1078" s="318">
        <f>MONTH(RP_2024[[#This Row],[FECHA RP]])</f>
        <v>10</v>
      </c>
      <c r="Z1078" s="317" t="str">
        <f>IF(RP_2024[[#This Row],[FEC ANULACION]]="","",MONTH(RP_2024[[#This Row],[FEC ANULACION]]))</f>
        <v/>
      </c>
      <c r="AA1078" s="318" t="s">
        <v>173</v>
      </c>
      <c r="AB1078" s="318" t="s">
        <v>160</v>
      </c>
      <c r="AC1078" s="318" t="str">
        <f>MID(RP_2024[[#This Row],[Elemento PEP]],11,2)</f>
        <v>09</v>
      </c>
    </row>
    <row r="1079" spans="1:29" x14ac:dyDescent="0.3">
      <c r="A1079" s="319">
        <v>5339</v>
      </c>
      <c r="B1079" s="320">
        <v>45582</v>
      </c>
      <c r="C1079" s="321" t="s">
        <v>246</v>
      </c>
      <c r="D1079" s="321" t="s">
        <v>1506</v>
      </c>
      <c r="E1079" s="319" t="s">
        <v>212</v>
      </c>
      <c r="F1079" s="319">
        <v>6209</v>
      </c>
      <c r="G1079" s="320">
        <v>45579</v>
      </c>
      <c r="H1079" s="322">
        <v>6911666</v>
      </c>
      <c r="I1079" s="322" t="s">
        <v>213</v>
      </c>
      <c r="J1079" s="322">
        <v>12013</v>
      </c>
      <c r="K1079" s="322" t="s">
        <v>146</v>
      </c>
      <c r="L1079" s="322" t="s">
        <v>327</v>
      </c>
      <c r="M1079" s="323">
        <v>54909226</v>
      </c>
      <c r="N1079" s="313">
        <v>0</v>
      </c>
      <c r="O1079" s="320"/>
      <c r="P1079" s="323">
        <f>+RP_2024[[#This Row],[VALOR INICIAL]]-RP_2024[[#This Row],[VALOR ANULACION]]</f>
        <v>54909226</v>
      </c>
      <c r="Q1079" s="324"/>
      <c r="R1079" s="322">
        <f>VALUE(LEFT(RP_2024[[#This Row],[OBJETO]],3))</f>
        <v>516</v>
      </c>
      <c r="S1079" s="325">
        <f t="shared" si="7"/>
        <v>242</v>
      </c>
      <c r="T1079" s="322" t="str">
        <f>SUBSTITUTE(RP_2024[[#This Row],[CODIGO TIPO]],"-","")</f>
        <v>O232020200991122</v>
      </c>
      <c r="U1079" s="318">
        <v>1905014</v>
      </c>
      <c r="V1079" s="322">
        <f>VALUE(LEFT(RIGHT(RP_2024[[#This Row],[IMPUTACION PRESUPUESTAL]],6),3))</f>
        <v>158</v>
      </c>
      <c r="W1079" s="316" t="s">
        <v>53</v>
      </c>
      <c r="X1079" s="316">
        <f>VALUE(LEFT(RP_2024[[#This Row],[Actividad]],SEARCH(".",RP_2024[[#This Row],[Actividad]],1)-1))</f>
        <v>9</v>
      </c>
      <c r="Y1079" s="318">
        <f>MONTH(RP_2024[[#This Row],[FECHA RP]])</f>
        <v>10</v>
      </c>
      <c r="Z1079" s="317" t="str">
        <f>IF(RP_2024[[#This Row],[FEC ANULACION]]="","",MONTH(RP_2024[[#This Row],[FEC ANULACION]]))</f>
        <v/>
      </c>
      <c r="AA1079" s="318" t="s">
        <v>173</v>
      </c>
      <c r="AB1079" s="318" t="s">
        <v>162</v>
      </c>
      <c r="AC1079" s="318" t="str">
        <f>MID(RP_2024[[#This Row],[Elemento PEP]],11,2)</f>
        <v>13</v>
      </c>
    </row>
    <row r="1080" spans="1:29" x14ac:dyDescent="0.3">
      <c r="A1080" s="319">
        <v>5340</v>
      </c>
      <c r="B1080" s="320">
        <v>45582</v>
      </c>
      <c r="C1080" s="321" t="s">
        <v>241</v>
      </c>
      <c r="D1080" s="321" t="s">
        <v>1506</v>
      </c>
      <c r="E1080" s="319" t="s">
        <v>212</v>
      </c>
      <c r="F1080" s="319">
        <v>6214</v>
      </c>
      <c r="G1080" s="320">
        <v>45579</v>
      </c>
      <c r="H1080" s="322">
        <v>6911666</v>
      </c>
      <c r="I1080" s="322" t="s">
        <v>213</v>
      </c>
      <c r="J1080" s="322">
        <v>12013</v>
      </c>
      <c r="K1080" s="322" t="s">
        <v>146</v>
      </c>
      <c r="L1080" s="322" t="s">
        <v>327</v>
      </c>
      <c r="M1080" s="323">
        <v>32483630</v>
      </c>
      <c r="N1080" s="313">
        <v>0</v>
      </c>
      <c r="O1080" s="320"/>
      <c r="P1080" s="323">
        <f>+RP_2024[[#This Row],[VALOR INICIAL]]-RP_2024[[#This Row],[VALOR ANULACION]]</f>
        <v>32483630</v>
      </c>
      <c r="Q1080" s="324"/>
      <c r="R1080" s="322">
        <f>VALUE(LEFT(RP_2024[[#This Row],[OBJETO]],3))</f>
        <v>516</v>
      </c>
      <c r="S1080" s="325">
        <f t="shared" si="7"/>
        <v>242</v>
      </c>
      <c r="T1080" s="322" t="str">
        <f>SUBSTITUTE(RP_2024[[#This Row],[CODIGO TIPO]],"-","")</f>
        <v>O232020200991122</v>
      </c>
      <c r="U1080" s="318">
        <v>1905014</v>
      </c>
      <c r="V1080" s="322">
        <f>VALUE(LEFT(RIGHT(RP_2024[[#This Row],[IMPUTACION PRESUPUESTAL]],6),3))</f>
        <v>134</v>
      </c>
      <c r="W1080" s="316" t="s">
        <v>75</v>
      </c>
      <c r="X1080" s="316">
        <f>VALUE(LEFT(RP_2024[[#This Row],[Actividad]],SEARCH(".",RP_2024[[#This Row],[Actividad]],1)-1))</f>
        <v>27</v>
      </c>
      <c r="Y1080" s="318">
        <f>MONTH(RP_2024[[#This Row],[FECHA RP]])</f>
        <v>10</v>
      </c>
      <c r="Z1080" s="317" t="str">
        <f>IF(RP_2024[[#This Row],[FEC ANULACION]]="","",MONTH(RP_2024[[#This Row],[FEC ANULACION]]))</f>
        <v/>
      </c>
      <c r="AA1080" s="318" t="s">
        <v>173</v>
      </c>
      <c r="AB1080" s="318" t="s">
        <v>149</v>
      </c>
      <c r="AC1080" s="318" t="str">
        <f>MID(RP_2024[[#This Row],[Elemento PEP]],11,2)</f>
        <v>08</v>
      </c>
    </row>
    <row r="1081" spans="1:29" x14ac:dyDescent="0.3">
      <c r="A1081" s="319">
        <v>5341</v>
      </c>
      <c r="B1081" s="320">
        <v>45582</v>
      </c>
      <c r="C1081" s="321" t="s">
        <v>252</v>
      </c>
      <c r="D1081" s="321" t="s">
        <v>1506</v>
      </c>
      <c r="E1081" s="319" t="s">
        <v>212</v>
      </c>
      <c r="F1081" s="319">
        <v>6212</v>
      </c>
      <c r="G1081" s="320">
        <v>45579</v>
      </c>
      <c r="H1081" s="322">
        <v>6911666</v>
      </c>
      <c r="I1081" s="322" t="s">
        <v>213</v>
      </c>
      <c r="J1081" s="322">
        <v>12013</v>
      </c>
      <c r="K1081" s="322" t="s">
        <v>146</v>
      </c>
      <c r="L1081" s="322" t="s">
        <v>327</v>
      </c>
      <c r="M1081" s="323">
        <v>35057951</v>
      </c>
      <c r="N1081" s="313">
        <v>0</v>
      </c>
      <c r="O1081" s="320"/>
      <c r="P1081" s="323">
        <f>+RP_2024[[#This Row],[VALOR INICIAL]]-RP_2024[[#This Row],[VALOR ANULACION]]</f>
        <v>35057951</v>
      </c>
      <c r="Q1081" s="324"/>
      <c r="R1081" s="322">
        <f>VALUE(LEFT(RP_2024[[#This Row],[OBJETO]],3))</f>
        <v>516</v>
      </c>
      <c r="S1081" s="325">
        <f t="shared" si="7"/>
        <v>242</v>
      </c>
      <c r="T1081" s="322" t="str">
        <f>SUBSTITUTE(RP_2024[[#This Row],[CODIGO TIPO]],"-","")</f>
        <v>O232020200991122</v>
      </c>
      <c r="U1081" s="318">
        <v>1905014</v>
      </c>
      <c r="V1081" s="322">
        <f>VALUE(LEFT(RIGHT(RP_2024[[#This Row],[IMPUTACION PRESUPUESTAL]],6),3))</f>
        <v>136</v>
      </c>
      <c r="W1081" s="316" t="s">
        <v>71</v>
      </c>
      <c r="X1081" s="316">
        <f>VALUE(LEFT(RP_2024[[#This Row],[Actividad]],SEARCH(".",RP_2024[[#This Row],[Actividad]],1)-1))</f>
        <v>24</v>
      </c>
      <c r="Y1081" s="318">
        <f>MONTH(RP_2024[[#This Row],[FECHA RP]])</f>
        <v>10</v>
      </c>
      <c r="Z1081" s="317" t="str">
        <f>IF(RP_2024[[#This Row],[FEC ANULACION]]="","",MONTH(RP_2024[[#This Row],[FEC ANULACION]]))</f>
        <v/>
      </c>
      <c r="AA1081" s="318" t="s">
        <v>173</v>
      </c>
      <c r="AB1081" s="318" t="s">
        <v>160</v>
      </c>
      <c r="AC1081" s="318" t="str">
        <f>MID(RP_2024[[#This Row],[Elemento PEP]],11,2)</f>
        <v>09</v>
      </c>
    </row>
    <row r="1082" spans="1:29" x14ac:dyDescent="0.3">
      <c r="A1082" s="319">
        <v>5342</v>
      </c>
      <c r="B1082" s="320">
        <v>45582</v>
      </c>
      <c r="C1082" s="321" t="s">
        <v>243</v>
      </c>
      <c r="D1082" s="321" t="s">
        <v>1506</v>
      </c>
      <c r="E1082" s="319" t="s">
        <v>212</v>
      </c>
      <c r="F1082" s="319">
        <v>6213</v>
      </c>
      <c r="G1082" s="320">
        <v>45579</v>
      </c>
      <c r="H1082" s="322">
        <v>6911666</v>
      </c>
      <c r="I1082" s="322" t="s">
        <v>213</v>
      </c>
      <c r="J1082" s="322">
        <v>12013</v>
      </c>
      <c r="K1082" s="322" t="s">
        <v>146</v>
      </c>
      <c r="L1082" s="322" t="s">
        <v>327</v>
      </c>
      <c r="M1082" s="323">
        <v>13043093</v>
      </c>
      <c r="N1082" s="313">
        <v>0</v>
      </c>
      <c r="O1082" s="320"/>
      <c r="P1082" s="323">
        <f>+RP_2024[[#This Row],[VALOR INICIAL]]-RP_2024[[#This Row],[VALOR ANULACION]]</f>
        <v>13043093</v>
      </c>
      <c r="Q1082" s="324"/>
      <c r="R1082" s="322">
        <f>VALUE(LEFT(RP_2024[[#This Row],[OBJETO]],3))</f>
        <v>516</v>
      </c>
      <c r="S1082" s="325">
        <f t="shared" si="7"/>
        <v>242</v>
      </c>
      <c r="T1082" s="322" t="str">
        <f>SUBSTITUTE(RP_2024[[#This Row],[CODIGO TIPO]],"-","")</f>
        <v>O232020200991122</v>
      </c>
      <c r="U1082" s="318">
        <v>1905014</v>
      </c>
      <c r="V1082" s="322">
        <f>VALUE(LEFT(RIGHT(RP_2024[[#This Row],[IMPUTACION PRESUPUESTAL]],6),3))</f>
        <v>135</v>
      </c>
      <c r="W1082" s="316" t="s">
        <v>77</v>
      </c>
      <c r="X1082" s="316">
        <f>VALUE(LEFT(RP_2024[[#This Row],[Actividad]],SEARCH(".",RP_2024[[#This Row],[Actividad]],1)-1))</f>
        <v>29</v>
      </c>
      <c r="Y1082" s="318">
        <f>MONTH(RP_2024[[#This Row],[FECHA RP]])</f>
        <v>10</v>
      </c>
      <c r="Z1082" s="317" t="str">
        <f>IF(RP_2024[[#This Row],[FEC ANULACION]]="","",MONTH(RP_2024[[#This Row],[FEC ANULACION]]))</f>
        <v/>
      </c>
      <c r="AA1082" s="318" t="s">
        <v>173</v>
      </c>
      <c r="AB1082" s="318" t="s">
        <v>149</v>
      </c>
      <c r="AC1082" s="318" t="str">
        <f>MID(RP_2024[[#This Row],[Elemento PEP]],11,2)</f>
        <v>08</v>
      </c>
    </row>
    <row r="1083" spans="1:29" x14ac:dyDescent="0.3">
      <c r="A1083" s="319">
        <v>5343</v>
      </c>
      <c r="B1083" s="320">
        <v>45582</v>
      </c>
      <c r="C1083" s="321" t="s">
        <v>231</v>
      </c>
      <c r="D1083" s="321" t="s">
        <v>1506</v>
      </c>
      <c r="E1083" s="319" t="s">
        <v>212</v>
      </c>
      <c r="F1083" s="319">
        <v>6215</v>
      </c>
      <c r="G1083" s="320">
        <v>45579</v>
      </c>
      <c r="H1083" s="322">
        <v>6911666</v>
      </c>
      <c r="I1083" s="322" t="s">
        <v>213</v>
      </c>
      <c r="J1083" s="322">
        <v>49809</v>
      </c>
      <c r="K1083" s="322" t="s">
        <v>146</v>
      </c>
      <c r="L1083" s="322" t="s">
        <v>172</v>
      </c>
      <c r="M1083" s="323">
        <v>421287858</v>
      </c>
      <c r="N1083" s="313">
        <v>0</v>
      </c>
      <c r="O1083" s="320"/>
      <c r="P1083" s="323">
        <f>+RP_2024[[#This Row],[VALOR INICIAL]]-RP_2024[[#This Row],[VALOR ANULACION]]</f>
        <v>421287858</v>
      </c>
      <c r="Q1083" s="324"/>
      <c r="R1083" s="322">
        <f>VALUE(LEFT(RP_2024[[#This Row],[OBJETO]],3))</f>
        <v>516</v>
      </c>
      <c r="S1083" s="325">
        <f t="shared" si="7"/>
        <v>242</v>
      </c>
      <c r="T1083" s="322" t="str">
        <f>SUBSTITUTE(RP_2024[[#This Row],[CODIGO TIPO]],"-","")</f>
        <v>O232020200991122</v>
      </c>
      <c r="U1083" s="318">
        <v>1905049</v>
      </c>
      <c r="V1083" s="322">
        <f>VALUE(LEFT(RIGHT(RP_2024[[#This Row],[IMPUTACION PRESUPUESTAL]],6),3))</f>
        <v>133</v>
      </c>
      <c r="W1083" s="316" t="s">
        <v>92</v>
      </c>
      <c r="X1083" s="316">
        <f>VALUE(LEFT(RP_2024[[#This Row],[Actividad]],SEARCH(".",RP_2024[[#This Row],[Actividad]],1)-1))</f>
        <v>38</v>
      </c>
      <c r="Y1083" s="318">
        <f>MONTH(RP_2024[[#This Row],[FECHA RP]])</f>
        <v>10</v>
      </c>
      <c r="Z1083" s="317" t="str">
        <f>IF(RP_2024[[#This Row],[FEC ANULACION]]="","",MONTH(RP_2024[[#This Row],[FEC ANULACION]]))</f>
        <v/>
      </c>
      <c r="AA1083" s="318" t="s">
        <v>173</v>
      </c>
      <c r="AB1083" s="318" t="s">
        <v>165</v>
      </c>
      <c r="AC1083" s="318" t="str">
        <f>MID(RP_2024[[#This Row],[Elemento PEP]],11,2)</f>
        <v>13</v>
      </c>
    </row>
    <row r="1084" spans="1:29" x14ac:dyDescent="0.3">
      <c r="A1084" s="319">
        <v>5343</v>
      </c>
      <c r="B1084" s="320">
        <v>45582</v>
      </c>
      <c r="C1084" s="321" t="s">
        <v>231</v>
      </c>
      <c r="D1084" s="321" t="s">
        <v>1506</v>
      </c>
      <c r="E1084" s="319" t="s">
        <v>212</v>
      </c>
      <c r="F1084" s="319">
        <v>6215</v>
      </c>
      <c r="G1084" s="320">
        <v>45579</v>
      </c>
      <c r="H1084" s="322">
        <v>6911666</v>
      </c>
      <c r="I1084" s="322" t="s">
        <v>213</v>
      </c>
      <c r="J1084" s="322">
        <v>12013</v>
      </c>
      <c r="K1084" s="322" t="s">
        <v>146</v>
      </c>
      <c r="L1084" s="322" t="s">
        <v>327</v>
      </c>
      <c r="M1084" s="323">
        <v>73781930</v>
      </c>
      <c r="N1084" s="313">
        <v>0</v>
      </c>
      <c r="O1084" s="320"/>
      <c r="P1084" s="323">
        <f>+RP_2024[[#This Row],[VALOR INICIAL]]-RP_2024[[#This Row],[VALOR ANULACION]]</f>
        <v>73781930</v>
      </c>
      <c r="Q1084" s="324"/>
      <c r="R1084" s="322">
        <f>VALUE(LEFT(RP_2024[[#This Row],[OBJETO]],3))</f>
        <v>516</v>
      </c>
      <c r="S1084" s="325">
        <f t="shared" si="7"/>
        <v>242</v>
      </c>
      <c r="T1084" s="322" t="str">
        <f>SUBSTITUTE(RP_2024[[#This Row],[CODIGO TIPO]],"-","")</f>
        <v>O232020200991122</v>
      </c>
      <c r="U1084" s="318">
        <v>1905049</v>
      </c>
      <c r="V1084" s="322">
        <f>VALUE(LEFT(RIGHT(RP_2024[[#This Row],[IMPUTACION PRESUPUESTAL]],6),3))</f>
        <v>133</v>
      </c>
      <c r="W1084" s="316" t="s">
        <v>93</v>
      </c>
      <c r="X1084" s="316">
        <f>VALUE(LEFT(RP_2024[[#This Row],[Actividad]],SEARCH(".",RP_2024[[#This Row],[Actividad]],1)-1))</f>
        <v>38</v>
      </c>
      <c r="Y1084" s="318">
        <f>MONTH(RP_2024[[#This Row],[FECHA RP]])</f>
        <v>10</v>
      </c>
      <c r="Z1084" s="317" t="str">
        <f>IF(RP_2024[[#This Row],[FEC ANULACION]]="","",MONTH(RP_2024[[#This Row],[FEC ANULACION]]))</f>
        <v/>
      </c>
      <c r="AA1084" s="318" t="s">
        <v>173</v>
      </c>
      <c r="AB1084" s="318" t="s">
        <v>165</v>
      </c>
      <c r="AC1084" s="318" t="str">
        <f>MID(RP_2024[[#This Row],[Elemento PEP]],11,2)</f>
        <v>13</v>
      </c>
    </row>
    <row r="1085" spans="1:29" x14ac:dyDescent="0.3">
      <c r="A1085" s="319">
        <v>5344</v>
      </c>
      <c r="B1085" s="320">
        <v>45582</v>
      </c>
      <c r="C1085" s="321" t="s">
        <v>248</v>
      </c>
      <c r="D1085" s="321" t="s">
        <v>1506</v>
      </c>
      <c r="E1085" s="319" t="s">
        <v>212</v>
      </c>
      <c r="F1085" s="319">
        <v>6218</v>
      </c>
      <c r="G1085" s="320">
        <v>45579</v>
      </c>
      <c r="H1085" s="322">
        <v>6911666</v>
      </c>
      <c r="I1085" s="322" t="s">
        <v>213</v>
      </c>
      <c r="J1085" s="322">
        <v>12013</v>
      </c>
      <c r="K1085" s="322" t="s">
        <v>146</v>
      </c>
      <c r="L1085" s="322" t="s">
        <v>327</v>
      </c>
      <c r="M1085" s="323">
        <v>12949751</v>
      </c>
      <c r="N1085" s="313">
        <v>0</v>
      </c>
      <c r="O1085" s="320"/>
      <c r="P1085" s="323">
        <f>+RP_2024[[#This Row],[VALOR INICIAL]]-RP_2024[[#This Row],[VALOR ANULACION]]</f>
        <v>12949751</v>
      </c>
      <c r="Q1085" s="324"/>
      <c r="R1085" s="322">
        <f>VALUE(LEFT(RP_2024[[#This Row],[OBJETO]],3))</f>
        <v>516</v>
      </c>
      <c r="S1085" s="325">
        <f t="shared" si="7"/>
        <v>242</v>
      </c>
      <c r="T1085" s="322" t="str">
        <f>SUBSTITUTE(RP_2024[[#This Row],[CODIGO TIPO]],"-","")</f>
        <v>O232020200991122</v>
      </c>
      <c r="U1085" s="318">
        <v>1905014</v>
      </c>
      <c r="V1085" s="322">
        <f>VALUE(LEFT(RIGHT(RP_2024[[#This Row],[IMPUTACION PRESUPUESTAL]],6),3))</f>
        <v>129</v>
      </c>
      <c r="W1085" s="316" t="s">
        <v>69</v>
      </c>
      <c r="X1085" s="316">
        <f>VALUE(LEFT(RP_2024[[#This Row],[Actividad]],SEARCH(".",RP_2024[[#This Row],[Actividad]],1)-1))</f>
        <v>22</v>
      </c>
      <c r="Y1085" s="318">
        <f>MONTH(RP_2024[[#This Row],[FECHA RP]])</f>
        <v>10</v>
      </c>
      <c r="Z1085" s="317" t="str">
        <f>IF(RP_2024[[#This Row],[FEC ANULACION]]="","",MONTH(RP_2024[[#This Row],[FEC ANULACION]]))</f>
        <v/>
      </c>
      <c r="AA1085" s="318" t="s">
        <v>173</v>
      </c>
      <c r="AB1085" s="318" t="s">
        <v>149</v>
      </c>
      <c r="AC1085" s="318" t="str">
        <f>MID(RP_2024[[#This Row],[Elemento PEP]],11,2)</f>
        <v>08</v>
      </c>
    </row>
    <row r="1086" spans="1:29" x14ac:dyDescent="0.3">
      <c r="A1086" s="319">
        <v>5345</v>
      </c>
      <c r="B1086" s="320">
        <v>45582</v>
      </c>
      <c r="C1086" s="321" t="s">
        <v>233</v>
      </c>
      <c r="D1086" s="321" t="s">
        <v>1506</v>
      </c>
      <c r="E1086" s="319" t="s">
        <v>212</v>
      </c>
      <c r="F1086" s="319">
        <v>6217</v>
      </c>
      <c r="G1086" s="320">
        <v>45579</v>
      </c>
      <c r="H1086" s="322">
        <v>6911666</v>
      </c>
      <c r="I1086" s="322" t="s">
        <v>213</v>
      </c>
      <c r="J1086" s="322">
        <v>12013</v>
      </c>
      <c r="K1086" s="322" t="s">
        <v>146</v>
      </c>
      <c r="L1086" s="322" t="s">
        <v>327</v>
      </c>
      <c r="M1086" s="323">
        <v>234955143</v>
      </c>
      <c r="N1086" s="313">
        <v>0</v>
      </c>
      <c r="O1086" s="320"/>
      <c r="P1086" s="323">
        <f>+RP_2024[[#This Row],[VALOR INICIAL]]-RP_2024[[#This Row],[VALOR ANULACION]]</f>
        <v>234955143</v>
      </c>
      <c r="Q1086" s="324"/>
      <c r="R1086" s="322">
        <f>VALUE(LEFT(RP_2024[[#This Row],[OBJETO]],3))</f>
        <v>516</v>
      </c>
      <c r="S1086" s="325">
        <f t="shared" si="7"/>
        <v>242</v>
      </c>
      <c r="T1086" s="322" t="str">
        <f>SUBSTITUTE(RP_2024[[#This Row],[CODIGO TIPO]],"-","")</f>
        <v>O232020200991122</v>
      </c>
      <c r="U1086" s="318">
        <v>1905049</v>
      </c>
      <c r="V1086" s="322">
        <f>VALUE(LEFT(RIGHT(RP_2024[[#This Row],[IMPUTACION PRESUPUESTAL]],6),3))</f>
        <v>143</v>
      </c>
      <c r="W1086" s="316" t="s">
        <v>97</v>
      </c>
      <c r="X1086" s="316">
        <f>VALUE(LEFT(RP_2024[[#This Row],[Actividad]],SEARCH(".",RP_2024[[#This Row],[Actividad]],1)-1))</f>
        <v>40</v>
      </c>
      <c r="Y1086" s="318">
        <f>MONTH(RP_2024[[#This Row],[FECHA RP]])</f>
        <v>10</v>
      </c>
      <c r="Z1086" s="317" t="str">
        <f>IF(RP_2024[[#This Row],[FEC ANULACION]]="","",MONTH(RP_2024[[#This Row],[FEC ANULACION]]))</f>
        <v/>
      </c>
      <c r="AA1086" s="318" t="s">
        <v>173</v>
      </c>
      <c r="AB1086" s="318" t="s">
        <v>165</v>
      </c>
      <c r="AC1086" s="318" t="str">
        <f>MID(RP_2024[[#This Row],[Elemento PEP]],11,2)</f>
        <v>13</v>
      </c>
    </row>
    <row r="1087" spans="1:29" x14ac:dyDescent="0.3">
      <c r="A1087" s="319">
        <v>5346</v>
      </c>
      <c r="B1087" s="320">
        <v>45582</v>
      </c>
      <c r="C1087" s="321" t="s">
        <v>242</v>
      </c>
      <c r="D1087" s="321" t="s">
        <v>1506</v>
      </c>
      <c r="E1087" s="319" t="s">
        <v>212</v>
      </c>
      <c r="F1087" s="319">
        <v>6216</v>
      </c>
      <c r="G1087" s="320">
        <v>45579</v>
      </c>
      <c r="H1087" s="322">
        <v>6911666</v>
      </c>
      <c r="I1087" s="322" t="s">
        <v>213</v>
      </c>
      <c r="J1087" s="322">
        <v>12013</v>
      </c>
      <c r="K1087" s="322" t="s">
        <v>146</v>
      </c>
      <c r="L1087" s="322" t="s">
        <v>327</v>
      </c>
      <c r="M1087" s="323">
        <v>13951659</v>
      </c>
      <c r="N1087" s="313">
        <v>0</v>
      </c>
      <c r="O1087" s="320"/>
      <c r="P1087" s="323">
        <f>+RP_2024[[#This Row],[VALOR INICIAL]]-RP_2024[[#This Row],[VALOR ANULACION]]</f>
        <v>13951659</v>
      </c>
      <c r="Q1087" s="324"/>
      <c r="R1087" s="322">
        <f>VALUE(LEFT(RP_2024[[#This Row],[OBJETO]],3))</f>
        <v>516</v>
      </c>
      <c r="S1087" s="325">
        <f t="shared" si="7"/>
        <v>242</v>
      </c>
      <c r="T1087" s="322" t="str">
        <f>SUBSTITUTE(RP_2024[[#This Row],[CODIGO TIPO]],"-","")</f>
        <v>O232020200991122</v>
      </c>
      <c r="U1087" s="318">
        <v>1905014</v>
      </c>
      <c r="V1087" s="322">
        <f>VALUE(LEFT(RIGHT(RP_2024[[#This Row],[IMPUTACION PRESUPUESTAL]],6),3))</f>
        <v>130</v>
      </c>
      <c r="W1087" s="316" t="s">
        <v>76</v>
      </c>
      <c r="X1087" s="316">
        <f>VALUE(LEFT(RP_2024[[#This Row],[Actividad]],SEARCH(".",RP_2024[[#This Row],[Actividad]],1)-1))</f>
        <v>28</v>
      </c>
      <c r="Y1087" s="318">
        <f>MONTH(RP_2024[[#This Row],[FECHA RP]])</f>
        <v>10</v>
      </c>
      <c r="Z1087" s="317" t="str">
        <f>IF(RP_2024[[#This Row],[FEC ANULACION]]="","",MONTH(RP_2024[[#This Row],[FEC ANULACION]]))</f>
        <v/>
      </c>
      <c r="AA1087" s="318" t="s">
        <v>173</v>
      </c>
      <c r="AB1087" s="318" t="s">
        <v>149</v>
      </c>
      <c r="AC1087" s="318" t="str">
        <f>MID(RP_2024[[#This Row],[Elemento PEP]],11,2)</f>
        <v>08</v>
      </c>
    </row>
    <row r="1088" spans="1:29" x14ac:dyDescent="0.3">
      <c r="A1088" s="319">
        <v>5349</v>
      </c>
      <c r="B1088" s="320">
        <v>45582</v>
      </c>
      <c r="C1088" s="321" t="s">
        <v>350</v>
      </c>
      <c r="D1088" s="321" t="s">
        <v>1510</v>
      </c>
      <c r="E1088" s="319" t="s">
        <v>286</v>
      </c>
      <c r="F1088" s="319">
        <v>6202</v>
      </c>
      <c r="G1088" s="320">
        <v>45579</v>
      </c>
      <c r="H1088" s="322">
        <v>6911933</v>
      </c>
      <c r="I1088" s="322" t="s">
        <v>287</v>
      </c>
      <c r="J1088" s="322">
        <v>12013</v>
      </c>
      <c r="K1088" s="322" t="s">
        <v>146</v>
      </c>
      <c r="L1088" s="322" t="s">
        <v>327</v>
      </c>
      <c r="M1088" s="323">
        <v>6719906</v>
      </c>
      <c r="N1088" s="313">
        <v>0</v>
      </c>
      <c r="O1088" s="320"/>
      <c r="P1088" s="323">
        <f>+RP_2024[[#This Row],[VALOR INICIAL]]-RP_2024[[#This Row],[VALOR ANULACION]]</f>
        <v>6719906</v>
      </c>
      <c r="Q1088" s="324"/>
      <c r="R1088" s="322">
        <f>VALUE(LEFT(RP_2024[[#This Row],[OBJETO]],3))</f>
        <v>517</v>
      </c>
      <c r="S1088" s="325">
        <f t="shared" si="7"/>
        <v>242</v>
      </c>
      <c r="T1088" s="322" t="str">
        <f>SUBSTITUTE(RP_2024[[#This Row],[CODIGO TIPO]],"-","")</f>
        <v>O232020200991122</v>
      </c>
      <c r="U1088" s="318">
        <v>1905049</v>
      </c>
      <c r="V1088" s="322">
        <f>VALUE(LEFT(RIGHT(RP_2024[[#This Row],[IMPUTACION PRESUPUESTAL]],6),3))</f>
        <v>97</v>
      </c>
      <c r="W1088" s="316" t="s">
        <v>105</v>
      </c>
      <c r="X1088" s="316">
        <f>VALUE(LEFT(RP_2024[[#This Row],[Actividad]],SEARCH(".",RP_2024[[#This Row],[Actividad]],1)-1))</f>
        <v>44</v>
      </c>
      <c r="Y1088" s="318">
        <f>MONTH(RP_2024[[#This Row],[FECHA RP]])</f>
        <v>10</v>
      </c>
      <c r="Z1088" s="317" t="str">
        <f>IF(RP_2024[[#This Row],[FEC ANULACION]]="","",MONTH(RP_2024[[#This Row],[FEC ANULACION]]))</f>
        <v/>
      </c>
      <c r="AA1088" s="318" t="s">
        <v>173</v>
      </c>
      <c r="AB1088" s="318" t="s">
        <v>158</v>
      </c>
      <c r="AC1088" s="318" t="str">
        <f>MID(RP_2024[[#This Row],[Elemento PEP]],11,2)</f>
        <v>11</v>
      </c>
    </row>
    <row r="1089" spans="1:29" x14ac:dyDescent="0.3">
      <c r="A1089" s="319">
        <v>5349</v>
      </c>
      <c r="B1089" s="320">
        <v>45582</v>
      </c>
      <c r="C1089" s="321" t="s">
        <v>350</v>
      </c>
      <c r="D1089" s="321" t="s">
        <v>1510</v>
      </c>
      <c r="E1089" s="319" t="s">
        <v>286</v>
      </c>
      <c r="F1089" s="319">
        <v>6202</v>
      </c>
      <c r="G1089" s="320">
        <v>45579</v>
      </c>
      <c r="H1089" s="322">
        <v>6911933</v>
      </c>
      <c r="I1089" s="322" t="s">
        <v>287</v>
      </c>
      <c r="J1089" s="322">
        <v>49809</v>
      </c>
      <c r="K1089" s="322" t="s">
        <v>146</v>
      </c>
      <c r="L1089" s="322" t="s">
        <v>172</v>
      </c>
      <c r="M1089" s="323">
        <v>1524894878</v>
      </c>
      <c r="N1089" s="313">
        <v>0</v>
      </c>
      <c r="O1089" s="320"/>
      <c r="P1089" s="326">
        <f>+RP_2024[[#This Row],[VALOR INICIAL]]-RP_2024[[#This Row],[VALOR ANULACION]]</f>
        <v>1524894878</v>
      </c>
      <c r="Q1089" s="324"/>
      <c r="R1089" s="322">
        <f>VALUE(LEFT(RP_2024[[#This Row],[OBJETO]],3))</f>
        <v>517</v>
      </c>
      <c r="S1089" s="325">
        <f t="shared" si="7"/>
        <v>242</v>
      </c>
      <c r="T1089" s="322" t="str">
        <f>SUBSTITUTE(RP_2024[[#This Row],[CODIGO TIPO]],"-","")</f>
        <v>O232020200991122</v>
      </c>
      <c r="U1089" s="318">
        <v>1905049</v>
      </c>
      <c r="V1089" s="322">
        <f>VALUE(LEFT(RIGHT(RP_2024[[#This Row],[IMPUTACION PRESUPUESTAL]],6),3))</f>
        <v>97</v>
      </c>
      <c r="W1089" s="327" t="s">
        <v>105</v>
      </c>
      <c r="X1089" s="316">
        <f>VALUE(LEFT(RP_2024[[#This Row],[Actividad]],SEARCH(".",RP_2024[[#This Row],[Actividad]],1)-1))</f>
        <v>44</v>
      </c>
      <c r="Y1089" s="318">
        <f>MONTH(RP_2024[[#This Row],[FECHA RP]])</f>
        <v>10</v>
      </c>
      <c r="Z1089" s="317" t="str">
        <f>IF(RP_2024[[#This Row],[FEC ANULACION]]="","",MONTH(RP_2024[[#This Row],[FEC ANULACION]]))</f>
        <v/>
      </c>
      <c r="AA1089" s="318" t="s">
        <v>173</v>
      </c>
      <c r="AB1089" s="318" t="s">
        <v>158</v>
      </c>
      <c r="AC1089" s="318" t="str">
        <f>MID(RP_2024[[#This Row],[Elemento PEP]],11,2)</f>
        <v>11</v>
      </c>
    </row>
    <row r="1090" spans="1:29" x14ac:dyDescent="0.3">
      <c r="A1090" s="319">
        <v>5349</v>
      </c>
      <c r="B1090" s="320">
        <v>45582</v>
      </c>
      <c r="C1090" s="321" t="s">
        <v>350</v>
      </c>
      <c r="D1090" s="321" t="s">
        <v>1510</v>
      </c>
      <c r="E1090" s="319" t="s">
        <v>286</v>
      </c>
      <c r="F1090" s="319">
        <v>6202</v>
      </c>
      <c r="G1090" s="320">
        <v>45579</v>
      </c>
      <c r="H1090" s="322">
        <v>6911933</v>
      </c>
      <c r="I1090" s="322" t="s">
        <v>287</v>
      </c>
      <c r="J1090" s="322">
        <v>14709</v>
      </c>
      <c r="K1090" s="322" t="s">
        <v>146</v>
      </c>
      <c r="L1090" s="322" t="s">
        <v>1511</v>
      </c>
      <c r="M1090" s="323">
        <v>172130701</v>
      </c>
      <c r="N1090" s="313">
        <v>0</v>
      </c>
      <c r="O1090" s="320"/>
      <c r="P1090" s="326">
        <f>+RP_2024[[#This Row],[VALOR INICIAL]]-RP_2024[[#This Row],[VALOR ANULACION]]</f>
        <v>172130701</v>
      </c>
      <c r="Q1090" s="324"/>
      <c r="R1090" s="322">
        <f>VALUE(LEFT(RP_2024[[#This Row],[OBJETO]],3))</f>
        <v>517</v>
      </c>
      <c r="S1090" s="325">
        <f t="shared" si="7"/>
        <v>242</v>
      </c>
      <c r="T1090" s="322" t="str">
        <f>SUBSTITUTE(RP_2024[[#This Row],[CODIGO TIPO]],"-","")</f>
        <v>O232020200991122</v>
      </c>
      <c r="U1090" s="318">
        <v>1905049</v>
      </c>
      <c r="V1090" s="322">
        <f>VALUE(LEFT(RIGHT(RP_2024[[#This Row],[IMPUTACION PRESUPUESTAL]],6),3))</f>
        <v>97</v>
      </c>
      <c r="W1090" s="327" t="s">
        <v>105</v>
      </c>
      <c r="X1090" s="316">
        <f>VALUE(LEFT(RP_2024[[#This Row],[Actividad]],SEARCH(".",RP_2024[[#This Row],[Actividad]],1)-1))</f>
        <v>44</v>
      </c>
      <c r="Y1090" s="318">
        <f>MONTH(RP_2024[[#This Row],[FECHA RP]])</f>
        <v>10</v>
      </c>
      <c r="Z1090" s="317" t="str">
        <f>IF(RP_2024[[#This Row],[FEC ANULACION]]="","",MONTH(RP_2024[[#This Row],[FEC ANULACION]]))</f>
        <v/>
      </c>
      <c r="AA1090" s="318" t="s">
        <v>171</v>
      </c>
      <c r="AB1090" s="318" t="s">
        <v>158</v>
      </c>
      <c r="AC1090" s="318" t="str">
        <f>MID(RP_2024[[#This Row],[Elemento PEP]],11,2)</f>
        <v>11</v>
      </c>
    </row>
    <row r="1091" spans="1:29" x14ac:dyDescent="0.3">
      <c r="A1091" s="319">
        <v>5352</v>
      </c>
      <c r="B1091" s="320">
        <v>45582</v>
      </c>
      <c r="C1091" s="321" t="s">
        <v>345</v>
      </c>
      <c r="D1091" s="321" t="s">
        <v>1510</v>
      </c>
      <c r="E1091" s="319" t="s">
        <v>286</v>
      </c>
      <c r="F1091" s="319">
        <v>6223</v>
      </c>
      <c r="G1091" s="320">
        <v>45579</v>
      </c>
      <c r="H1091" s="322">
        <v>6911933</v>
      </c>
      <c r="I1091" s="322" t="s">
        <v>287</v>
      </c>
      <c r="J1091" s="322">
        <v>12013</v>
      </c>
      <c r="K1091" s="322" t="s">
        <v>146</v>
      </c>
      <c r="L1091" s="322" t="s">
        <v>327</v>
      </c>
      <c r="M1091" s="323">
        <v>54909226</v>
      </c>
      <c r="N1091" s="313">
        <v>0</v>
      </c>
      <c r="O1091" s="320"/>
      <c r="P1091" s="323">
        <f>+RP_2024[[#This Row],[VALOR INICIAL]]-RP_2024[[#This Row],[VALOR ANULACION]]</f>
        <v>54909226</v>
      </c>
      <c r="Q1091" s="324"/>
      <c r="R1091" s="322">
        <f>VALUE(LEFT(RP_2024[[#This Row],[OBJETO]],3))</f>
        <v>517</v>
      </c>
      <c r="S1091" s="325">
        <f t="shared" si="7"/>
        <v>242</v>
      </c>
      <c r="T1091" s="322" t="str">
        <f>SUBSTITUTE(RP_2024[[#This Row],[CODIGO TIPO]],"-","")</f>
        <v>O232020200991122</v>
      </c>
      <c r="U1091" s="318">
        <v>1905014</v>
      </c>
      <c r="V1091" s="322">
        <f>VALUE(LEFT(RIGHT(RP_2024[[#This Row],[IMPUTACION PRESUPUESTAL]],6),3))</f>
        <v>158</v>
      </c>
      <c r="W1091" s="316" t="s">
        <v>53</v>
      </c>
      <c r="X1091" s="316">
        <f>VALUE(LEFT(RP_2024[[#This Row],[Actividad]],SEARCH(".",RP_2024[[#This Row],[Actividad]],1)-1))</f>
        <v>9</v>
      </c>
      <c r="Y1091" s="318">
        <f>MONTH(RP_2024[[#This Row],[FECHA RP]])</f>
        <v>10</v>
      </c>
      <c r="Z1091" s="317" t="str">
        <f>IF(RP_2024[[#This Row],[FEC ANULACION]]="","",MONTH(RP_2024[[#This Row],[FEC ANULACION]]))</f>
        <v/>
      </c>
      <c r="AA1091" s="318" t="s">
        <v>173</v>
      </c>
      <c r="AB1091" s="318" t="s">
        <v>162</v>
      </c>
      <c r="AC1091" s="318" t="str">
        <f>MID(RP_2024[[#This Row],[Elemento PEP]],11,2)</f>
        <v>13</v>
      </c>
    </row>
    <row r="1092" spans="1:29" x14ac:dyDescent="0.3">
      <c r="A1092" s="319">
        <v>5353</v>
      </c>
      <c r="B1092" s="320">
        <v>45582</v>
      </c>
      <c r="C1092" s="321" t="s">
        <v>338</v>
      </c>
      <c r="D1092" s="321" t="s">
        <v>1510</v>
      </c>
      <c r="E1092" s="319" t="s">
        <v>286</v>
      </c>
      <c r="F1092" s="319">
        <v>6167</v>
      </c>
      <c r="G1092" s="320">
        <v>45579</v>
      </c>
      <c r="H1092" s="322">
        <v>6911933</v>
      </c>
      <c r="I1092" s="322" t="s">
        <v>287</v>
      </c>
      <c r="J1092" s="322">
        <v>12013</v>
      </c>
      <c r="K1092" s="322" t="s">
        <v>146</v>
      </c>
      <c r="L1092" s="322" t="s">
        <v>327</v>
      </c>
      <c r="M1092" s="323">
        <v>30471394</v>
      </c>
      <c r="N1092" s="313">
        <v>0</v>
      </c>
      <c r="O1092" s="320"/>
      <c r="P1092" s="323">
        <f>+RP_2024[[#This Row],[VALOR INICIAL]]-RP_2024[[#This Row],[VALOR ANULACION]]</f>
        <v>30471394</v>
      </c>
      <c r="Q1092" s="324"/>
      <c r="R1092" s="322">
        <f>VALUE(LEFT(RP_2024[[#This Row],[OBJETO]],3))</f>
        <v>517</v>
      </c>
      <c r="S1092" s="325">
        <f t="shared" si="7"/>
        <v>242</v>
      </c>
      <c r="T1092" s="322" t="str">
        <f>SUBSTITUTE(RP_2024[[#This Row],[CODIGO TIPO]],"-","")</f>
        <v>O232020200991122</v>
      </c>
      <c r="U1092" s="318">
        <v>1905014</v>
      </c>
      <c r="V1092" s="322">
        <f>VALUE(LEFT(RIGHT(RP_2024[[#This Row],[IMPUTACION PRESUPUESTAL]],6),3))</f>
        <v>131</v>
      </c>
      <c r="W1092" s="316" t="s">
        <v>74</v>
      </c>
      <c r="X1092" s="316">
        <f>VALUE(LEFT(RP_2024[[#This Row],[Actividad]],SEARCH(".",RP_2024[[#This Row],[Actividad]],1)-1))</f>
        <v>26</v>
      </c>
      <c r="Y1092" s="318">
        <f>MONTH(RP_2024[[#This Row],[FECHA RP]])</f>
        <v>10</v>
      </c>
      <c r="Z1092" s="317" t="str">
        <f>IF(RP_2024[[#This Row],[FEC ANULACION]]="","",MONTH(RP_2024[[#This Row],[FEC ANULACION]]))</f>
        <v/>
      </c>
      <c r="AA1092" s="318" t="s">
        <v>173</v>
      </c>
      <c r="AB1092" s="318" t="s">
        <v>149</v>
      </c>
      <c r="AC1092" s="318" t="str">
        <f>MID(RP_2024[[#This Row],[Elemento PEP]],11,2)</f>
        <v>08</v>
      </c>
    </row>
    <row r="1093" spans="1:29" x14ac:dyDescent="0.3">
      <c r="A1093" s="319">
        <v>5354</v>
      </c>
      <c r="B1093" s="320">
        <v>45582</v>
      </c>
      <c r="C1093" s="321" t="s">
        <v>330</v>
      </c>
      <c r="D1093" s="321" t="s">
        <v>1510</v>
      </c>
      <c r="E1093" s="319" t="s">
        <v>286</v>
      </c>
      <c r="F1093" s="319">
        <v>6295</v>
      </c>
      <c r="G1093" s="320">
        <v>45579</v>
      </c>
      <c r="H1093" s="322">
        <v>6911933</v>
      </c>
      <c r="I1093" s="322" t="s">
        <v>287</v>
      </c>
      <c r="J1093" s="322">
        <v>12013</v>
      </c>
      <c r="K1093" s="322" t="s">
        <v>146</v>
      </c>
      <c r="L1093" s="322" t="s">
        <v>327</v>
      </c>
      <c r="M1093" s="323">
        <v>14217588</v>
      </c>
      <c r="N1093" s="313">
        <v>0</v>
      </c>
      <c r="O1093" s="320"/>
      <c r="P1093" s="323">
        <f>+RP_2024[[#This Row],[VALOR INICIAL]]-RP_2024[[#This Row],[VALOR ANULACION]]</f>
        <v>14217588</v>
      </c>
      <c r="Q1093" s="324"/>
      <c r="R1093" s="322">
        <f>VALUE(LEFT(RP_2024[[#This Row],[OBJETO]],3))</f>
        <v>517</v>
      </c>
      <c r="S1093" s="325">
        <f t="shared" si="7"/>
        <v>242</v>
      </c>
      <c r="T1093" s="322" t="str">
        <f>SUBSTITUTE(RP_2024[[#This Row],[CODIGO TIPO]],"-","")</f>
        <v>O232020200991122</v>
      </c>
      <c r="U1093" s="318">
        <v>1905049</v>
      </c>
      <c r="V1093" s="322">
        <f>VALUE(LEFT(RIGHT(RP_2024[[#This Row],[IMPUTACION PRESUPUESTAL]],6),3))</f>
        <v>111</v>
      </c>
      <c r="W1093" s="318" t="s">
        <v>89</v>
      </c>
      <c r="X1093" s="316">
        <f>VALUE(LEFT(RP_2024[[#This Row],[Actividad]],SEARCH(".",RP_2024[[#This Row],[Actividad]],1)-1))</f>
        <v>36</v>
      </c>
      <c r="Y1093" s="318">
        <f>MONTH(RP_2024[[#This Row],[FECHA RP]])</f>
        <v>10</v>
      </c>
      <c r="Z1093" s="317" t="str">
        <f>IF(RP_2024[[#This Row],[FEC ANULACION]]="","",MONTH(RP_2024[[#This Row],[FEC ANULACION]]))</f>
        <v/>
      </c>
      <c r="AA1093" s="318" t="s">
        <v>173</v>
      </c>
      <c r="AB1093" s="318" t="s">
        <v>185</v>
      </c>
      <c r="AC1093" s="318" t="str">
        <f>MID(RP_2024[[#This Row],[Elemento PEP]],11,2)</f>
        <v>03</v>
      </c>
    </row>
    <row r="1094" spans="1:29" x14ac:dyDescent="0.3">
      <c r="A1094" s="319">
        <v>5355</v>
      </c>
      <c r="B1094" s="320">
        <v>45582</v>
      </c>
      <c r="C1094" s="321" t="s">
        <v>1512</v>
      </c>
      <c r="D1094" s="321" t="s">
        <v>1510</v>
      </c>
      <c r="E1094" s="319" t="s">
        <v>286</v>
      </c>
      <c r="F1094" s="319">
        <v>6304</v>
      </c>
      <c r="G1094" s="320">
        <v>45580</v>
      </c>
      <c r="H1094" s="322">
        <v>6911933</v>
      </c>
      <c r="I1094" s="322" t="s">
        <v>287</v>
      </c>
      <c r="J1094" s="322">
        <v>12013</v>
      </c>
      <c r="K1094" s="322" t="s">
        <v>146</v>
      </c>
      <c r="L1094" s="322" t="s">
        <v>327</v>
      </c>
      <c r="M1094" s="323">
        <v>29306631</v>
      </c>
      <c r="N1094" s="313">
        <v>0</v>
      </c>
      <c r="O1094" s="320"/>
      <c r="P1094" s="323">
        <f>+RP_2024[[#This Row],[VALOR INICIAL]]-RP_2024[[#This Row],[VALOR ANULACION]]</f>
        <v>29306631</v>
      </c>
      <c r="Q1094" s="324"/>
      <c r="R1094" s="322">
        <f>VALUE(LEFT(RP_2024[[#This Row],[OBJETO]],3))</f>
        <v>517</v>
      </c>
      <c r="S1094" s="325">
        <f t="shared" si="7"/>
        <v>242</v>
      </c>
      <c r="T1094" s="322" t="str">
        <f>SUBSTITUTE(RP_2024[[#This Row],[CODIGO TIPO]],"-","")</f>
        <v>O232020200991122</v>
      </c>
      <c r="U1094" s="318">
        <v>1905014</v>
      </c>
      <c r="V1094" s="322">
        <f>VALUE(LEFT(RIGHT(RP_2024[[#This Row],[IMPUTACION PRESUPUESTAL]],6),3))</f>
        <v>107</v>
      </c>
      <c r="W1094" s="316" t="s">
        <v>79</v>
      </c>
      <c r="X1094" s="316">
        <f>VALUE(LEFT(RP_2024[[#This Row],[Actividad]],SEARCH(".",RP_2024[[#This Row],[Actividad]],1)-1))</f>
        <v>31</v>
      </c>
      <c r="Y1094" s="318">
        <f>MONTH(RP_2024[[#This Row],[FECHA RP]])</f>
        <v>10</v>
      </c>
      <c r="Z1094" s="317" t="str">
        <f>IF(RP_2024[[#This Row],[FEC ANULACION]]="","",MONTH(RP_2024[[#This Row],[FEC ANULACION]]))</f>
        <v/>
      </c>
      <c r="AA1094" s="318" t="s">
        <v>173</v>
      </c>
      <c r="AB1094" s="318" t="s">
        <v>1501</v>
      </c>
      <c r="AC1094" s="318" t="str">
        <f>MID(RP_2024[[#This Row],[Elemento PEP]],11,2)</f>
        <v>06</v>
      </c>
    </row>
    <row r="1095" spans="1:29" x14ac:dyDescent="0.3">
      <c r="A1095" s="319">
        <v>5356</v>
      </c>
      <c r="B1095" s="320">
        <v>45582</v>
      </c>
      <c r="C1095" s="321" t="s">
        <v>322</v>
      </c>
      <c r="D1095" s="321" t="s">
        <v>1510</v>
      </c>
      <c r="E1095" s="319" t="s">
        <v>286</v>
      </c>
      <c r="F1095" s="319">
        <v>6293</v>
      </c>
      <c r="G1095" s="320">
        <v>45579</v>
      </c>
      <c r="H1095" s="322">
        <v>6911933</v>
      </c>
      <c r="I1095" s="322" t="s">
        <v>287</v>
      </c>
      <c r="J1095" s="322">
        <v>12013</v>
      </c>
      <c r="K1095" s="322" t="s">
        <v>146</v>
      </c>
      <c r="L1095" s="322" t="s">
        <v>327</v>
      </c>
      <c r="M1095" s="323">
        <v>16968039</v>
      </c>
      <c r="N1095" s="313">
        <v>0</v>
      </c>
      <c r="O1095" s="320"/>
      <c r="P1095" s="323">
        <f>+RP_2024[[#This Row],[VALOR INICIAL]]-RP_2024[[#This Row],[VALOR ANULACION]]</f>
        <v>16968039</v>
      </c>
      <c r="Q1095" s="324"/>
      <c r="R1095" s="322">
        <f>VALUE(LEFT(RP_2024[[#This Row],[OBJETO]],3))</f>
        <v>517</v>
      </c>
      <c r="S1095" s="325">
        <f t="shared" si="7"/>
        <v>242</v>
      </c>
      <c r="T1095" s="322" t="str">
        <f>SUBSTITUTE(RP_2024[[#This Row],[CODIGO TIPO]],"-","")</f>
        <v>O232020200991122</v>
      </c>
      <c r="U1095" s="318">
        <v>1905049</v>
      </c>
      <c r="V1095" s="322">
        <f>VALUE(LEFT(RIGHT(RP_2024[[#This Row],[IMPUTACION PRESUPUESTAL]],6),3))</f>
        <v>110</v>
      </c>
      <c r="W1095" s="318" t="s">
        <v>88</v>
      </c>
      <c r="X1095" s="316">
        <f>VALUE(LEFT(RP_2024[[#This Row],[Actividad]],SEARCH(".",RP_2024[[#This Row],[Actividad]],1)-1))</f>
        <v>36</v>
      </c>
      <c r="Y1095" s="318">
        <f>MONTH(RP_2024[[#This Row],[FECHA RP]])</f>
        <v>10</v>
      </c>
      <c r="Z1095" s="317" t="str">
        <f>IF(RP_2024[[#This Row],[FEC ANULACION]]="","",MONTH(RP_2024[[#This Row],[FEC ANULACION]]))</f>
        <v/>
      </c>
      <c r="AA1095" s="318" t="s">
        <v>173</v>
      </c>
      <c r="AB1095" s="318" t="s">
        <v>185</v>
      </c>
      <c r="AC1095" s="318" t="str">
        <f>MID(RP_2024[[#This Row],[Elemento PEP]],11,2)</f>
        <v>03</v>
      </c>
    </row>
    <row r="1096" spans="1:29" x14ac:dyDescent="0.3">
      <c r="A1096" s="319">
        <v>5357</v>
      </c>
      <c r="B1096" s="320">
        <v>45582</v>
      </c>
      <c r="C1096" s="321" t="s">
        <v>350</v>
      </c>
      <c r="D1096" s="321" t="s">
        <v>1510</v>
      </c>
      <c r="E1096" s="319" t="s">
        <v>286</v>
      </c>
      <c r="F1096" s="319">
        <v>6200</v>
      </c>
      <c r="G1096" s="320">
        <v>45579</v>
      </c>
      <c r="H1096" s="322">
        <v>6911933</v>
      </c>
      <c r="I1096" s="322" t="s">
        <v>287</v>
      </c>
      <c r="J1096" s="322">
        <v>12013</v>
      </c>
      <c r="K1096" s="322" t="s">
        <v>146</v>
      </c>
      <c r="L1096" s="322" t="s">
        <v>327</v>
      </c>
      <c r="M1096" s="323">
        <v>1527906844</v>
      </c>
      <c r="N1096" s="313">
        <v>0</v>
      </c>
      <c r="O1096" s="320"/>
      <c r="P1096" s="323">
        <f>+RP_2024[[#This Row],[VALOR INICIAL]]-RP_2024[[#This Row],[VALOR ANULACION]]</f>
        <v>1527906844</v>
      </c>
      <c r="Q1096" s="324"/>
      <c r="R1096" s="322">
        <f>VALUE(LEFT(RP_2024[[#This Row],[OBJETO]],3))</f>
        <v>517</v>
      </c>
      <c r="S1096" s="325">
        <f t="shared" si="7"/>
        <v>242</v>
      </c>
      <c r="T1096" s="322" t="str">
        <f>SUBSTITUTE(RP_2024[[#This Row],[CODIGO TIPO]],"-","")</f>
        <v>O232020200991122</v>
      </c>
      <c r="U1096" s="318">
        <v>1905049</v>
      </c>
      <c r="V1096" s="322">
        <f>VALUE(LEFT(RIGHT(RP_2024[[#This Row],[IMPUTACION PRESUPUESTAL]],6),3))</f>
        <v>97</v>
      </c>
      <c r="W1096" s="316" t="s">
        <v>101</v>
      </c>
      <c r="X1096" s="316">
        <f>VALUE(LEFT(RP_2024[[#This Row],[Actividad]],SEARCH(".",RP_2024[[#This Row],[Actividad]],1)-1))</f>
        <v>42</v>
      </c>
      <c r="Y1096" s="318">
        <f>MONTH(RP_2024[[#This Row],[FECHA RP]])</f>
        <v>10</v>
      </c>
      <c r="Z1096" s="317" t="str">
        <f>IF(RP_2024[[#This Row],[FEC ANULACION]]="","",MONTH(RP_2024[[#This Row],[FEC ANULACION]]))</f>
        <v/>
      </c>
      <c r="AA1096" s="318" t="s">
        <v>173</v>
      </c>
      <c r="AB1096" s="318" t="s">
        <v>158</v>
      </c>
      <c r="AC1096" s="318" t="str">
        <f>MID(RP_2024[[#This Row],[Elemento PEP]],11,2)</f>
        <v>11</v>
      </c>
    </row>
    <row r="1097" spans="1:29" x14ac:dyDescent="0.3">
      <c r="A1097" s="319">
        <v>5358</v>
      </c>
      <c r="B1097" s="320">
        <v>45582</v>
      </c>
      <c r="C1097" s="321" t="s">
        <v>349</v>
      </c>
      <c r="D1097" s="321" t="s">
        <v>1510</v>
      </c>
      <c r="E1097" s="319" t="s">
        <v>286</v>
      </c>
      <c r="F1097" s="319">
        <v>6201</v>
      </c>
      <c r="G1097" s="320">
        <v>45579</v>
      </c>
      <c r="H1097" s="322">
        <v>6911933</v>
      </c>
      <c r="I1097" s="322" t="s">
        <v>287</v>
      </c>
      <c r="J1097" s="322">
        <v>12013</v>
      </c>
      <c r="K1097" s="322" t="s">
        <v>146</v>
      </c>
      <c r="L1097" s="322" t="s">
        <v>327</v>
      </c>
      <c r="M1097" s="323">
        <v>79843992</v>
      </c>
      <c r="N1097" s="313">
        <v>0</v>
      </c>
      <c r="O1097" s="320"/>
      <c r="P1097" s="323">
        <f>+RP_2024[[#This Row],[VALOR INICIAL]]-RP_2024[[#This Row],[VALOR ANULACION]]</f>
        <v>79843992</v>
      </c>
      <c r="Q1097" s="324"/>
      <c r="R1097" s="322">
        <f>VALUE(LEFT(RP_2024[[#This Row],[OBJETO]],3))</f>
        <v>517</v>
      </c>
      <c r="S1097" s="325">
        <f t="shared" si="7"/>
        <v>242</v>
      </c>
      <c r="T1097" s="322" t="str">
        <f>SUBSTITUTE(RP_2024[[#This Row],[CODIGO TIPO]],"-","")</f>
        <v>O232020200991122</v>
      </c>
      <c r="U1097" s="318">
        <v>1905049</v>
      </c>
      <c r="V1097" s="322">
        <f>VALUE(LEFT(RIGHT(RP_2024[[#This Row],[IMPUTACION PRESUPUESTAL]],6),3))</f>
        <v>146</v>
      </c>
      <c r="W1097" s="316" t="s">
        <v>103</v>
      </c>
      <c r="X1097" s="316">
        <f>VALUE(LEFT(RP_2024[[#This Row],[Actividad]],SEARCH(".",RP_2024[[#This Row],[Actividad]],1)-1))</f>
        <v>43</v>
      </c>
      <c r="Y1097" s="318">
        <f>MONTH(RP_2024[[#This Row],[FECHA RP]])</f>
        <v>10</v>
      </c>
      <c r="Z1097" s="317" t="str">
        <f>IF(RP_2024[[#This Row],[FEC ANULACION]]="","",MONTH(RP_2024[[#This Row],[FEC ANULACION]]))</f>
        <v/>
      </c>
      <c r="AA1097" s="318" t="s">
        <v>173</v>
      </c>
      <c r="AB1097" s="318" t="s">
        <v>165</v>
      </c>
      <c r="AC1097" s="318" t="str">
        <f>MID(RP_2024[[#This Row],[Elemento PEP]],11,2)</f>
        <v>13</v>
      </c>
    </row>
    <row r="1098" spans="1:29" x14ac:dyDescent="0.3">
      <c r="A1098" s="319">
        <v>5359</v>
      </c>
      <c r="B1098" s="320">
        <v>45582</v>
      </c>
      <c r="C1098" s="321" t="s">
        <v>348</v>
      </c>
      <c r="D1098" s="321" t="s">
        <v>1510</v>
      </c>
      <c r="E1098" s="319" t="s">
        <v>286</v>
      </c>
      <c r="F1098" s="319">
        <v>6199</v>
      </c>
      <c r="G1098" s="320">
        <v>45579</v>
      </c>
      <c r="H1098" s="322">
        <v>6911933</v>
      </c>
      <c r="I1098" s="322" t="s">
        <v>287</v>
      </c>
      <c r="J1098" s="322">
        <v>12013</v>
      </c>
      <c r="K1098" s="322" t="s">
        <v>146</v>
      </c>
      <c r="L1098" s="322" t="s">
        <v>327</v>
      </c>
      <c r="M1098" s="323">
        <v>124864112</v>
      </c>
      <c r="N1098" s="313">
        <v>0</v>
      </c>
      <c r="O1098" s="320"/>
      <c r="P1098" s="323">
        <f>+RP_2024[[#This Row],[VALOR INICIAL]]-RP_2024[[#This Row],[VALOR ANULACION]]</f>
        <v>124864112</v>
      </c>
      <c r="Q1098" s="324"/>
      <c r="R1098" s="322">
        <f>VALUE(LEFT(RP_2024[[#This Row],[OBJETO]],3))</f>
        <v>517</v>
      </c>
      <c r="S1098" s="325">
        <f t="shared" si="7"/>
        <v>242</v>
      </c>
      <c r="T1098" s="322" t="str">
        <f>SUBSTITUTE(RP_2024[[#This Row],[CODIGO TIPO]],"-","")</f>
        <v>O232020200991122</v>
      </c>
      <c r="U1098" s="318">
        <v>1905049</v>
      </c>
      <c r="V1098" s="322">
        <f>VALUE(LEFT(RIGHT(RP_2024[[#This Row],[IMPUTACION PRESUPUESTAL]],6),3))</f>
        <v>211</v>
      </c>
      <c r="W1098" s="316" t="s">
        <v>99</v>
      </c>
      <c r="X1098" s="316">
        <f>VALUE(LEFT(RP_2024[[#This Row],[Actividad]],SEARCH(".",RP_2024[[#This Row],[Actividad]],1)-1))</f>
        <v>41</v>
      </c>
      <c r="Y1098" s="318">
        <f>MONTH(RP_2024[[#This Row],[FECHA RP]])</f>
        <v>10</v>
      </c>
      <c r="Z1098" s="317" t="str">
        <f>IF(RP_2024[[#This Row],[FEC ANULACION]]="","",MONTH(RP_2024[[#This Row],[FEC ANULACION]]))</f>
        <v/>
      </c>
      <c r="AA1098" s="318" t="s">
        <v>173</v>
      </c>
      <c r="AB1098" s="318" t="s">
        <v>167</v>
      </c>
      <c r="AC1098" s="318" t="str">
        <f>MID(RP_2024[[#This Row],[Elemento PEP]],11,2)</f>
        <v>09</v>
      </c>
    </row>
    <row r="1099" spans="1:29" x14ac:dyDescent="0.3">
      <c r="A1099" s="319">
        <v>5359</v>
      </c>
      <c r="B1099" s="320">
        <v>45582</v>
      </c>
      <c r="C1099" s="321" t="s">
        <v>348</v>
      </c>
      <c r="D1099" s="321" t="s">
        <v>1510</v>
      </c>
      <c r="E1099" s="319" t="s">
        <v>286</v>
      </c>
      <c r="F1099" s="319">
        <v>6199</v>
      </c>
      <c r="G1099" s="320">
        <v>45579</v>
      </c>
      <c r="H1099" s="322">
        <v>6911933</v>
      </c>
      <c r="I1099" s="322" t="s">
        <v>287</v>
      </c>
      <c r="J1099" s="322">
        <v>12013</v>
      </c>
      <c r="K1099" s="322" t="s">
        <v>146</v>
      </c>
      <c r="L1099" s="322" t="s">
        <v>327</v>
      </c>
      <c r="M1099" s="323">
        <v>90352416</v>
      </c>
      <c r="N1099" s="313">
        <v>0</v>
      </c>
      <c r="O1099" s="320"/>
      <c r="P1099" s="323">
        <f>+RP_2024[[#This Row],[VALOR INICIAL]]-RP_2024[[#This Row],[VALOR ANULACION]]</f>
        <v>90352416</v>
      </c>
      <c r="Q1099" s="324"/>
      <c r="R1099" s="322">
        <f>VALUE(LEFT(RP_2024[[#This Row],[OBJETO]],3))</f>
        <v>517</v>
      </c>
      <c r="S1099" s="325">
        <f t="shared" si="7"/>
        <v>242</v>
      </c>
      <c r="T1099" s="322" t="str">
        <f>SUBSTITUTE(RP_2024[[#This Row],[CODIGO TIPO]],"-","")</f>
        <v>O232020200991122</v>
      </c>
      <c r="U1099" s="318">
        <v>1905049</v>
      </c>
      <c r="V1099" s="322">
        <f>VALUE(LEFT(RIGHT(RP_2024[[#This Row],[IMPUTACION PRESUPUESTAL]],6),3))</f>
        <v>211</v>
      </c>
      <c r="W1099" s="316" t="s">
        <v>100</v>
      </c>
      <c r="X1099" s="316">
        <f>VALUE(LEFT(RP_2024[[#This Row],[Actividad]],SEARCH(".",RP_2024[[#This Row],[Actividad]],1)-1))</f>
        <v>41</v>
      </c>
      <c r="Y1099" s="318">
        <f>MONTH(RP_2024[[#This Row],[FECHA RP]])</f>
        <v>10</v>
      </c>
      <c r="Z1099" s="317" t="str">
        <f>IF(RP_2024[[#This Row],[FEC ANULACION]]="","",MONTH(RP_2024[[#This Row],[FEC ANULACION]]))</f>
        <v/>
      </c>
      <c r="AA1099" s="318" t="s">
        <v>173</v>
      </c>
      <c r="AB1099" s="318" t="s">
        <v>167</v>
      </c>
      <c r="AC1099" s="318" t="str">
        <f>MID(RP_2024[[#This Row],[Elemento PEP]],11,2)</f>
        <v>09</v>
      </c>
    </row>
    <row r="1100" spans="1:29" x14ac:dyDescent="0.3">
      <c r="A1100" s="319">
        <v>5360</v>
      </c>
      <c r="B1100" s="320">
        <v>45582</v>
      </c>
      <c r="C1100" s="321" t="s">
        <v>334</v>
      </c>
      <c r="D1100" s="321" t="s">
        <v>1510</v>
      </c>
      <c r="E1100" s="319" t="s">
        <v>286</v>
      </c>
      <c r="F1100" s="319">
        <v>6198</v>
      </c>
      <c r="G1100" s="320">
        <v>45579</v>
      </c>
      <c r="H1100" s="322">
        <v>6911933</v>
      </c>
      <c r="I1100" s="322" t="s">
        <v>287</v>
      </c>
      <c r="J1100" s="322">
        <v>12013</v>
      </c>
      <c r="K1100" s="322" t="s">
        <v>146</v>
      </c>
      <c r="L1100" s="322" t="s">
        <v>327</v>
      </c>
      <c r="M1100" s="323">
        <v>33085796</v>
      </c>
      <c r="N1100" s="313">
        <v>0</v>
      </c>
      <c r="O1100" s="320"/>
      <c r="P1100" s="323">
        <f>+RP_2024[[#This Row],[VALOR INICIAL]]-RP_2024[[#This Row],[VALOR ANULACION]]</f>
        <v>33085796</v>
      </c>
      <c r="Q1100" s="324"/>
      <c r="R1100" s="322">
        <f>VALUE(LEFT(RP_2024[[#This Row],[OBJETO]],3))</f>
        <v>517</v>
      </c>
      <c r="S1100" s="325">
        <f t="shared" si="7"/>
        <v>242</v>
      </c>
      <c r="T1100" s="322" t="str">
        <f>SUBSTITUTE(RP_2024[[#This Row],[CODIGO TIPO]],"-","")</f>
        <v>O232020200991122</v>
      </c>
      <c r="U1100" s="318">
        <v>1905049</v>
      </c>
      <c r="V1100" s="322">
        <f>VALUE(LEFT(RIGHT(RP_2024[[#This Row],[IMPUTACION PRESUPUESTAL]],6),3))</f>
        <v>148</v>
      </c>
      <c r="W1100" s="316" t="s">
        <v>96</v>
      </c>
      <c r="X1100" s="316">
        <f>VALUE(LEFT(RP_2024[[#This Row],[Actividad]],SEARCH(".",RP_2024[[#This Row],[Actividad]],1)-1))</f>
        <v>40</v>
      </c>
      <c r="Y1100" s="318">
        <f>MONTH(RP_2024[[#This Row],[FECHA RP]])</f>
        <v>10</v>
      </c>
      <c r="Z1100" s="317" t="str">
        <f>IF(RP_2024[[#This Row],[FEC ANULACION]]="","",MONTH(RP_2024[[#This Row],[FEC ANULACION]]))</f>
        <v/>
      </c>
      <c r="AA1100" s="318" t="s">
        <v>173</v>
      </c>
      <c r="AB1100" s="318" t="s">
        <v>165</v>
      </c>
      <c r="AC1100" s="318" t="str">
        <f>MID(RP_2024[[#This Row],[Elemento PEP]],11,2)</f>
        <v>13</v>
      </c>
    </row>
    <row r="1101" spans="1:29" x14ac:dyDescent="0.3">
      <c r="A1101" s="319">
        <v>5361</v>
      </c>
      <c r="B1101" s="320">
        <v>45582</v>
      </c>
      <c r="C1101" s="321" t="s">
        <v>333</v>
      </c>
      <c r="D1101" s="321" t="s">
        <v>1510</v>
      </c>
      <c r="E1101" s="319" t="s">
        <v>286</v>
      </c>
      <c r="F1101" s="319">
        <v>6195</v>
      </c>
      <c r="G1101" s="320">
        <v>45579</v>
      </c>
      <c r="H1101" s="322">
        <v>6911933</v>
      </c>
      <c r="I1101" s="322" t="s">
        <v>287</v>
      </c>
      <c r="J1101" s="322">
        <v>12013</v>
      </c>
      <c r="K1101" s="322" t="s">
        <v>146</v>
      </c>
      <c r="L1101" s="322" t="s">
        <v>327</v>
      </c>
      <c r="M1101" s="323">
        <v>234955141</v>
      </c>
      <c r="N1101" s="313">
        <v>0</v>
      </c>
      <c r="O1101" s="320"/>
      <c r="P1101" s="323">
        <f>+RP_2024[[#This Row],[VALOR INICIAL]]-RP_2024[[#This Row],[VALOR ANULACION]]</f>
        <v>234955141</v>
      </c>
      <c r="Q1101" s="324"/>
      <c r="R1101" s="322">
        <f>VALUE(LEFT(RP_2024[[#This Row],[OBJETO]],3))</f>
        <v>517</v>
      </c>
      <c r="S1101" s="325">
        <f t="shared" si="7"/>
        <v>242</v>
      </c>
      <c r="T1101" s="322" t="str">
        <f>SUBSTITUTE(RP_2024[[#This Row],[CODIGO TIPO]],"-","")</f>
        <v>O232020200991122</v>
      </c>
      <c r="U1101" s="318">
        <v>1905049</v>
      </c>
      <c r="V1101" s="322">
        <f>VALUE(LEFT(RIGHT(RP_2024[[#This Row],[IMPUTACION PRESUPUESTAL]],6),3))</f>
        <v>143</v>
      </c>
      <c r="W1101" s="316" t="s">
        <v>97</v>
      </c>
      <c r="X1101" s="316">
        <f>VALUE(LEFT(RP_2024[[#This Row],[Actividad]],SEARCH(".",RP_2024[[#This Row],[Actividad]],1)-1))</f>
        <v>40</v>
      </c>
      <c r="Y1101" s="318">
        <f>MONTH(RP_2024[[#This Row],[FECHA RP]])</f>
        <v>10</v>
      </c>
      <c r="Z1101" s="317" t="str">
        <f>IF(RP_2024[[#This Row],[FEC ANULACION]]="","",MONTH(RP_2024[[#This Row],[FEC ANULACION]]))</f>
        <v/>
      </c>
      <c r="AA1101" s="318" t="s">
        <v>173</v>
      </c>
      <c r="AB1101" s="318" t="s">
        <v>165</v>
      </c>
      <c r="AC1101" s="318" t="str">
        <f>MID(RP_2024[[#This Row],[Elemento PEP]],11,2)</f>
        <v>13</v>
      </c>
    </row>
    <row r="1102" spans="1:29" x14ac:dyDescent="0.3">
      <c r="A1102" s="319">
        <v>5362</v>
      </c>
      <c r="B1102" s="320">
        <v>45582</v>
      </c>
      <c r="C1102" s="321" t="s">
        <v>331</v>
      </c>
      <c r="D1102" s="321" t="s">
        <v>1510</v>
      </c>
      <c r="E1102" s="319" t="s">
        <v>286</v>
      </c>
      <c r="F1102" s="319">
        <v>6197</v>
      </c>
      <c r="G1102" s="320">
        <v>45579</v>
      </c>
      <c r="H1102" s="322">
        <v>6911933</v>
      </c>
      <c r="I1102" s="322" t="s">
        <v>287</v>
      </c>
      <c r="J1102" s="322">
        <v>12013</v>
      </c>
      <c r="K1102" s="322" t="s">
        <v>146</v>
      </c>
      <c r="L1102" s="322" t="s">
        <v>327</v>
      </c>
      <c r="M1102" s="323">
        <v>96469208</v>
      </c>
      <c r="N1102" s="313">
        <v>0</v>
      </c>
      <c r="O1102" s="320"/>
      <c r="P1102" s="323">
        <f>+RP_2024[[#This Row],[VALOR INICIAL]]-RP_2024[[#This Row],[VALOR ANULACION]]</f>
        <v>96469208</v>
      </c>
      <c r="Q1102" s="324"/>
      <c r="R1102" s="322">
        <f>VALUE(LEFT(RP_2024[[#This Row],[OBJETO]],3))</f>
        <v>517</v>
      </c>
      <c r="S1102" s="325">
        <f t="shared" si="7"/>
        <v>242</v>
      </c>
      <c r="T1102" s="322" t="str">
        <f>SUBSTITUTE(RP_2024[[#This Row],[CODIGO TIPO]],"-","")</f>
        <v>O232020200991122</v>
      </c>
      <c r="U1102" s="318">
        <v>1905049</v>
      </c>
      <c r="V1102" s="322">
        <f>VALUE(LEFT(RIGHT(RP_2024[[#This Row],[IMPUTACION PRESUPUESTAL]],6),3))</f>
        <v>119</v>
      </c>
      <c r="W1102" s="318" t="s">
        <v>94</v>
      </c>
      <c r="X1102" s="316">
        <f>VALUE(LEFT(RP_2024[[#This Row],[Actividad]],SEARCH(".",RP_2024[[#This Row],[Actividad]],1)-1))</f>
        <v>39</v>
      </c>
      <c r="Y1102" s="318">
        <f>MONTH(RP_2024[[#This Row],[FECHA RP]])</f>
        <v>10</v>
      </c>
      <c r="Z1102" s="317" t="str">
        <f>IF(RP_2024[[#This Row],[FEC ANULACION]]="","",MONTH(RP_2024[[#This Row],[FEC ANULACION]]))</f>
        <v/>
      </c>
      <c r="AA1102" s="318" t="s">
        <v>173</v>
      </c>
      <c r="AB1102" s="318" t="s">
        <v>185</v>
      </c>
      <c r="AC1102" s="318" t="str">
        <f>MID(RP_2024[[#This Row],[Elemento PEP]],11,2)</f>
        <v>03</v>
      </c>
    </row>
    <row r="1103" spans="1:29" x14ac:dyDescent="0.3">
      <c r="A1103" s="319">
        <v>5363</v>
      </c>
      <c r="B1103" s="320">
        <v>45582</v>
      </c>
      <c r="C1103" s="321" t="s">
        <v>328</v>
      </c>
      <c r="D1103" s="321" t="s">
        <v>1510</v>
      </c>
      <c r="E1103" s="319" t="s">
        <v>286</v>
      </c>
      <c r="F1103" s="319">
        <v>6196</v>
      </c>
      <c r="G1103" s="320">
        <v>45579</v>
      </c>
      <c r="H1103" s="322">
        <v>6911933</v>
      </c>
      <c r="I1103" s="322" t="s">
        <v>287</v>
      </c>
      <c r="J1103" s="322">
        <v>49809</v>
      </c>
      <c r="K1103" s="322" t="s">
        <v>146</v>
      </c>
      <c r="L1103" s="322" t="s">
        <v>172</v>
      </c>
      <c r="M1103" s="323">
        <v>549603123</v>
      </c>
      <c r="N1103" s="313">
        <v>0</v>
      </c>
      <c r="O1103" s="320"/>
      <c r="P1103" s="323">
        <f>+RP_2024[[#This Row],[VALOR INICIAL]]-RP_2024[[#This Row],[VALOR ANULACION]]</f>
        <v>549603123</v>
      </c>
      <c r="Q1103" s="324"/>
      <c r="R1103" s="322">
        <f>VALUE(LEFT(RP_2024[[#This Row],[OBJETO]],3))</f>
        <v>517</v>
      </c>
      <c r="S1103" s="325">
        <f t="shared" si="7"/>
        <v>242</v>
      </c>
      <c r="T1103" s="322" t="str">
        <f>SUBSTITUTE(RP_2024[[#This Row],[CODIGO TIPO]],"-","")</f>
        <v>O232020200991122</v>
      </c>
      <c r="U1103" s="318">
        <v>1905049</v>
      </c>
      <c r="V1103" s="322">
        <f>VALUE(LEFT(RIGHT(RP_2024[[#This Row],[IMPUTACION PRESUPUESTAL]],6),3))</f>
        <v>133</v>
      </c>
      <c r="W1103" s="316" t="s">
        <v>92</v>
      </c>
      <c r="X1103" s="316">
        <f>VALUE(LEFT(RP_2024[[#This Row],[Actividad]],SEARCH(".",RP_2024[[#This Row],[Actividad]],1)-1))</f>
        <v>38</v>
      </c>
      <c r="Y1103" s="318">
        <f>MONTH(RP_2024[[#This Row],[FECHA RP]])</f>
        <v>10</v>
      </c>
      <c r="Z1103" s="317" t="str">
        <f>IF(RP_2024[[#This Row],[FEC ANULACION]]="","",MONTH(RP_2024[[#This Row],[FEC ANULACION]]))</f>
        <v/>
      </c>
      <c r="AA1103" s="318" t="s">
        <v>173</v>
      </c>
      <c r="AB1103" s="318" t="s">
        <v>165</v>
      </c>
      <c r="AC1103" s="318" t="str">
        <f>MID(RP_2024[[#This Row],[Elemento PEP]],11,2)</f>
        <v>13</v>
      </c>
    </row>
    <row r="1104" spans="1:29" x14ac:dyDescent="0.3">
      <c r="A1104" s="319">
        <v>5363</v>
      </c>
      <c r="B1104" s="320">
        <v>45582</v>
      </c>
      <c r="C1104" s="321" t="s">
        <v>328</v>
      </c>
      <c r="D1104" s="321" t="s">
        <v>1510</v>
      </c>
      <c r="E1104" s="319" t="s">
        <v>286</v>
      </c>
      <c r="F1104" s="319">
        <v>6196</v>
      </c>
      <c r="G1104" s="320">
        <v>45579</v>
      </c>
      <c r="H1104" s="322">
        <v>6911933</v>
      </c>
      <c r="I1104" s="322" t="s">
        <v>287</v>
      </c>
      <c r="J1104" s="322">
        <v>12013</v>
      </c>
      <c r="K1104" s="322" t="s">
        <v>146</v>
      </c>
      <c r="L1104" s="322" t="s">
        <v>327</v>
      </c>
      <c r="M1104" s="323">
        <v>184097042</v>
      </c>
      <c r="N1104" s="313">
        <v>0</v>
      </c>
      <c r="O1104" s="320"/>
      <c r="P1104" s="323">
        <f>+RP_2024[[#This Row],[VALOR INICIAL]]-RP_2024[[#This Row],[VALOR ANULACION]]</f>
        <v>184097042</v>
      </c>
      <c r="Q1104" s="324"/>
      <c r="R1104" s="322">
        <f>VALUE(LEFT(RP_2024[[#This Row],[OBJETO]],3))</f>
        <v>517</v>
      </c>
      <c r="S1104" s="325">
        <f t="shared" si="7"/>
        <v>242</v>
      </c>
      <c r="T1104" s="322" t="str">
        <f>SUBSTITUTE(RP_2024[[#This Row],[CODIGO TIPO]],"-","")</f>
        <v>O232020200991122</v>
      </c>
      <c r="U1104" s="318">
        <v>1905049</v>
      </c>
      <c r="V1104" s="322">
        <f>VALUE(LEFT(RIGHT(RP_2024[[#This Row],[IMPUTACION PRESUPUESTAL]],6),3))</f>
        <v>133</v>
      </c>
      <c r="W1104" s="316" t="s">
        <v>93</v>
      </c>
      <c r="X1104" s="316">
        <f>VALUE(LEFT(RP_2024[[#This Row],[Actividad]],SEARCH(".",RP_2024[[#This Row],[Actividad]],1)-1))</f>
        <v>38</v>
      </c>
      <c r="Y1104" s="318">
        <f>MONTH(RP_2024[[#This Row],[FECHA RP]])</f>
        <v>10</v>
      </c>
      <c r="Z1104" s="317" t="str">
        <f>IF(RP_2024[[#This Row],[FEC ANULACION]]="","",MONTH(RP_2024[[#This Row],[FEC ANULACION]]))</f>
        <v/>
      </c>
      <c r="AA1104" s="318" t="s">
        <v>173</v>
      </c>
      <c r="AB1104" s="318" t="s">
        <v>165</v>
      </c>
      <c r="AC1104" s="318" t="str">
        <f>MID(RP_2024[[#This Row],[Elemento PEP]],11,2)</f>
        <v>13</v>
      </c>
    </row>
    <row r="1105" spans="1:29" x14ac:dyDescent="0.3">
      <c r="A1105" s="319">
        <v>5364</v>
      </c>
      <c r="B1105" s="320">
        <v>45582</v>
      </c>
      <c r="C1105" s="321" t="s">
        <v>314</v>
      </c>
      <c r="D1105" s="321" t="s">
        <v>1510</v>
      </c>
      <c r="E1105" s="319" t="s">
        <v>286</v>
      </c>
      <c r="F1105" s="319">
        <v>6193</v>
      </c>
      <c r="G1105" s="320">
        <v>45579</v>
      </c>
      <c r="H1105" s="322">
        <v>6911933</v>
      </c>
      <c r="I1105" s="322" t="s">
        <v>287</v>
      </c>
      <c r="J1105" s="322">
        <v>12013</v>
      </c>
      <c r="K1105" s="322" t="s">
        <v>146</v>
      </c>
      <c r="L1105" s="322" t="s">
        <v>327</v>
      </c>
      <c r="M1105" s="323">
        <v>14497870</v>
      </c>
      <c r="N1105" s="313">
        <v>0</v>
      </c>
      <c r="O1105" s="320"/>
      <c r="P1105" s="323">
        <f>+RP_2024[[#This Row],[VALOR INICIAL]]-RP_2024[[#This Row],[VALOR ANULACION]]</f>
        <v>14497870</v>
      </c>
      <c r="Q1105" s="324"/>
      <c r="R1105" s="322">
        <f>VALUE(LEFT(RP_2024[[#This Row],[OBJETO]],3))</f>
        <v>517</v>
      </c>
      <c r="S1105" s="325">
        <f t="shared" ref="S1105:S1175" si="8">Proyecto</f>
        <v>242</v>
      </c>
      <c r="T1105" s="322" t="str">
        <f>SUBSTITUTE(RP_2024[[#This Row],[CODIGO TIPO]],"-","")</f>
        <v>O232020200991122</v>
      </c>
      <c r="U1105" s="318">
        <v>1905049</v>
      </c>
      <c r="V1105" s="322">
        <f>VALUE(LEFT(RIGHT(RP_2024[[#This Row],[IMPUTACION PRESUPUESTAL]],6),3))</f>
        <v>116</v>
      </c>
      <c r="W1105" s="318" t="s">
        <v>87</v>
      </c>
      <c r="X1105" s="316">
        <f>VALUE(LEFT(RP_2024[[#This Row],[Actividad]],SEARCH(".",RP_2024[[#This Row],[Actividad]],1)-1))</f>
        <v>35</v>
      </c>
      <c r="Y1105" s="318">
        <f>MONTH(RP_2024[[#This Row],[FECHA RP]])</f>
        <v>10</v>
      </c>
      <c r="Z1105" s="317" t="str">
        <f>IF(RP_2024[[#This Row],[FEC ANULACION]]="","",MONTH(RP_2024[[#This Row],[FEC ANULACION]]))</f>
        <v/>
      </c>
      <c r="AA1105" s="318" t="s">
        <v>173</v>
      </c>
      <c r="AB1105" s="318" t="s">
        <v>185</v>
      </c>
      <c r="AC1105" s="318" t="str">
        <f>MID(RP_2024[[#This Row],[Elemento PEP]],11,2)</f>
        <v>03</v>
      </c>
    </row>
    <row r="1106" spans="1:29" x14ac:dyDescent="0.3">
      <c r="A1106" s="319">
        <v>5365</v>
      </c>
      <c r="B1106" s="320">
        <v>45582</v>
      </c>
      <c r="C1106" s="321" t="s">
        <v>336</v>
      </c>
      <c r="D1106" s="321" t="s">
        <v>1510</v>
      </c>
      <c r="E1106" s="319" t="s">
        <v>286</v>
      </c>
      <c r="F1106" s="319">
        <v>6191</v>
      </c>
      <c r="G1106" s="320">
        <v>45579</v>
      </c>
      <c r="H1106" s="322">
        <v>6911933</v>
      </c>
      <c r="I1106" s="322" t="s">
        <v>287</v>
      </c>
      <c r="J1106" s="322">
        <v>12013</v>
      </c>
      <c r="K1106" s="322" t="s">
        <v>146</v>
      </c>
      <c r="L1106" s="322" t="s">
        <v>327</v>
      </c>
      <c r="M1106" s="323">
        <v>38977650</v>
      </c>
      <c r="N1106" s="313">
        <v>0</v>
      </c>
      <c r="O1106" s="320"/>
      <c r="P1106" s="323">
        <f>+RP_2024[[#This Row],[VALOR INICIAL]]-RP_2024[[#This Row],[VALOR ANULACION]]</f>
        <v>38977650</v>
      </c>
      <c r="Q1106" s="324"/>
      <c r="R1106" s="322">
        <f>VALUE(LEFT(RP_2024[[#This Row],[OBJETO]],3))</f>
        <v>517</v>
      </c>
      <c r="S1106" s="325">
        <f t="shared" si="8"/>
        <v>242</v>
      </c>
      <c r="T1106" s="322" t="str">
        <f>SUBSTITUTE(RP_2024[[#This Row],[CODIGO TIPO]],"-","")</f>
        <v>O232020200991122</v>
      </c>
      <c r="U1106" s="318">
        <v>1905014</v>
      </c>
      <c r="V1106" s="322">
        <f>VALUE(LEFT(RIGHT(RP_2024[[#This Row],[IMPUTACION PRESUPUESTAL]],6),3))</f>
        <v>108</v>
      </c>
      <c r="W1106" s="318" t="s">
        <v>78</v>
      </c>
      <c r="X1106" s="316">
        <f>VALUE(LEFT(RP_2024[[#This Row],[Actividad]],SEARCH(".",RP_2024[[#This Row],[Actividad]],1)-1))</f>
        <v>30</v>
      </c>
      <c r="Y1106" s="318">
        <f>MONTH(RP_2024[[#This Row],[FECHA RP]])</f>
        <v>10</v>
      </c>
      <c r="Z1106" s="317" t="str">
        <f>IF(RP_2024[[#This Row],[FEC ANULACION]]="","",MONTH(RP_2024[[#This Row],[FEC ANULACION]]))</f>
        <v/>
      </c>
      <c r="AA1106" s="318" t="s">
        <v>173</v>
      </c>
      <c r="AB1106" s="318" t="s">
        <v>160</v>
      </c>
      <c r="AC1106" s="318" t="str">
        <f>MID(RP_2024[[#This Row],[Elemento PEP]],11,2)</f>
        <v>09</v>
      </c>
    </row>
    <row r="1107" spans="1:29" x14ac:dyDescent="0.3">
      <c r="A1107" s="319">
        <v>5366</v>
      </c>
      <c r="B1107" s="320">
        <v>45582</v>
      </c>
      <c r="C1107" s="321" t="s">
        <v>337</v>
      </c>
      <c r="D1107" s="321" t="s">
        <v>1510</v>
      </c>
      <c r="E1107" s="319" t="s">
        <v>286</v>
      </c>
      <c r="F1107" s="319">
        <v>6188</v>
      </c>
      <c r="G1107" s="320">
        <v>45579</v>
      </c>
      <c r="H1107" s="322">
        <v>6911933</v>
      </c>
      <c r="I1107" s="322" t="s">
        <v>287</v>
      </c>
      <c r="J1107" s="322">
        <v>12013</v>
      </c>
      <c r="K1107" s="322" t="s">
        <v>146</v>
      </c>
      <c r="L1107" s="322" t="s">
        <v>327</v>
      </c>
      <c r="M1107" s="323">
        <v>13043093</v>
      </c>
      <c r="N1107" s="313">
        <v>0</v>
      </c>
      <c r="O1107" s="320"/>
      <c r="P1107" s="323">
        <f>+RP_2024[[#This Row],[VALOR INICIAL]]-RP_2024[[#This Row],[VALOR ANULACION]]</f>
        <v>13043093</v>
      </c>
      <c r="Q1107" s="324"/>
      <c r="R1107" s="322">
        <f>VALUE(LEFT(RP_2024[[#This Row],[OBJETO]],3))</f>
        <v>517</v>
      </c>
      <c r="S1107" s="325">
        <f t="shared" si="8"/>
        <v>242</v>
      </c>
      <c r="T1107" s="322" t="str">
        <f>SUBSTITUTE(RP_2024[[#This Row],[CODIGO TIPO]],"-","")</f>
        <v>O232020200991122</v>
      </c>
      <c r="U1107" s="318">
        <v>1905014</v>
      </c>
      <c r="V1107" s="322">
        <f>VALUE(LEFT(RIGHT(RP_2024[[#This Row],[IMPUTACION PRESUPUESTAL]],6),3))</f>
        <v>135</v>
      </c>
      <c r="W1107" s="316" t="s">
        <v>77</v>
      </c>
      <c r="X1107" s="316">
        <f>VALUE(LEFT(RP_2024[[#This Row],[Actividad]],SEARCH(".",RP_2024[[#This Row],[Actividad]],1)-1))</f>
        <v>29</v>
      </c>
      <c r="Y1107" s="318">
        <f>MONTH(RP_2024[[#This Row],[FECHA RP]])</f>
        <v>10</v>
      </c>
      <c r="Z1107" s="317" t="str">
        <f>IF(RP_2024[[#This Row],[FEC ANULACION]]="","",MONTH(RP_2024[[#This Row],[FEC ANULACION]]))</f>
        <v/>
      </c>
      <c r="AA1107" s="318" t="s">
        <v>173</v>
      </c>
      <c r="AB1107" s="318" t="s">
        <v>149</v>
      </c>
      <c r="AC1107" s="318" t="str">
        <f>MID(RP_2024[[#This Row],[Elemento PEP]],11,2)</f>
        <v>08</v>
      </c>
    </row>
    <row r="1108" spans="1:29" x14ac:dyDescent="0.3">
      <c r="A1108" s="319">
        <v>5367</v>
      </c>
      <c r="B1108" s="320">
        <v>45582</v>
      </c>
      <c r="C1108" s="321" t="s">
        <v>335</v>
      </c>
      <c r="D1108" s="321" t="s">
        <v>1510</v>
      </c>
      <c r="E1108" s="319" t="s">
        <v>286</v>
      </c>
      <c r="F1108" s="319">
        <v>6190</v>
      </c>
      <c r="G1108" s="320">
        <v>45579</v>
      </c>
      <c r="H1108" s="322">
        <v>6911933</v>
      </c>
      <c r="I1108" s="322" t="s">
        <v>287</v>
      </c>
      <c r="J1108" s="322">
        <v>12013</v>
      </c>
      <c r="K1108" s="322" t="s">
        <v>146</v>
      </c>
      <c r="L1108" s="322" t="s">
        <v>327</v>
      </c>
      <c r="M1108" s="323">
        <v>13951659</v>
      </c>
      <c r="N1108" s="313">
        <v>0</v>
      </c>
      <c r="O1108" s="320"/>
      <c r="P1108" s="323">
        <f>+RP_2024[[#This Row],[VALOR INICIAL]]-RP_2024[[#This Row],[VALOR ANULACION]]</f>
        <v>13951659</v>
      </c>
      <c r="Q1108" s="324"/>
      <c r="R1108" s="322">
        <f>VALUE(LEFT(RP_2024[[#This Row],[OBJETO]],3))</f>
        <v>517</v>
      </c>
      <c r="S1108" s="325">
        <f t="shared" si="8"/>
        <v>242</v>
      </c>
      <c r="T1108" s="322" t="str">
        <f>SUBSTITUTE(RP_2024[[#This Row],[CODIGO TIPO]],"-","")</f>
        <v>O232020200991122</v>
      </c>
      <c r="U1108" s="318">
        <v>1905014</v>
      </c>
      <c r="V1108" s="322">
        <f>VALUE(LEFT(RIGHT(RP_2024[[#This Row],[IMPUTACION PRESUPUESTAL]],6),3))</f>
        <v>130</v>
      </c>
      <c r="W1108" s="316" t="s">
        <v>76</v>
      </c>
      <c r="X1108" s="316">
        <f>VALUE(LEFT(RP_2024[[#This Row],[Actividad]],SEARCH(".",RP_2024[[#This Row],[Actividad]],1)-1))</f>
        <v>28</v>
      </c>
      <c r="Y1108" s="318">
        <f>MONTH(RP_2024[[#This Row],[FECHA RP]])</f>
        <v>10</v>
      </c>
      <c r="Z1108" s="317" t="str">
        <f>IF(RP_2024[[#This Row],[FEC ANULACION]]="","",MONTH(RP_2024[[#This Row],[FEC ANULACION]]))</f>
        <v/>
      </c>
      <c r="AA1108" s="318" t="s">
        <v>173</v>
      </c>
      <c r="AB1108" s="318" t="s">
        <v>149</v>
      </c>
      <c r="AC1108" s="318" t="str">
        <f>MID(RP_2024[[#This Row],[Elemento PEP]],11,2)</f>
        <v>08</v>
      </c>
    </row>
    <row r="1109" spans="1:29" x14ac:dyDescent="0.3">
      <c r="A1109" s="319">
        <v>5368</v>
      </c>
      <c r="B1109" s="320">
        <v>45582</v>
      </c>
      <c r="C1109" s="321" t="s">
        <v>340</v>
      </c>
      <c r="D1109" s="321" t="s">
        <v>1510</v>
      </c>
      <c r="E1109" s="319" t="s">
        <v>286</v>
      </c>
      <c r="F1109" s="319">
        <v>6189</v>
      </c>
      <c r="G1109" s="320">
        <v>45579</v>
      </c>
      <c r="H1109" s="322">
        <v>6911933</v>
      </c>
      <c r="I1109" s="322" t="s">
        <v>287</v>
      </c>
      <c r="J1109" s="322">
        <v>12013</v>
      </c>
      <c r="K1109" s="322" t="s">
        <v>146</v>
      </c>
      <c r="L1109" s="322" t="s">
        <v>327</v>
      </c>
      <c r="M1109" s="323">
        <v>32483630</v>
      </c>
      <c r="N1109" s="313">
        <v>0</v>
      </c>
      <c r="O1109" s="320"/>
      <c r="P1109" s="323">
        <f>+RP_2024[[#This Row],[VALOR INICIAL]]-RP_2024[[#This Row],[VALOR ANULACION]]</f>
        <v>32483630</v>
      </c>
      <c r="Q1109" s="324"/>
      <c r="R1109" s="322">
        <f>VALUE(LEFT(RP_2024[[#This Row],[OBJETO]],3))</f>
        <v>517</v>
      </c>
      <c r="S1109" s="325">
        <f t="shared" si="8"/>
        <v>242</v>
      </c>
      <c r="T1109" s="322" t="str">
        <f>SUBSTITUTE(RP_2024[[#This Row],[CODIGO TIPO]],"-","")</f>
        <v>O232020200991122</v>
      </c>
      <c r="U1109" s="318">
        <v>1905014</v>
      </c>
      <c r="V1109" s="322">
        <f>VALUE(LEFT(RIGHT(RP_2024[[#This Row],[IMPUTACION PRESUPUESTAL]],6),3))</f>
        <v>134</v>
      </c>
      <c r="W1109" s="316" t="s">
        <v>75</v>
      </c>
      <c r="X1109" s="316">
        <f>VALUE(LEFT(RP_2024[[#This Row],[Actividad]],SEARCH(".",RP_2024[[#This Row],[Actividad]],1)-1))</f>
        <v>27</v>
      </c>
      <c r="Y1109" s="318">
        <f>MONTH(RP_2024[[#This Row],[FECHA RP]])</f>
        <v>10</v>
      </c>
      <c r="Z1109" s="317" t="str">
        <f>IF(RP_2024[[#This Row],[FEC ANULACION]]="","",MONTH(RP_2024[[#This Row],[FEC ANULACION]]))</f>
        <v/>
      </c>
      <c r="AA1109" s="318" t="s">
        <v>173</v>
      </c>
      <c r="AB1109" s="318" t="s">
        <v>149</v>
      </c>
      <c r="AC1109" s="318" t="str">
        <f>MID(RP_2024[[#This Row],[Elemento PEP]],11,2)</f>
        <v>08</v>
      </c>
    </row>
    <row r="1110" spans="1:29" x14ac:dyDescent="0.3">
      <c r="A1110" s="319">
        <v>5369</v>
      </c>
      <c r="B1110" s="320">
        <v>45582</v>
      </c>
      <c r="C1110" s="321" t="s">
        <v>341</v>
      </c>
      <c r="D1110" s="321" t="s">
        <v>1510</v>
      </c>
      <c r="E1110" s="319" t="s">
        <v>286</v>
      </c>
      <c r="F1110" s="319">
        <v>6187</v>
      </c>
      <c r="G1110" s="320">
        <v>45579</v>
      </c>
      <c r="H1110" s="322">
        <v>6911933</v>
      </c>
      <c r="I1110" s="322" t="s">
        <v>287</v>
      </c>
      <c r="J1110" s="322">
        <v>12013</v>
      </c>
      <c r="K1110" s="322" t="s">
        <v>146</v>
      </c>
      <c r="L1110" s="322" t="s">
        <v>327</v>
      </c>
      <c r="M1110" s="323">
        <v>72146831</v>
      </c>
      <c r="N1110" s="313">
        <v>0</v>
      </c>
      <c r="O1110" s="320"/>
      <c r="P1110" s="323">
        <f>+RP_2024[[#This Row],[VALOR INICIAL]]-RP_2024[[#This Row],[VALOR ANULACION]]</f>
        <v>72146831</v>
      </c>
      <c r="Q1110" s="324"/>
      <c r="R1110" s="322">
        <f>VALUE(LEFT(RP_2024[[#This Row],[OBJETO]],3))</f>
        <v>517</v>
      </c>
      <c r="S1110" s="325">
        <f t="shared" si="8"/>
        <v>242</v>
      </c>
      <c r="T1110" s="322" t="str">
        <f>SUBSTITUTE(RP_2024[[#This Row],[CODIGO TIPO]],"-","")</f>
        <v>O232020200991122</v>
      </c>
      <c r="U1110" s="318">
        <v>1905014</v>
      </c>
      <c r="V1110" s="322">
        <f>VALUE(LEFT(RIGHT(RP_2024[[#This Row],[IMPUTACION PRESUPUESTAL]],6),3))</f>
        <v>136</v>
      </c>
      <c r="W1110" s="316" t="s">
        <v>71</v>
      </c>
      <c r="X1110" s="316">
        <f>VALUE(LEFT(RP_2024[[#This Row],[Actividad]],SEARCH(".",RP_2024[[#This Row],[Actividad]],1)-1))</f>
        <v>24</v>
      </c>
      <c r="Y1110" s="318">
        <f>MONTH(RP_2024[[#This Row],[FECHA RP]])</f>
        <v>10</v>
      </c>
      <c r="Z1110" s="317" t="str">
        <f>IF(RP_2024[[#This Row],[FEC ANULACION]]="","",MONTH(RP_2024[[#This Row],[FEC ANULACION]]))</f>
        <v/>
      </c>
      <c r="AA1110" s="318" t="s">
        <v>173</v>
      </c>
      <c r="AB1110" s="318" t="s">
        <v>160</v>
      </c>
      <c r="AC1110" s="318" t="str">
        <f>MID(RP_2024[[#This Row],[Elemento PEP]],11,2)</f>
        <v>09</v>
      </c>
    </row>
    <row r="1111" spans="1:29" x14ac:dyDescent="0.3">
      <c r="A1111" s="319">
        <v>5370</v>
      </c>
      <c r="B1111" s="320">
        <v>45582</v>
      </c>
      <c r="C1111" s="321" t="s">
        <v>343</v>
      </c>
      <c r="D1111" s="321" t="s">
        <v>1510</v>
      </c>
      <c r="E1111" s="319" t="s">
        <v>286</v>
      </c>
      <c r="F1111" s="319">
        <v>6186</v>
      </c>
      <c r="G1111" s="320">
        <v>45579</v>
      </c>
      <c r="H1111" s="322">
        <v>6911933</v>
      </c>
      <c r="I1111" s="322" t="s">
        <v>287</v>
      </c>
      <c r="J1111" s="322">
        <v>12013</v>
      </c>
      <c r="K1111" s="322" t="s">
        <v>146</v>
      </c>
      <c r="L1111" s="322" t="s">
        <v>327</v>
      </c>
      <c r="M1111" s="323">
        <v>50038631</v>
      </c>
      <c r="N1111" s="313">
        <v>0</v>
      </c>
      <c r="O1111" s="320"/>
      <c r="P1111" s="323">
        <f>+RP_2024[[#This Row],[VALOR INICIAL]]-RP_2024[[#This Row],[VALOR ANULACION]]</f>
        <v>50038631</v>
      </c>
      <c r="Q1111" s="324"/>
      <c r="R1111" s="322">
        <f>VALUE(LEFT(RP_2024[[#This Row],[OBJETO]],3))</f>
        <v>517</v>
      </c>
      <c r="S1111" s="325">
        <f t="shared" si="8"/>
        <v>242</v>
      </c>
      <c r="T1111" s="322" t="str">
        <f>SUBSTITUTE(RP_2024[[#This Row],[CODIGO TIPO]],"-","")</f>
        <v>O232020200991122</v>
      </c>
      <c r="U1111" s="318">
        <v>1905014</v>
      </c>
      <c r="V1111" s="322">
        <f>VALUE(LEFT(RIGHT(RP_2024[[#This Row],[IMPUTACION PRESUPUESTAL]],6),3))</f>
        <v>129</v>
      </c>
      <c r="W1111" s="316" t="s">
        <v>69</v>
      </c>
      <c r="X1111" s="316">
        <f>VALUE(LEFT(RP_2024[[#This Row],[Actividad]],SEARCH(".",RP_2024[[#This Row],[Actividad]],1)-1))</f>
        <v>22</v>
      </c>
      <c r="Y1111" s="318">
        <f>MONTH(RP_2024[[#This Row],[FECHA RP]])</f>
        <v>10</v>
      </c>
      <c r="Z1111" s="317" t="str">
        <f>IF(RP_2024[[#This Row],[FEC ANULACION]]="","",MONTH(RP_2024[[#This Row],[FEC ANULACION]]))</f>
        <v/>
      </c>
      <c r="AA1111" s="318" t="s">
        <v>173</v>
      </c>
      <c r="AB1111" s="318" t="s">
        <v>149</v>
      </c>
      <c r="AC1111" s="318" t="str">
        <f>MID(RP_2024[[#This Row],[Elemento PEP]],11,2)</f>
        <v>08</v>
      </c>
    </row>
    <row r="1112" spans="1:29" x14ac:dyDescent="0.3">
      <c r="A1112" s="319">
        <v>5371</v>
      </c>
      <c r="B1112" s="320">
        <v>45582</v>
      </c>
      <c r="C1112" s="321" t="s">
        <v>291</v>
      </c>
      <c r="D1112" s="321" t="s">
        <v>1510</v>
      </c>
      <c r="E1112" s="319" t="s">
        <v>286</v>
      </c>
      <c r="F1112" s="319">
        <v>6185</v>
      </c>
      <c r="G1112" s="320">
        <v>45579</v>
      </c>
      <c r="H1112" s="322">
        <v>6911933</v>
      </c>
      <c r="I1112" s="322" t="s">
        <v>287</v>
      </c>
      <c r="J1112" s="322">
        <v>12013</v>
      </c>
      <c r="K1112" s="322" t="s">
        <v>146</v>
      </c>
      <c r="L1112" s="322" t="s">
        <v>327</v>
      </c>
      <c r="M1112" s="323">
        <v>38158121</v>
      </c>
      <c r="N1112" s="313">
        <v>0</v>
      </c>
      <c r="O1112" s="320"/>
      <c r="P1112" s="323">
        <f>+RP_2024[[#This Row],[VALOR INICIAL]]-RP_2024[[#This Row],[VALOR ANULACION]]</f>
        <v>38158121</v>
      </c>
      <c r="Q1112" s="324"/>
      <c r="R1112" s="322">
        <f>VALUE(LEFT(RP_2024[[#This Row],[OBJETO]],3))</f>
        <v>517</v>
      </c>
      <c r="S1112" s="325">
        <f t="shared" si="8"/>
        <v>242</v>
      </c>
      <c r="T1112" s="322" t="str">
        <f>SUBSTITUTE(RP_2024[[#This Row],[CODIGO TIPO]],"-","")</f>
        <v>O232020200991122</v>
      </c>
      <c r="U1112" s="318">
        <v>1905014</v>
      </c>
      <c r="V1112" s="322">
        <f>VALUE(LEFT(RIGHT(RP_2024[[#This Row],[IMPUTACION PRESUPUESTAL]],6),3))</f>
        <v>127</v>
      </c>
      <c r="W1112" s="316" t="s">
        <v>66</v>
      </c>
      <c r="X1112" s="316">
        <f>VALUE(LEFT(RP_2024[[#This Row],[Actividad]],SEARCH(".",RP_2024[[#This Row],[Actividad]],1)-1))</f>
        <v>19</v>
      </c>
      <c r="Y1112" s="318">
        <f>MONTH(RP_2024[[#This Row],[FECHA RP]])</f>
        <v>10</v>
      </c>
      <c r="Z1112" s="317" t="str">
        <f>IF(RP_2024[[#This Row],[FEC ANULACION]]="","",MONTH(RP_2024[[#This Row],[FEC ANULACION]]))</f>
        <v/>
      </c>
      <c r="AA1112" s="318" t="s">
        <v>173</v>
      </c>
      <c r="AB1112" s="318" t="s">
        <v>192</v>
      </c>
      <c r="AC1112" s="318" t="str">
        <f>MID(RP_2024[[#This Row],[Elemento PEP]],11,2)</f>
        <v>07</v>
      </c>
    </row>
    <row r="1113" spans="1:29" x14ac:dyDescent="0.3">
      <c r="A1113" s="319">
        <v>5372</v>
      </c>
      <c r="B1113" s="320">
        <v>45582</v>
      </c>
      <c r="C1113" s="321" t="s">
        <v>352</v>
      </c>
      <c r="D1113" s="321" t="s">
        <v>1510</v>
      </c>
      <c r="E1113" s="319" t="s">
        <v>286</v>
      </c>
      <c r="F1113" s="319">
        <v>6184</v>
      </c>
      <c r="G1113" s="320">
        <v>45579</v>
      </c>
      <c r="H1113" s="322">
        <v>6911933</v>
      </c>
      <c r="I1113" s="322" t="s">
        <v>287</v>
      </c>
      <c r="J1113" s="322">
        <v>12013</v>
      </c>
      <c r="K1113" s="322" t="s">
        <v>146</v>
      </c>
      <c r="L1113" s="322" t="s">
        <v>327</v>
      </c>
      <c r="M1113" s="323">
        <v>71133280</v>
      </c>
      <c r="N1113" s="313">
        <v>0</v>
      </c>
      <c r="O1113" s="320"/>
      <c r="P1113" s="323">
        <f>+RP_2024[[#This Row],[VALOR INICIAL]]-RP_2024[[#This Row],[VALOR ANULACION]]</f>
        <v>71133280</v>
      </c>
      <c r="Q1113" s="324"/>
      <c r="R1113" s="322">
        <f>VALUE(LEFT(RP_2024[[#This Row],[OBJETO]],3))</f>
        <v>517</v>
      </c>
      <c r="S1113" s="325">
        <f t="shared" si="8"/>
        <v>242</v>
      </c>
      <c r="T1113" s="322" t="str">
        <f>SUBSTITUTE(RP_2024[[#This Row],[CODIGO TIPO]],"-","")</f>
        <v>O232020200991122</v>
      </c>
      <c r="U1113" s="318">
        <v>1905014</v>
      </c>
      <c r="V1113" s="322">
        <f>VALUE(LEFT(RIGHT(RP_2024[[#This Row],[IMPUTACION PRESUPUESTAL]],6),3))</f>
        <v>114</v>
      </c>
      <c r="W1113" s="318" t="s">
        <v>64</v>
      </c>
      <c r="X1113" s="316">
        <f>VALUE(LEFT(RP_2024[[#This Row],[Actividad]],SEARCH(".",RP_2024[[#This Row],[Actividad]],1)-1))</f>
        <v>17</v>
      </c>
      <c r="Y1113" s="318">
        <f>MONTH(RP_2024[[#This Row],[FECHA RP]])</f>
        <v>10</v>
      </c>
      <c r="Z1113" s="317" t="str">
        <f>IF(RP_2024[[#This Row],[FEC ANULACION]]="","",MONTH(RP_2024[[#This Row],[FEC ANULACION]]))</f>
        <v/>
      </c>
      <c r="AA1113" s="318" t="s">
        <v>173</v>
      </c>
      <c r="AB1113" s="318" t="s">
        <v>160</v>
      </c>
      <c r="AC1113" s="318" t="str">
        <f>MID(RP_2024[[#This Row],[Elemento PEP]],11,2)</f>
        <v>09</v>
      </c>
    </row>
    <row r="1114" spans="1:29" x14ac:dyDescent="0.3">
      <c r="A1114" s="319">
        <v>5373</v>
      </c>
      <c r="B1114" s="320">
        <v>45582</v>
      </c>
      <c r="C1114" s="321" t="s">
        <v>292</v>
      </c>
      <c r="D1114" s="321" t="s">
        <v>1510</v>
      </c>
      <c r="E1114" s="319" t="s">
        <v>286</v>
      </c>
      <c r="F1114" s="319">
        <v>6183</v>
      </c>
      <c r="G1114" s="320">
        <v>45579</v>
      </c>
      <c r="H1114" s="322">
        <v>6911933</v>
      </c>
      <c r="I1114" s="322" t="s">
        <v>287</v>
      </c>
      <c r="J1114" s="322">
        <v>12013</v>
      </c>
      <c r="K1114" s="322" t="s">
        <v>146</v>
      </c>
      <c r="L1114" s="322" t="s">
        <v>327</v>
      </c>
      <c r="M1114" s="323">
        <v>20268144</v>
      </c>
      <c r="N1114" s="313">
        <v>0</v>
      </c>
      <c r="O1114" s="320"/>
      <c r="P1114" s="323">
        <f>+RP_2024[[#This Row],[VALOR INICIAL]]-RP_2024[[#This Row],[VALOR ANULACION]]</f>
        <v>20268144</v>
      </c>
      <c r="Q1114" s="324"/>
      <c r="R1114" s="322">
        <f>VALUE(LEFT(RP_2024[[#This Row],[OBJETO]],3))</f>
        <v>517</v>
      </c>
      <c r="S1114" s="325">
        <f t="shared" si="8"/>
        <v>242</v>
      </c>
      <c r="T1114" s="322" t="str">
        <f>SUBSTITUTE(RP_2024[[#This Row],[CODIGO TIPO]],"-","")</f>
        <v>O232020200991122</v>
      </c>
      <c r="U1114" s="318">
        <v>1905014</v>
      </c>
      <c r="V1114" s="322">
        <f>VALUE(LEFT(RIGHT(RP_2024[[#This Row],[IMPUTACION PRESUPUESTAL]],6),3))</f>
        <v>124</v>
      </c>
      <c r="W1114" s="316" t="s">
        <v>62</v>
      </c>
      <c r="X1114" s="316">
        <f>VALUE(LEFT(RP_2024[[#This Row],[Actividad]],SEARCH(".",RP_2024[[#This Row],[Actividad]],1)-1))</f>
        <v>16</v>
      </c>
      <c r="Y1114" s="318">
        <f>MONTH(RP_2024[[#This Row],[FECHA RP]])</f>
        <v>10</v>
      </c>
      <c r="Z1114" s="317" t="str">
        <f>IF(RP_2024[[#This Row],[FEC ANULACION]]="","",MONTH(RP_2024[[#This Row],[FEC ANULACION]]))</f>
        <v/>
      </c>
      <c r="AA1114" s="318" t="s">
        <v>173</v>
      </c>
      <c r="AB1114" s="318" t="s">
        <v>162</v>
      </c>
      <c r="AC1114" s="318" t="str">
        <f>MID(RP_2024[[#This Row],[Elemento PEP]],11,2)</f>
        <v>13</v>
      </c>
    </row>
    <row r="1115" spans="1:29" x14ac:dyDescent="0.3">
      <c r="A1115" s="319">
        <v>5373</v>
      </c>
      <c r="B1115" s="320">
        <v>45582</v>
      </c>
      <c r="C1115" s="321" t="s">
        <v>292</v>
      </c>
      <c r="D1115" s="321" t="s">
        <v>1510</v>
      </c>
      <c r="E1115" s="319" t="s">
        <v>286</v>
      </c>
      <c r="F1115" s="319">
        <v>6183</v>
      </c>
      <c r="G1115" s="320">
        <v>45579</v>
      </c>
      <c r="H1115" s="322">
        <v>6911933</v>
      </c>
      <c r="I1115" s="322" t="s">
        <v>287</v>
      </c>
      <c r="J1115" s="322">
        <v>12013</v>
      </c>
      <c r="K1115" s="322" t="s">
        <v>146</v>
      </c>
      <c r="L1115" s="322" t="s">
        <v>327</v>
      </c>
      <c r="M1115" s="323">
        <v>48216168</v>
      </c>
      <c r="N1115" s="313">
        <v>0</v>
      </c>
      <c r="O1115" s="320"/>
      <c r="P1115" s="323">
        <f>+RP_2024[[#This Row],[VALOR INICIAL]]-RP_2024[[#This Row],[VALOR ANULACION]]</f>
        <v>48216168</v>
      </c>
      <c r="Q1115" s="324"/>
      <c r="R1115" s="322">
        <f>VALUE(LEFT(RP_2024[[#This Row],[OBJETO]],3))</f>
        <v>517</v>
      </c>
      <c r="S1115" s="325">
        <f t="shared" si="8"/>
        <v>242</v>
      </c>
      <c r="T1115" s="322" t="str">
        <f>SUBSTITUTE(RP_2024[[#This Row],[CODIGO TIPO]],"-","")</f>
        <v>O232020200991122</v>
      </c>
      <c r="U1115" s="318">
        <v>1905014</v>
      </c>
      <c r="V1115" s="322">
        <f>VALUE(LEFT(RIGHT(RP_2024[[#This Row],[IMPUTACION PRESUPUESTAL]],6),3))</f>
        <v>124</v>
      </c>
      <c r="W1115" s="316" t="s">
        <v>63</v>
      </c>
      <c r="X1115" s="316">
        <f>VALUE(LEFT(RP_2024[[#This Row],[Actividad]],SEARCH(".",RP_2024[[#This Row],[Actividad]],1)-1))</f>
        <v>16</v>
      </c>
      <c r="Y1115" s="318">
        <f>MONTH(RP_2024[[#This Row],[FECHA RP]])</f>
        <v>10</v>
      </c>
      <c r="Z1115" s="317" t="str">
        <f>IF(RP_2024[[#This Row],[FEC ANULACION]]="","",MONTH(RP_2024[[#This Row],[FEC ANULACION]]))</f>
        <v/>
      </c>
      <c r="AA1115" s="318" t="s">
        <v>173</v>
      </c>
      <c r="AB1115" s="318" t="s">
        <v>162</v>
      </c>
      <c r="AC1115" s="318" t="str">
        <f>MID(RP_2024[[#This Row],[Elemento PEP]],11,2)</f>
        <v>13</v>
      </c>
    </row>
    <row r="1116" spans="1:29" x14ac:dyDescent="0.3">
      <c r="A1116" s="319">
        <v>5374</v>
      </c>
      <c r="B1116" s="320">
        <v>45582</v>
      </c>
      <c r="C1116" s="321" t="s">
        <v>295</v>
      </c>
      <c r="D1116" s="321" t="s">
        <v>1510</v>
      </c>
      <c r="E1116" s="319" t="s">
        <v>286</v>
      </c>
      <c r="F1116" s="319">
        <v>6181</v>
      </c>
      <c r="G1116" s="320">
        <v>45579</v>
      </c>
      <c r="H1116" s="322">
        <v>6911933</v>
      </c>
      <c r="I1116" s="322" t="s">
        <v>287</v>
      </c>
      <c r="J1116" s="322">
        <v>12013</v>
      </c>
      <c r="K1116" s="322" t="s">
        <v>146</v>
      </c>
      <c r="L1116" s="322" t="s">
        <v>327</v>
      </c>
      <c r="M1116" s="323">
        <v>48741408</v>
      </c>
      <c r="N1116" s="313">
        <v>0</v>
      </c>
      <c r="O1116" s="320"/>
      <c r="P1116" s="323">
        <f>+RP_2024[[#This Row],[VALOR INICIAL]]-RP_2024[[#This Row],[VALOR ANULACION]]</f>
        <v>48741408</v>
      </c>
      <c r="Q1116" s="324"/>
      <c r="R1116" s="322">
        <f>VALUE(LEFT(RP_2024[[#This Row],[OBJETO]],3))</f>
        <v>517</v>
      </c>
      <c r="S1116" s="325">
        <f t="shared" si="8"/>
        <v>242</v>
      </c>
      <c r="T1116" s="322" t="str">
        <f>SUBSTITUTE(RP_2024[[#This Row],[CODIGO TIPO]],"-","")</f>
        <v>O232020200991122</v>
      </c>
      <c r="U1116" s="318">
        <v>1905014</v>
      </c>
      <c r="V1116" s="322">
        <f>VALUE(LEFT(RIGHT(RP_2024[[#This Row],[IMPUTACION PRESUPUESTAL]],6),3))</f>
        <v>235</v>
      </c>
      <c r="W1116" s="316" t="s">
        <v>60</v>
      </c>
      <c r="X1116" s="316">
        <f>VALUE(LEFT(RP_2024[[#This Row],[Actividad]],SEARCH(".",RP_2024[[#This Row],[Actividad]],1)-1))</f>
        <v>14</v>
      </c>
      <c r="Y1116" s="318">
        <f>MONTH(RP_2024[[#This Row],[FECHA RP]])</f>
        <v>10</v>
      </c>
      <c r="Z1116" s="317" t="str">
        <f>IF(RP_2024[[#This Row],[FEC ANULACION]]="","",MONTH(RP_2024[[#This Row],[FEC ANULACION]]))</f>
        <v/>
      </c>
      <c r="AA1116" s="318" t="s">
        <v>173</v>
      </c>
      <c r="AB1116" s="318" t="s">
        <v>162</v>
      </c>
      <c r="AC1116" s="318" t="str">
        <f>MID(RP_2024[[#This Row],[Elemento PEP]],11,2)</f>
        <v>13</v>
      </c>
    </row>
    <row r="1117" spans="1:29" x14ac:dyDescent="0.3">
      <c r="A1117" s="319">
        <v>5375</v>
      </c>
      <c r="B1117" s="320">
        <v>45582</v>
      </c>
      <c r="C1117" s="321" t="s">
        <v>289</v>
      </c>
      <c r="D1117" s="321" t="s">
        <v>1510</v>
      </c>
      <c r="E1117" s="319" t="s">
        <v>286</v>
      </c>
      <c r="F1117" s="319">
        <v>6182</v>
      </c>
      <c r="G1117" s="320">
        <v>45579</v>
      </c>
      <c r="H1117" s="322">
        <v>6911933</v>
      </c>
      <c r="I1117" s="322" t="s">
        <v>287</v>
      </c>
      <c r="J1117" s="322">
        <v>12013</v>
      </c>
      <c r="K1117" s="322" t="s">
        <v>146</v>
      </c>
      <c r="L1117" s="322" t="s">
        <v>327</v>
      </c>
      <c r="M1117" s="323">
        <v>87039681</v>
      </c>
      <c r="N1117" s="313">
        <v>0</v>
      </c>
      <c r="O1117" s="320"/>
      <c r="P1117" s="323">
        <f>+RP_2024[[#This Row],[VALOR INICIAL]]-RP_2024[[#This Row],[VALOR ANULACION]]</f>
        <v>87039681</v>
      </c>
      <c r="Q1117" s="324"/>
      <c r="R1117" s="322">
        <f>VALUE(LEFT(RP_2024[[#This Row],[OBJETO]],3))</f>
        <v>517</v>
      </c>
      <c r="S1117" s="325">
        <f t="shared" si="8"/>
        <v>242</v>
      </c>
      <c r="T1117" s="322" t="str">
        <f>SUBSTITUTE(RP_2024[[#This Row],[CODIGO TIPO]],"-","")</f>
        <v>O232020200991122</v>
      </c>
      <c r="U1117" s="318">
        <v>1905014</v>
      </c>
      <c r="V1117" s="322">
        <f>VALUE(LEFT(RIGHT(RP_2024[[#This Row],[IMPUTACION PRESUPUESTAL]],6),3))</f>
        <v>113</v>
      </c>
      <c r="W1117" s="318" t="s">
        <v>65</v>
      </c>
      <c r="X1117" s="316">
        <f>VALUE(LEFT(RP_2024[[#This Row],[Actividad]],SEARCH(".",RP_2024[[#This Row],[Actividad]],1)-1))</f>
        <v>18</v>
      </c>
      <c r="Y1117" s="318">
        <f>MONTH(RP_2024[[#This Row],[FECHA RP]])</f>
        <v>10</v>
      </c>
      <c r="Z1117" s="317" t="str">
        <f>IF(RP_2024[[#This Row],[FEC ANULACION]]="","",MONTH(RP_2024[[#This Row],[FEC ANULACION]]))</f>
        <v/>
      </c>
      <c r="AA1117" s="318" t="s">
        <v>173</v>
      </c>
      <c r="AB1117" s="318" t="s">
        <v>162</v>
      </c>
      <c r="AC1117" s="318" t="str">
        <f>MID(RP_2024[[#This Row],[Elemento PEP]],11,2)</f>
        <v>13</v>
      </c>
    </row>
    <row r="1118" spans="1:29" x14ac:dyDescent="0.3">
      <c r="A1118" s="319">
        <v>5376</v>
      </c>
      <c r="B1118" s="320">
        <v>45582</v>
      </c>
      <c r="C1118" s="321" t="s">
        <v>299</v>
      </c>
      <c r="D1118" s="321" t="s">
        <v>1510</v>
      </c>
      <c r="E1118" s="319" t="s">
        <v>286</v>
      </c>
      <c r="F1118" s="319">
        <v>6180</v>
      </c>
      <c r="G1118" s="320">
        <v>45579</v>
      </c>
      <c r="H1118" s="322">
        <v>6911933</v>
      </c>
      <c r="I1118" s="322" t="s">
        <v>287</v>
      </c>
      <c r="J1118" s="322">
        <v>12013</v>
      </c>
      <c r="K1118" s="322" t="s">
        <v>146</v>
      </c>
      <c r="L1118" s="322" t="s">
        <v>327</v>
      </c>
      <c r="M1118" s="323">
        <v>30907805</v>
      </c>
      <c r="N1118" s="313">
        <v>0</v>
      </c>
      <c r="O1118" s="320"/>
      <c r="P1118" s="323">
        <f>+RP_2024[[#This Row],[VALOR INICIAL]]-RP_2024[[#This Row],[VALOR ANULACION]]</f>
        <v>30907805</v>
      </c>
      <c r="Q1118" s="324"/>
      <c r="R1118" s="322">
        <f>VALUE(LEFT(RP_2024[[#This Row],[OBJETO]],3))</f>
        <v>517</v>
      </c>
      <c r="S1118" s="325">
        <f t="shared" si="8"/>
        <v>242</v>
      </c>
      <c r="T1118" s="322" t="str">
        <f>SUBSTITUTE(RP_2024[[#This Row],[CODIGO TIPO]],"-","")</f>
        <v>O232020200991122</v>
      </c>
      <c r="U1118" s="318">
        <v>1905014</v>
      </c>
      <c r="V1118" s="322">
        <f>VALUE(LEFT(RIGHT(RP_2024[[#This Row],[IMPUTACION PRESUPUESTAL]],6),3))</f>
        <v>234</v>
      </c>
      <c r="W1118" s="316" t="s">
        <v>59</v>
      </c>
      <c r="X1118" s="316">
        <f>VALUE(LEFT(RP_2024[[#This Row],[Actividad]],SEARCH(".",RP_2024[[#This Row],[Actividad]],1)-1))</f>
        <v>13</v>
      </c>
      <c r="Y1118" s="318">
        <f>MONTH(RP_2024[[#This Row],[FECHA RP]])</f>
        <v>10</v>
      </c>
      <c r="Z1118" s="317" t="str">
        <f>IF(RP_2024[[#This Row],[FEC ANULACION]]="","",MONTH(RP_2024[[#This Row],[FEC ANULACION]]))</f>
        <v/>
      </c>
      <c r="AA1118" s="318" t="s">
        <v>173</v>
      </c>
      <c r="AB1118" s="318" t="s">
        <v>162</v>
      </c>
      <c r="AC1118" s="318" t="str">
        <f>MID(RP_2024[[#This Row],[Elemento PEP]],11,2)</f>
        <v>13</v>
      </c>
    </row>
    <row r="1119" spans="1:29" x14ac:dyDescent="0.3">
      <c r="A1119" s="319">
        <v>5377</v>
      </c>
      <c r="B1119" s="320">
        <v>45582</v>
      </c>
      <c r="C1119" s="321" t="s">
        <v>302</v>
      </c>
      <c r="D1119" s="321" t="s">
        <v>1510</v>
      </c>
      <c r="E1119" s="319" t="s">
        <v>286</v>
      </c>
      <c r="F1119" s="319">
        <v>6178</v>
      </c>
      <c r="G1119" s="320">
        <v>45579</v>
      </c>
      <c r="H1119" s="322">
        <v>6911933</v>
      </c>
      <c r="I1119" s="322" t="s">
        <v>287</v>
      </c>
      <c r="J1119" s="322">
        <v>12013</v>
      </c>
      <c r="K1119" s="322" t="s">
        <v>146</v>
      </c>
      <c r="L1119" s="322" t="s">
        <v>327</v>
      </c>
      <c r="M1119" s="323">
        <v>20992647</v>
      </c>
      <c r="N1119" s="313">
        <v>0</v>
      </c>
      <c r="O1119" s="320"/>
      <c r="P1119" s="323">
        <f>+RP_2024[[#This Row],[VALOR INICIAL]]-RP_2024[[#This Row],[VALOR ANULACION]]</f>
        <v>20992647</v>
      </c>
      <c r="Q1119" s="324"/>
      <c r="R1119" s="322">
        <f>VALUE(LEFT(RP_2024[[#This Row],[OBJETO]],3))</f>
        <v>517</v>
      </c>
      <c r="S1119" s="325">
        <f t="shared" si="8"/>
        <v>242</v>
      </c>
      <c r="T1119" s="322" t="str">
        <f>SUBSTITUTE(RP_2024[[#This Row],[CODIGO TIPO]],"-","")</f>
        <v>O232020200991122</v>
      </c>
      <c r="U1119" s="318">
        <v>1905014</v>
      </c>
      <c r="V1119" s="322">
        <f>VALUE(LEFT(RIGHT(RP_2024[[#This Row],[IMPUTACION PRESUPUESTAL]],6),3))</f>
        <v>232</v>
      </c>
      <c r="W1119" s="316" t="s">
        <v>57</v>
      </c>
      <c r="X1119" s="316">
        <f>VALUE(LEFT(RP_2024[[#This Row],[Actividad]],SEARCH(".",RP_2024[[#This Row],[Actividad]],1)-1))</f>
        <v>11</v>
      </c>
      <c r="Y1119" s="318">
        <f>MONTH(RP_2024[[#This Row],[FECHA RP]])</f>
        <v>10</v>
      </c>
      <c r="Z1119" s="317" t="str">
        <f>IF(RP_2024[[#This Row],[FEC ANULACION]]="","",MONTH(RP_2024[[#This Row],[FEC ANULACION]]))</f>
        <v/>
      </c>
      <c r="AA1119" s="318" t="s">
        <v>173</v>
      </c>
      <c r="AB1119" s="318" t="s">
        <v>192</v>
      </c>
      <c r="AC1119" s="318" t="str">
        <f>MID(RP_2024[[#This Row],[Elemento PEP]],11,2)</f>
        <v>07</v>
      </c>
    </row>
    <row r="1120" spans="1:29" x14ac:dyDescent="0.3">
      <c r="A1120" s="319">
        <v>5378</v>
      </c>
      <c r="B1120" s="320">
        <v>45582</v>
      </c>
      <c r="C1120" s="321" t="s">
        <v>296</v>
      </c>
      <c r="D1120" s="321" t="s">
        <v>1510</v>
      </c>
      <c r="E1120" s="319" t="s">
        <v>286</v>
      </c>
      <c r="F1120" s="319">
        <v>6179</v>
      </c>
      <c r="G1120" s="320">
        <v>45579</v>
      </c>
      <c r="H1120" s="322">
        <v>6911933</v>
      </c>
      <c r="I1120" s="322" t="s">
        <v>287</v>
      </c>
      <c r="J1120" s="322">
        <v>12013</v>
      </c>
      <c r="K1120" s="322" t="s">
        <v>146</v>
      </c>
      <c r="L1120" s="322" t="s">
        <v>327</v>
      </c>
      <c r="M1120" s="323">
        <v>27071142</v>
      </c>
      <c r="N1120" s="313">
        <v>0</v>
      </c>
      <c r="O1120" s="320"/>
      <c r="P1120" s="323">
        <f>+RP_2024[[#This Row],[VALOR INICIAL]]-RP_2024[[#This Row],[VALOR ANULACION]]</f>
        <v>27071142</v>
      </c>
      <c r="Q1120" s="324"/>
      <c r="R1120" s="322">
        <f>VALUE(LEFT(RP_2024[[#This Row],[OBJETO]],3))</f>
        <v>517</v>
      </c>
      <c r="S1120" s="325">
        <f t="shared" si="8"/>
        <v>242</v>
      </c>
      <c r="T1120" s="322" t="str">
        <f>SUBSTITUTE(RP_2024[[#This Row],[CODIGO TIPO]],"-","")</f>
        <v>O232020200991122</v>
      </c>
      <c r="U1120" s="318">
        <v>1905014</v>
      </c>
      <c r="V1120" s="322">
        <f>VALUE(LEFT(RIGHT(RP_2024[[#This Row],[IMPUTACION PRESUPUESTAL]],6),3))</f>
        <v>233</v>
      </c>
      <c r="W1120" s="316" t="s">
        <v>58</v>
      </c>
      <c r="X1120" s="316">
        <f>VALUE(LEFT(RP_2024[[#This Row],[Actividad]],SEARCH(".",RP_2024[[#This Row],[Actividad]],1)-1))</f>
        <v>12</v>
      </c>
      <c r="Y1120" s="318">
        <f>MONTH(RP_2024[[#This Row],[FECHA RP]])</f>
        <v>10</v>
      </c>
      <c r="Z1120" s="317" t="str">
        <f>IF(RP_2024[[#This Row],[FEC ANULACION]]="","",MONTH(RP_2024[[#This Row],[FEC ANULACION]]))</f>
        <v/>
      </c>
      <c r="AA1120" s="318" t="s">
        <v>173</v>
      </c>
      <c r="AB1120" s="318" t="s">
        <v>162</v>
      </c>
      <c r="AC1120" s="318" t="str">
        <f>MID(RP_2024[[#This Row],[Elemento PEP]],11,2)</f>
        <v>13</v>
      </c>
    </row>
    <row r="1121" spans="1:29" x14ac:dyDescent="0.3">
      <c r="A1121" s="319">
        <v>5379</v>
      </c>
      <c r="B1121" s="320">
        <v>45582</v>
      </c>
      <c r="C1121" s="321" t="s">
        <v>308</v>
      </c>
      <c r="D1121" s="321" t="s">
        <v>1510</v>
      </c>
      <c r="E1121" s="319" t="s">
        <v>286</v>
      </c>
      <c r="F1121" s="319">
        <v>6176</v>
      </c>
      <c r="G1121" s="320">
        <v>45579</v>
      </c>
      <c r="H1121" s="322">
        <v>6911933</v>
      </c>
      <c r="I1121" s="322" t="s">
        <v>287</v>
      </c>
      <c r="J1121" s="322">
        <v>12013</v>
      </c>
      <c r="K1121" s="322" t="s">
        <v>146</v>
      </c>
      <c r="L1121" s="322" t="s">
        <v>327</v>
      </c>
      <c r="M1121" s="323">
        <v>44197840</v>
      </c>
      <c r="N1121" s="313">
        <v>0</v>
      </c>
      <c r="O1121" s="320"/>
      <c r="P1121" s="323">
        <f>+RP_2024[[#This Row],[VALOR INICIAL]]-RP_2024[[#This Row],[VALOR ANULACION]]</f>
        <v>44197840</v>
      </c>
      <c r="Q1121" s="324"/>
      <c r="R1121" s="322">
        <f>VALUE(LEFT(RP_2024[[#This Row],[OBJETO]],3))</f>
        <v>517</v>
      </c>
      <c r="S1121" s="325">
        <f t="shared" si="8"/>
        <v>242</v>
      </c>
      <c r="T1121" s="322" t="str">
        <f>SUBSTITUTE(RP_2024[[#This Row],[CODIGO TIPO]],"-","")</f>
        <v>O232020200991122</v>
      </c>
      <c r="U1121" s="318">
        <v>1905014</v>
      </c>
      <c r="V1121" s="322">
        <f>VALUE(LEFT(RIGHT(RP_2024[[#This Row],[IMPUTACION PRESUPUESTAL]],6),3))</f>
        <v>1</v>
      </c>
      <c r="W1121" s="316" t="s">
        <v>55</v>
      </c>
      <c r="X1121" s="316">
        <f>VALUE(LEFT(RP_2024[[#This Row],[Actividad]],SEARCH(".",RP_2024[[#This Row],[Actividad]],1)-1))</f>
        <v>10</v>
      </c>
      <c r="Y1121" s="318">
        <f>MONTH(RP_2024[[#This Row],[FECHA RP]])</f>
        <v>10</v>
      </c>
      <c r="Z1121" s="317" t="str">
        <f>IF(RP_2024[[#This Row],[FEC ANULACION]]="","",MONTH(RP_2024[[#This Row],[FEC ANULACION]]))</f>
        <v/>
      </c>
      <c r="AA1121" s="318" t="s">
        <v>173</v>
      </c>
      <c r="AB1121" s="318" t="s">
        <v>162</v>
      </c>
      <c r="AC1121" s="318" t="str">
        <f>MID(RP_2024[[#This Row],[Elemento PEP]],11,2)</f>
        <v>13</v>
      </c>
    </row>
    <row r="1122" spans="1:29" x14ac:dyDescent="0.3">
      <c r="A1122" s="319">
        <v>5380</v>
      </c>
      <c r="B1122" s="320">
        <v>45582</v>
      </c>
      <c r="C1122" s="321" t="s">
        <v>301</v>
      </c>
      <c r="D1122" s="321" t="s">
        <v>1510</v>
      </c>
      <c r="E1122" s="319" t="s">
        <v>286</v>
      </c>
      <c r="F1122" s="319">
        <v>6177</v>
      </c>
      <c r="G1122" s="320">
        <v>45579</v>
      </c>
      <c r="H1122" s="322">
        <v>6911933</v>
      </c>
      <c r="I1122" s="322" t="s">
        <v>287</v>
      </c>
      <c r="J1122" s="322">
        <v>12013</v>
      </c>
      <c r="K1122" s="322" t="s">
        <v>146</v>
      </c>
      <c r="L1122" s="322" t="s">
        <v>327</v>
      </c>
      <c r="M1122" s="323">
        <v>44853096</v>
      </c>
      <c r="N1122" s="313">
        <v>0</v>
      </c>
      <c r="O1122" s="320"/>
      <c r="P1122" s="323">
        <f>+RP_2024[[#This Row],[VALOR INICIAL]]-RP_2024[[#This Row],[VALOR ANULACION]]</f>
        <v>44853096</v>
      </c>
      <c r="Q1122" s="324"/>
      <c r="R1122" s="322">
        <f>VALUE(LEFT(RP_2024[[#This Row],[OBJETO]],3))</f>
        <v>517</v>
      </c>
      <c r="S1122" s="325">
        <f t="shared" si="8"/>
        <v>242</v>
      </c>
      <c r="T1122" s="322" t="str">
        <f>SUBSTITUTE(RP_2024[[#This Row],[CODIGO TIPO]],"-","")</f>
        <v>O232020200991122</v>
      </c>
      <c r="U1122" s="318">
        <v>1905014</v>
      </c>
      <c r="V1122" s="322">
        <f>VALUE(LEFT(RIGHT(RP_2024[[#This Row],[IMPUTACION PRESUPUESTAL]],6),3))</f>
        <v>3</v>
      </c>
      <c r="W1122" s="316" t="s">
        <v>56</v>
      </c>
      <c r="X1122" s="316">
        <f>VALUE(LEFT(RP_2024[[#This Row],[Actividad]],SEARCH(".",RP_2024[[#This Row],[Actividad]],1)-1))</f>
        <v>10</v>
      </c>
      <c r="Y1122" s="318">
        <f>MONTH(RP_2024[[#This Row],[FECHA RP]])</f>
        <v>10</v>
      </c>
      <c r="Z1122" s="317" t="str">
        <f>IF(RP_2024[[#This Row],[FEC ANULACION]]="","",MONTH(RP_2024[[#This Row],[FEC ANULACION]]))</f>
        <v/>
      </c>
      <c r="AA1122" s="318" t="s">
        <v>173</v>
      </c>
      <c r="AB1122" s="318" t="s">
        <v>162</v>
      </c>
      <c r="AC1122" s="318" t="str">
        <f>MID(RP_2024[[#This Row],[Elemento PEP]],11,2)</f>
        <v>13</v>
      </c>
    </row>
    <row r="1123" spans="1:29" x14ac:dyDescent="0.3">
      <c r="A1123" s="319">
        <v>5381</v>
      </c>
      <c r="B1123" s="320">
        <v>45582</v>
      </c>
      <c r="C1123" s="321" t="s">
        <v>306</v>
      </c>
      <c r="D1123" s="321" t="s">
        <v>1510</v>
      </c>
      <c r="E1123" s="319" t="s">
        <v>286</v>
      </c>
      <c r="F1123" s="319">
        <v>6175</v>
      </c>
      <c r="G1123" s="320">
        <v>45579</v>
      </c>
      <c r="H1123" s="322">
        <v>6911933</v>
      </c>
      <c r="I1123" s="322" t="s">
        <v>287</v>
      </c>
      <c r="J1123" s="322">
        <v>12013</v>
      </c>
      <c r="K1123" s="322" t="s">
        <v>146</v>
      </c>
      <c r="L1123" s="322" t="s">
        <v>327</v>
      </c>
      <c r="M1123" s="323">
        <v>35222907</v>
      </c>
      <c r="N1123" s="313">
        <v>0</v>
      </c>
      <c r="O1123" s="320"/>
      <c r="P1123" s="323">
        <f>+RP_2024[[#This Row],[VALOR INICIAL]]-RP_2024[[#This Row],[VALOR ANULACION]]</f>
        <v>35222907</v>
      </c>
      <c r="Q1123" s="324"/>
      <c r="R1123" s="322">
        <f>VALUE(LEFT(RP_2024[[#This Row],[OBJETO]],3))</f>
        <v>517</v>
      </c>
      <c r="S1123" s="325">
        <f t="shared" si="8"/>
        <v>242</v>
      </c>
      <c r="T1123" s="322" t="str">
        <f>SUBSTITUTE(RP_2024[[#This Row],[CODIGO TIPO]],"-","")</f>
        <v>O232020200991122</v>
      </c>
      <c r="U1123" s="318">
        <v>1905054</v>
      </c>
      <c r="V1123" s="322">
        <f>VALUE(LEFT(RIGHT(RP_2024[[#This Row],[IMPUTACION PRESUPUESTAL]],6),3))</f>
        <v>121</v>
      </c>
      <c r="W1123" s="316" t="s">
        <v>47</v>
      </c>
      <c r="X1123" s="316">
        <f>VALUE(LEFT(RP_2024[[#This Row],[Actividad]],SEARCH(".",RP_2024[[#This Row],[Actividad]],1)-1))</f>
        <v>5</v>
      </c>
      <c r="Y1123" s="318">
        <f>MONTH(RP_2024[[#This Row],[FECHA RP]])</f>
        <v>10</v>
      </c>
      <c r="Z1123" s="317" t="str">
        <f>IF(RP_2024[[#This Row],[FEC ANULACION]]="","",MONTH(RP_2024[[#This Row],[FEC ANULACION]]))</f>
        <v/>
      </c>
      <c r="AA1123" s="318" t="s">
        <v>173</v>
      </c>
      <c r="AB1123" s="318" t="s">
        <v>154</v>
      </c>
      <c r="AC1123" s="318" t="str">
        <f>MID(RP_2024[[#This Row],[Elemento PEP]],11,2)</f>
        <v>13</v>
      </c>
    </row>
    <row r="1124" spans="1:29" x14ac:dyDescent="0.3">
      <c r="A1124" s="319">
        <v>5381</v>
      </c>
      <c r="B1124" s="320">
        <v>45582</v>
      </c>
      <c r="C1124" s="321" t="s">
        <v>306</v>
      </c>
      <c r="D1124" s="321" t="s">
        <v>1510</v>
      </c>
      <c r="E1124" s="319" t="s">
        <v>286</v>
      </c>
      <c r="F1124" s="319">
        <v>6175</v>
      </c>
      <c r="G1124" s="320">
        <v>45579</v>
      </c>
      <c r="H1124" s="322">
        <v>6911933</v>
      </c>
      <c r="I1124" s="322" t="s">
        <v>287</v>
      </c>
      <c r="J1124" s="322">
        <v>12013</v>
      </c>
      <c r="K1124" s="322" t="s">
        <v>146</v>
      </c>
      <c r="L1124" s="322" t="s">
        <v>327</v>
      </c>
      <c r="M1124" s="323">
        <v>173049924</v>
      </c>
      <c r="N1124" s="313">
        <v>0</v>
      </c>
      <c r="O1124" s="320"/>
      <c r="P1124" s="323">
        <f>+RP_2024[[#This Row],[VALOR INICIAL]]-RP_2024[[#This Row],[VALOR ANULACION]]</f>
        <v>173049924</v>
      </c>
      <c r="Q1124" s="324"/>
      <c r="R1124" s="322">
        <f>VALUE(LEFT(RP_2024[[#This Row],[OBJETO]],3))</f>
        <v>517</v>
      </c>
      <c r="S1124" s="325">
        <f t="shared" si="8"/>
        <v>242</v>
      </c>
      <c r="T1124" s="322" t="str">
        <f>SUBSTITUTE(RP_2024[[#This Row],[CODIGO TIPO]],"-","")</f>
        <v>O232020200991122</v>
      </c>
      <c r="U1124" s="318">
        <v>1905054</v>
      </c>
      <c r="V1124" s="322">
        <f>VALUE(LEFT(RIGHT(RP_2024[[#This Row],[IMPUTACION PRESUPUESTAL]],6),3))</f>
        <v>121</v>
      </c>
      <c r="W1124" s="316" t="s">
        <v>48</v>
      </c>
      <c r="X1124" s="316">
        <f>VALUE(LEFT(RP_2024[[#This Row],[Actividad]],SEARCH(".",RP_2024[[#This Row],[Actividad]],1)-1))</f>
        <v>5</v>
      </c>
      <c r="Y1124" s="318">
        <f>MONTH(RP_2024[[#This Row],[FECHA RP]])</f>
        <v>10</v>
      </c>
      <c r="Z1124" s="317" t="str">
        <f>IF(RP_2024[[#This Row],[FEC ANULACION]]="","",MONTH(RP_2024[[#This Row],[FEC ANULACION]]))</f>
        <v/>
      </c>
      <c r="AA1124" s="318" t="s">
        <v>173</v>
      </c>
      <c r="AB1124" s="318" t="s">
        <v>154</v>
      </c>
      <c r="AC1124" s="318" t="str">
        <f>MID(RP_2024[[#This Row],[Elemento PEP]],11,2)</f>
        <v>13</v>
      </c>
    </row>
    <row r="1125" spans="1:29" x14ac:dyDescent="0.3">
      <c r="A1125" s="319">
        <v>5382</v>
      </c>
      <c r="B1125" s="320">
        <v>45582</v>
      </c>
      <c r="C1125" s="321" t="s">
        <v>303</v>
      </c>
      <c r="D1125" s="321" t="s">
        <v>1510</v>
      </c>
      <c r="E1125" s="319" t="s">
        <v>286</v>
      </c>
      <c r="F1125" s="319">
        <v>6174</v>
      </c>
      <c r="G1125" s="320">
        <v>45579</v>
      </c>
      <c r="H1125" s="322">
        <v>6911933</v>
      </c>
      <c r="I1125" s="322" t="s">
        <v>287</v>
      </c>
      <c r="J1125" s="322">
        <v>12013</v>
      </c>
      <c r="K1125" s="322" t="s">
        <v>146</v>
      </c>
      <c r="L1125" s="322" t="s">
        <v>327</v>
      </c>
      <c r="M1125" s="323">
        <v>18849453</v>
      </c>
      <c r="N1125" s="313">
        <v>0</v>
      </c>
      <c r="O1125" s="320"/>
      <c r="P1125" s="323">
        <f>+RP_2024[[#This Row],[VALOR INICIAL]]-RP_2024[[#This Row],[VALOR ANULACION]]</f>
        <v>18849453</v>
      </c>
      <c r="Q1125" s="324"/>
      <c r="R1125" s="322">
        <f>VALUE(LEFT(RP_2024[[#This Row],[OBJETO]],3))</f>
        <v>517</v>
      </c>
      <c r="S1125" s="325">
        <f t="shared" si="8"/>
        <v>242</v>
      </c>
      <c r="T1125" s="322" t="str">
        <f>SUBSTITUTE(RP_2024[[#This Row],[CODIGO TIPO]],"-","")</f>
        <v>O232020200991122</v>
      </c>
      <c r="U1125" s="318">
        <v>1905014</v>
      </c>
      <c r="V1125" s="322">
        <f>VALUE(LEFT(RIGHT(RP_2024[[#This Row],[IMPUTACION PRESUPUESTAL]],6),3))</f>
        <v>125</v>
      </c>
      <c r="W1125" s="316" t="s">
        <v>51</v>
      </c>
      <c r="X1125" s="316">
        <f>VALUE(LEFT(RP_2024[[#This Row],[Actividad]],SEARCH(".",RP_2024[[#This Row],[Actividad]],1)-1))</f>
        <v>7</v>
      </c>
      <c r="Y1125" s="318">
        <f>MONTH(RP_2024[[#This Row],[FECHA RP]])</f>
        <v>10</v>
      </c>
      <c r="Z1125" s="317" t="str">
        <f>IF(RP_2024[[#This Row],[FEC ANULACION]]="","",MONTH(RP_2024[[#This Row],[FEC ANULACION]]))</f>
        <v/>
      </c>
      <c r="AA1125" s="318" t="s">
        <v>173</v>
      </c>
      <c r="AB1125" s="318" t="s">
        <v>162</v>
      </c>
      <c r="AC1125" s="318" t="str">
        <f>MID(RP_2024[[#This Row],[Elemento PEP]],11,2)</f>
        <v>13</v>
      </c>
    </row>
    <row r="1126" spans="1:29" x14ac:dyDescent="0.3">
      <c r="A1126" s="319">
        <v>5383</v>
      </c>
      <c r="B1126" s="320">
        <v>45582</v>
      </c>
      <c r="C1126" s="321" t="s">
        <v>307</v>
      </c>
      <c r="D1126" s="321" t="s">
        <v>1510</v>
      </c>
      <c r="E1126" s="319" t="s">
        <v>286</v>
      </c>
      <c r="F1126" s="319">
        <v>6173</v>
      </c>
      <c r="G1126" s="320">
        <v>45579</v>
      </c>
      <c r="H1126" s="322">
        <v>6911933</v>
      </c>
      <c r="I1126" s="322" t="s">
        <v>287</v>
      </c>
      <c r="J1126" s="322">
        <v>12013</v>
      </c>
      <c r="K1126" s="322" t="s">
        <v>146</v>
      </c>
      <c r="L1126" s="322" t="s">
        <v>327</v>
      </c>
      <c r="M1126" s="323">
        <v>46361376</v>
      </c>
      <c r="N1126" s="313">
        <v>0</v>
      </c>
      <c r="O1126" s="320"/>
      <c r="P1126" s="323">
        <f>+RP_2024[[#This Row],[VALOR INICIAL]]-RP_2024[[#This Row],[VALOR ANULACION]]</f>
        <v>46361376</v>
      </c>
      <c r="Q1126" s="324"/>
      <c r="R1126" s="322">
        <f>VALUE(LEFT(RP_2024[[#This Row],[OBJETO]],3))</f>
        <v>517</v>
      </c>
      <c r="S1126" s="325">
        <f t="shared" si="8"/>
        <v>242</v>
      </c>
      <c r="T1126" s="322" t="str">
        <f>SUBSTITUTE(RP_2024[[#This Row],[CODIGO TIPO]],"-","")</f>
        <v>O232020200991122</v>
      </c>
      <c r="U1126" s="318">
        <v>1905054</v>
      </c>
      <c r="V1126" s="322">
        <f>VALUE(LEFT(RIGHT(RP_2024[[#This Row],[IMPUTACION PRESUPUESTAL]],6),3))</f>
        <v>237</v>
      </c>
      <c r="W1126" s="316" t="s">
        <v>46</v>
      </c>
      <c r="X1126" s="316">
        <f>VALUE(LEFT(RP_2024[[#This Row],[Actividad]],SEARCH(".",RP_2024[[#This Row],[Actividad]],1)-1))</f>
        <v>4</v>
      </c>
      <c r="Y1126" s="318">
        <f>MONTH(RP_2024[[#This Row],[FECHA RP]])</f>
        <v>10</v>
      </c>
      <c r="Z1126" s="317" t="str">
        <f>IF(RP_2024[[#This Row],[FEC ANULACION]]="","",MONTH(RP_2024[[#This Row],[FEC ANULACION]]))</f>
        <v/>
      </c>
      <c r="AA1126" s="318" t="s">
        <v>173</v>
      </c>
      <c r="AB1126" s="318" t="s">
        <v>154</v>
      </c>
      <c r="AC1126" s="318" t="str">
        <f>MID(RP_2024[[#This Row],[Elemento PEP]],11,2)</f>
        <v>13</v>
      </c>
    </row>
    <row r="1127" spans="1:29" x14ac:dyDescent="0.3">
      <c r="A1127" s="319">
        <v>5384</v>
      </c>
      <c r="B1127" s="320">
        <v>45582</v>
      </c>
      <c r="C1127" s="321" t="s">
        <v>304</v>
      </c>
      <c r="D1127" s="321" t="s">
        <v>1510</v>
      </c>
      <c r="E1127" s="319" t="s">
        <v>286</v>
      </c>
      <c r="F1127" s="319">
        <v>6171</v>
      </c>
      <c r="G1127" s="320">
        <v>45579</v>
      </c>
      <c r="H1127" s="322">
        <v>6911933</v>
      </c>
      <c r="I1127" s="322" t="s">
        <v>287</v>
      </c>
      <c r="J1127" s="322">
        <v>12013</v>
      </c>
      <c r="K1127" s="322" t="s">
        <v>146</v>
      </c>
      <c r="L1127" s="322" t="s">
        <v>327</v>
      </c>
      <c r="M1127" s="323">
        <v>39561288</v>
      </c>
      <c r="N1127" s="313">
        <v>0</v>
      </c>
      <c r="O1127" s="320"/>
      <c r="P1127" s="323">
        <f>+RP_2024[[#This Row],[VALOR INICIAL]]-RP_2024[[#This Row],[VALOR ANULACION]]</f>
        <v>39561288</v>
      </c>
      <c r="Q1127" s="324"/>
      <c r="R1127" s="322">
        <f>VALUE(LEFT(RP_2024[[#This Row],[OBJETO]],3))</f>
        <v>517</v>
      </c>
      <c r="S1127" s="325">
        <f t="shared" si="8"/>
        <v>242</v>
      </c>
      <c r="T1127" s="322" t="str">
        <f>SUBSTITUTE(RP_2024[[#This Row],[CODIGO TIPO]],"-","")</f>
        <v>O232020200991122</v>
      </c>
      <c r="U1127" s="318">
        <v>1905054</v>
      </c>
      <c r="V1127" s="322">
        <f>VALUE(LEFT(RIGHT(RP_2024[[#This Row],[IMPUTACION PRESUPUESTAL]],6),3))</f>
        <v>120</v>
      </c>
      <c r="W1127" s="318" t="s">
        <v>50</v>
      </c>
      <c r="X1127" s="316">
        <f>VALUE(LEFT(RP_2024[[#This Row],[Actividad]],SEARCH(".",RP_2024[[#This Row],[Actividad]],1)-1))</f>
        <v>6</v>
      </c>
      <c r="Y1127" s="318">
        <f>MONTH(RP_2024[[#This Row],[FECHA RP]])</f>
        <v>10</v>
      </c>
      <c r="Z1127" s="317" t="str">
        <f>IF(RP_2024[[#This Row],[FEC ANULACION]]="","",MONTH(RP_2024[[#This Row],[FEC ANULACION]]))</f>
        <v/>
      </c>
      <c r="AA1127" s="318" t="s">
        <v>173</v>
      </c>
      <c r="AB1127" s="318" t="s">
        <v>305</v>
      </c>
      <c r="AC1127" s="318" t="str">
        <f>MID(RP_2024[[#This Row],[Elemento PEP]],11,2)</f>
        <v>06</v>
      </c>
    </row>
    <row r="1128" spans="1:29" x14ac:dyDescent="0.3">
      <c r="A1128" s="319">
        <v>5385</v>
      </c>
      <c r="B1128" s="320">
        <v>45582</v>
      </c>
      <c r="C1128" s="321" t="s">
        <v>347</v>
      </c>
      <c r="D1128" s="321" t="s">
        <v>1510</v>
      </c>
      <c r="E1128" s="319" t="s">
        <v>286</v>
      </c>
      <c r="F1128" s="319">
        <v>6172</v>
      </c>
      <c r="G1128" s="320">
        <v>45579</v>
      </c>
      <c r="H1128" s="322">
        <v>6911933</v>
      </c>
      <c r="I1128" s="322" t="s">
        <v>287</v>
      </c>
      <c r="J1128" s="322">
        <v>49809</v>
      </c>
      <c r="K1128" s="322" t="s">
        <v>146</v>
      </c>
      <c r="L1128" s="322" t="s">
        <v>172</v>
      </c>
      <c r="M1128" s="323">
        <v>10508424</v>
      </c>
      <c r="N1128" s="313">
        <v>0</v>
      </c>
      <c r="O1128" s="320"/>
      <c r="P1128" s="323">
        <f>+RP_2024[[#This Row],[VALOR INICIAL]]-RP_2024[[#This Row],[VALOR ANULACION]]</f>
        <v>10508424</v>
      </c>
      <c r="Q1128" s="324"/>
      <c r="R1128" s="322">
        <f>VALUE(LEFT(RP_2024[[#This Row],[OBJETO]],3))</f>
        <v>517</v>
      </c>
      <c r="S1128" s="325">
        <f t="shared" si="8"/>
        <v>242</v>
      </c>
      <c r="T1128" s="322" t="str">
        <f>SUBSTITUTE(RP_2024[[#This Row],[CODIGO TIPO]],"-","")</f>
        <v>O232020200991122</v>
      </c>
      <c r="U1128" s="318">
        <v>1905049</v>
      </c>
      <c r="V1128" s="322">
        <f>VALUE(LEFT(RIGHT(RP_2024[[#This Row],[IMPUTACION PRESUPUESTAL]],6),3))</f>
        <v>212</v>
      </c>
      <c r="W1128" s="316" t="s">
        <v>104</v>
      </c>
      <c r="X1128" s="316">
        <f>VALUE(LEFT(RP_2024[[#This Row],[Actividad]],SEARCH(".",RP_2024[[#This Row],[Actividad]],1)-1))</f>
        <v>43</v>
      </c>
      <c r="Y1128" s="318">
        <f>MONTH(RP_2024[[#This Row],[FECHA RP]])</f>
        <v>10</v>
      </c>
      <c r="Z1128" s="317" t="str">
        <f>IF(RP_2024[[#This Row],[FEC ANULACION]]="","",MONTH(RP_2024[[#This Row],[FEC ANULACION]]))</f>
        <v/>
      </c>
      <c r="AA1128" s="318" t="s">
        <v>173</v>
      </c>
      <c r="AB1128" s="318" t="s">
        <v>165</v>
      </c>
      <c r="AC1128" s="318" t="str">
        <f>MID(RP_2024[[#This Row],[Elemento PEP]],11,2)</f>
        <v>13</v>
      </c>
    </row>
    <row r="1129" spans="1:29" x14ac:dyDescent="0.3">
      <c r="A1129" s="319">
        <v>5386</v>
      </c>
      <c r="B1129" s="320">
        <v>45582</v>
      </c>
      <c r="C1129" s="321" t="s">
        <v>332</v>
      </c>
      <c r="D1129" s="321" t="s">
        <v>1510</v>
      </c>
      <c r="E1129" s="319" t="s">
        <v>286</v>
      </c>
      <c r="F1129" s="319">
        <v>6170</v>
      </c>
      <c r="G1129" s="320">
        <v>45579</v>
      </c>
      <c r="H1129" s="322">
        <v>6911933</v>
      </c>
      <c r="I1129" s="322" t="s">
        <v>287</v>
      </c>
      <c r="J1129" s="322">
        <v>12013</v>
      </c>
      <c r="K1129" s="322" t="s">
        <v>146</v>
      </c>
      <c r="L1129" s="322" t="s">
        <v>327</v>
      </c>
      <c r="M1129" s="323">
        <v>7720804</v>
      </c>
      <c r="N1129" s="313">
        <v>0</v>
      </c>
      <c r="O1129" s="320"/>
      <c r="P1129" s="323">
        <f>+RP_2024[[#This Row],[VALOR INICIAL]]-RP_2024[[#This Row],[VALOR ANULACION]]</f>
        <v>7720804</v>
      </c>
      <c r="Q1129" s="324"/>
      <c r="R1129" s="322">
        <f>VALUE(LEFT(RP_2024[[#This Row],[OBJETO]],3))</f>
        <v>517</v>
      </c>
      <c r="S1129" s="325">
        <f t="shared" si="8"/>
        <v>242</v>
      </c>
      <c r="T1129" s="322" t="str">
        <f>SUBSTITUTE(RP_2024[[#This Row],[CODIGO TIPO]],"-","")</f>
        <v>O232020200991122</v>
      </c>
      <c r="U1129" s="318">
        <v>1905049</v>
      </c>
      <c r="V1129" s="322">
        <f>VALUE(LEFT(RIGHT(RP_2024[[#This Row],[IMPUTACION PRESUPUESTAL]],6),3))</f>
        <v>117</v>
      </c>
      <c r="W1129" s="318" t="s">
        <v>86</v>
      </c>
      <c r="X1129" s="316">
        <f>VALUE(LEFT(RP_2024[[#This Row],[Actividad]],SEARCH(".",RP_2024[[#This Row],[Actividad]],1)-1))</f>
        <v>35</v>
      </c>
      <c r="Y1129" s="318">
        <f>MONTH(RP_2024[[#This Row],[FECHA RP]])</f>
        <v>10</v>
      </c>
      <c r="Z1129" s="317" t="str">
        <f>IF(RP_2024[[#This Row],[FEC ANULACION]]="","",MONTH(RP_2024[[#This Row],[FEC ANULACION]]))</f>
        <v/>
      </c>
      <c r="AA1129" s="318" t="s">
        <v>173</v>
      </c>
      <c r="AB1129" s="318" t="s">
        <v>185</v>
      </c>
      <c r="AC1129" s="318" t="str">
        <f>MID(RP_2024[[#This Row],[Elemento PEP]],11,2)</f>
        <v>03</v>
      </c>
    </row>
    <row r="1130" spans="1:29" x14ac:dyDescent="0.3">
      <c r="A1130" s="319">
        <v>5387</v>
      </c>
      <c r="B1130" s="320">
        <v>45582</v>
      </c>
      <c r="C1130" s="321" t="s">
        <v>316</v>
      </c>
      <c r="D1130" s="321" t="s">
        <v>1510</v>
      </c>
      <c r="E1130" s="319" t="s">
        <v>286</v>
      </c>
      <c r="F1130" s="319">
        <v>6168</v>
      </c>
      <c r="G1130" s="320">
        <v>45579</v>
      </c>
      <c r="H1130" s="322">
        <v>6911933</v>
      </c>
      <c r="I1130" s="322" t="s">
        <v>287</v>
      </c>
      <c r="J1130" s="322">
        <v>49809</v>
      </c>
      <c r="K1130" s="322" t="s">
        <v>146</v>
      </c>
      <c r="L1130" s="322" t="s">
        <v>172</v>
      </c>
      <c r="M1130" s="323">
        <v>227999282</v>
      </c>
      <c r="N1130" s="313">
        <v>0</v>
      </c>
      <c r="O1130" s="320"/>
      <c r="P1130" s="323">
        <f>+RP_2024[[#This Row],[VALOR INICIAL]]-RP_2024[[#This Row],[VALOR ANULACION]]</f>
        <v>227999282</v>
      </c>
      <c r="Q1130" s="324"/>
      <c r="R1130" s="322">
        <f>VALUE(LEFT(RP_2024[[#This Row],[OBJETO]],3))</f>
        <v>517</v>
      </c>
      <c r="S1130" s="325">
        <f t="shared" si="8"/>
        <v>242</v>
      </c>
      <c r="T1130" s="322" t="str">
        <f>SUBSTITUTE(RP_2024[[#This Row],[CODIGO TIPO]],"-","")</f>
        <v>O232020200991122</v>
      </c>
      <c r="U1130" s="318">
        <v>1905049</v>
      </c>
      <c r="V1130" s="322">
        <f>VALUE(LEFT(RIGHT(RP_2024[[#This Row],[IMPUTACION PRESUPUESTAL]],6),3))</f>
        <v>105</v>
      </c>
      <c r="W1130" s="316" t="s">
        <v>80</v>
      </c>
      <c r="X1130" s="316">
        <f>VALUE(LEFT(RP_2024[[#This Row],[Actividad]],SEARCH(".",RP_2024[[#This Row],[Actividad]],1)-1))</f>
        <v>32</v>
      </c>
      <c r="Y1130" s="318">
        <f>MONTH(RP_2024[[#This Row],[FECHA RP]])</f>
        <v>10</v>
      </c>
      <c r="Z1130" s="317" t="str">
        <f>IF(RP_2024[[#This Row],[FEC ANULACION]]="","",MONTH(RP_2024[[#This Row],[FEC ANULACION]]))</f>
        <v/>
      </c>
      <c r="AA1130" s="318" t="s">
        <v>173</v>
      </c>
      <c r="AB1130" s="318" t="s">
        <v>165</v>
      </c>
      <c r="AC1130" s="318" t="str">
        <f>MID(RP_2024[[#This Row],[Elemento PEP]],11,2)</f>
        <v>13</v>
      </c>
    </row>
    <row r="1131" spans="1:29" x14ac:dyDescent="0.3">
      <c r="A1131" s="319">
        <v>5387</v>
      </c>
      <c r="B1131" s="320">
        <v>45582</v>
      </c>
      <c r="C1131" s="321" t="s">
        <v>316</v>
      </c>
      <c r="D1131" s="321" t="s">
        <v>1510</v>
      </c>
      <c r="E1131" s="319" t="s">
        <v>286</v>
      </c>
      <c r="F1131" s="319">
        <v>6168</v>
      </c>
      <c r="G1131" s="320">
        <v>45579</v>
      </c>
      <c r="H1131" s="322">
        <v>6911933</v>
      </c>
      <c r="I1131" s="322" t="s">
        <v>287</v>
      </c>
      <c r="J1131" s="322">
        <v>49809</v>
      </c>
      <c r="K1131" s="322" t="s">
        <v>146</v>
      </c>
      <c r="L1131" s="322" t="s">
        <v>172</v>
      </c>
      <c r="M1131" s="323">
        <v>111422655</v>
      </c>
      <c r="N1131" s="313">
        <v>0</v>
      </c>
      <c r="O1131" s="320"/>
      <c r="P1131" s="323">
        <f>+RP_2024[[#This Row],[VALOR INICIAL]]-RP_2024[[#This Row],[VALOR ANULACION]]</f>
        <v>111422655</v>
      </c>
      <c r="Q1131" s="324"/>
      <c r="R1131" s="322">
        <f>VALUE(LEFT(RP_2024[[#This Row],[OBJETO]],3))</f>
        <v>517</v>
      </c>
      <c r="S1131" s="325">
        <f t="shared" si="8"/>
        <v>242</v>
      </c>
      <c r="T1131" s="322" t="str">
        <f>SUBSTITUTE(RP_2024[[#This Row],[CODIGO TIPO]],"-","")</f>
        <v>O232020200991122</v>
      </c>
      <c r="U1131" s="318">
        <v>1905049</v>
      </c>
      <c r="V1131" s="322">
        <f>VALUE(LEFT(RIGHT(RP_2024[[#This Row],[IMPUTACION PRESUPUESTAL]],6),3))</f>
        <v>105</v>
      </c>
      <c r="W1131" s="316" t="s">
        <v>82</v>
      </c>
      <c r="X1131" s="316">
        <f>VALUE(LEFT(RP_2024[[#This Row],[Actividad]],SEARCH(".",RP_2024[[#This Row],[Actividad]],1)-1))</f>
        <v>32</v>
      </c>
      <c r="Y1131" s="318">
        <f>MONTH(RP_2024[[#This Row],[FECHA RP]])</f>
        <v>10</v>
      </c>
      <c r="Z1131" s="317" t="str">
        <f>IF(RP_2024[[#This Row],[FEC ANULACION]]="","",MONTH(RP_2024[[#This Row],[FEC ANULACION]]))</f>
        <v/>
      </c>
      <c r="AA1131" s="318" t="s">
        <v>173</v>
      </c>
      <c r="AB1131" s="318" t="s">
        <v>165</v>
      </c>
      <c r="AC1131" s="318" t="str">
        <f>MID(RP_2024[[#This Row],[Elemento PEP]],11,2)</f>
        <v>13</v>
      </c>
    </row>
    <row r="1132" spans="1:29" x14ac:dyDescent="0.3">
      <c r="A1132" s="319">
        <v>5388</v>
      </c>
      <c r="B1132" s="320">
        <v>45582</v>
      </c>
      <c r="C1132" s="321" t="s">
        <v>342</v>
      </c>
      <c r="D1132" s="321" t="s">
        <v>1510</v>
      </c>
      <c r="E1132" s="319" t="s">
        <v>286</v>
      </c>
      <c r="F1132" s="319">
        <v>6166</v>
      </c>
      <c r="G1132" s="320">
        <v>45579</v>
      </c>
      <c r="H1132" s="322">
        <v>6911933</v>
      </c>
      <c r="I1132" s="322" t="s">
        <v>287</v>
      </c>
      <c r="J1132" s="322">
        <v>12013</v>
      </c>
      <c r="K1132" s="322" t="s">
        <v>146</v>
      </c>
      <c r="L1132" s="322" t="s">
        <v>327</v>
      </c>
      <c r="M1132" s="323">
        <v>21244097</v>
      </c>
      <c r="N1132" s="313">
        <v>0</v>
      </c>
      <c r="O1132" s="320"/>
      <c r="P1132" s="323">
        <f>+RP_2024[[#This Row],[VALOR INICIAL]]-RP_2024[[#This Row],[VALOR ANULACION]]</f>
        <v>21244097</v>
      </c>
      <c r="Q1132" s="324"/>
      <c r="R1132" s="322">
        <f>VALUE(LEFT(RP_2024[[#This Row],[OBJETO]],3))</f>
        <v>517</v>
      </c>
      <c r="S1132" s="325">
        <f t="shared" si="8"/>
        <v>242</v>
      </c>
      <c r="T1132" s="322" t="str">
        <f>SUBSTITUTE(RP_2024[[#This Row],[CODIGO TIPO]],"-","")</f>
        <v>O232020200991122</v>
      </c>
      <c r="U1132" s="318">
        <v>1905014</v>
      </c>
      <c r="V1132" s="322">
        <f>VALUE(LEFT(RIGHT(RP_2024[[#This Row],[IMPUTACION PRESUPUESTAL]],6),3))</f>
        <v>132</v>
      </c>
      <c r="W1132" s="316" t="s">
        <v>70</v>
      </c>
      <c r="X1132" s="316">
        <f>VALUE(LEFT(RP_2024[[#This Row],[Actividad]],SEARCH(".",RP_2024[[#This Row],[Actividad]],1)-1))</f>
        <v>23</v>
      </c>
      <c r="Y1132" s="318">
        <f>MONTH(RP_2024[[#This Row],[FECHA RP]])</f>
        <v>10</v>
      </c>
      <c r="Z1132" s="317" t="str">
        <f>IF(RP_2024[[#This Row],[FEC ANULACION]]="","",MONTH(RP_2024[[#This Row],[FEC ANULACION]]))</f>
        <v/>
      </c>
      <c r="AA1132" s="318" t="s">
        <v>173</v>
      </c>
      <c r="AB1132" s="318" t="s">
        <v>192</v>
      </c>
      <c r="AC1132" s="318" t="str">
        <f>MID(RP_2024[[#This Row],[Elemento PEP]],11,2)</f>
        <v>07</v>
      </c>
    </row>
    <row r="1133" spans="1:29" x14ac:dyDescent="0.3">
      <c r="A1133" s="319">
        <v>5389</v>
      </c>
      <c r="B1133" s="320">
        <v>45582</v>
      </c>
      <c r="C1133" s="321" t="s">
        <v>346</v>
      </c>
      <c r="D1133" s="321" t="s">
        <v>1510</v>
      </c>
      <c r="E1133" s="319" t="s">
        <v>286</v>
      </c>
      <c r="F1133" s="319">
        <v>6169</v>
      </c>
      <c r="G1133" s="320">
        <v>45579</v>
      </c>
      <c r="H1133" s="322">
        <v>6911933</v>
      </c>
      <c r="I1133" s="322" t="s">
        <v>287</v>
      </c>
      <c r="J1133" s="322">
        <v>49809</v>
      </c>
      <c r="K1133" s="322" t="s">
        <v>146</v>
      </c>
      <c r="L1133" s="322" t="s">
        <v>172</v>
      </c>
      <c r="M1133" s="323">
        <v>290536246</v>
      </c>
      <c r="N1133" s="313">
        <v>0</v>
      </c>
      <c r="O1133" s="320"/>
      <c r="P1133" s="323">
        <f>+RP_2024[[#This Row],[VALOR INICIAL]]-RP_2024[[#This Row],[VALOR ANULACION]]</f>
        <v>290536246</v>
      </c>
      <c r="Q1133" s="324"/>
      <c r="R1133" s="322">
        <f>VALUE(LEFT(RP_2024[[#This Row],[OBJETO]],3))</f>
        <v>517</v>
      </c>
      <c r="S1133" s="325">
        <f t="shared" si="8"/>
        <v>242</v>
      </c>
      <c r="T1133" s="322" t="str">
        <f>SUBSTITUTE(RP_2024[[#This Row],[CODIGO TIPO]],"-","")</f>
        <v>O232020200991122</v>
      </c>
      <c r="U1133" s="318">
        <v>1905049</v>
      </c>
      <c r="V1133" s="322">
        <f>VALUE(LEFT(RIGHT(RP_2024[[#This Row],[IMPUTACION PRESUPUESTAL]],6),3))</f>
        <v>115</v>
      </c>
      <c r="W1133" s="318" t="s">
        <v>84</v>
      </c>
      <c r="X1133" s="316">
        <f>VALUE(LEFT(RP_2024[[#This Row],[Actividad]],SEARCH(".",RP_2024[[#This Row],[Actividad]],1)-1))</f>
        <v>33</v>
      </c>
      <c r="Y1133" s="318">
        <f>MONTH(RP_2024[[#This Row],[FECHA RP]])</f>
        <v>10</v>
      </c>
      <c r="Z1133" s="317" t="str">
        <f>IF(RP_2024[[#This Row],[FEC ANULACION]]="","",MONTH(RP_2024[[#This Row],[FEC ANULACION]]))</f>
        <v/>
      </c>
      <c r="AA1133" s="318" t="s">
        <v>173</v>
      </c>
      <c r="AB1133" s="318" t="s">
        <v>156</v>
      </c>
      <c r="AC1133" s="318" t="str">
        <f>MID(RP_2024[[#This Row],[Elemento PEP]],11,2)</f>
        <v>06</v>
      </c>
    </row>
    <row r="1134" spans="1:29" x14ac:dyDescent="0.3">
      <c r="A1134" s="319">
        <v>5390</v>
      </c>
      <c r="B1134" s="320">
        <v>45582</v>
      </c>
      <c r="C1134" s="321" t="s">
        <v>316</v>
      </c>
      <c r="D1134" s="321" t="s">
        <v>1510</v>
      </c>
      <c r="E1134" s="319" t="s">
        <v>286</v>
      </c>
      <c r="F1134" s="319">
        <v>6164</v>
      </c>
      <c r="G1134" s="320">
        <v>45579</v>
      </c>
      <c r="H1134" s="322">
        <v>6911933</v>
      </c>
      <c r="I1134" s="322" t="s">
        <v>287</v>
      </c>
      <c r="J1134" s="322">
        <v>12013</v>
      </c>
      <c r="K1134" s="322" t="s">
        <v>146</v>
      </c>
      <c r="L1134" s="322" t="s">
        <v>327</v>
      </c>
      <c r="M1134" s="323">
        <v>44239031</v>
      </c>
      <c r="N1134" s="313">
        <v>0</v>
      </c>
      <c r="O1134" s="320"/>
      <c r="P1134" s="323">
        <f>+RP_2024[[#This Row],[VALOR INICIAL]]-RP_2024[[#This Row],[VALOR ANULACION]]</f>
        <v>44239031</v>
      </c>
      <c r="Q1134" s="324"/>
      <c r="R1134" s="322">
        <f>VALUE(LEFT(RP_2024[[#This Row],[OBJETO]],3))</f>
        <v>517</v>
      </c>
      <c r="S1134" s="325">
        <f t="shared" si="8"/>
        <v>242</v>
      </c>
      <c r="T1134" s="322" t="str">
        <f>SUBSTITUTE(RP_2024[[#This Row],[CODIGO TIPO]],"-","")</f>
        <v>O232020200991122</v>
      </c>
      <c r="U1134" s="318">
        <v>1905049</v>
      </c>
      <c r="V1134" s="322">
        <f>VALUE(LEFT(RIGHT(RP_2024[[#This Row],[IMPUTACION PRESUPUESTAL]],6),3))</f>
        <v>105</v>
      </c>
      <c r="W1134" s="316" t="s">
        <v>80</v>
      </c>
      <c r="X1134" s="316">
        <f>VALUE(LEFT(RP_2024[[#This Row],[Actividad]],SEARCH(".",RP_2024[[#This Row],[Actividad]],1)-1))</f>
        <v>32</v>
      </c>
      <c r="Y1134" s="318">
        <f>MONTH(RP_2024[[#This Row],[FECHA RP]])</f>
        <v>10</v>
      </c>
      <c r="Z1134" s="317" t="str">
        <f>IF(RP_2024[[#This Row],[FEC ANULACION]]="","",MONTH(RP_2024[[#This Row],[FEC ANULACION]]))</f>
        <v/>
      </c>
      <c r="AA1134" s="318" t="s">
        <v>173</v>
      </c>
      <c r="AB1134" s="318" t="s">
        <v>165</v>
      </c>
      <c r="AC1134" s="318" t="str">
        <f>MID(RP_2024[[#This Row],[Elemento PEP]],11,2)</f>
        <v>13</v>
      </c>
    </row>
    <row r="1135" spans="1:29" x14ac:dyDescent="0.3">
      <c r="A1135" s="319">
        <v>5391</v>
      </c>
      <c r="B1135" s="320">
        <v>45582</v>
      </c>
      <c r="C1135" s="321" t="s">
        <v>290</v>
      </c>
      <c r="D1135" s="321" t="s">
        <v>1510</v>
      </c>
      <c r="E1135" s="319" t="s">
        <v>286</v>
      </c>
      <c r="F1135" s="319">
        <v>6165</v>
      </c>
      <c r="G1135" s="320">
        <v>45579</v>
      </c>
      <c r="H1135" s="322">
        <v>6911933</v>
      </c>
      <c r="I1135" s="322" t="s">
        <v>287</v>
      </c>
      <c r="J1135" s="322">
        <v>12013</v>
      </c>
      <c r="K1135" s="322" t="s">
        <v>146</v>
      </c>
      <c r="L1135" s="322" t="s">
        <v>327</v>
      </c>
      <c r="M1135" s="323">
        <v>105343503</v>
      </c>
      <c r="N1135" s="313">
        <v>0</v>
      </c>
      <c r="O1135" s="320"/>
      <c r="P1135" s="323">
        <f>+RP_2024[[#This Row],[VALOR INICIAL]]-RP_2024[[#This Row],[VALOR ANULACION]]</f>
        <v>105343503</v>
      </c>
      <c r="Q1135" s="324"/>
      <c r="R1135" s="322">
        <f>VALUE(LEFT(RP_2024[[#This Row],[OBJETO]],3))</f>
        <v>517</v>
      </c>
      <c r="S1135" s="325">
        <f t="shared" si="8"/>
        <v>242</v>
      </c>
      <c r="T1135" s="322" t="str">
        <f>SUBSTITUTE(RP_2024[[#This Row],[CODIGO TIPO]],"-","")</f>
        <v>O232020200991122</v>
      </c>
      <c r="U1135" s="318">
        <v>1905014</v>
      </c>
      <c r="V1135" s="322">
        <f>VALUE(LEFT(RIGHT(RP_2024[[#This Row],[IMPUTACION PRESUPUESTAL]],6),3))</f>
        <v>126</v>
      </c>
      <c r="W1135" s="316" t="s">
        <v>67</v>
      </c>
      <c r="X1135" s="316">
        <f>VALUE(LEFT(RP_2024[[#This Row],[Actividad]],SEARCH(".",RP_2024[[#This Row],[Actividad]],1)-1))</f>
        <v>20</v>
      </c>
      <c r="Y1135" s="318">
        <f>MONTH(RP_2024[[#This Row],[FECHA RP]])</f>
        <v>10</v>
      </c>
      <c r="Z1135" s="317" t="str">
        <f>IF(RP_2024[[#This Row],[FEC ANULACION]]="","",MONTH(RP_2024[[#This Row],[FEC ANULACION]]))</f>
        <v/>
      </c>
      <c r="AA1135" s="318" t="s">
        <v>173</v>
      </c>
      <c r="AB1135" s="318" t="s">
        <v>162</v>
      </c>
      <c r="AC1135" s="318" t="str">
        <f>MID(RP_2024[[#This Row],[Elemento PEP]],11,2)</f>
        <v>13</v>
      </c>
    </row>
    <row r="1136" spans="1:29" x14ac:dyDescent="0.3">
      <c r="A1136" s="319">
        <v>5392</v>
      </c>
      <c r="B1136" s="320">
        <v>45582</v>
      </c>
      <c r="C1136" s="321" t="s">
        <v>284</v>
      </c>
      <c r="D1136" s="321" t="s">
        <v>1510</v>
      </c>
      <c r="E1136" s="319" t="s">
        <v>286</v>
      </c>
      <c r="F1136" s="319">
        <v>6163</v>
      </c>
      <c r="G1136" s="320">
        <v>45579</v>
      </c>
      <c r="H1136" s="322">
        <v>6911933</v>
      </c>
      <c r="I1136" s="322" t="s">
        <v>287</v>
      </c>
      <c r="J1136" s="322">
        <v>12013</v>
      </c>
      <c r="K1136" s="322" t="s">
        <v>146</v>
      </c>
      <c r="L1136" s="322" t="s">
        <v>327</v>
      </c>
      <c r="M1136" s="323">
        <v>9686713</v>
      </c>
      <c r="N1136" s="313">
        <v>0</v>
      </c>
      <c r="O1136" s="320"/>
      <c r="P1136" s="323">
        <f>+RP_2024[[#This Row],[VALOR INICIAL]]-RP_2024[[#This Row],[VALOR ANULACION]]</f>
        <v>9686713</v>
      </c>
      <c r="Q1136" s="324"/>
      <c r="R1136" s="322">
        <f>VALUE(LEFT(RP_2024[[#This Row],[OBJETO]],3))</f>
        <v>517</v>
      </c>
      <c r="S1136" s="325">
        <f t="shared" si="8"/>
        <v>242</v>
      </c>
      <c r="T1136" s="322" t="str">
        <f>SUBSTITUTE(RP_2024[[#This Row],[CODIGO TIPO]],"-","")</f>
        <v>O232020200991122</v>
      </c>
      <c r="U1136" s="318">
        <v>1905014</v>
      </c>
      <c r="V1136" s="322">
        <f>VALUE(LEFT(RIGHT(RP_2024[[#This Row],[IMPUTACION PRESUPUESTAL]],6),3))</f>
        <v>128</v>
      </c>
      <c r="W1136" s="316" t="s">
        <v>68</v>
      </c>
      <c r="X1136" s="316">
        <f>VALUE(LEFT(RP_2024[[#This Row],[Actividad]],SEARCH(".",RP_2024[[#This Row],[Actividad]],1)-1))</f>
        <v>21</v>
      </c>
      <c r="Y1136" s="318">
        <f>MONTH(RP_2024[[#This Row],[FECHA RP]])</f>
        <v>10</v>
      </c>
      <c r="Z1136" s="317" t="str">
        <f>IF(RP_2024[[#This Row],[FEC ANULACION]]="","",MONTH(RP_2024[[#This Row],[FEC ANULACION]]))</f>
        <v/>
      </c>
      <c r="AA1136" s="318" t="s">
        <v>173</v>
      </c>
      <c r="AB1136" s="318" t="s">
        <v>192</v>
      </c>
      <c r="AC1136" s="318" t="str">
        <f>MID(RP_2024[[#This Row],[Elemento PEP]],11,2)</f>
        <v>07</v>
      </c>
    </row>
    <row r="1137" spans="1:29" x14ac:dyDescent="0.3">
      <c r="A1137" s="319">
        <v>5393</v>
      </c>
      <c r="B1137" s="320">
        <v>45582</v>
      </c>
      <c r="C1137" s="321" t="s">
        <v>1513</v>
      </c>
      <c r="D1137" s="321" t="s">
        <v>1510</v>
      </c>
      <c r="E1137" s="319" t="s">
        <v>286</v>
      </c>
      <c r="F1137" s="319">
        <v>6161</v>
      </c>
      <c r="G1137" s="320">
        <v>45579</v>
      </c>
      <c r="H1137" s="322">
        <v>6911933</v>
      </c>
      <c r="I1137" s="322" t="s">
        <v>287</v>
      </c>
      <c r="J1137" s="322">
        <v>49940</v>
      </c>
      <c r="K1137" s="322" t="s">
        <v>146</v>
      </c>
      <c r="L1137" s="322" t="s">
        <v>1503</v>
      </c>
      <c r="M1137" s="323">
        <v>1310511</v>
      </c>
      <c r="N1137" s="313">
        <v>0</v>
      </c>
      <c r="O1137" s="320"/>
      <c r="P1137" s="323">
        <f>+RP_2024[[#This Row],[VALOR INICIAL]]-RP_2024[[#This Row],[VALOR ANULACION]]</f>
        <v>1310511</v>
      </c>
      <c r="Q1137" s="324"/>
      <c r="R1137" s="322">
        <f>VALUE(LEFT(RP_2024[[#This Row],[OBJETO]],3))</f>
        <v>517</v>
      </c>
      <c r="S1137" s="325">
        <f t="shared" si="8"/>
        <v>242</v>
      </c>
      <c r="T1137" s="322" t="str">
        <f>SUBSTITUTE(RP_2024[[#This Row],[CODIGO TIPO]],"-","")</f>
        <v>O232020200991122</v>
      </c>
      <c r="U1137" s="318">
        <v>1905014</v>
      </c>
      <c r="V1137" s="322">
        <f>VALUE(LEFT(RIGHT(RP_2024[[#This Row],[IMPUTACION PRESUPUESTAL]],6),3))</f>
        <v>228</v>
      </c>
      <c r="W1137" s="316" t="s">
        <v>52</v>
      </c>
      <c r="X1137" s="316">
        <f>VALUE(LEFT(RP_2024[[#This Row],[Actividad]],SEARCH(".",RP_2024[[#This Row],[Actividad]],1)-1))</f>
        <v>8</v>
      </c>
      <c r="Y1137" s="318">
        <f>MONTH(RP_2024[[#This Row],[FECHA RP]])</f>
        <v>10</v>
      </c>
      <c r="Z1137" s="317" t="str">
        <f>IF(RP_2024[[#This Row],[FEC ANULACION]]="","",MONTH(RP_2024[[#This Row],[FEC ANULACION]]))</f>
        <v/>
      </c>
      <c r="AA1137" s="318" t="s">
        <v>171</v>
      </c>
      <c r="AB1137" s="318" t="s">
        <v>162</v>
      </c>
      <c r="AC1137" s="318" t="str">
        <f>MID(RP_2024[[#This Row],[Elemento PEP]],11,2)</f>
        <v>13</v>
      </c>
    </row>
    <row r="1138" spans="1:29" x14ac:dyDescent="0.3">
      <c r="A1138" s="319">
        <v>5394</v>
      </c>
      <c r="B1138" s="320">
        <v>45582</v>
      </c>
      <c r="C1138" s="321" t="s">
        <v>1514</v>
      </c>
      <c r="D1138" s="321" t="s">
        <v>1510</v>
      </c>
      <c r="E1138" s="319" t="s">
        <v>286</v>
      </c>
      <c r="F1138" s="319">
        <v>6162</v>
      </c>
      <c r="G1138" s="320">
        <v>45579</v>
      </c>
      <c r="H1138" s="322">
        <v>6911933</v>
      </c>
      <c r="I1138" s="322" t="s">
        <v>287</v>
      </c>
      <c r="J1138" s="322">
        <v>49940</v>
      </c>
      <c r="K1138" s="322" t="s">
        <v>146</v>
      </c>
      <c r="L1138" s="322" t="s">
        <v>1503</v>
      </c>
      <c r="M1138" s="323">
        <v>655256</v>
      </c>
      <c r="N1138" s="313">
        <v>0</v>
      </c>
      <c r="O1138" s="320"/>
      <c r="P1138" s="323">
        <f>+RP_2024[[#This Row],[VALOR INICIAL]]-RP_2024[[#This Row],[VALOR ANULACION]]</f>
        <v>655256</v>
      </c>
      <c r="Q1138" s="324"/>
      <c r="R1138" s="322">
        <f>VALUE(LEFT(RP_2024[[#This Row],[OBJETO]],3))</f>
        <v>517</v>
      </c>
      <c r="S1138" s="325">
        <f t="shared" si="8"/>
        <v>242</v>
      </c>
      <c r="T1138" s="322" t="str">
        <f>SUBSTITUTE(RP_2024[[#This Row],[CODIGO TIPO]],"-","")</f>
        <v>O232020200991122</v>
      </c>
      <c r="U1138" s="318">
        <v>1905014</v>
      </c>
      <c r="V1138" s="322">
        <f>VALUE(LEFT(RIGHT(RP_2024[[#This Row],[IMPUTACION PRESUPUESTAL]],6),3))</f>
        <v>229</v>
      </c>
      <c r="W1138" s="316" t="s">
        <v>61</v>
      </c>
      <c r="X1138" s="316">
        <f>VALUE(LEFT(RP_2024[[#This Row],[Actividad]],SEARCH(".",RP_2024[[#This Row],[Actividad]],1)-1))</f>
        <v>15</v>
      </c>
      <c r="Y1138" s="318">
        <f>MONTH(RP_2024[[#This Row],[FECHA RP]])</f>
        <v>10</v>
      </c>
      <c r="Z1138" s="317" t="str">
        <f>IF(RP_2024[[#This Row],[FEC ANULACION]]="","",MONTH(RP_2024[[#This Row],[FEC ANULACION]]))</f>
        <v/>
      </c>
      <c r="AA1138" s="318" t="s">
        <v>171</v>
      </c>
      <c r="AB1138" s="318" t="s">
        <v>162</v>
      </c>
      <c r="AC1138" s="318" t="str">
        <f>MID(RP_2024[[#This Row],[Elemento PEP]],11,2)</f>
        <v>13</v>
      </c>
    </row>
    <row r="1139" spans="1:29" x14ac:dyDescent="0.3">
      <c r="A1139" s="319">
        <v>5395</v>
      </c>
      <c r="B1139" s="320">
        <v>45582</v>
      </c>
      <c r="C1139" s="321" t="s">
        <v>344</v>
      </c>
      <c r="D1139" s="321" t="s">
        <v>1510</v>
      </c>
      <c r="E1139" s="319" t="s">
        <v>286</v>
      </c>
      <c r="F1139" s="319">
        <v>6160</v>
      </c>
      <c r="G1139" s="320">
        <v>45579</v>
      </c>
      <c r="H1139" s="322">
        <v>6911933</v>
      </c>
      <c r="I1139" s="322" t="s">
        <v>287</v>
      </c>
      <c r="J1139" s="322">
        <v>49809</v>
      </c>
      <c r="K1139" s="322" t="s">
        <v>146</v>
      </c>
      <c r="L1139" s="322" t="s">
        <v>172</v>
      </c>
      <c r="M1139" s="323">
        <v>261514105</v>
      </c>
      <c r="N1139" s="313">
        <v>0</v>
      </c>
      <c r="O1139" s="320"/>
      <c r="P1139" s="323">
        <f>+RP_2024[[#This Row],[VALOR INICIAL]]-RP_2024[[#This Row],[VALOR ANULACION]]</f>
        <v>261514105</v>
      </c>
      <c r="Q1139" s="324"/>
      <c r="R1139" s="322">
        <f>VALUE(LEFT(RP_2024[[#This Row],[OBJETO]],3))</f>
        <v>517</v>
      </c>
      <c r="S1139" s="325">
        <f t="shared" si="8"/>
        <v>242</v>
      </c>
      <c r="T1139" s="322" t="str">
        <f>SUBSTITUTE(RP_2024[[#This Row],[CODIGO TIPO]],"-","")</f>
        <v>O232020200991122</v>
      </c>
      <c r="U1139" s="318">
        <v>1905054</v>
      </c>
      <c r="V1139" s="322">
        <f>VALUE(LEFT(RIGHT(RP_2024[[#This Row],[IMPUTACION PRESUPUESTAL]],6),3))</f>
        <v>103</v>
      </c>
      <c r="W1139" s="316" t="s">
        <v>43</v>
      </c>
      <c r="X1139" s="316">
        <f>VALUE(LEFT(RP_2024[[#This Row],[Actividad]],SEARCH(".",RP_2024[[#This Row],[Actividad]],1)-1))</f>
        <v>3</v>
      </c>
      <c r="Y1139" s="318">
        <f>MONTH(RP_2024[[#This Row],[FECHA RP]])</f>
        <v>10</v>
      </c>
      <c r="Z1139" s="317" t="str">
        <f>IF(RP_2024[[#This Row],[FEC ANULACION]]="","",MONTH(RP_2024[[#This Row],[FEC ANULACION]]))</f>
        <v/>
      </c>
      <c r="AA1139" s="318" t="s">
        <v>173</v>
      </c>
      <c r="AB1139" s="318" t="s">
        <v>154</v>
      </c>
      <c r="AC1139" s="318" t="str">
        <f>MID(RP_2024[[#This Row],[Elemento PEP]],11,2)</f>
        <v>13</v>
      </c>
    </row>
    <row r="1140" spans="1:29" x14ac:dyDescent="0.3">
      <c r="A1140" s="319">
        <v>5395</v>
      </c>
      <c r="B1140" s="320">
        <v>45582</v>
      </c>
      <c r="C1140" s="321" t="s">
        <v>344</v>
      </c>
      <c r="D1140" s="321" t="s">
        <v>1510</v>
      </c>
      <c r="E1140" s="319" t="s">
        <v>286</v>
      </c>
      <c r="F1140" s="319">
        <v>6160</v>
      </c>
      <c r="G1140" s="320">
        <v>45579</v>
      </c>
      <c r="H1140" s="322">
        <v>6911933</v>
      </c>
      <c r="I1140" s="322" t="s">
        <v>287</v>
      </c>
      <c r="J1140" s="322">
        <v>12013</v>
      </c>
      <c r="K1140" s="322" t="s">
        <v>146</v>
      </c>
      <c r="L1140" s="322" t="s">
        <v>327</v>
      </c>
      <c r="M1140" s="323">
        <v>236096783</v>
      </c>
      <c r="N1140" s="313">
        <v>0</v>
      </c>
      <c r="O1140" s="320"/>
      <c r="P1140" s="323">
        <f>+RP_2024[[#This Row],[VALOR INICIAL]]-RP_2024[[#This Row],[VALOR ANULACION]]</f>
        <v>236096783</v>
      </c>
      <c r="Q1140" s="324"/>
      <c r="R1140" s="322">
        <f>VALUE(LEFT(RP_2024[[#This Row],[OBJETO]],3))</f>
        <v>517</v>
      </c>
      <c r="S1140" s="325">
        <f t="shared" si="8"/>
        <v>242</v>
      </c>
      <c r="T1140" s="322" t="str">
        <f>SUBSTITUTE(RP_2024[[#This Row],[CODIGO TIPO]],"-","")</f>
        <v>O232020200991122</v>
      </c>
      <c r="U1140" s="318">
        <v>1905054</v>
      </c>
      <c r="V1140" s="322">
        <f>VALUE(LEFT(RIGHT(RP_2024[[#This Row],[IMPUTACION PRESUPUESTAL]],6),3))</f>
        <v>103</v>
      </c>
      <c r="W1140" s="316" t="s">
        <v>43</v>
      </c>
      <c r="X1140" s="316">
        <f>VALUE(LEFT(RP_2024[[#This Row],[Actividad]],SEARCH(".",RP_2024[[#This Row],[Actividad]],1)-1))</f>
        <v>3</v>
      </c>
      <c r="Y1140" s="318">
        <f>MONTH(RP_2024[[#This Row],[FECHA RP]])</f>
        <v>10</v>
      </c>
      <c r="Z1140" s="317" t="str">
        <f>IF(RP_2024[[#This Row],[FEC ANULACION]]="","",MONTH(RP_2024[[#This Row],[FEC ANULACION]]))</f>
        <v/>
      </c>
      <c r="AA1140" s="318" t="s">
        <v>173</v>
      </c>
      <c r="AB1140" s="318" t="s">
        <v>154</v>
      </c>
      <c r="AC1140" s="318" t="str">
        <f>MID(RP_2024[[#This Row],[Elemento PEP]],11,2)</f>
        <v>13</v>
      </c>
    </row>
    <row r="1141" spans="1:29" x14ac:dyDescent="0.3">
      <c r="A1141" s="319">
        <v>5395</v>
      </c>
      <c r="B1141" s="320">
        <v>45582</v>
      </c>
      <c r="C1141" s="321" t="s">
        <v>344</v>
      </c>
      <c r="D1141" s="321" t="s">
        <v>1510</v>
      </c>
      <c r="E1141" s="319" t="s">
        <v>286</v>
      </c>
      <c r="F1141" s="319">
        <v>6160</v>
      </c>
      <c r="G1141" s="320">
        <v>45579</v>
      </c>
      <c r="H1141" s="322">
        <v>6911933</v>
      </c>
      <c r="I1141" s="322" t="s">
        <v>287</v>
      </c>
      <c r="J1141" s="322">
        <v>12013</v>
      </c>
      <c r="K1141" s="322" t="s">
        <v>146</v>
      </c>
      <c r="L1141" s="322" t="s">
        <v>327</v>
      </c>
      <c r="M1141" s="323">
        <v>408893980</v>
      </c>
      <c r="N1141" s="313">
        <v>0</v>
      </c>
      <c r="O1141" s="320"/>
      <c r="P1141" s="323">
        <f>+RP_2024[[#This Row],[VALOR INICIAL]]-RP_2024[[#This Row],[VALOR ANULACION]]</f>
        <v>408893980</v>
      </c>
      <c r="Q1141" s="324"/>
      <c r="R1141" s="322">
        <f>VALUE(LEFT(RP_2024[[#This Row],[OBJETO]],3))</f>
        <v>517</v>
      </c>
      <c r="S1141" s="325">
        <f t="shared" si="8"/>
        <v>242</v>
      </c>
      <c r="T1141" s="322" t="str">
        <f>SUBSTITUTE(RP_2024[[#This Row],[CODIGO TIPO]],"-","")</f>
        <v>O232020200991122</v>
      </c>
      <c r="U1141" s="318">
        <v>1905054</v>
      </c>
      <c r="V1141" s="322">
        <f>VALUE(LEFT(RIGHT(RP_2024[[#This Row],[IMPUTACION PRESUPUESTAL]],6),3))</f>
        <v>103</v>
      </c>
      <c r="W1141" s="316" t="s">
        <v>44</v>
      </c>
      <c r="X1141" s="316">
        <f>VALUE(LEFT(RP_2024[[#This Row],[Actividad]],SEARCH(".",RP_2024[[#This Row],[Actividad]],1)-1))</f>
        <v>3</v>
      </c>
      <c r="Y1141" s="318">
        <f>MONTH(RP_2024[[#This Row],[FECHA RP]])</f>
        <v>10</v>
      </c>
      <c r="Z1141" s="317" t="str">
        <f>IF(RP_2024[[#This Row],[FEC ANULACION]]="","",MONTH(RP_2024[[#This Row],[FEC ANULACION]]))</f>
        <v/>
      </c>
      <c r="AA1141" s="318" t="s">
        <v>173</v>
      </c>
      <c r="AB1141" s="318" t="s">
        <v>154</v>
      </c>
      <c r="AC1141" s="318" t="str">
        <f>MID(RP_2024[[#This Row],[Elemento PEP]],11,2)</f>
        <v>13</v>
      </c>
    </row>
    <row r="1142" spans="1:29" x14ac:dyDescent="0.3">
      <c r="A1142" s="319">
        <v>5400</v>
      </c>
      <c r="B1142" s="320">
        <v>45582</v>
      </c>
      <c r="C1142" s="321" t="s">
        <v>1515</v>
      </c>
      <c r="D1142" s="321" t="s">
        <v>1516</v>
      </c>
      <c r="E1142" s="319" t="s">
        <v>259</v>
      </c>
      <c r="F1142" s="319">
        <v>6257</v>
      </c>
      <c r="G1142" s="320">
        <v>45579</v>
      </c>
      <c r="H1142" s="322">
        <v>6912425</v>
      </c>
      <c r="I1142" s="322" t="s">
        <v>260</v>
      </c>
      <c r="J1142" s="322">
        <v>49940</v>
      </c>
      <c r="K1142" s="322" t="s">
        <v>146</v>
      </c>
      <c r="L1142" s="322" t="s">
        <v>1503</v>
      </c>
      <c r="M1142" s="323">
        <v>655256</v>
      </c>
      <c r="N1142" s="313">
        <v>0</v>
      </c>
      <c r="O1142" s="320"/>
      <c r="P1142" s="323">
        <f>+RP_2024[[#This Row],[VALOR INICIAL]]-RP_2024[[#This Row],[VALOR ANULACION]]</f>
        <v>655256</v>
      </c>
      <c r="Q1142" s="324"/>
      <c r="R1142" s="322">
        <f>VALUE(LEFT(RP_2024[[#This Row],[OBJETO]],3))</f>
        <v>518</v>
      </c>
      <c r="S1142" s="325">
        <f t="shared" si="8"/>
        <v>242</v>
      </c>
      <c r="T1142" s="322" t="str">
        <f>SUBSTITUTE(RP_2024[[#This Row],[CODIGO TIPO]],"-","")</f>
        <v>O232020200991122</v>
      </c>
      <c r="U1142" s="318">
        <v>1905014</v>
      </c>
      <c r="V1142" s="322">
        <f>VALUE(LEFT(RIGHT(RP_2024[[#This Row],[IMPUTACION PRESUPUESTAL]],6),3))</f>
        <v>229</v>
      </c>
      <c r="W1142" s="316" t="s">
        <v>61</v>
      </c>
      <c r="X1142" s="316">
        <f>VALUE(LEFT(RP_2024[[#This Row],[Actividad]],SEARCH(".",RP_2024[[#This Row],[Actividad]],1)-1))</f>
        <v>15</v>
      </c>
      <c r="Y1142" s="318">
        <f>MONTH(RP_2024[[#This Row],[FECHA RP]])</f>
        <v>10</v>
      </c>
      <c r="Z1142" s="317" t="str">
        <f>IF(RP_2024[[#This Row],[FEC ANULACION]]="","",MONTH(RP_2024[[#This Row],[FEC ANULACION]]))</f>
        <v/>
      </c>
      <c r="AA1142" s="318" t="s">
        <v>171</v>
      </c>
      <c r="AB1142" s="318" t="s">
        <v>162</v>
      </c>
      <c r="AC1142" s="318" t="str">
        <f>MID(RP_2024[[#This Row],[Elemento PEP]],11,2)</f>
        <v>13</v>
      </c>
    </row>
    <row r="1143" spans="1:29" x14ac:dyDescent="0.3">
      <c r="A1143" s="319">
        <v>5401</v>
      </c>
      <c r="B1143" s="320">
        <v>45582</v>
      </c>
      <c r="C1143" s="321" t="s">
        <v>262</v>
      </c>
      <c r="D1143" s="321" t="s">
        <v>1516</v>
      </c>
      <c r="E1143" s="319" t="s">
        <v>259</v>
      </c>
      <c r="F1143" s="319">
        <v>6255</v>
      </c>
      <c r="G1143" s="320">
        <v>45579</v>
      </c>
      <c r="H1143" s="322">
        <v>6912425</v>
      </c>
      <c r="I1143" s="322" t="s">
        <v>260</v>
      </c>
      <c r="J1143" s="322">
        <v>12013</v>
      </c>
      <c r="K1143" s="322" t="s">
        <v>146</v>
      </c>
      <c r="L1143" s="322" t="s">
        <v>327</v>
      </c>
      <c r="M1143" s="323">
        <v>9686713</v>
      </c>
      <c r="N1143" s="313">
        <v>0</v>
      </c>
      <c r="O1143" s="320"/>
      <c r="P1143" s="323">
        <f>+RP_2024[[#This Row],[VALOR INICIAL]]-RP_2024[[#This Row],[VALOR ANULACION]]</f>
        <v>9686713</v>
      </c>
      <c r="Q1143" s="324"/>
      <c r="R1143" s="322">
        <f>VALUE(LEFT(RP_2024[[#This Row],[OBJETO]],3))</f>
        <v>518</v>
      </c>
      <c r="S1143" s="325">
        <f t="shared" si="8"/>
        <v>242</v>
      </c>
      <c r="T1143" s="322" t="str">
        <f>SUBSTITUTE(RP_2024[[#This Row],[CODIGO TIPO]],"-","")</f>
        <v>O232020200991122</v>
      </c>
      <c r="U1143" s="318">
        <v>1905014</v>
      </c>
      <c r="V1143" s="322">
        <f>VALUE(LEFT(RIGHT(RP_2024[[#This Row],[IMPUTACION PRESUPUESTAL]],6),3))</f>
        <v>128</v>
      </c>
      <c r="W1143" s="316" t="s">
        <v>68</v>
      </c>
      <c r="X1143" s="316">
        <f>VALUE(LEFT(RP_2024[[#This Row],[Actividad]],SEARCH(".",RP_2024[[#This Row],[Actividad]],1)-1))</f>
        <v>21</v>
      </c>
      <c r="Y1143" s="318">
        <f>MONTH(RP_2024[[#This Row],[FECHA RP]])</f>
        <v>10</v>
      </c>
      <c r="Z1143" s="317" t="str">
        <f>IF(RP_2024[[#This Row],[FEC ANULACION]]="","",MONTH(RP_2024[[#This Row],[FEC ANULACION]]))</f>
        <v/>
      </c>
      <c r="AA1143" s="318" t="s">
        <v>173</v>
      </c>
      <c r="AB1143" s="318" t="s">
        <v>192</v>
      </c>
      <c r="AC1143" s="318" t="str">
        <f>MID(RP_2024[[#This Row],[Elemento PEP]],11,2)</f>
        <v>07</v>
      </c>
    </row>
    <row r="1144" spans="1:29" x14ac:dyDescent="0.3">
      <c r="A1144" s="319">
        <v>5402</v>
      </c>
      <c r="B1144" s="320">
        <v>45582</v>
      </c>
      <c r="C1144" s="321" t="s">
        <v>282</v>
      </c>
      <c r="D1144" s="321" t="s">
        <v>1516</v>
      </c>
      <c r="E1144" s="319" t="s">
        <v>259</v>
      </c>
      <c r="F1144" s="319">
        <v>6252</v>
      </c>
      <c r="G1144" s="320">
        <v>45579</v>
      </c>
      <c r="H1144" s="322">
        <v>6912425</v>
      </c>
      <c r="I1144" s="322" t="s">
        <v>260</v>
      </c>
      <c r="J1144" s="322">
        <v>49809</v>
      </c>
      <c r="K1144" s="322" t="s">
        <v>146</v>
      </c>
      <c r="L1144" s="322" t="s">
        <v>172</v>
      </c>
      <c r="M1144" s="323">
        <v>201384018</v>
      </c>
      <c r="N1144" s="313">
        <v>0</v>
      </c>
      <c r="O1144" s="320"/>
      <c r="P1144" s="323">
        <f>+RP_2024[[#This Row],[VALOR INICIAL]]-RP_2024[[#This Row],[VALOR ANULACION]]</f>
        <v>201384018</v>
      </c>
      <c r="Q1144" s="324"/>
      <c r="R1144" s="322">
        <f>VALUE(LEFT(RP_2024[[#This Row],[OBJETO]],3))</f>
        <v>518</v>
      </c>
      <c r="S1144" s="325">
        <f t="shared" si="8"/>
        <v>242</v>
      </c>
      <c r="T1144" s="322" t="str">
        <f>SUBSTITUTE(RP_2024[[#This Row],[CODIGO TIPO]],"-","")</f>
        <v>O232020200991122</v>
      </c>
      <c r="U1144" s="318">
        <v>1905049</v>
      </c>
      <c r="V1144" s="322">
        <f>VALUE(LEFT(RIGHT(RP_2024[[#This Row],[IMPUTACION PRESUPUESTAL]],6),3))</f>
        <v>105</v>
      </c>
      <c r="W1144" s="316" t="s">
        <v>80</v>
      </c>
      <c r="X1144" s="316">
        <f>VALUE(LEFT(RP_2024[[#This Row],[Actividad]],SEARCH(".",RP_2024[[#This Row],[Actividad]],1)-1))</f>
        <v>32</v>
      </c>
      <c r="Y1144" s="318">
        <f>MONTH(RP_2024[[#This Row],[FECHA RP]])</f>
        <v>10</v>
      </c>
      <c r="Z1144" s="317" t="str">
        <f>IF(RP_2024[[#This Row],[FEC ANULACION]]="","",MONTH(RP_2024[[#This Row],[FEC ANULACION]]))</f>
        <v/>
      </c>
      <c r="AA1144" s="318" t="s">
        <v>173</v>
      </c>
      <c r="AB1144" s="318" t="s">
        <v>165</v>
      </c>
      <c r="AC1144" s="318" t="str">
        <f>MID(RP_2024[[#This Row],[Elemento PEP]],11,2)</f>
        <v>13</v>
      </c>
    </row>
    <row r="1145" spans="1:29" x14ac:dyDescent="0.3">
      <c r="A1145" s="319">
        <v>5402</v>
      </c>
      <c r="B1145" s="320">
        <v>45582</v>
      </c>
      <c r="C1145" s="321" t="s">
        <v>282</v>
      </c>
      <c r="D1145" s="321" t="s">
        <v>1516</v>
      </c>
      <c r="E1145" s="319" t="s">
        <v>259</v>
      </c>
      <c r="F1145" s="319">
        <v>6252</v>
      </c>
      <c r="G1145" s="320">
        <v>45579</v>
      </c>
      <c r="H1145" s="322">
        <v>6912425</v>
      </c>
      <c r="I1145" s="322" t="s">
        <v>260</v>
      </c>
      <c r="J1145" s="322">
        <v>49809</v>
      </c>
      <c r="K1145" s="322" t="s">
        <v>146</v>
      </c>
      <c r="L1145" s="322" t="s">
        <v>172</v>
      </c>
      <c r="M1145" s="323">
        <v>73986844</v>
      </c>
      <c r="N1145" s="313">
        <v>0</v>
      </c>
      <c r="O1145" s="320"/>
      <c r="P1145" s="323">
        <f>+RP_2024[[#This Row],[VALOR INICIAL]]-RP_2024[[#This Row],[VALOR ANULACION]]</f>
        <v>73986844</v>
      </c>
      <c r="Q1145" s="324"/>
      <c r="R1145" s="322">
        <f>VALUE(LEFT(RP_2024[[#This Row],[OBJETO]],3))</f>
        <v>518</v>
      </c>
      <c r="S1145" s="325">
        <f t="shared" si="8"/>
        <v>242</v>
      </c>
      <c r="T1145" s="322" t="str">
        <f>SUBSTITUTE(RP_2024[[#This Row],[CODIGO TIPO]],"-","")</f>
        <v>O232020200991122</v>
      </c>
      <c r="U1145" s="318">
        <v>1905049</v>
      </c>
      <c r="V1145" s="322">
        <f>VALUE(LEFT(RIGHT(RP_2024[[#This Row],[IMPUTACION PRESUPUESTAL]],6),3))</f>
        <v>105</v>
      </c>
      <c r="W1145" s="316" t="s">
        <v>82</v>
      </c>
      <c r="X1145" s="316">
        <f>VALUE(LEFT(RP_2024[[#This Row],[Actividad]],SEARCH(".",RP_2024[[#This Row],[Actividad]],1)-1))</f>
        <v>32</v>
      </c>
      <c r="Y1145" s="318">
        <f>MONTH(RP_2024[[#This Row],[FECHA RP]])</f>
        <v>10</v>
      </c>
      <c r="Z1145" s="317" t="str">
        <f>IF(RP_2024[[#This Row],[FEC ANULACION]]="","",MONTH(RP_2024[[#This Row],[FEC ANULACION]]))</f>
        <v/>
      </c>
      <c r="AA1145" s="318" t="s">
        <v>173</v>
      </c>
      <c r="AB1145" s="318" t="s">
        <v>165</v>
      </c>
      <c r="AC1145" s="318" t="str">
        <f>MID(RP_2024[[#This Row],[Elemento PEP]],11,2)</f>
        <v>13</v>
      </c>
    </row>
    <row r="1146" spans="1:29" x14ac:dyDescent="0.3">
      <c r="A1146" s="319">
        <v>5402</v>
      </c>
      <c r="B1146" s="320">
        <v>45582</v>
      </c>
      <c r="C1146" s="321" t="s">
        <v>282</v>
      </c>
      <c r="D1146" s="321" t="s">
        <v>1516</v>
      </c>
      <c r="E1146" s="319" t="s">
        <v>259</v>
      </c>
      <c r="F1146" s="319">
        <v>6252</v>
      </c>
      <c r="G1146" s="320">
        <v>45579</v>
      </c>
      <c r="H1146" s="322">
        <v>6912425</v>
      </c>
      <c r="I1146" s="322" t="s">
        <v>260</v>
      </c>
      <c r="J1146" s="322">
        <v>12013</v>
      </c>
      <c r="K1146" s="322" t="s">
        <v>146</v>
      </c>
      <c r="L1146" s="322" t="s">
        <v>327</v>
      </c>
      <c r="M1146" s="323">
        <v>91098895</v>
      </c>
      <c r="N1146" s="313">
        <v>0</v>
      </c>
      <c r="O1146" s="320"/>
      <c r="P1146" s="323">
        <f>+RP_2024[[#This Row],[VALOR INICIAL]]-RP_2024[[#This Row],[VALOR ANULACION]]</f>
        <v>91098895</v>
      </c>
      <c r="Q1146" s="324"/>
      <c r="R1146" s="322">
        <f>VALUE(LEFT(RP_2024[[#This Row],[OBJETO]],3))</f>
        <v>518</v>
      </c>
      <c r="S1146" s="325">
        <f t="shared" si="8"/>
        <v>242</v>
      </c>
      <c r="T1146" s="322" t="str">
        <f>SUBSTITUTE(RP_2024[[#This Row],[CODIGO TIPO]],"-","")</f>
        <v>O232020200991122</v>
      </c>
      <c r="U1146" s="318">
        <v>1905049</v>
      </c>
      <c r="V1146" s="322">
        <f>VALUE(LEFT(RIGHT(RP_2024[[#This Row],[IMPUTACION PRESUPUESTAL]],6),3))</f>
        <v>105</v>
      </c>
      <c r="W1146" s="316" t="s">
        <v>80</v>
      </c>
      <c r="X1146" s="316">
        <f>VALUE(LEFT(RP_2024[[#This Row],[Actividad]],SEARCH(".",RP_2024[[#This Row],[Actividad]],1)-1))</f>
        <v>32</v>
      </c>
      <c r="Y1146" s="318">
        <f>MONTH(RP_2024[[#This Row],[FECHA RP]])</f>
        <v>10</v>
      </c>
      <c r="Z1146" s="317" t="str">
        <f>IF(RP_2024[[#This Row],[FEC ANULACION]]="","",MONTH(RP_2024[[#This Row],[FEC ANULACION]]))</f>
        <v/>
      </c>
      <c r="AA1146" s="318" t="s">
        <v>173</v>
      </c>
      <c r="AB1146" s="318" t="s">
        <v>165</v>
      </c>
      <c r="AC1146" s="318" t="str">
        <f>MID(RP_2024[[#This Row],[Elemento PEP]],11,2)</f>
        <v>13</v>
      </c>
    </row>
    <row r="1147" spans="1:29" x14ac:dyDescent="0.3">
      <c r="A1147" s="319">
        <v>5403</v>
      </c>
      <c r="B1147" s="320">
        <v>45582</v>
      </c>
      <c r="C1147" s="321" t="s">
        <v>309</v>
      </c>
      <c r="D1147" s="321" t="s">
        <v>1516</v>
      </c>
      <c r="E1147" s="319" t="s">
        <v>259</v>
      </c>
      <c r="F1147" s="319">
        <v>6256</v>
      </c>
      <c r="G1147" s="320">
        <v>45579</v>
      </c>
      <c r="H1147" s="322">
        <v>6912425</v>
      </c>
      <c r="I1147" s="322" t="s">
        <v>260</v>
      </c>
      <c r="J1147" s="322">
        <v>49809</v>
      </c>
      <c r="K1147" s="322" t="s">
        <v>146</v>
      </c>
      <c r="L1147" s="322" t="s">
        <v>172</v>
      </c>
      <c r="M1147" s="323">
        <v>115465803</v>
      </c>
      <c r="N1147" s="313">
        <v>0</v>
      </c>
      <c r="O1147" s="320"/>
      <c r="P1147" s="323">
        <f>+RP_2024[[#This Row],[VALOR INICIAL]]-RP_2024[[#This Row],[VALOR ANULACION]]</f>
        <v>115465803</v>
      </c>
      <c r="Q1147" s="324"/>
      <c r="R1147" s="322">
        <f>VALUE(LEFT(RP_2024[[#This Row],[OBJETO]],3))</f>
        <v>518</v>
      </c>
      <c r="S1147" s="325">
        <f t="shared" si="8"/>
        <v>242</v>
      </c>
      <c r="T1147" s="322" t="str">
        <f>SUBSTITUTE(RP_2024[[#This Row],[CODIGO TIPO]],"-","")</f>
        <v>O232020200991122</v>
      </c>
      <c r="U1147" s="318">
        <v>1905014</v>
      </c>
      <c r="V1147" s="322">
        <f>VALUE(LEFT(RIGHT(RP_2024[[#This Row],[IMPUTACION PRESUPUESTAL]],6),3))</f>
        <v>126</v>
      </c>
      <c r="W1147" s="316" t="s">
        <v>67</v>
      </c>
      <c r="X1147" s="316">
        <f>VALUE(LEFT(RP_2024[[#This Row],[Actividad]],SEARCH(".",RP_2024[[#This Row],[Actividad]],1)-1))</f>
        <v>20</v>
      </c>
      <c r="Y1147" s="318">
        <f>MONTH(RP_2024[[#This Row],[FECHA RP]])</f>
        <v>10</v>
      </c>
      <c r="Z1147" s="317" t="str">
        <f>IF(RP_2024[[#This Row],[FEC ANULACION]]="","",MONTH(RP_2024[[#This Row],[FEC ANULACION]]))</f>
        <v/>
      </c>
      <c r="AA1147" s="318" t="s">
        <v>173</v>
      </c>
      <c r="AB1147" s="318" t="s">
        <v>162</v>
      </c>
      <c r="AC1147" s="318" t="str">
        <f>MID(RP_2024[[#This Row],[Elemento PEP]],11,2)</f>
        <v>13</v>
      </c>
    </row>
    <row r="1148" spans="1:29" x14ac:dyDescent="0.3">
      <c r="A1148" s="319">
        <v>5404</v>
      </c>
      <c r="B1148" s="320">
        <v>45582</v>
      </c>
      <c r="C1148" s="321" t="s">
        <v>1517</v>
      </c>
      <c r="D1148" s="321" t="s">
        <v>1516</v>
      </c>
      <c r="E1148" s="319" t="s">
        <v>259</v>
      </c>
      <c r="F1148" s="319">
        <v>6305</v>
      </c>
      <c r="G1148" s="320">
        <v>45580</v>
      </c>
      <c r="H1148" s="322">
        <v>6912425</v>
      </c>
      <c r="I1148" s="322" t="s">
        <v>260</v>
      </c>
      <c r="J1148" s="322">
        <v>12013</v>
      </c>
      <c r="K1148" s="322" t="s">
        <v>146</v>
      </c>
      <c r="L1148" s="322" t="s">
        <v>327</v>
      </c>
      <c r="M1148" s="323">
        <v>29306631</v>
      </c>
      <c r="N1148" s="313">
        <v>0</v>
      </c>
      <c r="O1148" s="320"/>
      <c r="P1148" s="323">
        <f>+RP_2024[[#This Row],[VALOR INICIAL]]-RP_2024[[#This Row],[VALOR ANULACION]]</f>
        <v>29306631</v>
      </c>
      <c r="Q1148" s="324"/>
      <c r="R1148" s="322">
        <f>VALUE(LEFT(RP_2024[[#This Row],[OBJETO]],3))</f>
        <v>518</v>
      </c>
      <c r="S1148" s="325">
        <f t="shared" si="8"/>
        <v>242</v>
      </c>
      <c r="T1148" s="322" t="str">
        <f>SUBSTITUTE(RP_2024[[#This Row],[CODIGO TIPO]],"-","")</f>
        <v>O232020200991122</v>
      </c>
      <c r="U1148" s="318">
        <v>1905014</v>
      </c>
      <c r="V1148" s="322">
        <f>VALUE(LEFT(RIGHT(RP_2024[[#This Row],[IMPUTACION PRESUPUESTAL]],6),3))</f>
        <v>107</v>
      </c>
      <c r="W1148" s="316" t="s">
        <v>79</v>
      </c>
      <c r="X1148" s="316">
        <f>VALUE(LEFT(RP_2024[[#This Row],[Actividad]],SEARCH(".",RP_2024[[#This Row],[Actividad]],1)-1))</f>
        <v>31</v>
      </c>
      <c r="Y1148" s="318">
        <f>MONTH(RP_2024[[#This Row],[FECHA RP]])</f>
        <v>10</v>
      </c>
      <c r="Z1148" s="317" t="str">
        <f>IF(RP_2024[[#This Row],[FEC ANULACION]]="","",MONTH(RP_2024[[#This Row],[FEC ANULACION]]))</f>
        <v/>
      </c>
      <c r="AA1148" s="318" t="s">
        <v>173</v>
      </c>
      <c r="AB1148" s="318" t="s">
        <v>1501</v>
      </c>
      <c r="AC1148" s="318" t="str">
        <f>MID(RP_2024[[#This Row],[Elemento PEP]],11,2)</f>
        <v>06</v>
      </c>
    </row>
    <row r="1149" spans="1:29" x14ac:dyDescent="0.3">
      <c r="A1149" s="319">
        <v>5405</v>
      </c>
      <c r="B1149" s="320">
        <v>45582</v>
      </c>
      <c r="C1149" s="321" t="s">
        <v>278</v>
      </c>
      <c r="D1149" s="321" t="s">
        <v>1516</v>
      </c>
      <c r="E1149" s="319" t="s">
        <v>259</v>
      </c>
      <c r="F1149" s="319">
        <v>6250</v>
      </c>
      <c r="G1149" s="320">
        <v>45579</v>
      </c>
      <c r="H1149" s="322">
        <v>6912425</v>
      </c>
      <c r="I1149" s="322" t="s">
        <v>260</v>
      </c>
      <c r="J1149" s="322">
        <v>12013</v>
      </c>
      <c r="K1149" s="322" t="s">
        <v>146</v>
      </c>
      <c r="L1149" s="322" t="s">
        <v>327</v>
      </c>
      <c r="M1149" s="323">
        <v>16566237</v>
      </c>
      <c r="N1149" s="313">
        <v>0</v>
      </c>
      <c r="O1149" s="320"/>
      <c r="P1149" s="323">
        <f>+RP_2024[[#This Row],[VALOR INICIAL]]-RP_2024[[#This Row],[VALOR ANULACION]]</f>
        <v>16566237</v>
      </c>
      <c r="Q1149" s="324"/>
      <c r="R1149" s="322">
        <f>VALUE(LEFT(RP_2024[[#This Row],[OBJETO]],3))</f>
        <v>518</v>
      </c>
      <c r="S1149" s="325">
        <f t="shared" si="8"/>
        <v>242</v>
      </c>
      <c r="T1149" s="322" t="str">
        <f>SUBSTITUTE(RP_2024[[#This Row],[CODIGO TIPO]],"-","")</f>
        <v>O232020200991122</v>
      </c>
      <c r="U1149" s="318">
        <v>1905049</v>
      </c>
      <c r="V1149" s="322">
        <f>VALUE(LEFT(RIGHT(RP_2024[[#This Row],[IMPUTACION PRESUPUESTAL]],6),3))</f>
        <v>110</v>
      </c>
      <c r="W1149" s="318" t="s">
        <v>88</v>
      </c>
      <c r="X1149" s="316">
        <f>VALUE(LEFT(RP_2024[[#This Row],[Actividad]],SEARCH(".",RP_2024[[#This Row],[Actividad]],1)-1))</f>
        <v>36</v>
      </c>
      <c r="Y1149" s="318">
        <f>MONTH(RP_2024[[#This Row],[FECHA RP]])</f>
        <v>10</v>
      </c>
      <c r="Z1149" s="317" t="str">
        <f>IF(RP_2024[[#This Row],[FEC ANULACION]]="","",MONTH(RP_2024[[#This Row],[FEC ANULACION]]))</f>
        <v/>
      </c>
      <c r="AA1149" s="318" t="s">
        <v>173</v>
      </c>
      <c r="AB1149" s="318" t="s">
        <v>185</v>
      </c>
      <c r="AC1149" s="318" t="str">
        <f>MID(RP_2024[[#This Row],[Elemento PEP]],11,2)</f>
        <v>03</v>
      </c>
    </row>
    <row r="1150" spans="1:29" x14ac:dyDescent="0.3">
      <c r="A1150" s="319">
        <v>5406</v>
      </c>
      <c r="B1150" s="320">
        <v>45582</v>
      </c>
      <c r="C1150" s="321" t="s">
        <v>1518</v>
      </c>
      <c r="D1150" s="321" t="s">
        <v>1516</v>
      </c>
      <c r="E1150" s="319" t="s">
        <v>259</v>
      </c>
      <c r="F1150" s="319">
        <v>6302</v>
      </c>
      <c r="G1150" s="320">
        <v>45580</v>
      </c>
      <c r="H1150" s="322">
        <v>6912425</v>
      </c>
      <c r="I1150" s="322" t="s">
        <v>260</v>
      </c>
      <c r="J1150" s="322">
        <v>49809</v>
      </c>
      <c r="K1150" s="322" t="s">
        <v>146</v>
      </c>
      <c r="L1150" s="322" t="s">
        <v>172</v>
      </c>
      <c r="M1150" s="323">
        <v>761058646</v>
      </c>
      <c r="N1150" s="313">
        <v>0</v>
      </c>
      <c r="O1150" s="320"/>
      <c r="P1150" s="323">
        <f>+RP_2024[[#This Row],[VALOR INICIAL]]-RP_2024[[#This Row],[VALOR ANULACION]]</f>
        <v>761058646</v>
      </c>
      <c r="Q1150" s="324"/>
      <c r="R1150" s="322">
        <f>VALUE(LEFT(RP_2024[[#This Row],[OBJETO]],3))</f>
        <v>518</v>
      </c>
      <c r="S1150" s="325">
        <f t="shared" si="8"/>
        <v>242</v>
      </c>
      <c r="T1150" s="322" t="str">
        <f>SUBSTITUTE(RP_2024[[#This Row],[CODIGO TIPO]],"-","")</f>
        <v>O232020200991122</v>
      </c>
      <c r="U1150" s="318">
        <v>1905049</v>
      </c>
      <c r="V1150" s="322">
        <f>VALUE(LEFT(RIGHT(RP_2024[[#This Row],[IMPUTACION PRESUPUESTAL]],6),3))</f>
        <v>149</v>
      </c>
      <c r="W1150" s="316" t="s">
        <v>101</v>
      </c>
      <c r="X1150" s="316">
        <f>VALUE(LEFT(RP_2024[[#This Row],[Actividad]],SEARCH(".",RP_2024[[#This Row],[Actividad]],1)-1))</f>
        <v>42</v>
      </c>
      <c r="Y1150" s="318">
        <f>MONTH(RP_2024[[#This Row],[FECHA RP]])</f>
        <v>10</v>
      </c>
      <c r="Z1150" s="317" t="str">
        <f>IF(RP_2024[[#This Row],[FEC ANULACION]]="","",MONTH(RP_2024[[#This Row],[FEC ANULACION]]))</f>
        <v/>
      </c>
      <c r="AA1150" s="318" t="s">
        <v>173</v>
      </c>
      <c r="AB1150" s="318" t="s">
        <v>156</v>
      </c>
      <c r="AC1150" s="318" t="str">
        <f>MID(RP_2024[[#This Row],[Elemento PEP]],11,2)</f>
        <v>06</v>
      </c>
    </row>
    <row r="1151" spans="1:29" x14ac:dyDescent="0.3">
      <c r="A1151" s="319">
        <v>5407</v>
      </c>
      <c r="B1151" s="320">
        <v>45582</v>
      </c>
      <c r="C1151" s="321" t="s">
        <v>261</v>
      </c>
      <c r="D1151" s="321" t="s">
        <v>1516</v>
      </c>
      <c r="E1151" s="319" t="s">
        <v>259</v>
      </c>
      <c r="F1151" s="319">
        <v>6289</v>
      </c>
      <c r="G1151" s="320">
        <v>45579</v>
      </c>
      <c r="H1151" s="322">
        <v>6912425</v>
      </c>
      <c r="I1151" s="322" t="s">
        <v>260</v>
      </c>
      <c r="J1151" s="322">
        <v>12013</v>
      </c>
      <c r="K1151" s="322" t="s">
        <v>146</v>
      </c>
      <c r="L1151" s="322" t="s">
        <v>327</v>
      </c>
      <c r="M1151" s="323">
        <v>35057951</v>
      </c>
      <c r="N1151" s="313">
        <v>0</v>
      </c>
      <c r="O1151" s="320"/>
      <c r="P1151" s="323">
        <f>+RP_2024[[#This Row],[VALOR INICIAL]]-RP_2024[[#This Row],[VALOR ANULACION]]</f>
        <v>35057951</v>
      </c>
      <c r="Q1151" s="324"/>
      <c r="R1151" s="322">
        <f>VALUE(LEFT(RP_2024[[#This Row],[OBJETO]],3))</f>
        <v>518</v>
      </c>
      <c r="S1151" s="325">
        <f t="shared" si="8"/>
        <v>242</v>
      </c>
      <c r="T1151" s="322" t="str">
        <f>SUBSTITUTE(RP_2024[[#This Row],[CODIGO TIPO]],"-","")</f>
        <v>O232020200991122</v>
      </c>
      <c r="U1151" s="318">
        <v>1905014</v>
      </c>
      <c r="V1151" s="322">
        <f>VALUE(LEFT(RIGHT(RP_2024[[#This Row],[IMPUTACION PRESUPUESTAL]],6),3))</f>
        <v>136</v>
      </c>
      <c r="W1151" s="316" t="s">
        <v>71</v>
      </c>
      <c r="X1151" s="316">
        <f>VALUE(LEFT(RP_2024[[#This Row],[Actividad]],SEARCH(".",RP_2024[[#This Row],[Actividad]],1)-1))</f>
        <v>24</v>
      </c>
      <c r="Y1151" s="318">
        <f>MONTH(RP_2024[[#This Row],[FECHA RP]])</f>
        <v>10</v>
      </c>
      <c r="Z1151" s="317" t="str">
        <f>IF(RP_2024[[#This Row],[FEC ANULACION]]="","",MONTH(RP_2024[[#This Row],[FEC ANULACION]]))</f>
        <v/>
      </c>
      <c r="AA1151" s="318" t="s">
        <v>173</v>
      </c>
      <c r="AB1151" s="318" t="s">
        <v>160</v>
      </c>
      <c r="AC1151" s="318" t="str">
        <f>MID(RP_2024[[#This Row],[Elemento PEP]],11,2)</f>
        <v>09</v>
      </c>
    </row>
    <row r="1152" spans="1:29" x14ac:dyDescent="0.3">
      <c r="A1152" s="319">
        <v>5408</v>
      </c>
      <c r="B1152" s="320">
        <v>45582</v>
      </c>
      <c r="C1152" s="321" t="s">
        <v>319</v>
      </c>
      <c r="D1152" s="321" t="s">
        <v>1516</v>
      </c>
      <c r="E1152" s="319" t="s">
        <v>259</v>
      </c>
      <c r="F1152" s="319">
        <v>6292</v>
      </c>
      <c r="G1152" s="320">
        <v>45579</v>
      </c>
      <c r="H1152" s="322">
        <v>6912425</v>
      </c>
      <c r="I1152" s="322" t="s">
        <v>260</v>
      </c>
      <c r="J1152" s="322">
        <v>49809</v>
      </c>
      <c r="K1152" s="322" t="s">
        <v>146</v>
      </c>
      <c r="L1152" s="322" t="s">
        <v>172</v>
      </c>
      <c r="M1152" s="323">
        <v>981468529</v>
      </c>
      <c r="N1152" s="313">
        <v>0</v>
      </c>
      <c r="O1152" s="320"/>
      <c r="P1152" s="326">
        <f>+RP_2024[[#This Row],[VALOR INICIAL]]-RP_2024[[#This Row],[VALOR ANULACION]]</f>
        <v>981468529</v>
      </c>
      <c r="Q1152" s="324"/>
      <c r="R1152" s="322">
        <f>VALUE(LEFT(RP_2024[[#This Row],[OBJETO]],3))</f>
        <v>518</v>
      </c>
      <c r="S1152" s="325">
        <f t="shared" si="8"/>
        <v>242</v>
      </c>
      <c r="T1152" s="322" t="str">
        <f>SUBSTITUTE(RP_2024[[#This Row],[CODIGO TIPO]],"-","")</f>
        <v>O232020200991122</v>
      </c>
      <c r="U1152" s="318">
        <v>1905049</v>
      </c>
      <c r="V1152" s="322">
        <f>VALUE(LEFT(RIGHT(RP_2024[[#This Row],[IMPUTACION PRESUPUESTAL]],6),3))</f>
        <v>97</v>
      </c>
      <c r="W1152" s="327" t="s">
        <v>105</v>
      </c>
      <c r="X1152" s="316">
        <f>VALUE(LEFT(RP_2024[[#This Row],[Actividad]],SEARCH(".",RP_2024[[#This Row],[Actividad]],1)-1))</f>
        <v>44</v>
      </c>
      <c r="Y1152" s="318">
        <f>MONTH(RP_2024[[#This Row],[FECHA RP]])</f>
        <v>10</v>
      </c>
      <c r="Z1152" s="317" t="str">
        <f>IF(RP_2024[[#This Row],[FEC ANULACION]]="","",MONTH(RP_2024[[#This Row],[FEC ANULACION]]))</f>
        <v/>
      </c>
      <c r="AA1152" s="318" t="s">
        <v>173</v>
      </c>
      <c r="AB1152" s="318" t="s">
        <v>158</v>
      </c>
      <c r="AC1152" s="318" t="str">
        <f>MID(RP_2024[[#This Row],[Elemento PEP]],11,2)</f>
        <v>11</v>
      </c>
    </row>
    <row r="1153" spans="1:29" x14ac:dyDescent="0.3">
      <c r="A1153" s="319">
        <v>5408</v>
      </c>
      <c r="B1153" s="320">
        <v>45582</v>
      </c>
      <c r="C1153" s="321" t="s">
        <v>319</v>
      </c>
      <c r="D1153" s="321" t="s">
        <v>1516</v>
      </c>
      <c r="E1153" s="319" t="s">
        <v>259</v>
      </c>
      <c r="F1153" s="319">
        <v>6292</v>
      </c>
      <c r="G1153" s="320">
        <v>45579</v>
      </c>
      <c r="H1153" s="322">
        <v>6912425</v>
      </c>
      <c r="I1153" s="322" t="s">
        <v>260</v>
      </c>
      <c r="J1153" s="322">
        <v>12013</v>
      </c>
      <c r="K1153" s="322" t="s">
        <v>146</v>
      </c>
      <c r="L1153" s="322" t="s">
        <v>327</v>
      </c>
      <c r="M1153" s="323">
        <v>215282248</v>
      </c>
      <c r="N1153" s="313">
        <v>0</v>
      </c>
      <c r="O1153" s="320"/>
      <c r="P1153" s="323">
        <f>+RP_2024[[#This Row],[VALOR INICIAL]]-RP_2024[[#This Row],[VALOR ANULACION]]</f>
        <v>215282248</v>
      </c>
      <c r="Q1153" s="324"/>
      <c r="R1153" s="322">
        <f>VALUE(LEFT(RP_2024[[#This Row],[OBJETO]],3))</f>
        <v>518</v>
      </c>
      <c r="S1153" s="325">
        <f t="shared" si="8"/>
        <v>242</v>
      </c>
      <c r="T1153" s="322" t="str">
        <f>SUBSTITUTE(RP_2024[[#This Row],[CODIGO TIPO]],"-","")</f>
        <v>O232020200991122</v>
      </c>
      <c r="U1153" s="318">
        <v>1905049</v>
      </c>
      <c r="V1153" s="322">
        <f>VALUE(LEFT(RIGHT(RP_2024[[#This Row],[IMPUTACION PRESUPUESTAL]],6),3))</f>
        <v>97</v>
      </c>
      <c r="W1153" s="316" t="s">
        <v>101</v>
      </c>
      <c r="X1153" s="316">
        <f>VALUE(LEFT(RP_2024[[#This Row],[Actividad]],SEARCH(".",RP_2024[[#This Row],[Actividad]],1)-1))</f>
        <v>42</v>
      </c>
      <c r="Y1153" s="318">
        <f>MONTH(RP_2024[[#This Row],[FECHA RP]])</f>
        <v>10</v>
      </c>
      <c r="Z1153" s="317" t="str">
        <f>IF(RP_2024[[#This Row],[FEC ANULACION]]="","",MONTH(RP_2024[[#This Row],[FEC ANULACION]]))</f>
        <v/>
      </c>
      <c r="AA1153" s="318" t="s">
        <v>173</v>
      </c>
      <c r="AB1153" s="318" t="s">
        <v>158</v>
      </c>
      <c r="AC1153" s="318" t="str">
        <f>MID(RP_2024[[#This Row],[Elemento PEP]],11,2)</f>
        <v>11</v>
      </c>
    </row>
    <row r="1154" spans="1:29" x14ac:dyDescent="0.3">
      <c r="A1154" s="319">
        <v>5409</v>
      </c>
      <c r="B1154" s="320">
        <v>45582</v>
      </c>
      <c r="C1154" s="321" t="s">
        <v>320</v>
      </c>
      <c r="D1154" s="321" t="s">
        <v>1516</v>
      </c>
      <c r="E1154" s="319" t="s">
        <v>259</v>
      </c>
      <c r="F1154" s="319">
        <v>6301</v>
      </c>
      <c r="G1154" s="320">
        <v>45580</v>
      </c>
      <c r="H1154" s="322">
        <v>6912425</v>
      </c>
      <c r="I1154" s="322" t="s">
        <v>260</v>
      </c>
      <c r="J1154" s="322">
        <v>12013</v>
      </c>
      <c r="K1154" s="322" t="s">
        <v>146</v>
      </c>
      <c r="L1154" s="322" t="s">
        <v>327</v>
      </c>
      <c r="M1154" s="323">
        <v>40329195</v>
      </c>
      <c r="N1154" s="313">
        <v>0</v>
      </c>
      <c r="O1154" s="320"/>
      <c r="P1154" s="323">
        <f>+RP_2024[[#This Row],[VALOR INICIAL]]-RP_2024[[#This Row],[VALOR ANULACION]]</f>
        <v>40329195</v>
      </c>
      <c r="Q1154" s="324"/>
      <c r="R1154" s="322">
        <f>VALUE(LEFT(RP_2024[[#This Row],[OBJETO]],3))</f>
        <v>518</v>
      </c>
      <c r="S1154" s="325">
        <f t="shared" si="8"/>
        <v>242</v>
      </c>
      <c r="T1154" s="322" t="str">
        <f>SUBSTITUTE(RP_2024[[#This Row],[CODIGO TIPO]],"-","")</f>
        <v>O232020200991122</v>
      </c>
      <c r="U1154" s="318">
        <v>1905049</v>
      </c>
      <c r="V1154" s="322">
        <f>VALUE(LEFT(RIGHT(RP_2024[[#This Row],[IMPUTACION PRESUPUESTAL]],6),3))</f>
        <v>146</v>
      </c>
      <c r="W1154" s="316" t="s">
        <v>103</v>
      </c>
      <c r="X1154" s="316">
        <f>VALUE(LEFT(RP_2024[[#This Row],[Actividad]],SEARCH(".",RP_2024[[#This Row],[Actividad]],1)-1))</f>
        <v>43</v>
      </c>
      <c r="Y1154" s="318">
        <f>MONTH(RP_2024[[#This Row],[FECHA RP]])</f>
        <v>10</v>
      </c>
      <c r="Z1154" s="317" t="str">
        <f>IF(RP_2024[[#This Row],[FEC ANULACION]]="","",MONTH(RP_2024[[#This Row],[FEC ANULACION]]))</f>
        <v/>
      </c>
      <c r="AA1154" s="318" t="s">
        <v>173</v>
      </c>
      <c r="AB1154" s="318" t="s">
        <v>165</v>
      </c>
      <c r="AC1154" s="318" t="str">
        <f>MID(RP_2024[[#This Row],[Elemento PEP]],11,2)</f>
        <v>13</v>
      </c>
    </row>
    <row r="1155" spans="1:29" x14ac:dyDescent="0.3">
      <c r="A1155" s="319">
        <v>5410</v>
      </c>
      <c r="B1155" s="320">
        <v>45582</v>
      </c>
      <c r="C1155" s="321" t="s">
        <v>271</v>
      </c>
      <c r="D1155" s="321" t="s">
        <v>1516</v>
      </c>
      <c r="E1155" s="319" t="s">
        <v>259</v>
      </c>
      <c r="F1155" s="319">
        <v>6300</v>
      </c>
      <c r="G1155" s="320">
        <v>45580</v>
      </c>
      <c r="H1155" s="322">
        <v>6912425</v>
      </c>
      <c r="I1155" s="322" t="s">
        <v>260</v>
      </c>
      <c r="J1155" s="322">
        <v>12013</v>
      </c>
      <c r="K1155" s="322" t="s">
        <v>146</v>
      </c>
      <c r="L1155" s="322" t="s">
        <v>327</v>
      </c>
      <c r="M1155" s="323">
        <v>16284117</v>
      </c>
      <c r="N1155" s="313">
        <v>0</v>
      </c>
      <c r="O1155" s="320"/>
      <c r="P1155" s="323">
        <f>+RP_2024[[#This Row],[VALOR INICIAL]]-RP_2024[[#This Row],[VALOR ANULACION]]</f>
        <v>16284117</v>
      </c>
      <c r="Q1155" s="324"/>
      <c r="R1155" s="322">
        <f>VALUE(LEFT(RP_2024[[#This Row],[OBJETO]],3))</f>
        <v>518</v>
      </c>
      <c r="S1155" s="325">
        <f t="shared" si="8"/>
        <v>242</v>
      </c>
      <c r="T1155" s="322" t="str">
        <f>SUBSTITUTE(RP_2024[[#This Row],[CODIGO TIPO]],"-","")</f>
        <v>O232020200991122</v>
      </c>
      <c r="U1155" s="318">
        <v>1905014</v>
      </c>
      <c r="V1155" s="322">
        <f>VALUE(LEFT(RIGHT(RP_2024[[#This Row],[IMPUTACION PRESUPUESTAL]],6),3))</f>
        <v>125</v>
      </c>
      <c r="W1155" s="316" t="s">
        <v>51</v>
      </c>
      <c r="X1155" s="316">
        <f>VALUE(LEFT(RP_2024[[#This Row],[Actividad]],SEARCH(".",RP_2024[[#This Row],[Actividad]],1)-1))</f>
        <v>7</v>
      </c>
      <c r="Y1155" s="318">
        <f>MONTH(RP_2024[[#This Row],[FECHA RP]])</f>
        <v>10</v>
      </c>
      <c r="Z1155" s="317" t="str">
        <f>IF(RP_2024[[#This Row],[FEC ANULACION]]="","",MONTH(RP_2024[[#This Row],[FEC ANULACION]]))</f>
        <v/>
      </c>
      <c r="AA1155" s="318" t="s">
        <v>173</v>
      </c>
      <c r="AB1155" s="318" t="s">
        <v>162</v>
      </c>
      <c r="AC1155" s="318" t="str">
        <f>MID(RP_2024[[#This Row],[Elemento PEP]],11,2)</f>
        <v>13</v>
      </c>
    </row>
    <row r="1156" spans="1:29" x14ac:dyDescent="0.3">
      <c r="A1156" s="319">
        <v>5411</v>
      </c>
      <c r="B1156" s="320">
        <v>45582</v>
      </c>
      <c r="C1156" s="321" t="s">
        <v>321</v>
      </c>
      <c r="D1156" s="321" t="s">
        <v>1516</v>
      </c>
      <c r="E1156" s="319" t="s">
        <v>259</v>
      </c>
      <c r="F1156" s="319">
        <v>6288</v>
      </c>
      <c r="G1156" s="320">
        <v>45579</v>
      </c>
      <c r="H1156" s="322">
        <v>6912425</v>
      </c>
      <c r="I1156" s="322" t="s">
        <v>260</v>
      </c>
      <c r="J1156" s="322">
        <v>49809</v>
      </c>
      <c r="K1156" s="322" t="s">
        <v>146</v>
      </c>
      <c r="L1156" s="322" t="s">
        <v>172</v>
      </c>
      <c r="M1156" s="323">
        <v>285954643</v>
      </c>
      <c r="N1156" s="313">
        <v>0</v>
      </c>
      <c r="O1156" s="320"/>
      <c r="P1156" s="323">
        <f>+RP_2024[[#This Row],[VALOR INICIAL]]-RP_2024[[#This Row],[VALOR ANULACION]]</f>
        <v>285954643</v>
      </c>
      <c r="Q1156" s="324"/>
      <c r="R1156" s="322">
        <f>VALUE(LEFT(RP_2024[[#This Row],[OBJETO]],3))</f>
        <v>518</v>
      </c>
      <c r="S1156" s="325">
        <f t="shared" si="8"/>
        <v>242</v>
      </c>
      <c r="T1156" s="322" t="str">
        <f>SUBSTITUTE(RP_2024[[#This Row],[CODIGO TIPO]],"-","")</f>
        <v>O232020200991122</v>
      </c>
      <c r="U1156" s="318">
        <v>1905049</v>
      </c>
      <c r="V1156" s="322">
        <f>VALUE(LEFT(RIGHT(RP_2024[[#This Row],[IMPUTACION PRESUPUESTAL]],6),3))</f>
        <v>115</v>
      </c>
      <c r="W1156" s="318" t="s">
        <v>84</v>
      </c>
      <c r="X1156" s="316">
        <f>VALUE(LEFT(RP_2024[[#This Row],[Actividad]],SEARCH(".",RP_2024[[#This Row],[Actividad]],1)-1))</f>
        <v>33</v>
      </c>
      <c r="Y1156" s="318">
        <f>MONTH(RP_2024[[#This Row],[FECHA RP]])</f>
        <v>10</v>
      </c>
      <c r="Z1156" s="317" t="str">
        <f>IF(RP_2024[[#This Row],[FEC ANULACION]]="","",MONTH(RP_2024[[#This Row],[FEC ANULACION]]))</f>
        <v/>
      </c>
      <c r="AA1156" s="318" t="s">
        <v>173</v>
      </c>
      <c r="AB1156" s="318" t="s">
        <v>156</v>
      </c>
      <c r="AC1156" s="318" t="str">
        <f>MID(RP_2024[[#This Row],[Elemento PEP]],11,2)</f>
        <v>06</v>
      </c>
    </row>
    <row r="1157" spans="1:29" x14ac:dyDescent="0.3">
      <c r="A1157" s="319">
        <v>5412</v>
      </c>
      <c r="B1157" s="320">
        <v>45582</v>
      </c>
      <c r="C1157" s="321" t="s">
        <v>325</v>
      </c>
      <c r="D1157" s="321" t="s">
        <v>1516</v>
      </c>
      <c r="E1157" s="319" t="s">
        <v>259</v>
      </c>
      <c r="F1157" s="319">
        <v>6284</v>
      </c>
      <c r="G1157" s="320">
        <v>45579</v>
      </c>
      <c r="H1157" s="322">
        <v>6912425</v>
      </c>
      <c r="I1157" s="322" t="s">
        <v>260</v>
      </c>
      <c r="J1157" s="322">
        <v>12013</v>
      </c>
      <c r="K1157" s="322" t="s">
        <v>146</v>
      </c>
      <c r="L1157" s="322" t="s">
        <v>327</v>
      </c>
      <c r="M1157" s="323">
        <v>59970376</v>
      </c>
      <c r="N1157" s="313">
        <v>0</v>
      </c>
      <c r="O1157" s="320"/>
      <c r="P1157" s="323">
        <f>+RP_2024[[#This Row],[VALOR INICIAL]]-RP_2024[[#This Row],[VALOR ANULACION]]</f>
        <v>59970376</v>
      </c>
      <c r="Q1157" s="324"/>
      <c r="R1157" s="322">
        <f>VALUE(LEFT(RP_2024[[#This Row],[OBJETO]],3))</f>
        <v>518</v>
      </c>
      <c r="S1157" s="325">
        <f t="shared" si="8"/>
        <v>242</v>
      </c>
      <c r="T1157" s="322" t="str">
        <f>SUBSTITUTE(RP_2024[[#This Row],[CODIGO TIPO]],"-","")</f>
        <v>O232020200991122</v>
      </c>
      <c r="U1157" s="318">
        <v>1905014</v>
      </c>
      <c r="V1157" s="322">
        <f>VALUE(LEFT(RIGHT(RP_2024[[#This Row],[IMPUTACION PRESUPUESTAL]],6),3))</f>
        <v>158</v>
      </c>
      <c r="W1157" s="316" t="s">
        <v>53</v>
      </c>
      <c r="X1157" s="316">
        <f>VALUE(LEFT(RP_2024[[#This Row],[Actividad]],SEARCH(".",RP_2024[[#This Row],[Actividad]],1)-1))</f>
        <v>9</v>
      </c>
      <c r="Y1157" s="318">
        <f>MONTH(RP_2024[[#This Row],[FECHA RP]])</f>
        <v>10</v>
      </c>
      <c r="Z1157" s="317" t="str">
        <f>IF(RP_2024[[#This Row],[FEC ANULACION]]="","",MONTH(RP_2024[[#This Row],[FEC ANULACION]]))</f>
        <v/>
      </c>
      <c r="AA1157" s="318" t="s">
        <v>173</v>
      </c>
      <c r="AB1157" s="318" t="s">
        <v>162</v>
      </c>
      <c r="AC1157" s="318" t="str">
        <f>MID(RP_2024[[#This Row],[Elemento PEP]],11,2)</f>
        <v>13</v>
      </c>
    </row>
    <row r="1158" spans="1:29" x14ac:dyDescent="0.3">
      <c r="A1158" s="319">
        <v>5413</v>
      </c>
      <c r="B1158" s="320">
        <v>45582</v>
      </c>
      <c r="C1158" s="321" t="s">
        <v>269</v>
      </c>
      <c r="D1158" s="321" t="s">
        <v>1516</v>
      </c>
      <c r="E1158" s="319" t="s">
        <v>259</v>
      </c>
      <c r="F1158" s="319">
        <v>6285</v>
      </c>
      <c r="G1158" s="320">
        <v>45579</v>
      </c>
      <c r="H1158" s="322">
        <v>6912425</v>
      </c>
      <c r="I1158" s="322" t="s">
        <v>260</v>
      </c>
      <c r="J1158" s="322">
        <v>12013</v>
      </c>
      <c r="K1158" s="322" t="s">
        <v>146</v>
      </c>
      <c r="L1158" s="322" t="s">
        <v>327</v>
      </c>
      <c r="M1158" s="323">
        <v>40284057</v>
      </c>
      <c r="N1158" s="313">
        <v>0</v>
      </c>
      <c r="O1158" s="320"/>
      <c r="P1158" s="323">
        <f>+RP_2024[[#This Row],[VALOR INICIAL]]-RP_2024[[#This Row],[VALOR ANULACION]]</f>
        <v>40284057</v>
      </c>
      <c r="Q1158" s="324"/>
      <c r="R1158" s="322">
        <f>VALUE(LEFT(RP_2024[[#This Row],[OBJETO]],3))</f>
        <v>518</v>
      </c>
      <c r="S1158" s="325">
        <f t="shared" si="8"/>
        <v>242</v>
      </c>
      <c r="T1158" s="322" t="str">
        <f>SUBSTITUTE(RP_2024[[#This Row],[CODIGO TIPO]],"-","")</f>
        <v>O232020200991122</v>
      </c>
      <c r="U1158" s="318">
        <v>1905054</v>
      </c>
      <c r="V1158" s="322">
        <f>VALUE(LEFT(RIGHT(RP_2024[[#This Row],[IMPUTACION PRESUPUESTAL]],6),3))</f>
        <v>121</v>
      </c>
      <c r="W1158" s="316" t="s">
        <v>47</v>
      </c>
      <c r="X1158" s="316">
        <f>VALUE(LEFT(RP_2024[[#This Row],[Actividad]],SEARCH(".",RP_2024[[#This Row],[Actividad]],1)-1))</f>
        <v>5</v>
      </c>
      <c r="Y1158" s="318">
        <f>MONTH(RP_2024[[#This Row],[FECHA RP]])</f>
        <v>10</v>
      </c>
      <c r="Z1158" s="317" t="str">
        <f>IF(RP_2024[[#This Row],[FEC ANULACION]]="","",MONTH(RP_2024[[#This Row],[FEC ANULACION]]))</f>
        <v/>
      </c>
      <c r="AA1158" s="318" t="s">
        <v>173</v>
      </c>
      <c r="AB1158" s="318" t="s">
        <v>154</v>
      </c>
      <c r="AC1158" s="318" t="str">
        <f>MID(RP_2024[[#This Row],[Elemento PEP]],11,2)</f>
        <v>13</v>
      </c>
    </row>
    <row r="1159" spans="1:29" x14ac:dyDescent="0.3">
      <c r="A1159" s="319">
        <v>5413</v>
      </c>
      <c r="B1159" s="320">
        <v>45582</v>
      </c>
      <c r="C1159" s="321" t="s">
        <v>269</v>
      </c>
      <c r="D1159" s="321" t="s">
        <v>1516</v>
      </c>
      <c r="E1159" s="319" t="s">
        <v>259</v>
      </c>
      <c r="F1159" s="319">
        <v>6285</v>
      </c>
      <c r="G1159" s="320">
        <v>45579</v>
      </c>
      <c r="H1159" s="322">
        <v>6912425</v>
      </c>
      <c r="I1159" s="322" t="s">
        <v>260</v>
      </c>
      <c r="J1159" s="322">
        <v>12013</v>
      </c>
      <c r="K1159" s="322" t="s">
        <v>146</v>
      </c>
      <c r="L1159" s="322" t="s">
        <v>327</v>
      </c>
      <c r="M1159" s="323">
        <v>173049924</v>
      </c>
      <c r="N1159" s="313">
        <v>0</v>
      </c>
      <c r="O1159" s="320"/>
      <c r="P1159" s="323">
        <f>+RP_2024[[#This Row],[VALOR INICIAL]]-RP_2024[[#This Row],[VALOR ANULACION]]</f>
        <v>173049924</v>
      </c>
      <c r="Q1159" s="324"/>
      <c r="R1159" s="322">
        <f>VALUE(LEFT(RP_2024[[#This Row],[OBJETO]],3))</f>
        <v>518</v>
      </c>
      <c r="S1159" s="325">
        <f t="shared" si="8"/>
        <v>242</v>
      </c>
      <c r="T1159" s="322" t="str">
        <f>SUBSTITUTE(RP_2024[[#This Row],[CODIGO TIPO]],"-","")</f>
        <v>O232020200991122</v>
      </c>
      <c r="U1159" s="318">
        <v>1905054</v>
      </c>
      <c r="V1159" s="322">
        <f>VALUE(LEFT(RIGHT(RP_2024[[#This Row],[IMPUTACION PRESUPUESTAL]],6),3))</f>
        <v>121</v>
      </c>
      <c r="W1159" s="316" t="s">
        <v>48</v>
      </c>
      <c r="X1159" s="316">
        <f>VALUE(LEFT(RP_2024[[#This Row],[Actividad]],SEARCH(".",RP_2024[[#This Row],[Actividad]],1)-1))</f>
        <v>5</v>
      </c>
      <c r="Y1159" s="318">
        <f>MONTH(RP_2024[[#This Row],[FECHA RP]])</f>
        <v>10</v>
      </c>
      <c r="Z1159" s="317" t="str">
        <f>IF(RP_2024[[#This Row],[FEC ANULACION]]="","",MONTH(RP_2024[[#This Row],[FEC ANULACION]]))</f>
        <v/>
      </c>
      <c r="AA1159" s="318" t="s">
        <v>173</v>
      </c>
      <c r="AB1159" s="318" t="s">
        <v>154</v>
      </c>
      <c r="AC1159" s="318" t="str">
        <f>MID(RP_2024[[#This Row],[Elemento PEP]],11,2)</f>
        <v>13</v>
      </c>
    </row>
    <row r="1160" spans="1:29" x14ac:dyDescent="0.3">
      <c r="A1160" s="319">
        <v>5414</v>
      </c>
      <c r="B1160" s="320">
        <v>45582</v>
      </c>
      <c r="C1160" s="321" t="s">
        <v>266</v>
      </c>
      <c r="D1160" s="321" t="s">
        <v>1516</v>
      </c>
      <c r="E1160" s="319" t="s">
        <v>259</v>
      </c>
      <c r="F1160" s="319">
        <v>6281</v>
      </c>
      <c r="G1160" s="320">
        <v>45579</v>
      </c>
      <c r="H1160" s="322">
        <v>6912425</v>
      </c>
      <c r="I1160" s="322" t="s">
        <v>260</v>
      </c>
      <c r="J1160" s="322">
        <v>12013</v>
      </c>
      <c r="K1160" s="322" t="s">
        <v>146</v>
      </c>
      <c r="L1160" s="322" t="s">
        <v>327</v>
      </c>
      <c r="M1160" s="323">
        <v>20992647</v>
      </c>
      <c r="N1160" s="313">
        <v>0</v>
      </c>
      <c r="O1160" s="320"/>
      <c r="P1160" s="323">
        <f>+RP_2024[[#This Row],[VALOR INICIAL]]-RP_2024[[#This Row],[VALOR ANULACION]]</f>
        <v>20992647</v>
      </c>
      <c r="Q1160" s="324"/>
      <c r="R1160" s="322">
        <f>VALUE(LEFT(RP_2024[[#This Row],[OBJETO]],3))</f>
        <v>518</v>
      </c>
      <c r="S1160" s="325">
        <f t="shared" si="8"/>
        <v>242</v>
      </c>
      <c r="T1160" s="322" t="str">
        <f>SUBSTITUTE(RP_2024[[#This Row],[CODIGO TIPO]],"-","")</f>
        <v>O232020200991122</v>
      </c>
      <c r="U1160" s="318">
        <v>1905014</v>
      </c>
      <c r="V1160" s="322">
        <f>VALUE(LEFT(RIGHT(RP_2024[[#This Row],[IMPUTACION PRESUPUESTAL]],6),3))</f>
        <v>232</v>
      </c>
      <c r="W1160" s="316" t="s">
        <v>57</v>
      </c>
      <c r="X1160" s="316">
        <f>VALUE(LEFT(RP_2024[[#This Row],[Actividad]],SEARCH(".",RP_2024[[#This Row],[Actividad]],1)-1))</f>
        <v>11</v>
      </c>
      <c r="Y1160" s="318">
        <f>MONTH(RP_2024[[#This Row],[FECHA RP]])</f>
        <v>10</v>
      </c>
      <c r="Z1160" s="317" t="str">
        <f>IF(RP_2024[[#This Row],[FEC ANULACION]]="","",MONTH(RP_2024[[#This Row],[FEC ANULACION]]))</f>
        <v/>
      </c>
      <c r="AA1160" s="318" t="s">
        <v>173</v>
      </c>
      <c r="AB1160" s="318" t="s">
        <v>192</v>
      </c>
      <c r="AC1160" s="318" t="str">
        <f>MID(RP_2024[[#This Row],[Elemento PEP]],11,2)</f>
        <v>07</v>
      </c>
    </row>
    <row r="1161" spans="1:29" x14ac:dyDescent="0.3">
      <c r="A1161" s="319">
        <v>5415</v>
      </c>
      <c r="B1161" s="320">
        <v>45582</v>
      </c>
      <c r="C1161" s="321" t="s">
        <v>268</v>
      </c>
      <c r="D1161" s="321" t="s">
        <v>1516</v>
      </c>
      <c r="E1161" s="319" t="s">
        <v>259</v>
      </c>
      <c r="F1161" s="319">
        <v>6280</v>
      </c>
      <c r="G1161" s="320">
        <v>45579</v>
      </c>
      <c r="H1161" s="322">
        <v>6912425</v>
      </c>
      <c r="I1161" s="322" t="s">
        <v>260</v>
      </c>
      <c r="J1161" s="322">
        <v>12013</v>
      </c>
      <c r="K1161" s="322" t="s">
        <v>146</v>
      </c>
      <c r="L1161" s="322" t="s">
        <v>327</v>
      </c>
      <c r="M1161" s="323">
        <v>27071142</v>
      </c>
      <c r="N1161" s="313">
        <v>0</v>
      </c>
      <c r="O1161" s="320"/>
      <c r="P1161" s="323">
        <f>+RP_2024[[#This Row],[VALOR INICIAL]]-RP_2024[[#This Row],[VALOR ANULACION]]</f>
        <v>27071142</v>
      </c>
      <c r="Q1161" s="324"/>
      <c r="R1161" s="322">
        <f>VALUE(LEFT(RP_2024[[#This Row],[OBJETO]],3))</f>
        <v>518</v>
      </c>
      <c r="S1161" s="325">
        <f t="shared" si="8"/>
        <v>242</v>
      </c>
      <c r="T1161" s="322" t="str">
        <f>SUBSTITUTE(RP_2024[[#This Row],[CODIGO TIPO]],"-","")</f>
        <v>O232020200991122</v>
      </c>
      <c r="U1161" s="318">
        <v>1905014</v>
      </c>
      <c r="V1161" s="322">
        <f>VALUE(LEFT(RIGHT(RP_2024[[#This Row],[IMPUTACION PRESUPUESTAL]],6),3))</f>
        <v>233</v>
      </c>
      <c r="W1161" s="316" t="s">
        <v>58</v>
      </c>
      <c r="X1161" s="316">
        <f>VALUE(LEFT(RP_2024[[#This Row],[Actividad]],SEARCH(".",RP_2024[[#This Row],[Actividad]],1)-1))</f>
        <v>12</v>
      </c>
      <c r="Y1161" s="318">
        <f>MONTH(RP_2024[[#This Row],[FECHA RP]])</f>
        <v>10</v>
      </c>
      <c r="Z1161" s="317" t="str">
        <f>IF(RP_2024[[#This Row],[FEC ANULACION]]="","",MONTH(RP_2024[[#This Row],[FEC ANULACION]]))</f>
        <v/>
      </c>
      <c r="AA1161" s="318" t="s">
        <v>173</v>
      </c>
      <c r="AB1161" s="318" t="s">
        <v>162</v>
      </c>
      <c r="AC1161" s="318" t="str">
        <f>MID(RP_2024[[#This Row],[Elemento PEP]],11,2)</f>
        <v>13</v>
      </c>
    </row>
    <row r="1162" spans="1:29" x14ac:dyDescent="0.3">
      <c r="A1162" s="319">
        <v>5416</v>
      </c>
      <c r="B1162" s="320">
        <v>45582</v>
      </c>
      <c r="C1162" s="321" t="s">
        <v>270</v>
      </c>
      <c r="D1162" s="321" t="s">
        <v>1516</v>
      </c>
      <c r="E1162" s="319" t="s">
        <v>259</v>
      </c>
      <c r="F1162" s="319">
        <v>6283</v>
      </c>
      <c r="G1162" s="320">
        <v>45579</v>
      </c>
      <c r="H1162" s="322">
        <v>6912425</v>
      </c>
      <c r="I1162" s="322" t="s">
        <v>260</v>
      </c>
      <c r="J1162" s="322">
        <v>12013</v>
      </c>
      <c r="K1162" s="322" t="s">
        <v>146</v>
      </c>
      <c r="L1162" s="322" t="s">
        <v>327</v>
      </c>
      <c r="M1162" s="323">
        <v>49258990</v>
      </c>
      <c r="N1162" s="313">
        <v>0</v>
      </c>
      <c r="O1162" s="320"/>
      <c r="P1162" s="323">
        <f>+RP_2024[[#This Row],[VALOR INICIAL]]-RP_2024[[#This Row],[VALOR ANULACION]]</f>
        <v>49258990</v>
      </c>
      <c r="Q1162" s="324"/>
      <c r="R1162" s="322">
        <f>VALUE(LEFT(RP_2024[[#This Row],[OBJETO]],3))</f>
        <v>518</v>
      </c>
      <c r="S1162" s="325">
        <f t="shared" si="8"/>
        <v>242</v>
      </c>
      <c r="T1162" s="322" t="str">
        <f>SUBSTITUTE(RP_2024[[#This Row],[CODIGO TIPO]],"-","")</f>
        <v>O232020200991122</v>
      </c>
      <c r="U1162" s="318">
        <v>1905014</v>
      </c>
      <c r="V1162" s="322">
        <f>VALUE(LEFT(RIGHT(RP_2024[[#This Row],[IMPUTACION PRESUPUESTAL]],6),3))</f>
        <v>1</v>
      </c>
      <c r="W1162" s="316" t="s">
        <v>55</v>
      </c>
      <c r="X1162" s="316">
        <f>VALUE(LEFT(RP_2024[[#This Row],[Actividad]],SEARCH(".",RP_2024[[#This Row],[Actividad]],1)-1))</f>
        <v>10</v>
      </c>
      <c r="Y1162" s="318">
        <f>MONTH(RP_2024[[#This Row],[FECHA RP]])</f>
        <v>10</v>
      </c>
      <c r="Z1162" s="317" t="str">
        <f>IF(RP_2024[[#This Row],[FEC ANULACION]]="","",MONTH(RP_2024[[#This Row],[FEC ANULACION]]))</f>
        <v/>
      </c>
      <c r="AA1162" s="318" t="s">
        <v>173</v>
      </c>
      <c r="AB1162" s="318" t="s">
        <v>162</v>
      </c>
      <c r="AC1162" s="318" t="str">
        <f>MID(RP_2024[[#This Row],[Elemento PEP]],11,2)</f>
        <v>13</v>
      </c>
    </row>
    <row r="1163" spans="1:29" x14ac:dyDescent="0.3">
      <c r="A1163" s="319">
        <v>5417</v>
      </c>
      <c r="B1163" s="320">
        <v>45582</v>
      </c>
      <c r="C1163" s="321" t="s">
        <v>267</v>
      </c>
      <c r="D1163" s="321" t="s">
        <v>1516</v>
      </c>
      <c r="E1163" s="319" t="s">
        <v>259</v>
      </c>
      <c r="F1163" s="319">
        <v>6282</v>
      </c>
      <c r="G1163" s="320">
        <v>45579</v>
      </c>
      <c r="H1163" s="322">
        <v>6912425</v>
      </c>
      <c r="I1163" s="322" t="s">
        <v>260</v>
      </c>
      <c r="J1163" s="322">
        <v>12013</v>
      </c>
      <c r="K1163" s="322" t="s">
        <v>146</v>
      </c>
      <c r="L1163" s="322" t="s">
        <v>327</v>
      </c>
      <c r="M1163" s="323">
        <v>49914246</v>
      </c>
      <c r="N1163" s="313">
        <v>0</v>
      </c>
      <c r="O1163" s="320"/>
      <c r="P1163" s="323">
        <f>+RP_2024[[#This Row],[VALOR INICIAL]]-RP_2024[[#This Row],[VALOR ANULACION]]</f>
        <v>49914246</v>
      </c>
      <c r="Q1163" s="324"/>
      <c r="R1163" s="322">
        <f>VALUE(LEFT(RP_2024[[#This Row],[OBJETO]],3))</f>
        <v>518</v>
      </c>
      <c r="S1163" s="325">
        <f t="shared" si="8"/>
        <v>242</v>
      </c>
      <c r="T1163" s="322" t="str">
        <f>SUBSTITUTE(RP_2024[[#This Row],[CODIGO TIPO]],"-","")</f>
        <v>O232020200991122</v>
      </c>
      <c r="U1163" s="318">
        <v>1905014</v>
      </c>
      <c r="V1163" s="322">
        <f>VALUE(LEFT(RIGHT(RP_2024[[#This Row],[IMPUTACION PRESUPUESTAL]],6),3))</f>
        <v>3</v>
      </c>
      <c r="W1163" s="316" t="s">
        <v>56</v>
      </c>
      <c r="X1163" s="316">
        <f>VALUE(LEFT(RP_2024[[#This Row],[Actividad]],SEARCH(".",RP_2024[[#This Row],[Actividad]],1)-1))</f>
        <v>10</v>
      </c>
      <c r="Y1163" s="318">
        <f>MONTH(RP_2024[[#This Row],[FECHA RP]])</f>
        <v>10</v>
      </c>
      <c r="Z1163" s="317" t="str">
        <f>IF(RP_2024[[#This Row],[FEC ANULACION]]="","",MONTH(RP_2024[[#This Row],[FEC ANULACION]]))</f>
        <v/>
      </c>
      <c r="AA1163" s="318" t="s">
        <v>173</v>
      </c>
      <c r="AB1163" s="318" t="s">
        <v>162</v>
      </c>
      <c r="AC1163" s="318" t="str">
        <f>MID(RP_2024[[#This Row],[Elemento PEP]],11,2)</f>
        <v>13</v>
      </c>
    </row>
    <row r="1164" spans="1:29" x14ac:dyDescent="0.3">
      <c r="A1164" s="319">
        <v>5418</v>
      </c>
      <c r="B1164" s="320">
        <v>45582</v>
      </c>
      <c r="C1164" s="321" t="s">
        <v>265</v>
      </c>
      <c r="D1164" s="321" t="s">
        <v>1516</v>
      </c>
      <c r="E1164" s="319" t="s">
        <v>259</v>
      </c>
      <c r="F1164" s="319">
        <v>6277</v>
      </c>
      <c r="G1164" s="320">
        <v>45579</v>
      </c>
      <c r="H1164" s="322">
        <v>6912425</v>
      </c>
      <c r="I1164" s="322" t="s">
        <v>260</v>
      </c>
      <c r="J1164" s="322">
        <v>12013</v>
      </c>
      <c r="K1164" s="322" t="s">
        <v>146</v>
      </c>
      <c r="L1164" s="322" t="s">
        <v>327</v>
      </c>
      <c r="M1164" s="323">
        <v>87275835</v>
      </c>
      <c r="N1164" s="313">
        <v>0</v>
      </c>
      <c r="O1164" s="320"/>
      <c r="P1164" s="323">
        <f>+RP_2024[[#This Row],[VALOR INICIAL]]-RP_2024[[#This Row],[VALOR ANULACION]]</f>
        <v>87275835</v>
      </c>
      <c r="Q1164" s="324"/>
      <c r="R1164" s="322">
        <f>VALUE(LEFT(RP_2024[[#This Row],[OBJETO]],3))</f>
        <v>518</v>
      </c>
      <c r="S1164" s="325">
        <f t="shared" si="8"/>
        <v>242</v>
      </c>
      <c r="T1164" s="322" t="str">
        <f>SUBSTITUTE(RP_2024[[#This Row],[CODIGO TIPO]],"-","")</f>
        <v>O232020200991122</v>
      </c>
      <c r="U1164" s="318">
        <v>1905014</v>
      </c>
      <c r="V1164" s="322">
        <f>VALUE(LEFT(RIGHT(RP_2024[[#This Row],[IMPUTACION PRESUPUESTAL]],6),3))</f>
        <v>113</v>
      </c>
      <c r="W1164" s="318" t="s">
        <v>65</v>
      </c>
      <c r="X1164" s="316">
        <f>VALUE(LEFT(RP_2024[[#This Row],[Actividad]],SEARCH(".",RP_2024[[#This Row],[Actividad]],1)-1))</f>
        <v>18</v>
      </c>
      <c r="Y1164" s="318">
        <f>MONTH(RP_2024[[#This Row],[FECHA RP]])</f>
        <v>10</v>
      </c>
      <c r="Z1164" s="317" t="str">
        <f>IF(RP_2024[[#This Row],[FEC ANULACION]]="","",MONTH(RP_2024[[#This Row],[FEC ANULACION]]))</f>
        <v/>
      </c>
      <c r="AA1164" s="318" t="s">
        <v>173</v>
      </c>
      <c r="AB1164" s="318" t="s">
        <v>162</v>
      </c>
      <c r="AC1164" s="318" t="str">
        <f>MID(RP_2024[[#This Row],[Elemento PEP]],11,2)</f>
        <v>13</v>
      </c>
    </row>
    <row r="1165" spans="1:29" x14ac:dyDescent="0.3">
      <c r="A1165" s="319">
        <v>5419</v>
      </c>
      <c r="B1165" s="320">
        <v>45582</v>
      </c>
      <c r="C1165" s="321" t="s">
        <v>281</v>
      </c>
      <c r="D1165" s="321" t="s">
        <v>1516</v>
      </c>
      <c r="E1165" s="319" t="s">
        <v>259</v>
      </c>
      <c r="F1165" s="319">
        <v>6279</v>
      </c>
      <c r="G1165" s="320">
        <v>45579</v>
      </c>
      <c r="H1165" s="322">
        <v>6912425</v>
      </c>
      <c r="I1165" s="322" t="s">
        <v>260</v>
      </c>
      <c r="J1165" s="322">
        <v>12013</v>
      </c>
      <c r="K1165" s="322" t="s">
        <v>146</v>
      </c>
      <c r="L1165" s="322" t="s">
        <v>327</v>
      </c>
      <c r="M1165" s="323">
        <v>20268144</v>
      </c>
      <c r="N1165" s="313">
        <v>0</v>
      </c>
      <c r="O1165" s="320"/>
      <c r="P1165" s="323">
        <f>+RP_2024[[#This Row],[VALOR INICIAL]]-RP_2024[[#This Row],[VALOR ANULACION]]</f>
        <v>20268144</v>
      </c>
      <c r="Q1165" s="324"/>
      <c r="R1165" s="322">
        <f>VALUE(LEFT(RP_2024[[#This Row],[OBJETO]],3))</f>
        <v>518</v>
      </c>
      <c r="S1165" s="325">
        <f t="shared" si="8"/>
        <v>242</v>
      </c>
      <c r="T1165" s="322" t="str">
        <f>SUBSTITUTE(RP_2024[[#This Row],[CODIGO TIPO]],"-","")</f>
        <v>O232020200991122</v>
      </c>
      <c r="U1165" s="318">
        <v>1905014</v>
      </c>
      <c r="V1165" s="322">
        <f>VALUE(LEFT(RIGHT(RP_2024[[#This Row],[IMPUTACION PRESUPUESTAL]],6),3))</f>
        <v>124</v>
      </c>
      <c r="W1165" s="316" t="s">
        <v>62</v>
      </c>
      <c r="X1165" s="316">
        <f>VALUE(LEFT(RP_2024[[#This Row],[Actividad]],SEARCH(".",RP_2024[[#This Row],[Actividad]],1)-1))</f>
        <v>16</v>
      </c>
      <c r="Y1165" s="318">
        <f>MONTH(RP_2024[[#This Row],[FECHA RP]])</f>
        <v>10</v>
      </c>
      <c r="Z1165" s="317" t="str">
        <f>IF(RP_2024[[#This Row],[FEC ANULACION]]="","",MONTH(RP_2024[[#This Row],[FEC ANULACION]]))</f>
        <v/>
      </c>
      <c r="AA1165" s="318" t="s">
        <v>173</v>
      </c>
      <c r="AB1165" s="318" t="s">
        <v>162</v>
      </c>
      <c r="AC1165" s="318" t="str">
        <f>MID(RP_2024[[#This Row],[Elemento PEP]],11,2)</f>
        <v>13</v>
      </c>
    </row>
    <row r="1166" spans="1:29" x14ac:dyDescent="0.3">
      <c r="A1166" s="319">
        <v>5419</v>
      </c>
      <c r="B1166" s="320">
        <v>45582</v>
      </c>
      <c r="C1166" s="321" t="s">
        <v>281</v>
      </c>
      <c r="D1166" s="321" t="s">
        <v>1516</v>
      </c>
      <c r="E1166" s="319" t="s">
        <v>259</v>
      </c>
      <c r="F1166" s="319">
        <v>6279</v>
      </c>
      <c r="G1166" s="320">
        <v>45579</v>
      </c>
      <c r="H1166" s="322">
        <v>6912425</v>
      </c>
      <c r="I1166" s="322" t="s">
        <v>260</v>
      </c>
      <c r="J1166" s="322">
        <v>12013</v>
      </c>
      <c r="K1166" s="322" t="s">
        <v>146</v>
      </c>
      <c r="L1166" s="322" t="s">
        <v>327</v>
      </c>
      <c r="M1166" s="323">
        <v>24108084</v>
      </c>
      <c r="N1166" s="313">
        <v>0</v>
      </c>
      <c r="O1166" s="320"/>
      <c r="P1166" s="323">
        <f>+RP_2024[[#This Row],[VALOR INICIAL]]-RP_2024[[#This Row],[VALOR ANULACION]]</f>
        <v>24108084</v>
      </c>
      <c r="Q1166" s="324"/>
      <c r="R1166" s="322">
        <f>VALUE(LEFT(RP_2024[[#This Row],[OBJETO]],3))</f>
        <v>518</v>
      </c>
      <c r="S1166" s="325">
        <f t="shared" si="8"/>
        <v>242</v>
      </c>
      <c r="T1166" s="322" t="str">
        <f>SUBSTITUTE(RP_2024[[#This Row],[CODIGO TIPO]],"-","")</f>
        <v>O232020200991122</v>
      </c>
      <c r="U1166" s="318">
        <v>1905014</v>
      </c>
      <c r="V1166" s="322">
        <f>VALUE(LEFT(RIGHT(RP_2024[[#This Row],[IMPUTACION PRESUPUESTAL]],6),3))</f>
        <v>124</v>
      </c>
      <c r="W1166" s="316" t="s">
        <v>63</v>
      </c>
      <c r="X1166" s="316">
        <f>VALUE(LEFT(RP_2024[[#This Row],[Actividad]],SEARCH(".",RP_2024[[#This Row],[Actividad]],1)-1))</f>
        <v>16</v>
      </c>
      <c r="Y1166" s="318">
        <f>MONTH(RP_2024[[#This Row],[FECHA RP]])</f>
        <v>10</v>
      </c>
      <c r="Z1166" s="317" t="str">
        <f>IF(RP_2024[[#This Row],[FEC ANULACION]]="","",MONTH(RP_2024[[#This Row],[FEC ANULACION]]))</f>
        <v/>
      </c>
      <c r="AA1166" s="318" t="s">
        <v>173</v>
      </c>
      <c r="AB1166" s="318" t="s">
        <v>162</v>
      </c>
      <c r="AC1166" s="318" t="str">
        <f>MID(RP_2024[[#This Row],[Elemento PEP]],11,2)</f>
        <v>13</v>
      </c>
    </row>
    <row r="1167" spans="1:29" x14ac:dyDescent="0.3">
      <c r="A1167" s="319">
        <v>5420</v>
      </c>
      <c r="B1167" s="320">
        <v>45582</v>
      </c>
      <c r="C1167" s="321" t="s">
        <v>300</v>
      </c>
      <c r="D1167" s="321" t="s">
        <v>1516</v>
      </c>
      <c r="E1167" s="319" t="s">
        <v>259</v>
      </c>
      <c r="F1167" s="319">
        <v>6278</v>
      </c>
      <c r="G1167" s="320">
        <v>45579</v>
      </c>
      <c r="H1167" s="322">
        <v>6912425</v>
      </c>
      <c r="I1167" s="322" t="s">
        <v>260</v>
      </c>
      <c r="J1167" s="322">
        <v>12013</v>
      </c>
      <c r="K1167" s="322" t="s">
        <v>146</v>
      </c>
      <c r="L1167" s="322" t="s">
        <v>327</v>
      </c>
      <c r="M1167" s="323">
        <v>30907805</v>
      </c>
      <c r="N1167" s="313">
        <v>0</v>
      </c>
      <c r="O1167" s="320"/>
      <c r="P1167" s="323">
        <f>+RP_2024[[#This Row],[VALOR INICIAL]]-RP_2024[[#This Row],[VALOR ANULACION]]</f>
        <v>30907805</v>
      </c>
      <c r="Q1167" s="324"/>
      <c r="R1167" s="322">
        <f>VALUE(LEFT(RP_2024[[#This Row],[OBJETO]],3))</f>
        <v>518</v>
      </c>
      <c r="S1167" s="325">
        <f t="shared" si="8"/>
        <v>242</v>
      </c>
      <c r="T1167" s="322" t="str">
        <f>SUBSTITUTE(RP_2024[[#This Row],[CODIGO TIPO]],"-","")</f>
        <v>O232020200991122</v>
      </c>
      <c r="U1167" s="318">
        <v>1905014</v>
      </c>
      <c r="V1167" s="322">
        <f>VALUE(LEFT(RIGHT(RP_2024[[#This Row],[IMPUTACION PRESUPUESTAL]],6),3))</f>
        <v>234</v>
      </c>
      <c r="W1167" s="316" t="s">
        <v>59</v>
      </c>
      <c r="X1167" s="316">
        <f>VALUE(LEFT(RP_2024[[#This Row],[Actividad]],SEARCH(".",RP_2024[[#This Row],[Actividad]],1)-1))</f>
        <v>13</v>
      </c>
      <c r="Y1167" s="318">
        <f>MONTH(RP_2024[[#This Row],[FECHA RP]])</f>
        <v>10</v>
      </c>
      <c r="Z1167" s="317" t="str">
        <f>IF(RP_2024[[#This Row],[FEC ANULACION]]="","",MONTH(RP_2024[[#This Row],[FEC ANULACION]]))</f>
        <v/>
      </c>
      <c r="AA1167" s="318" t="s">
        <v>173</v>
      </c>
      <c r="AB1167" s="318" t="s">
        <v>162</v>
      </c>
      <c r="AC1167" s="318" t="str">
        <f>MID(RP_2024[[#This Row],[Elemento PEP]],11,2)</f>
        <v>13</v>
      </c>
    </row>
    <row r="1168" spans="1:29" x14ac:dyDescent="0.3">
      <c r="A1168" s="319">
        <v>5421</v>
      </c>
      <c r="B1168" s="320">
        <v>45582</v>
      </c>
      <c r="C1168" s="321" t="s">
        <v>315</v>
      </c>
      <c r="D1168" s="321" t="s">
        <v>1516</v>
      </c>
      <c r="E1168" s="319" t="s">
        <v>259</v>
      </c>
      <c r="F1168" s="319">
        <v>6274</v>
      </c>
      <c r="G1168" s="320">
        <v>45579</v>
      </c>
      <c r="H1168" s="322">
        <v>6912425</v>
      </c>
      <c r="I1168" s="322" t="s">
        <v>260</v>
      </c>
      <c r="J1168" s="322">
        <v>12013</v>
      </c>
      <c r="K1168" s="322" t="s">
        <v>146</v>
      </c>
      <c r="L1168" s="322" t="s">
        <v>327</v>
      </c>
      <c r="M1168" s="323">
        <v>38158121</v>
      </c>
      <c r="N1168" s="313">
        <v>0</v>
      </c>
      <c r="O1168" s="320"/>
      <c r="P1168" s="323">
        <f>+RP_2024[[#This Row],[VALOR INICIAL]]-RP_2024[[#This Row],[VALOR ANULACION]]</f>
        <v>38158121</v>
      </c>
      <c r="Q1168" s="324"/>
      <c r="R1168" s="322">
        <f>VALUE(LEFT(RP_2024[[#This Row],[OBJETO]],3))</f>
        <v>518</v>
      </c>
      <c r="S1168" s="325">
        <f t="shared" si="8"/>
        <v>242</v>
      </c>
      <c r="T1168" s="322" t="str">
        <f>SUBSTITUTE(RP_2024[[#This Row],[CODIGO TIPO]],"-","")</f>
        <v>O232020200991122</v>
      </c>
      <c r="U1168" s="318">
        <v>1905014</v>
      </c>
      <c r="V1168" s="322">
        <f>VALUE(LEFT(RIGHT(RP_2024[[#This Row],[IMPUTACION PRESUPUESTAL]],6),3))</f>
        <v>127</v>
      </c>
      <c r="W1168" s="316" t="s">
        <v>66</v>
      </c>
      <c r="X1168" s="316">
        <f>VALUE(LEFT(RP_2024[[#This Row],[Actividad]],SEARCH(".",RP_2024[[#This Row],[Actividad]],1)-1))</f>
        <v>19</v>
      </c>
      <c r="Y1168" s="318">
        <f>MONTH(RP_2024[[#This Row],[FECHA RP]])</f>
        <v>10</v>
      </c>
      <c r="Z1168" s="317" t="str">
        <f>IF(RP_2024[[#This Row],[FEC ANULACION]]="","",MONTH(RP_2024[[#This Row],[FEC ANULACION]]))</f>
        <v/>
      </c>
      <c r="AA1168" s="318" t="s">
        <v>173</v>
      </c>
      <c r="AB1168" s="318" t="s">
        <v>192</v>
      </c>
      <c r="AC1168" s="318" t="str">
        <f>MID(RP_2024[[#This Row],[Elemento PEP]],11,2)</f>
        <v>07</v>
      </c>
    </row>
    <row r="1169" spans="1:29" x14ac:dyDescent="0.3">
      <c r="A1169" s="319">
        <v>5422</v>
      </c>
      <c r="B1169" s="320">
        <v>45582</v>
      </c>
      <c r="C1169" s="321" t="s">
        <v>280</v>
      </c>
      <c r="D1169" s="321" t="s">
        <v>1516</v>
      </c>
      <c r="E1169" s="319" t="s">
        <v>259</v>
      </c>
      <c r="F1169" s="319">
        <v>6275</v>
      </c>
      <c r="G1169" s="320">
        <v>45579</v>
      </c>
      <c r="H1169" s="322">
        <v>6912425</v>
      </c>
      <c r="I1169" s="322" t="s">
        <v>260</v>
      </c>
      <c r="J1169" s="322">
        <v>12013</v>
      </c>
      <c r="K1169" s="322" t="s">
        <v>146</v>
      </c>
      <c r="L1169" s="322" t="s">
        <v>327</v>
      </c>
      <c r="M1169" s="323">
        <v>12949751</v>
      </c>
      <c r="N1169" s="313">
        <v>0</v>
      </c>
      <c r="O1169" s="320"/>
      <c r="P1169" s="323">
        <f>+RP_2024[[#This Row],[VALOR INICIAL]]-RP_2024[[#This Row],[VALOR ANULACION]]</f>
        <v>12949751</v>
      </c>
      <c r="Q1169" s="324"/>
      <c r="R1169" s="322">
        <f>VALUE(LEFT(RP_2024[[#This Row],[OBJETO]],3))</f>
        <v>518</v>
      </c>
      <c r="S1169" s="325">
        <f t="shared" si="8"/>
        <v>242</v>
      </c>
      <c r="T1169" s="322" t="str">
        <f>SUBSTITUTE(RP_2024[[#This Row],[CODIGO TIPO]],"-","")</f>
        <v>O232020200991122</v>
      </c>
      <c r="U1169" s="318">
        <v>1905014</v>
      </c>
      <c r="V1169" s="322">
        <f>VALUE(LEFT(RIGHT(RP_2024[[#This Row],[IMPUTACION PRESUPUESTAL]],6),3))</f>
        <v>129</v>
      </c>
      <c r="W1169" s="316" t="s">
        <v>69</v>
      </c>
      <c r="X1169" s="316">
        <f>VALUE(LEFT(RP_2024[[#This Row],[Actividad]],SEARCH(".",RP_2024[[#This Row],[Actividad]],1)-1))</f>
        <v>22</v>
      </c>
      <c r="Y1169" s="318">
        <f>MONTH(RP_2024[[#This Row],[FECHA RP]])</f>
        <v>10</v>
      </c>
      <c r="Z1169" s="317" t="str">
        <f>IF(RP_2024[[#This Row],[FEC ANULACION]]="","",MONTH(RP_2024[[#This Row],[FEC ANULACION]]))</f>
        <v/>
      </c>
      <c r="AA1169" s="318" t="s">
        <v>173</v>
      </c>
      <c r="AB1169" s="318" t="s">
        <v>149</v>
      </c>
      <c r="AC1169" s="318" t="str">
        <f>MID(RP_2024[[#This Row],[Elemento PEP]],11,2)</f>
        <v>08</v>
      </c>
    </row>
    <row r="1170" spans="1:29" x14ac:dyDescent="0.3">
      <c r="A1170" s="319">
        <v>5423</v>
      </c>
      <c r="B1170" s="320">
        <v>45582</v>
      </c>
      <c r="C1170" s="321" t="s">
        <v>263</v>
      </c>
      <c r="D1170" s="321" t="s">
        <v>1516</v>
      </c>
      <c r="E1170" s="319" t="s">
        <v>259</v>
      </c>
      <c r="F1170" s="319">
        <v>6273</v>
      </c>
      <c r="G1170" s="320">
        <v>45579</v>
      </c>
      <c r="H1170" s="322">
        <v>6912425</v>
      </c>
      <c r="I1170" s="322" t="s">
        <v>260</v>
      </c>
      <c r="J1170" s="322">
        <v>12013</v>
      </c>
      <c r="K1170" s="322" t="s">
        <v>146</v>
      </c>
      <c r="L1170" s="322" t="s">
        <v>327</v>
      </c>
      <c r="M1170" s="323">
        <v>13951659</v>
      </c>
      <c r="N1170" s="313">
        <v>0</v>
      </c>
      <c r="O1170" s="320"/>
      <c r="P1170" s="323">
        <f>+RP_2024[[#This Row],[VALOR INICIAL]]-RP_2024[[#This Row],[VALOR ANULACION]]</f>
        <v>13951659</v>
      </c>
      <c r="Q1170" s="324"/>
      <c r="R1170" s="322">
        <f>VALUE(LEFT(RP_2024[[#This Row],[OBJETO]],3))</f>
        <v>518</v>
      </c>
      <c r="S1170" s="325">
        <f t="shared" si="8"/>
        <v>242</v>
      </c>
      <c r="T1170" s="322" t="str">
        <f>SUBSTITUTE(RP_2024[[#This Row],[CODIGO TIPO]],"-","")</f>
        <v>O232020200991122</v>
      </c>
      <c r="U1170" s="318">
        <v>1905014</v>
      </c>
      <c r="V1170" s="322">
        <f>VALUE(LEFT(RIGHT(RP_2024[[#This Row],[IMPUTACION PRESUPUESTAL]],6),3))</f>
        <v>130</v>
      </c>
      <c r="W1170" s="316" t="s">
        <v>76</v>
      </c>
      <c r="X1170" s="316">
        <f>VALUE(LEFT(RP_2024[[#This Row],[Actividad]],SEARCH(".",RP_2024[[#This Row],[Actividad]],1)-1))</f>
        <v>28</v>
      </c>
      <c r="Y1170" s="318">
        <f>MONTH(RP_2024[[#This Row],[FECHA RP]])</f>
        <v>10</v>
      </c>
      <c r="Z1170" s="317" t="str">
        <f>IF(RP_2024[[#This Row],[FEC ANULACION]]="","",MONTH(RP_2024[[#This Row],[FEC ANULACION]]))</f>
        <v/>
      </c>
      <c r="AA1170" s="318" t="s">
        <v>173</v>
      </c>
      <c r="AB1170" s="318" t="s">
        <v>149</v>
      </c>
      <c r="AC1170" s="318" t="str">
        <f>MID(RP_2024[[#This Row],[Elemento PEP]],11,2)</f>
        <v>08</v>
      </c>
    </row>
    <row r="1171" spans="1:29" x14ac:dyDescent="0.3">
      <c r="A1171" s="319">
        <v>5424</v>
      </c>
      <c r="B1171" s="320">
        <v>45582</v>
      </c>
      <c r="C1171" s="321" t="s">
        <v>326</v>
      </c>
      <c r="D1171" s="321" t="s">
        <v>1516</v>
      </c>
      <c r="E1171" s="319" t="s">
        <v>259</v>
      </c>
      <c r="F1171" s="319">
        <v>6276</v>
      </c>
      <c r="G1171" s="320">
        <v>45579</v>
      </c>
      <c r="H1171" s="322">
        <v>6912425</v>
      </c>
      <c r="I1171" s="322" t="s">
        <v>260</v>
      </c>
      <c r="J1171" s="322">
        <v>12013</v>
      </c>
      <c r="K1171" s="322" t="s">
        <v>146</v>
      </c>
      <c r="L1171" s="322" t="s">
        <v>327</v>
      </c>
      <c r="M1171" s="323">
        <v>70892500</v>
      </c>
      <c r="N1171" s="313">
        <v>0</v>
      </c>
      <c r="O1171" s="320"/>
      <c r="P1171" s="323">
        <f>+RP_2024[[#This Row],[VALOR INICIAL]]-RP_2024[[#This Row],[VALOR ANULACION]]</f>
        <v>70892500</v>
      </c>
      <c r="Q1171" s="324"/>
      <c r="R1171" s="322">
        <f>VALUE(LEFT(RP_2024[[#This Row],[OBJETO]],3))</f>
        <v>518</v>
      </c>
      <c r="S1171" s="325">
        <f t="shared" si="8"/>
        <v>242</v>
      </c>
      <c r="T1171" s="322" t="str">
        <f>SUBSTITUTE(RP_2024[[#This Row],[CODIGO TIPO]],"-","")</f>
        <v>O232020200991122</v>
      </c>
      <c r="U1171" s="318">
        <v>1905014</v>
      </c>
      <c r="V1171" s="322">
        <f>VALUE(LEFT(RIGHT(RP_2024[[#This Row],[IMPUTACION PRESUPUESTAL]],6),3))</f>
        <v>114</v>
      </c>
      <c r="W1171" s="318" t="s">
        <v>64</v>
      </c>
      <c r="X1171" s="316">
        <f>VALUE(LEFT(RP_2024[[#This Row],[Actividad]],SEARCH(".",RP_2024[[#This Row],[Actividad]],1)-1))</f>
        <v>17</v>
      </c>
      <c r="Y1171" s="318">
        <f>MONTH(RP_2024[[#This Row],[FECHA RP]])</f>
        <v>10</v>
      </c>
      <c r="Z1171" s="317" t="str">
        <f>IF(RP_2024[[#This Row],[FEC ANULACION]]="","",MONTH(RP_2024[[#This Row],[FEC ANULACION]]))</f>
        <v/>
      </c>
      <c r="AA1171" s="318" t="s">
        <v>173</v>
      </c>
      <c r="AB1171" s="318" t="s">
        <v>160</v>
      </c>
      <c r="AC1171" s="318" t="str">
        <f>MID(RP_2024[[#This Row],[Elemento PEP]],11,2)</f>
        <v>09</v>
      </c>
    </row>
    <row r="1172" spans="1:29" x14ac:dyDescent="0.3">
      <c r="A1172" s="319">
        <v>5425</v>
      </c>
      <c r="B1172" s="320">
        <v>45582</v>
      </c>
      <c r="C1172" s="321" t="s">
        <v>264</v>
      </c>
      <c r="D1172" s="321" t="s">
        <v>1516</v>
      </c>
      <c r="E1172" s="319" t="s">
        <v>259</v>
      </c>
      <c r="F1172" s="319">
        <v>6268</v>
      </c>
      <c r="G1172" s="320">
        <v>45579</v>
      </c>
      <c r="H1172" s="322">
        <v>6912425</v>
      </c>
      <c r="I1172" s="322" t="s">
        <v>260</v>
      </c>
      <c r="J1172" s="322">
        <v>12013</v>
      </c>
      <c r="K1172" s="322" t="s">
        <v>146</v>
      </c>
      <c r="L1172" s="322" t="s">
        <v>327</v>
      </c>
      <c r="M1172" s="323">
        <v>14497870</v>
      </c>
      <c r="N1172" s="313">
        <v>0</v>
      </c>
      <c r="O1172" s="320"/>
      <c r="P1172" s="323">
        <f>+RP_2024[[#This Row],[VALOR INICIAL]]-RP_2024[[#This Row],[VALOR ANULACION]]</f>
        <v>14497870</v>
      </c>
      <c r="Q1172" s="324"/>
      <c r="R1172" s="322">
        <f>VALUE(LEFT(RP_2024[[#This Row],[OBJETO]],3))</f>
        <v>518</v>
      </c>
      <c r="S1172" s="325">
        <f t="shared" si="8"/>
        <v>242</v>
      </c>
      <c r="T1172" s="322" t="str">
        <f>SUBSTITUTE(RP_2024[[#This Row],[CODIGO TIPO]],"-","")</f>
        <v>O232020200991122</v>
      </c>
      <c r="U1172" s="318">
        <v>1905049</v>
      </c>
      <c r="V1172" s="322">
        <f>VALUE(LEFT(RIGHT(RP_2024[[#This Row],[IMPUTACION PRESUPUESTAL]],6),3))</f>
        <v>116</v>
      </c>
      <c r="W1172" s="318" t="s">
        <v>87</v>
      </c>
      <c r="X1172" s="316">
        <f>VALUE(LEFT(RP_2024[[#This Row],[Actividad]],SEARCH(".",RP_2024[[#This Row],[Actividad]],1)-1))</f>
        <v>35</v>
      </c>
      <c r="Y1172" s="318">
        <f>MONTH(RP_2024[[#This Row],[FECHA RP]])</f>
        <v>10</v>
      </c>
      <c r="Z1172" s="317" t="str">
        <f>IF(RP_2024[[#This Row],[FEC ANULACION]]="","",MONTH(RP_2024[[#This Row],[FEC ANULACION]]))</f>
        <v/>
      </c>
      <c r="AA1172" s="318" t="s">
        <v>173</v>
      </c>
      <c r="AB1172" s="318" t="s">
        <v>185</v>
      </c>
      <c r="AC1172" s="318" t="str">
        <f>MID(RP_2024[[#This Row],[Elemento PEP]],11,2)</f>
        <v>03</v>
      </c>
    </row>
    <row r="1173" spans="1:29" x14ac:dyDescent="0.3">
      <c r="A1173" s="319">
        <v>5426</v>
      </c>
      <c r="B1173" s="320">
        <v>45582</v>
      </c>
      <c r="C1173" s="321" t="s">
        <v>294</v>
      </c>
      <c r="D1173" s="321" t="s">
        <v>1516</v>
      </c>
      <c r="E1173" s="319" t="s">
        <v>259</v>
      </c>
      <c r="F1173" s="319">
        <v>6269</v>
      </c>
      <c r="G1173" s="320">
        <v>45579</v>
      </c>
      <c r="H1173" s="322">
        <v>6912425</v>
      </c>
      <c r="I1173" s="322" t="s">
        <v>260</v>
      </c>
      <c r="J1173" s="322">
        <v>12013</v>
      </c>
      <c r="K1173" s="322" t="s">
        <v>146</v>
      </c>
      <c r="L1173" s="322" t="s">
        <v>327</v>
      </c>
      <c r="M1173" s="323">
        <v>49099950</v>
      </c>
      <c r="N1173" s="313">
        <v>0</v>
      </c>
      <c r="O1173" s="320"/>
      <c r="P1173" s="323">
        <f>+RP_2024[[#This Row],[VALOR INICIAL]]-RP_2024[[#This Row],[VALOR ANULACION]]</f>
        <v>49099950</v>
      </c>
      <c r="Q1173" s="324"/>
      <c r="R1173" s="322">
        <f>VALUE(LEFT(RP_2024[[#This Row],[OBJETO]],3))</f>
        <v>518</v>
      </c>
      <c r="S1173" s="325">
        <f t="shared" si="8"/>
        <v>242</v>
      </c>
      <c r="T1173" s="322" t="str">
        <f>SUBSTITUTE(RP_2024[[#This Row],[CODIGO TIPO]],"-","")</f>
        <v>O232020200991122</v>
      </c>
      <c r="U1173" s="318">
        <v>1905014</v>
      </c>
      <c r="V1173" s="322">
        <f>VALUE(LEFT(RIGHT(RP_2024[[#This Row],[IMPUTACION PRESUPUESTAL]],6),3))</f>
        <v>108</v>
      </c>
      <c r="W1173" s="318" t="s">
        <v>78</v>
      </c>
      <c r="X1173" s="316">
        <f>VALUE(LEFT(RP_2024[[#This Row],[Actividad]],SEARCH(".",RP_2024[[#This Row],[Actividad]],1)-1))</f>
        <v>30</v>
      </c>
      <c r="Y1173" s="318">
        <f>MONTH(RP_2024[[#This Row],[FECHA RP]])</f>
        <v>10</v>
      </c>
      <c r="Z1173" s="317" t="str">
        <f>IF(RP_2024[[#This Row],[FEC ANULACION]]="","",MONTH(RP_2024[[#This Row],[FEC ANULACION]]))</f>
        <v/>
      </c>
      <c r="AA1173" s="318" t="s">
        <v>173</v>
      </c>
      <c r="AB1173" s="318" t="s">
        <v>160</v>
      </c>
      <c r="AC1173" s="318" t="str">
        <f>MID(RP_2024[[#This Row],[Elemento PEP]],11,2)</f>
        <v>09</v>
      </c>
    </row>
    <row r="1174" spans="1:29" x14ac:dyDescent="0.3">
      <c r="A1174" s="319">
        <v>5427</v>
      </c>
      <c r="B1174" s="320">
        <v>45582</v>
      </c>
      <c r="C1174" s="321" t="s">
        <v>277</v>
      </c>
      <c r="D1174" s="321" t="s">
        <v>1516</v>
      </c>
      <c r="E1174" s="319" t="s">
        <v>259</v>
      </c>
      <c r="F1174" s="319">
        <v>6272</v>
      </c>
      <c r="G1174" s="320">
        <v>45579</v>
      </c>
      <c r="H1174" s="322">
        <v>6912425</v>
      </c>
      <c r="I1174" s="322" t="s">
        <v>260</v>
      </c>
      <c r="J1174" s="322">
        <v>12013</v>
      </c>
      <c r="K1174" s="322" t="s">
        <v>146</v>
      </c>
      <c r="L1174" s="322" t="s">
        <v>327</v>
      </c>
      <c r="M1174" s="323">
        <v>32483630</v>
      </c>
      <c r="N1174" s="313">
        <v>0</v>
      </c>
      <c r="O1174" s="320"/>
      <c r="P1174" s="323">
        <f>+RP_2024[[#This Row],[VALOR INICIAL]]-RP_2024[[#This Row],[VALOR ANULACION]]</f>
        <v>32483630</v>
      </c>
      <c r="Q1174" s="324"/>
      <c r="R1174" s="322">
        <f>VALUE(LEFT(RP_2024[[#This Row],[OBJETO]],3))</f>
        <v>518</v>
      </c>
      <c r="S1174" s="325">
        <f t="shared" si="8"/>
        <v>242</v>
      </c>
      <c r="T1174" s="322" t="str">
        <f>SUBSTITUTE(RP_2024[[#This Row],[CODIGO TIPO]],"-","")</f>
        <v>O232020200991122</v>
      </c>
      <c r="U1174" s="318">
        <v>1905014</v>
      </c>
      <c r="V1174" s="322">
        <f>VALUE(LEFT(RIGHT(RP_2024[[#This Row],[IMPUTACION PRESUPUESTAL]],6),3))</f>
        <v>134</v>
      </c>
      <c r="W1174" s="316" t="s">
        <v>75</v>
      </c>
      <c r="X1174" s="316">
        <f>VALUE(LEFT(RP_2024[[#This Row],[Actividad]],SEARCH(".",RP_2024[[#This Row],[Actividad]],1)-1))</f>
        <v>27</v>
      </c>
      <c r="Y1174" s="318">
        <f>MONTH(RP_2024[[#This Row],[FECHA RP]])</f>
        <v>10</v>
      </c>
      <c r="Z1174" s="317" t="str">
        <f>IF(RP_2024[[#This Row],[FEC ANULACION]]="","",MONTH(RP_2024[[#This Row],[FEC ANULACION]]))</f>
        <v/>
      </c>
      <c r="AA1174" s="318" t="s">
        <v>173</v>
      </c>
      <c r="AB1174" s="318" t="s">
        <v>149</v>
      </c>
      <c r="AC1174" s="318" t="str">
        <f>MID(RP_2024[[#This Row],[Elemento PEP]],11,2)</f>
        <v>08</v>
      </c>
    </row>
    <row r="1175" spans="1:29" x14ac:dyDescent="0.3">
      <c r="A1175" s="319">
        <v>5428</v>
      </c>
      <c r="B1175" s="320">
        <v>45582</v>
      </c>
      <c r="C1175" s="321" t="s">
        <v>283</v>
      </c>
      <c r="D1175" s="321" t="s">
        <v>1516</v>
      </c>
      <c r="E1175" s="319" t="s">
        <v>259</v>
      </c>
      <c r="F1175" s="319">
        <v>6270</v>
      </c>
      <c r="G1175" s="320">
        <v>45579</v>
      </c>
      <c r="H1175" s="322">
        <v>6912425</v>
      </c>
      <c r="I1175" s="322" t="s">
        <v>260</v>
      </c>
      <c r="J1175" s="322">
        <v>12013</v>
      </c>
      <c r="K1175" s="322" t="s">
        <v>146</v>
      </c>
      <c r="L1175" s="322" t="s">
        <v>327</v>
      </c>
      <c r="M1175" s="323">
        <v>13043093</v>
      </c>
      <c r="N1175" s="313">
        <v>0</v>
      </c>
      <c r="O1175" s="320"/>
      <c r="P1175" s="323">
        <f>+RP_2024[[#This Row],[VALOR INICIAL]]-RP_2024[[#This Row],[VALOR ANULACION]]</f>
        <v>13043093</v>
      </c>
      <c r="Q1175" s="324"/>
      <c r="R1175" s="322">
        <f>VALUE(LEFT(RP_2024[[#This Row],[OBJETO]],3))</f>
        <v>518</v>
      </c>
      <c r="S1175" s="325">
        <f t="shared" si="8"/>
        <v>242</v>
      </c>
      <c r="T1175" s="322" t="str">
        <f>SUBSTITUTE(RP_2024[[#This Row],[CODIGO TIPO]],"-","")</f>
        <v>O232020200991122</v>
      </c>
      <c r="U1175" s="318">
        <v>1905014</v>
      </c>
      <c r="V1175" s="322">
        <f>VALUE(LEFT(RIGHT(RP_2024[[#This Row],[IMPUTACION PRESUPUESTAL]],6),3))</f>
        <v>135</v>
      </c>
      <c r="W1175" s="316" t="s">
        <v>77</v>
      </c>
      <c r="X1175" s="316">
        <f>VALUE(LEFT(RP_2024[[#This Row],[Actividad]],SEARCH(".",RP_2024[[#This Row],[Actividad]],1)-1))</f>
        <v>29</v>
      </c>
      <c r="Y1175" s="318">
        <f>MONTH(RP_2024[[#This Row],[FECHA RP]])</f>
        <v>10</v>
      </c>
      <c r="Z1175" s="317" t="str">
        <f>IF(RP_2024[[#This Row],[FEC ANULACION]]="","",MONTH(RP_2024[[#This Row],[FEC ANULACION]]))</f>
        <v/>
      </c>
      <c r="AA1175" s="318" t="s">
        <v>173</v>
      </c>
      <c r="AB1175" s="318" t="s">
        <v>149</v>
      </c>
      <c r="AC1175" s="318" t="str">
        <f>MID(RP_2024[[#This Row],[Elemento PEP]],11,2)</f>
        <v>08</v>
      </c>
    </row>
    <row r="1176" spans="1:29" x14ac:dyDescent="0.3">
      <c r="A1176" s="319">
        <v>5429</v>
      </c>
      <c r="B1176" s="320">
        <v>45582</v>
      </c>
      <c r="C1176" s="321" t="s">
        <v>311</v>
      </c>
      <c r="D1176" s="321" t="s">
        <v>1516</v>
      </c>
      <c r="E1176" s="319" t="s">
        <v>259</v>
      </c>
      <c r="F1176" s="319">
        <v>6267</v>
      </c>
      <c r="G1176" s="320">
        <v>45579</v>
      </c>
      <c r="H1176" s="322">
        <v>6912425</v>
      </c>
      <c r="I1176" s="322" t="s">
        <v>260</v>
      </c>
      <c r="J1176" s="322">
        <v>12013</v>
      </c>
      <c r="K1176" s="322" t="s">
        <v>146</v>
      </c>
      <c r="L1176" s="322" t="s">
        <v>327</v>
      </c>
      <c r="M1176" s="323">
        <v>28867860</v>
      </c>
      <c r="N1176" s="313">
        <v>0</v>
      </c>
      <c r="O1176" s="320"/>
      <c r="P1176" s="323">
        <f>+RP_2024[[#This Row],[VALOR INICIAL]]-RP_2024[[#This Row],[VALOR ANULACION]]</f>
        <v>28867860</v>
      </c>
      <c r="Q1176" s="324"/>
      <c r="R1176" s="322">
        <f>VALUE(LEFT(RP_2024[[#This Row],[OBJETO]],3))</f>
        <v>518</v>
      </c>
      <c r="S1176" s="325">
        <f t="shared" ref="S1176:S1241" si="9">Proyecto</f>
        <v>242</v>
      </c>
      <c r="T1176" s="322" t="str">
        <f>SUBSTITUTE(RP_2024[[#This Row],[CODIGO TIPO]],"-","")</f>
        <v>O232020200991122</v>
      </c>
      <c r="U1176" s="318">
        <v>1905049</v>
      </c>
      <c r="V1176" s="322">
        <f>VALUE(LEFT(RIGHT(RP_2024[[#This Row],[IMPUTACION PRESUPUESTAL]],6),3))</f>
        <v>133</v>
      </c>
      <c r="W1176" s="316" t="s">
        <v>93</v>
      </c>
      <c r="X1176" s="316">
        <f>VALUE(LEFT(RP_2024[[#This Row],[Actividad]],SEARCH(".",RP_2024[[#This Row],[Actividad]],1)-1))</f>
        <v>38</v>
      </c>
      <c r="Y1176" s="318">
        <f>MONTH(RP_2024[[#This Row],[FECHA RP]])</f>
        <v>10</v>
      </c>
      <c r="Z1176" s="317" t="str">
        <f>IF(RP_2024[[#This Row],[FEC ANULACION]]="","",MONTH(RP_2024[[#This Row],[FEC ANULACION]]))</f>
        <v/>
      </c>
      <c r="AA1176" s="318" t="s">
        <v>173</v>
      </c>
      <c r="AB1176" s="318" t="s">
        <v>165</v>
      </c>
      <c r="AC1176" s="318" t="str">
        <f>MID(RP_2024[[#This Row],[Elemento PEP]],11,2)</f>
        <v>13</v>
      </c>
    </row>
    <row r="1177" spans="1:29" x14ac:dyDescent="0.3">
      <c r="A1177" s="319">
        <v>5430</v>
      </c>
      <c r="B1177" s="320">
        <v>45582</v>
      </c>
      <c r="C1177" s="321" t="s">
        <v>288</v>
      </c>
      <c r="D1177" s="321" t="s">
        <v>1516</v>
      </c>
      <c r="E1177" s="319" t="s">
        <v>259</v>
      </c>
      <c r="F1177" s="319">
        <v>6266</v>
      </c>
      <c r="G1177" s="320">
        <v>45579</v>
      </c>
      <c r="H1177" s="322">
        <v>6912425</v>
      </c>
      <c r="I1177" s="322" t="s">
        <v>260</v>
      </c>
      <c r="J1177" s="322">
        <v>12013</v>
      </c>
      <c r="K1177" s="322" t="s">
        <v>146</v>
      </c>
      <c r="L1177" s="322" t="s">
        <v>327</v>
      </c>
      <c r="M1177" s="323">
        <v>14217588</v>
      </c>
      <c r="N1177" s="313">
        <v>0</v>
      </c>
      <c r="O1177" s="320"/>
      <c r="P1177" s="323">
        <f>+RP_2024[[#This Row],[VALOR INICIAL]]-RP_2024[[#This Row],[VALOR ANULACION]]</f>
        <v>14217588</v>
      </c>
      <c r="Q1177" s="324"/>
      <c r="R1177" s="322">
        <f>VALUE(LEFT(RP_2024[[#This Row],[OBJETO]],3))</f>
        <v>518</v>
      </c>
      <c r="S1177" s="325">
        <f t="shared" si="9"/>
        <v>242</v>
      </c>
      <c r="T1177" s="322" t="str">
        <f>SUBSTITUTE(RP_2024[[#This Row],[CODIGO TIPO]],"-","")</f>
        <v>O232020200991122</v>
      </c>
      <c r="U1177" s="318">
        <v>1905049</v>
      </c>
      <c r="V1177" s="322">
        <f>VALUE(LEFT(RIGHT(RP_2024[[#This Row],[IMPUTACION PRESUPUESTAL]],6),3))</f>
        <v>111</v>
      </c>
      <c r="W1177" s="318" t="s">
        <v>89</v>
      </c>
      <c r="X1177" s="316">
        <f>VALUE(LEFT(RP_2024[[#This Row],[Actividad]],SEARCH(".",RP_2024[[#This Row],[Actividad]],1)-1))</f>
        <v>36</v>
      </c>
      <c r="Y1177" s="318">
        <f>MONTH(RP_2024[[#This Row],[FECHA RP]])</f>
        <v>10</v>
      </c>
      <c r="Z1177" s="317" t="str">
        <f>IF(RP_2024[[#This Row],[FEC ANULACION]]="","",MONTH(RP_2024[[#This Row],[FEC ANULACION]]))</f>
        <v/>
      </c>
      <c r="AA1177" s="318" t="s">
        <v>173</v>
      </c>
      <c r="AB1177" s="318" t="s">
        <v>185</v>
      </c>
      <c r="AC1177" s="318" t="str">
        <f>MID(RP_2024[[#This Row],[Elemento PEP]],11,2)</f>
        <v>03</v>
      </c>
    </row>
    <row r="1178" spans="1:29" x14ac:dyDescent="0.3">
      <c r="A1178" s="319">
        <v>5431</v>
      </c>
      <c r="B1178" s="320">
        <v>45582</v>
      </c>
      <c r="C1178" s="321" t="s">
        <v>317</v>
      </c>
      <c r="D1178" s="321" t="s">
        <v>1516</v>
      </c>
      <c r="E1178" s="319" t="s">
        <v>259</v>
      </c>
      <c r="F1178" s="319">
        <v>6263</v>
      </c>
      <c r="G1178" s="320">
        <v>45579</v>
      </c>
      <c r="H1178" s="322">
        <v>6912425</v>
      </c>
      <c r="I1178" s="322" t="s">
        <v>260</v>
      </c>
      <c r="J1178" s="322">
        <v>49809</v>
      </c>
      <c r="K1178" s="322" t="s">
        <v>146</v>
      </c>
      <c r="L1178" s="322" t="s">
        <v>172</v>
      </c>
      <c r="M1178" s="323">
        <v>17017288</v>
      </c>
      <c r="N1178" s="313">
        <v>0</v>
      </c>
      <c r="O1178" s="320"/>
      <c r="P1178" s="323">
        <f>+RP_2024[[#This Row],[VALOR INICIAL]]-RP_2024[[#This Row],[VALOR ANULACION]]</f>
        <v>17017288</v>
      </c>
      <c r="Q1178" s="324"/>
      <c r="R1178" s="322">
        <f>VALUE(LEFT(RP_2024[[#This Row],[OBJETO]],3))</f>
        <v>518</v>
      </c>
      <c r="S1178" s="325">
        <f t="shared" si="9"/>
        <v>242</v>
      </c>
      <c r="T1178" s="322" t="str">
        <f>SUBSTITUTE(RP_2024[[#This Row],[CODIGO TIPO]],"-","")</f>
        <v>O232020200991122</v>
      </c>
      <c r="U1178" s="318">
        <v>1905049</v>
      </c>
      <c r="V1178" s="322">
        <f>VALUE(LEFT(RIGHT(RP_2024[[#This Row],[IMPUTACION PRESUPUESTAL]],6),3))</f>
        <v>143</v>
      </c>
      <c r="W1178" s="316" t="s">
        <v>97</v>
      </c>
      <c r="X1178" s="316">
        <f>VALUE(LEFT(RP_2024[[#This Row],[Actividad]],SEARCH(".",RP_2024[[#This Row],[Actividad]],1)-1))</f>
        <v>40</v>
      </c>
      <c r="Y1178" s="318">
        <f>MONTH(RP_2024[[#This Row],[FECHA RP]])</f>
        <v>10</v>
      </c>
      <c r="Z1178" s="317" t="str">
        <f>IF(RP_2024[[#This Row],[FEC ANULACION]]="","",MONTH(RP_2024[[#This Row],[FEC ANULACION]]))</f>
        <v/>
      </c>
      <c r="AA1178" s="318" t="s">
        <v>173</v>
      </c>
      <c r="AB1178" s="318" t="s">
        <v>165</v>
      </c>
      <c r="AC1178" s="318" t="str">
        <f>MID(RP_2024[[#This Row],[Elemento PEP]],11,2)</f>
        <v>13</v>
      </c>
    </row>
    <row r="1179" spans="1:29" x14ac:dyDescent="0.3">
      <c r="A1179" s="319">
        <v>5432</v>
      </c>
      <c r="B1179" s="320">
        <v>45582</v>
      </c>
      <c r="C1179" s="321" t="s">
        <v>317</v>
      </c>
      <c r="D1179" s="321" t="s">
        <v>1516</v>
      </c>
      <c r="E1179" s="319" t="s">
        <v>259</v>
      </c>
      <c r="F1179" s="319">
        <v>6265</v>
      </c>
      <c r="G1179" s="320">
        <v>45579</v>
      </c>
      <c r="H1179" s="322">
        <v>6912425</v>
      </c>
      <c r="I1179" s="322" t="s">
        <v>260</v>
      </c>
      <c r="J1179" s="322">
        <v>12013</v>
      </c>
      <c r="K1179" s="322" t="s">
        <v>146</v>
      </c>
      <c r="L1179" s="322" t="s">
        <v>327</v>
      </c>
      <c r="M1179" s="323">
        <v>258427053</v>
      </c>
      <c r="N1179" s="313">
        <v>0</v>
      </c>
      <c r="O1179" s="320"/>
      <c r="P1179" s="323">
        <f>+RP_2024[[#This Row],[VALOR INICIAL]]-RP_2024[[#This Row],[VALOR ANULACION]]</f>
        <v>258427053</v>
      </c>
      <c r="Q1179" s="324"/>
      <c r="R1179" s="322">
        <f>VALUE(LEFT(RP_2024[[#This Row],[OBJETO]],3))</f>
        <v>518</v>
      </c>
      <c r="S1179" s="325">
        <f t="shared" si="9"/>
        <v>242</v>
      </c>
      <c r="T1179" s="322" t="str">
        <f>SUBSTITUTE(RP_2024[[#This Row],[CODIGO TIPO]],"-","")</f>
        <v>O232020200991122</v>
      </c>
      <c r="U1179" s="318">
        <v>1905049</v>
      </c>
      <c r="V1179" s="322">
        <f>VALUE(LEFT(RIGHT(RP_2024[[#This Row],[IMPUTACION PRESUPUESTAL]],6),3))</f>
        <v>143</v>
      </c>
      <c r="W1179" s="316" t="s">
        <v>97</v>
      </c>
      <c r="X1179" s="316">
        <f>VALUE(LEFT(RP_2024[[#This Row],[Actividad]],SEARCH(".",RP_2024[[#This Row],[Actividad]],1)-1))</f>
        <v>40</v>
      </c>
      <c r="Y1179" s="318">
        <f>MONTH(RP_2024[[#This Row],[FECHA RP]])</f>
        <v>10</v>
      </c>
      <c r="Z1179" s="317" t="str">
        <f>IF(RP_2024[[#This Row],[FEC ANULACION]]="","",MONTH(RP_2024[[#This Row],[FEC ANULACION]]))</f>
        <v/>
      </c>
      <c r="AA1179" s="318" t="s">
        <v>173</v>
      </c>
      <c r="AB1179" s="318" t="s">
        <v>165</v>
      </c>
      <c r="AC1179" s="318" t="str">
        <f>MID(RP_2024[[#This Row],[Elemento PEP]],11,2)</f>
        <v>13</v>
      </c>
    </row>
    <row r="1180" spans="1:29" x14ac:dyDescent="0.3">
      <c r="A1180" s="319">
        <v>5433</v>
      </c>
      <c r="B1180" s="320">
        <v>45582</v>
      </c>
      <c r="C1180" s="321" t="s">
        <v>311</v>
      </c>
      <c r="D1180" s="321" t="s">
        <v>1516</v>
      </c>
      <c r="E1180" s="319" t="s">
        <v>259</v>
      </c>
      <c r="F1180" s="319">
        <v>6264</v>
      </c>
      <c r="G1180" s="320">
        <v>45579</v>
      </c>
      <c r="H1180" s="322">
        <v>6912425</v>
      </c>
      <c r="I1180" s="322" t="s">
        <v>260</v>
      </c>
      <c r="J1180" s="322">
        <v>49809</v>
      </c>
      <c r="K1180" s="322" t="s">
        <v>146</v>
      </c>
      <c r="L1180" s="322" t="s">
        <v>172</v>
      </c>
      <c r="M1180" s="323">
        <v>546059843</v>
      </c>
      <c r="N1180" s="313">
        <v>0</v>
      </c>
      <c r="O1180" s="320"/>
      <c r="P1180" s="323">
        <f>+RP_2024[[#This Row],[VALOR INICIAL]]-RP_2024[[#This Row],[VALOR ANULACION]]</f>
        <v>546059843</v>
      </c>
      <c r="Q1180" s="324"/>
      <c r="R1180" s="322">
        <f>VALUE(LEFT(RP_2024[[#This Row],[OBJETO]],3))</f>
        <v>518</v>
      </c>
      <c r="S1180" s="325">
        <f t="shared" si="9"/>
        <v>242</v>
      </c>
      <c r="T1180" s="322" t="str">
        <f>SUBSTITUTE(RP_2024[[#This Row],[CODIGO TIPO]],"-","")</f>
        <v>O232020200991122</v>
      </c>
      <c r="U1180" s="318">
        <v>1905049</v>
      </c>
      <c r="V1180" s="322">
        <f>VALUE(LEFT(RIGHT(RP_2024[[#This Row],[IMPUTACION PRESUPUESTAL]],6),3))</f>
        <v>133</v>
      </c>
      <c r="W1180" s="316" t="s">
        <v>92</v>
      </c>
      <c r="X1180" s="316">
        <f>VALUE(LEFT(RP_2024[[#This Row],[Actividad]],SEARCH(".",RP_2024[[#This Row],[Actividad]],1)-1))</f>
        <v>38</v>
      </c>
      <c r="Y1180" s="318">
        <f>MONTH(RP_2024[[#This Row],[FECHA RP]])</f>
        <v>10</v>
      </c>
      <c r="Z1180" s="317" t="str">
        <f>IF(RP_2024[[#This Row],[FEC ANULACION]]="","",MONTH(RP_2024[[#This Row],[FEC ANULACION]]))</f>
        <v/>
      </c>
      <c r="AA1180" s="318" t="s">
        <v>173</v>
      </c>
      <c r="AB1180" s="318" t="s">
        <v>165</v>
      </c>
      <c r="AC1180" s="318" t="str">
        <f>MID(RP_2024[[#This Row],[Elemento PEP]],11,2)</f>
        <v>13</v>
      </c>
    </row>
    <row r="1181" spans="1:29" x14ac:dyDescent="0.3">
      <c r="A1181" s="319">
        <v>5434</v>
      </c>
      <c r="B1181" s="320">
        <v>45582</v>
      </c>
      <c r="C1181" s="321" t="s">
        <v>275</v>
      </c>
      <c r="D1181" s="321" t="s">
        <v>1516</v>
      </c>
      <c r="E1181" s="319" t="s">
        <v>259</v>
      </c>
      <c r="F1181" s="319">
        <v>6261</v>
      </c>
      <c r="G1181" s="320">
        <v>45579</v>
      </c>
      <c r="H1181" s="322">
        <v>6912425</v>
      </c>
      <c r="I1181" s="322" t="s">
        <v>260</v>
      </c>
      <c r="J1181" s="322">
        <v>12013</v>
      </c>
      <c r="K1181" s="322" t="s">
        <v>146</v>
      </c>
      <c r="L1181" s="322" t="s">
        <v>327</v>
      </c>
      <c r="M1181" s="323">
        <v>30605926</v>
      </c>
      <c r="N1181" s="313">
        <v>0</v>
      </c>
      <c r="O1181" s="320"/>
      <c r="P1181" s="323">
        <f>+RP_2024[[#This Row],[VALOR INICIAL]]-RP_2024[[#This Row],[VALOR ANULACION]]</f>
        <v>30605926</v>
      </c>
      <c r="Q1181" s="324"/>
      <c r="R1181" s="322">
        <f>VALUE(LEFT(RP_2024[[#This Row],[OBJETO]],3))</f>
        <v>518</v>
      </c>
      <c r="S1181" s="325">
        <f t="shared" si="9"/>
        <v>242</v>
      </c>
      <c r="T1181" s="322" t="str">
        <f>SUBSTITUTE(RP_2024[[#This Row],[CODIGO TIPO]],"-","")</f>
        <v>O232020200991122</v>
      </c>
      <c r="U1181" s="318">
        <v>1905049</v>
      </c>
      <c r="V1181" s="322">
        <f>VALUE(LEFT(RIGHT(RP_2024[[#This Row],[IMPUTACION PRESUPUESTAL]],6),3))</f>
        <v>148</v>
      </c>
      <c r="W1181" s="316" t="s">
        <v>96</v>
      </c>
      <c r="X1181" s="316">
        <f>VALUE(LEFT(RP_2024[[#This Row],[Actividad]],SEARCH(".",RP_2024[[#This Row],[Actividad]],1)-1))</f>
        <v>40</v>
      </c>
      <c r="Y1181" s="318">
        <f>MONTH(RP_2024[[#This Row],[FECHA RP]])</f>
        <v>10</v>
      </c>
      <c r="Z1181" s="317" t="str">
        <f>IF(RP_2024[[#This Row],[FEC ANULACION]]="","",MONTH(RP_2024[[#This Row],[FEC ANULACION]]))</f>
        <v/>
      </c>
      <c r="AA1181" s="318" t="s">
        <v>173</v>
      </c>
      <c r="AB1181" s="318" t="s">
        <v>165</v>
      </c>
      <c r="AC1181" s="318" t="str">
        <f>MID(RP_2024[[#This Row],[Elemento PEP]],11,2)</f>
        <v>13</v>
      </c>
    </row>
    <row r="1182" spans="1:29" x14ac:dyDescent="0.3">
      <c r="A1182" s="319">
        <v>5435</v>
      </c>
      <c r="B1182" s="320">
        <v>45582</v>
      </c>
      <c r="C1182" s="321" t="s">
        <v>323</v>
      </c>
      <c r="D1182" s="321" t="s">
        <v>1516</v>
      </c>
      <c r="E1182" s="319" t="s">
        <v>259</v>
      </c>
      <c r="F1182" s="319">
        <v>6260</v>
      </c>
      <c r="G1182" s="320">
        <v>45579</v>
      </c>
      <c r="H1182" s="322">
        <v>6912425</v>
      </c>
      <c r="I1182" s="322" t="s">
        <v>260</v>
      </c>
      <c r="J1182" s="322">
        <v>12013</v>
      </c>
      <c r="K1182" s="322" t="s">
        <v>146</v>
      </c>
      <c r="L1182" s="322" t="s">
        <v>327</v>
      </c>
      <c r="M1182" s="323">
        <v>29654792</v>
      </c>
      <c r="N1182" s="313">
        <v>0</v>
      </c>
      <c r="O1182" s="320"/>
      <c r="P1182" s="323">
        <f>+RP_2024[[#This Row],[VALOR INICIAL]]-RP_2024[[#This Row],[VALOR ANULACION]]</f>
        <v>29654792</v>
      </c>
      <c r="Q1182" s="324"/>
      <c r="R1182" s="322">
        <f>VALUE(LEFT(RP_2024[[#This Row],[OBJETO]],3))</f>
        <v>518</v>
      </c>
      <c r="S1182" s="325">
        <f t="shared" si="9"/>
        <v>242</v>
      </c>
      <c r="T1182" s="322" t="str">
        <f>SUBSTITUTE(RP_2024[[#This Row],[CODIGO TIPO]],"-","")</f>
        <v>O232020200991122</v>
      </c>
      <c r="U1182" s="318">
        <v>1905049</v>
      </c>
      <c r="V1182" s="322">
        <f>VALUE(LEFT(RIGHT(RP_2024[[#This Row],[IMPUTACION PRESUPUESTAL]],6),3))</f>
        <v>211</v>
      </c>
      <c r="W1182" s="316" t="s">
        <v>99</v>
      </c>
      <c r="X1182" s="316">
        <f>VALUE(LEFT(RP_2024[[#This Row],[Actividad]],SEARCH(".",RP_2024[[#This Row],[Actividad]],1)-1))</f>
        <v>41</v>
      </c>
      <c r="Y1182" s="318">
        <f>MONTH(RP_2024[[#This Row],[FECHA RP]])</f>
        <v>10</v>
      </c>
      <c r="Z1182" s="317" t="str">
        <f>IF(RP_2024[[#This Row],[FEC ANULACION]]="","",MONTH(RP_2024[[#This Row],[FEC ANULACION]]))</f>
        <v/>
      </c>
      <c r="AA1182" s="318" t="s">
        <v>173</v>
      </c>
      <c r="AB1182" s="318" t="s">
        <v>167</v>
      </c>
      <c r="AC1182" s="318" t="str">
        <f>MID(RP_2024[[#This Row],[Elemento PEP]],11,2)</f>
        <v>09</v>
      </c>
    </row>
    <row r="1183" spans="1:29" x14ac:dyDescent="0.3">
      <c r="A1183" s="319">
        <v>5435</v>
      </c>
      <c r="B1183" s="320">
        <v>45582</v>
      </c>
      <c r="C1183" s="321" t="s">
        <v>323</v>
      </c>
      <c r="D1183" s="321" t="s">
        <v>1516</v>
      </c>
      <c r="E1183" s="319" t="s">
        <v>259</v>
      </c>
      <c r="F1183" s="319">
        <v>6260</v>
      </c>
      <c r="G1183" s="320">
        <v>45579</v>
      </c>
      <c r="H1183" s="322">
        <v>6912425</v>
      </c>
      <c r="I1183" s="322" t="s">
        <v>260</v>
      </c>
      <c r="J1183" s="322">
        <v>12013</v>
      </c>
      <c r="K1183" s="322" t="s">
        <v>146</v>
      </c>
      <c r="L1183" s="322" t="s">
        <v>327</v>
      </c>
      <c r="M1183" s="323">
        <v>140880648</v>
      </c>
      <c r="N1183" s="313">
        <v>0</v>
      </c>
      <c r="O1183" s="320"/>
      <c r="P1183" s="323">
        <f>+RP_2024[[#This Row],[VALOR INICIAL]]-RP_2024[[#This Row],[VALOR ANULACION]]</f>
        <v>140880648</v>
      </c>
      <c r="Q1183" s="324"/>
      <c r="R1183" s="322">
        <f>VALUE(LEFT(RP_2024[[#This Row],[OBJETO]],3))</f>
        <v>518</v>
      </c>
      <c r="S1183" s="325">
        <f t="shared" si="9"/>
        <v>242</v>
      </c>
      <c r="T1183" s="322" t="str">
        <f>SUBSTITUTE(RP_2024[[#This Row],[CODIGO TIPO]],"-","")</f>
        <v>O232020200991122</v>
      </c>
      <c r="U1183" s="318">
        <v>1905049</v>
      </c>
      <c r="V1183" s="322">
        <f>VALUE(LEFT(RIGHT(RP_2024[[#This Row],[IMPUTACION PRESUPUESTAL]],6),3))</f>
        <v>211</v>
      </c>
      <c r="W1183" s="316" t="s">
        <v>100</v>
      </c>
      <c r="X1183" s="316">
        <f>VALUE(LEFT(RP_2024[[#This Row],[Actividad]],SEARCH(".",RP_2024[[#This Row],[Actividad]],1)-1))</f>
        <v>41</v>
      </c>
      <c r="Y1183" s="318">
        <f>MONTH(RP_2024[[#This Row],[FECHA RP]])</f>
        <v>10</v>
      </c>
      <c r="Z1183" s="317" t="str">
        <f>IF(RP_2024[[#This Row],[FEC ANULACION]]="","",MONTH(RP_2024[[#This Row],[FEC ANULACION]]))</f>
        <v/>
      </c>
      <c r="AA1183" s="318" t="s">
        <v>173</v>
      </c>
      <c r="AB1183" s="318" t="s">
        <v>167</v>
      </c>
      <c r="AC1183" s="318" t="str">
        <f>MID(RP_2024[[#This Row],[Elemento PEP]],11,2)</f>
        <v>09</v>
      </c>
    </row>
    <row r="1184" spans="1:29" x14ac:dyDescent="0.3">
      <c r="A1184" s="319">
        <v>5436</v>
      </c>
      <c r="B1184" s="320">
        <v>45582</v>
      </c>
      <c r="C1184" s="321" t="s">
        <v>279</v>
      </c>
      <c r="D1184" s="321" t="s">
        <v>1516</v>
      </c>
      <c r="E1184" s="319" t="s">
        <v>259</v>
      </c>
      <c r="F1184" s="319">
        <v>6262</v>
      </c>
      <c r="G1184" s="320">
        <v>45579</v>
      </c>
      <c r="H1184" s="322">
        <v>6912425</v>
      </c>
      <c r="I1184" s="322" t="s">
        <v>260</v>
      </c>
      <c r="J1184" s="322">
        <v>12013</v>
      </c>
      <c r="K1184" s="322" t="s">
        <v>146</v>
      </c>
      <c r="L1184" s="322" t="s">
        <v>327</v>
      </c>
      <c r="M1184" s="323">
        <v>53816444</v>
      </c>
      <c r="N1184" s="313">
        <v>0</v>
      </c>
      <c r="O1184" s="320"/>
      <c r="P1184" s="323">
        <f>+RP_2024[[#This Row],[VALOR INICIAL]]-RP_2024[[#This Row],[VALOR ANULACION]]</f>
        <v>53816444</v>
      </c>
      <c r="Q1184" s="324"/>
      <c r="R1184" s="322">
        <f>VALUE(LEFT(RP_2024[[#This Row],[OBJETO]],3))</f>
        <v>518</v>
      </c>
      <c r="S1184" s="325">
        <f t="shared" si="9"/>
        <v>242</v>
      </c>
      <c r="T1184" s="322" t="str">
        <f>SUBSTITUTE(RP_2024[[#This Row],[CODIGO TIPO]],"-","")</f>
        <v>O232020200991122</v>
      </c>
      <c r="U1184" s="318">
        <v>1905049</v>
      </c>
      <c r="V1184" s="322">
        <f>VALUE(LEFT(RIGHT(RP_2024[[#This Row],[IMPUTACION PRESUPUESTAL]],6),3))</f>
        <v>119</v>
      </c>
      <c r="W1184" s="318" t="s">
        <v>94</v>
      </c>
      <c r="X1184" s="316">
        <f>VALUE(LEFT(RP_2024[[#This Row],[Actividad]],SEARCH(".",RP_2024[[#This Row],[Actividad]],1)-1))</f>
        <v>39</v>
      </c>
      <c r="Y1184" s="318">
        <f>MONTH(RP_2024[[#This Row],[FECHA RP]])</f>
        <v>10</v>
      </c>
      <c r="Z1184" s="317" t="str">
        <f>IF(RP_2024[[#This Row],[FEC ANULACION]]="","",MONTH(RP_2024[[#This Row],[FEC ANULACION]]))</f>
        <v/>
      </c>
      <c r="AA1184" s="318" t="s">
        <v>173</v>
      </c>
      <c r="AB1184" s="318" t="s">
        <v>185</v>
      </c>
      <c r="AC1184" s="318" t="str">
        <f>MID(RP_2024[[#This Row],[Elemento PEP]],11,2)</f>
        <v>03</v>
      </c>
    </row>
    <row r="1185" spans="1:29" x14ac:dyDescent="0.3">
      <c r="A1185" s="319">
        <v>5437</v>
      </c>
      <c r="B1185" s="320">
        <v>45582</v>
      </c>
      <c r="C1185" s="321" t="s">
        <v>324</v>
      </c>
      <c r="D1185" s="321" t="s">
        <v>1516</v>
      </c>
      <c r="E1185" s="319" t="s">
        <v>259</v>
      </c>
      <c r="F1185" s="319">
        <v>6259</v>
      </c>
      <c r="G1185" s="320">
        <v>45579</v>
      </c>
      <c r="H1185" s="322">
        <v>6912425</v>
      </c>
      <c r="I1185" s="322" t="s">
        <v>260</v>
      </c>
      <c r="J1185" s="322">
        <v>49809</v>
      </c>
      <c r="K1185" s="322" t="s">
        <v>146</v>
      </c>
      <c r="L1185" s="322" t="s">
        <v>172</v>
      </c>
      <c r="M1185" s="323">
        <v>290519159</v>
      </c>
      <c r="N1185" s="313">
        <v>0</v>
      </c>
      <c r="O1185" s="320"/>
      <c r="P1185" s="323">
        <f>+RP_2024[[#This Row],[VALOR INICIAL]]-RP_2024[[#This Row],[VALOR ANULACION]]</f>
        <v>290519159</v>
      </c>
      <c r="Q1185" s="324"/>
      <c r="R1185" s="322">
        <f>VALUE(LEFT(RP_2024[[#This Row],[OBJETO]],3))</f>
        <v>518</v>
      </c>
      <c r="S1185" s="325">
        <f t="shared" si="9"/>
        <v>242</v>
      </c>
      <c r="T1185" s="322" t="str">
        <f>SUBSTITUTE(RP_2024[[#This Row],[CODIGO TIPO]],"-","")</f>
        <v>O232020200991122</v>
      </c>
      <c r="U1185" s="318">
        <v>1905054</v>
      </c>
      <c r="V1185" s="322">
        <f>VALUE(LEFT(RIGHT(RP_2024[[#This Row],[IMPUTACION PRESUPUESTAL]],6),3))</f>
        <v>103</v>
      </c>
      <c r="W1185" s="316" t="s">
        <v>43</v>
      </c>
      <c r="X1185" s="316">
        <f>VALUE(LEFT(RP_2024[[#This Row],[Actividad]],SEARCH(".",RP_2024[[#This Row],[Actividad]],1)-1))</f>
        <v>3</v>
      </c>
      <c r="Y1185" s="318">
        <f>MONTH(RP_2024[[#This Row],[FECHA RP]])</f>
        <v>10</v>
      </c>
      <c r="Z1185" s="317" t="str">
        <f>IF(RP_2024[[#This Row],[FEC ANULACION]]="","",MONTH(RP_2024[[#This Row],[FEC ANULACION]]))</f>
        <v/>
      </c>
      <c r="AA1185" s="318" t="s">
        <v>173</v>
      </c>
      <c r="AB1185" s="318" t="s">
        <v>154</v>
      </c>
      <c r="AC1185" s="318" t="str">
        <f>MID(RP_2024[[#This Row],[Elemento PEP]],11,2)</f>
        <v>13</v>
      </c>
    </row>
    <row r="1186" spans="1:29" x14ac:dyDescent="0.3">
      <c r="A1186" s="319">
        <v>5437</v>
      </c>
      <c r="B1186" s="320">
        <v>45582</v>
      </c>
      <c r="C1186" s="321" t="s">
        <v>324</v>
      </c>
      <c r="D1186" s="321" t="s">
        <v>1516</v>
      </c>
      <c r="E1186" s="319" t="s">
        <v>259</v>
      </c>
      <c r="F1186" s="319">
        <v>6259</v>
      </c>
      <c r="G1186" s="320">
        <v>45579</v>
      </c>
      <c r="H1186" s="322">
        <v>6912425</v>
      </c>
      <c r="I1186" s="322" t="s">
        <v>260</v>
      </c>
      <c r="J1186" s="322">
        <v>12013</v>
      </c>
      <c r="K1186" s="322" t="s">
        <v>146</v>
      </c>
      <c r="L1186" s="322" t="s">
        <v>327</v>
      </c>
      <c r="M1186" s="323">
        <v>226408969</v>
      </c>
      <c r="N1186" s="313">
        <v>0</v>
      </c>
      <c r="O1186" s="320"/>
      <c r="P1186" s="323">
        <f>+RP_2024[[#This Row],[VALOR INICIAL]]-RP_2024[[#This Row],[VALOR ANULACION]]</f>
        <v>226408969</v>
      </c>
      <c r="Q1186" s="324"/>
      <c r="R1186" s="322">
        <f>VALUE(LEFT(RP_2024[[#This Row],[OBJETO]],3))</f>
        <v>518</v>
      </c>
      <c r="S1186" s="325">
        <f t="shared" si="9"/>
        <v>242</v>
      </c>
      <c r="T1186" s="322" t="str">
        <f>SUBSTITUTE(RP_2024[[#This Row],[CODIGO TIPO]],"-","")</f>
        <v>O232020200991122</v>
      </c>
      <c r="U1186" s="318">
        <v>1905054</v>
      </c>
      <c r="V1186" s="322">
        <f>VALUE(LEFT(RIGHT(RP_2024[[#This Row],[IMPUTACION PRESUPUESTAL]],6),3))</f>
        <v>103</v>
      </c>
      <c r="W1186" s="316" t="s">
        <v>43</v>
      </c>
      <c r="X1186" s="316">
        <f>VALUE(LEFT(RP_2024[[#This Row],[Actividad]],SEARCH(".",RP_2024[[#This Row],[Actividad]],1)-1))</f>
        <v>3</v>
      </c>
      <c r="Y1186" s="318">
        <f>MONTH(RP_2024[[#This Row],[FECHA RP]])</f>
        <v>10</v>
      </c>
      <c r="Z1186" s="317" t="str">
        <f>IF(RP_2024[[#This Row],[FEC ANULACION]]="","",MONTH(RP_2024[[#This Row],[FEC ANULACION]]))</f>
        <v/>
      </c>
      <c r="AA1186" s="318" t="s">
        <v>173</v>
      </c>
      <c r="AB1186" s="318" t="s">
        <v>154</v>
      </c>
      <c r="AC1186" s="318" t="str">
        <f>MID(RP_2024[[#This Row],[Elemento PEP]],11,2)</f>
        <v>13</v>
      </c>
    </row>
    <row r="1187" spans="1:29" x14ac:dyDescent="0.3">
      <c r="A1187" s="319">
        <v>5437</v>
      </c>
      <c r="B1187" s="320">
        <v>45582</v>
      </c>
      <c r="C1187" s="321" t="s">
        <v>324</v>
      </c>
      <c r="D1187" s="321" t="s">
        <v>1516</v>
      </c>
      <c r="E1187" s="319" t="s">
        <v>259</v>
      </c>
      <c r="F1187" s="319">
        <v>6259</v>
      </c>
      <c r="G1187" s="320">
        <v>45579</v>
      </c>
      <c r="H1187" s="322">
        <v>6912425</v>
      </c>
      <c r="I1187" s="322" t="s">
        <v>260</v>
      </c>
      <c r="J1187" s="322">
        <v>12013</v>
      </c>
      <c r="K1187" s="322" t="s">
        <v>146</v>
      </c>
      <c r="L1187" s="322" t="s">
        <v>327</v>
      </c>
      <c r="M1187" s="323">
        <v>271670930</v>
      </c>
      <c r="N1187" s="313">
        <v>0</v>
      </c>
      <c r="O1187" s="320"/>
      <c r="P1187" s="323">
        <f>+RP_2024[[#This Row],[VALOR INICIAL]]-RP_2024[[#This Row],[VALOR ANULACION]]</f>
        <v>271670930</v>
      </c>
      <c r="Q1187" s="324"/>
      <c r="R1187" s="322">
        <f>VALUE(LEFT(RP_2024[[#This Row],[OBJETO]],3))</f>
        <v>518</v>
      </c>
      <c r="S1187" s="325">
        <f t="shared" si="9"/>
        <v>242</v>
      </c>
      <c r="T1187" s="322" t="str">
        <f>SUBSTITUTE(RP_2024[[#This Row],[CODIGO TIPO]],"-","")</f>
        <v>O232020200991122</v>
      </c>
      <c r="U1187" s="318">
        <v>1905054</v>
      </c>
      <c r="V1187" s="322">
        <f>VALUE(LEFT(RIGHT(RP_2024[[#This Row],[IMPUTACION PRESUPUESTAL]],6),3))</f>
        <v>103</v>
      </c>
      <c r="W1187" s="316" t="s">
        <v>44</v>
      </c>
      <c r="X1187" s="316">
        <f>VALUE(LEFT(RP_2024[[#This Row],[Actividad]],SEARCH(".",RP_2024[[#This Row],[Actividad]],1)-1))</f>
        <v>3</v>
      </c>
      <c r="Y1187" s="318">
        <f>MONTH(RP_2024[[#This Row],[FECHA RP]])</f>
        <v>10</v>
      </c>
      <c r="Z1187" s="317" t="str">
        <f>IF(RP_2024[[#This Row],[FEC ANULACION]]="","",MONTH(RP_2024[[#This Row],[FEC ANULACION]]))</f>
        <v/>
      </c>
      <c r="AA1187" s="318" t="s">
        <v>173</v>
      </c>
      <c r="AB1187" s="318" t="s">
        <v>154</v>
      </c>
      <c r="AC1187" s="318" t="str">
        <f>MID(RP_2024[[#This Row],[Elemento PEP]],11,2)</f>
        <v>13</v>
      </c>
    </row>
    <row r="1188" spans="1:29" x14ac:dyDescent="0.3">
      <c r="A1188" s="319">
        <v>5438</v>
      </c>
      <c r="B1188" s="320">
        <v>45582</v>
      </c>
      <c r="C1188" s="321" t="s">
        <v>1519</v>
      </c>
      <c r="D1188" s="321" t="s">
        <v>1516</v>
      </c>
      <c r="E1188" s="319" t="s">
        <v>259</v>
      </c>
      <c r="F1188" s="319">
        <v>6258</v>
      </c>
      <c r="G1188" s="320">
        <v>45579</v>
      </c>
      <c r="H1188" s="322">
        <v>6912425</v>
      </c>
      <c r="I1188" s="322" t="s">
        <v>260</v>
      </c>
      <c r="J1188" s="322">
        <v>49940</v>
      </c>
      <c r="K1188" s="322" t="s">
        <v>146</v>
      </c>
      <c r="L1188" s="322" t="s">
        <v>1503</v>
      </c>
      <c r="M1188" s="323">
        <v>1310511</v>
      </c>
      <c r="N1188" s="313">
        <v>0</v>
      </c>
      <c r="O1188" s="320"/>
      <c r="P1188" s="323">
        <f>+RP_2024[[#This Row],[VALOR INICIAL]]-RP_2024[[#This Row],[VALOR ANULACION]]</f>
        <v>1310511</v>
      </c>
      <c r="Q1188" s="324"/>
      <c r="R1188" s="322">
        <f>VALUE(LEFT(RP_2024[[#This Row],[OBJETO]],3))</f>
        <v>518</v>
      </c>
      <c r="S1188" s="325">
        <f t="shared" si="9"/>
        <v>242</v>
      </c>
      <c r="T1188" s="322" t="str">
        <f>SUBSTITUTE(RP_2024[[#This Row],[CODIGO TIPO]],"-","")</f>
        <v>O232020200991122</v>
      </c>
      <c r="U1188" s="318">
        <v>1905014</v>
      </c>
      <c r="V1188" s="322">
        <f>VALUE(LEFT(RIGHT(RP_2024[[#This Row],[IMPUTACION PRESUPUESTAL]],6),3))</f>
        <v>228</v>
      </c>
      <c r="W1188" s="316" t="s">
        <v>52</v>
      </c>
      <c r="X1188" s="316">
        <f>VALUE(LEFT(RP_2024[[#This Row],[Actividad]],SEARCH(".",RP_2024[[#This Row],[Actividad]],1)-1))</f>
        <v>8</v>
      </c>
      <c r="Y1188" s="318">
        <f>MONTH(RP_2024[[#This Row],[FECHA RP]])</f>
        <v>10</v>
      </c>
      <c r="Z1188" s="317" t="str">
        <f>IF(RP_2024[[#This Row],[FEC ANULACION]]="","",MONTH(RP_2024[[#This Row],[FEC ANULACION]]))</f>
        <v/>
      </c>
      <c r="AA1188" s="318" t="s">
        <v>171</v>
      </c>
      <c r="AB1188" s="318" t="s">
        <v>162</v>
      </c>
      <c r="AC1188" s="318" t="str">
        <f>MID(RP_2024[[#This Row],[Elemento PEP]],11,2)</f>
        <v>13</v>
      </c>
    </row>
    <row r="1189" spans="1:29" x14ac:dyDescent="0.3">
      <c r="A1189" s="319">
        <v>5439</v>
      </c>
      <c r="B1189" s="320">
        <v>45582</v>
      </c>
      <c r="C1189" s="321" t="s">
        <v>293</v>
      </c>
      <c r="D1189" s="321" t="s">
        <v>1516</v>
      </c>
      <c r="E1189" s="319" t="s">
        <v>259</v>
      </c>
      <c r="F1189" s="319">
        <v>6253</v>
      </c>
      <c r="G1189" s="320">
        <v>45579</v>
      </c>
      <c r="H1189" s="322">
        <v>6912425</v>
      </c>
      <c r="I1189" s="322" t="s">
        <v>260</v>
      </c>
      <c r="J1189" s="322">
        <v>49809</v>
      </c>
      <c r="K1189" s="322" t="s">
        <v>146</v>
      </c>
      <c r="L1189" s="322" t="s">
        <v>172</v>
      </c>
      <c r="M1189" s="323">
        <v>30471394</v>
      </c>
      <c r="N1189" s="313">
        <v>0</v>
      </c>
      <c r="O1189" s="320"/>
      <c r="P1189" s="323">
        <f>+RP_2024[[#This Row],[VALOR INICIAL]]-RP_2024[[#This Row],[VALOR ANULACION]]</f>
        <v>30471394</v>
      </c>
      <c r="Q1189" s="324"/>
      <c r="R1189" s="322">
        <f>VALUE(LEFT(RP_2024[[#This Row],[OBJETO]],3))</f>
        <v>518</v>
      </c>
      <c r="S1189" s="325">
        <f t="shared" si="9"/>
        <v>242</v>
      </c>
      <c r="T1189" s="322" t="str">
        <f>SUBSTITUTE(RP_2024[[#This Row],[CODIGO TIPO]],"-","")</f>
        <v>O232020200991122</v>
      </c>
      <c r="U1189" s="318">
        <v>1905014</v>
      </c>
      <c r="V1189" s="322">
        <f>VALUE(LEFT(RIGHT(RP_2024[[#This Row],[IMPUTACION PRESUPUESTAL]],6),3))</f>
        <v>131</v>
      </c>
      <c r="W1189" s="316" t="s">
        <v>74</v>
      </c>
      <c r="X1189" s="316">
        <f>VALUE(LEFT(RP_2024[[#This Row],[Actividad]],SEARCH(".",RP_2024[[#This Row],[Actividad]],1)-1))</f>
        <v>26</v>
      </c>
      <c r="Y1189" s="318">
        <f>MONTH(RP_2024[[#This Row],[FECHA RP]])</f>
        <v>10</v>
      </c>
      <c r="Z1189" s="317" t="str">
        <f>IF(RP_2024[[#This Row],[FEC ANULACION]]="","",MONTH(RP_2024[[#This Row],[FEC ANULACION]]))</f>
        <v/>
      </c>
      <c r="AA1189" s="318" t="s">
        <v>173</v>
      </c>
      <c r="AB1189" s="318" t="s">
        <v>149</v>
      </c>
      <c r="AC1189" s="318" t="str">
        <f>MID(RP_2024[[#This Row],[Elemento PEP]],11,2)</f>
        <v>08</v>
      </c>
    </row>
    <row r="1190" spans="1:29" x14ac:dyDescent="0.3">
      <c r="A1190" s="319">
        <v>5440</v>
      </c>
      <c r="B1190" s="320">
        <v>45582</v>
      </c>
      <c r="C1190" s="321" t="s">
        <v>297</v>
      </c>
      <c r="D1190" s="321" t="s">
        <v>1516</v>
      </c>
      <c r="E1190" s="319" t="s">
        <v>259</v>
      </c>
      <c r="F1190" s="319">
        <v>6254</v>
      </c>
      <c r="G1190" s="320">
        <v>45579</v>
      </c>
      <c r="H1190" s="322">
        <v>6912425</v>
      </c>
      <c r="I1190" s="322" t="s">
        <v>260</v>
      </c>
      <c r="J1190" s="322">
        <v>12013</v>
      </c>
      <c r="K1190" s="322" t="s">
        <v>146</v>
      </c>
      <c r="L1190" s="322" t="s">
        <v>327</v>
      </c>
      <c r="M1190" s="323">
        <v>21244097</v>
      </c>
      <c r="N1190" s="313">
        <v>0</v>
      </c>
      <c r="O1190" s="320"/>
      <c r="P1190" s="323">
        <f>+RP_2024[[#This Row],[VALOR INICIAL]]-RP_2024[[#This Row],[VALOR ANULACION]]</f>
        <v>21244097</v>
      </c>
      <c r="Q1190" s="324"/>
      <c r="R1190" s="322">
        <f>VALUE(LEFT(RP_2024[[#This Row],[OBJETO]],3))</f>
        <v>518</v>
      </c>
      <c r="S1190" s="325">
        <f t="shared" si="9"/>
        <v>242</v>
      </c>
      <c r="T1190" s="322" t="str">
        <f>SUBSTITUTE(RP_2024[[#This Row],[CODIGO TIPO]],"-","")</f>
        <v>O232020200991122</v>
      </c>
      <c r="U1190" s="318">
        <v>1905014</v>
      </c>
      <c r="V1190" s="322">
        <f>VALUE(LEFT(RIGHT(RP_2024[[#This Row],[IMPUTACION PRESUPUESTAL]],6),3))</f>
        <v>132</v>
      </c>
      <c r="W1190" s="316" t="s">
        <v>70</v>
      </c>
      <c r="X1190" s="316">
        <f>VALUE(LEFT(RP_2024[[#This Row],[Actividad]],SEARCH(".",RP_2024[[#This Row],[Actividad]],1)-1))</f>
        <v>23</v>
      </c>
      <c r="Y1190" s="318">
        <f>MONTH(RP_2024[[#This Row],[FECHA RP]])</f>
        <v>10</v>
      </c>
      <c r="Z1190" s="317" t="str">
        <f>IF(RP_2024[[#This Row],[FEC ANULACION]]="","",MONTH(RP_2024[[#This Row],[FEC ANULACION]]))</f>
        <v/>
      </c>
      <c r="AA1190" s="318" t="s">
        <v>173</v>
      </c>
      <c r="AB1190" s="318" t="s">
        <v>192</v>
      </c>
      <c r="AC1190" s="318" t="str">
        <f>MID(RP_2024[[#This Row],[Elemento PEP]],11,2)</f>
        <v>07</v>
      </c>
    </row>
    <row r="1191" spans="1:29" x14ac:dyDescent="0.3">
      <c r="A1191" s="319">
        <v>5441</v>
      </c>
      <c r="B1191" s="320">
        <v>45582</v>
      </c>
      <c r="C1191" s="321" t="s">
        <v>298</v>
      </c>
      <c r="D1191" s="321" t="s">
        <v>1516</v>
      </c>
      <c r="E1191" s="319" t="s">
        <v>259</v>
      </c>
      <c r="F1191" s="319">
        <v>6251</v>
      </c>
      <c r="G1191" s="320">
        <v>45579</v>
      </c>
      <c r="H1191" s="322">
        <v>6912425</v>
      </c>
      <c r="I1191" s="322" t="s">
        <v>260</v>
      </c>
      <c r="J1191" s="322">
        <v>12013</v>
      </c>
      <c r="K1191" s="322" t="s">
        <v>146</v>
      </c>
      <c r="L1191" s="322" t="s">
        <v>327</v>
      </c>
      <c r="M1191" s="323">
        <v>7720804</v>
      </c>
      <c r="N1191" s="313">
        <v>0</v>
      </c>
      <c r="O1191" s="320"/>
      <c r="P1191" s="323">
        <f>+RP_2024[[#This Row],[VALOR INICIAL]]-RP_2024[[#This Row],[VALOR ANULACION]]</f>
        <v>7720804</v>
      </c>
      <c r="Q1191" s="324"/>
      <c r="R1191" s="322">
        <f>VALUE(LEFT(RP_2024[[#This Row],[OBJETO]],3))</f>
        <v>518</v>
      </c>
      <c r="S1191" s="325">
        <f t="shared" si="9"/>
        <v>242</v>
      </c>
      <c r="T1191" s="322" t="str">
        <f>SUBSTITUTE(RP_2024[[#This Row],[CODIGO TIPO]],"-","")</f>
        <v>O232020200991122</v>
      </c>
      <c r="U1191" s="318">
        <v>1905049</v>
      </c>
      <c r="V1191" s="322">
        <f>VALUE(LEFT(RIGHT(RP_2024[[#This Row],[IMPUTACION PRESUPUESTAL]],6),3))</f>
        <v>117</v>
      </c>
      <c r="W1191" s="318" t="s">
        <v>86</v>
      </c>
      <c r="X1191" s="316">
        <f>VALUE(LEFT(RP_2024[[#This Row],[Actividad]],SEARCH(".",RP_2024[[#This Row],[Actividad]],1)-1))</f>
        <v>35</v>
      </c>
      <c r="Y1191" s="318">
        <f>MONTH(RP_2024[[#This Row],[FECHA RP]])</f>
        <v>10</v>
      </c>
      <c r="Z1191" s="317" t="str">
        <f>IF(RP_2024[[#This Row],[FEC ANULACION]]="","",MONTH(RP_2024[[#This Row],[FEC ANULACION]]))</f>
        <v/>
      </c>
      <c r="AA1191" s="318" t="s">
        <v>173</v>
      </c>
      <c r="AB1191" s="318" t="s">
        <v>185</v>
      </c>
      <c r="AC1191" s="318" t="str">
        <f>MID(RP_2024[[#This Row],[Elemento PEP]],11,2)</f>
        <v>03</v>
      </c>
    </row>
    <row r="1192" spans="1:29" x14ac:dyDescent="0.3">
      <c r="A1192" s="319">
        <v>5442</v>
      </c>
      <c r="B1192" s="320">
        <v>45582</v>
      </c>
      <c r="C1192" s="321" t="s">
        <v>273</v>
      </c>
      <c r="D1192" s="321" t="s">
        <v>1516</v>
      </c>
      <c r="E1192" s="319" t="s">
        <v>259</v>
      </c>
      <c r="F1192" s="319">
        <v>6306</v>
      </c>
      <c r="G1192" s="320">
        <v>45580</v>
      </c>
      <c r="H1192" s="322">
        <v>6912425</v>
      </c>
      <c r="I1192" s="322" t="s">
        <v>260</v>
      </c>
      <c r="J1192" s="322">
        <v>12013</v>
      </c>
      <c r="K1192" s="322" t="s">
        <v>146</v>
      </c>
      <c r="L1192" s="322" t="s">
        <v>327</v>
      </c>
      <c r="M1192" s="323">
        <v>46361376</v>
      </c>
      <c r="N1192" s="313">
        <v>0</v>
      </c>
      <c r="O1192" s="320"/>
      <c r="P1192" s="323">
        <f>+RP_2024[[#This Row],[VALOR INICIAL]]-RP_2024[[#This Row],[VALOR ANULACION]]</f>
        <v>46361376</v>
      </c>
      <c r="Q1192" s="324"/>
      <c r="R1192" s="322">
        <f>VALUE(LEFT(RP_2024[[#This Row],[OBJETO]],3))</f>
        <v>518</v>
      </c>
      <c r="S1192" s="325">
        <f t="shared" si="9"/>
        <v>242</v>
      </c>
      <c r="T1192" s="322" t="str">
        <f>SUBSTITUTE(RP_2024[[#This Row],[CODIGO TIPO]],"-","")</f>
        <v>O232020200991122</v>
      </c>
      <c r="U1192" s="318">
        <v>1905054</v>
      </c>
      <c r="V1192" s="322">
        <f>VALUE(LEFT(RIGHT(RP_2024[[#This Row],[IMPUTACION PRESUPUESTAL]],6),3))</f>
        <v>237</v>
      </c>
      <c r="W1192" s="316" t="s">
        <v>46</v>
      </c>
      <c r="X1192" s="316">
        <f>VALUE(LEFT(RP_2024[[#This Row],[Actividad]],SEARCH(".",RP_2024[[#This Row],[Actividad]],1)-1))</f>
        <v>4</v>
      </c>
      <c r="Y1192" s="318">
        <f>MONTH(RP_2024[[#This Row],[FECHA RP]])</f>
        <v>10</v>
      </c>
      <c r="Z1192" s="317" t="str">
        <f>IF(RP_2024[[#This Row],[FEC ANULACION]]="","",MONTH(RP_2024[[#This Row],[FEC ANULACION]]))</f>
        <v/>
      </c>
      <c r="AA1192" s="318" t="s">
        <v>173</v>
      </c>
      <c r="AB1192" s="318" t="s">
        <v>154</v>
      </c>
      <c r="AC1192" s="318" t="str">
        <f>MID(RP_2024[[#This Row],[Elemento PEP]],11,2)</f>
        <v>13</v>
      </c>
    </row>
    <row r="1193" spans="1:29" x14ac:dyDescent="0.3">
      <c r="A1193" s="319">
        <v>5453</v>
      </c>
      <c r="B1193" s="320">
        <v>45582</v>
      </c>
      <c r="C1193" s="321" t="s">
        <v>392</v>
      </c>
      <c r="D1193" s="321" t="s">
        <v>1520</v>
      </c>
      <c r="E1193" s="319" t="s">
        <v>1521</v>
      </c>
      <c r="F1193" s="319">
        <v>4926</v>
      </c>
      <c r="G1193" s="320">
        <v>45509</v>
      </c>
      <c r="H1193" s="322">
        <v>6861867</v>
      </c>
      <c r="I1193" s="322" t="s">
        <v>1522</v>
      </c>
      <c r="J1193" s="322">
        <v>12013</v>
      </c>
      <c r="K1193" s="322" t="s">
        <v>146</v>
      </c>
      <c r="L1193" s="322" t="s">
        <v>327</v>
      </c>
      <c r="M1193" s="323">
        <v>21701595</v>
      </c>
      <c r="N1193" s="313">
        <v>2353185</v>
      </c>
      <c r="O1193" s="320">
        <v>45649</v>
      </c>
      <c r="P1193" s="323">
        <f>+RP_2024[[#This Row],[VALOR INICIAL]]-RP_2024[[#This Row],[VALOR ANULACION]]</f>
        <v>19348410</v>
      </c>
      <c r="Q1193" s="324"/>
      <c r="R1193" s="322">
        <f>VALUE(LEFT(RP_2024[[#This Row],[OBJETO]],3))</f>
        <v>291</v>
      </c>
      <c r="S1193" s="325">
        <f t="shared" si="9"/>
        <v>242</v>
      </c>
      <c r="T1193" s="322" t="str">
        <f>SUBSTITUTE(RP_2024[[#This Row],[CODIGO TIPO]],"-","")</f>
        <v>O232020200991122</v>
      </c>
      <c r="U1193" s="318">
        <v>1905049</v>
      </c>
      <c r="V1193" s="322">
        <f>VALUE(LEFT(RIGHT(RP_2024[[#This Row],[IMPUTACION PRESUPUESTAL]],6),3))</f>
        <v>149</v>
      </c>
      <c r="W1193" s="316" t="s">
        <v>102</v>
      </c>
      <c r="X1193" s="316">
        <f>VALUE(LEFT(RP_2024[[#This Row],[Actividad]],SEARCH(".",RP_2024[[#This Row],[Actividad]],1)-1))</f>
        <v>42</v>
      </c>
      <c r="Y1193" s="318">
        <f>MONTH(RP_2024[[#This Row],[FECHA RP]])</f>
        <v>10</v>
      </c>
      <c r="Z1193" s="317">
        <f>IF(RP_2024[[#This Row],[FEC ANULACION]]="","",MONTH(RP_2024[[#This Row],[FEC ANULACION]]))</f>
        <v>12</v>
      </c>
      <c r="AA1193" s="318" t="s">
        <v>173</v>
      </c>
      <c r="AB1193" s="318" t="s">
        <v>156</v>
      </c>
      <c r="AC1193" s="318" t="str">
        <f>MID(RP_2024[[#This Row],[Elemento PEP]],11,2)</f>
        <v>06</v>
      </c>
    </row>
    <row r="1194" spans="1:29" x14ac:dyDescent="0.3">
      <c r="A1194" s="319">
        <v>5457</v>
      </c>
      <c r="B1194" s="320">
        <v>45583</v>
      </c>
      <c r="C1194" s="321" t="s">
        <v>353</v>
      </c>
      <c r="D1194" s="321" t="s">
        <v>1523</v>
      </c>
      <c r="E1194" s="319" t="s">
        <v>1524</v>
      </c>
      <c r="F1194" s="319">
        <v>5419</v>
      </c>
      <c r="G1194" s="320">
        <v>45537</v>
      </c>
      <c r="H1194" s="322">
        <v>6904275</v>
      </c>
      <c r="I1194" s="322" t="s">
        <v>1525</v>
      </c>
      <c r="J1194" s="322">
        <v>12013</v>
      </c>
      <c r="K1194" s="322" t="s">
        <v>146</v>
      </c>
      <c r="L1194" s="322" t="s">
        <v>327</v>
      </c>
      <c r="M1194" s="323">
        <v>16891800</v>
      </c>
      <c r="N1194" s="313">
        <v>450448</v>
      </c>
      <c r="O1194" s="320">
        <v>45649</v>
      </c>
      <c r="P1194" s="323">
        <f>+RP_2024[[#This Row],[VALOR INICIAL]]-RP_2024[[#This Row],[VALOR ANULACION]]</f>
        <v>16441352</v>
      </c>
      <c r="Q1194" s="324"/>
      <c r="R1194" s="322">
        <f>VALUE(LEFT(RP_2024[[#This Row],[OBJETO]],3))</f>
        <v>71</v>
      </c>
      <c r="S1194" s="325">
        <f t="shared" si="9"/>
        <v>242</v>
      </c>
      <c r="T1194" s="322" t="str">
        <f>SUBSTITUTE(RP_2024[[#This Row],[CODIGO TIPO]],"-","")</f>
        <v>O232020200991122</v>
      </c>
      <c r="U1194" s="318">
        <v>1905054</v>
      </c>
      <c r="V1194" s="322">
        <f>VALUE(LEFT(RIGHT(RP_2024[[#This Row],[IMPUTACION PRESUPUESTAL]],6),3))</f>
        <v>102</v>
      </c>
      <c r="W1194" s="316" t="s">
        <v>43</v>
      </c>
      <c r="X1194" s="316">
        <f>VALUE(LEFT(RP_2024[[#This Row],[Actividad]],SEARCH(".",RP_2024[[#This Row],[Actividad]],1)-1))</f>
        <v>3</v>
      </c>
      <c r="Y1194" s="318">
        <f>MONTH(RP_2024[[#This Row],[FECHA RP]])</f>
        <v>10</v>
      </c>
      <c r="Z1194" s="317">
        <f>IF(RP_2024[[#This Row],[FEC ANULACION]]="","",MONTH(RP_2024[[#This Row],[FEC ANULACION]]))</f>
        <v>12</v>
      </c>
      <c r="AA1194" s="318" t="s">
        <v>173</v>
      </c>
      <c r="AB1194" s="318" t="s">
        <v>154</v>
      </c>
      <c r="AC1194" s="318" t="str">
        <f>MID(RP_2024[[#This Row],[Elemento PEP]],11,2)</f>
        <v>13</v>
      </c>
    </row>
    <row r="1195" spans="1:29" x14ac:dyDescent="0.3">
      <c r="A1195" s="319">
        <v>5459</v>
      </c>
      <c r="B1195" s="320">
        <v>45583</v>
      </c>
      <c r="C1195" s="321" t="s">
        <v>392</v>
      </c>
      <c r="D1195" s="321" t="s">
        <v>1526</v>
      </c>
      <c r="E1195" s="319" t="s">
        <v>1527</v>
      </c>
      <c r="F1195" s="319">
        <v>5804</v>
      </c>
      <c r="G1195" s="320">
        <v>45553</v>
      </c>
      <c r="H1195" s="322">
        <v>6909613</v>
      </c>
      <c r="I1195" s="322" t="s">
        <v>1528</v>
      </c>
      <c r="J1195" s="322">
        <v>12013</v>
      </c>
      <c r="K1195" s="322" t="s">
        <v>146</v>
      </c>
      <c r="L1195" s="322" t="s">
        <v>327</v>
      </c>
      <c r="M1195" s="323">
        <v>7883738</v>
      </c>
      <c r="N1195" s="313">
        <v>0</v>
      </c>
      <c r="O1195" s="320"/>
      <c r="P1195" s="323">
        <f>+RP_2024[[#This Row],[VALOR INICIAL]]-RP_2024[[#This Row],[VALOR ANULACION]]</f>
        <v>7883738</v>
      </c>
      <c r="Q1195" s="324"/>
      <c r="R1195" s="322">
        <f>VALUE(LEFT(RP_2024[[#This Row],[OBJETO]],3))</f>
        <v>380</v>
      </c>
      <c r="S1195" s="325">
        <f t="shared" si="9"/>
        <v>242</v>
      </c>
      <c r="T1195" s="322" t="str">
        <f>SUBSTITUTE(RP_2024[[#This Row],[CODIGO TIPO]],"-","")</f>
        <v>O232020200991122</v>
      </c>
      <c r="U1195" s="318">
        <v>1905049</v>
      </c>
      <c r="V1195" s="322">
        <f>VALUE(LEFT(RIGHT(RP_2024[[#This Row],[IMPUTACION PRESUPUESTAL]],6),3))</f>
        <v>149</v>
      </c>
      <c r="W1195" s="316" t="s">
        <v>102</v>
      </c>
      <c r="X1195" s="316">
        <f>VALUE(LEFT(RP_2024[[#This Row],[Actividad]],SEARCH(".",RP_2024[[#This Row],[Actividad]],1)-1))</f>
        <v>42</v>
      </c>
      <c r="Y1195" s="318">
        <f>MONTH(RP_2024[[#This Row],[FECHA RP]])</f>
        <v>10</v>
      </c>
      <c r="Z1195" s="317" t="str">
        <f>IF(RP_2024[[#This Row],[FEC ANULACION]]="","",MONTH(RP_2024[[#This Row],[FEC ANULACION]]))</f>
        <v/>
      </c>
      <c r="AA1195" s="318" t="s">
        <v>173</v>
      </c>
      <c r="AB1195" s="318" t="s">
        <v>156</v>
      </c>
      <c r="AC1195" s="318" t="str">
        <f>MID(RP_2024[[#This Row],[Elemento PEP]],11,2)</f>
        <v>06</v>
      </c>
    </row>
    <row r="1196" spans="1:29" x14ac:dyDescent="0.3">
      <c r="A1196" s="319">
        <v>5460</v>
      </c>
      <c r="B1196" s="320">
        <v>45583</v>
      </c>
      <c r="C1196" s="321" t="s">
        <v>353</v>
      </c>
      <c r="D1196" s="321" t="s">
        <v>1529</v>
      </c>
      <c r="E1196" s="319" t="s">
        <v>1530</v>
      </c>
      <c r="F1196" s="319">
        <v>5919</v>
      </c>
      <c r="G1196" s="320">
        <v>45560</v>
      </c>
      <c r="H1196" s="322">
        <v>6900025</v>
      </c>
      <c r="I1196" s="322" t="s">
        <v>1531</v>
      </c>
      <c r="J1196" s="322">
        <v>12013</v>
      </c>
      <c r="K1196" s="322" t="s">
        <v>146</v>
      </c>
      <c r="L1196" s="322" t="s">
        <v>327</v>
      </c>
      <c r="M1196" s="323">
        <v>18562456</v>
      </c>
      <c r="N1196" s="313">
        <v>1254220</v>
      </c>
      <c r="O1196" s="320">
        <v>45649</v>
      </c>
      <c r="P1196" s="323">
        <f>+RP_2024[[#This Row],[VALOR INICIAL]]-RP_2024[[#This Row],[VALOR ANULACION]]</f>
        <v>17308236</v>
      </c>
      <c r="Q1196" s="324"/>
      <c r="R1196" s="322">
        <f>VALUE(LEFT(RP_2024[[#This Row],[OBJETO]],3))</f>
        <v>99</v>
      </c>
      <c r="S1196" s="325">
        <f t="shared" si="9"/>
        <v>242</v>
      </c>
      <c r="T1196" s="322" t="str">
        <f>SUBSTITUTE(RP_2024[[#This Row],[CODIGO TIPO]],"-","")</f>
        <v>O232020200991122</v>
      </c>
      <c r="U1196" s="318">
        <v>1905054</v>
      </c>
      <c r="V1196" s="322">
        <f>VALUE(LEFT(RIGHT(RP_2024[[#This Row],[IMPUTACION PRESUPUESTAL]],6),3))</f>
        <v>102</v>
      </c>
      <c r="W1196" s="316" t="s">
        <v>43</v>
      </c>
      <c r="X1196" s="316">
        <f>VALUE(LEFT(RP_2024[[#This Row],[Actividad]],SEARCH(".",RP_2024[[#This Row],[Actividad]],1)-1))</f>
        <v>3</v>
      </c>
      <c r="Y1196" s="318">
        <f>MONTH(RP_2024[[#This Row],[FECHA RP]])</f>
        <v>10</v>
      </c>
      <c r="Z1196" s="317">
        <f>IF(RP_2024[[#This Row],[FEC ANULACION]]="","",MONTH(RP_2024[[#This Row],[FEC ANULACION]]))</f>
        <v>12</v>
      </c>
      <c r="AA1196" s="318" t="s">
        <v>173</v>
      </c>
      <c r="AB1196" s="318" t="s">
        <v>154</v>
      </c>
      <c r="AC1196" s="318" t="str">
        <f>MID(RP_2024[[#This Row],[Elemento PEP]],11,2)</f>
        <v>13</v>
      </c>
    </row>
    <row r="1197" spans="1:29" x14ac:dyDescent="0.3">
      <c r="A1197" s="319">
        <v>5469</v>
      </c>
      <c r="B1197" s="320">
        <v>45583</v>
      </c>
      <c r="C1197" s="321" t="s">
        <v>353</v>
      </c>
      <c r="D1197" s="321" t="s">
        <v>1532</v>
      </c>
      <c r="E1197" s="319" t="s">
        <v>1533</v>
      </c>
      <c r="F1197" s="319">
        <v>5931</v>
      </c>
      <c r="G1197" s="320">
        <v>45561</v>
      </c>
      <c r="H1197" s="322">
        <v>6907791</v>
      </c>
      <c r="I1197" s="322" t="s">
        <v>1534</v>
      </c>
      <c r="J1197" s="322">
        <v>12013</v>
      </c>
      <c r="K1197" s="322" t="s">
        <v>146</v>
      </c>
      <c r="L1197" s="322" t="s">
        <v>327</v>
      </c>
      <c r="M1197" s="323">
        <v>19086945</v>
      </c>
      <c r="N1197" s="313">
        <v>0</v>
      </c>
      <c r="O1197" s="320"/>
      <c r="P1197" s="323">
        <f>+RP_2024[[#This Row],[VALOR INICIAL]]-RP_2024[[#This Row],[VALOR ANULACION]]</f>
        <v>19086945</v>
      </c>
      <c r="Q1197" s="324"/>
      <c r="R1197" s="322">
        <f>VALUE(LEFT(RP_2024[[#This Row],[OBJETO]],3))</f>
        <v>389</v>
      </c>
      <c r="S1197" s="325">
        <f t="shared" si="9"/>
        <v>242</v>
      </c>
      <c r="T1197" s="322" t="str">
        <f>SUBSTITUTE(RP_2024[[#This Row],[CODIGO TIPO]],"-","")</f>
        <v>O232020200991122</v>
      </c>
      <c r="U1197" s="318">
        <v>1905054</v>
      </c>
      <c r="V1197" s="322">
        <f>VALUE(LEFT(RIGHT(RP_2024[[#This Row],[IMPUTACION PRESUPUESTAL]],6),3))</f>
        <v>102</v>
      </c>
      <c r="W1197" s="316" t="s">
        <v>43</v>
      </c>
      <c r="X1197" s="316">
        <f>VALUE(LEFT(RP_2024[[#This Row],[Actividad]],SEARCH(".",RP_2024[[#This Row],[Actividad]],1)-1))</f>
        <v>3</v>
      </c>
      <c r="Y1197" s="318">
        <f>MONTH(RP_2024[[#This Row],[FECHA RP]])</f>
        <v>10</v>
      </c>
      <c r="Z1197" s="317" t="str">
        <f>IF(RP_2024[[#This Row],[FEC ANULACION]]="","",MONTH(RP_2024[[#This Row],[FEC ANULACION]]))</f>
        <v/>
      </c>
      <c r="AA1197" s="318" t="s">
        <v>173</v>
      </c>
      <c r="AB1197" s="318" t="s">
        <v>154</v>
      </c>
      <c r="AC1197" s="318" t="str">
        <f>MID(RP_2024[[#This Row],[Elemento PEP]],11,2)</f>
        <v>13</v>
      </c>
    </row>
    <row r="1198" spans="1:29" x14ac:dyDescent="0.3">
      <c r="A1198" s="319">
        <v>5476</v>
      </c>
      <c r="B1198" s="320">
        <v>45583</v>
      </c>
      <c r="C1198" s="321" t="s">
        <v>404</v>
      </c>
      <c r="D1198" s="321" t="s">
        <v>1535</v>
      </c>
      <c r="E1198" s="319" t="s">
        <v>1536</v>
      </c>
      <c r="F1198" s="319">
        <v>5406</v>
      </c>
      <c r="G1198" s="320">
        <v>45537</v>
      </c>
      <c r="H1198" s="322">
        <v>6907487</v>
      </c>
      <c r="I1198" s="322" t="s">
        <v>1537</v>
      </c>
      <c r="J1198" s="322">
        <v>12013</v>
      </c>
      <c r="K1198" s="322" t="s">
        <v>146</v>
      </c>
      <c r="L1198" s="322" t="s">
        <v>327</v>
      </c>
      <c r="M1198" s="323">
        <v>6936168</v>
      </c>
      <c r="N1198" s="313">
        <v>0</v>
      </c>
      <c r="O1198" s="320"/>
      <c r="P1198" s="323">
        <f>+RP_2024[[#This Row],[VALOR INICIAL]]-RP_2024[[#This Row],[VALOR ANULACION]]</f>
        <v>6936168</v>
      </c>
      <c r="Q1198" s="324"/>
      <c r="R1198" s="322">
        <f>VALUE(LEFT(RP_2024[[#This Row],[OBJETO]],3))</f>
        <v>452</v>
      </c>
      <c r="S1198" s="325">
        <f t="shared" si="9"/>
        <v>242</v>
      </c>
      <c r="T1198" s="322" t="str">
        <f>SUBSTITUTE(RP_2024[[#This Row],[CODIGO TIPO]],"-","")</f>
        <v>O232020200991122</v>
      </c>
      <c r="U1198" s="318">
        <v>1905049</v>
      </c>
      <c r="V1198" s="322">
        <f>VALUE(LEFT(RIGHT(RP_2024[[#This Row],[IMPUTACION PRESUPUESTAL]],6),3))</f>
        <v>95</v>
      </c>
      <c r="W1198" s="316" t="s">
        <v>109</v>
      </c>
      <c r="X1198" s="316">
        <f>VALUE(LEFT(RP_2024[[#This Row],[Actividad]],SEARCH(".",RP_2024[[#This Row],[Actividad]],1)-1))</f>
        <v>45</v>
      </c>
      <c r="Y1198" s="318">
        <f>MONTH(RP_2024[[#This Row],[FECHA RP]])</f>
        <v>10</v>
      </c>
      <c r="Z1198" s="317" t="str">
        <f>IF(RP_2024[[#This Row],[FEC ANULACION]]="","",MONTH(RP_2024[[#This Row],[FEC ANULACION]]))</f>
        <v/>
      </c>
      <c r="AA1198" s="318" t="s">
        <v>173</v>
      </c>
      <c r="AB1198" s="318" t="s">
        <v>408</v>
      </c>
      <c r="AC1198" s="318" t="str">
        <f>MID(RP_2024[[#This Row],[Elemento PEP]],11,2)</f>
        <v>27</v>
      </c>
    </row>
    <row r="1199" spans="1:29" x14ac:dyDescent="0.3">
      <c r="A1199" s="319">
        <v>5483</v>
      </c>
      <c r="B1199" s="320">
        <v>45587</v>
      </c>
      <c r="C1199" s="321" t="s">
        <v>353</v>
      </c>
      <c r="D1199" s="321" t="s">
        <v>1538</v>
      </c>
      <c r="E1199" s="319" t="s">
        <v>1539</v>
      </c>
      <c r="F1199" s="319">
        <v>4866</v>
      </c>
      <c r="G1199" s="320">
        <v>45509</v>
      </c>
      <c r="H1199" s="322">
        <v>6902849</v>
      </c>
      <c r="I1199" s="322" t="s">
        <v>1540</v>
      </c>
      <c r="J1199" s="322">
        <v>12013</v>
      </c>
      <c r="K1199" s="322" t="s">
        <v>146</v>
      </c>
      <c r="L1199" s="322" t="s">
        <v>327</v>
      </c>
      <c r="M1199" s="323">
        <v>19609875</v>
      </c>
      <c r="N1199" s="313">
        <v>2091720</v>
      </c>
      <c r="O1199" s="320">
        <v>45649</v>
      </c>
      <c r="P1199" s="323">
        <f>+RP_2024[[#This Row],[VALOR INICIAL]]-RP_2024[[#This Row],[VALOR ANULACION]]</f>
        <v>17518155</v>
      </c>
      <c r="Q1199" s="324"/>
      <c r="R1199" s="322">
        <f>VALUE(LEFT(RP_2024[[#This Row],[OBJETO]],3))</f>
        <v>248</v>
      </c>
      <c r="S1199" s="325">
        <f t="shared" si="9"/>
        <v>242</v>
      </c>
      <c r="T1199" s="322" t="str">
        <f>SUBSTITUTE(RP_2024[[#This Row],[CODIGO TIPO]],"-","")</f>
        <v>O232020200991122</v>
      </c>
      <c r="U1199" s="318">
        <v>1905054</v>
      </c>
      <c r="V1199" s="322">
        <f>VALUE(LEFT(RIGHT(RP_2024[[#This Row],[IMPUTACION PRESUPUESTAL]],6),3))</f>
        <v>102</v>
      </c>
      <c r="W1199" s="316" t="s">
        <v>43</v>
      </c>
      <c r="X1199" s="316">
        <f>VALUE(LEFT(RP_2024[[#This Row],[Actividad]],SEARCH(".",RP_2024[[#This Row],[Actividad]],1)-1))</f>
        <v>3</v>
      </c>
      <c r="Y1199" s="318">
        <f>MONTH(RP_2024[[#This Row],[FECHA RP]])</f>
        <v>10</v>
      </c>
      <c r="Z1199" s="317">
        <f>IF(RP_2024[[#This Row],[FEC ANULACION]]="","",MONTH(RP_2024[[#This Row],[FEC ANULACION]]))</f>
        <v>12</v>
      </c>
      <c r="AA1199" s="318" t="s">
        <v>173</v>
      </c>
      <c r="AB1199" s="318" t="s">
        <v>154</v>
      </c>
      <c r="AC1199" s="318" t="str">
        <f>MID(RP_2024[[#This Row],[Elemento PEP]],11,2)</f>
        <v>13</v>
      </c>
    </row>
    <row r="1200" spans="1:29" x14ac:dyDescent="0.3">
      <c r="A1200" s="319">
        <v>5486</v>
      </c>
      <c r="B1200" s="320">
        <v>45587</v>
      </c>
      <c r="C1200" s="321" t="s">
        <v>353</v>
      </c>
      <c r="D1200" s="321" t="s">
        <v>1541</v>
      </c>
      <c r="E1200" s="319" t="s">
        <v>1542</v>
      </c>
      <c r="F1200" s="319">
        <v>3709</v>
      </c>
      <c r="G1200" s="320">
        <v>45495</v>
      </c>
      <c r="H1200" s="322">
        <v>6913248</v>
      </c>
      <c r="I1200" s="322" t="s">
        <v>1543</v>
      </c>
      <c r="J1200" s="322">
        <v>12013</v>
      </c>
      <c r="K1200" s="322" t="s">
        <v>146</v>
      </c>
      <c r="L1200" s="322" t="s">
        <v>327</v>
      </c>
      <c r="M1200" s="323">
        <v>14608510</v>
      </c>
      <c r="N1200" s="313">
        <v>417386</v>
      </c>
      <c r="O1200" s="320">
        <v>45649</v>
      </c>
      <c r="P1200" s="323">
        <f>+RP_2024[[#This Row],[VALOR INICIAL]]-RP_2024[[#This Row],[VALOR ANULACION]]</f>
        <v>14191124</v>
      </c>
      <c r="Q1200" s="324"/>
      <c r="R1200" s="322">
        <f>VALUE(LEFT(RP_2024[[#This Row],[OBJETO]],3))</f>
        <v>111</v>
      </c>
      <c r="S1200" s="325">
        <f t="shared" si="9"/>
        <v>242</v>
      </c>
      <c r="T1200" s="322" t="str">
        <f>SUBSTITUTE(RP_2024[[#This Row],[CODIGO TIPO]],"-","")</f>
        <v>O232020200991122</v>
      </c>
      <c r="U1200" s="318">
        <v>1905054</v>
      </c>
      <c r="V1200" s="322">
        <f>VALUE(LEFT(RIGHT(RP_2024[[#This Row],[IMPUTACION PRESUPUESTAL]],6),3))</f>
        <v>102</v>
      </c>
      <c r="W1200" s="316" t="s">
        <v>43</v>
      </c>
      <c r="X1200" s="316">
        <f>VALUE(LEFT(RP_2024[[#This Row],[Actividad]],SEARCH(".",RP_2024[[#This Row],[Actividad]],1)-1))</f>
        <v>3</v>
      </c>
      <c r="Y1200" s="318">
        <f>MONTH(RP_2024[[#This Row],[FECHA RP]])</f>
        <v>10</v>
      </c>
      <c r="Z1200" s="317">
        <f>IF(RP_2024[[#This Row],[FEC ANULACION]]="","",MONTH(RP_2024[[#This Row],[FEC ANULACION]]))</f>
        <v>12</v>
      </c>
      <c r="AA1200" s="318" t="s">
        <v>173</v>
      </c>
      <c r="AB1200" s="318" t="s">
        <v>154</v>
      </c>
      <c r="AC1200" s="318" t="str">
        <f>MID(RP_2024[[#This Row],[Elemento PEP]],11,2)</f>
        <v>13</v>
      </c>
    </row>
    <row r="1201" spans="1:29" x14ac:dyDescent="0.3">
      <c r="A1201" s="319">
        <v>5487</v>
      </c>
      <c r="B1201" s="320">
        <v>45587</v>
      </c>
      <c r="C1201" s="321" t="s">
        <v>404</v>
      </c>
      <c r="D1201" s="321" t="s">
        <v>1544</v>
      </c>
      <c r="E1201" s="319" t="s">
        <v>1545</v>
      </c>
      <c r="F1201" s="319">
        <v>5923</v>
      </c>
      <c r="G1201" s="320">
        <v>45560</v>
      </c>
      <c r="H1201" s="322">
        <v>6913441</v>
      </c>
      <c r="I1201" s="322" t="s">
        <v>1546</v>
      </c>
      <c r="J1201" s="322">
        <v>12013</v>
      </c>
      <c r="K1201" s="322" t="s">
        <v>146</v>
      </c>
      <c r="L1201" s="322" t="s">
        <v>327</v>
      </c>
      <c r="M1201" s="323">
        <v>8137920</v>
      </c>
      <c r="N1201" s="313">
        <v>348768</v>
      </c>
      <c r="O1201" s="320">
        <v>45649</v>
      </c>
      <c r="P1201" s="323">
        <f>+RP_2024[[#This Row],[VALOR INICIAL]]-RP_2024[[#This Row],[VALOR ANULACION]]</f>
        <v>7789152</v>
      </c>
      <c r="Q1201" s="324"/>
      <c r="R1201" s="322">
        <f>VALUE(LEFT(RP_2024[[#This Row],[OBJETO]],3))</f>
        <v>481</v>
      </c>
      <c r="S1201" s="325">
        <f t="shared" si="9"/>
        <v>242</v>
      </c>
      <c r="T1201" s="322" t="str">
        <f>SUBSTITUTE(RP_2024[[#This Row],[CODIGO TIPO]],"-","")</f>
        <v>O232020200991122</v>
      </c>
      <c r="U1201" s="318">
        <v>1905049</v>
      </c>
      <c r="V1201" s="322">
        <f>VALUE(LEFT(RIGHT(RP_2024[[#This Row],[IMPUTACION PRESUPUESTAL]],6),3))</f>
        <v>95</v>
      </c>
      <c r="W1201" s="316" t="s">
        <v>109</v>
      </c>
      <c r="X1201" s="316">
        <f>VALUE(LEFT(RP_2024[[#This Row],[Actividad]],SEARCH(".",RP_2024[[#This Row],[Actividad]],1)-1))</f>
        <v>45</v>
      </c>
      <c r="Y1201" s="318">
        <f>MONTH(RP_2024[[#This Row],[FECHA RP]])</f>
        <v>10</v>
      </c>
      <c r="Z1201" s="317">
        <f>IF(RP_2024[[#This Row],[FEC ANULACION]]="","",MONTH(RP_2024[[#This Row],[FEC ANULACION]]))</f>
        <v>12</v>
      </c>
      <c r="AA1201" s="318" t="s">
        <v>173</v>
      </c>
      <c r="AB1201" s="318" t="s">
        <v>408</v>
      </c>
      <c r="AC1201" s="318" t="str">
        <f>MID(RP_2024[[#This Row],[Elemento PEP]],11,2)</f>
        <v>27</v>
      </c>
    </row>
    <row r="1202" spans="1:29" x14ac:dyDescent="0.3">
      <c r="A1202" s="319">
        <v>5488</v>
      </c>
      <c r="B1202" s="320">
        <v>45587</v>
      </c>
      <c r="C1202" s="321" t="s">
        <v>404</v>
      </c>
      <c r="D1202" s="321" t="s">
        <v>1547</v>
      </c>
      <c r="E1202" s="319" t="s">
        <v>1548</v>
      </c>
      <c r="F1202" s="319">
        <v>5925</v>
      </c>
      <c r="G1202" s="320">
        <v>45560</v>
      </c>
      <c r="H1202" s="322">
        <v>6913434</v>
      </c>
      <c r="I1202" s="322" t="s">
        <v>1549</v>
      </c>
      <c r="J1202" s="322">
        <v>12013</v>
      </c>
      <c r="K1202" s="322" t="s">
        <v>146</v>
      </c>
      <c r="L1202" s="322" t="s">
        <v>327</v>
      </c>
      <c r="M1202" s="323">
        <v>11902520</v>
      </c>
      <c r="N1202" s="313">
        <v>510108</v>
      </c>
      <c r="O1202" s="320">
        <v>45649</v>
      </c>
      <c r="P1202" s="323">
        <f>+RP_2024[[#This Row],[VALOR INICIAL]]-RP_2024[[#This Row],[VALOR ANULACION]]</f>
        <v>11392412</v>
      </c>
      <c r="Q1202" s="324"/>
      <c r="R1202" s="322">
        <f>VALUE(LEFT(RP_2024[[#This Row],[OBJETO]],3))</f>
        <v>510</v>
      </c>
      <c r="S1202" s="325">
        <f t="shared" si="9"/>
        <v>242</v>
      </c>
      <c r="T1202" s="322" t="str">
        <f>SUBSTITUTE(RP_2024[[#This Row],[CODIGO TIPO]],"-","")</f>
        <v>O232020200991122</v>
      </c>
      <c r="U1202" s="318">
        <v>1905049</v>
      </c>
      <c r="V1202" s="322">
        <f>VALUE(LEFT(RIGHT(RP_2024[[#This Row],[IMPUTACION PRESUPUESTAL]],6),3))</f>
        <v>95</v>
      </c>
      <c r="W1202" s="316" t="s">
        <v>109</v>
      </c>
      <c r="X1202" s="316">
        <f>VALUE(LEFT(RP_2024[[#This Row],[Actividad]],SEARCH(".",RP_2024[[#This Row],[Actividad]],1)-1))</f>
        <v>45</v>
      </c>
      <c r="Y1202" s="318">
        <f>MONTH(RP_2024[[#This Row],[FECHA RP]])</f>
        <v>10</v>
      </c>
      <c r="Z1202" s="317">
        <f>IF(RP_2024[[#This Row],[FEC ANULACION]]="","",MONTH(RP_2024[[#This Row],[FEC ANULACION]]))</f>
        <v>12</v>
      </c>
      <c r="AA1202" s="318" t="s">
        <v>173</v>
      </c>
      <c r="AB1202" s="318" t="s">
        <v>408</v>
      </c>
      <c r="AC1202" s="318" t="str">
        <f>MID(RP_2024[[#This Row],[Elemento PEP]],11,2)</f>
        <v>27</v>
      </c>
    </row>
    <row r="1203" spans="1:29" x14ac:dyDescent="0.3">
      <c r="A1203" s="319">
        <v>5490</v>
      </c>
      <c r="B1203" s="320">
        <v>45587</v>
      </c>
      <c r="C1203" s="321" t="s">
        <v>353</v>
      </c>
      <c r="D1203" s="321" t="s">
        <v>1550</v>
      </c>
      <c r="E1203" s="319" t="s">
        <v>1551</v>
      </c>
      <c r="F1203" s="319">
        <v>3808</v>
      </c>
      <c r="G1203" s="320">
        <v>45496</v>
      </c>
      <c r="H1203" s="322">
        <v>6899546</v>
      </c>
      <c r="I1203" s="322" t="s">
        <v>1552</v>
      </c>
      <c r="J1203" s="322">
        <v>12013</v>
      </c>
      <c r="K1203" s="322" t="s">
        <v>146</v>
      </c>
      <c r="L1203" s="322" t="s">
        <v>327</v>
      </c>
      <c r="M1203" s="323">
        <v>19609875</v>
      </c>
      <c r="N1203" s="313">
        <v>1830255</v>
      </c>
      <c r="O1203" s="320">
        <v>45649</v>
      </c>
      <c r="P1203" s="323">
        <f>+RP_2024[[#This Row],[VALOR INICIAL]]-RP_2024[[#This Row],[VALOR ANULACION]]</f>
        <v>17779620</v>
      </c>
      <c r="Q1203" s="324"/>
      <c r="R1203" s="322">
        <f>VALUE(LEFT(RP_2024[[#This Row],[OBJETO]],3))</f>
        <v>35</v>
      </c>
      <c r="S1203" s="325">
        <f t="shared" si="9"/>
        <v>242</v>
      </c>
      <c r="T1203" s="322" t="str">
        <f>SUBSTITUTE(RP_2024[[#This Row],[CODIGO TIPO]],"-","")</f>
        <v>O232020200991122</v>
      </c>
      <c r="U1203" s="318">
        <v>1905054</v>
      </c>
      <c r="V1203" s="322">
        <f>VALUE(LEFT(RIGHT(RP_2024[[#This Row],[IMPUTACION PRESUPUESTAL]],6),3))</f>
        <v>102</v>
      </c>
      <c r="W1203" s="316" t="s">
        <v>43</v>
      </c>
      <c r="X1203" s="316">
        <f>VALUE(LEFT(RP_2024[[#This Row],[Actividad]],SEARCH(".",RP_2024[[#This Row],[Actividad]],1)-1))</f>
        <v>3</v>
      </c>
      <c r="Y1203" s="318">
        <f>MONTH(RP_2024[[#This Row],[FECHA RP]])</f>
        <v>10</v>
      </c>
      <c r="Z1203" s="317">
        <f>IF(RP_2024[[#This Row],[FEC ANULACION]]="","",MONTH(RP_2024[[#This Row],[FEC ANULACION]]))</f>
        <v>12</v>
      </c>
      <c r="AA1203" s="318" t="s">
        <v>173</v>
      </c>
      <c r="AB1203" s="318" t="s">
        <v>154</v>
      </c>
      <c r="AC1203" s="318" t="str">
        <f>MID(RP_2024[[#This Row],[Elemento PEP]],11,2)</f>
        <v>13</v>
      </c>
    </row>
    <row r="1204" spans="1:29" x14ac:dyDescent="0.3">
      <c r="A1204" s="319">
        <v>5515</v>
      </c>
      <c r="B1204" s="320">
        <v>45587</v>
      </c>
      <c r="C1204" s="321" t="s">
        <v>353</v>
      </c>
      <c r="D1204" s="321" t="s">
        <v>1553</v>
      </c>
      <c r="E1204" s="319" t="s">
        <v>1554</v>
      </c>
      <c r="F1204" s="319">
        <v>5958</v>
      </c>
      <c r="G1204" s="320">
        <v>45568</v>
      </c>
      <c r="H1204" s="322">
        <v>6913519</v>
      </c>
      <c r="I1204" s="322" t="s">
        <v>1555</v>
      </c>
      <c r="J1204" s="322">
        <v>12013</v>
      </c>
      <c r="K1204" s="322" t="s">
        <v>146</v>
      </c>
      <c r="L1204" s="322" t="s">
        <v>327</v>
      </c>
      <c r="M1204" s="323">
        <v>18302550</v>
      </c>
      <c r="N1204" s="313">
        <v>784395</v>
      </c>
      <c r="O1204" s="320">
        <v>45649</v>
      </c>
      <c r="P1204" s="323">
        <f>+RP_2024[[#This Row],[VALOR INICIAL]]-RP_2024[[#This Row],[VALOR ANULACION]]</f>
        <v>17518155</v>
      </c>
      <c r="Q1204" s="324"/>
      <c r="R1204" s="322">
        <f>VALUE(LEFT(RP_2024[[#This Row],[OBJETO]],3))</f>
        <v>227</v>
      </c>
      <c r="S1204" s="325">
        <f t="shared" si="9"/>
        <v>242</v>
      </c>
      <c r="T1204" s="322" t="str">
        <f>SUBSTITUTE(RP_2024[[#This Row],[CODIGO TIPO]],"-","")</f>
        <v>O232020200991122</v>
      </c>
      <c r="U1204" s="318">
        <v>1905054</v>
      </c>
      <c r="V1204" s="322">
        <f>VALUE(LEFT(RIGHT(RP_2024[[#This Row],[IMPUTACION PRESUPUESTAL]],6),3))</f>
        <v>102</v>
      </c>
      <c r="W1204" s="316" t="s">
        <v>43</v>
      </c>
      <c r="X1204" s="316">
        <f>VALUE(LEFT(RP_2024[[#This Row],[Actividad]],SEARCH(".",RP_2024[[#This Row],[Actividad]],1)-1))</f>
        <v>3</v>
      </c>
      <c r="Y1204" s="318">
        <f>MONTH(RP_2024[[#This Row],[FECHA RP]])</f>
        <v>10</v>
      </c>
      <c r="Z1204" s="317">
        <f>IF(RP_2024[[#This Row],[FEC ANULACION]]="","",MONTH(RP_2024[[#This Row],[FEC ANULACION]]))</f>
        <v>12</v>
      </c>
      <c r="AA1204" s="318" t="s">
        <v>173</v>
      </c>
      <c r="AB1204" s="318" t="s">
        <v>154</v>
      </c>
      <c r="AC1204" s="318" t="str">
        <f>MID(RP_2024[[#This Row],[Elemento PEP]],11,2)</f>
        <v>13</v>
      </c>
    </row>
    <row r="1205" spans="1:29" x14ac:dyDescent="0.3">
      <c r="A1205" s="319">
        <v>5516</v>
      </c>
      <c r="B1205" s="320">
        <v>45587</v>
      </c>
      <c r="C1205" s="321" t="s">
        <v>353</v>
      </c>
      <c r="D1205" s="321" t="s">
        <v>1556</v>
      </c>
      <c r="E1205" s="319" t="s">
        <v>1557</v>
      </c>
      <c r="F1205" s="319">
        <v>5418</v>
      </c>
      <c r="G1205" s="320">
        <v>45537</v>
      </c>
      <c r="H1205" s="322">
        <v>6916682</v>
      </c>
      <c r="I1205" s="322" t="s">
        <v>1558</v>
      </c>
      <c r="J1205" s="322">
        <v>12013</v>
      </c>
      <c r="K1205" s="322" t="s">
        <v>146</v>
      </c>
      <c r="L1205" s="322" t="s">
        <v>327</v>
      </c>
      <c r="M1205" s="323">
        <v>16441352</v>
      </c>
      <c r="N1205" s="313">
        <v>1351344</v>
      </c>
      <c r="O1205" s="320">
        <v>45649</v>
      </c>
      <c r="P1205" s="323">
        <f>+RP_2024[[#This Row],[VALOR INICIAL]]-RP_2024[[#This Row],[VALOR ANULACION]]</f>
        <v>15090008</v>
      </c>
      <c r="Q1205" s="324"/>
      <c r="R1205" s="322">
        <f>VALUE(LEFT(RP_2024[[#This Row],[OBJETO]],3))</f>
        <v>50</v>
      </c>
      <c r="S1205" s="325">
        <f t="shared" si="9"/>
        <v>242</v>
      </c>
      <c r="T1205" s="322" t="str">
        <f>SUBSTITUTE(RP_2024[[#This Row],[CODIGO TIPO]],"-","")</f>
        <v>O232020200991122</v>
      </c>
      <c r="U1205" s="318">
        <v>1905054</v>
      </c>
      <c r="V1205" s="322">
        <f>VALUE(LEFT(RIGHT(RP_2024[[#This Row],[IMPUTACION PRESUPUESTAL]],6),3))</f>
        <v>102</v>
      </c>
      <c r="W1205" s="316" t="s">
        <v>43</v>
      </c>
      <c r="X1205" s="316">
        <f>VALUE(LEFT(RP_2024[[#This Row],[Actividad]],SEARCH(".",RP_2024[[#This Row],[Actividad]],1)-1))</f>
        <v>3</v>
      </c>
      <c r="Y1205" s="318">
        <f>MONTH(RP_2024[[#This Row],[FECHA RP]])</f>
        <v>10</v>
      </c>
      <c r="Z1205" s="317">
        <f>IF(RP_2024[[#This Row],[FEC ANULACION]]="","",MONTH(RP_2024[[#This Row],[FEC ANULACION]]))</f>
        <v>12</v>
      </c>
      <c r="AA1205" s="318" t="s">
        <v>173</v>
      </c>
      <c r="AB1205" s="318" t="s">
        <v>154</v>
      </c>
      <c r="AC1205" s="318" t="str">
        <f>MID(RP_2024[[#This Row],[Elemento PEP]],11,2)</f>
        <v>13</v>
      </c>
    </row>
    <row r="1206" spans="1:29" x14ac:dyDescent="0.3">
      <c r="A1206" s="309">
        <v>5518</v>
      </c>
      <c r="B1206" s="310">
        <v>45588</v>
      </c>
      <c r="C1206" s="311" t="s">
        <v>353</v>
      </c>
      <c r="D1206" s="311" t="s">
        <v>1559</v>
      </c>
      <c r="E1206" s="309" t="s">
        <v>1560</v>
      </c>
      <c r="F1206" s="309">
        <v>5263</v>
      </c>
      <c r="G1206" s="310">
        <v>45530</v>
      </c>
      <c r="H1206" s="312">
        <v>6927966</v>
      </c>
      <c r="I1206" s="312" t="s">
        <v>1561</v>
      </c>
      <c r="J1206" s="312">
        <v>12013</v>
      </c>
      <c r="K1206" s="312" t="s">
        <v>146</v>
      </c>
      <c r="L1206" s="322" t="s">
        <v>327</v>
      </c>
      <c r="M1206" s="313">
        <v>14399748</v>
      </c>
      <c r="N1206" s="313">
        <v>626076</v>
      </c>
      <c r="O1206" s="310">
        <v>45649</v>
      </c>
      <c r="P1206" s="313">
        <f>+RP_2024[[#This Row],[VALOR INICIAL]]-RP_2024[[#This Row],[VALOR ANULACION]]</f>
        <v>13773672</v>
      </c>
      <c r="Q1206" s="314"/>
      <c r="R1206" s="312">
        <f>VALUE(LEFT(RP_2024[[#This Row],[OBJETO]],3))</f>
        <v>347</v>
      </c>
      <c r="S1206" s="315">
        <f t="shared" si="9"/>
        <v>242</v>
      </c>
      <c r="T1206" s="312" t="str">
        <f>SUBSTITUTE(RP_2024[[#This Row],[CODIGO TIPO]],"-","")</f>
        <v>O232020200991122</v>
      </c>
      <c r="U1206" s="316">
        <v>1905054</v>
      </c>
      <c r="V1206" s="312">
        <f>VALUE(LEFT(RIGHT(RP_2024[[#This Row],[IMPUTACION PRESUPUESTAL]],6),3))</f>
        <v>102</v>
      </c>
      <c r="W1206" s="316" t="s">
        <v>43</v>
      </c>
      <c r="X1206" s="316">
        <f>VALUE(LEFT(RP_2024[[#This Row],[Actividad]],SEARCH(".",RP_2024[[#This Row],[Actividad]],1)-1))</f>
        <v>3</v>
      </c>
      <c r="Y1206" s="316">
        <f>MONTH(RP_2024[[#This Row],[FECHA RP]])</f>
        <v>10</v>
      </c>
      <c r="Z1206" s="317">
        <f>IF(RP_2024[[#This Row],[FEC ANULACION]]="","",MONTH(RP_2024[[#This Row],[FEC ANULACION]]))</f>
        <v>12</v>
      </c>
      <c r="AA1206" s="316" t="s">
        <v>173</v>
      </c>
      <c r="AB1206" s="316" t="s">
        <v>154</v>
      </c>
      <c r="AC1206" s="316" t="str">
        <f>MID(RP_2024[[#This Row],[Elemento PEP]],11,2)</f>
        <v>13</v>
      </c>
    </row>
    <row r="1207" spans="1:29" x14ac:dyDescent="0.3">
      <c r="A1207" s="319">
        <v>5520</v>
      </c>
      <c r="B1207" s="320">
        <v>45588</v>
      </c>
      <c r="C1207" s="321" t="s">
        <v>404</v>
      </c>
      <c r="D1207" s="321" t="s">
        <v>1562</v>
      </c>
      <c r="E1207" s="319" t="s">
        <v>1563</v>
      </c>
      <c r="F1207" s="319">
        <v>5922</v>
      </c>
      <c r="G1207" s="320">
        <v>45560</v>
      </c>
      <c r="H1207" s="322">
        <v>6928089</v>
      </c>
      <c r="I1207" s="322" t="s">
        <v>1564</v>
      </c>
      <c r="J1207" s="322">
        <v>12013</v>
      </c>
      <c r="K1207" s="322" t="s">
        <v>146</v>
      </c>
      <c r="L1207" s="322" t="s">
        <v>327</v>
      </c>
      <c r="M1207" s="323">
        <v>11541436</v>
      </c>
      <c r="N1207" s="313">
        <v>848635</v>
      </c>
      <c r="O1207" s="320">
        <v>45649</v>
      </c>
      <c r="P1207" s="323">
        <f>+RP_2024[[#This Row],[VALOR INICIAL]]-RP_2024[[#This Row],[VALOR ANULACION]]</f>
        <v>10692801</v>
      </c>
      <c r="Q1207" s="324"/>
      <c r="R1207" s="322">
        <f>VALUE(LEFT(RP_2024[[#This Row],[OBJETO]],3))</f>
        <v>511</v>
      </c>
      <c r="S1207" s="325">
        <f t="shared" si="9"/>
        <v>242</v>
      </c>
      <c r="T1207" s="322" t="str">
        <f>SUBSTITUTE(RP_2024[[#This Row],[CODIGO TIPO]],"-","")</f>
        <v>O232020200991122</v>
      </c>
      <c r="U1207" s="318">
        <v>1905049</v>
      </c>
      <c r="V1207" s="322">
        <f>VALUE(LEFT(RIGHT(RP_2024[[#This Row],[IMPUTACION PRESUPUESTAL]],6),3))</f>
        <v>95</v>
      </c>
      <c r="W1207" s="316" t="s">
        <v>109</v>
      </c>
      <c r="X1207" s="316">
        <f>VALUE(LEFT(RP_2024[[#This Row],[Actividad]],SEARCH(".",RP_2024[[#This Row],[Actividad]],1)-1))</f>
        <v>45</v>
      </c>
      <c r="Y1207" s="318">
        <f>MONTH(RP_2024[[#This Row],[FECHA RP]])</f>
        <v>10</v>
      </c>
      <c r="Z1207" s="317">
        <f>IF(RP_2024[[#This Row],[FEC ANULACION]]="","",MONTH(RP_2024[[#This Row],[FEC ANULACION]]))</f>
        <v>12</v>
      </c>
      <c r="AA1207" s="318" t="s">
        <v>173</v>
      </c>
      <c r="AB1207" s="318" t="s">
        <v>408</v>
      </c>
      <c r="AC1207" s="318" t="str">
        <f>MID(RP_2024[[#This Row],[Elemento PEP]],11,2)</f>
        <v>27</v>
      </c>
    </row>
    <row r="1208" spans="1:29" x14ac:dyDescent="0.3">
      <c r="A1208" s="319">
        <v>5521</v>
      </c>
      <c r="B1208" s="320">
        <v>45588</v>
      </c>
      <c r="C1208" s="321" t="s">
        <v>392</v>
      </c>
      <c r="D1208" s="321" t="s">
        <v>1565</v>
      </c>
      <c r="E1208" s="319" t="s">
        <v>1566</v>
      </c>
      <c r="F1208" s="319">
        <v>5959</v>
      </c>
      <c r="G1208" s="320">
        <v>45568</v>
      </c>
      <c r="H1208" s="322">
        <v>6926224</v>
      </c>
      <c r="I1208" s="322" t="s">
        <v>1567</v>
      </c>
      <c r="J1208" s="322">
        <v>12013</v>
      </c>
      <c r="K1208" s="322" t="s">
        <v>146</v>
      </c>
      <c r="L1208" s="322" t="s">
        <v>327</v>
      </c>
      <c r="M1208" s="323">
        <v>17779620</v>
      </c>
      <c r="N1208" s="313">
        <v>261465</v>
      </c>
      <c r="O1208" s="320">
        <v>45649</v>
      </c>
      <c r="P1208" s="323">
        <f>+RP_2024[[#This Row],[VALOR INICIAL]]-RP_2024[[#This Row],[VALOR ANULACION]]</f>
        <v>17518155</v>
      </c>
      <c r="Q1208" s="324"/>
      <c r="R1208" s="322">
        <f>VALUE(LEFT(RP_2024[[#This Row],[OBJETO]],3))</f>
        <v>184</v>
      </c>
      <c r="S1208" s="325">
        <f t="shared" si="9"/>
        <v>242</v>
      </c>
      <c r="T1208" s="322" t="str">
        <f>SUBSTITUTE(RP_2024[[#This Row],[CODIGO TIPO]],"-","")</f>
        <v>O232020200991122</v>
      </c>
      <c r="U1208" s="318">
        <v>1905049</v>
      </c>
      <c r="V1208" s="322">
        <f>VALUE(LEFT(RIGHT(RP_2024[[#This Row],[IMPUTACION PRESUPUESTAL]],6),3))</f>
        <v>149</v>
      </c>
      <c r="W1208" s="316" t="s">
        <v>101</v>
      </c>
      <c r="X1208" s="316">
        <f>VALUE(LEFT(RP_2024[[#This Row],[Actividad]],SEARCH(".",RP_2024[[#This Row],[Actividad]],1)-1))</f>
        <v>42</v>
      </c>
      <c r="Y1208" s="318">
        <f>MONTH(RP_2024[[#This Row],[FECHA RP]])</f>
        <v>10</v>
      </c>
      <c r="Z1208" s="317">
        <f>IF(RP_2024[[#This Row],[FEC ANULACION]]="","",MONTH(RP_2024[[#This Row],[FEC ANULACION]]))</f>
        <v>12</v>
      </c>
      <c r="AA1208" s="318" t="s">
        <v>173</v>
      </c>
      <c r="AB1208" s="318" t="s">
        <v>156</v>
      </c>
      <c r="AC1208" s="318" t="str">
        <f>MID(RP_2024[[#This Row],[Elemento PEP]],11,2)</f>
        <v>06</v>
      </c>
    </row>
    <row r="1209" spans="1:29" x14ac:dyDescent="0.3">
      <c r="A1209" s="319">
        <v>5522</v>
      </c>
      <c r="B1209" s="320">
        <v>45588</v>
      </c>
      <c r="C1209" s="321" t="s">
        <v>353</v>
      </c>
      <c r="D1209" s="321" t="s">
        <v>1568</v>
      </c>
      <c r="E1209" s="319" t="s">
        <v>1569</v>
      </c>
      <c r="F1209" s="319">
        <v>5929</v>
      </c>
      <c r="G1209" s="320">
        <v>45561</v>
      </c>
      <c r="H1209" s="322">
        <v>6920344</v>
      </c>
      <c r="I1209" s="322" t="s">
        <v>1570</v>
      </c>
      <c r="J1209" s="322">
        <v>12013</v>
      </c>
      <c r="K1209" s="322" t="s">
        <v>146</v>
      </c>
      <c r="L1209" s="322" t="s">
        <v>327</v>
      </c>
      <c r="M1209" s="323">
        <v>17198636</v>
      </c>
      <c r="N1209" s="313">
        <v>1626898</v>
      </c>
      <c r="O1209" s="320">
        <v>45649</v>
      </c>
      <c r="P1209" s="323">
        <f>+RP_2024[[#This Row],[VALOR INICIAL]]-RP_2024[[#This Row],[VALOR ANULACION]]</f>
        <v>15571738</v>
      </c>
      <c r="Q1209" s="324"/>
      <c r="R1209" s="322">
        <f>VALUE(LEFT(RP_2024[[#This Row],[OBJETO]],3))</f>
        <v>392</v>
      </c>
      <c r="S1209" s="325">
        <f t="shared" si="9"/>
        <v>242</v>
      </c>
      <c r="T1209" s="322" t="str">
        <f>SUBSTITUTE(RP_2024[[#This Row],[CODIGO TIPO]],"-","")</f>
        <v>O232020200991122</v>
      </c>
      <c r="U1209" s="318">
        <v>1905054</v>
      </c>
      <c r="V1209" s="322">
        <f>VALUE(LEFT(RIGHT(RP_2024[[#This Row],[IMPUTACION PRESUPUESTAL]],6),3))</f>
        <v>102</v>
      </c>
      <c r="W1209" s="316" t="s">
        <v>43</v>
      </c>
      <c r="X1209" s="316">
        <f>VALUE(LEFT(RP_2024[[#This Row],[Actividad]],SEARCH(".",RP_2024[[#This Row],[Actividad]],1)-1))</f>
        <v>3</v>
      </c>
      <c r="Y1209" s="318">
        <f>MONTH(RP_2024[[#This Row],[FECHA RP]])</f>
        <v>10</v>
      </c>
      <c r="Z1209" s="317">
        <f>IF(RP_2024[[#This Row],[FEC ANULACION]]="","",MONTH(RP_2024[[#This Row],[FEC ANULACION]]))</f>
        <v>12</v>
      </c>
      <c r="AA1209" s="318" t="s">
        <v>173</v>
      </c>
      <c r="AB1209" s="318" t="s">
        <v>154</v>
      </c>
      <c r="AC1209" s="318" t="str">
        <f>MID(RP_2024[[#This Row],[Elemento PEP]],11,2)</f>
        <v>13</v>
      </c>
    </row>
    <row r="1210" spans="1:29" x14ac:dyDescent="0.3">
      <c r="A1210" s="319">
        <v>5523</v>
      </c>
      <c r="B1210" s="320">
        <v>45588</v>
      </c>
      <c r="C1210" s="321" t="s">
        <v>353</v>
      </c>
      <c r="D1210" s="321" t="s">
        <v>1571</v>
      </c>
      <c r="E1210" s="319" t="s">
        <v>1572</v>
      </c>
      <c r="F1210" s="319">
        <v>5262</v>
      </c>
      <c r="G1210" s="320">
        <v>45530</v>
      </c>
      <c r="H1210" s="322">
        <v>6925559</v>
      </c>
      <c r="I1210" s="322" t="s">
        <v>1573</v>
      </c>
      <c r="J1210" s="322">
        <v>12013</v>
      </c>
      <c r="K1210" s="322" t="s">
        <v>146</v>
      </c>
      <c r="L1210" s="322" t="s">
        <v>327</v>
      </c>
      <c r="M1210" s="323">
        <v>17779620</v>
      </c>
      <c r="N1210" s="313">
        <v>261465</v>
      </c>
      <c r="O1210" s="320">
        <v>45649</v>
      </c>
      <c r="P1210" s="323">
        <f>+RP_2024[[#This Row],[VALOR INICIAL]]-RP_2024[[#This Row],[VALOR ANULACION]]</f>
        <v>17518155</v>
      </c>
      <c r="Q1210" s="324"/>
      <c r="R1210" s="322">
        <f>VALUE(LEFT(RP_2024[[#This Row],[OBJETO]],3))</f>
        <v>418</v>
      </c>
      <c r="S1210" s="325">
        <f t="shared" si="9"/>
        <v>242</v>
      </c>
      <c r="T1210" s="322" t="str">
        <f>SUBSTITUTE(RP_2024[[#This Row],[CODIGO TIPO]],"-","")</f>
        <v>O232020200991122</v>
      </c>
      <c r="U1210" s="318">
        <v>1905054</v>
      </c>
      <c r="V1210" s="322">
        <f>VALUE(LEFT(RIGHT(RP_2024[[#This Row],[IMPUTACION PRESUPUESTAL]],6),3))</f>
        <v>102</v>
      </c>
      <c r="W1210" s="316" t="s">
        <v>43</v>
      </c>
      <c r="X1210" s="316">
        <f>VALUE(LEFT(RP_2024[[#This Row],[Actividad]],SEARCH(".",RP_2024[[#This Row],[Actividad]],1)-1))</f>
        <v>3</v>
      </c>
      <c r="Y1210" s="318">
        <f>MONTH(RP_2024[[#This Row],[FECHA RP]])</f>
        <v>10</v>
      </c>
      <c r="Z1210" s="317">
        <f>IF(RP_2024[[#This Row],[FEC ANULACION]]="","",MONTH(RP_2024[[#This Row],[FEC ANULACION]]))</f>
        <v>12</v>
      </c>
      <c r="AA1210" s="318" t="s">
        <v>173</v>
      </c>
      <c r="AB1210" s="318" t="s">
        <v>154</v>
      </c>
      <c r="AC1210" s="318" t="str">
        <f>MID(RP_2024[[#This Row],[Elemento PEP]],11,2)</f>
        <v>13</v>
      </c>
    </row>
    <row r="1211" spans="1:29" x14ac:dyDescent="0.3">
      <c r="A1211" s="319">
        <v>5524</v>
      </c>
      <c r="B1211" s="320">
        <v>45588</v>
      </c>
      <c r="C1211" s="321" t="s">
        <v>392</v>
      </c>
      <c r="D1211" s="321" t="s">
        <v>1574</v>
      </c>
      <c r="E1211" s="319" t="s">
        <v>1575</v>
      </c>
      <c r="F1211" s="319">
        <v>5809</v>
      </c>
      <c r="G1211" s="320">
        <v>45553</v>
      </c>
      <c r="H1211" s="322">
        <v>6919423</v>
      </c>
      <c r="I1211" s="322" t="s">
        <v>1576</v>
      </c>
      <c r="J1211" s="322">
        <v>12013</v>
      </c>
      <c r="K1211" s="322" t="s">
        <v>146</v>
      </c>
      <c r="L1211" s="322" t="s">
        <v>327</v>
      </c>
      <c r="M1211" s="323">
        <v>11886840</v>
      </c>
      <c r="N1211" s="313">
        <v>339624</v>
      </c>
      <c r="O1211" s="320">
        <v>45649</v>
      </c>
      <c r="P1211" s="323">
        <f>+RP_2024[[#This Row],[VALOR INICIAL]]-RP_2024[[#This Row],[VALOR ANULACION]]</f>
        <v>11547216</v>
      </c>
      <c r="Q1211" s="324"/>
      <c r="R1211" s="322">
        <f>VALUE(LEFT(RP_2024[[#This Row],[OBJETO]],3))</f>
        <v>355</v>
      </c>
      <c r="S1211" s="325">
        <f t="shared" si="9"/>
        <v>242</v>
      </c>
      <c r="T1211" s="322" t="str">
        <f>SUBSTITUTE(RP_2024[[#This Row],[CODIGO TIPO]],"-","")</f>
        <v>O232020200991122</v>
      </c>
      <c r="U1211" s="318">
        <v>1905049</v>
      </c>
      <c r="V1211" s="322">
        <f>VALUE(LEFT(RIGHT(RP_2024[[#This Row],[IMPUTACION PRESUPUESTAL]],6),3))</f>
        <v>149</v>
      </c>
      <c r="W1211" s="316" t="s">
        <v>102</v>
      </c>
      <c r="X1211" s="316">
        <f>VALUE(LEFT(RP_2024[[#This Row],[Actividad]],SEARCH(".",RP_2024[[#This Row],[Actividad]],1)-1))</f>
        <v>42</v>
      </c>
      <c r="Y1211" s="318">
        <f>MONTH(RP_2024[[#This Row],[FECHA RP]])</f>
        <v>10</v>
      </c>
      <c r="Z1211" s="317">
        <f>IF(RP_2024[[#This Row],[FEC ANULACION]]="","",MONTH(RP_2024[[#This Row],[FEC ANULACION]]))</f>
        <v>12</v>
      </c>
      <c r="AA1211" s="318" t="s">
        <v>173</v>
      </c>
      <c r="AB1211" s="318" t="s">
        <v>156</v>
      </c>
      <c r="AC1211" s="318" t="str">
        <f>MID(RP_2024[[#This Row],[Elemento PEP]],11,2)</f>
        <v>06</v>
      </c>
    </row>
    <row r="1212" spans="1:29" x14ac:dyDescent="0.3">
      <c r="A1212" s="319">
        <v>5525</v>
      </c>
      <c r="B1212" s="320">
        <v>45588</v>
      </c>
      <c r="C1212" s="321" t="s">
        <v>353</v>
      </c>
      <c r="D1212" s="321" t="s">
        <v>1577</v>
      </c>
      <c r="E1212" s="319" t="s">
        <v>1578</v>
      </c>
      <c r="F1212" s="319">
        <v>5451</v>
      </c>
      <c r="G1212" s="320">
        <v>45538</v>
      </c>
      <c r="H1212" s="322">
        <v>6929105</v>
      </c>
      <c r="I1212" s="322" t="s">
        <v>1579</v>
      </c>
      <c r="J1212" s="322">
        <v>12013</v>
      </c>
      <c r="K1212" s="322" t="s">
        <v>146</v>
      </c>
      <c r="L1212" s="322" t="s">
        <v>327</v>
      </c>
      <c r="M1212" s="323">
        <v>15315232</v>
      </c>
      <c r="N1212" s="313">
        <v>1351344</v>
      </c>
      <c r="O1212" s="320">
        <v>45655</v>
      </c>
      <c r="P1212" s="323">
        <f>+RP_2024[[#This Row],[VALOR INICIAL]]-RP_2024[[#This Row],[VALOR ANULACION]]</f>
        <v>13963888</v>
      </c>
      <c r="Q1212" s="324"/>
      <c r="R1212" s="322">
        <f>VALUE(LEFT(RP_2024[[#This Row],[OBJETO]],3))</f>
        <v>181</v>
      </c>
      <c r="S1212" s="325">
        <f t="shared" si="9"/>
        <v>242</v>
      </c>
      <c r="T1212" s="322" t="str">
        <f>SUBSTITUTE(RP_2024[[#This Row],[CODIGO TIPO]],"-","")</f>
        <v>O232020200991122</v>
      </c>
      <c r="U1212" s="318">
        <v>1905054</v>
      </c>
      <c r="V1212" s="322">
        <f>VALUE(LEFT(RIGHT(RP_2024[[#This Row],[IMPUTACION PRESUPUESTAL]],6),3))</f>
        <v>102</v>
      </c>
      <c r="W1212" s="316" t="s">
        <v>43</v>
      </c>
      <c r="X1212" s="316">
        <f>VALUE(LEFT(RP_2024[[#This Row],[Actividad]],SEARCH(".",RP_2024[[#This Row],[Actividad]],1)-1))</f>
        <v>3</v>
      </c>
      <c r="Y1212" s="318">
        <f>MONTH(RP_2024[[#This Row],[FECHA RP]])</f>
        <v>10</v>
      </c>
      <c r="Z1212" s="317">
        <f>IF(RP_2024[[#This Row],[FEC ANULACION]]="","",MONTH(RP_2024[[#This Row],[FEC ANULACION]]))</f>
        <v>12</v>
      </c>
      <c r="AA1212" s="318" t="s">
        <v>173</v>
      </c>
      <c r="AB1212" s="318" t="s">
        <v>154</v>
      </c>
      <c r="AC1212" s="318" t="str">
        <f>MID(RP_2024[[#This Row],[Elemento PEP]],11,2)</f>
        <v>13</v>
      </c>
    </row>
    <row r="1213" spans="1:29" x14ac:dyDescent="0.3">
      <c r="A1213" s="319">
        <v>5526</v>
      </c>
      <c r="B1213" s="320">
        <v>45588</v>
      </c>
      <c r="C1213" s="321" t="s">
        <v>353</v>
      </c>
      <c r="D1213" s="321" t="s">
        <v>1580</v>
      </c>
      <c r="E1213" s="319" t="s">
        <v>1581</v>
      </c>
      <c r="F1213" s="319">
        <v>5813</v>
      </c>
      <c r="G1213" s="320">
        <v>45553</v>
      </c>
      <c r="H1213" s="322">
        <v>6926572</v>
      </c>
      <c r="I1213" s="322" t="s">
        <v>1582</v>
      </c>
      <c r="J1213" s="322">
        <v>12013</v>
      </c>
      <c r="K1213" s="322" t="s">
        <v>146</v>
      </c>
      <c r="L1213" s="322" t="s">
        <v>327</v>
      </c>
      <c r="M1213" s="323">
        <v>15315232</v>
      </c>
      <c r="N1213" s="313">
        <v>0</v>
      </c>
      <c r="O1213" s="320"/>
      <c r="P1213" s="323">
        <f>+RP_2024[[#This Row],[VALOR INICIAL]]-RP_2024[[#This Row],[VALOR ANULACION]]</f>
        <v>15315232</v>
      </c>
      <c r="Q1213" s="324"/>
      <c r="R1213" s="322">
        <f>VALUE(LEFT(RP_2024[[#This Row],[OBJETO]],3))</f>
        <v>500</v>
      </c>
      <c r="S1213" s="325">
        <f t="shared" si="9"/>
        <v>242</v>
      </c>
      <c r="T1213" s="322" t="str">
        <f>SUBSTITUTE(RP_2024[[#This Row],[CODIGO TIPO]],"-","")</f>
        <v>O232020200991122</v>
      </c>
      <c r="U1213" s="318">
        <v>1905054</v>
      </c>
      <c r="V1213" s="322">
        <f>VALUE(LEFT(RIGHT(RP_2024[[#This Row],[IMPUTACION PRESUPUESTAL]],6),3))</f>
        <v>102</v>
      </c>
      <c r="W1213" s="316" t="s">
        <v>43</v>
      </c>
      <c r="X1213" s="316">
        <f>VALUE(LEFT(RP_2024[[#This Row],[Actividad]],SEARCH(".",RP_2024[[#This Row],[Actividad]],1)-1))</f>
        <v>3</v>
      </c>
      <c r="Y1213" s="318">
        <f>MONTH(RP_2024[[#This Row],[FECHA RP]])</f>
        <v>10</v>
      </c>
      <c r="Z1213" s="317" t="str">
        <f>IF(RP_2024[[#This Row],[FEC ANULACION]]="","",MONTH(RP_2024[[#This Row],[FEC ANULACION]]))</f>
        <v/>
      </c>
      <c r="AA1213" s="318" t="s">
        <v>173</v>
      </c>
      <c r="AB1213" s="318" t="s">
        <v>154</v>
      </c>
      <c r="AC1213" s="318" t="str">
        <f>MID(RP_2024[[#This Row],[Elemento PEP]],11,2)</f>
        <v>13</v>
      </c>
    </row>
    <row r="1214" spans="1:29" x14ac:dyDescent="0.3">
      <c r="A1214" s="319">
        <v>5527</v>
      </c>
      <c r="B1214" s="320">
        <v>45588</v>
      </c>
      <c r="C1214" s="321" t="s">
        <v>353</v>
      </c>
      <c r="D1214" s="321" t="s">
        <v>1583</v>
      </c>
      <c r="E1214" s="319" t="s">
        <v>1584</v>
      </c>
      <c r="F1214" s="319">
        <v>5409</v>
      </c>
      <c r="G1214" s="320">
        <v>45537</v>
      </c>
      <c r="H1214" s="322">
        <v>6926917</v>
      </c>
      <c r="I1214" s="322" t="s">
        <v>1585</v>
      </c>
      <c r="J1214" s="322">
        <v>12013</v>
      </c>
      <c r="K1214" s="322" t="s">
        <v>146</v>
      </c>
      <c r="L1214" s="322" t="s">
        <v>327</v>
      </c>
      <c r="M1214" s="323">
        <v>15540456</v>
      </c>
      <c r="N1214" s="313">
        <v>450448</v>
      </c>
      <c r="O1214" s="320">
        <v>45649</v>
      </c>
      <c r="P1214" s="323">
        <f>+RP_2024[[#This Row],[VALOR INICIAL]]-RP_2024[[#This Row],[VALOR ANULACION]]</f>
        <v>15090008</v>
      </c>
      <c r="Q1214" s="324"/>
      <c r="R1214" s="322">
        <f>VALUE(LEFT(RP_2024[[#This Row],[OBJETO]],3))</f>
        <v>126</v>
      </c>
      <c r="S1214" s="325">
        <f t="shared" si="9"/>
        <v>242</v>
      </c>
      <c r="T1214" s="322" t="str">
        <f>SUBSTITUTE(RP_2024[[#This Row],[CODIGO TIPO]],"-","")</f>
        <v>O232020200991122</v>
      </c>
      <c r="U1214" s="318">
        <v>1905054</v>
      </c>
      <c r="V1214" s="322">
        <f>VALUE(LEFT(RIGHT(RP_2024[[#This Row],[IMPUTACION PRESUPUESTAL]],6),3))</f>
        <v>102</v>
      </c>
      <c r="W1214" s="316" t="s">
        <v>43</v>
      </c>
      <c r="X1214" s="316">
        <f>VALUE(LEFT(RP_2024[[#This Row],[Actividad]],SEARCH(".",RP_2024[[#This Row],[Actividad]],1)-1))</f>
        <v>3</v>
      </c>
      <c r="Y1214" s="318">
        <f>MONTH(RP_2024[[#This Row],[FECHA RP]])</f>
        <v>10</v>
      </c>
      <c r="Z1214" s="317">
        <f>IF(RP_2024[[#This Row],[FEC ANULACION]]="","",MONTH(RP_2024[[#This Row],[FEC ANULACION]]))</f>
        <v>12</v>
      </c>
      <c r="AA1214" s="318" t="s">
        <v>173</v>
      </c>
      <c r="AB1214" s="318" t="s">
        <v>154</v>
      </c>
      <c r="AC1214" s="318" t="str">
        <f>MID(RP_2024[[#This Row],[Elemento PEP]],11,2)</f>
        <v>13</v>
      </c>
    </row>
    <row r="1215" spans="1:29" x14ac:dyDescent="0.3">
      <c r="A1215" s="319">
        <v>5528</v>
      </c>
      <c r="B1215" s="320">
        <v>45588</v>
      </c>
      <c r="C1215" s="321" t="s">
        <v>353</v>
      </c>
      <c r="D1215" s="321" t="s">
        <v>1586</v>
      </c>
      <c r="E1215" s="319" t="s">
        <v>1587</v>
      </c>
      <c r="F1215" s="319">
        <v>5454</v>
      </c>
      <c r="G1215" s="320">
        <v>45538</v>
      </c>
      <c r="H1215" s="322">
        <v>6929346</v>
      </c>
      <c r="I1215" s="322" t="s">
        <v>1588</v>
      </c>
      <c r="J1215" s="322">
        <v>12013</v>
      </c>
      <c r="K1215" s="322" t="s">
        <v>146</v>
      </c>
      <c r="L1215" s="322" t="s">
        <v>327</v>
      </c>
      <c r="M1215" s="323">
        <v>11369833</v>
      </c>
      <c r="N1215" s="313">
        <v>169699</v>
      </c>
      <c r="O1215" s="320">
        <v>45649</v>
      </c>
      <c r="P1215" s="323">
        <f>+RP_2024[[#This Row],[VALOR INICIAL]]-RP_2024[[#This Row],[VALOR ANULACION]]</f>
        <v>11200134</v>
      </c>
      <c r="Q1215" s="324"/>
      <c r="R1215" s="322">
        <f>VALUE(LEFT(RP_2024[[#This Row],[OBJETO]],3))</f>
        <v>150</v>
      </c>
      <c r="S1215" s="325">
        <f t="shared" si="9"/>
        <v>242</v>
      </c>
      <c r="T1215" s="322" t="str">
        <f>SUBSTITUTE(RP_2024[[#This Row],[CODIGO TIPO]],"-","")</f>
        <v>O232020200991122</v>
      </c>
      <c r="U1215" s="318">
        <v>1905054</v>
      </c>
      <c r="V1215" s="322">
        <f>VALUE(LEFT(RIGHT(RP_2024[[#This Row],[IMPUTACION PRESUPUESTAL]],6),3))</f>
        <v>102</v>
      </c>
      <c r="W1215" s="316" t="s">
        <v>43</v>
      </c>
      <c r="X1215" s="316">
        <f>VALUE(LEFT(RP_2024[[#This Row],[Actividad]],SEARCH(".",RP_2024[[#This Row],[Actividad]],1)-1))</f>
        <v>3</v>
      </c>
      <c r="Y1215" s="318">
        <f>MONTH(RP_2024[[#This Row],[FECHA RP]])</f>
        <v>10</v>
      </c>
      <c r="Z1215" s="317">
        <f>IF(RP_2024[[#This Row],[FEC ANULACION]]="","",MONTH(RP_2024[[#This Row],[FEC ANULACION]]))</f>
        <v>12</v>
      </c>
      <c r="AA1215" s="318" t="s">
        <v>173</v>
      </c>
      <c r="AB1215" s="318" t="s">
        <v>154</v>
      </c>
      <c r="AC1215" s="318" t="str">
        <f>MID(RP_2024[[#This Row],[Elemento PEP]],11,2)</f>
        <v>13</v>
      </c>
    </row>
    <row r="1216" spans="1:29" x14ac:dyDescent="0.3">
      <c r="A1216" s="319">
        <v>5529</v>
      </c>
      <c r="B1216" s="320">
        <v>45588</v>
      </c>
      <c r="C1216" s="321" t="s">
        <v>404</v>
      </c>
      <c r="D1216" s="321" t="s">
        <v>1589</v>
      </c>
      <c r="E1216" s="319" t="s">
        <v>1590</v>
      </c>
      <c r="F1216" s="319">
        <v>5952</v>
      </c>
      <c r="G1216" s="320">
        <v>45568</v>
      </c>
      <c r="H1216" s="322">
        <v>6925570</v>
      </c>
      <c r="I1216" s="322" t="s">
        <v>1591</v>
      </c>
      <c r="J1216" s="322">
        <v>12013</v>
      </c>
      <c r="K1216" s="322" t="s">
        <v>146</v>
      </c>
      <c r="L1216" s="322" t="s">
        <v>327</v>
      </c>
      <c r="M1216" s="323">
        <v>14283536</v>
      </c>
      <c r="N1216" s="313">
        <v>420104</v>
      </c>
      <c r="O1216" s="320">
        <v>45649</v>
      </c>
      <c r="P1216" s="323">
        <f>+RP_2024[[#This Row],[VALOR INICIAL]]-RP_2024[[#This Row],[VALOR ANULACION]]</f>
        <v>13863432</v>
      </c>
      <c r="Q1216" s="324"/>
      <c r="R1216" s="322">
        <f>VALUE(LEFT(RP_2024[[#This Row],[OBJETO]],3))</f>
        <v>485</v>
      </c>
      <c r="S1216" s="325">
        <f t="shared" si="9"/>
        <v>242</v>
      </c>
      <c r="T1216" s="322" t="str">
        <f>SUBSTITUTE(RP_2024[[#This Row],[CODIGO TIPO]],"-","")</f>
        <v>O232020200991122</v>
      </c>
      <c r="U1216" s="318">
        <v>1905049</v>
      </c>
      <c r="V1216" s="322">
        <f>VALUE(LEFT(RIGHT(RP_2024[[#This Row],[IMPUTACION PRESUPUESTAL]],6),3))</f>
        <v>95</v>
      </c>
      <c r="W1216" s="316" t="s">
        <v>109</v>
      </c>
      <c r="X1216" s="316">
        <f>VALUE(LEFT(RP_2024[[#This Row],[Actividad]],SEARCH(".",RP_2024[[#This Row],[Actividad]],1)-1))</f>
        <v>45</v>
      </c>
      <c r="Y1216" s="318">
        <f>MONTH(RP_2024[[#This Row],[FECHA RP]])</f>
        <v>10</v>
      </c>
      <c r="Z1216" s="317">
        <f>IF(RP_2024[[#This Row],[FEC ANULACION]]="","",MONTH(RP_2024[[#This Row],[FEC ANULACION]]))</f>
        <v>12</v>
      </c>
      <c r="AA1216" s="318" t="s">
        <v>173</v>
      </c>
      <c r="AB1216" s="318" t="s">
        <v>408</v>
      </c>
      <c r="AC1216" s="318" t="str">
        <f>MID(RP_2024[[#This Row],[Elemento PEP]],11,2)</f>
        <v>27</v>
      </c>
    </row>
    <row r="1217" spans="1:29" x14ac:dyDescent="0.3">
      <c r="A1217" s="319">
        <v>5535</v>
      </c>
      <c r="B1217" s="320">
        <v>45590</v>
      </c>
      <c r="C1217" s="321" t="s">
        <v>392</v>
      </c>
      <c r="D1217" s="321" t="s">
        <v>1592</v>
      </c>
      <c r="E1217" s="319" t="s">
        <v>1593</v>
      </c>
      <c r="F1217" s="319">
        <v>5805</v>
      </c>
      <c r="G1217" s="320">
        <v>45553</v>
      </c>
      <c r="H1217" s="322">
        <v>6936965</v>
      </c>
      <c r="I1217" s="322" t="s">
        <v>1594</v>
      </c>
      <c r="J1217" s="322">
        <v>12013</v>
      </c>
      <c r="K1217" s="322" t="s">
        <v>146</v>
      </c>
      <c r="L1217" s="322" t="s">
        <v>327</v>
      </c>
      <c r="M1217" s="323">
        <v>11377404</v>
      </c>
      <c r="N1217" s="313">
        <v>0</v>
      </c>
      <c r="O1217" s="320"/>
      <c r="P1217" s="323">
        <f>+RP_2024[[#This Row],[VALOR INICIAL]]-RP_2024[[#This Row],[VALOR ANULACION]]</f>
        <v>11377404</v>
      </c>
      <c r="Q1217" s="324"/>
      <c r="R1217" s="322">
        <f>VALUE(LEFT(RP_2024[[#This Row],[OBJETO]],3))</f>
        <v>374</v>
      </c>
      <c r="S1217" s="325">
        <f t="shared" si="9"/>
        <v>242</v>
      </c>
      <c r="T1217" s="322" t="str">
        <f>SUBSTITUTE(RP_2024[[#This Row],[CODIGO TIPO]],"-","")</f>
        <v>O232020200991122</v>
      </c>
      <c r="U1217" s="318">
        <v>1905049</v>
      </c>
      <c r="V1217" s="322">
        <f>VALUE(LEFT(RIGHT(RP_2024[[#This Row],[IMPUTACION PRESUPUESTAL]],6),3))</f>
        <v>149</v>
      </c>
      <c r="W1217" s="316" t="s">
        <v>102</v>
      </c>
      <c r="X1217" s="316">
        <f>VALUE(LEFT(RP_2024[[#This Row],[Actividad]],SEARCH(".",RP_2024[[#This Row],[Actividad]],1)-1))</f>
        <v>42</v>
      </c>
      <c r="Y1217" s="318">
        <f>MONTH(RP_2024[[#This Row],[FECHA RP]])</f>
        <v>10</v>
      </c>
      <c r="Z1217" s="317" t="str">
        <f>IF(RP_2024[[#This Row],[FEC ANULACION]]="","",MONTH(RP_2024[[#This Row],[FEC ANULACION]]))</f>
        <v/>
      </c>
      <c r="AA1217" s="318" t="s">
        <v>173</v>
      </c>
      <c r="AB1217" s="318" t="s">
        <v>156</v>
      </c>
      <c r="AC1217" s="318" t="str">
        <f>MID(RP_2024[[#This Row],[Elemento PEP]],11,2)</f>
        <v>06</v>
      </c>
    </row>
    <row r="1218" spans="1:29" x14ac:dyDescent="0.3">
      <c r="A1218" s="319">
        <v>5536</v>
      </c>
      <c r="B1218" s="320">
        <v>45590</v>
      </c>
      <c r="C1218" s="321" t="s">
        <v>404</v>
      </c>
      <c r="D1218" s="321" t="s">
        <v>1595</v>
      </c>
      <c r="E1218" s="319" t="s">
        <v>1596</v>
      </c>
      <c r="F1218" s="319">
        <v>5921</v>
      </c>
      <c r="G1218" s="320">
        <v>45560</v>
      </c>
      <c r="H1218" s="322">
        <v>6934122</v>
      </c>
      <c r="I1218" s="322" t="s">
        <v>1597</v>
      </c>
      <c r="J1218" s="322">
        <v>12013</v>
      </c>
      <c r="K1218" s="322" t="s">
        <v>146</v>
      </c>
      <c r="L1218" s="322" t="s">
        <v>327</v>
      </c>
      <c r="M1218" s="323">
        <v>6462267</v>
      </c>
      <c r="N1218" s="313">
        <v>760267</v>
      </c>
      <c r="O1218" s="320">
        <v>45649</v>
      </c>
      <c r="P1218" s="323">
        <f>+RP_2024[[#This Row],[VALOR INICIAL]]-RP_2024[[#This Row],[VALOR ANULACION]]</f>
        <v>5702000</v>
      </c>
      <c r="Q1218" s="324"/>
      <c r="R1218" s="322">
        <f>VALUE(LEFT(RP_2024[[#This Row],[OBJETO]],3))</f>
        <v>470</v>
      </c>
      <c r="S1218" s="325">
        <f t="shared" si="9"/>
        <v>242</v>
      </c>
      <c r="T1218" s="322" t="str">
        <f>SUBSTITUTE(RP_2024[[#This Row],[CODIGO TIPO]],"-","")</f>
        <v>O232020200991122</v>
      </c>
      <c r="U1218" s="318">
        <v>1905049</v>
      </c>
      <c r="V1218" s="322">
        <f>VALUE(LEFT(RIGHT(RP_2024[[#This Row],[IMPUTACION PRESUPUESTAL]],6),3))</f>
        <v>95</v>
      </c>
      <c r="W1218" s="316" t="s">
        <v>109</v>
      </c>
      <c r="X1218" s="316">
        <f>VALUE(LEFT(RP_2024[[#This Row],[Actividad]],SEARCH(".",RP_2024[[#This Row],[Actividad]],1)-1))</f>
        <v>45</v>
      </c>
      <c r="Y1218" s="318">
        <f>MONTH(RP_2024[[#This Row],[FECHA RP]])</f>
        <v>10</v>
      </c>
      <c r="Z1218" s="317">
        <f>IF(RP_2024[[#This Row],[FEC ANULACION]]="","",MONTH(RP_2024[[#This Row],[FEC ANULACION]]))</f>
        <v>12</v>
      </c>
      <c r="AA1218" s="318" t="s">
        <v>173</v>
      </c>
      <c r="AB1218" s="318" t="s">
        <v>408</v>
      </c>
      <c r="AC1218" s="318" t="str">
        <f>MID(RP_2024[[#This Row],[Elemento PEP]],11,2)</f>
        <v>27</v>
      </c>
    </row>
    <row r="1219" spans="1:29" x14ac:dyDescent="0.3">
      <c r="A1219" s="319">
        <v>5537</v>
      </c>
      <c r="B1219" s="320">
        <v>45590</v>
      </c>
      <c r="C1219" s="321" t="s">
        <v>353</v>
      </c>
      <c r="D1219" s="321" t="s">
        <v>1598</v>
      </c>
      <c r="E1219" s="319" t="s">
        <v>1599</v>
      </c>
      <c r="F1219" s="319">
        <v>4934</v>
      </c>
      <c r="G1219" s="320">
        <v>45509</v>
      </c>
      <c r="H1219" s="322">
        <v>6934542</v>
      </c>
      <c r="I1219" s="322" t="s">
        <v>1600</v>
      </c>
      <c r="J1219" s="322">
        <v>12013</v>
      </c>
      <c r="K1219" s="322" t="s">
        <v>146</v>
      </c>
      <c r="L1219" s="322" t="s">
        <v>327</v>
      </c>
      <c r="M1219" s="323">
        <v>15315232</v>
      </c>
      <c r="N1219" s="313">
        <v>450448</v>
      </c>
      <c r="O1219" s="320">
        <v>45649</v>
      </c>
      <c r="P1219" s="323">
        <f>+RP_2024[[#This Row],[VALOR INICIAL]]-RP_2024[[#This Row],[VALOR ANULACION]]</f>
        <v>14864784</v>
      </c>
      <c r="Q1219" s="324"/>
      <c r="R1219" s="322">
        <f>VALUE(LEFT(RP_2024[[#This Row],[OBJETO]],3))</f>
        <v>312</v>
      </c>
      <c r="S1219" s="325">
        <f t="shared" si="9"/>
        <v>242</v>
      </c>
      <c r="T1219" s="322" t="str">
        <f>SUBSTITUTE(RP_2024[[#This Row],[CODIGO TIPO]],"-","")</f>
        <v>O232020200991122</v>
      </c>
      <c r="U1219" s="318">
        <v>1905054</v>
      </c>
      <c r="V1219" s="322">
        <f>VALUE(LEFT(RIGHT(RP_2024[[#This Row],[IMPUTACION PRESUPUESTAL]],6),3))</f>
        <v>102</v>
      </c>
      <c r="W1219" s="316" t="s">
        <v>43</v>
      </c>
      <c r="X1219" s="316">
        <f>VALUE(LEFT(RP_2024[[#This Row],[Actividad]],SEARCH(".",RP_2024[[#This Row],[Actividad]],1)-1))</f>
        <v>3</v>
      </c>
      <c r="Y1219" s="318">
        <f>MONTH(RP_2024[[#This Row],[FECHA RP]])</f>
        <v>10</v>
      </c>
      <c r="Z1219" s="317">
        <f>IF(RP_2024[[#This Row],[FEC ANULACION]]="","",MONTH(RP_2024[[#This Row],[FEC ANULACION]]))</f>
        <v>12</v>
      </c>
      <c r="AA1219" s="318" t="s">
        <v>173</v>
      </c>
      <c r="AB1219" s="318" t="s">
        <v>154</v>
      </c>
      <c r="AC1219" s="318" t="str">
        <f>MID(RP_2024[[#This Row],[Elemento PEP]],11,2)</f>
        <v>13</v>
      </c>
    </row>
    <row r="1220" spans="1:29" x14ac:dyDescent="0.3">
      <c r="A1220" s="319">
        <v>5538</v>
      </c>
      <c r="B1220" s="320">
        <v>45590</v>
      </c>
      <c r="C1220" s="321" t="s">
        <v>353</v>
      </c>
      <c r="D1220" s="321" t="s">
        <v>1601</v>
      </c>
      <c r="E1220" s="319" t="s">
        <v>1602</v>
      </c>
      <c r="F1220" s="319">
        <v>5442</v>
      </c>
      <c r="G1220" s="320">
        <v>45538</v>
      </c>
      <c r="H1220" s="322">
        <v>6934973</v>
      </c>
      <c r="I1220" s="322" t="s">
        <v>1603</v>
      </c>
      <c r="J1220" s="322">
        <v>12013</v>
      </c>
      <c r="K1220" s="322" t="s">
        <v>146</v>
      </c>
      <c r="L1220" s="322" t="s">
        <v>327</v>
      </c>
      <c r="M1220" s="323">
        <v>15090008</v>
      </c>
      <c r="N1220" s="313">
        <v>225224</v>
      </c>
      <c r="O1220" s="320">
        <v>45649</v>
      </c>
      <c r="P1220" s="323">
        <f>+RP_2024[[#This Row],[VALOR INICIAL]]-RP_2024[[#This Row],[VALOR ANULACION]]</f>
        <v>14864784</v>
      </c>
      <c r="Q1220" s="324"/>
      <c r="R1220" s="322">
        <f>VALUE(LEFT(RP_2024[[#This Row],[OBJETO]],3))</f>
        <v>243</v>
      </c>
      <c r="S1220" s="325">
        <f t="shared" si="9"/>
        <v>242</v>
      </c>
      <c r="T1220" s="322" t="str">
        <f>SUBSTITUTE(RP_2024[[#This Row],[CODIGO TIPO]],"-","")</f>
        <v>O232020200991122</v>
      </c>
      <c r="U1220" s="318">
        <v>1905054</v>
      </c>
      <c r="V1220" s="322">
        <f>VALUE(LEFT(RIGHT(RP_2024[[#This Row],[IMPUTACION PRESUPUESTAL]],6),3))</f>
        <v>102</v>
      </c>
      <c r="W1220" s="316" t="s">
        <v>43</v>
      </c>
      <c r="X1220" s="316">
        <f>VALUE(LEFT(RP_2024[[#This Row],[Actividad]],SEARCH(".",RP_2024[[#This Row],[Actividad]],1)-1))</f>
        <v>3</v>
      </c>
      <c r="Y1220" s="318">
        <f>MONTH(RP_2024[[#This Row],[FECHA RP]])</f>
        <v>10</v>
      </c>
      <c r="Z1220" s="317">
        <f>IF(RP_2024[[#This Row],[FEC ANULACION]]="","",MONTH(RP_2024[[#This Row],[FEC ANULACION]]))</f>
        <v>12</v>
      </c>
      <c r="AA1220" s="318" t="s">
        <v>173</v>
      </c>
      <c r="AB1220" s="318" t="s">
        <v>154</v>
      </c>
      <c r="AC1220" s="318" t="str">
        <f>MID(RP_2024[[#This Row],[Elemento PEP]],11,2)</f>
        <v>13</v>
      </c>
    </row>
    <row r="1221" spans="1:29" x14ac:dyDescent="0.3">
      <c r="A1221" s="319">
        <v>5540</v>
      </c>
      <c r="B1221" s="320">
        <v>45590</v>
      </c>
      <c r="C1221" s="321" t="s">
        <v>353</v>
      </c>
      <c r="D1221" s="321" t="s">
        <v>1604</v>
      </c>
      <c r="E1221" s="319" t="s">
        <v>1605</v>
      </c>
      <c r="F1221" s="319">
        <v>5460</v>
      </c>
      <c r="G1221" s="320">
        <v>45538</v>
      </c>
      <c r="H1221" s="322">
        <v>6936276</v>
      </c>
      <c r="I1221" s="322" t="s">
        <v>1606</v>
      </c>
      <c r="J1221" s="322">
        <v>12013</v>
      </c>
      <c r="K1221" s="322" t="s">
        <v>146</v>
      </c>
      <c r="L1221" s="322" t="s">
        <v>327</v>
      </c>
      <c r="M1221" s="323">
        <v>15090008</v>
      </c>
      <c r="N1221" s="313">
        <v>0</v>
      </c>
      <c r="O1221" s="320"/>
      <c r="P1221" s="323">
        <f>+RP_2024[[#This Row],[VALOR INICIAL]]-RP_2024[[#This Row],[VALOR ANULACION]]</f>
        <v>15090008</v>
      </c>
      <c r="Q1221" s="324"/>
      <c r="R1221" s="322">
        <f>VALUE(LEFT(RP_2024[[#This Row],[OBJETO]],3))</f>
        <v>129</v>
      </c>
      <c r="S1221" s="325">
        <f t="shared" si="9"/>
        <v>242</v>
      </c>
      <c r="T1221" s="322" t="str">
        <f>SUBSTITUTE(RP_2024[[#This Row],[CODIGO TIPO]],"-","")</f>
        <v>O232020200991122</v>
      </c>
      <c r="U1221" s="318">
        <v>1905054</v>
      </c>
      <c r="V1221" s="322">
        <f>VALUE(LEFT(RIGHT(RP_2024[[#This Row],[IMPUTACION PRESUPUESTAL]],6),3))</f>
        <v>102</v>
      </c>
      <c r="W1221" s="316" t="s">
        <v>43</v>
      </c>
      <c r="X1221" s="316">
        <f>VALUE(LEFT(RP_2024[[#This Row],[Actividad]],SEARCH(".",RP_2024[[#This Row],[Actividad]],1)-1))</f>
        <v>3</v>
      </c>
      <c r="Y1221" s="318">
        <f>MONTH(RP_2024[[#This Row],[FECHA RP]])</f>
        <v>10</v>
      </c>
      <c r="Z1221" s="317" t="str">
        <f>IF(RP_2024[[#This Row],[FEC ANULACION]]="","",MONTH(RP_2024[[#This Row],[FEC ANULACION]]))</f>
        <v/>
      </c>
      <c r="AA1221" s="318" t="s">
        <v>173</v>
      </c>
      <c r="AB1221" s="318" t="s">
        <v>154</v>
      </c>
      <c r="AC1221" s="318" t="str">
        <f>MID(RP_2024[[#This Row],[Elemento PEP]],11,2)</f>
        <v>13</v>
      </c>
    </row>
    <row r="1222" spans="1:29" x14ac:dyDescent="0.3">
      <c r="A1222" s="319">
        <v>5541</v>
      </c>
      <c r="B1222" s="320">
        <v>45590</v>
      </c>
      <c r="C1222" s="321" t="s">
        <v>353</v>
      </c>
      <c r="D1222" s="321" t="s">
        <v>1607</v>
      </c>
      <c r="E1222" s="319" t="s">
        <v>1608</v>
      </c>
      <c r="F1222" s="319">
        <v>4720</v>
      </c>
      <c r="G1222" s="320">
        <v>45505</v>
      </c>
      <c r="H1222" s="322">
        <v>6936322</v>
      </c>
      <c r="I1222" s="322" t="s">
        <v>1609</v>
      </c>
      <c r="J1222" s="322">
        <v>12013</v>
      </c>
      <c r="K1222" s="322" t="s">
        <v>146</v>
      </c>
      <c r="L1222" s="322" t="s">
        <v>327</v>
      </c>
      <c r="M1222" s="323">
        <v>15090008</v>
      </c>
      <c r="N1222" s="313">
        <v>900896</v>
      </c>
      <c r="O1222" s="320">
        <v>45649</v>
      </c>
      <c r="P1222" s="323">
        <f>+RP_2024[[#This Row],[VALOR INICIAL]]-RP_2024[[#This Row],[VALOR ANULACION]]</f>
        <v>14189112</v>
      </c>
      <c r="Q1222" s="324"/>
      <c r="R1222" s="322">
        <f>VALUE(LEFT(RP_2024[[#This Row],[OBJETO]],3))</f>
        <v>307</v>
      </c>
      <c r="S1222" s="325">
        <f t="shared" si="9"/>
        <v>242</v>
      </c>
      <c r="T1222" s="322" t="str">
        <f>SUBSTITUTE(RP_2024[[#This Row],[CODIGO TIPO]],"-","")</f>
        <v>O232020200991122</v>
      </c>
      <c r="U1222" s="318">
        <v>1905054</v>
      </c>
      <c r="V1222" s="322">
        <f>VALUE(LEFT(RIGHT(RP_2024[[#This Row],[IMPUTACION PRESUPUESTAL]],6),3))</f>
        <v>102</v>
      </c>
      <c r="W1222" s="316" t="s">
        <v>43</v>
      </c>
      <c r="X1222" s="316">
        <f>VALUE(LEFT(RP_2024[[#This Row],[Actividad]],SEARCH(".",RP_2024[[#This Row],[Actividad]],1)-1))</f>
        <v>3</v>
      </c>
      <c r="Y1222" s="318">
        <f>MONTH(RP_2024[[#This Row],[FECHA RP]])</f>
        <v>10</v>
      </c>
      <c r="Z1222" s="317">
        <f>IF(RP_2024[[#This Row],[FEC ANULACION]]="","",MONTH(RP_2024[[#This Row],[FEC ANULACION]]))</f>
        <v>12</v>
      </c>
      <c r="AA1222" s="318" t="s">
        <v>173</v>
      </c>
      <c r="AB1222" s="318" t="s">
        <v>154</v>
      </c>
      <c r="AC1222" s="318" t="str">
        <f>MID(RP_2024[[#This Row],[Elemento PEP]],11,2)</f>
        <v>13</v>
      </c>
    </row>
    <row r="1223" spans="1:29" x14ac:dyDescent="0.3">
      <c r="A1223" s="319">
        <v>5547</v>
      </c>
      <c r="B1223" s="320">
        <v>45590</v>
      </c>
      <c r="C1223" s="321" t="s">
        <v>392</v>
      </c>
      <c r="D1223" s="321" t="s">
        <v>1610</v>
      </c>
      <c r="E1223" s="319" t="s">
        <v>1611</v>
      </c>
      <c r="F1223" s="319">
        <v>5802</v>
      </c>
      <c r="G1223" s="320">
        <v>45553</v>
      </c>
      <c r="H1223" s="322">
        <v>6939514</v>
      </c>
      <c r="I1223" s="322" t="s">
        <v>1612</v>
      </c>
      <c r="J1223" s="322">
        <v>12013</v>
      </c>
      <c r="K1223" s="322" t="s">
        <v>146</v>
      </c>
      <c r="L1223" s="322" t="s">
        <v>327</v>
      </c>
      <c r="M1223" s="323">
        <v>16472295</v>
      </c>
      <c r="N1223" s="313">
        <v>0</v>
      </c>
      <c r="O1223" s="320"/>
      <c r="P1223" s="323">
        <f>+RP_2024[[#This Row],[VALOR INICIAL]]-RP_2024[[#This Row],[VALOR ANULACION]]</f>
        <v>16472295</v>
      </c>
      <c r="Q1223" s="324"/>
      <c r="R1223" s="322">
        <f>VALUE(LEFT(RP_2024[[#This Row],[OBJETO]],3))</f>
        <v>395</v>
      </c>
      <c r="S1223" s="325">
        <f t="shared" si="9"/>
        <v>242</v>
      </c>
      <c r="T1223" s="322" t="str">
        <f>SUBSTITUTE(RP_2024[[#This Row],[CODIGO TIPO]],"-","")</f>
        <v>O232020200991122</v>
      </c>
      <c r="U1223" s="318">
        <v>1905049</v>
      </c>
      <c r="V1223" s="322">
        <f>VALUE(LEFT(RIGHT(RP_2024[[#This Row],[IMPUTACION PRESUPUESTAL]],6),3))</f>
        <v>149</v>
      </c>
      <c r="W1223" s="316" t="s">
        <v>102</v>
      </c>
      <c r="X1223" s="316">
        <f>VALUE(LEFT(RP_2024[[#This Row],[Actividad]],SEARCH(".",RP_2024[[#This Row],[Actividad]],1)-1))</f>
        <v>42</v>
      </c>
      <c r="Y1223" s="318">
        <f>MONTH(RP_2024[[#This Row],[FECHA RP]])</f>
        <v>10</v>
      </c>
      <c r="Z1223" s="317" t="str">
        <f>IF(RP_2024[[#This Row],[FEC ANULACION]]="","",MONTH(RP_2024[[#This Row],[FEC ANULACION]]))</f>
        <v/>
      </c>
      <c r="AA1223" s="318" t="s">
        <v>173</v>
      </c>
      <c r="AB1223" s="318" t="s">
        <v>156</v>
      </c>
      <c r="AC1223" s="318" t="str">
        <f>MID(RP_2024[[#This Row],[Elemento PEP]],11,2)</f>
        <v>06</v>
      </c>
    </row>
    <row r="1224" spans="1:29" x14ac:dyDescent="0.3">
      <c r="A1224" s="319">
        <v>5550</v>
      </c>
      <c r="B1224" s="320">
        <v>45590</v>
      </c>
      <c r="C1224" s="321" t="s">
        <v>353</v>
      </c>
      <c r="D1224" s="321" t="s">
        <v>1613</v>
      </c>
      <c r="E1224" s="319" t="s">
        <v>1614</v>
      </c>
      <c r="F1224" s="319">
        <v>5415</v>
      </c>
      <c r="G1224" s="320">
        <v>45537</v>
      </c>
      <c r="H1224" s="322">
        <v>6930034</v>
      </c>
      <c r="I1224" s="322" t="s">
        <v>1615</v>
      </c>
      <c r="J1224" s="322">
        <v>12013</v>
      </c>
      <c r="K1224" s="322" t="s">
        <v>146</v>
      </c>
      <c r="L1224" s="322" t="s">
        <v>327</v>
      </c>
      <c r="M1224" s="323">
        <v>15090008</v>
      </c>
      <c r="N1224" s="313">
        <v>0</v>
      </c>
      <c r="O1224" s="320"/>
      <c r="P1224" s="323">
        <f>+RP_2024[[#This Row],[VALOR INICIAL]]-RP_2024[[#This Row],[VALOR ANULACION]]</f>
        <v>15090008</v>
      </c>
      <c r="Q1224" s="324"/>
      <c r="R1224" s="322">
        <f>VALUE(LEFT(RP_2024[[#This Row],[OBJETO]],3))</f>
        <v>96</v>
      </c>
      <c r="S1224" s="325">
        <f t="shared" si="9"/>
        <v>242</v>
      </c>
      <c r="T1224" s="322" t="str">
        <f>SUBSTITUTE(RP_2024[[#This Row],[CODIGO TIPO]],"-","")</f>
        <v>O232020200991122</v>
      </c>
      <c r="U1224" s="318">
        <v>1905054</v>
      </c>
      <c r="V1224" s="322">
        <f>VALUE(LEFT(RIGHT(RP_2024[[#This Row],[IMPUTACION PRESUPUESTAL]],6),3))</f>
        <v>102</v>
      </c>
      <c r="W1224" s="316" t="s">
        <v>43</v>
      </c>
      <c r="X1224" s="316">
        <f>VALUE(LEFT(RP_2024[[#This Row],[Actividad]],SEARCH(".",RP_2024[[#This Row],[Actividad]],1)-1))</f>
        <v>3</v>
      </c>
      <c r="Y1224" s="318">
        <f>MONTH(RP_2024[[#This Row],[FECHA RP]])</f>
        <v>10</v>
      </c>
      <c r="Z1224" s="317" t="str">
        <f>IF(RP_2024[[#This Row],[FEC ANULACION]]="","",MONTH(RP_2024[[#This Row],[FEC ANULACION]]))</f>
        <v/>
      </c>
      <c r="AA1224" s="318" t="s">
        <v>173</v>
      </c>
      <c r="AB1224" s="318" t="s">
        <v>154</v>
      </c>
      <c r="AC1224" s="318" t="str">
        <f>MID(RP_2024[[#This Row],[Elemento PEP]],11,2)</f>
        <v>13</v>
      </c>
    </row>
    <row r="1225" spans="1:29" x14ac:dyDescent="0.3">
      <c r="A1225" s="319">
        <v>5551</v>
      </c>
      <c r="B1225" s="320">
        <v>45590</v>
      </c>
      <c r="C1225" s="321" t="s">
        <v>399</v>
      </c>
      <c r="D1225" s="321" t="s">
        <v>1616</v>
      </c>
      <c r="E1225" s="319" t="s">
        <v>1617</v>
      </c>
      <c r="F1225" s="319">
        <v>3668</v>
      </c>
      <c r="G1225" s="320">
        <v>45495</v>
      </c>
      <c r="H1225" s="322">
        <v>6914653</v>
      </c>
      <c r="I1225" s="322" t="s">
        <v>1618</v>
      </c>
      <c r="J1225" s="322">
        <v>12013</v>
      </c>
      <c r="K1225" s="322" t="s">
        <v>403</v>
      </c>
      <c r="L1225" s="322" t="s">
        <v>327</v>
      </c>
      <c r="M1225" s="323">
        <v>212330000</v>
      </c>
      <c r="N1225" s="313">
        <v>0</v>
      </c>
      <c r="O1225" s="320"/>
      <c r="P1225" s="323">
        <f>+RP_2024[[#This Row],[VALOR INICIAL]]-RP_2024[[#This Row],[VALOR ANULACION]]</f>
        <v>212330000</v>
      </c>
      <c r="Q1225" s="324"/>
      <c r="R1225" s="322">
        <f>VALUE(LEFT(RP_2024[[#This Row],[OBJETO]],3))</f>
        <v>20</v>
      </c>
      <c r="S1225" s="325">
        <f t="shared" si="9"/>
        <v>242</v>
      </c>
      <c r="T1225" s="322" t="str">
        <f>SUBSTITUTE(RP_2024[[#This Row],[CODIGO TIPO]],"-","")</f>
        <v>O2320201003053544204</v>
      </c>
      <c r="U1225" s="318">
        <v>1905049</v>
      </c>
      <c r="V1225" s="322">
        <f>VALUE(LEFT(RIGHT(RP_2024[[#This Row],[IMPUTACION PRESUPUESTAL]],6),3))</f>
        <v>89</v>
      </c>
      <c r="W1225" s="316" t="s">
        <v>107</v>
      </c>
      <c r="X1225" s="316">
        <f>VALUE(LEFT(RP_2024[[#This Row],[Actividad]],SEARCH(".",RP_2024[[#This Row],[Actividad]],1)-1))</f>
        <v>45</v>
      </c>
      <c r="Y1225" s="318">
        <f>MONTH(RP_2024[[#This Row],[FECHA RP]])</f>
        <v>10</v>
      </c>
      <c r="Z1225" s="317" t="str">
        <f>IF(RP_2024[[#This Row],[FEC ANULACION]]="","",MONTH(RP_2024[[#This Row],[FEC ANULACION]]))</f>
        <v/>
      </c>
      <c r="AA1225" s="318" t="s">
        <v>173</v>
      </c>
      <c r="AB1225" s="318" t="s">
        <v>165</v>
      </c>
      <c r="AC1225" s="318" t="str">
        <f>MID(RP_2024[[#This Row],[Elemento PEP]],11,2)</f>
        <v>13</v>
      </c>
    </row>
    <row r="1226" spans="1:29" x14ac:dyDescent="0.3">
      <c r="A1226" s="319">
        <v>5552</v>
      </c>
      <c r="B1226" s="320">
        <v>45590</v>
      </c>
      <c r="C1226" s="321" t="s">
        <v>353</v>
      </c>
      <c r="D1226" s="321" t="s">
        <v>1619</v>
      </c>
      <c r="E1226" s="319" t="s">
        <v>1620</v>
      </c>
      <c r="F1226" s="319">
        <v>5447</v>
      </c>
      <c r="G1226" s="320">
        <v>45538</v>
      </c>
      <c r="H1226" s="322">
        <v>6933296</v>
      </c>
      <c r="I1226" s="322" t="s">
        <v>1621</v>
      </c>
      <c r="J1226" s="322">
        <v>12013</v>
      </c>
      <c r="K1226" s="322" t="s">
        <v>146</v>
      </c>
      <c r="L1226" s="322" t="s">
        <v>327</v>
      </c>
      <c r="M1226" s="323">
        <v>17518155</v>
      </c>
      <c r="N1226" s="313">
        <v>1045860</v>
      </c>
      <c r="O1226" s="320">
        <v>45649</v>
      </c>
      <c r="P1226" s="323">
        <f>+RP_2024[[#This Row],[VALOR INICIAL]]-RP_2024[[#This Row],[VALOR ANULACION]]</f>
        <v>16472295</v>
      </c>
      <c r="Q1226" s="324"/>
      <c r="R1226" s="322">
        <f>VALUE(LEFT(RP_2024[[#This Row],[OBJETO]],3))</f>
        <v>197</v>
      </c>
      <c r="S1226" s="325">
        <f t="shared" si="9"/>
        <v>242</v>
      </c>
      <c r="T1226" s="322" t="str">
        <f>SUBSTITUTE(RP_2024[[#This Row],[CODIGO TIPO]],"-","")</f>
        <v>O232020200991122</v>
      </c>
      <c r="U1226" s="318">
        <v>1905054</v>
      </c>
      <c r="V1226" s="322">
        <f>VALUE(LEFT(RIGHT(RP_2024[[#This Row],[IMPUTACION PRESUPUESTAL]],6),3))</f>
        <v>102</v>
      </c>
      <c r="W1226" s="316" t="s">
        <v>43</v>
      </c>
      <c r="X1226" s="316">
        <f>VALUE(LEFT(RP_2024[[#This Row],[Actividad]],SEARCH(".",RP_2024[[#This Row],[Actividad]],1)-1))</f>
        <v>3</v>
      </c>
      <c r="Y1226" s="318">
        <f>MONTH(RP_2024[[#This Row],[FECHA RP]])</f>
        <v>10</v>
      </c>
      <c r="Z1226" s="317">
        <f>IF(RP_2024[[#This Row],[FEC ANULACION]]="","",MONTH(RP_2024[[#This Row],[FEC ANULACION]]))</f>
        <v>12</v>
      </c>
      <c r="AA1226" s="318" t="s">
        <v>173</v>
      </c>
      <c r="AB1226" s="318" t="s">
        <v>154</v>
      </c>
      <c r="AC1226" s="318" t="str">
        <f>MID(RP_2024[[#This Row],[Elemento PEP]],11,2)</f>
        <v>13</v>
      </c>
    </row>
    <row r="1227" spans="1:29" x14ac:dyDescent="0.3">
      <c r="A1227" s="319">
        <v>5553</v>
      </c>
      <c r="B1227" s="320">
        <v>45590</v>
      </c>
      <c r="C1227" s="321" t="s">
        <v>392</v>
      </c>
      <c r="D1227" s="321" t="s">
        <v>1622</v>
      </c>
      <c r="E1227" s="319" t="s">
        <v>1623</v>
      </c>
      <c r="F1227" s="319">
        <v>5428</v>
      </c>
      <c r="G1227" s="320">
        <v>45538</v>
      </c>
      <c r="H1227" s="322">
        <v>6920501</v>
      </c>
      <c r="I1227" s="322" t="s">
        <v>1624</v>
      </c>
      <c r="J1227" s="322">
        <v>12013</v>
      </c>
      <c r="K1227" s="322" t="s">
        <v>146</v>
      </c>
      <c r="L1227" s="322" t="s">
        <v>327</v>
      </c>
      <c r="M1227" s="323">
        <v>18302550</v>
      </c>
      <c r="N1227" s="313">
        <v>1830255</v>
      </c>
      <c r="O1227" s="320">
        <v>45649</v>
      </c>
      <c r="P1227" s="323">
        <f>+RP_2024[[#This Row],[VALOR INICIAL]]-RP_2024[[#This Row],[VALOR ANULACION]]</f>
        <v>16472295</v>
      </c>
      <c r="Q1227" s="324"/>
      <c r="R1227" s="322">
        <f>VALUE(LEFT(RP_2024[[#This Row],[OBJETO]],3))</f>
        <v>276</v>
      </c>
      <c r="S1227" s="325">
        <f t="shared" si="9"/>
        <v>242</v>
      </c>
      <c r="T1227" s="322" t="str">
        <f>SUBSTITUTE(RP_2024[[#This Row],[CODIGO TIPO]],"-","")</f>
        <v>O232020200991122</v>
      </c>
      <c r="U1227" s="318">
        <v>1905049</v>
      </c>
      <c r="V1227" s="322">
        <f>VALUE(LEFT(RIGHT(RP_2024[[#This Row],[IMPUTACION PRESUPUESTAL]],6),3))</f>
        <v>149</v>
      </c>
      <c r="W1227" s="316" t="s">
        <v>102</v>
      </c>
      <c r="X1227" s="316">
        <f>VALUE(LEFT(RP_2024[[#This Row],[Actividad]],SEARCH(".",RP_2024[[#This Row],[Actividad]],1)-1))</f>
        <v>42</v>
      </c>
      <c r="Y1227" s="318">
        <f>MONTH(RP_2024[[#This Row],[FECHA RP]])</f>
        <v>10</v>
      </c>
      <c r="Z1227" s="317">
        <f>IF(RP_2024[[#This Row],[FEC ANULACION]]="","",MONTH(RP_2024[[#This Row],[FEC ANULACION]]))</f>
        <v>12</v>
      </c>
      <c r="AA1227" s="318" t="s">
        <v>173</v>
      </c>
      <c r="AB1227" s="318" t="s">
        <v>156</v>
      </c>
      <c r="AC1227" s="318" t="str">
        <f>MID(RP_2024[[#This Row],[Elemento PEP]],11,2)</f>
        <v>06</v>
      </c>
    </row>
    <row r="1228" spans="1:29" x14ac:dyDescent="0.3">
      <c r="A1228" s="319">
        <v>5572</v>
      </c>
      <c r="B1228" s="320">
        <v>45593</v>
      </c>
      <c r="C1228" s="321" t="s">
        <v>353</v>
      </c>
      <c r="D1228" s="321" t="s">
        <v>1625</v>
      </c>
      <c r="E1228" s="319" t="s">
        <v>1626</v>
      </c>
      <c r="F1228" s="319">
        <v>5449</v>
      </c>
      <c r="G1228" s="320">
        <v>45538</v>
      </c>
      <c r="H1228" s="322">
        <v>6949735</v>
      </c>
      <c r="I1228" s="322" t="s">
        <v>1627</v>
      </c>
      <c r="J1228" s="322">
        <v>12013</v>
      </c>
      <c r="K1228" s="322" t="s">
        <v>146</v>
      </c>
      <c r="L1228" s="322" t="s">
        <v>327</v>
      </c>
      <c r="M1228" s="323">
        <v>10521338</v>
      </c>
      <c r="N1228" s="313">
        <v>169699</v>
      </c>
      <c r="O1228" s="320">
        <v>45649</v>
      </c>
      <c r="P1228" s="323">
        <f>+RP_2024[[#This Row],[VALOR INICIAL]]-RP_2024[[#This Row],[VALOR ANULACION]]</f>
        <v>10351639</v>
      </c>
      <c r="Q1228" s="324"/>
      <c r="R1228" s="322">
        <f>VALUE(LEFT(RP_2024[[#This Row],[OBJETO]],3))</f>
        <v>190</v>
      </c>
      <c r="S1228" s="325">
        <f t="shared" si="9"/>
        <v>242</v>
      </c>
      <c r="T1228" s="322" t="str">
        <f>SUBSTITUTE(RP_2024[[#This Row],[CODIGO TIPO]],"-","")</f>
        <v>O232020200991122</v>
      </c>
      <c r="U1228" s="318">
        <v>1905054</v>
      </c>
      <c r="V1228" s="322">
        <f>VALUE(LEFT(RIGHT(RP_2024[[#This Row],[IMPUTACION PRESUPUESTAL]],6),3))</f>
        <v>102</v>
      </c>
      <c r="W1228" s="316" t="s">
        <v>43</v>
      </c>
      <c r="X1228" s="316">
        <f>VALUE(LEFT(RP_2024[[#This Row],[Actividad]],SEARCH(".",RP_2024[[#This Row],[Actividad]],1)-1))</f>
        <v>3</v>
      </c>
      <c r="Y1228" s="318">
        <f>MONTH(RP_2024[[#This Row],[FECHA RP]])</f>
        <v>10</v>
      </c>
      <c r="Z1228" s="317">
        <f>IF(RP_2024[[#This Row],[FEC ANULACION]]="","",MONTH(RP_2024[[#This Row],[FEC ANULACION]]))</f>
        <v>12</v>
      </c>
      <c r="AA1228" s="318" t="s">
        <v>173</v>
      </c>
      <c r="AB1228" s="318" t="s">
        <v>154</v>
      </c>
      <c r="AC1228" s="318" t="str">
        <f>MID(RP_2024[[#This Row],[Elemento PEP]],11,2)</f>
        <v>13</v>
      </c>
    </row>
    <row r="1229" spans="1:29" x14ac:dyDescent="0.3">
      <c r="A1229" s="319">
        <v>5573</v>
      </c>
      <c r="B1229" s="320">
        <v>45593</v>
      </c>
      <c r="C1229" s="321" t="s">
        <v>353</v>
      </c>
      <c r="D1229" s="321" t="s">
        <v>1628</v>
      </c>
      <c r="E1229" s="319" t="s">
        <v>1629</v>
      </c>
      <c r="F1229" s="319">
        <v>5412</v>
      </c>
      <c r="G1229" s="320">
        <v>45537</v>
      </c>
      <c r="H1229" s="322">
        <v>6943171</v>
      </c>
      <c r="I1229" s="322" t="s">
        <v>1630</v>
      </c>
      <c r="J1229" s="322">
        <v>12013</v>
      </c>
      <c r="K1229" s="322" t="s">
        <v>146</v>
      </c>
      <c r="L1229" s="322" t="s">
        <v>327</v>
      </c>
      <c r="M1229" s="323">
        <v>17256690</v>
      </c>
      <c r="N1229" s="313">
        <v>1045860</v>
      </c>
      <c r="O1229" s="320">
        <v>45649</v>
      </c>
      <c r="P1229" s="323">
        <f>+RP_2024[[#This Row],[VALOR INICIAL]]-RP_2024[[#This Row],[VALOR ANULACION]]</f>
        <v>16210830</v>
      </c>
      <c r="Q1229" s="324"/>
      <c r="R1229" s="322">
        <f>VALUE(LEFT(RP_2024[[#This Row],[OBJETO]],3))</f>
        <v>116</v>
      </c>
      <c r="S1229" s="325">
        <f t="shared" si="9"/>
        <v>242</v>
      </c>
      <c r="T1229" s="322" t="str">
        <f>SUBSTITUTE(RP_2024[[#This Row],[CODIGO TIPO]],"-","")</f>
        <v>O232020200991122</v>
      </c>
      <c r="U1229" s="318">
        <v>1905054</v>
      </c>
      <c r="V1229" s="322">
        <f>VALUE(LEFT(RIGHT(RP_2024[[#This Row],[IMPUTACION PRESUPUESTAL]],6),3))</f>
        <v>102</v>
      </c>
      <c r="W1229" s="316" t="s">
        <v>43</v>
      </c>
      <c r="X1229" s="316">
        <f>VALUE(LEFT(RP_2024[[#This Row],[Actividad]],SEARCH(".",RP_2024[[#This Row],[Actividad]],1)-1))</f>
        <v>3</v>
      </c>
      <c r="Y1229" s="318">
        <f>MONTH(RP_2024[[#This Row],[FECHA RP]])</f>
        <v>10</v>
      </c>
      <c r="Z1229" s="317">
        <f>IF(RP_2024[[#This Row],[FEC ANULACION]]="","",MONTH(RP_2024[[#This Row],[FEC ANULACION]]))</f>
        <v>12</v>
      </c>
      <c r="AA1229" s="318" t="s">
        <v>173</v>
      </c>
      <c r="AB1229" s="318" t="s">
        <v>154</v>
      </c>
      <c r="AC1229" s="318" t="str">
        <f>MID(RP_2024[[#This Row],[Elemento PEP]],11,2)</f>
        <v>13</v>
      </c>
    </row>
    <row r="1230" spans="1:29" x14ac:dyDescent="0.3">
      <c r="A1230" s="319">
        <v>5574</v>
      </c>
      <c r="B1230" s="320">
        <v>45593</v>
      </c>
      <c r="C1230" s="321" t="s">
        <v>392</v>
      </c>
      <c r="D1230" s="321" t="s">
        <v>1631</v>
      </c>
      <c r="E1230" s="319" t="s">
        <v>1632</v>
      </c>
      <c r="F1230" s="319">
        <v>5808</v>
      </c>
      <c r="G1230" s="320">
        <v>45553</v>
      </c>
      <c r="H1230" s="322">
        <v>6943852</v>
      </c>
      <c r="I1230" s="322" t="s">
        <v>1633</v>
      </c>
      <c r="J1230" s="322">
        <v>12013</v>
      </c>
      <c r="K1230" s="322" t="s">
        <v>146</v>
      </c>
      <c r="L1230" s="322" t="s">
        <v>327</v>
      </c>
      <c r="M1230" s="323">
        <v>10698156</v>
      </c>
      <c r="N1230" s="313">
        <v>169812</v>
      </c>
      <c r="O1230" s="320">
        <v>45649</v>
      </c>
      <c r="P1230" s="323">
        <f>+RP_2024[[#This Row],[VALOR INICIAL]]-RP_2024[[#This Row],[VALOR ANULACION]]</f>
        <v>10528344</v>
      </c>
      <c r="Q1230" s="324"/>
      <c r="R1230" s="322">
        <f>VALUE(LEFT(RP_2024[[#This Row],[OBJETO]],3))</f>
        <v>324</v>
      </c>
      <c r="S1230" s="325">
        <f t="shared" si="9"/>
        <v>242</v>
      </c>
      <c r="T1230" s="322" t="str">
        <f>SUBSTITUTE(RP_2024[[#This Row],[CODIGO TIPO]],"-","")</f>
        <v>O232020200991122</v>
      </c>
      <c r="U1230" s="318">
        <v>1905049</v>
      </c>
      <c r="V1230" s="322">
        <f>VALUE(LEFT(RIGHT(RP_2024[[#This Row],[IMPUTACION PRESUPUESTAL]],6),3))</f>
        <v>149</v>
      </c>
      <c r="W1230" s="316" t="s">
        <v>102</v>
      </c>
      <c r="X1230" s="316">
        <f>VALUE(LEFT(RP_2024[[#This Row],[Actividad]],SEARCH(".",RP_2024[[#This Row],[Actividad]],1)-1))</f>
        <v>42</v>
      </c>
      <c r="Y1230" s="318">
        <f>MONTH(RP_2024[[#This Row],[FECHA RP]])</f>
        <v>10</v>
      </c>
      <c r="Z1230" s="317">
        <f>IF(RP_2024[[#This Row],[FEC ANULACION]]="","",MONTH(RP_2024[[#This Row],[FEC ANULACION]]))</f>
        <v>12</v>
      </c>
      <c r="AA1230" s="318" t="s">
        <v>173</v>
      </c>
      <c r="AB1230" s="318" t="s">
        <v>156</v>
      </c>
      <c r="AC1230" s="318" t="str">
        <f>MID(RP_2024[[#This Row],[Elemento PEP]],11,2)</f>
        <v>06</v>
      </c>
    </row>
    <row r="1231" spans="1:29" x14ac:dyDescent="0.3">
      <c r="A1231" s="319">
        <v>5577</v>
      </c>
      <c r="B1231" s="320">
        <v>45593</v>
      </c>
      <c r="C1231" s="321" t="s">
        <v>353</v>
      </c>
      <c r="D1231" s="321" t="s">
        <v>1634</v>
      </c>
      <c r="E1231" s="319" t="s">
        <v>1635</v>
      </c>
      <c r="F1231" s="319">
        <v>5814</v>
      </c>
      <c r="G1231" s="320">
        <v>45553</v>
      </c>
      <c r="H1231" s="322">
        <v>6938886</v>
      </c>
      <c r="I1231" s="322" t="s">
        <v>1636</v>
      </c>
      <c r="J1231" s="322">
        <v>12013</v>
      </c>
      <c r="K1231" s="322" t="s">
        <v>146</v>
      </c>
      <c r="L1231" s="322" t="s">
        <v>327</v>
      </c>
      <c r="M1231" s="323">
        <v>17256690</v>
      </c>
      <c r="N1231" s="313">
        <v>1045860</v>
      </c>
      <c r="O1231" s="320">
        <v>45649</v>
      </c>
      <c r="P1231" s="323">
        <f>+RP_2024[[#This Row],[VALOR INICIAL]]-RP_2024[[#This Row],[VALOR ANULACION]]</f>
        <v>16210830</v>
      </c>
      <c r="Q1231" s="324"/>
      <c r="R1231" s="322">
        <f>VALUE(LEFT(RP_2024[[#This Row],[OBJETO]],3))</f>
        <v>195</v>
      </c>
      <c r="S1231" s="325">
        <f t="shared" si="9"/>
        <v>242</v>
      </c>
      <c r="T1231" s="322" t="str">
        <f>SUBSTITUTE(RP_2024[[#This Row],[CODIGO TIPO]],"-","")</f>
        <v>O232020200991122</v>
      </c>
      <c r="U1231" s="318">
        <v>1905054</v>
      </c>
      <c r="V1231" s="322">
        <f>VALUE(LEFT(RIGHT(RP_2024[[#This Row],[IMPUTACION PRESUPUESTAL]],6),3))</f>
        <v>102</v>
      </c>
      <c r="W1231" s="316" t="s">
        <v>43</v>
      </c>
      <c r="X1231" s="316">
        <f>VALUE(LEFT(RP_2024[[#This Row],[Actividad]],SEARCH(".",RP_2024[[#This Row],[Actividad]],1)-1))</f>
        <v>3</v>
      </c>
      <c r="Y1231" s="318">
        <f>MONTH(RP_2024[[#This Row],[FECHA RP]])</f>
        <v>10</v>
      </c>
      <c r="Z1231" s="317">
        <f>IF(RP_2024[[#This Row],[FEC ANULACION]]="","",MONTH(RP_2024[[#This Row],[FEC ANULACION]]))</f>
        <v>12</v>
      </c>
      <c r="AA1231" s="318" t="s">
        <v>173</v>
      </c>
      <c r="AB1231" s="318" t="s">
        <v>154</v>
      </c>
      <c r="AC1231" s="318" t="str">
        <f>MID(RP_2024[[#This Row],[Elemento PEP]],11,2)</f>
        <v>13</v>
      </c>
    </row>
    <row r="1232" spans="1:29" x14ac:dyDescent="0.3">
      <c r="A1232" s="319">
        <v>5581</v>
      </c>
      <c r="B1232" s="320">
        <v>45593</v>
      </c>
      <c r="C1232" s="321" t="s">
        <v>392</v>
      </c>
      <c r="D1232" s="321" t="s">
        <v>1637</v>
      </c>
      <c r="E1232" s="319" t="s">
        <v>1638</v>
      </c>
      <c r="F1232" s="319">
        <v>5810</v>
      </c>
      <c r="G1232" s="320">
        <v>45553</v>
      </c>
      <c r="H1232" s="322">
        <v>6944857</v>
      </c>
      <c r="I1232" s="322" t="s">
        <v>1639</v>
      </c>
      <c r="J1232" s="322">
        <v>12013</v>
      </c>
      <c r="K1232" s="322" t="s">
        <v>146</v>
      </c>
      <c r="L1232" s="322" t="s">
        <v>327</v>
      </c>
      <c r="M1232" s="323">
        <v>10698156</v>
      </c>
      <c r="N1232" s="313">
        <v>169812</v>
      </c>
      <c r="O1232" s="320">
        <v>45649</v>
      </c>
      <c r="P1232" s="323">
        <f>+RP_2024[[#This Row],[VALOR INICIAL]]-RP_2024[[#This Row],[VALOR ANULACION]]</f>
        <v>10528344</v>
      </c>
      <c r="Q1232" s="324"/>
      <c r="R1232" s="322">
        <f>VALUE(LEFT(RP_2024[[#This Row],[OBJETO]],3))</f>
        <v>306</v>
      </c>
      <c r="S1232" s="325">
        <f t="shared" si="9"/>
        <v>242</v>
      </c>
      <c r="T1232" s="322" t="str">
        <f>SUBSTITUTE(RP_2024[[#This Row],[CODIGO TIPO]],"-","")</f>
        <v>O232020200991122</v>
      </c>
      <c r="U1232" s="318">
        <v>1905049</v>
      </c>
      <c r="V1232" s="322">
        <f>VALUE(LEFT(RIGHT(RP_2024[[#This Row],[IMPUTACION PRESUPUESTAL]],6),3))</f>
        <v>149</v>
      </c>
      <c r="W1232" s="316" t="s">
        <v>102</v>
      </c>
      <c r="X1232" s="316">
        <f>VALUE(LEFT(RP_2024[[#This Row],[Actividad]],SEARCH(".",RP_2024[[#This Row],[Actividad]],1)-1))</f>
        <v>42</v>
      </c>
      <c r="Y1232" s="318">
        <f>MONTH(RP_2024[[#This Row],[FECHA RP]])</f>
        <v>10</v>
      </c>
      <c r="Z1232" s="317">
        <f>IF(RP_2024[[#This Row],[FEC ANULACION]]="","",MONTH(RP_2024[[#This Row],[FEC ANULACION]]))</f>
        <v>12</v>
      </c>
      <c r="AA1232" s="318" t="s">
        <v>173</v>
      </c>
      <c r="AB1232" s="318" t="s">
        <v>156</v>
      </c>
      <c r="AC1232" s="318" t="str">
        <f>MID(RP_2024[[#This Row],[Elemento PEP]],11,2)</f>
        <v>06</v>
      </c>
    </row>
    <row r="1233" spans="1:29" x14ac:dyDescent="0.3">
      <c r="A1233" s="319">
        <v>5582</v>
      </c>
      <c r="B1233" s="320">
        <v>45593</v>
      </c>
      <c r="C1233" s="321" t="s">
        <v>353</v>
      </c>
      <c r="D1233" s="321" t="s">
        <v>1640</v>
      </c>
      <c r="E1233" s="319" t="s">
        <v>1641</v>
      </c>
      <c r="F1233" s="319">
        <v>4916</v>
      </c>
      <c r="G1233" s="320">
        <v>45509</v>
      </c>
      <c r="H1233" s="322">
        <v>6944725</v>
      </c>
      <c r="I1233" s="322" t="s">
        <v>1642</v>
      </c>
      <c r="J1233" s="322">
        <v>12013</v>
      </c>
      <c r="K1233" s="322" t="s">
        <v>146</v>
      </c>
      <c r="L1233" s="322" t="s">
        <v>327</v>
      </c>
      <c r="M1233" s="323">
        <v>14864784</v>
      </c>
      <c r="N1233" s="313">
        <v>900896</v>
      </c>
      <c r="O1233" s="320">
        <v>45649</v>
      </c>
      <c r="P1233" s="323">
        <f>+RP_2024[[#This Row],[VALOR INICIAL]]-RP_2024[[#This Row],[VALOR ANULACION]]</f>
        <v>13963888</v>
      </c>
      <c r="Q1233" s="324"/>
      <c r="R1233" s="322">
        <f>VALUE(LEFT(RP_2024[[#This Row],[OBJETO]],3))</f>
        <v>48</v>
      </c>
      <c r="S1233" s="325">
        <f t="shared" si="9"/>
        <v>242</v>
      </c>
      <c r="T1233" s="322" t="str">
        <f>SUBSTITUTE(RP_2024[[#This Row],[CODIGO TIPO]],"-","")</f>
        <v>O232020200991122</v>
      </c>
      <c r="U1233" s="318">
        <v>1905054</v>
      </c>
      <c r="V1233" s="322">
        <f>VALUE(LEFT(RIGHT(RP_2024[[#This Row],[IMPUTACION PRESUPUESTAL]],6),3))</f>
        <v>102</v>
      </c>
      <c r="W1233" s="316" t="s">
        <v>43</v>
      </c>
      <c r="X1233" s="316">
        <f>VALUE(LEFT(RP_2024[[#This Row],[Actividad]],SEARCH(".",RP_2024[[#This Row],[Actividad]],1)-1))</f>
        <v>3</v>
      </c>
      <c r="Y1233" s="318">
        <f>MONTH(RP_2024[[#This Row],[FECHA RP]])</f>
        <v>10</v>
      </c>
      <c r="Z1233" s="317">
        <f>IF(RP_2024[[#This Row],[FEC ANULACION]]="","",MONTH(RP_2024[[#This Row],[FEC ANULACION]]))</f>
        <v>12</v>
      </c>
      <c r="AA1233" s="318" t="s">
        <v>173</v>
      </c>
      <c r="AB1233" s="318" t="s">
        <v>154</v>
      </c>
      <c r="AC1233" s="318" t="str">
        <f>MID(RP_2024[[#This Row],[Elemento PEP]],11,2)</f>
        <v>13</v>
      </c>
    </row>
    <row r="1234" spans="1:29" x14ac:dyDescent="0.3">
      <c r="A1234" s="319">
        <v>5583</v>
      </c>
      <c r="B1234" s="320">
        <v>45593</v>
      </c>
      <c r="C1234" s="321" t="s">
        <v>353</v>
      </c>
      <c r="D1234" s="321" t="s">
        <v>1643</v>
      </c>
      <c r="E1234" s="319" t="s">
        <v>1644</v>
      </c>
      <c r="F1234" s="319">
        <v>5438</v>
      </c>
      <c r="G1234" s="320">
        <v>45538</v>
      </c>
      <c r="H1234" s="322">
        <v>6945147</v>
      </c>
      <c r="I1234" s="322" t="s">
        <v>1645</v>
      </c>
      <c r="J1234" s="322">
        <v>12013</v>
      </c>
      <c r="K1234" s="322" t="s">
        <v>146</v>
      </c>
      <c r="L1234" s="322" t="s">
        <v>327</v>
      </c>
      <c r="M1234" s="323">
        <v>14864784</v>
      </c>
      <c r="N1234" s="313">
        <v>900896</v>
      </c>
      <c r="O1234" s="320">
        <v>45649</v>
      </c>
      <c r="P1234" s="323">
        <f>+RP_2024[[#This Row],[VALOR INICIAL]]-RP_2024[[#This Row],[VALOR ANULACION]]</f>
        <v>13963888</v>
      </c>
      <c r="Q1234" s="324"/>
      <c r="R1234" s="322">
        <f>VALUE(LEFT(RP_2024[[#This Row],[OBJETO]],3))</f>
        <v>201</v>
      </c>
      <c r="S1234" s="325">
        <f t="shared" si="9"/>
        <v>242</v>
      </c>
      <c r="T1234" s="322" t="str">
        <f>SUBSTITUTE(RP_2024[[#This Row],[CODIGO TIPO]],"-","")</f>
        <v>O232020200991122</v>
      </c>
      <c r="U1234" s="318">
        <v>1905054</v>
      </c>
      <c r="V1234" s="322">
        <f>VALUE(LEFT(RIGHT(RP_2024[[#This Row],[IMPUTACION PRESUPUESTAL]],6),3))</f>
        <v>102</v>
      </c>
      <c r="W1234" s="316" t="s">
        <v>43</v>
      </c>
      <c r="X1234" s="316">
        <f>VALUE(LEFT(RP_2024[[#This Row],[Actividad]],SEARCH(".",RP_2024[[#This Row],[Actividad]],1)-1))</f>
        <v>3</v>
      </c>
      <c r="Y1234" s="318">
        <f>MONTH(RP_2024[[#This Row],[FECHA RP]])</f>
        <v>10</v>
      </c>
      <c r="Z1234" s="317">
        <f>IF(RP_2024[[#This Row],[FEC ANULACION]]="","",MONTH(RP_2024[[#This Row],[FEC ANULACION]]))</f>
        <v>12</v>
      </c>
      <c r="AA1234" s="318" t="s">
        <v>173</v>
      </c>
      <c r="AB1234" s="318" t="s">
        <v>154</v>
      </c>
      <c r="AC1234" s="318" t="str">
        <f>MID(RP_2024[[#This Row],[Elemento PEP]],11,2)</f>
        <v>13</v>
      </c>
    </row>
    <row r="1235" spans="1:29" x14ac:dyDescent="0.3">
      <c r="A1235" s="319">
        <v>5584</v>
      </c>
      <c r="B1235" s="320">
        <v>45593</v>
      </c>
      <c r="C1235" s="321" t="s">
        <v>353</v>
      </c>
      <c r="D1235" s="321" t="s">
        <v>1646</v>
      </c>
      <c r="E1235" s="319" t="s">
        <v>1647</v>
      </c>
      <c r="F1235" s="319">
        <v>5444</v>
      </c>
      <c r="G1235" s="320">
        <v>45538</v>
      </c>
      <c r="H1235" s="322">
        <v>6943790</v>
      </c>
      <c r="I1235" s="322" t="s">
        <v>1648</v>
      </c>
      <c r="J1235" s="322">
        <v>12013</v>
      </c>
      <c r="K1235" s="322" t="s">
        <v>146</v>
      </c>
      <c r="L1235" s="322" t="s">
        <v>327</v>
      </c>
      <c r="M1235" s="323">
        <v>14189112</v>
      </c>
      <c r="N1235" s="313">
        <v>0</v>
      </c>
      <c r="O1235" s="320"/>
      <c r="P1235" s="323">
        <f>+RP_2024[[#This Row],[VALOR INICIAL]]-RP_2024[[#This Row],[VALOR ANULACION]]</f>
        <v>14189112</v>
      </c>
      <c r="Q1235" s="324"/>
      <c r="R1235" s="322">
        <f>VALUE(LEFT(RP_2024[[#This Row],[OBJETO]],3))</f>
        <v>205</v>
      </c>
      <c r="S1235" s="325">
        <f t="shared" si="9"/>
        <v>242</v>
      </c>
      <c r="T1235" s="322" t="str">
        <f>SUBSTITUTE(RP_2024[[#This Row],[CODIGO TIPO]],"-","")</f>
        <v>O232020200991122</v>
      </c>
      <c r="U1235" s="318">
        <v>1905054</v>
      </c>
      <c r="V1235" s="322">
        <f>VALUE(LEFT(RIGHT(RP_2024[[#This Row],[IMPUTACION PRESUPUESTAL]],6),3))</f>
        <v>102</v>
      </c>
      <c r="W1235" s="316" t="s">
        <v>43</v>
      </c>
      <c r="X1235" s="316">
        <f>VALUE(LEFT(RP_2024[[#This Row],[Actividad]],SEARCH(".",RP_2024[[#This Row],[Actividad]],1)-1))</f>
        <v>3</v>
      </c>
      <c r="Y1235" s="318">
        <f>MONTH(RP_2024[[#This Row],[FECHA RP]])</f>
        <v>10</v>
      </c>
      <c r="Z1235" s="317" t="str">
        <f>IF(RP_2024[[#This Row],[FEC ANULACION]]="","",MONTH(RP_2024[[#This Row],[FEC ANULACION]]))</f>
        <v/>
      </c>
      <c r="AA1235" s="318" t="s">
        <v>173</v>
      </c>
      <c r="AB1235" s="318" t="s">
        <v>154</v>
      </c>
      <c r="AC1235" s="318" t="str">
        <f>MID(RP_2024[[#This Row],[Elemento PEP]],11,2)</f>
        <v>13</v>
      </c>
    </row>
    <row r="1236" spans="1:29" x14ac:dyDescent="0.3">
      <c r="A1236" s="319">
        <v>5585</v>
      </c>
      <c r="B1236" s="320">
        <v>45593</v>
      </c>
      <c r="C1236" s="321" t="s">
        <v>353</v>
      </c>
      <c r="D1236" s="321" t="s">
        <v>1649</v>
      </c>
      <c r="E1236" s="319" t="s">
        <v>1650</v>
      </c>
      <c r="F1236" s="319">
        <v>5448</v>
      </c>
      <c r="G1236" s="320">
        <v>45538</v>
      </c>
      <c r="H1236" s="322">
        <v>6951792</v>
      </c>
      <c r="I1236" s="322" t="s">
        <v>1651</v>
      </c>
      <c r="J1236" s="322">
        <v>12013</v>
      </c>
      <c r="K1236" s="322" t="s">
        <v>146</v>
      </c>
      <c r="L1236" s="322" t="s">
        <v>327</v>
      </c>
      <c r="M1236" s="323">
        <v>13963888</v>
      </c>
      <c r="N1236" s="313">
        <v>225224</v>
      </c>
      <c r="O1236" s="320">
        <v>45649</v>
      </c>
      <c r="P1236" s="323">
        <f>+RP_2024[[#This Row],[VALOR INICIAL]]-RP_2024[[#This Row],[VALOR ANULACION]]</f>
        <v>13738664</v>
      </c>
      <c r="Q1236" s="324"/>
      <c r="R1236" s="322">
        <f>VALUE(LEFT(RP_2024[[#This Row],[OBJETO]],3))</f>
        <v>194</v>
      </c>
      <c r="S1236" s="325">
        <f t="shared" si="9"/>
        <v>242</v>
      </c>
      <c r="T1236" s="322" t="str">
        <f>SUBSTITUTE(RP_2024[[#This Row],[CODIGO TIPO]],"-","")</f>
        <v>O232020200991122</v>
      </c>
      <c r="U1236" s="318">
        <v>1905054</v>
      </c>
      <c r="V1236" s="322">
        <f>VALUE(LEFT(RIGHT(RP_2024[[#This Row],[IMPUTACION PRESUPUESTAL]],6),3))</f>
        <v>102</v>
      </c>
      <c r="W1236" s="316" t="s">
        <v>43</v>
      </c>
      <c r="X1236" s="316">
        <f>VALUE(LEFT(RP_2024[[#This Row],[Actividad]],SEARCH(".",RP_2024[[#This Row],[Actividad]],1)-1))</f>
        <v>3</v>
      </c>
      <c r="Y1236" s="318">
        <f>MONTH(RP_2024[[#This Row],[FECHA RP]])</f>
        <v>10</v>
      </c>
      <c r="Z1236" s="317">
        <f>IF(RP_2024[[#This Row],[FEC ANULACION]]="","",MONTH(RP_2024[[#This Row],[FEC ANULACION]]))</f>
        <v>12</v>
      </c>
      <c r="AA1236" s="318" t="s">
        <v>173</v>
      </c>
      <c r="AB1236" s="318" t="s">
        <v>154</v>
      </c>
      <c r="AC1236" s="318" t="str">
        <f>MID(RP_2024[[#This Row],[Elemento PEP]],11,2)</f>
        <v>13</v>
      </c>
    </row>
    <row r="1237" spans="1:29" x14ac:dyDescent="0.3">
      <c r="A1237" s="319">
        <v>5587</v>
      </c>
      <c r="B1237" s="320">
        <v>45593</v>
      </c>
      <c r="C1237" s="321" t="s">
        <v>353</v>
      </c>
      <c r="D1237" s="321" t="s">
        <v>1652</v>
      </c>
      <c r="E1237" s="319" t="s">
        <v>1653</v>
      </c>
      <c r="F1237" s="319">
        <v>5416</v>
      </c>
      <c r="G1237" s="320">
        <v>45537</v>
      </c>
      <c r="H1237" s="322">
        <v>6950343</v>
      </c>
      <c r="I1237" s="322" t="s">
        <v>1654</v>
      </c>
      <c r="J1237" s="322">
        <v>12013</v>
      </c>
      <c r="K1237" s="322" t="s">
        <v>146</v>
      </c>
      <c r="L1237" s="322" t="s">
        <v>327</v>
      </c>
      <c r="M1237" s="323">
        <v>14189112</v>
      </c>
      <c r="N1237" s="313">
        <v>225224</v>
      </c>
      <c r="O1237" s="320">
        <v>45649</v>
      </c>
      <c r="P1237" s="323">
        <f>+RP_2024[[#This Row],[VALOR INICIAL]]-RP_2024[[#This Row],[VALOR ANULACION]]</f>
        <v>13963888</v>
      </c>
      <c r="Q1237" s="324"/>
      <c r="R1237" s="322">
        <f>VALUE(LEFT(RP_2024[[#This Row],[OBJETO]],3))</f>
        <v>93</v>
      </c>
      <c r="S1237" s="325">
        <f t="shared" si="9"/>
        <v>242</v>
      </c>
      <c r="T1237" s="322" t="str">
        <f>SUBSTITUTE(RP_2024[[#This Row],[CODIGO TIPO]],"-","")</f>
        <v>O232020200991122</v>
      </c>
      <c r="U1237" s="318">
        <v>1905054</v>
      </c>
      <c r="V1237" s="322">
        <f>VALUE(LEFT(RIGHT(RP_2024[[#This Row],[IMPUTACION PRESUPUESTAL]],6),3))</f>
        <v>102</v>
      </c>
      <c r="W1237" s="316" t="s">
        <v>43</v>
      </c>
      <c r="X1237" s="316">
        <f>VALUE(LEFT(RP_2024[[#This Row],[Actividad]],SEARCH(".",RP_2024[[#This Row],[Actividad]],1)-1))</f>
        <v>3</v>
      </c>
      <c r="Y1237" s="318">
        <f>MONTH(RP_2024[[#This Row],[FECHA RP]])</f>
        <v>10</v>
      </c>
      <c r="Z1237" s="317">
        <f>IF(RP_2024[[#This Row],[FEC ANULACION]]="","",MONTH(RP_2024[[#This Row],[FEC ANULACION]]))</f>
        <v>12</v>
      </c>
      <c r="AA1237" s="318" t="s">
        <v>173</v>
      </c>
      <c r="AB1237" s="318" t="s">
        <v>154</v>
      </c>
      <c r="AC1237" s="318" t="str">
        <f>MID(RP_2024[[#This Row],[Elemento PEP]],11,2)</f>
        <v>13</v>
      </c>
    </row>
    <row r="1238" spans="1:29" x14ac:dyDescent="0.3">
      <c r="A1238" s="319">
        <v>5600</v>
      </c>
      <c r="B1238" s="320">
        <v>45594</v>
      </c>
      <c r="C1238" s="321" t="s">
        <v>1655</v>
      </c>
      <c r="D1238" s="321" t="s">
        <v>1656</v>
      </c>
      <c r="E1238" s="319" t="s">
        <v>1657</v>
      </c>
      <c r="F1238" s="319">
        <v>5477</v>
      </c>
      <c r="G1238" s="320">
        <v>45545</v>
      </c>
      <c r="H1238" s="322">
        <v>6940354</v>
      </c>
      <c r="I1238" s="322" t="s">
        <v>1658</v>
      </c>
      <c r="J1238" s="322">
        <v>12013</v>
      </c>
      <c r="K1238" s="322" t="s">
        <v>146</v>
      </c>
      <c r="L1238" s="322" t="s">
        <v>327</v>
      </c>
      <c r="M1238" s="323">
        <v>18156932</v>
      </c>
      <c r="N1238" s="313">
        <v>0</v>
      </c>
      <c r="O1238" s="320"/>
      <c r="P1238" s="323">
        <f>+RP_2024[[#This Row],[VALOR INICIAL]]-RP_2024[[#This Row],[VALOR ANULACION]]</f>
        <v>18156932</v>
      </c>
      <c r="Q1238" s="324"/>
      <c r="R1238" s="322">
        <f>VALUE(LEFT(RP_2024[[#This Row],[OBJETO]],3))</f>
        <v>7</v>
      </c>
      <c r="S1238" s="325">
        <f t="shared" si="9"/>
        <v>242</v>
      </c>
      <c r="T1238" s="322" t="str">
        <f>SUBSTITUTE(RP_2024[[#This Row],[CODIGO TIPO]],"-","")</f>
        <v>O232020200991122</v>
      </c>
      <c r="U1238" s="318">
        <v>1905049</v>
      </c>
      <c r="V1238" s="322">
        <f>VALUE(LEFT(RIGHT(RP_2024[[#This Row],[IMPUTACION PRESUPUESTAL]],6),3))</f>
        <v>211</v>
      </c>
      <c r="W1238" s="316" t="s">
        <v>98</v>
      </c>
      <c r="X1238" s="316">
        <f>VALUE(LEFT(RP_2024[[#This Row],[Actividad]],SEARCH(".",RP_2024[[#This Row],[Actividad]],1)-1))</f>
        <v>41</v>
      </c>
      <c r="Y1238" s="318">
        <f>MONTH(RP_2024[[#This Row],[FECHA RP]])</f>
        <v>10</v>
      </c>
      <c r="Z1238" s="317" t="str">
        <f>IF(RP_2024[[#This Row],[FEC ANULACION]]="","",MONTH(RP_2024[[#This Row],[FEC ANULACION]]))</f>
        <v/>
      </c>
      <c r="AA1238" s="318" t="s">
        <v>173</v>
      </c>
      <c r="AB1238" s="318" t="s">
        <v>167</v>
      </c>
      <c r="AC1238" s="318" t="str">
        <f>MID(RP_2024[[#This Row],[Elemento PEP]],11,2)</f>
        <v>09</v>
      </c>
    </row>
    <row r="1239" spans="1:29" x14ac:dyDescent="0.3">
      <c r="A1239" s="319">
        <v>5601</v>
      </c>
      <c r="B1239" s="320">
        <v>45594</v>
      </c>
      <c r="C1239" s="321" t="s">
        <v>353</v>
      </c>
      <c r="D1239" s="321" t="s">
        <v>1659</v>
      </c>
      <c r="E1239" s="319" t="s">
        <v>1660</v>
      </c>
      <c r="F1239" s="319">
        <v>4800</v>
      </c>
      <c r="G1239" s="320">
        <v>45509</v>
      </c>
      <c r="H1239" s="322">
        <v>6950808</v>
      </c>
      <c r="I1239" s="322" t="s">
        <v>1661</v>
      </c>
      <c r="J1239" s="322">
        <v>12013</v>
      </c>
      <c r="K1239" s="322" t="s">
        <v>146</v>
      </c>
      <c r="L1239" s="322" t="s">
        <v>327</v>
      </c>
      <c r="M1239" s="323">
        <v>16472295</v>
      </c>
      <c r="N1239" s="313">
        <v>261465</v>
      </c>
      <c r="O1239" s="320">
        <v>45649</v>
      </c>
      <c r="P1239" s="323">
        <f>+RP_2024[[#This Row],[VALOR INICIAL]]-RP_2024[[#This Row],[VALOR ANULACION]]</f>
        <v>16210830</v>
      </c>
      <c r="Q1239" s="324"/>
      <c r="R1239" s="322">
        <f>VALUE(LEFT(RP_2024[[#This Row],[OBJETO]],3))</f>
        <v>182</v>
      </c>
      <c r="S1239" s="325">
        <f t="shared" si="9"/>
        <v>242</v>
      </c>
      <c r="T1239" s="322" t="str">
        <f>SUBSTITUTE(RP_2024[[#This Row],[CODIGO TIPO]],"-","")</f>
        <v>O232020200991122</v>
      </c>
      <c r="U1239" s="318">
        <v>1905054</v>
      </c>
      <c r="V1239" s="322">
        <f>VALUE(LEFT(RIGHT(RP_2024[[#This Row],[IMPUTACION PRESUPUESTAL]],6),3))</f>
        <v>102</v>
      </c>
      <c r="W1239" s="316" t="s">
        <v>43</v>
      </c>
      <c r="X1239" s="316">
        <f>VALUE(LEFT(RP_2024[[#This Row],[Actividad]],SEARCH(".",RP_2024[[#This Row],[Actividad]],1)-1))</f>
        <v>3</v>
      </c>
      <c r="Y1239" s="318">
        <f>MONTH(RP_2024[[#This Row],[FECHA RP]])</f>
        <v>10</v>
      </c>
      <c r="Z1239" s="317">
        <f>IF(RP_2024[[#This Row],[FEC ANULACION]]="","",MONTH(RP_2024[[#This Row],[FEC ANULACION]]))</f>
        <v>12</v>
      </c>
      <c r="AA1239" s="318" t="s">
        <v>173</v>
      </c>
      <c r="AB1239" s="318" t="s">
        <v>154</v>
      </c>
      <c r="AC1239" s="318" t="str">
        <f>MID(RP_2024[[#This Row],[Elemento PEP]],11,2)</f>
        <v>13</v>
      </c>
    </row>
    <row r="1240" spans="1:29" x14ac:dyDescent="0.3">
      <c r="A1240" s="319">
        <v>5602</v>
      </c>
      <c r="B1240" s="320">
        <v>45594</v>
      </c>
      <c r="C1240" s="321" t="s">
        <v>353</v>
      </c>
      <c r="D1240" s="321" t="s">
        <v>1662</v>
      </c>
      <c r="E1240" s="319" t="s">
        <v>1663</v>
      </c>
      <c r="F1240" s="319">
        <v>5440</v>
      </c>
      <c r="G1240" s="320">
        <v>45538</v>
      </c>
      <c r="H1240" s="322">
        <v>6953801</v>
      </c>
      <c r="I1240" s="322" t="s">
        <v>1664</v>
      </c>
      <c r="J1240" s="322">
        <v>12013</v>
      </c>
      <c r="K1240" s="322" t="s">
        <v>146</v>
      </c>
      <c r="L1240" s="322" t="s">
        <v>327</v>
      </c>
      <c r="M1240" s="323">
        <v>12938904</v>
      </c>
      <c r="N1240" s="313">
        <v>417384</v>
      </c>
      <c r="O1240" s="320">
        <v>45649</v>
      </c>
      <c r="P1240" s="323">
        <f>+RP_2024[[#This Row],[VALOR INICIAL]]-RP_2024[[#This Row],[VALOR ANULACION]]</f>
        <v>12521520</v>
      </c>
      <c r="Q1240" s="324"/>
      <c r="R1240" s="322">
        <f>VALUE(LEFT(RP_2024[[#This Row],[OBJETO]],3))</f>
        <v>268</v>
      </c>
      <c r="S1240" s="325">
        <f t="shared" si="9"/>
        <v>242</v>
      </c>
      <c r="T1240" s="322" t="str">
        <f>SUBSTITUTE(RP_2024[[#This Row],[CODIGO TIPO]],"-","")</f>
        <v>O232020200991122</v>
      </c>
      <c r="U1240" s="318">
        <v>1905054</v>
      </c>
      <c r="V1240" s="322">
        <f>VALUE(LEFT(RIGHT(RP_2024[[#This Row],[IMPUTACION PRESUPUESTAL]],6),3))</f>
        <v>102</v>
      </c>
      <c r="W1240" s="316" t="s">
        <v>43</v>
      </c>
      <c r="X1240" s="316">
        <f>VALUE(LEFT(RP_2024[[#This Row],[Actividad]],SEARCH(".",RP_2024[[#This Row],[Actividad]],1)-1))</f>
        <v>3</v>
      </c>
      <c r="Y1240" s="318">
        <f>MONTH(RP_2024[[#This Row],[FECHA RP]])</f>
        <v>10</v>
      </c>
      <c r="Z1240" s="317">
        <f>IF(RP_2024[[#This Row],[FEC ANULACION]]="","",MONTH(RP_2024[[#This Row],[FEC ANULACION]]))</f>
        <v>12</v>
      </c>
      <c r="AA1240" s="318" t="s">
        <v>173</v>
      </c>
      <c r="AB1240" s="318" t="s">
        <v>154</v>
      </c>
      <c r="AC1240" s="318" t="str">
        <f>MID(RP_2024[[#This Row],[Elemento PEP]],11,2)</f>
        <v>13</v>
      </c>
    </row>
    <row r="1241" spans="1:29" x14ac:dyDescent="0.3">
      <c r="A1241" s="319">
        <v>5604</v>
      </c>
      <c r="B1241" s="320">
        <v>45594</v>
      </c>
      <c r="C1241" s="321" t="s">
        <v>353</v>
      </c>
      <c r="D1241" s="321" t="s">
        <v>1665</v>
      </c>
      <c r="E1241" s="319" t="s">
        <v>1666</v>
      </c>
      <c r="F1241" s="319">
        <v>5414</v>
      </c>
      <c r="G1241" s="320">
        <v>45537</v>
      </c>
      <c r="H1241" s="322">
        <v>6954208</v>
      </c>
      <c r="I1241" s="322" t="s">
        <v>1667</v>
      </c>
      <c r="J1241" s="322">
        <v>12013</v>
      </c>
      <c r="K1241" s="322" t="s">
        <v>146</v>
      </c>
      <c r="L1241" s="322" t="s">
        <v>327</v>
      </c>
      <c r="M1241" s="323">
        <v>13963888</v>
      </c>
      <c r="N1241" s="313">
        <v>225224</v>
      </c>
      <c r="O1241" s="320">
        <v>45649</v>
      </c>
      <c r="P1241" s="323">
        <f>+RP_2024[[#This Row],[VALOR INICIAL]]-RP_2024[[#This Row],[VALOR ANULACION]]</f>
        <v>13738664</v>
      </c>
      <c r="Q1241" s="324"/>
      <c r="R1241" s="322">
        <f>VALUE(LEFT(RP_2024[[#This Row],[OBJETO]],3))</f>
        <v>103</v>
      </c>
      <c r="S1241" s="325">
        <f t="shared" si="9"/>
        <v>242</v>
      </c>
      <c r="T1241" s="322" t="str">
        <f>SUBSTITUTE(RP_2024[[#This Row],[CODIGO TIPO]],"-","")</f>
        <v>O232020200991122</v>
      </c>
      <c r="U1241" s="318">
        <v>1905054</v>
      </c>
      <c r="V1241" s="322">
        <f>VALUE(LEFT(RIGHT(RP_2024[[#This Row],[IMPUTACION PRESUPUESTAL]],6),3))</f>
        <v>102</v>
      </c>
      <c r="W1241" s="316" t="s">
        <v>43</v>
      </c>
      <c r="X1241" s="316">
        <f>VALUE(LEFT(RP_2024[[#This Row],[Actividad]],SEARCH(".",RP_2024[[#This Row],[Actividad]],1)-1))</f>
        <v>3</v>
      </c>
      <c r="Y1241" s="318">
        <f>MONTH(RP_2024[[#This Row],[FECHA RP]])</f>
        <v>10</v>
      </c>
      <c r="Z1241" s="317">
        <f>IF(RP_2024[[#This Row],[FEC ANULACION]]="","",MONTH(RP_2024[[#This Row],[FEC ANULACION]]))</f>
        <v>12</v>
      </c>
      <c r="AA1241" s="318" t="s">
        <v>173</v>
      </c>
      <c r="AB1241" s="318" t="s">
        <v>154</v>
      </c>
      <c r="AC1241" s="318" t="str">
        <f>MID(RP_2024[[#This Row],[Elemento PEP]],11,2)</f>
        <v>13</v>
      </c>
    </row>
    <row r="1242" spans="1:29" x14ac:dyDescent="0.3">
      <c r="A1242" s="319">
        <v>5606</v>
      </c>
      <c r="B1242" s="320">
        <v>45594</v>
      </c>
      <c r="C1242" s="321" t="s">
        <v>353</v>
      </c>
      <c r="D1242" s="321" t="s">
        <v>1668</v>
      </c>
      <c r="E1242" s="319" t="s">
        <v>431</v>
      </c>
      <c r="F1242" s="319">
        <v>6415</v>
      </c>
      <c r="G1242" s="320">
        <v>45587</v>
      </c>
      <c r="H1242" s="322">
        <v>6949913</v>
      </c>
      <c r="I1242" s="322" t="s">
        <v>432</v>
      </c>
      <c r="J1242" s="322">
        <v>12013</v>
      </c>
      <c r="K1242" s="322" t="s">
        <v>146</v>
      </c>
      <c r="L1242" s="322" t="s">
        <v>327</v>
      </c>
      <c r="M1242" s="323">
        <v>10181940</v>
      </c>
      <c r="N1242" s="313">
        <v>0</v>
      </c>
      <c r="O1242" s="320"/>
      <c r="P1242" s="323">
        <f>+RP_2024[[#This Row],[VALOR INICIAL]]-RP_2024[[#This Row],[VALOR ANULACION]]</f>
        <v>10181940</v>
      </c>
      <c r="Q1242" s="324"/>
      <c r="R1242" s="322">
        <f>VALUE(LEFT(RP_2024[[#This Row],[OBJETO]],3))</f>
        <v>532</v>
      </c>
      <c r="S1242" s="325">
        <f t="shared" ref="S1242:S1266" si="10">Proyecto</f>
        <v>242</v>
      </c>
      <c r="T1242" s="322" t="str">
        <f>SUBSTITUTE(RP_2024[[#This Row],[CODIGO TIPO]],"-","")</f>
        <v>O232020200991122</v>
      </c>
      <c r="U1242" s="318">
        <v>1905054</v>
      </c>
      <c r="V1242" s="322">
        <f>VALUE(LEFT(RIGHT(RP_2024[[#This Row],[IMPUTACION PRESUPUESTAL]],6),3))</f>
        <v>102</v>
      </c>
      <c r="W1242" s="316" t="s">
        <v>43</v>
      </c>
      <c r="X1242" s="316">
        <f>VALUE(LEFT(RP_2024[[#This Row],[Actividad]],SEARCH(".",RP_2024[[#This Row],[Actividad]],1)-1))</f>
        <v>3</v>
      </c>
      <c r="Y1242" s="318">
        <f>MONTH(RP_2024[[#This Row],[FECHA RP]])</f>
        <v>10</v>
      </c>
      <c r="Z1242" s="317" t="str">
        <f>IF(RP_2024[[#This Row],[FEC ANULACION]]="","",MONTH(RP_2024[[#This Row],[FEC ANULACION]]))</f>
        <v/>
      </c>
      <c r="AA1242" s="318" t="s">
        <v>173</v>
      </c>
      <c r="AB1242" s="318" t="s">
        <v>154</v>
      </c>
      <c r="AC1242" s="318" t="str">
        <f>MID(RP_2024[[#This Row],[Elemento PEP]],11,2)</f>
        <v>13</v>
      </c>
    </row>
    <row r="1243" spans="1:29" x14ac:dyDescent="0.3">
      <c r="A1243" s="319">
        <v>5607</v>
      </c>
      <c r="B1243" s="320">
        <v>45594</v>
      </c>
      <c r="C1243" s="321" t="s">
        <v>353</v>
      </c>
      <c r="D1243" s="321" t="s">
        <v>1669</v>
      </c>
      <c r="E1243" s="319" t="s">
        <v>554</v>
      </c>
      <c r="F1243" s="319">
        <v>6407</v>
      </c>
      <c r="G1243" s="320">
        <v>45587</v>
      </c>
      <c r="H1243" s="322">
        <v>6949488</v>
      </c>
      <c r="I1243" s="322" t="s">
        <v>555</v>
      </c>
      <c r="J1243" s="322">
        <v>12013</v>
      </c>
      <c r="K1243" s="322" t="s">
        <v>146</v>
      </c>
      <c r="L1243" s="322" t="s">
        <v>327</v>
      </c>
      <c r="M1243" s="323">
        <v>10181940</v>
      </c>
      <c r="N1243" s="313">
        <v>0</v>
      </c>
      <c r="O1243" s="320"/>
      <c r="P1243" s="323">
        <f>+RP_2024[[#This Row],[VALOR INICIAL]]-RP_2024[[#This Row],[VALOR ANULACION]]</f>
        <v>10181940</v>
      </c>
      <c r="Q1243" s="324"/>
      <c r="R1243" s="322">
        <f>VALUE(LEFT(RP_2024[[#This Row],[OBJETO]],3))</f>
        <v>538</v>
      </c>
      <c r="S1243" s="325">
        <f t="shared" si="10"/>
        <v>242</v>
      </c>
      <c r="T1243" s="322" t="str">
        <f>SUBSTITUTE(RP_2024[[#This Row],[CODIGO TIPO]],"-","")</f>
        <v>O232020200991122</v>
      </c>
      <c r="U1243" s="318">
        <v>1905054</v>
      </c>
      <c r="V1243" s="322">
        <f>VALUE(LEFT(RIGHT(RP_2024[[#This Row],[IMPUTACION PRESUPUESTAL]],6),3))</f>
        <v>102</v>
      </c>
      <c r="W1243" s="316" t="s">
        <v>43</v>
      </c>
      <c r="X1243" s="316">
        <f>VALUE(LEFT(RP_2024[[#This Row],[Actividad]],SEARCH(".",RP_2024[[#This Row],[Actividad]],1)-1))</f>
        <v>3</v>
      </c>
      <c r="Y1243" s="318">
        <f>MONTH(RP_2024[[#This Row],[FECHA RP]])</f>
        <v>10</v>
      </c>
      <c r="Z1243" s="317" t="str">
        <f>IF(RP_2024[[#This Row],[FEC ANULACION]]="","",MONTH(RP_2024[[#This Row],[FEC ANULACION]]))</f>
        <v/>
      </c>
      <c r="AA1243" s="318" t="s">
        <v>173</v>
      </c>
      <c r="AB1243" s="318" t="s">
        <v>154</v>
      </c>
      <c r="AC1243" s="318" t="str">
        <f>MID(RP_2024[[#This Row],[Elemento PEP]],11,2)</f>
        <v>13</v>
      </c>
    </row>
    <row r="1244" spans="1:29" x14ac:dyDescent="0.3">
      <c r="A1244" s="319">
        <v>5609</v>
      </c>
      <c r="B1244" s="320">
        <v>45594</v>
      </c>
      <c r="C1244" s="321" t="s">
        <v>353</v>
      </c>
      <c r="D1244" s="321" t="s">
        <v>1670</v>
      </c>
      <c r="E1244" s="319" t="s">
        <v>376</v>
      </c>
      <c r="F1244" s="319">
        <v>6414</v>
      </c>
      <c r="G1244" s="320">
        <v>45587</v>
      </c>
      <c r="H1244" s="322">
        <v>6592883</v>
      </c>
      <c r="I1244" s="322" t="s">
        <v>377</v>
      </c>
      <c r="J1244" s="322">
        <v>12013</v>
      </c>
      <c r="K1244" s="322" t="s">
        <v>146</v>
      </c>
      <c r="L1244" s="322" t="s">
        <v>327</v>
      </c>
      <c r="M1244" s="323">
        <v>7466756</v>
      </c>
      <c r="N1244" s="313">
        <v>0</v>
      </c>
      <c r="O1244" s="320"/>
      <c r="P1244" s="323">
        <f>+RP_2024[[#This Row],[VALOR INICIAL]]-RP_2024[[#This Row],[VALOR ANULACION]]</f>
        <v>7466756</v>
      </c>
      <c r="Q1244" s="324"/>
      <c r="R1244" s="322">
        <f>VALUE(LEFT(RP_2024[[#This Row],[OBJETO]],3))</f>
        <v>525</v>
      </c>
      <c r="S1244" s="325">
        <f t="shared" si="10"/>
        <v>242</v>
      </c>
      <c r="T1244" s="322" t="str">
        <f>SUBSTITUTE(RP_2024[[#This Row],[CODIGO TIPO]],"-","")</f>
        <v>O232020200991122</v>
      </c>
      <c r="U1244" s="318">
        <v>1905054</v>
      </c>
      <c r="V1244" s="322">
        <f>VALUE(LEFT(RIGHT(RP_2024[[#This Row],[IMPUTACION PRESUPUESTAL]],6),3))</f>
        <v>102</v>
      </c>
      <c r="W1244" s="316" t="s">
        <v>43</v>
      </c>
      <c r="X1244" s="316">
        <f>VALUE(LEFT(RP_2024[[#This Row],[Actividad]],SEARCH(".",RP_2024[[#This Row],[Actividad]],1)-1))</f>
        <v>3</v>
      </c>
      <c r="Y1244" s="318">
        <f>MONTH(RP_2024[[#This Row],[FECHA RP]])</f>
        <v>10</v>
      </c>
      <c r="Z1244" s="317" t="str">
        <f>IF(RP_2024[[#This Row],[FEC ANULACION]]="","",MONTH(RP_2024[[#This Row],[FEC ANULACION]]))</f>
        <v/>
      </c>
      <c r="AA1244" s="318" t="s">
        <v>173</v>
      </c>
      <c r="AB1244" s="318" t="s">
        <v>154</v>
      </c>
      <c r="AC1244" s="318" t="str">
        <f>MID(RP_2024[[#This Row],[Elemento PEP]],11,2)</f>
        <v>13</v>
      </c>
    </row>
    <row r="1245" spans="1:29" x14ac:dyDescent="0.3">
      <c r="A1245" s="319">
        <v>5613</v>
      </c>
      <c r="B1245" s="320">
        <v>45594</v>
      </c>
      <c r="C1245" s="321" t="s">
        <v>392</v>
      </c>
      <c r="D1245" s="321" t="s">
        <v>1671</v>
      </c>
      <c r="E1245" s="319" t="s">
        <v>1672</v>
      </c>
      <c r="F1245" s="319">
        <v>5803</v>
      </c>
      <c r="G1245" s="320">
        <v>45553</v>
      </c>
      <c r="H1245" s="322">
        <v>6954217</v>
      </c>
      <c r="I1245" s="322" t="s">
        <v>1673</v>
      </c>
      <c r="J1245" s="322">
        <v>12013</v>
      </c>
      <c r="K1245" s="322" t="s">
        <v>146</v>
      </c>
      <c r="L1245" s="322" t="s">
        <v>327</v>
      </c>
      <c r="M1245" s="323">
        <v>10528344</v>
      </c>
      <c r="N1245" s="313">
        <v>169812</v>
      </c>
      <c r="O1245" s="320">
        <v>45649</v>
      </c>
      <c r="P1245" s="323">
        <f>+RP_2024[[#This Row],[VALOR INICIAL]]-RP_2024[[#This Row],[VALOR ANULACION]]</f>
        <v>10358532</v>
      </c>
      <c r="Q1245" s="324"/>
      <c r="R1245" s="322">
        <f>VALUE(LEFT(RP_2024[[#This Row],[OBJETO]],3))</f>
        <v>394</v>
      </c>
      <c r="S1245" s="325">
        <f t="shared" si="10"/>
        <v>242</v>
      </c>
      <c r="T1245" s="322" t="str">
        <f>SUBSTITUTE(RP_2024[[#This Row],[CODIGO TIPO]],"-","")</f>
        <v>O232020200991122</v>
      </c>
      <c r="U1245" s="318">
        <v>1905049</v>
      </c>
      <c r="V1245" s="322">
        <f>VALUE(LEFT(RIGHT(RP_2024[[#This Row],[IMPUTACION PRESUPUESTAL]],6),3))</f>
        <v>149</v>
      </c>
      <c r="W1245" s="316" t="s">
        <v>102</v>
      </c>
      <c r="X1245" s="316">
        <f>VALUE(LEFT(RP_2024[[#This Row],[Actividad]],SEARCH(".",RP_2024[[#This Row],[Actividad]],1)-1))</f>
        <v>42</v>
      </c>
      <c r="Y1245" s="318">
        <f>MONTH(RP_2024[[#This Row],[FECHA RP]])</f>
        <v>10</v>
      </c>
      <c r="Z1245" s="317">
        <f>IF(RP_2024[[#This Row],[FEC ANULACION]]="","",MONTH(RP_2024[[#This Row],[FEC ANULACION]]))</f>
        <v>12</v>
      </c>
      <c r="AA1245" s="318" t="s">
        <v>173</v>
      </c>
      <c r="AB1245" s="318" t="s">
        <v>156</v>
      </c>
      <c r="AC1245" s="318" t="str">
        <f>MID(RP_2024[[#This Row],[Elemento PEP]],11,2)</f>
        <v>06</v>
      </c>
    </row>
    <row r="1246" spans="1:29" x14ac:dyDescent="0.3">
      <c r="A1246" s="319">
        <v>5614</v>
      </c>
      <c r="B1246" s="320">
        <v>45594</v>
      </c>
      <c r="C1246" s="321" t="s">
        <v>353</v>
      </c>
      <c r="D1246" s="321" t="s">
        <v>1674</v>
      </c>
      <c r="E1246" s="319" t="s">
        <v>950</v>
      </c>
      <c r="F1246" s="319">
        <v>6403</v>
      </c>
      <c r="G1246" s="320">
        <v>45587</v>
      </c>
      <c r="H1246" s="322">
        <v>6951886</v>
      </c>
      <c r="I1246" s="322" t="s">
        <v>951</v>
      </c>
      <c r="J1246" s="322">
        <v>12013</v>
      </c>
      <c r="K1246" s="322" t="s">
        <v>146</v>
      </c>
      <c r="L1246" s="322" t="s">
        <v>327</v>
      </c>
      <c r="M1246" s="323">
        <v>10181940</v>
      </c>
      <c r="N1246" s="313">
        <v>678796</v>
      </c>
      <c r="O1246" s="320">
        <v>45649</v>
      </c>
      <c r="P1246" s="323">
        <f>+RP_2024[[#This Row],[VALOR INICIAL]]-RP_2024[[#This Row],[VALOR ANULACION]]</f>
        <v>9503144</v>
      </c>
      <c r="Q1246" s="324"/>
      <c r="R1246" s="322">
        <f>VALUE(LEFT(RP_2024[[#This Row],[OBJETO]],3))</f>
        <v>541</v>
      </c>
      <c r="S1246" s="325">
        <f t="shared" si="10"/>
        <v>242</v>
      </c>
      <c r="T1246" s="322" t="str">
        <f>SUBSTITUTE(RP_2024[[#This Row],[CODIGO TIPO]],"-","")</f>
        <v>O232020200991122</v>
      </c>
      <c r="U1246" s="318">
        <v>1905054</v>
      </c>
      <c r="V1246" s="322">
        <f>VALUE(LEFT(RIGHT(RP_2024[[#This Row],[IMPUTACION PRESUPUESTAL]],6),3))</f>
        <v>102</v>
      </c>
      <c r="W1246" s="316" t="s">
        <v>43</v>
      </c>
      <c r="X1246" s="316">
        <f>VALUE(LEFT(RP_2024[[#This Row],[Actividad]],SEARCH(".",RP_2024[[#This Row],[Actividad]],1)-1))</f>
        <v>3</v>
      </c>
      <c r="Y1246" s="318">
        <f>MONTH(RP_2024[[#This Row],[FECHA RP]])</f>
        <v>10</v>
      </c>
      <c r="Z1246" s="317">
        <f>IF(RP_2024[[#This Row],[FEC ANULACION]]="","",MONTH(RP_2024[[#This Row],[FEC ANULACION]]))</f>
        <v>12</v>
      </c>
      <c r="AA1246" s="318" t="s">
        <v>173</v>
      </c>
      <c r="AB1246" s="318" t="s">
        <v>154</v>
      </c>
      <c r="AC1246" s="318" t="str">
        <f>MID(RP_2024[[#This Row],[Elemento PEP]],11,2)</f>
        <v>13</v>
      </c>
    </row>
    <row r="1247" spans="1:29" x14ac:dyDescent="0.3">
      <c r="A1247" s="319">
        <v>5619</v>
      </c>
      <c r="B1247" s="320">
        <v>45594</v>
      </c>
      <c r="C1247" s="321" t="s">
        <v>353</v>
      </c>
      <c r="D1247" s="321" t="s">
        <v>1675</v>
      </c>
      <c r="E1247" s="319" t="s">
        <v>842</v>
      </c>
      <c r="F1247" s="319">
        <v>6409</v>
      </c>
      <c r="G1247" s="320">
        <v>45587</v>
      </c>
      <c r="H1247" s="322">
        <v>6958078</v>
      </c>
      <c r="I1247" s="322" t="s">
        <v>843</v>
      </c>
      <c r="J1247" s="322">
        <v>12013</v>
      </c>
      <c r="K1247" s="322" t="s">
        <v>146</v>
      </c>
      <c r="L1247" s="322" t="s">
        <v>327</v>
      </c>
      <c r="M1247" s="323">
        <v>10181940</v>
      </c>
      <c r="N1247" s="313">
        <v>1018194</v>
      </c>
      <c r="O1247" s="320">
        <v>45649</v>
      </c>
      <c r="P1247" s="323">
        <f>+RP_2024[[#This Row],[VALOR INICIAL]]-RP_2024[[#This Row],[VALOR ANULACION]]</f>
        <v>9163746</v>
      </c>
      <c r="Q1247" s="324"/>
      <c r="R1247" s="322">
        <f>VALUE(LEFT(RP_2024[[#This Row],[OBJETO]],3))</f>
        <v>536</v>
      </c>
      <c r="S1247" s="325">
        <f t="shared" si="10"/>
        <v>242</v>
      </c>
      <c r="T1247" s="322" t="str">
        <f>SUBSTITUTE(RP_2024[[#This Row],[CODIGO TIPO]],"-","")</f>
        <v>O232020200991122</v>
      </c>
      <c r="U1247" s="318">
        <v>1905054</v>
      </c>
      <c r="V1247" s="322">
        <f>VALUE(LEFT(RIGHT(RP_2024[[#This Row],[IMPUTACION PRESUPUESTAL]],6),3))</f>
        <v>102</v>
      </c>
      <c r="W1247" s="316" t="s">
        <v>43</v>
      </c>
      <c r="X1247" s="316">
        <f>VALUE(LEFT(RP_2024[[#This Row],[Actividad]],SEARCH(".",RP_2024[[#This Row],[Actividad]],1)-1))</f>
        <v>3</v>
      </c>
      <c r="Y1247" s="318">
        <f>MONTH(RP_2024[[#This Row],[FECHA RP]])</f>
        <v>10</v>
      </c>
      <c r="Z1247" s="317">
        <f>IF(RP_2024[[#This Row],[FEC ANULACION]]="","",MONTH(RP_2024[[#This Row],[FEC ANULACION]]))</f>
        <v>12</v>
      </c>
      <c r="AA1247" s="318" t="s">
        <v>173</v>
      </c>
      <c r="AB1247" s="318" t="s">
        <v>154</v>
      </c>
      <c r="AC1247" s="318" t="str">
        <f>MID(RP_2024[[#This Row],[Elemento PEP]],11,2)</f>
        <v>13</v>
      </c>
    </row>
    <row r="1248" spans="1:29" x14ac:dyDescent="0.3">
      <c r="A1248" s="319">
        <v>5621</v>
      </c>
      <c r="B1248" s="320">
        <v>45594</v>
      </c>
      <c r="C1248" s="321" t="s">
        <v>353</v>
      </c>
      <c r="D1248" s="321" t="s">
        <v>1676</v>
      </c>
      <c r="E1248" s="319" t="s">
        <v>863</v>
      </c>
      <c r="F1248" s="319">
        <v>6410</v>
      </c>
      <c r="G1248" s="320">
        <v>45587</v>
      </c>
      <c r="H1248" s="322">
        <v>6957927</v>
      </c>
      <c r="I1248" s="322" t="s">
        <v>864</v>
      </c>
      <c r="J1248" s="322">
        <v>12013</v>
      </c>
      <c r="K1248" s="322" t="s">
        <v>146</v>
      </c>
      <c r="L1248" s="322" t="s">
        <v>327</v>
      </c>
      <c r="M1248" s="323">
        <v>10181940</v>
      </c>
      <c r="N1248" s="313">
        <v>0</v>
      </c>
      <c r="O1248" s="320"/>
      <c r="P1248" s="323">
        <f>+RP_2024[[#This Row],[VALOR INICIAL]]-RP_2024[[#This Row],[VALOR ANULACION]]</f>
        <v>10181940</v>
      </c>
      <c r="Q1248" s="324"/>
      <c r="R1248" s="322">
        <f>VALUE(LEFT(RP_2024[[#This Row],[OBJETO]],3))</f>
        <v>534</v>
      </c>
      <c r="S1248" s="325">
        <f t="shared" si="10"/>
        <v>242</v>
      </c>
      <c r="T1248" s="322" t="str">
        <f>SUBSTITUTE(RP_2024[[#This Row],[CODIGO TIPO]],"-","")</f>
        <v>O232020200991122</v>
      </c>
      <c r="U1248" s="318">
        <v>1905054</v>
      </c>
      <c r="V1248" s="322">
        <f>VALUE(LEFT(RIGHT(RP_2024[[#This Row],[IMPUTACION PRESUPUESTAL]],6),3))</f>
        <v>102</v>
      </c>
      <c r="W1248" s="316" t="s">
        <v>43</v>
      </c>
      <c r="X1248" s="316">
        <f>VALUE(LEFT(RP_2024[[#This Row],[Actividad]],SEARCH(".",RP_2024[[#This Row],[Actividad]],1)-1))</f>
        <v>3</v>
      </c>
      <c r="Y1248" s="318">
        <f>MONTH(RP_2024[[#This Row],[FECHA RP]])</f>
        <v>10</v>
      </c>
      <c r="Z1248" s="317" t="str">
        <f>IF(RP_2024[[#This Row],[FEC ANULACION]]="","",MONTH(RP_2024[[#This Row],[FEC ANULACION]]))</f>
        <v/>
      </c>
      <c r="AA1248" s="318" t="s">
        <v>173</v>
      </c>
      <c r="AB1248" s="318" t="s">
        <v>154</v>
      </c>
      <c r="AC1248" s="318" t="str">
        <f>MID(RP_2024[[#This Row],[Elemento PEP]],11,2)</f>
        <v>13</v>
      </c>
    </row>
    <row r="1249" spans="1:29" x14ac:dyDescent="0.3">
      <c r="A1249" s="319">
        <v>5622</v>
      </c>
      <c r="B1249" s="320">
        <v>45594</v>
      </c>
      <c r="C1249" s="321" t="s">
        <v>353</v>
      </c>
      <c r="D1249" s="321" t="s">
        <v>1677</v>
      </c>
      <c r="E1249" s="319" t="s">
        <v>1678</v>
      </c>
      <c r="F1249" s="319">
        <v>5930</v>
      </c>
      <c r="G1249" s="320">
        <v>45561</v>
      </c>
      <c r="H1249" s="322">
        <v>6943580</v>
      </c>
      <c r="I1249" s="322" t="s">
        <v>1679</v>
      </c>
      <c r="J1249" s="322">
        <v>12013</v>
      </c>
      <c r="K1249" s="322" t="s">
        <v>146</v>
      </c>
      <c r="L1249" s="322" t="s">
        <v>327</v>
      </c>
      <c r="M1249" s="323">
        <v>7086366</v>
      </c>
      <c r="N1249" s="313">
        <v>899856</v>
      </c>
      <c r="O1249" s="320">
        <v>45649</v>
      </c>
      <c r="P1249" s="323">
        <f>+RP_2024[[#This Row],[VALOR INICIAL]]-RP_2024[[#This Row],[VALOR ANULACION]]</f>
        <v>6186510</v>
      </c>
      <c r="Q1249" s="324"/>
      <c r="R1249" s="322">
        <f>VALUE(LEFT(RP_2024[[#This Row],[OBJETO]],3))</f>
        <v>401</v>
      </c>
      <c r="S1249" s="325">
        <f t="shared" si="10"/>
        <v>242</v>
      </c>
      <c r="T1249" s="322" t="str">
        <f>SUBSTITUTE(RP_2024[[#This Row],[CODIGO TIPO]],"-","")</f>
        <v>O232020200991122</v>
      </c>
      <c r="U1249" s="318">
        <v>1905054</v>
      </c>
      <c r="V1249" s="322">
        <f>VALUE(LEFT(RIGHT(RP_2024[[#This Row],[IMPUTACION PRESUPUESTAL]],6),3))</f>
        <v>102</v>
      </c>
      <c r="W1249" s="316" t="s">
        <v>43</v>
      </c>
      <c r="X1249" s="316">
        <f>VALUE(LEFT(RP_2024[[#This Row],[Actividad]],SEARCH(".",RP_2024[[#This Row],[Actividad]],1)-1))</f>
        <v>3</v>
      </c>
      <c r="Y1249" s="318">
        <f>MONTH(RP_2024[[#This Row],[FECHA RP]])</f>
        <v>10</v>
      </c>
      <c r="Z1249" s="317">
        <f>IF(RP_2024[[#This Row],[FEC ANULACION]]="","",MONTH(RP_2024[[#This Row],[FEC ANULACION]]))</f>
        <v>12</v>
      </c>
      <c r="AA1249" s="318" t="s">
        <v>173</v>
      </c>
      <c r="AB1249" s="318" t="s">
        <v>154</v>
      </c>
      <c r="AC1249" s="318" t="str">
        <f>MID(RP_2024[[#This Row],[Elemento PEP]],11,2)</f>
        <v>13</v>
      </c>
    </row>
    <row r="1250" spans="1:29" x14ac:dyDescent="0.3">
      <c r="A1250" s="319">
        <v>5633</v>
      </c>
      <c r="B1250" s="320">
        <v>45595</v>
      </c>
      <c r="C1250" s="321" t="s">
        <v>353</v>
      </c>
      <c r="D1250" s="321" t="s">
        <v>1680</v>
      </c>
      <c r="E1250" s="319" t="s">
        <v>361</v>
      </c>
      <c r="F1250" s="319">
        <v>6467</v>
      </c>
      <c r="G1250" s="320">
        <v>45589</v>
      </c>
      <c r="H1250" s="322">
        <v>6590636</v>
      </c>
      <c r="I1250" s="322" t="s">
        <v>362</v>
      </c>
      <c r="J1250" s="322">
        <v>12013</v>
      </c>
      <c r="K1250" s="322" t="s">
        <v>146</v>
      </c>
      <c r="L1250" s="322" t="s">
        <v>327</v>
      </c>
      <c r="M1250" s="323">
        <v>7466756</v>
      </c>
      <c r="N1250" s="313">
        <v>0</v>
      </c>
      <c r="O1250" s="320"/>
      <c r="P1250" s="323">
        <f>+RP_2024[[#This Row],[VALOR INICIAL]]-RP_2024[[#This Row],[VALOR ANULACION]]</f>
        <v>7466756</v>
      </c>
      <c r="Q1250" s="324"/>
      <c r="R1250" s="322">
        <f>VALUE(LEFT(RP_2024[[#This Row],[OBJETO]],3))</f>
        <v>524</v>
      </c>
      <c r="S1250" s="325">
        <f t="shared" si="10"/>
        <v>242</v>
      </c>
      <c r="T1250" s="322" t="str">
        <f>SUBSTITUTE(RP_2024[[#This Row],[CODIGO TIPO]],"-","")</f>
        <v>O232020200991122</v>
      </c>
      <c r="U1250" s="318">
        <v>1905054</v>
      </c>
      <c r="V1250" s="322">
        <f>VALUE(LEFT(RIGHT(RP_2024[[#This Row],[IMPUTACION PRESUPUESTAL]],6),3))</f>
        <v>102</v>
      </c>
      <c r="W1250" s="316" t="s">
        <v>43</v>
      </c>
      <c r="X1250" s="316">
        <f>VALUE(LEFT(RP_2024[[#This Row],[Actividad]],SEARCH(".",RP_2024[[#This Row],[Actividad]],1)-1))</f>
        <v>3</v>
      </c>
      <c r="Y1250" s="318">
        <f>MONTH(RP_2024[[#This Row],[FECHA RP]])</f>
        <v>10</v>
      </c>
      <c r="Z1250" s="317" t="str">
        <f>IF(RP_2024[[#This Row],[FEC ANULACION]]="","",MONTH(RP_2024[[#This Row],[FEC ANULACION]]))</f>
        <v/>
      </c>
      <c r="AA1250" s="318" t="s">
        <v>173</v>
      </c>
      <c r="AB1250" s="318" t="s">
        <v>154</v>
      </c>
      <c r="AC1250" s="318" t="str">
        <f>MID(RP_2024[[#This Row],[Elemento PEP]],11,2)</f>
        <v>13</v>
      </c>
    </row>
    <row r="1251" spans="1:29" x14ac:dyDescent="0.3">
      <c r="A1251" s="319">
        <v>5634</v>
      </c>
      <c r="B1251" s="320">
        <v>45595</v>
      </c>
      <c r="C1251" s="321" t="s">
        <v>353</v>
      </c>
      <c r="D1251" s="321" t="s">
        <v>1681</v>
      </c>
      <c r="E1251" s="319" t="s">
        <v>390</v>
      </c>
      <c r="F1251" s="319">
        <v>6458</v>
      </c>
      <c r="G1251" s="320">
        <v>45589</v>
      </c>
      <c r="H1251" s="322">
        <v>6602850</v>
      </c>
      <c r="I1251" s="322" t="s">
        <v>391</v>
      </c>
      <c r="J1251" s="322">
        <v>12013</v>
      </c>
      <c r="K1251" s="322" t="s">
        <v>146</v>
      </c>
      <c r="L1251" s="322" t="s">
        <v>327</v>
      </c>
      <c r="M1251" s="323">
        <v>7127358</v>
      </c>
      <c r="N1251" s="313">
        <v>0</v>
      </c>
      <c r="O1251" s="320"/>
      <c r="P1251" s="323">
        <f>+RP_2024[[#This Row],[VALOR INICIAL]]-RP_2024[[#This Row],[VALOR ANULACION]]</f>
        <v>7127358</v>
      </c>
      <c r="Q1251" s="324"/>
      <c r="R1251" s="322">
        <f>VALUE(LEFT(RP_2024[[#This Row],[OBJETO]],3))</f>
        <v>526</v>
      </c>
      <c r="S1251" s="325">
        <f t="shared" si="10"/>
        <v>242</v>
      </c>
      <c r="T1251" s="322" t="str">
        <f>SUBSTITUTE(RP_2024[[#This Row],[CODIGO TIPO]],"-","")</f>
        <v>O232020200991122</v>
      </c>
      <c r="U1251" s="318">
        <v>1905054</v>
      </c>
      <c r="V1251" s="322">
        <f>VALUE(LEFT(RIGHT(RP_2024[[#This Row],[IMPUTACION PRESUPUESTAL]],6),3))</f>
        <v>102</v>
      </c>
      <c r="W1251" s="316" t="s">
        <v>43</v>
      </c>
      <c r="X1251" s="316">
        <f>VALUE(LEFT(RP_2024[[#This Row],[Actividad]],SEARCH(".",RP_2024[[#This Row],[Actividad]],1)-1))</f>
        <v>3</v>
      </c>
      <c r="Y1251" s="318">
        <f>MONTH(RP_2024[[#This Row],[FECHA RP]])</f>
        <v>10</v>
      </c>
      <c r="Z1251" s="317" t="str">
        <f>IF(RP_2024[[#This Row],[FEC ANULACION]]="","",MONTH(RP_2024[[#This Row],[FEC ANULACION]]))</f>
        <v/>
      </c>
      <c r="AA1251" s="318" t="s">
        <v>173</v>
      </c>
      <c r="AB1251" s="318" t="s">
        <v>154</v>
      </c>
      <c r="AC1251" s="318" t="str">
        <f>MID(RP_2024[[#This Row],[Elemento PEP]],11,2)</f>
        <v>13</v>
      </c>
    </row>
    <row r="1252" spans="1:29" x14ac:dyDescent="0.3">
      <c r="A1252" s="319">
        <v>5635</v>
      </c>
      <c r="B1252" s="320">
        <v>45595</v>
      </c>
      <c r="C1252" s="321" t="s">
        <v>353</v>
      </c>
      <c r="D1252" s="321" t="s">
        <v>1682</v>
      </c>
      <c r="E1252" s="319" t="s">
        <v>387</v>
      </c>
      <c r="F1252" s="319">
        <v>6417</v>
      </c>
      <c r="G1252" s="320">
        <v>45587</v>
      </c>
      <c r="H1252" s="322">
        <v>6593076</v>
      </c>
      <c r="I1252" s="322" t="s">
        <v>388</v>
      </c>
      <c r="J1252" s="322">
        <v>12013</v>
      </c>
      <c r="K1252" s="322" t="s">
        <v>146</v>
      </c>
      <c r="L1252" s="322" t="s">
        <v>327</v>
      </c>
      <c r="M1252" s="323">
        <v>7297057</v>
      </c>
      <c r="N1252" s="313">
        <v>0</v>
      </c>
      <c r="O1252" s="320"/>
      <c r="P1252" s="323">
        <f>+RP_2024[[#This Row],[VALOR INICIAL]]-RP_2024[[#This Row],[VALOR ANULACION]]</f>
        <v>7297057</v>
      </c>
      <c r="Q1252" s="324"/>
      <c r="R1252" s="322">
        <f>VALUE(LEFT(RP_2024[[#This Row],[OBJETO]],3))</f>
        <v>521</v>
      </c>
      <c r="S1252" s="325">
        <f t="shared" si="10"/>
        <v>242</v>
      </c>
      <c r="T1252" s="322" t="str">
        <f>SUBSTITUTE(RP_2024[[#This Row],[CODIGO TIPO]],"-","")</f>
        <v>O232020200991122</v>
      </c>
      <c r="U1252" s="318">
        <v>1905054</v>
      </c>
      <c r="V1252" s="322">
        <f>VALUE(LEFT(RIGHT(RP_2024[[#This Row],[IMPUTACION PRESUPUESTAL]],6),3))</f>
        <v>102</v>
      </c>
      <c r="W1252" s="316" t="s">
        <v>43</v>
      </c>
      <c r="X1252" s="316">
        <f>VALUE(LEFT(RP_2024[[#This Row],[Actividad]],SEARCH(".",RP_2024[[#This Row],[Actividad]],1)-1))</f>
        <v>3</v>
      </c>
      <c r="Y1252" s="318">
        <f>MONTH(RP_2024[[#This Row],[FECHA RP]])</f>
        <v>10</v>
      </c>
      <c r="Z1252" s="317" t="str">
        <f>IF(RP_2024[[#This Row],[FEC ANULACION]]="","",MONTH(RP_2024[[#This Row],[FEC ANULACION]]))</f>
        <v/>
      </c>
      <c r="AA1252" s="318" t="s">
        <v>173</v>
      </c>
      <c r="AB1252" s="318" t="s">
        <v>154</v>
      </c>
      <c r="AC1252" s="318" t="str">
        <f>MID(RP_2024[[#This Row],[Elemento PEP]],11,2)</f>
        <v>13</v>
      </c>
    </row>
    <row r="1253" spans="1:29" x14ac:dyDescent="0.3">
      <c r="A1253" s="319">
        <v>5639</v>
      </c>
      <c r="B1253" s="320">
        <v>45595</v>
      </c>
      <c r="C1253" s="321" t="s">
        <v>353</v>
      </c>
      <c r="D1253" s="321" t="s">
        <v>1683</v>
      </c>
      <c r="E1253" s="319" t="s">
        <v>358</v>
      </c>
      <c r="F1253" s="319">
        <v>6459</v>
      </c>
      <c r="G1253" s="320">
        <v>45589</v>
      </c>
      <c r="H1253" s="322">
        <v>6590328</v>
      </c>
      <c r="I1253" s="322" t="s">
        <v>359</v>
      </c>
      <c r="J1253" s="322">
        <v>12013</v>
      </c>
      <c r="K1253" s="322" t="s">
        <v>146</v>
      </c>
      <c r="L1253" s="322" t="s">
        <v>327</v>
      </c>
      <c r="M1253" s="323">
        <v>7466756</v>
      </c>
      <c r="N1253" s="313">
        <v>0</v>
      </c>
      <c r="O1253" s="320"/>
      <c r="P1253" s="323">
        <f>+RP_2024[[#This Row],[VALOR INICIAL]]-RP_2024[[#This Row],[VALOR ANULACION]]</f>
        <v>7466756</v>
      </c>
      <c r="Q1253" s="324"/>
      <c r="R1253" s="322">
        <f>VALUE(LEFT(RP_2024[[#This Row],[OBJETO]],3))</f>
        <v>527</v>
      </c>
      <c r="S1253" s="325">
        <f t="shared" si="10"/>
        <v>242</v>
      </c>
      <c r="T1253" s="322" t="str">
        <f>SUBSTITUTE(RP_2024[[#This Row],[CODIGO TIPO]],"-","")</f>
        <v>O232020200991122</v>
      </c>
      <c r="U1253" s="318">
        <v>1905054</v>
      </c>
      <c r="V1253" s="322">
        <f>VALUE(LEFT(RIGHT(RP_2024[[#This Row],[IMPUTACION PRESUPUESTAL]],6),3))</f>
        <v>102</v>
      </c>
      <c r="W1253" s="316" t="s">
        <v>43</v>
      </c>
      <c r="X1253" s="316">
        <f>VALUE(LEFT(RP_2024[[#This Row],[Actividad]],SEARCH(".",RP_2024[[#This Row],[Actividad]],1)-1))</f>
        <v>3</v>
      </c>
      <c r="Y1253" s="318">
        <f>MONTH(RP_2024[[#This Row],[FECHA RP]])</f>
        <v>10</v>
      </c>
      <c r="Z1253" s="317" t="str">
        <f>IF(RP_2024[[#This Row],[FEC ANULACION]]="","",MONTH(RP_2024[[#This Row],[FEC ANULACION]]))</f>
        <v/>
      </c>
      <c r="AA1253" s="318" t="s">
        <v>173</v>
      </c>
      <c r="AB1253" s="318" t="s">
        <v>154</v>
      </c>
      <c r="AC1253" s="318" t="str">
        <f>MID(RP_2024[[#This Row],[Elemento PEP]],11,2)</f>
        <v>13</v>
      </c>
    </row>
    <row r="1254" spans="1:29" x14ac:dyDescent="0.3">
      <c r="A1254" s="319">
        <v>5640</v>
      </c>
      <c r="B1254" s="320">
        <v>45595</v>
      </c>
      <c r="C1254" s="321" t="s">
        <v>353</v>
      </c>
      <c r="D1254" s="321" t="s">
        <v>1684</v>
      </c>
      <c r="E1254" s="319" t="s">
        <v>367</v>
      </c>
      <c r="F1254" s="319">
        <v>6431</v>
      </c>
      <c r="G1254" s="320">
        <v>45587</v>
      </c>
      <c r="H1254" s="322">
        <v>6590653</v>
      </c>
      <c r="I1254" s="322" t="s">
        <v>368</v>
      </c>
      <c r="J1254" s="322">
        <v>12013</v>
      </c>
      <c r="K1254" s="322" t="s">
        <v>146</v>
      </c>
      <c r="L1254" s="322" t="s">
        <v>327</v>
      </c>
      <c r="M1254" s="323">
        <v>7446756</v>
      </c>
      <c r="N1254" s="313">
        <v>0</v>
      </c>
      <c r="O1254" s="320"/>
      <c r="P1254" s="323">
        <f>+RP_2024[[#This Row],[VALOR INICIAL]]-RP_2024[[#This Row],[VALOR ANULACION]]</f>
        <v>7446756</v>
      </c>
      <c r="Q1254" s="324"/>
      <c r="R1254" s="322">
        <f>VALUE(LEFT(RP_2024[[#This Row],[OBJETO]],3))</f>
        <v>528</v>
      </c>
      <c r="S1254" s="325">
        <f t="shared" si="10"/>
        <v>242</v>
      </c>
      <c r="T1254" s="322" t="str">
        <f>SUBSTITUTE(RP_2024[[#This Row],[CODIGO TIPO]],"-","")</f>
        <v>O232020200991122</v>
      </c>
      <c r="U1254" s="318">
        <v>1905054</v>
      </c>
      <c r="V1254" s="322">
        <f>VALUE(LEFT(RIGHT(RP_2024[[#This Row],[IMPUTACION PRESUPUESTAL]],6),3))</f>
        <v>102</v>
      </c>
      <c r="W1254" s="316" t="s">
        <v>43</v>
      </c>
      <c r="X1254" s="316">
        <f>VALUE(LEFT(RP_2024[[#This Row],[Actividad]],SEARCH(".",RP_2024[[#This Row],[Actividad]],1)-1))</f>
        <v>3</v>
      </c>
      <c r="Y1254" s="318">
        <f>MONTH(RP_2024[[#This Row],[FECHA RP]])</f>
        <v>10</v>
      </c>
      <c r="Z1254" s="317" t="str">
        <f>IF(RP_2024[[#This Row],[FEC ANULACION]]="","",MONTH(RP_2024[[#This Row],[FEC ANULACION]]))</f>
        <v/>
      </c>
      <c r="AA1254" s="318" t="s">
        <v>173</v>
      </c>
      <c r="AB1254" s="318" t="s">
        <v>154</v>
      </c>
      <c r="AC1254" s="318" t="str">
        <f>MID(RP_2024[[#This Row],[Elemento PEP]],11,2)</f>
        <v>13</v>
      </c>
    </row>
    <row r="1255" spans="1:29" x14ac:dyDescent="0.3">
      <c r="A1255" s="319">
        <v>5642</v>
      </c>
      <c r="B1255" s="320">
        <v>45595</v>
      </c>
      <c r="C1255" s="321" t="s">
        <v>353</v>
      </c>
      <c r="D1255" s="321" t="s">
        <v>1685</v>
      </c>
      <c r="E1255" s="319" t="s">
        <v>355</v>
      </c>
      <c r="F1255" s="319">
        <v>6441</v>
      </c>
      <c r="G1255" s="320">
        <v>45587</v>
      </c>
      <c r="H1255" s="322">
        <v>6589957</v>
      </c>
      <c r="I1255" s="322" t="s">
        <v>356</v>
      </c>
      <c r="J1255" s="322">
        <v>12013</v>
      </c>
      <c r="K1255" s="322" t="s">
        <v>146</v>
      </c>
      <c r="L1255" s="322" t="s">
        <v>327</v>
      </c>
      <c r="M1255" s="323">
        <v>7466756</v>
      </c>
      <c r="N1255" s="313">
        <v>0</v>
      </c>
      <c r="O1255" s="320"/>
      <c r="P1255" s="323">
        <f>+RP_2024[[#This Row],[VALOR INICIAL]]-RP_2024[[#This Row],[VALOR ANULACION]]</f>
        <v>7466756</v>
      </c>
      <c r="Q1255" s="324"/>
      <c r="R1255" s="322">
        <f>VALUE(LEFT(RP_2024[[#This Row],[OBJETO]],3))</f>
        <v>520</v>
      </c>
      <c r="S1255" s="325">
        <f t="shared" si="10"/>
        <v>242</v>
      </c>
      <c r="T1255" s="322" t="str">
        <f>SUBSTITUTE(RP_2024[[#This Row],[CODIGO TIPO]],"-","")</f>
        <v>O232020200991122</v>
      </c>
      <c r="U1255" s="318">
        <v>1905054</v>
      </c>
      <c r="V1255" s="322">
        <f>VALUE(LEFT(RIGHT(RP_2024[[#This Row],[IMPUTACION PRESUPUESTAL]],6),3))</f>
        <v>102</v>
      </c>
      <c r="W1255" s="316" t="s">
        <v>43</v>
      </c>
      <c r="X1255" s="316">
        <f>VALUE(LEFT(RP_2024[[#This Row],[Actividad]],SEARCH(".",RP_2024[[#This Row],[Actividad]],1)-1))</f>
        <v>3</v>
      </c>
      <c r="Y1255" s="318">
        <f>MONTH(RP_2024[[#This Row],[FECHA RP]])</f>
        <v>10</v>
      </c>
      <c r="Z1255" s="317" t="str">
        <f>IF(RP_2024[[#This Row],[FEC ANULACION]]="","",MONTH(RP_2024[[#This Row],[FEC ANULACION]]))</f>
        <v/>
      </c>
      <c r="AA1255" s="318" t="s">
        <v>173</v>
      </c>
      <c r="AB1255" s="318" t="s">
        <v>154</v>
      </c>
      <c r="AC1255" s="318" t="str">
        <f>MID(RP_2024[[#This Row],[Elemento PEP]],11,2)</f>
        <v>13</v>
      </c>
    </row>
    <row r="1256" spans="1:29" x14ac:dyDescent="0.3">
      <c r="A1256" s="319">
        <v>5645</v>
      </c>
      <c r="B1256" s="320">
        <v>45595</v>
      </c>
      <c r="C1256" s="321" t="s">
        <v>353</v>
      </c>
      <c r="D1256" s="321" t="s">
        <v>1686</v>
      </c>
      <c r="E1256" s="319" t="s">
        <v>364</v>
      </c>
      <c r="F1256" s="319">
        <v>6437</v>
      </c>
      <c r="G1256" s="320">
        <v>45587</v>
      </c>
      <c r="H1256" s="322">
        <v>6590309</v>
      </c>
      <c r="I1256" s="322" t="s">
        <v>365</v>
      </c>
      <c r="J1256" s="322">
        <v>12013</v>
      </c>
      <c r="K1256" s="322" t="s">
        <v>146</v>
      </c>
      <c r="L1256" s="322" t="s">
        <v>327</v>
      </c>
      <c r="M1256" s="323">
        <v>7466756</v>
      </c>
      <c r="N1256" s="313">
        <v>0</v>
      </c>
      <c r="O1256" s="320"/>
      <c r="P1256" s="323">
        <f>+RP_2024[[#This Row],[VALOR INICIAL]]-RP_2024[[#This Row],[VALOR ANULACION]]</f>
        <v>7466756</v>
      </c>
      <c r="Q1256" s="324"/>
      <c r="R1256" s="322">
        <f>VALUE(LEFT(RP_2024[[#This Row],[OBJETO]],3))</f>
        <v>523</v>
      </c>
      <c r="S1256" s="325">
        <f t="shared" si="10"/>
        <v>242</v>
      </c>
      <c r="T1256" s="322" t="str">
        <f>SUBSTITUTE(RP_2024[[#This Row],[CODIGO TIPO]],"-","")</f>
        <v>O232020200991122</v>
      </c>
      <c r="U1256" s="318">
        <v>1905054</v>
      </c>
      <c r="V1256" s="322">
        <f>VALUE(LEFT(RIGHT(RP_2024[[#This Row],[IMPUTACION PRESUPUESTAL]],6),3))</f>
        <v>102</v>
      </c>
      <c r="W1256" s="316" t="s">
        <v>43</v>
      </c>
      <c r="X1256" s="316">
        <f>VALUE(LEFT(RP_2024[[#This Row],[Actividad]],SEARCH(".",RP_2024[[#This Row],[Actividad]],1)-1))</f>
        <v>3</v>
      </c>
      <c r="Y1256" s="318">
        <f>MONTH(RP_2024[[#This Row],[FECHA RP]])</f>
        <v>10</v>
      </c>
      <c r="Z1256" s="317" t="str">
        <f>IF(RP_2024[[#This Row],[FEC ANULACION]]="","",MONTH(RP_2024[[#This Row],[FEC ANULACION]]))</f>
        <v/>
      </c>
      <c r="AA1256" s="318" t="s">
        <v>173</v>
      </c>
      <c r="AB1256" s="318" t="s">
        <v>154</v>
      </c>
      <c r="AC1256" s="318" t="str">
        <f>MID(RP_2024[[#This Row],[Elemento PEP]],11,2)</f>
        <v>13</v>
      </c>
    </row>
    <row r="1257" spans="1:29" x14ac:dyDescent="0.3">
      <c r="A1257" s="319">
        <v>5656</v>
      </c>
      <c r="B1257" s="320">
        <v>45595</v>
      </c>
      <c r="C1257" s="321" t="s">
        <v>353</v>
      </c>
      <c r="D1257" s="321" t="s">
        <v>1687</v>
      </c>
      <c r="E1257" s="319" t="s">
        <v>1028</v>
      </c>
      <c r="F1257" s="319">
        <v>6400</v>
      </c>
      <c r="G1257" s="320">
        <v>45587</v>
      </c>
      <c r="H1257" s="322">
        <v>6962533</v>
      </c>
      <c r="I1257" s="322" t="s">
        <v>1029</v>
      </c>
      <c r="J1257" s="322">
        <v>12013</v>
      </c>
      <c r="K1257" s="322" t="s">
        <v>146</v>
      </c>
      <c r="L1257" s="322" t="s">
        <v>327</v>
      </c>
      <c r="M1257" s="323">
        <v>10181940</v>
      </c>
      <c r="N1257" s="313">
        <v>1866689</v>
      </c>
      <c r="O1257" s="320">
        <v>45649</v>
      </c>
      <c r="P1257" s="323">
        <f>+RP_2024[[#This Row],[VALOR INICIAL]]-RP_2024[[#This Row],[VALOR ANULACION]]</f>
        <v>8315251</v>
      </c>
      <c r="Q1257" s="324"/>
      <c r="R1257" s="322">
        <f>VALUE(LEFT(RP_2024[[#This Row],[OBJETO]],3))</f>
        <v>544</v>
      </c>
      <c r="S1257" s="325">
        <f t="shared" si="10"/>
        <v>242</v>
      </c>
      <c r="T1257" s="322" t="str">
        <f>SUBSTITUTE(RP_2024[[#This Row],[CODIGO TIPO]],"-","")</f>
        <v>O232020200991122</v>
      </c>
      <c r="U1257" s="318">
        <v>1905054</v>
      </c>
      <c r="V1257" s="322">
        <f>VALUE(LEFT(RIGHT(RP_2024[[#This Row],[IMPUTACION PRESUPUESTAL]],6),3))</f>
        <v>102</v>
      </c>
      <c r="W1257" s="316" t="s">
        <v>43</v>
      </c>
      <c r="X1257" s="316">
        <f>VALUE(LEFT(RP_2024[[#This Row],[Actividad]],SEARCH(".",RP_2024[[#This Row],[Actividad]],1)-1))</f>
        <v>3</v>
      </c>
      <c r="Y1257" s="318">
        <f>MONTH(RP_2024[[#This Row],[FECHA RP]])</f>
        <v>10</v>
      </c>
      <c r="Z1257" s="317">
        <f>IF(RP_2024[[#This Row],[FEC ANULACION]]="","",MONTH(RP_2024[[#This Row],[FEC ANULACION]]))</f>
        <v>12</v>
      </c>
      <c r="AA1257" s="318" t="s">
        <v>173</v>
      </c>
      <c r="AB1257" s="318" t="s">
        <v>154</v>
      </c>
      <c r="AC1257" s="318" t="str">
        <f>MID(RP_2024[[#This Row],[Elemento PEP]],11,2)</f>
        <v>13</v>
      </c>
    </row>
    <row r="1258" spans="1:29" x14ac:dyDescent="0.3">
      <c r="A1258" s="319">
        <v>5659</v>
      </c>
      <c r="B1258" s="320">
        <v>45595</v>
      </c>
      <c r="C1258" s="321" t="s">
        <v>353</v>
      </c>
      <c r="D1258" s="321" t="s">
        <v>1688</v>
      </c>
      <c r="E1258" s="319" t="s">
        <v>475</v>
      </c>
      <c r="F1258" s="319">
        <v>6405</v>
      </c>
      <c r="G1258" s="320">
        <v>45587</v>
      </c>
      <c r="H1258" s="322">
        <v>6962541</v>
      </c>
      <c r="I1258" s="322" t="s">
        <v>476</v>
      </c>
      <c r="J1258" s="322">
        <v>12013</v>
      </c>
      <c r="K1258" s="322" t="s">
        <v>146</v>
      </c>
      <c r="L1258" s="322" t="s">
        <v>327</v>
      </c>
      <c r="M1258" s="323">
        <v>10181940</v>
      </c>
      <c r="N1258" s="313">
        <v>0</v>
      </c>
      <c r="O1258" s="320"/>
      <c r="P1258" s="323">
        <f>+RP_2024[[#This Row],[VALOR INICIAL]]-RP_2024[[#This Row],[VALOR ANULACION]]</f>
        <v>10181940</v>
      </c>
      <c r="Q1258" s="324"/>
      <c r="R1258" s="322">
        <f>VALUE(LEFT(RP_2024[[#This Row],[OBJETO]],3))</f>
        <v>537</v>
      </c>
      <c r="S1258" s="325">
        <f t="shared" si="10"/>
        <v>242</v>
      </c>
      <c r="T1258" s="322" t="str">
        <f>SUBSTITUTE(RP_2024[[#This Row],[CODIGO TIPO]],"-","")</f>
        <v>O232020200991122</v>
      </c>
      <c r="U1258" s="318">
        <v>1905054</v>
      </c>
      <c r="V1258" s="322">
        <f>VALUE(LEFT(RIGHT(RP_2024[[#This Row],[IMPUTACION PRESUPUESTAL]],6),3))</f>
        <v>102</v>
      </c>
      <c r="W1258" s="316" t="s">
        <v>43</v>
      </c>
      <c r="X1258" s="316">
        <f>VALUE(LEFT(RP_2024[[#This Row],[Actividad]],SEARCH(".",RP_2024[[#This Row],[Actividad]],1)-1))</f>
        <v>3</v>
      </c>
      <c r="Y1258" s="318">
        <f>MONTH(RP_2024[[#This Row],[FECHA RP]])</f>
        <v>10</v>
      </c>
      <c r="Z1258" s="317" t="str">
        <f>IF(RP_2024[[#This Row],[FEC ANULACION]]="","",MONTH(RP_2024[[#This Row],[FEC ANULACION]]))</f>
        <v/>
      </c>
      <c r="AA1258" s="318" t="s">
        <v>173</v>
      </c>
      <c r="AB1258" s="318" t="s">
        <v>154</v>
      </c>
      <c r="AC1258" s="318" t="str">
        <f>MID(RP_2024[[#This Row],[Elemento PEP]],11,2)</f>
        <v>13</v>
      </c>
    </row>
    <row r="1259" spans="1:29" x14ac:dyDescent="0.3">
      <c r="A1259" s="319">
        <v>5660</v>
      </c>
      <c r="B1259" s="320">
        <v>45595</v>
      </c>
      <c r="C1259" s="321" t="s">
        <v>353</v>
      </c>
      <c r="D1259" s="321" t="s">
        <v>1689</v>
      </c>
      <c r="E1259" s="319" t="s">
        <v>437</v>
      </c>
      <c r="F1259" s="319">
        <v>6406</v>
      </c>
      <c r="G1259" s="320">
        <v>45587</v>
      </c>
      <c r="H1259" s="322">
        <v>6958988</v>
      </c>
      <c r="I1259" s="322" t="s">
        <v>438</v>
      </c>
      <c r="J1259" s="322">
        <v>12013</v>
      </c>
      <c r="K1259" s="322" t="s">
        <v>146</v>
      </c>
      <c r="L1259" s="322" t="s">
        <v>327</v>
      </c>
      <c r="M1259" s="323">
        <v>10181940</v>
      </c>
      <c r="N1259" s="313">
        <v>0</v>
      </c>
      <c r="O1259" s="320"/>
      <c r="P1259" s="323">
        <f>+RP_2024[[#This Row],[VALOR INICIAL]]-RP_2024[[#This Row],[VALOR ANULACION]]</f>
        <v>10181940</v>
      </c>
      <c r="Q1259" s="324"/>
      <c r="R1259" s="322">
        <f>VALUE(LEFT(RP_2024[[#This Row],[OBJETO]],3))</f>
        <v>539</v>
      </c>
      <c r="S1259" s="325">
        <f t="shared" si="10"/>
        <v>242</v>
      </c>
      <c r="T1259" s="322" t="str">
        <f>SUBSTITUTE(RP_2024[[#This Row],[CODIGO TIPO]],"-","")</f>
        <v>O232020200991122</v>
      </c>
      <c r="U1259" s="318">
        <v>1905054</v>
      </c>
      <c r="V1259" s="322">
        <f>VALUE(LEFT(RIGHT(RP_2024[[#This Row],[IMPUTACION PRESUPUESTAL]],6),3))</f>
        <v>102</v>
      </c>
      <c r="W1259" s="316" t="s">
        <v>43</v>
      </c>
      <c r="X1259" s="316">
        <f>VALUE(LEFT(RP_2024[[#This Row],[Actividad]],SEARCH(".",RP_2024[[#This Row],[Actividad]],1)-1))</f>
        <v>3</v>
      </c>
      <c r="Y1259" s="318">
        <f>MONTH(RP_2024[[#This Row],[FECHA RP]])</f>
        <v>10</v>
      </c>
      <c r="Z1259" s="317" t="str">
        <f>IF(RP_2024[[#This Row],[FEC ANULACION]]="","",MONTH(RP_2024[[#This Row],[FEC ANULACION]]))</f>
        <v/>
      </c>
      <c r="AA1259" s="318" t="s">
        <v>173</v>
      </c>
      <c r="AB1259" s="318" t="s">
        <v>154</v>
      </c>
      <c r="AC1259" s="318" t="str">
        <f>MID(RP_2024[[#This Row],[Elemento PEP]],11,2)</f>
        <v>13</v>
      </c>
    </row>
    <row r="1260" spans="1:29" x14ac:dyDescent="0.3">
      <c r="A1260" s="319">
        <v>5661</v>
      </c>
      <c r="B1260" s="320">
        <v>45595</v>
      </c>
      <c r="C1260" s="321" t="s">
        <v>353</v>
      </c>
      <c r="D1260" s="321" t="s">
        <v>1690</v>
      </c>
      <c r="E1260" s="319" t="s">
        <v>1691</v>
      </c>
      <c r="F1260" s="319">
        <v>4915</v>
      </c>
      <c r="G1260" s="320">
        <v>45509</v>
      </c>
      <c r="H1260" s="322">
        <v>6962526</v>
      </c>
      <c r="I1260" s="322" t="s">
        <v>1692</v>
      </c>
      <c r="J1260" s="322">
        <v>12013</v>
      </c>
      <c r="K1260" s="322" t="s">
        <v>146</v>
      </c>
      <c r="L1260" s="322" t="s">
        <v>327</v>
      </c>
      <c r="M1260" s="323">
        <v>13513440</v>
      </c>
      <c r="N1260" s="313">
        <v>0</v>
      </c>
      <c r="O1260" s="320"/>
      <c r="P1260" s="323">
        <f>+RP_2024[[#This Row],[VALOR INICIAL]]-RP_2024[[#This Row],[VALOR ANULACION]]</f>
        <v>13513440</v>
      </c>
      <c r="Q1260" s="324"/>
      <c r="R1260" s="322">
        <f>VALUE(LEFT(RP_2024[[#This Row],[OBJETO]],3))</f>
        <v>51</v>
      </c>
      <c r="S1260" s="325">
        <f t="shared" si="10"/>
        <v>242</v>
      </c>
      <c r="T1260" s="322" t="str">
        <f>SUBSTITUTE(RP_2024[[#This Row],[CODIGO TIPO]],"-","")</f>
        <v>O232020200991122</v>
      </c>
      <c r="U1260" s="318">
        <v>1905054</v>
      </c>
      <c r="V1260" s="322">
        <f>VALUE(LEFT(RIGHT(RP_2024[[#This Row],[IMPUTACION PRESUPUESTAL]],6),3))</f>
        <v>102</v>
      </c>
      <c r="W1260" s="316" t="s">
        <v>43</v>
      </c>
      <c r="X1260" s="316">
        <f>VALUE(LEFT(RP_2024[[#This Row],[Actividad]],SEARCH(".",RP_2024[[#This Row],[Actividad]],1)-1))</f>
        <v>3</v>
      </c>
      <c r="Y1260" s="318">
        <f>MONTH(RP_2024[[#This Row],[FECHA RP]])</f>
        <v>10</v>
      </c>
      <c r="Z1260" s="317" t="str">
        <f>IF(RP_2024[[#This Row],[FEC ANULACION]]="","",MONTH(RP_2024[[#This Row],[FEC ANULACION]]))</f>
        <v/>
      </c>
      <c r="AA1260" s="318" t="s">
        <v>173</v>
      </c>
      <c r="AB1260" s="318" t="s">
        <v>154</v>
      </c>
      <c r="AC1260" s="318" t="str">
        <f>MID(RP_2024[[#This Row],[Elemento PEP]],11,2)</f>
        <v>13</v>
      </c>
    </row>
    <row r="1261" spans="1:29" x14ac:dyDescent="0.3">
      <c r="A1261" s="319">
        <v>5662</v>
      </c>
      <c r="B1261" s="320">
        <v>45595</v>
      </c>
      <c r="C1261" s="321" t="s">
        <v>353</v>
      </c>
      <c r="D1261" s="321" t="s">
        <v>1693</v>
      </c>
      <c r="E1261" s="319" t="s">
        <v>1133</v>
      </c>
      <c r="F1261" s="319">
        <v>6401</v>
      </c>
      <c r="G1261" s="320">
        <v>45587</v>
      </c>
      <c r="H1261" s="322">
        <v>6958070</v>
      </c>
      <c r="I1261" s="322" t="s">
        <v>1134</v>
      </c>
      <c r="J1261" s="322">
        <v>12013</v>
      </c>
      <c r="K1261" s="322" t="s">
        <v>146</v>
      </c>
      <c r="L1261" s="322" t="s">
        <v>327</v>
      </c>
      <c r="M1261" s="323">
        <v>10181940</v>
      </c>
      <c r="N1261" s="313">
        <v>0</v>
      </c>
      <c r="O1261" s="320"/>
      <c r="P1261" s="323">
        <f>+RP_2024[[#This Row],[VALOR INICIAL]]-RP_2024[[#This Row],[VALOR ANULACION]]</f>
        <v>10181940</v>
      </c>
      <c r="Q1261" s="324"/>
      <c r="R1261" s="322">
        <f>VALUE(LEFT(RP_2024[[#This Row],[OBJETO]],3))</f>
        <v>543</v>
      </c>
      <c r="S1261" s="325">
        <f t="shared" si="10"/>
        <v>242</v>
      </c>
      <c r="T1261" s="322" t="str">
        <f>SUBSTITUTE(RP_2024[[#This Row],[CODIGO TIPO]],"-","")</f>
        <v>O232020200991122</v>
      </c>
      <c r="U1261" s="318">
        <v>1905054</v>
      </c>
      <c r="V1261" s="322">
        <f>VALUE(LEFT(RIGHT(RP_2024[[#This Row],[IMPUTACION PRESUPUESTAL]],6),3))</f>
        <v>102</v>
      </c>
      <c r="W1261" s="316" t="s">
        <v>43</v>
      </c>
      <c r="X1261" s="316">
        <f>VALUE(LEFT(RP_2024[[#This Row],[Actividad]],SEARCH(".",RP_2024[[#This Row],[Actividad]],1)-1))</f>
        <v>3</v>
      </c>
      <c r="Y1261" s="318">
        <f>MONTH(RP_2024[[#This Row],[FECHA RP]])</f>
        <v>10</v>
      </c>
      <c r="Z1261" s="317" t="str">
        <f>IF(RP_2024[[#This Row],[FEC ANULACION]]="","",MONTH(RP_2024[[#This Row],[FEC ANULACION]]))</f>
        <v/>
      </c>
      <c r="AA1261" s="318" t="s">
        <v>173</v>
      </c>
      <c r="AB1261" s="318" t="s">
        <v>154</v>
      </c>
      <c r="AC1261" s="318" t="str">
        <f>MID(RP_2024[[#This Row],[Elemento PEP]],11,2)</f>
        <v>13</v>
      </c>
    </row>
    <row r="1262" spans="1:29" x14ac:dyDescent="0.3">
      <c r="A1262" s="319">
        <v>5663</v>
      </c>
      <c r="B1262" s="320">
        <v>45595</v>
      </c>
      <c r="C1262" s="321" t="s">
        <v>392</v>
      </c>
      <c r="D1262" s="321" t="s">
        <v>1694</v>
      </c>
      <c r="E1262" s="319" t="s">
        <v>1695</v>
      </c>
      <c r="F1262" s="319">
        <v>4695</v>
      </c>
      <c r="G1262" s="320">
        <v>45505</v>
      </c>
      <c r="H1262" s="322">
        <v>6962212</v>
      </c>
      <c r="I1262" s="322" t="s">
        <v>1696</v>
      </c>
      <c r="J1262" s="322">
        <v>12013</v>
      </c>
      <c r="K1262" s="322" t="s">
        <v>146</v>
      </c>
      <c r="L1262" s="322" t="s">
        <v>327</v>
      </c>
      <c r="M1262" s="323">
        <v>14442787</v>
      </c>
      <c r="N1262" s="313">
        <v>236767</v>
      </c>
      <c r="O1262" s="320">
        <v>45649</v>
      </c>
      <c r="P1262" s="323">
        <f>+RP_2024[[#This Row],[VALOR INICIAL]]-RP_2024[[#This Row],[VALOR ANULACION]]</f>
        <v>14206020</v>
      </c>
      <c r="Q1262" s="324"/>
      <c r="R1262" s="322">
        <f>VALUE(LEFT(RP_2024[[#This Row],[OBJETO]],3))</f>
        <v>333</v>
      </c>
      <c r="S1262" s="325">
        <f t="shared" si="10"/>
        <v>242</v>
      </c>
      <c r="T1262" s="322" t="str">
        <f>SUBSTITUTE(RP_2024[[#This Row],[CODIGO TIPO]],"-","")</f>
        <v>O232020200991122</v>
      </c>
      <c r="U1262" s="318">
        <v>1905049</v>
      </c>
      <c r="V1262" s="322">
        <f>VALUE(LEFT(RIGHT(RP_2024[[#This Row],[IMPUTACION PRESUPUESTAL]],6),3))</f>
        <v>149</v>
      </c>
      <c r="W1262" s="316" t="s">
        <v>101</v>
      </c>
      <c r="X1262" s="316">
        <f>VALUE(LEFT(RP_2024[[#This Row],[Actividad]],SEARCH(".",RP_2024[[#This Row],[Actividad]],1)-1))</f>
        <v>42</v>
      </c>
      <c r="Y1262" s="318">
        <f>MONTH(RP_2024[[#This Row],[FECHA RP]])</f>
        <v>10</v>
      </c>
      <c r="Z1262" s="317">
        <f>IF(RP_2024[[#This Row],[FEC ANULACION]]="","",MONTH(RP_2024[[#This Row],[FEC ANULACION]]))</f>
        <v>12</v>
      </c>
      <c r="AA1262" s="318" t="s">
        <v>173</v>
      </c>
      <c r="AB1262" s="318" t="s">
        <v>156</v>
      </c>
      <c r="AC1262" s="318" t="str">
        <f>MID(RP_2024[[#This Row],[Elemento PEP]],11,2)</f>
        <v>06</v>
      </c>
    </row>
    <row r="1263" spans="1:29" x14ac:dyDescent="0.3">
      <c r="A1263" s="319">
        <v>5666</v>
      </c>
      <c r="B1263" s="320">
        <v>45595</v>
      </c>
      <c r="C1263" s="321" t="s">
        <v>353</v>
      </c>
      <c r="D1263" s="321" t="s">
        <v>1697</v>
      </c>
      <c r="E1263" s="319" t="s">
        <v>1698</v>
      </c>
      <c r="F1263" s="319">
        <v>4725</v>
      </c>
      <c r="G1263" s="320">
        <v>45505</v>
      </c>
      <c r="H1263" s="322">
        <v>6961636</v>
      </c>
      <c r="I1263" s="322" t="s">
        <v>1699</v>
      </c>
      <c r="J1263" s="322">
        <v>12013</v>
      </c>
      <c r="K1263" s="322" t="s">
        <v>146</v>
      </c>
      <c r="L1263" s="322" t="s">
        <v>327</v>
      </c>
      <c r="M1263" s="323">
        <v>13738664</v>
      </c>
      <c r="N1263" s="313">
        <v>225224</v>
      </c>
      <c r="O1263" s="320">
        <v>45649</v>
      </c>
      <c r="P1263" s="323">
        <f>+RP_2024[[#This Row],[VALOR INICIAL]]-RP_2024[[#This Row],[VALOR ANULACION]]</f>
        <v>13513440</v>
      </c>
      <c r="Q1263" s="324"/>
      <c r="R1263" s="322">
        <f>VALUE(LEFT(RP_2024[[#This Row],[OBJETO]],3))</f>
        <v>309</v>
      </c>
      <c r="S1263" s="325">
        <f t="shared" si="10"/>
        <v>242</v>
      </c>
      <c r="T1263" s="322" t="str">
        <f>SUBSTITUTE(RP_2024[[#This Row],[CODIGO TIPO]],"-","")</f>
        <v>O232020200991122</v>
      </c>
      <c r="U1263" s="318">
        <v>1905054</v>
      </c>
      <c r="V1263" s="322">
        <f>VALUE(LEFT(RIGHT(RP_2024[[#This Row],[IMPUTACION PRESUPUESTAL]],6),3))</f>
        <v>102</v>
      </c>
      <c r="W1263" s="316" t="s">
        <v>43</v>
      </c>
      <c r="X1263" s="316">
        <f>VALUE(LEFT(RP_2024[[#This Row],[Actividad]],SEARCH(".",RP_2024[[#This Row],[Actividad]],1)-1))</f>
        <v>3</v>
      </c>
      <c r="Y1263" s="318">
        <f>MONTH(RP_2024[[#This Row],[FECHA RP]])</f>
        <v>10</v>
      </c>
      <c r="Z1263" s="317">
        <f>IF(RP_2024[[#This Row],[FEC ANULACION]]="","",MONTH(RP_2024[[#This Row],[FEC ANULACION]]))</f>
        <v>12</v>
      </c>
      <c r="AA1263" s="318" t="s">
        <v>173</v>
      </c>
      <c r="AB1263" s="318" t="s">
        <v>154</v>
      </c>
      <c r="AC1263" s="318" t="str">
        <f>MID(RP_2024[[#This Row],[Elemento PEP]],11,2)</f>
        <v>13</v>
      </c>
    </row>
    <row r="1264" spans="1:29" x14ac:dyDescent="0.3">
      <c r="A1264" s="319">
        <v>5667</v>
      </c>
      <c r="B1264" s="320">
        <v>45595</v>
      </c>
      <c r="C1264" s="321" t="s">
        <v>353</v>
      </c>
      <c r="D1264" s="321" t="s">
        <v>1700</v>
      </c>
      <c r="E1264" s="319" t="s">
        <v>1701</v>
      </c>
      <c r="F1264" s="319">
        <v>5812</v>
      </c>
      <c r="G1264" s="320">
        <v>45553</v>
      </c>
      <c r="H1264" s="322">
        <v>6966119</v>
      </c>
      <c r="I1264" s="322" t="s">
        <v>1702</v>
      </c>
      <c r="J1264" s="322">
        <v>12013</v>
      </c>
      <c r="K1264" s="322" t="s">
        <v>146</v>
      </c>
      <c r="L1264" s="322" t="s">
        <v>327</v>
      </c>
      <c r="M1264" s="323">
        <v>6861402</v>
      </c>
      <c r="N1264" s="313">
        <v>0</v>
      </c>
      <c r="O1264" s="320"/>
      <c r="P1264" s="323">
        <f>+RP_2024[[#This Row],[VALOR INICIAL]]-RP_2024[[#This Row],[VALOR ANULACION]]</f>
        <v>6861402</v>
      </c>
      <c r="Q1264" s="324"/>
      <c r="R1264" s="322">
        <f>VALUE(LEFT(RP_2024[[#This Row],[OBJETO]],3))</f>
        <v>410</v>
      </c>
      <c r="S1264" s="325">
        <f t="shared" si="10"/>
        <v>242</v>
      </c>
      <c r="T1264" s="322" t="str">
        <f>SUBSTITUTE(RP_2024[[#This Row],[CODIGO TIPO]],"-","")</f>
        <v>O232020200991122</v>
      </c>
      <c r="U1264" s="318">
        <v>1905054</v>
      </c>
      <c r="V1264" s="322">
        <f>VALUE(LEFT(RIGHT(RP_2024[[#This Row],[IMPUTACION PRESUPUESTAL]],6),3))</f>
        <v>102</v>
      </c>
      <c r="W1264" s="316" t="s">
        <v>43</v>
      </c>
      <c r="X1264" s="316">
        <f>VALUE(LEFT(RP_2024[[#This Row],[Actividad]],SEARCH(".",RP_2024[[#This Row],[Actividad]],1)-1))</f>
        <v>3</v>
      </c>
      <c r="Y1264" s="318">
        <f>MONTH(RP_2024[[#This Row],[FECHA RP]])</f>
        <v>10</v>
      </c>
      <c r="Z1264" s="317" t="str">
        <f>IF(RP_2024[[#This Row],[FEC ANULACION]]="","",MONTH(RP_2024[[#This Row],[FEC ANULACION]]))</f>
        <v/>
      </c>
      <c r="AA1264" s="318" t="s">
        <v>173</v>
      </c>
      <c r="AB1264" s="318" t="s">
        <v>154</v>
      </c>
      <c r="AC1264" s="318" t="str">
        <f>MID(RP_2024[[#This Row],[Elemento PEP]],11,2)</f>
        <v>13</v>
      </c>
    </row>
    <row r="1265" spans="1:29" x14ac:dyDescent="0.3">
      <c r="A1265" s="319">
        <v>5668</v>
      </c>
      <c r="B1265" s="320">
        <v>45595</v>
      </c>
      <c r="C1265" s="321" t="s">
        <v>353</v>
      </c>
      <c r="D1265" s="321" t="s">
        <v>1703</v>
      </c>
      <c r="E1265" s="319" t="s">
        <v>815</v>
      </c>
      <c r="F1265" s="319">
        <v>6404</v>
      </c>
      <c r="G1265" s="320">
        <v>45587</v>
      </c>
      <c r="H1265" s="322">
        <v>6964268</v>
      </c>
      <c r="I1265" s="322" t="s">
        <v>816</v>
      </c>
      <c r="J1265" s="322">
        <v>12013</v>
      </c>
      <c r="K1265" s="322" t="s">
        <v>146</v>
      </c>
      <c r="L1265" s="322" t="s">
        <v>327</v>
      </c>
      <c r="M1265" s="323">
        <v>10181940</v>
      </c>
      <c r="N1265" s="313">
        <v>1866689</v>
      </c>
      <c r="O1265" s="320">
        <v>45649</v>
      </c>
      <c r="P1265" s="323">
        <f>+RP_2024[[#This Row],[VALOR INICIAL]]-RP_2024[[#This Row],[VALOR ANULACION]]</f>
        <v>8315251</v>
      </c>
      <c r="Q1265" s="324"/>
      <c r="R1265" s="322">
        <f>VALUE(LEFT(RP_2024[[#This Row],[OBJETO]],3))</f>
        <v>540</v>
      </c>
      <c r="S1265" s="325">
        <f t="shared" si="10"/>
        <v>242</v>
      </c>
      <c r="T1265" s="322" t="str">
        <f>SUBSTITUTE(RP_2024[[#This Row],[CODIGO TIPO]],"-","")</f>
        <v>O232020200991122</v>
      </c>
      <c r="U1265" s="318">
        <v>1905054</v>
      </c>
      <c r="V1265" s="322">
        <f>VALUE(LEFT(RIGHT(RP_2024[[#This Row],[IMPUTACION PRESUPUESTAL]],6),3))</f>
        <v>102</v>
      </c>
      <c r="W1265" s="316" t="s">
        <v>43</v>
      </c>
      <c r="X1265" s="316">
        <f>VALUE(LEFT(RP_2024[[#This Row],[Actividad]],SEARCH(".",RP_2024[[#This Row],[Actividad]],1)-1))</f>
        <v>3</v>
      </c>
      <c r="Y1265" s="318">
        <f>MONTH(RP_2024[[#This Row],[FECHA RP]])</f>
        <v>10</v>
      </c>
      <c r="Z1265" s="317">
        <f>IF(RP_2024[[#This Row],[FEC ANULACION]]="","",MONTH(RP_2024[[#This Row],[FEC ANULACION]]))</f>
        <v>12</v>
      </c>
      <c r="AA1265" s="318" t="s">
        <v>173</v>
      </c>
      <c r="AB1265" s="318" t="s">
        <v>154</v>
      </c>
      <c r="AC1265" s="318" t="str">
        <f>MID(RP_2024[[#This Row],[Elemento PEP]],11,2)</f>
        <v>13</v>
      </c>
    </row>
    <row r="1266" spans="1:29" x14ac:dyDescent="0.3">
      <c r="A1266" s="319">
        <v>5669</v>
      </c>
      <c r="B1266" s="320">
        <v>45595</v>
      </c>
      <c r="C1266" s="321" t="s">
        <v>353</v>
      </c>
      <c r="D1266" s="321" t="s">
        <v>1704</v>
      </c>
      <c r="E1266" s="319" t="s">
        <v>1404</v>
      </c>
      <c r="F1266" s="319">
        <v>6402</v>
      </c>
      <c r="G1266" s="320">
        <v>45587</v>
      </c>
      <c r="H1266" s="322">
        <v>6962664</v>
      </c>
      <c r="I1266" s="322" t="s">
        <v>1405</v>
      </c>
      <c r="J1266" s="322">
        <v>12013</v>
      </c>
      <c r="K1266" s="322" t="s">
        <v>146</v>
      </c>
      <c r="L1266" s="322" t="s">
        <v>327</v>
      </c>
      <c r="M1266" s="323">
        <v>10181940</v>
      </c>
      <c r="N1266" s="313">
        <v>1866689</v>
      </c>
      <c r="O1266" s="320">
        <v>45649</v>
      </c>
      <c r="P1266" s="323">
        <f>+RP_2024[[#This Row],[VALOR INICIAL]]-RP_2024[[#This Row],[VALOR ANULACION]]</f>
        <v>8315251</v>
      </c>
      <c r="Q1266" s="324"/>
      <c r="R1266" s="322">
        <f>VALUE(LEFT(RP_2024[[#This Row],[OBJETO]],3))</f>
        <v>542</v>
      </c>
      <c r="S1266" s="325">
        <f t="shared" si="10"/>
        <v>242</v>
      </c>
      <c r="T1266" s="322" t="str">
        <f>SUBSTITUTE(RP_2024[[#This Row],[CODIGO TIPO]],"-","")</f>
        <v>O232020200991122</v>
      </c>
      <c r="U1266" s="318">
        <v>1905054</v>
      </c>
      <c r="V1266" s="322">
        <f>VALUE(LEFT(RIGHT(RP_2024[[#This Row],[IMPUTACION PRESUPUESTAL]],6),3))</f>
        <v>102</v>
      </c>
      <c r="W1266" s="316" t="s">
        <v>43</v>
      </c>
      <c r="X1266" s="316">
        <f>VALUE(LEFT(RP_2024[[#This Row],[Actividad]],SEARCH(".",RP_2024[[#This Row],[Actividad]],1)-1))</f>
        <v>3</v>
      </c>
      <c r="Y1266" s="318">
        <f>MONTH(RP_2024[[#This Row],[FECHA RP]])</f>
        <v>10</v>
      </c>
      <c r="Z1266" s="317">
        <f>IF(RP_2024[[#This Row],[FEC ANULACION]]="","",MONTH(RP_2024[[#This Row],[FEC ANULACION]]))</f>
        <v>12</v>
      </c>
      <c r="AA1266" s="318" t="s">
        <v>173</v>
      </c>
      <c r="AB1266" s="318" t="s">
        <v>154</v>
      </c>
      <c r="AC1266" s="318" t="str">
        <f>MID(RP_2024[[#This Row],[Elemento PEP]],11,2)</f>
        <v>13</v>
      </c>
    </row>
    <row r="1267" spans="1:29" x14ac:dyDescent="0.3">
      <c r="A1267" s="309">
        <v>5677</v>
      </c>
      <c r="B1267" s="310">
        <v>45597</v>
      </c>
      <c r="C1267" s="311" t="s">
        <v>1655</v>
      </c>
      <c r="D1267" s="311" t="s">
        <v>1705</v>
      </c>
      <c r="E1267" s="309" t="s">
        <v>1706</v>
      </c>
      <c r="F1267" s="309">
        <v>4705</v>
      </c>
      <c r="G1267" s="310">
        <v>45505</v>
      </c>
      <c r="H1267" s="312">
        <v>6905600</v>
      </c>
      <c r="I1267" s="312" t="s">
        <v>1707</v>
      </c>
      <c r="J1267" s="312">
        <v>12013</v>
      </c>
      <c r="K1267" s="312" t="s">
        <v>146</v>
      </c>
      <c r="L1267" s="312" t="s">
        <v>327</v>
      </c>
      <c r="M1267" s="313">
        <v>48459000</v>
      </c>
      <c r="N1267" s="313">
        <v>0</v>
      </c>
      <c r="O1267" s="310"/>
      <c r="P1267" s="313">
        <f>+RP_2024[[#This Row],[VALOR INICIAL]]-RP_2024[[#This Row],[VALOR ANULACION]]</f>
        <v>48459000</v>
      </c>
      <c r="Q1267" s="314"/>
      <c r="R1267" s="312">
        <f>VALUE(LEFT(RP_2024[[#This Row],[OBJETO]],3))</f>
        <v>10</v>
      </c>
      <c r="S1267" s="315">
        <f t="shared" ref="S1267:S1288" si="11">Proyecto</f>
        <v>242</v>
      </c>
      <c r="T1267" s="312" t="str">
        <f>SUBSTITUTE(RP_2024[[#This Row],[CODIGO TIPO]],"-","")</f>
        <v>O232020200991122</v>
      </c>
      <c r="U1267" s="316">
        <v>1905049</v>
      </c>
      <c r="V1267" s="312">
        <f>VALUE(LEFT(RIGHT(RP_2024[[#This Row],[IMPUTACION PRESUPUESTAL]],6),3))</f>
        <v>211</v>
      </c>
      <c r="W1267" s="316" t="s">
        <v>99</v>
      </c>
      <c r="X1267" s="316">
        <f>VALUE(LEFT(RP_2024[[#This Row],[Actividad]],SEARCH(".",RP_2024[[#This Row],[Actividad]],1)-1))</f>
        <v>41</v>
      </c>
      <c r="Y1267" s="316">
        <f>MONTH(RP_2024[[#This Row],[FECHA RP]])</f>
        <v>11</v>
      </c>
      <c r="Z1267" s="317" t="str">
        <f>IF(RP_2024[[#This Row],[FEC ANULACION]]="","",MONTH(RP_2024[[#This Row],[FEC ANULACION]]))</f>
        <v/>
      </c>
      <c r="AA1267" s="316" t="s">
        <v>173</v>
      </c>
      <c r="AB1267" s="316" t="s">
        <v>167</v>
      </c>
      <c r="AC1267" s="316" t="str">
        <f>MID(RP_2024[[#This Row],[Elemento PEP]],11,2)</f>
        <v>09</v>
      </c>
    </row>
    <row r="1268" spans="1:29" x14ac:dyDescent="0.3">
      <c r="A1268" s="319">
        <v>5678</v>
      </c>
      <c r="B1268" s="320">
        <v>45597</v>
      </c>
      <c r="C1268" s="321" t="s">
        <v>1708</v>
      </c>
      <c r="D1268" s="321" t="s">
        <v>1705</v>
      </c>
      <c r="E1268" s="319" t="s">
        <v>1706</v>
      </c>
      <c r="F1268" s="319">
        <v>5421</v>
      </c>
      <c r="G1268" s="320">
        <v>45537</v>
      </c>
      <c r="H1268" s="322">
        <v>6905600</v>
      </c>
      <c r="I1268" s="322" t="s">
        <v>1707</v>
      </c>
      <c r="J1268" s="322">
        <v>12013</v>
      </c>
      <c r="K1268" s="322" t="s">
        <v>146</v>
      </c>
      <c r="L1268" s="322" t="s">
        <v>327</v>
      </c>
      <c r="M1268" s="323">
        <v>7834399</v>
      </c>
      <c r="N1268" s="313">
        <v>0</v>
      </c>
      <c r="O1268" s="320"/>
      <c r="P1268" s="323">
        <f>+RP_2024[[#This Row],[VALOR INICIAL]]-RP_2024[[#This Row],[VALOR ANULACION]]</f>
        <v>7834399</v>
      </c>
      <c r="Q1268" s="324"/>
      <c r="R1268" s="322">
        <f>VALUE(LEFT(RP_2024[[#This Row],[OBJETO]],3))</f>
        <v>10</v>
      </c>
      <c r="S1268" s="325">
        <f t="shared" si="11"/>
        <v>242</v>
      </c>
      <c r="T1268" s="322" t="str">
        <f>SUBSTITUTE(RP_2024[[#This Row],[CODIGO TIPO]],"-","")</f>
        <v>O232020200991122</v>
      </c>
      <c r="U1268" s="318">
        <v>1905049</v>
      </c>
      <c r="V1268" s="322">
        <f>VALUE(LEFT(RIGHT(RP_2024[[#This Row],[IMPUTACION PRESUPUESTAL]],6),3))</f>
        <v>133</v>
      </c>
      <c r="W1268" s="316" t="s">
        <v>92</v>
      </c>
      <c r="X1268" s="316">
        <f>VALUE(LEFT(RP_2024[[#This Row],[Actividad]],SEARCH(".",RP_2024[[#This Row],[Actividad]],1)-1))</f>
        <v>38</v>
      </c>
      <c r="Y1268" s="318">
        <f>MONTH(RP_2024[[#This Row],[FECHA RP]])</f>
        <v>11</v>
      </c>
      <c r="Z1268" s="317" t="str">
        <f>IF(RP_2024[[#This Row],[FEC ANULACION]]="","",MONTH(RP_2024[[#This Row],[FEC ANULACION]]))</f>
        <v/>
      </c>
      <c r="AA1268" s="318" t="s">
        <v>173</v>
      </c>
      <c r="AB1268" s="318" t="s">
        <v>165</v>
      </c>
      <c r="AC1268" s="318" t="str">
        <f>MID(RP_2024[[#This Row],[Elemento PEP]],11,2)</f>
        <v>13</v>
      </c>
    </row>
    <row r="1269" spans="1:29" x14ac:dyDescent="0.3">
      <c r="A1269" s="319">
        <v>5682</v>
      </c>
      <c r="B1269" s="320">
        <v>45597</v>
      </c>
      <c r="C1269" s="321" t="s">
        <v>353</v>
      </c>
      <c r="D1269" s="321" t="s">
        <v>1709</v>
      </c>
      <c r="E1269" s="319" t="s">
        <v>839</v>
      </c>
      <c r="F1269" s="319">
        <v>6411</v>
      </c>
      <c r="G1269" s="320">
        <v>45587</v>
      </c>
      <c r="H1269" s="322">
        <v>6968744</v>
      </c>
      <c r="I1269" s="322" t="s">
        <v>840</v>
      </c>
      <c r="J1269" s="322">
        <v>12013</v>
      </c>
      <c r="K1269" s="322" t="s">
        <v>146</v>
      </c>
      <c r="L1269" s="322" t="s">
        <v>327</v>
      </c>
      <c r="M1269" s="323">
        <v>10181940</v>
      </c>
      <c r="N1269" s="313">
        <v>678796</v>
      </c>
      <c r="O1269" s="320">
        <v>45649</v>
      </c>
      <c r="P1269" s="323">
        <f>+RP_2024[[#This Row],[VALOR INICIAL]]-RP_2024[[#This Row],[VALOR ANULACION]]</f>
        <v>9503144</v>
      </c>
      <c r="Q1269" s="324"/>
      <c r="R1269" s="322">
        <f>VALUE(LEFT(RP_2024[[#This Row],[OBJETO]],3))</f>
        <v>533</v>
      </c>
      <c r="S1269" s="325">
        <f t="shared" si="11"/>
        <v>242</v>
      </c>
      <c r="T1269" s="322" t="str">
        <f>SUBSTITUTE(RP_2024[[#This Row],[CODIGO TIPO]],"-","")</f>
        <v>O232020200991122</v>
      </c>
      <c r="U1269" s="318">
        <v>1905054</v>
      </c>
      <c r="V1269" s="322">
        <f>VALUE(LEFT(RIGHT(RP_2024[[#This Row],[IMPUTACION PRESUPUESTAL]],6),3))</f>
        <v>102</v>
      </c>
      <c r="W1269" s="316" t="s">
        <v>43</v>
      </c>
      <c r="X1269" s="316">
        <f>VALUE(LEFT(RP_2024[[#This Row],[Actividad]],SEARCH(".",RP_2024[[#This Row],[Actividad]],1)-1))</f>
        <v>3</v>
      </c>
      <c r="Y1269" s="318">
        <f>MONTH(RP_2024[[#This Row],[FECHA RP]])</f>
        <v>11</v>
      </c>
      <c r="Z1269" s="317">
        <f>IF(RP_2024[[#This Row],[FEC ANULACION]]="","",MONTH(RP_2024[[#This Row],[FEC ANULACION]]))</f>
        <v>12</v>
      </c>
      <c r="AA1269" s="318" t="s">
        <v>173</v>
      </c>
      <c r="AB1269" s="318" t="s">
        <v>154</v>
      </c>
      <c r="AC1269" s="318" t="str">
        <f>MID(RP_2024[[#This Row],[Elemento PEP]],11,2)</f>
        <v>13</v>
      </c>
    </row>
    <row r="1270" spans="1:29" x14ac:dyDescent="0.3">
      <c r="A1270" s="319">
        <v>5683</v>
      </c>
      <c r="B1270" s="320">
        <v>45597</v>
      </c>
      <c r="C1270" s="321" t="s">
        <v>353</v>
      </c>
      <c r="D1270" s="321" t="s">
        <v>1710</v>
      </c>
      <c r="E1270" s="319" t="s">
        <v>1711</v>
      </c>
      <c r="F1270" s="319">
        <v>4510</v>
      </c>
      <c r="G1270" s="320">
        <v>45501</v>
      </c>
      <c r="H1270" s="322">
        <v>6968218</v>
      </c>
      <c r="I1270" s="322" t="s">
        <v>1712</v>
      </c>
      <c r="J1270" s="322">
        <v>12013</v>
      </c>
      <c r="K1270" s="322" t="s">
        <v>146</v>
      </c>
      <c r="L1270" s="322" t="s">
        <v>327</v>
      </c>
      <c r="M1270" s="323">
        <v>13514760</v>
      </c>
      <c r="N1270" s="313">
        <v>1351476</v>
      </c>
      <c r="O1270" s="320">
        <v>45649</v>
      </c>
      <c r="P1270" s="323">
        <f>+RP_2024[[#This Row],[VALOR INICIAL]]-RP_2024[[#This Row],[VALOR ANULACION]]</f>
        <v>12163284</v>
      </c>
      <c r="Q1270" s="324"/>
      <c r="R1270" s="322">
        <f>VALUE(LEFT(RP_2024[[#This Row],[OBJETO]],3))</f>
        <v>341</v>
      </c>
      <c r="S1270" s="325">
        <f t="shared" si="11"/>
        <v>242</v>
      </c>
      <c r="T1270" s="322" t="str">
        <f>SUBSTITUTE(RP_2024[[#This Row],[CODIGO TIPO]],"-","")</f>
        <v>O232020200991122</v>
      </c>
      <c r="U1270" s="318">
        <v>1905054</v>
      </c>
      <c r="V1270" s="322">
        <f>VALUE(LEFT(RIGHT(RP_2024[[#This Row],[IMPUTACION PRESUPUESTAL]],6),3))</f>
        <v>102</v>
      </c>
      <c r="W1270" s="316" t="s">
        <v>43</v>
      </c>
      <c r="X1270" s="316">
        <f>VALUE(LEFT(RP_2024[[#This Row],[Actividad]],SEARCH(".",RP_2024[[#This Row],[Actividad]],1)-1))</f>
        <v>3</v>
      </c>
      <c r="Y1270" s="318">
        <f>MONTH(RP_2024[[#This Row],[FECHA RP]])</f>
        <v>11</v>
      </c>
      <c r="Z1270" s="317">
        <f>IF(RP_2024[[#This Row],[FEC ANULACION]]="","",MONTH(RP_2024[[#This Row],[FEC ANULACION]]))</f>
        <v>12</v>
      </c>
      <c r="AA1270" s="318" t="s">
        <v>173</v>
      </c>
      <c r="AB1270" s="318" t="s">
        <v>154</v>
      </c>
      <c r="AC1270" s="318" t="str">
        <f>MID(RP_2024[[#This Row],[Elemento PEP]],11,2)</f>
        <v>13</v>
      </c>
    </row>
    <row r="1271" spans="1:29" x14ac:dyDescent="0.3">
      <c r="A1271" s="319">
        <v>5684</v>
      </c>
      <c r="B1271" s="320">
        <v>45597</v>
      </c>
      <c r="C1271" s="321" t="s">
        <v>353</v>
      </c>
      <c r="D1271" s="321" t="s">
        <v>1713</v>
      </c>
      <c r="E1271" s="319" t="s">
        <v>617</v>
      </c>
      <c r="F1271" s="319">
        <v>6399</v>
      </c>
      <c r="G1271" s="320">
        <v>45587</v>
      </c>
      <c r="H1271" s="322">
        <v>6976173</v>
      </c>
      <c r="I1271" s="322" t="s">
        <v>618</v>
      </c>
      <c r="J1271" s="322">
        <v>12013</v>
      </c>
      <c r="K1271" s="322" t="s">
        <v>146</v>
      </c>
      <c r="L1271" s="322" t="s">
        <v>327</v>
      </c>
      <c r="M1271" s="323">
        <v>10181940</v>
      </c>
      <c r="N1271" s="313">
        <v>678796</v>
      </c>
      <c r="O1271" s="320">
        <v>45649</v>
      </c>
      <c r="P1271" s="323">
        <f>+RP_2024[[#This Row],[VALOR INICIAL]]-RP_2024[[#This Row],[VALOR ANULACION]]</f>
        <v>9503144</v>
      </c>
      <c r="Q1271" s="324"/>
      <c r="R1271" s="322">
        <f>VALUE(LEFT(RP_2024[[#This Row],[OBJETO]],3))</f>
        <v>545</v>
      </c>
      <c r="S1271" s="325">
        <f t="shared" si="11"/>
        <v>242</v>
      </c>
      <c r="T1271" s="322" t="str">
        <f>SUBSTITUTE(RP_2024[[#This Row],[CODIGO TIPO]],"-","")</f>
        <v>O232020200991122</v>
      </c>
      <c r="U1271" s="318">
        <v>1905054</v>
      </c>
      <c r="V1271" s="322">
        <f>VALUE(LEFT(RIGHT(RP_2024[[#This Row],[IMPUTACION PRESUPUESTAL]],6),3))</f>
        <v>102</v>
      </c>
      <c r="W1271" s="316" t="s">
        <v>43</v>
      </c>
      <c r="X1271" s="316">
        <f>VALUE(LEFT(RP_2024[[#This Row],[Actividad]],SEARCH(".",RP_2024[[#This Row],[Actividad]],1)-1))</f>
        <v>3</v>
      </c>
      <c r="Y1271" s="318">
        <f>MONTH(RP_2024[[#This Row],[FECHA RP]])</f>
        <v>11</v>
      </c>
      <c r="Z1271" s="317">
        <f>IF(RP_2024[[#This Row],[FEC ANULACION]]="","",MONTH(RP_2024[[#This Row],[FEC ANULACION]]))</f>
        <v>12</v>
      </c>
      <c r="AA1271" s="318" t="s">
        <v>173</v>
      </c>
      <c r="AB1271" s="318" t="s">
        <v>154</v>
      </c>
      <c r="AC1271" s="318" t="str">
        <f>MID(RP_2024[[#This Row],[Elemento PEP]],11,2)</f>
        <v>13</v>
      </c>
    </row>
    <row r="1272" spans="1:29" x14ac:dyDescent="0.3">
      <c r="A1272" s="319">
        <v>5691</v>
      </c>
      <c r="B1272" s="320">
        <v>45597</v>
      </c>
      <c r="C1272" s="321" t="s">
        <v>353</v>
      </c>
      <c r="D1272" s="321" t="s">
        <v>1714</v>
      </c>
      <c r="E1272" s="319" t="s">
        <v>836</v>
      </c>
      <c r="F1272" s="319">
        <v>6475</v>
      </c>
      <c r="G1272" s="320">
        <v>45594</v>
      </c>
      <c r="H1272" s="322">
        <v>6687499</v>
      </c>
      <c r="I1272" s="322" t="s">
        <v>837</v>
      </c>
      <c r="J1272" s="322">
        <v>12013</v>
      </c>
      <c r="K1272" s="322" t="s">
        <v>146</v>
      </c>
      <c r="L1272" s="322" t="s">
        <v>327</v>
      </c>
      <c r="M1272" s="323">
        <v>5260669</v>
      </c>
      <c r="N1272" s="313">
        <v>0</v>
      </c>
      <c r="O1272" s="320"/>
      <c r="P1272" s="323">
        <f>+RP_2024[[#This Row],[VALOR INICIAL]]-RP_2024[[#This Row],[VALOR ANULACION]]</f>
        <v>5260669</v>
      </c>
      <c r="Q1272" s="324"/>
      <c r="R1272" s="322">
        <f>VALUE(LEFT(RP_2024[[#This Row],[OBJETO]],3))</f>
        <v>529</v>
      </c>
      <c r="S1272" s="325">
        <f t="shared" si="11"/>
        <v>242</v>
      </c>
      <c r="T1272" s="322" t="str">
        <f>SUBSTITUTE(RP_2024[[#This Row],[CODIGO TIPO]],"-","")</f>
        <v>O232020200991122</v>
      </c>
      <c r="U1272" s="318">
        <v>1905054</v>
      </c>
      <c r="V1272" s="322">
        <f>VALUE(LEFT(RIGHT(RP_2024[[#This Row],[IMPUTACION PRESUPUESTAL]],6),3))</f>
        <v>102</v>
      </c>
      <c r="W1272" s="316" t="s">
        <v>43</v>
      </c>
      <c r="X1272" s="316">
        <f>VALUE(LEFT(RP_2024[[#This Row],[Actividad]],SEARCH(".",RP_2024[[#This Row],[Actividad]],1)-1))</f>
        <v>3</v>
      </c>
      <c r="Y1272" s="318">
        <f>MONTH(RP_2024[[#This Row],[FECHA RP]])</f>
        <v>11</v>
      </c>
      <c r="Z1272" s="317" t="str">
        <f>IF(RP_2024[[#This Row],[FEC ANULACION]]="","",MONTH(RP_2024[[#This Row],[FEC ANULACION]]))</f>
        <v/>
      </c>
      <c r="AA1272" s="318" t="s">
        <v>173</v>
      </c>
      <c r="AB1272" s="318" t="s">
        <v>154</v>
      </c>
      <c r="AC1272" s="318" t="str">
        <f>MID(RP_2024[[#This Row],[Elemento PEP]],11,2)</f>
        <v>13</v>
      </c>
    </row>
    <row r="1273" spans="1:29" x14ac:dyDescent="0.3">
      <c r="A1273" s="319">
        <v>5692</v>
      </c>
      <c r="B1273" s="320">
        <v>45597</v>
      </c>
      <c r="C1273" s="321" t="s">
        <v>353</v>
      </c>
      <c r="D1273" s="321" t="s">
        <v>1715</v>
      </c>
      <c r="E1273" s="319" t="s">
        <v>370</v>
      </c>
      <c r="F1273" s="319">
        <v>6474</v>
      </c>
      <c r="G1273" s="320">
        <v>45594</v>
      </c>
      <c r="H1273" s="322">
        <v>6592570</v>
      </c>
      <c r="I1273" s="322" t="s">
        <v>371</v>
      </c>
      <c r="J1273" s="322">
        <v>12013</v>
      </c>
      <c r="K1273" s="322" t="s">
        <v>146</v>
      </c>
      <c r="L1273" s="322" t="s">
        <v>327</v>
      </c>
      <c r="M1273" s="323">
        <v>7466756</v>
      </c>
      <c r="N1273" s="313">
        <v>0</v>
      </c>
      <c r="O1273" s="320"/>
      <c r="P1273" s="323">
        <f>+RP_2024[[#This Row],[VALOR INICIAL]]-RP_2024[[#This Row],[VALOR ANULACION]]</f>
        <v>7466756</v>
      </c>
      <c r="Q1273" s="324"/>
      <c r="R1273" s="322">
        <f>VALUE(LEFT(RP_2024[[#This Row],[OBJETO]],3))</f>
        <v>522</v>
      </c>
      <c r="S1273" s="325">
        <f t="shared" si="11"/>
        <v>242</v>
      </c>
      <c r="T1273" s="322" t="str">
        <f>SUBSTITUTE(RP_2024[[#This Row],[CODIGO TIPO]],"-","")</f>
        <v>O232020200991122</v>
      </c>
      <c r="U1273" s="318">
        <v>1905054</v>
      </c>
      <c r="V1273" s="322">
        <f>VALUE(LEFT(RIGHT(RP_2024[[#This Row],[IMPUTACION PRESUPUESTAL]],6),3))</f>
        <v>102</v>
      </c>
      <c r="W1273" s="316" t="s">
        <v>43</v>
      </c>
      <c r="X1273" s="316">
        <f>VALUE(LEFT(RP_2024[[#This Row],[Actividad]],SEARCH(".",RP_2024[[#This Row],[Actividad]],1)-1))</f>
        <v>3</v>
      </c>
      <c r="Y1273" s="318">
        <f>MONTH(RP_2024[[#This Row],[FECHA RP]])</f>
        <v>11</v>
      </c>
      <c r="Z1273" s="317" t="str">
        <f>IF(RP_2024[[#This Row],[FEC ANULACION]]="","",MONTH(RP_2024[[#This Row],[FEC ANULACION]]))</f>
        <v/>
      </c>
      <c r="AA1273" s="318" t="s">
        <v>173</v>
      </c>
      <c r="AB1273" s="318" t="s">
        <v>154</v>
      </c>
      <c r="AC1273" s="318" t="str">
        <f>MID(RP_2024[[#This Row],[Elemento PEP]],11,2)</f>
        <v>13</v>
      </c>
    </row>
    <row r="1274" spans="1:29" x14ac:dyDescent="0.3">
      <c r="A1274" s="319">
        <v>5693</v>
      </c>
      <c r="B1274" s="320">
        <v>45597</v>
      </c>
      <c r="C1274" s="321" t="s">
        <v>353</v>
      </c>
      <c r="D1274" s="321" t="s">
        <v>1716</v>
      </c>
      <c r="E1274" s="319" t="s">
        <v>827</v>
      </c>
      <c r="F1274" s="319">
        <v>6408</v>
      </c>
      <c r="G1274" s="320">
        <v>45587</v>
      </c>
      <c r="H1274" s="322">
        <v>6968589</v>
      </c>
      <c r="I1274" s="322" t="s">
        <v>828</v>
      </c>
      <c r="J1274" s="322">
        <v>12013</v>
      </c>
      <c r="K1274" s="322" t="s">
        <v>146</v>
      </c>
      <c r="L1274" s="322" t="s">
        <v>327</v>
      </c>
      <c r="M1274" s="323">
        <v>10181940</v>
      </c>
      <c r="N1274" s="313">
        <v>848495</v>
      </c>
      <c r="O1274" s="320">
        <v>45649</v>
      </c>
      <c r="P1274" s="323">
        <f>+RP_2024[[#This Row],[VALOR INICIAL]]-RP_2024[[#This Row],[VALOR ANULACION]]</f>
        <v>9333445</v>
      </c>
      <c r="Q1274" s="324"/>
      <c r="R1274" s="322">
        <f>VALUE(LEFT(RP_2024[[#This Row],[OBJETO]],3))</f>
        <v>535</v>
      </c>
      <c r="S1274" s="325">
        <f t="shared" si="11"/>
        <v>242</v>
      </c>
      <c r="T1274" s="322" t="str">
        <f>SUBSTITUTE(RP_2024[[#This Row],[CODIGO TIPO]],"-","")</f>
        <v>O232020200991122</v>
      </c>
      <c r="U1274" s="318">
        <v>1905054</v>
      </c>
      <c r="V1274" s="322">
        <f>VALUE(LEFT(RIGHT(RP_2024[[#This Row],[IMPUTACION PRESUPUESTAL]],6),3))</f>
        <v>102</v>
      </c>
      <c r="W1274" s="316" t="s">
        <v>43</v>
      </c>
      <c r="X1274" s="316">
        <f>VALUE(LEFT(RP_2024[[#This Row],[Actividad]],SEARCH(".",RP_2024[[#This Row],[Actividad]],1)-1))</f>
        <v>3</v>
      </c>
      <c r="Y1274" s="318">
        <f>MONTH(RP_2024[[#This Row],[FECHA RP]])</f>
        <v>11</v>
      </c>
      <c r="Z1274" s="317">
        <f>IF(RP_2024[[#This Row],[FEC ANULACION]]="","",MONTH(RP_2024[[#This Row],[FEC ANULACION]]))</f>
        <v>12</v>
      </c>
      <c r="AA1274" s="318" t="s">
        <v>173</v>
      </c>
      <c r="AB1274" s="318" t="s">
        <v>154</v>
      </c>
      <c r="AC1274" s="318" t="str">
        <f>MID(RP_2024[[#This Row],[Elemento PEP]],11,2)</f>
        <v>13</v>
      </c>
    </row>
    <row r="1275" spans="1:29" x14ac:dyDescent="0.3">
      <c r="A1275" s="319">
        <v>5698</v>
      </c>
      <c r="B1275" s="320">
        <v>45597</v>
      </c>
      <c r="C1275" s="321" t="s">
        <v>1717</v>
      </c>
      <c r="D1275" s="321" t="s">
        <v>1718</v>
      </c>
      <c r="E1275" s="319" t="s">
        <v>1719</v>
      </c>
      <c r="F1275" s="319">
        <v>4708</v>
      </c>
      <c r="G1275" s="320">
        <v>45505</v>
      </c>
      <c r="H1275" s="322">
        <v>6908795</v>
      </c>
      <c r="I1275" s="322" t="s">
        <v>1720</v>
      </c>
      <c r="J1275" s="322">
        <v>12013</v>
      </c>
      <c r="K1275" s="322" t="s">
        <v>146</v>
      </c>
      <c r="L1275" s="322" t="s">
        <v>327</v>
      </c>
      <c r="M1275" s="323">
        <v>62330058</v>
      </c>
      <c r="N1275" s="313">
        <v>0</v>
      </c>
      <c r="O1275" s="320"/>
      <c r="P1275" s="323">
        <f>+RP_2024[[#This Row],[VALOR INICIAL]]-RP_2024[[#This Row],[VALOR ANULACION]]</f>
        <v>62330058</v>
      </c>
      <c r="Q1275" s="324"/>
      <c r="R1275" s="322">
        <f>VALUE(LEFT(RP_2024[[#This Row],[OBJETO]],3))</f>
        <v>5</v>
      </c>
      <c r="S1275" s="325">
        <f t="shared" si="11"/>
        <v>242</v>
      </c>
      <c r="T1275" s="322" t="str">
        <f>SUBSTITUTE(RP_2024[[#This Row],[CODIGO TIPO]],"-","")</f>
        <v>O232020200991122</v>
      </c>
      <c r="U1275" s="318">
        <v>1905014</v>
      </c>
      <c r="V1275" s="322">
        <f>VALUE(LEFT(RIGHT(RP_2024[[#This Row],[IMPUTACION PRESUPUESTAL]],6),3))</f>
        <v>1</v>
      </c>
      <c r="W1275" s="316" t="s">
        <v>55</v>
      </c>
      <c r="X1275" s="316">
        <f>VALUE(LEFT(RP_2024[[#This Row],[Actividad]],SEARCH(".",RP_2024[[#This Row],[Actividad]],1)-1))</f>
        <v>10</v>
      </c>
      <c r="Y1275" s="318">
        <f>MONTH(RP_2024[[#This Row],[FECHA RP]])</f>
        <v>11</v>
      </c>
      <c r="Z1275" s="317" t="str">
        <f>IF(RP_2024[[#This Row],[FEC ANULACION]]="","",MONTH(RP_2024[[#This Row],[FEC ANULACION]]))</f>
        <v/>
      </c>
      <c r="AA1275" s="318" t="s">
        <v>173</v>
      </c>
      <c r="AB1275" s="318" t="s">
        <v>162</v>
      </c>
      <c r="AC1275" s="318" t="str">
        <f>MID(RP_2024[[#This Row],[Elemento PEP]],11,2)</f>
        <v>13</v>
      </c>
    </row>
    <row r="1276" spans="1:29" x14ac:dyDescent="0.3">
      <c r="A1276" s="319">
        <v>5717</v>
      </c>
      <c r="B1276" s="320">
        <v>45601</v>
      </c>
      <c r="C1276" s="321" t="s">
        <v>1721</v>
      </c>
      <c r="D1276" s="321" t="s">
        <v>1722</v>
      </c>
      <c r="E1276" s="319" t="s">
        <v>259</v>
      </c>
      <c r="F1276" s="319">
        <v>5889</v>
      </c>
      <c r="G1276" s="320">
        <v>45559</v>
      </c>
      <c r="H1276" s="322">
        <v>5697614</v>
      </c>
      <c r="I1276" s="322" t="s">
        <v>260</v>
      </c>
      <c r="J1276" s="322">
        <v>31003</v>
      </c>
      <c r="K1276" s="322" t="s">
        <v>146</v>
      </c>
      <c r="L1276" s="322" t="s">
        <v>1723</v>
      </c>
      <c r="M1276" s="323">
        <v>318994216</v>
      </c>
      <c r="N1276" s="313">
        <v>0</v>
      </c>
      <c r="O1276" s="320"/>
      <c r="P1276" s="323">
        <f>+RP_2024[[#This Row],[VALOR INICIAL]]-RP_2024[[#This Row],[VALOR ANULACION]]</f>
        <v>318994216</v>
      </c>
      <c r="Q1276" s="324"/>
      <c r="R1276" s="322">
        <f>VALUE(LEFT(RP_2024[[#This Row],[OBJETO]],3))</f>
        <v>6</v>
      </c>
      <c r="S1276" s="325">
        <f t="shared" si="11"/>
        <v>242</v>
      </c>
      <c r="T1276" s="322" t="str">
        <f>SUBSTITUTE(RP_2024[[#This Row],[CODIGO TIPO]],"-","")</f>
        <v>O232020200991122</v>
      </c>
      <c r="U1276" s="318">
        <v>1905049</v>
      </c>
      <c r="V1276" s="322">
        <f>VALUE(LEFT(RIGHT(RP_2024[[#This Row],[IMPUTACION PRESUPUESTAL]],6),3))</f>
        <v>119</v>
      </c>
      <c r="W1276" s="316" t="s">
        <v>94</v>
      </c>
      <c r="X1276" s="316">
        <f>VALUE(LEFT(RP_2024[[#This Row],[Actividad]],SEARCH(".",RP_2024[[#This Row],[Actividad]],1)-1))</f>
        <v>39</v>
      </c>
      <c r="Y1276" s="318">
        <f>MONTH(RP_2024[[#This Row],[FECHA RP]])</f>
        <v>11</v>
      </c>
      <c r="Z1276" s="317" t="str">
        <f>IF(RP_2024[[#This Row],[FEC ANULACION]]="","",MONTH(RP_2024[[#This Row],[FEC ANULACION]]))</f>
        <v/>
      </c>
      <c r="AA1276" s="318" t="s">
        <v>1724</v>
      </c>
      <c r="AB1276" s="318" t="s">
        <v>185</v>
      </c>
      <c r="AC1276" s="318" t="str">
        <f>MID(RP_2024[[#This Row],[Elemento PEP]],11,2)</f>
        <v>03</v>
      </c>
    </row>
    <row r="1277" spans="1:29" x14ac:dyDescent="0.3">
      <c r="A1277" s="319">
        <v>5730</v>
      </c>
      <c r="B1277" s="320">
        <v>45602</v>
      </c>
      <c r="C1277" s="321" t="s">
        <v>392</v>
      </c>
      <c r="D1277" s="321" t="s">
        <v>1725</v>
      </c>
      <c r="E1277" s="319" t="s">
        <v>1726</v>
      </c>
      <c r="F1277" s="319">
        <v>5926</v>
      </c>
      <c r="G1277" s="320">
        <v>45561</v>
      </c>
      <c r="H1277" s="322">
        <v>6974538</v>
      </c>
      <c r="I1277" s="322" t="s">
        <v>1727</v>
      </c>
      <c r="J1277" s="322">
        <v>12013</v>
      </c>
      <c r="K1277" s="322" t="s">
        <v>146</v>
      </c>
      <c r="L1277" s="322" t="s">
        <v>327</v>
      </c>
      <c r="M1277" s="323">
        <v>10188660</v>
      </c>
      <c r="N1277" s="313">
        <v>1867921</v>
      </c>
      <c r="O1277" s="320">
        <v>45649</v>
      </c>
      <c r="P1277" s="323">
        <f>+RP_2024[[#This Row],[VALOR INICIAL]]-RP_2024[[#This Row],[VALOR ANULACION]]</f>
        <v>8320739</v>
      </c>
      <c r="Q1277" s="324"/>
      <c r="R1277" s="322">
        <f>VALUE(LEFT(RP_2024[[#This Row],[OBJETO]],3))</f>
        <v>363</v>
      </c>
      <c r="S1277" s="325">
        <f t="shared" si="11"/>
        <v>242</v>
      </c>
      <c r="T1277" s="322" t="str">
        <f>SUBSTITUTE(RP_2024[[#This Row],[CODIGO TIPO]],"-","")</f>
        <v>O232020200991122</v>
      </c>
      <c r="U1277" s="318">
        <v>1905049</v>
      </c>
      <c r="V1277" s="322">
        <f>VALUE(LEFT(RIGHT(RP_2024[[#This Row],[IMPUTACION PRESUPUESTAL]],6),3))</f>
        <v>149</v>
      </c>
      <c r="W1277" s="316" t="s">
        <v>101</v>
      </c>
      <c r="X1277" s="316">
        <f>VALUE(LEFT(RP_2024[[#This Row],[Actividad]],SEARCH(".",RP_2024[[#This Row],[Actividad]],1)-1))</f>
        <v>42</v>
      </c>
      <c r="Y1277" s="318">
        <f>MONTH(RP_2024[[#This Row],[FECHA RP]])</f>
        <v>11</v>
      </c>
      <c r="Z1277" s="317">
        <f>IF(RP_2024[[#This Row],[FEC ANULACION]]="","",MONTH(RP_2024[[#This Row],[FEC ANULACION]]))</f>
        <v>12</v>
      </c>
      <c r="AA1277" s="318" t="s">
        <v>173</v>
      </c>
      <c r="AB1277" s="318" t="s">
        <v>156</v>
      </c>
      <c r="AC1277" s="318" t="str">
        <f>MID(RP_2024[[#This Row],[Elemento PEP]],11,2)</f>
        <v>06</v>
      </c>
    </row>
    <row r="1278" spans="1:29" x14ac:dyDescent="0.3">
      <c r="A1278" s="319">
        <v>5731</v>
      </c>
      <c r="B1278" s="320">
        <v>45602</v>
      </c>
      <c r="C1278" s="321" t="s">
        <v>353</v>
      </c>
      <c r="D1278" s="321" t="s">
        <v>1728</v>
      </c>
      <c r="E1278" s="319" t="s">
        <v>1729</v>
      </c>
      <c r="F1278" s="319">
        <v>4787</v>
      </c>
      <c r="G1278" s="320">
        <v>45509</v>
      </c>
      <c r="H1278" s="322">
        <v>6975106</v>
      </c>
      <c r="I1278" s="322" t="s">
        <v>1730</v>
      </c>
      <c r="J1278" s="322">
        <v>12013</v>
      </c>
      <c r="K1278" s="322" t="s">
        <v>146</v>
      </c>
      <c r="L1278" s="322" t="s">
        <v>327</v>
      </c>
      <c r="M1278" s="323">
        <v>14380575</v>
      </c>
      <c r="N1278" s="313">
        <v>0</v>
      </c>
      <c r="O1278" s="320"/>
      <c r="P1278" s="323">
        <f>+RP_2024[[#This Row],[VALOR INICIAL]]-RP_2024[[#This Row],[VALOR ANULACION]]</f>
        <v>14380575</v>
      </c>
      <c r="Q1278" s="324"/>
      <c r="R1278" s="322">
        <f>VALUE(LEFT(RP_2024[[#This Row],[OBJETO]],3))</f>
        <v>119</v>
      </c>
      <c r="S1278" s="325">
        <f t="shared" si="11"/>
        <v>242</v>
      </c>
      <c r="T1278" s="322" t="str">
        <f>SUBSTITUTE(RP_2024[[#This Row],[CODIGO TIPO]],"-","")</f>
        <v>O232020200991122</v>
      </c>
      <c r="U1278" s="318">
        <v>1905054</v>
      </c>
      <c r="V1278" s="322">
        <f>VALUE(LEFT(RIGHT(RP_2024[[#This Row],[IMPUTACION PRESUPUESTAL]],6),3))</f>
        <v>102</v>
      </c>
      <c r="W1278" s="316" t="s">
        <v>43</v>
      </c>
      <c r="X1278" s="316">
        <f>VALUE(LEFT(RP_2024[[#This Row],[Actividad]],SEARCH(".",RP_2024[[#This Row],[Actividad]],1)-1))</f>
        <v>3</v>
      </c>
      <c r="Y1278" s="318">
        <f>MONTH(RP_2024[[#This Row],[FECHA RP]])</f>
        <v>11</v>
      </c>
      <c r="Z1278" s="317" t="str">
        <f>IF(RP_2024[[#This Row],[FEC ANULACION]]="","",MONTH(RP_2024[[#This Row],[FEC ANULACION]]))</f>
        <v/>
      </c>
      <c r="AA1278" s="318" t="s">
        <v>173</v>
      </c>
      <c r="AB1278" s="318" t="s">
        <v>154</v>
      </c>
      <c r="AC1278" s="318" t="str">
        <f>MID(RP_2024[[#This Row],[Elemento PEP]],11,2)</f>
        <v>13</v>
      </c>
    </row>
    <row r="1279" spans="1:29" x14ac:dyDescent="0.3">
      <c r="A1279" s="319">
        <v>5737</v>
      </c>
      <c r="B1279" s="320">
        <v>45602</v>
      </c>
      <c r="C1279" s="321" t="s">
        <v>353</v>
      </c>
      <c r="D1279" s="321" t="s">
        <v>1731</v>
      </c>
      <c r="E1279" s="319" t="s">
        <v>1732</v>
      </c>
      <c r="F1279" s="319">
        <v>5443</v>
      </c>
      <c r="G1279" s="320">
        <v>45538</v>
      </c>
      <c r="H1279" s="322">
        <v>6969410</v>
      </c>
      <c r="I1279" s="322" t="s">
        <v>1733</v>
      </c>
      <c r="J1279" s="322">
        <v>12013</v>
      </c>
      <c r="K1279" s="322" t="s">
        <v>146</v>
      </c>
      <c r="L1279" s="322" t="s">
        <v>327</v>
      </c>
      <c r="M1279" s="323">
        <v>15949365</v>
      </c>
      <c r="N1279" s="313">
        <v>1830255</v>
      </c>
      <c r="O1279" s="320">
        <v>45649</v>
      </c>
      <c r="P1279" s="323">
        <f>+RP_2024[[#This Row],[VALOR INICIAL]]-RP_2024[[#This Row],[VALOR ANULACION]]</f>
        <v>14119110</v>
      </c>
      <c r="Q1279" s="324"/>
      <c r="R1279" s="322">
        <f>VALUE(LEFT(RP_2024[[#This Row],[OBJETO]],3))</f>
        <v>237</v>
      </c>
      <c r="S1279" s="325">
        <f t="shared" si="11"/>
        <v>242</v>
      </c>
      <c r="T1279" s="322" t="str">
        <f>SUBSTITUTE(RP_2024[[#This Row],[CODIGO TIPO]],"-","")</f>
        <v>O232020200991122</v>
      </c>
      <c r="U1279" s="318">
        <v>1905054</v>
      </c>
      <c r="V1279" s="322">
        <f>VALUE(LEFT(RIGHT(RP_2024[[#This Row],[IMPUTACION PRESUPUESTAL]],6),3))</f>
        <v>102</v>
      </c>
      <c r="W1279" s="316" t="s">
        <v>43</v>
      </c>
      <c r="X1279" s="316">
        <f>VALUE(LEFT(RP_2024[[#This Row],[Actividad]],SEARCH(".",RP_2024[[#This Row],[Actividad]],1)-1))</f>
        <v>3</v>
      </c>
      <c r="Y1279" s="318">
        <f>MONTH(RP_2024[[#This Row],[FECHA RP]])</f>
        <v>11</v>
      </c>
      <c r="Z1279" s="317">
        <f>IF(RP_2024[[#This Row],[FEC ANULACION]]="","",MONTH(RP_2024[[#This Row],[FEC ANULACION]]))</f>
        <v>12</v>
      </c>
      <c r="AA1279" s="318" t="s">
        <v>173</v>
      </c>
      <c r="AB1279" s="318" t="s">
        <v>154</v>
      </c>
      <c r="AC1279" s="318" t="str">
        <f>MID(RP_2024[[#This Row],[Elemento PEP]],11,2)</f>
        <v>13</v>
      </c>
    </row>
    <row r="1280" spans="1:29" x14ac:dyDescent="0.3">
      <c r="A1280" s="319">
        <v>5740</v>
      </c>
      <c r="B1280" s="320">
        <v>45603</v>
      </c>
      <c r="C1280" s="321" t="s">
        <v>353</v>
      </c>
      <c r="D1280" s="321" t="s">
        <v>1734</v>
      </c>
      <c r="E1280" s="319" t="s">
        <v>1735</v>
      </c>
      <c r="F1280" s="319">
        <v>5455</v>
      </c>
      <c r="G1280" s="320">
        <v>45538</v>
      </c>
      <c r="H1280" s="322">
        <v>6968451</v>
      </c>
      <c r="I1280" s="322" t="s">
        <v>1736</v>
      </c>
      <c r="J1280" s="322">
        <v>12013</v>
      </c>
      <c r="K1280" s="322" t="s">
        <v>146</v>
      </c>
      <c r="L1280" s="322" t="s">
        <v>327</v>
      </c>
      <c r="M1280" s="323">
        <v>10181940</v>
      </c>
      <c r="N1280" s="313">
        <v>1187893</v>
      </c>
      <c r="O1280" s="320">
        <v>45649</v>
      </c>
      <c r="P1280" s="323">
        <f>+RP_2024[[#This Row],[VALOR INICIAL]]-RP_2024[[#This Row],[VALOR ANULACION]]</f>
        <v>8994047</v>
      </c>
      <c r="Q1280" s="324"/>
      <c r="R1280" s="322">
        <f>VALUE(LEFT(RP_2024[[#This Row],[OBJETO]],3))</f>
        <v>149</v>
      </c>
      <c r="S1280" s="325">
        <f t="shared" si="11"/>
        <v>242</v>
      </c>
      <c r="T1280" s="322" t="str">
        <f>SUBSTITUTE(RP_2024[[#This Row],[CODIGO TIPO]],"-","")</f>
        <v>O232020200991122</v>
      </c>
      <c r="U1280" s="318">
        <v>1905054</v>
      </c>
      <c r="V1280" s="322">
        <f>VALUE(LEFT(RIGHT(RP_2024[[#This Row],[IMPUTACION PRESUPUESTAL]],6),3))</f>
        <v>102</v>
      </c>
      <c r="W1280" s="316" t="s">
        <v>43</v>
      </c>
      <c r="X1280" s="316">
        <f>VALUE(LEFT(RP_2024[[#This Row],[Actividad]],SEARCH(".",RP_2024[[#This Row],[Actividad]],1)-1))</f>
        <v>3</v>
      </c>
      <c r="Y1280" s="318">
        <f>MONTH(RP_2024[[#This Row],[FECHA RP]])</f>
        <v>11</v>
      </c>
      <c r="Z1280" s="317">
        <f>IF(RP_2024[[#This Row],[FEC ANULACION]]="","",MONTH(RP_2024[[#This Row],[FEC ANULACION]]))</f>
        <v>12</v>
      </c>
      <c r="AA1280" s="318" t="s">
        <v>173</v>
      </c>
      <c r="AB1280" s="318" t="s">
        <v>154</v>
      </c>
      <c r="AC1280" s="318" t="str">
        <f>MID(RP_2024[[#This Row],[Elemento PEP]],11,2)</f>
        <v>13</v>
      </c>
    </row>
    <row r="1281" spans="1:29" x14ac:dyDescent="0.3">
      <c r="A1281" s="319">
        <v>5775</v>
      </c>
      <c r="B1281" s="320">
        <v>45604</v>
      </c>
      <c r="C1281" s="321" t="s">
        <v>353</v>
      </c>
      <c r="D1281" s="321" t="s">
        <v>1737</v>
      </c>
      <c r="E1281" s="319" t="s">
        <v>1738</v>
      </c>
      <c r="F1281" s="319">
        <v>5264</v>
      </c>
      <c r="G1281" s="320">
        <v>45530</v>
      </c>
      <c r="H1281" s="322">
        <v>6997565</v>
      </c>
      <c r="I1281" s="322" t="s">
        <v>1739</v>
      </c>
      <c r="J1281" s="322">
        <v>12013</v>
      </c>
      <c r="K1281" s="322" t="s">
        <v>146</v>
      </c>
      <c r="L1281" s="322" t="s">
        <v>327</v>
      </c>
      <c r="M1281" s="323">
        <v>11658251</v>
      </c>
      <c r="N1281" s="313">
        <v>879868</v>
      </c>
      <c r="O1281" s="320">
        <v>45649</v>
      </c>
      <c r="P1281" s="323">
        <f>+RP_2024[[#This Row],[VALOR INICIAL]]-RP_2024[[#This Row],[VALOR ANULACION]]</f>
        <v>10778383</v>
      </c>
      <c r="Q1281" s="324"/>
      <c r="R1281" s="322">
        <f>VALUE(LEFT(RP_2024[[#This Row],[OBJETO]],3))</f>
        <v>416</v>
      </c>
      <c r="S1281" s="325">
        <f t="shared" si="11"/>
        <v>242</v>
      </c>
      <c r="T1281" s="322" t="str">
        <f>SUBSTITUTE(RP_2024[[#This Row],[CODIGO TIPO]],"-","")</f>
        <v>O232020200991122</v>
      </c>
      <c r="U1281" s="318">
        <v>1905054</v>
      </c>
      <c r="V1281" s="322">
        <f>VALUE(LEFT(RIGHT(RP_2024[[#This Row],[IMPUTACION PRESUPUESTAL]],6),3))</f>
        <v>102</v>
      </c>
      <c r="W1281" s="316" t="s">
        <v>43</v>
      </c>
      <c r="X1281" s="316">
        <f>VALUE(LEFT(RP_2024[[#This Row],[Actividad]],SEARCH(".",RP_2024[[#This Row],[Actividad]],1)-1))</f>
        <v>3</v>
      </c>
      <c r="Y1281" s="318">
        <f>MONTH(RP_2024[[#This Row],[FECHA RP]])</f>
        <v>11</v>
      </c>
      <c r="Z1281" s="317">
        <f>IF(RP_2024[[#This Row],[FEC ANULACION]]="","",MONTH(RP_2024[[#This Row],[FEC ANULACION]]))</f>
        <v>12</v>
      </c>
      <c r="AA1281" s="318" t="s">
        <v>173</v>
      </c>
      <c r="AB1281" s="318" t="s">
        <v>154</v>
      </c>
      <c r="AC1281" s="318" t="str">
        <f>MID(RP_2024[[#This Row],[Elemento PEP]],11,2)</f>
        <v>13</v>
      </c>
    </row>
    <row r="1282" spans="1:29" x14ac:dyDescent="0.3">
      <c r="A1282" s="319">
        <v>5776</v>
      </c>
      <c r="B1282" s="320">
        <v>45604</v>
      </c>
      <c r="C1282" s="321" t="s">
        <v>404</v>
      </c>
      <c r="D1282" s="321" t="s">
        <v>1740</v>
      </c>
      <c r="E1282" s="319" t="s">
        <v>1741</v>
      </c>
      <c r="F1282" s="319">
        <v>4946</v>
      </c>
      <c r="G1282" s="320">
        <v>45509</v>
      </c>
      <c r="H1282" s="322">
        <v>6994874</v>
      </c>
      <c r="I1282" s="322" t="s">
        <v>1742</v>
      </c>
      <c r="J1282" s="322">
        <v>12013</v>
      </c>
      <c r="K1282" s="322" t="s">
        <v>146</v>
      </c>
      <c r="L1282" s="322" t="s">
        <v>327</v>
      </c>
      <c r="M1282" s="323">
        <v>8316623</v>
      </c>
      <c r="N1282" s="313">
        <v>0</v>
      </c>
      <c r="O1282" s="320"/>
      <c r="P1282" s="323">
        <f>+RP_2024[[#This Row],[VALOR INICIAL]]-RP_2024[[#This Row],[VALOR ANULACION]]</f>
        <v>8316623</v>
      </c>
      <c r="Q1282" s="324"/>
      <c r="R1282" s="322">
        <f>VALUE(LEFT(RP_2024[[#This Row],[OBJETO]],3))</f>
        <v>490</v>
      </c>
      <c r="S1282" s="325">
        <f t="shared" si="11"/>
        <v>242</v>
      </c>
      <c r="T1282" s="322" t="str">
        <f>SUBSTITUTE(RP_2024[[#This Row],[CODIGO TIPO]],"-","")</f>
        <v>O232020200991122</v>
      </c>
      <c r="U1282" s="318">
        <v>1905049</v>
      </c>
      <c r="V1282" s="322">
        <f>VALUE(LEFT(RIGHT(RP_2024[[#This Row],[IMPUTACION PRESUPUESTAL]],6),3))</f>
        <v>95</v>
      </c>
      <c r="W1282" s="316" t="s">
        <v>109</v>
      </c>
      <c r="X1282" s="316">
        <f>VALUE(LEFT(RP_2024[[#This Row],[Actividad]],SEARCH(".",RP_2024[[#This Row],[Actividad]],1)-1))</f>
        <v>45</v>
      </c>
      <c r="Y1282" s="318">
        <f>MONTH(RP_2024[[#This Row],[FECHA RP]])</f>
        <v>11</v>
      </c>
      <c r="Z1282" s="317" t="str">
        <f>IF(RP_2024[[#This Row],[FEC ANULACION]]="","",MONTH(RP_2024[[#This Row],[FEC ANULACION]]))</f>
        <v/>
      </c>
      <c r="AA1282" s="318" t="s">
        <v>173</v>
      </c>
      <c r="AB1282" s="318" t="s">
        <v>408</v>
      </c>
      <c r="AC1282" s="318" t="str">
        <f>MID(RP_2024[[#This Row],[Elemento PEP]],11,2)</f>
        <v>27</v>
      </c>
    </row>
    <row r="1283" spans="1:29" x14ac:dyDescent="0.3">
      <c r="A1283" s="319">
        <v>5784</v>
      </c>
      <c r="B1283" s="320">
        <v>45608</v>
      </c>
      <c r="C1283" s="321" t="s">
        <v>353</v>
      </c>
      <c r="D1283" s="321" t="s">
        <v>1743</v>
      </c>
      <c r="E1283" s="319" t="s">
        <v>1744</v>
      </c>
      <c r="F1283" s="319">
        <v>5446</v>
      </c>
      <c r="G1283" s="320">
        <v>45538</v>
      </c>
      <c r="H1283" s="322">
        <v>6997572</v>
      </c>
      <c r="I1283" s="322" t="s">
        <v>1745</v>
      </c>
      <c r="J1283" s="322">
        <v>12013</v>
      </c>
      <c r="K1283" s="322" t="s">
        <v>146</v>
      </c>
      <c r="L1283" s="322" t="s">
        <v>327</v>
      </c>
      <c r="M1283" s="323">
        <v>8994047</v>
      </c>
      <c r="N1283" s="313">
        <v>1187893</v>
      </c>
      <c r="O1283" s="320">
        <v>45649</v>
      </c>
      <c r="P1283" s="323">
        <f>+RP_2024[[#This Row],[VALOR INICIAL]]-RP_2024[[#This Row],[VALOR ANULACION]]</f>
        <v>7806154</v>
      </c>
      <c r="Q1283" s="324"/>
      <c r="R1283" s="322">
        <f>VALUE(LEFT(RP_2024[[#This Row],[OBJETO]],3))</f>
        <v>196</v>
      </c>
      <c r="S1283" s="325">
        <f t="shared" si="11"/>
        <v>242</v>
      </c>
      <c r="T1283" s="322" t="str">
        <f>SUBSTITUTE(RP_2024[[#This Row],[CODIGO TIPO]],"-","")</f>
        <v>O232020200991122</v>
      </c>
      <c r="U1283" s="318">
        <v>1905054</v>
      </c>
      <c r="V1283" s="322">
        <f>VALUE(LEFT(RIGHT(RP_2024[[#This Row],[IMPUTACION PRESUPUESTAL]],6),3))</f>
        <v>102</v>
      </c>
      <c r="W1283" s="316" t="s">
        <v>43</v>
      </c>
      <c r="X1283" s="316">
        <f>VALUE(LEFT(RP_2024[[#This Row],[Actividad]],SEARCH(".",RP_2024[[#This Row],[Actividad]],1)-1))</f>
        <v>3</v>
      </c>
      <c r="Y1283" s="318">
        <f>MONTH(RP_2024[[#This Row],[FECHA RP]])</f>
        <v>11</v>
      </c>
      <c r="Z1283" s="317">
        <f>IF(RP_2024[[#This Row],[FEC ANULACION]]="","",MONTH(RP_2024[[#This Row],[FEC ANULACION]]))</f>
        <v>12</v>
      </c>
      <c r="AA1283" s="318" t="s">
        <v>173</v>
      </c>
      <c r="AB1283" s="318" t="s">
        <v>154</v>
      </c>
      <c r="AC1283" s="318" t="str">
        <f>MID(RP_2024[[#This Row],[Elemento PEP]],11,2)</f>
        <v>13</v>
      </c>
    </row>
    <row r="1284" spans="1:29" x14ac:dyDescent="0.3">
      <c r="A1284" s="319">
        <v>5806</v>
      </c>
      <c r="B1284" s="320">
        <v>45610</v>
      </c>
      <c r="C1284" s="321" t="s">
        <v>1746</v>
      </c>
      <c r="D1284" s="321" t="s">
        <v>1747</v>
      </c>
      <c r="E1284" s="319" t="s">
        <v>472</v>
      </c>
      <c r="F1284" s="319">
        <v>6554</v>
      </c>
      <c r="G1284" s="320">
        <v>45603</v>
      </c>
      <c r="H1284" s="322">
        <v>7017807</v>
      </c>
      <c r="I1284" s="322" t="s">
        <v>473</v>
      </c>
      <c r="J1284" s="322">
        <v>12013</v>
      </c>
      <c r="K1284" s="322" t="s">
        <v>146</v>
      </c>
      <c r="L1284" s="322" t="s">
        <v>327</v>
      </c>
      <c r="M1284" s="323">
        <v>675486959</v>
      </c>
      <c r="N1284" s="313">
        <v>0</v>
      </c>
      <c r="O1284" s="320"/>
      <c r="P1284" s="323">
        <f>+RP_2024[[#This Row],[VALOR INICIAL]]-RP_2024[[#This Row],[VALOR ANULACION]]</f>
        <v>675486959</v>
      </c>
      <c r="Q1284" s="324"/>
      <c r="R1284" s="322">
        <f>VALUE(LEFT(RP_2024[[#This Row],[OBJETO]],3))</f>
        <v>14</v>
      </c>
      <c r="S1284" s="325">
        <f t="shared" si="11"/>
        <v>242</v>
      </c>
      <c r="T1284" s="322" t="str">
        <f>SUBSTITUTE(RP_2024[[#This Row],[CODIGO TIPO]],"-","")</f>
        <v>O232020200991122</v>
      </c>
      <c r="U1284" s="318">
        <v>1905014</v>
      </c>
      <c r="V1284" s="322">
        <f>VALUE(LEFT(RIGHT(RP_2024[[#This Row],[IMPUTACION PRESUPUESTAL]],6),3))</f>
        <v>125</v>
      </c>
      <c r="W1284" s="316" t="s">
        <v>51</v>
      </c>
      <c r="X1284" s="316">
        <f>VALUE(LEFT(RP_2024[[#This Row],[Actividad]],SEARCH(".",RP_2024[[#This Row],[Actividad]],1)-1))</f>
        <v>7</v>
      </c>
      <c r="Y1284" s="318">
        <f>MONTH(RP_2024[[#This Row],[FECHA RP]])</f>
        <v>11</v>
      </c>
      <c r="Z1284" s="317" t="str">
        <f>IF(RP_2024[[#This Row],[FEC ANULACION]]="","",MONTH(RP_2024[[#This Row],[FEC ANULACION]]))</f>
        <v/>
      </c>
      <c r="AA1284" s="318" t="s">
        <v>173</v>
      </c>
      <c r="AB1284" s="318" t="s">
        <v>162</v>
      </c>
      <c r="AC1284" s="318" t="str">
        <f>MID(RP_2024[[#This Row],[Elemento PEP]],11,2)</f>
        <v>13</v>
      </c>
    </row>
    <row r="1285" spans="1:29" x14ac:dyDescent="0.3">
      <c r="A1285" s="319">
        <v>5808</v>
      </c>
      <c r="B1285" s="320">
        <v>45610</v>
      </c>
      <c r="C1285" s="321" t="s">
        <v>404</v>
      </c>
      <c r="D1285" s="321" t="s">
        <v>1748</v>
      </c>
      <c r="E1285" s="319" t="s">
        <v>1749</v>
      </c>
      <c r="F1285" s="319">
        <v>5920</v>
      </c>
      <c r="G1285" s="320">
        <v>45560</v>
      </c>
      <c r="H1285" s="322">
        <v>7016173</v>
      </c>
      <c r="I1285" s="322" t="s">
        <v>1750</v>
      </c>
      <c r="J1285" s="322">
        <v>12013</v>
      </c>
      <c r="K1285" s="322" t="s">
        <v>146</v>
      </c>
      <c r="L1285" s="322" t="s">
        <v>327</v>
      </c>
      <c r="M1285" s="323">
        <v>4370736</v>
      </c>
      <c r="N1285" s="313">
        <v>0</v>
      </c>
      <c r="O1285" s="320"/>
      <c r="P1285" s="323">
        <f>+RP_2024[[#This Row],[VALOR INICIAL]]-RP_2024[[#This Row],[VALOR ANULACION]]</f>
        <v>4370736</v>
      </c>
      <c r="Q1285" s="324"/>
      <c r="R1285" s="322">
        <f>VALUE(LEFT(RP_2024[[#This Row],[OBJETO]],3))</f>
        <v>469</v>
      </c>
      <c r="S1285" s="325">
        <f t="shared" si="11"/>
        <v>242</v>
      </c>
      <c r="T1285" s="322" t="str">
        <f>SUBSTITUTE(RP_2024[[#This Row],[CODIGO TIPO]],"-","")</f>
        <v>O232020200991122</v>
      </c>
      <c r="U1285" s="318">
        <v>1905049</v>
      </c>
      <c r="V1285" s="322">
        <f>VALUE(LEFT(RIGHT(RP_2024[[#This Row],[IMPUTACION PRESUPUESTAL]],6),3))</f>
        <v>95</v>
      </c>
      <c r="W1285" s="316" t="s">
        <v>109</v>
      </c>
      <c r="X1285" s="316">
        <f>VALUE(LEFT(RP_2024[[#This Row],[Actividad]],SEARCH(".",RP_2024[[#This Row],[Actividad]],1)-1))</f>
        <v>45</v>
      </c>
      <c r="Y1285" s="318">
        <f>MONTH(RP_2024[[#This Row],[FECHA RP]])</f>
        <v>11</v>
      </c>
      <c r="Z1285" s="317" t="str">
        <f>IF(RP_2024[[#This Row],[FEC ANULACION]]="","",MONTH(RP_2024[[#This Row],[FEC ANULACION]]))</f>
        <v/>
      </c>
      <c r="AA1285" s="318" t="s">
        <v>173</v>
      </c>
      <c r="AB1285" s="318" t="s">
        <v>408</v>
      </c>
      <c r="AC1285" s="318" t="str">
        <f>MID(RP_2024[[#This Row],[Elemento PEP]],11,2)</f>
        <v>27</v>
      </c>
    </row>
    <row r="1286" spans="1:29" x14ac:dyDescent="0.3">
      <c r="A1286" s="319">
        <v>5815</v>
      </c>
      <c r="B1286" s="320">
        <v>45611</v>
      </c>
      <c r="C1286" s="321" t="s">
        <v>353</v>
      </c>
      <c r="D1286" s="321" t="s">
        <v>1751</v>
      </c>
      <c r="E1286" s="319" t="s">
        <v>566</v>
      </c>
      <c r="F1286" s="319">
        <v>6476</v>
      </c>
      <c r="G1286" s="320">
        <v>45594</v>
      </c>
      <c r="H1286" s="322">
        <v>7007211</v>
      </c>
      <c r="I1286" s="322" t="s">
        <v>567</v>
      </c>
      <c r="J1286" s="322">
        <v>12013</v>
      </c>
      <c r="K1286" s="322" t="s">
        <v>146</v>
      </c>
      <c r="L1286" s="322" t="s">
        <v>327</v>
      </c>
      <c r="M1286" s="323">
        <v>8315251</v>
      </c>
      <c r="N1286" s="313">
        <v>1018194</v>
      </c>
      <c r="O1286" s="320">
        <v>45649</v>
      </c>
      <c r="P1286" s="323">
        <f>+RP_2024[[#This Row],[VALOR INICIAL]]-RP_2024[[#This Row],[VALOR ANULACION]]</f>
        <v>7297057</v>
      </c>
      <c r="Q1286" s="324"/>
      <c r="R1286" s="322">
        <f>VALUE(LEFT(RP_2024[[#This Row],[OBJETO]],3))</f>
        <v>530</v>
      </c>
      <c r="S1286" s="325">
        <f t="shared" si="11"/>
        <v>242</v>
      </c>
      <c r="T1286" s="322" t="str">
        <f>SUBSTITUTE(RP_2024[[#This Row],[CODIGO TIPO]],"-","")</f>
        <v>O232020200991122</v>
      </c>
      <c r="U1286" s="318">
        <v>1905054</v>
      </c>
      <c r="V1286" s="322">
        <f>VALUE(LEFT(RIGHT(RP_2024[[#This Row],[IMPUTACION PRESUPUESTAL]],6),3))</f>
        <v>102</v>
      </c>
      <c r="W1286" s="316" t="s">
        <v>43</v>
      </c>
      <c r="X1286" s="316">
        <f>VALUE(LEFT(RP_2024[[#This Row],[Actividad]],SEARCH(".",RP_2024[[#This Row],[Actividad]],1)-1))</f>
        <v>3</v>
      </c>
      <c r="Y1286" s="318">
        <f>MONTH(RP_2024[[#This Row],[FECHA RP]])</f>
        <v>11</v>
      </c>
      <c r="Z1286" s="317">
        <f>IF(RP_2024[[#This Row],[FEC ANULACION]]="","",MONTH(RP_2024[[#This Row],[FEC ANULACION]]))</f>
        <v>12</v>
      </c>
      <c r="AA1286" s="318" t="s">
        <v>173</v>
      </c>
      <c r="AB1286" s="318" t="s">
        <v>154</v>
      </c>
      <c r="AC1286" s="318" t="str">
        <f>MID(RP_2024[[#This Row],[Elemento PEP]],11,2)</f>
        <v>13</v>
      </c>
    </row>
    <row r="1287" spans="1:29" x14ac:dyDescent="0.3">
      <c r="A1287" s="319">
        <v>5820</v>
      </c>
      <c r="B1287" s="320">
        <v>45611</v>
      </c>
      <c r="C1287" s="321" t="s">
        <v>404</v>
      </c>
      <c r="D1287" s="321" t="s">
        <v>1752</v>
      </c>
      <c r="E1287" s="319" t="s">
        <v>1753</v>
      </c>
      <c r="F1287" s="319">
        <v>5827</v>
      </c>
      <c r="G1287" s="320">
        <v>45554</v>
      </c>
      <c r="H1287" s="322">
        <v>7022741</v>
      </c>
      <c r="I1287" s="322" t="s">
        <v>1754</v>
      </c>
      <c r="J1287" s="322">
        <v>12013</v>
      </c>
      <c r="K1287" s="322" t="s">
        <v>146</v>
      </c>
      <c r="L1287" s="322" t="s">
        <v>327</v>
      </c>
      <c r="M1287" s="323">
        <v>11259937</v>
      </c>
      <c r="N1287" s="313">
        <v>0</v>
      </c>
      <c r="O1287" s="320"/>
      <c r="P1287" s="323">
        <f>+RP_2024[[#This Row],[VALOR INICIAL]]-RP_2024[[#This Row],[VALOR ANULACION]]</f>
        <v>11259937</v>
      </c>
      <c r="Q1287" s="324"/>
      <c r="R1287" s="322">
        <f>VALUE(LEFT(RP_2024[[#This Row],[OBJETO]],3))</f>
        <v>421</v>
      </c>
      <c r="S1287" s="325">
        <f t="shared" si="11"/>
        <v>242</v>
      </c>
      <c r="T1287" s="322" t="str">
        <f>SUBSTITUTE(RP_2024[[#This Row],[CODIGO TIPO]],"-","")</f>
        <v>O232020200991122</v>
      </c>
      <c r="U1287" s="318">
        <v>1905049</v>
      </c>
      <c r="V1287" s="322">
        <f>VALUE(LEFT(RIGHT(RP_2024[[#This Row],[IMPUTACION PRESUPUESTAL]],6),3))</f>
        <v>95</v>
      </c>
      <c r="W1287" s="316" t="s">
        <v>109</v>
      </c>
      <c r="X1287" s="316">
        <f>VALUE(LEFT(RP_2024[[#This Row],[Actividad]],SEARCH(".",RP_2024[[#This Row],[Actividad]],1)-1))</f>
        <v>45</v>
      </c>
      <c r="Y1287" s="318">
        <f>MONTH(RP_2024[[#This Row],[FECHA RP]])</f>
        <v>11</v>
      </c>
      <c r="Z1287" s="317" t="str">
        <f>IF(RP_2024[[#This Row],[FEC ANULACION]]="","",MONTH(RP_2024[[#This Row],[FEC ANULACION]]))</f>
        <v/>
      </c>
      <c r="AA1287" s="318" t="s">
        <v>173</v>
      </c>
      <c r="AB1287" s="318" t="s">
        <v>408</v>
      </c>
      <c r="AC1287" s="318" t="str">
        <f>MID(RP_2024[[#This Row],[Elemento PEP]],11,2)</f>
        <v>27</v>
      </c>
    </row>
    <row r="1288" spans="1:29" x14ac:dyDescent="0.3">
      <c r="A1288" s="319">
        <v>5821</v>
      </c>
      <c r="B1288" s="320">
        <v>45611</v>
      </c>
      <c r="C1288" s="321" t="s">
        <v>353</v>
      </c>
      <c r="D1288" s="321" t="s">
        <v>1755</v>
      </c>
      <c r="E1288" s="319" t="s">
        <v>1756</v>
      </c>
      <c r="F1288" s="319">
        <v>5450</v>
      </c>
      <c r="G1288" s="320">
        <v>45538</v>
      </c>
      <c r="H1288" s="322">
        <v>7023764</v>
      </c>
      <c r="I1288" s="322" t="s">
        <v>1757</v>
      </c>
      <c r="J1288" s="322">
        <v>12013</v>
      </c>
      <c r="K1288" s="322" t="s">
        <v>146</v>
      </c>
      <c r="L1288" s="322" t="s">
        <v>327</v>
      </c>
      <c r="M1288" s="323">
        <v>11242995</v>
      </c>
      <c r="N1288" s="313">
        <v>0</v>
      </c>
      <c r="O1288" s="320"/>
      <c r="P1288" s="323">
        <f>+RP_2024[[#This Row],[VALOR INICIAL]]-RP_2024[[#This Row],[VALOR ANULACION]]</f>
        <v>11242995</v>
      </c>
      <c r="Q1288" s="324"/>
      <c r="R1288" s="322">
        <f>VALUE(LEFT(RP_2024[[#This Row],[OBJETO]],3))</f>
        <v>188</v>
      </c>
      <c r="S1288" s="325">
        <f t="shared" si="11"/>
        <v>242</v>
      </c>
      <c r="T1288" s="322" t="str">
        <f>SUBSTITUTE(RP_2024[[#This Row],[CODIGO TIPO]],"-","")</f>
        <v>O232020200991122</v>
      </c>
      <c r="U1288" s="318">
        <v>1905054</v>
      </c>
      <c r="V1288" s="322">
        <f>VALUE(LEFT(RIGHT(RP_2024[[#This Row],[IMPUTACION PRESUPUESTAL]],6),3))</f>
        <v>102</v>
      </c>
      <c r="W1288" s="316" t="s">
        <v>43</v>
      </c>
      <c r="X1288" s="316">
        <f>VALUE(LEFT(RP_2024[[#This Row],[Actividad]],SEARCH(".",RP_2024[[#This Row],[Actividad]],1)-1))</f>
        <v>3</v>
      </c>
      <c r="Y1288" s="318">
        <f>MONTH(RP_2024[[#This Row],[FECHA RP]])</f>
        <v>11</v>
      </c>
      <c r="Z1288" s="317" t="str">
        <f>IF(RP_2024[[#This Row],[FEC ANULACION]]="","",MONTH(RP_2024[[#This Row],[FEC ANULACION]]))</f>
        <v/>
      </c>
      <c r="AA1288" s="318" t="s">
        <v>173</v>
      </c>
      <c r="AB1288" s="318" t="s">
        <v>154</v>
      </c>
      <c r="AC1288" s="318" t="str">
        <f>MID(RP_2024[[#This Row],[Elemento PEP]],11,2)</f>
        <v>13</v>
      </c>
    </row>
    <row r="1289" spans="1:29" x14ac:dyDescent="0.3">
      <c r="A1289" s="309">
        <v>5892</v>
      </c>
      <c r="B1289" s="310">
        <v>45618</v>
      </c>
      <c r="C1289" s="311" t="s">
        <v>353</v>
      </c>
      <c r="D1289" s="311" t="s">
        <v>1758</v>
      </c>
      <c r="E1289" s="309" t="s">
        <v>1759</v>
      </c>
      <c r="F1289" s="309">
        <v>5407</v>
      </c>
      <c r="G1289" s="310">
        <v>45537</v>
      </c>
      <c r="H1289" s="312">
        <v>7039537</v>
      </c>
      <c r="I1289" s="312" t="s">
        <v>1760</v>
      </c>
      <c r="J1289" s="312">
        <v>12013</v>
      </c>
      <c r="K1289" s="312" t="s">
        <v>146</v>
      </c>
      <c r="L1289" s="312" t="s">
        <v>327</v>
      </c>
      <c r="M1289" s="313">
        <v>6957659</v>
      </c>
      <c r="N1289" s="313">
        <v>0</v>
      </c>
      <c r="O1289" s="310"/>
      <c r="P1289" s="313">
        <f>+RP_2024[[#This Row],[VALOR INICIAL]]-RP_2024[[#This Row],[VALOR ANULACION]]</f>
        <v>6957659</v>
      </c>
      <c r="Q1289" s="314"/>
      <c r="R1289" s="312">
        <f>VALUE(LEFT(RP_2024[[#This Row],[OBJETO]],3))</f>
        <v>127</v>
      </c>
      <c r="S1289" s="315">
        <f t="shared" ref="S1289:S1355" si="12">Proyecto</f>
        <v>242</v>
      </c>
      <c r="T1289" s="312" t="str">
        <f>SUBSTITUTE(RP_2024[[#This Row],[CODIGO TIPO]],"-","")</f>
        <v>O232020200991122</v>
      </c>
      <c r="U1289" s="316">
        <v>1905054</v>
      </c>
      <c r="V1289" s="312">
        <f>VALUE(LEFT(RIGHT(RP_2024[[#This Row],[IMPUTACION PRESUPUESTAL]],6),3))</f>
        <v>102</v>
      </c>
      <c r="W1289" s="316" t="s">
        <v>43</v>
      </c>
      <c r="X1289" s="316">
        <f>VALUE(LEFT(RP_2024[[#This Row],[Actividad]],SEARCH(".",RP_2024[[#This Row],[Actividad]],1)-1))</f>
        <v>3</v>
      </c>
      <c r="Y1289" s="316">
        <f>MONTH(RP_2024[[#This Row],[FECHA RP]])</f>
        <v>11</v>
      </c>
      <c r="Z1289" s="317" t="str">
        <f>IF(RP_2024[[#This Row],[FEC ANULACION]]="","",MONTH(RP_2024[[#This Row],[FEC ANULACION]]))</f>
        <v/>
      </c>
      <c r="AA1289" s="316" t="s">
        <v>173</v>
      </c>
      <c r="AB1289" s="316" t="s">
        <v>154</v>
      </c>
      <c r="AC1289" s="316" t="str">
        <f>MID(RP_2024[[#This Row],[Elemento PEP]],11,2)</f>
        <v>13</v>
      </c>
    </row>
    <row r="1290" spans="1:29" x14ac:dyDescent="0.3">
      <c r="A1290" s="319">
        <v>5898</v>
      </c>
      <c r="B1290" s="320">
        <v>45618</v>
      </c>
      <c r="C1290" s="321" t="s">
        <v>404</v>
      </c>
      <c r="D1290" s="321" t="s">
        <v>1761</v>
      </c>
      <c r="E1290" s="319" t="s">
        <v>1762</v>
      </c>
      <c r="F1290" s="319">
        <v>5828</v>
      </c>
      <c r="G1290" s="320">
        <v>45554</v>
      </c>
      <c r="H1290" s="322">
        <v>7024414</v>
      </c>
      <c r="I1290" s="322" t="s">
        <v>1763</v>
      </c>
      <c r="J1290" s="322">
        <v>12013</v>
      </c>
      <c r="K1290" s="322" t="s">
        <v>146</v>
      </c>
      <c r="L1290" s="322" t="s">
        <v>327</v>
      </c>
      <c r="M1290" s="323">
        <v>7821656</v>
      </c>
      <c r="N1290" s="313">
        <v>0</v>
      </c>
      <c r="O1290" s="320"/>
      <c r="P1290" s="323">
        <f>+RP_2024[[#This Row],[VALOR INICIAL]]-RP_2024[[#This Row],[VALOR ANULACION]]</f>
        <v>7821656</v>
      </c>
      <c r="Q1290" s="324"/>
      <c r="R1290" s="322">
        <f>VALUE(LEFT(RP_2024[[#This Row],[OBJETO]],3))</f>
        <v>443</v>
      </c>
      <c r="S1290" s="325">
        <f t="shared" si="12"/>
        <v>242</v>
      </c>
      <c r="T1290" s="322" t="str">
        <f>SUBSTITUTE(RP_2024[[#This Row],[CODIGO TIPO]],"-","")</f>
        <v>O232020200991122</v>
      </c>
      <c r="U1290" s="318">
        <v>1905049</v>
      </c>
      <c r="V1290" s="322">
        <f>VALUE(LEFT(RIGHT(RP_2024[[#This Row],[IMPUTACION PRESUPUESTAL]],6),3))</f>
        <v>95</v>
      </c>
      <c r="W1290" s="316" t="s">
        <v>109</v>
      </c>
      <c r="X1290" s="316">
        <f>VALUE(LEFT(RP_2024[[#This Row],[Actividad]],SEARCH(".",RP_2024[[#This Row],[Actividad]],1)-1))</f>
        <v>45</v>
      </c>
      <c r="Y1290" s="318">
        <f>MONTH(RP_2024[[#This Row],[FECHA RP]])</f>
        <v>11</v>
      </c>
      <c r="Z1290" s="317" t="str">
        <f>IF(RP_2024[[#This Row],[FEC ANULACION]]="","",MONTH(RP_2024[[#This Row],[FEC ANULACION]]))</f>
        <v/>
      </c>
      <c r="AA1290" s="318" t="s">
        <v>173</v>
      </c>
      <c r="AB1290" s="318" t="s">
        <v>408</v>
      </c>
      <c r="AC1290" s="318" t="str">
        <f>MID(RP_2024[[#This Row],[Elemento PEP]],11,2)</f>
        <v>27</v>
      </c>
    </row>
    <row r="1291" spans="1:29" x14ac:dyDescent="0.3">
      <c r="A1291" s="319">
        <v>5909</v>
      </c>
      <c r="B1291" s="320">
        <v>45621</v>
      </c>
      <c r="C1291" s="321" t="s">
        <v>404</v>
      </c>
      <c r="D1291" s="321" t="s">
        <v>1764</v>
      </c>
      <c r="E1291" s="319" t="s">
        <v>1765</v>
      </c>
      <c r="F1291" s="319">
        <v>5796</v>
      </c>
      <c r="G1291" s="320">
        <v>45553</v>
      </c>
      <c r="H1291" s="322">
        <v>7023863</v>
      </c>
      <c r="I1291" s="322" t="s">
        <v>1766</v>
      </c>
      <c r="J1291" s="322">
        <v>12013</v>
      </c>
      <c r="K1291" s="322" t="s">
        <v>146</v>
      </c>
      <c r="L1291" s="322" t="s">
        <v>327</v>
      </c>
      <c r="M1291" s="323">
        <v>7821656</v>
      </c>
      <c r="N1291" s="313">
        <v>0</v>
      </c>
      <c r="O1291" s="320"/>
      <c r="P1291" s="323">
        <f>+RP_2024[[#This Row],[VALOR INICIAL]]-RP_2024[[#This Row],[VALOR ANULACION]]</f>
        <v>7821656</v>
      </c>
      <c r="Q1291" s="324"/>
      <c r="R1291" s="322">
        <f>VALUE(LEFT(RP_2024[[#This Row],[OBJETO]],3))</f>
        <v>451</v>
      </c>
      <c r="S1291" s="325">
        <f t="shared" si="12"/>
        <v>242</v>
      </c>
      <c r="T1291" s="322" t="str">
        <f>SUBSTITUTE(RP_2024[[#This Row],[CODIGO TIPO]],"-","")</f>
        <v>O232020200991122</v>
      </c>
      <c r="U1291" s="318">
        <v>1905049</v>
      </c>
      <c r="V1291" s="322">
        <f>VALUE(LEFT(RIGHT(RP_2024[[#This Row],[IMPUTACION PRESUPUESTAL]],6),3))</f>
        <v>95</v>
      </c>
      <c r="W1291" s="316" t="s">
        <v>109</v>
      </c>
      <c r="X1291" s="316">
        <f>VALUE(LEFT(RP_2024[[#This Row],[Actividad]],SEARCH(".",RP_2024[[#This Row],[Actividad]],1)-1))</f>
        <v>45</v>
      </c>
      <c r="Y1291" s="318">
        <f>MONTH(RP_2024[[#This Row],[FECHA RP]])</f>
        <v>11</v>
      </c>
      <c r="Z1291" s="317" t="str">
        <f>IF(RP_2024[[#This Row],[FEC ANULACION]]="","",MONTH(RP_2024[[#This Row],[FEC ANULACION]]))</f>
        <v/>
      </c>
      <c r="AA1291" s="318" t="s">
        <v>173</v>
      </c>
      <c r="AB1291" s="318" t="s">
        <v>408</v>
      </c>
      <c r="AC1291" s="318" t="str">
        <f>MID(RP_2024[[#This Row],[Elemento PEP]],11,2)</f>
        <v>27</v>
      </c>
    </row>
    <row r="1292" spans="1:29" x14ac:dyDescent="0.3">
      <c r="A1292" s="319">
        <v>5920</v>
      </c>
      <c r="B1292" s="320">
        <v>45622</v>
      </c>
      <c r="C1292" s="321" t="s">
        <v>392</v>
      </c>
      <c r="D1292" s="321" t="s">
        <v>1767</v>
      </c>
      <c r="E1292" s="319" t="s">
        <v>1768</v>
      </c>
      <c r="F1292" s="319">
        <v>5429</v>
      </c>
      <c r="G1292" s="320">
        <v>45538</v>
      </c>
      <c r="H1292" s="322">
        <v>7054985</v>
      </c>
      <c r="I1292" s="322" t="s">
        <v>1769</v>
      </c>
      <c r="J1292" s="322">
        <v>12013</v>
      </c>
      <c r="K1292" s="322" t="s">
        <v>146</v>
      </c>
      <c r="L1292" s="322" t="s">
        <v>327</v>
      </c>
      <c r="M1292" s="323">
        <v>5773608</v>
      </c>
      <c r="N1292" s="313">
        <v>0</v>
      </c>
      <c r="O1292" s="320"/>
      <c r="P1292" s="323">
        <f>+RP_2024[[#This Row],[VALOR INICIAL]]-RP_2024[[#This Row],[VALOR ANULACION]]</f>
        <v>5773608</v>
      </c>
      <c r="Q1292" s="324"/>
      <c r="R1292" s="322">
        <f>VALUE(LEFT(RP_2024[[#This Row],[OBJETO]],3))</f>
        <v>267</v>
      </c>
      <c r="S1292" s="325">
        <f t="shared" si="12"/>
        <v>242</v>
      </c>
      <c r="T1292" s="322" t="str">
        <f>SUBSTITUTE(RP_2024[[#This Row],[CODIGO TIPO]],"-","")</f>
        <v>O232020200991122</v>
      </c>
      <c r="U1292" s="318">
        <v>1905049</v>
      </c>
      <c r="V1292" s="322">
        <f>VALUE(LEFT(RIGHT(RP_2024[[#This Row],[IMPUTACION PRESUPUESTAL]],6),3))</f>
        <v>149</v>
      </c>
      <c r="W1292" s="316" t="s">
        <v>102</v>
      </c>
      <c r="X1292" s="316">
        <f>VALUE(LEFT(RP_2024[[#This Row],[Actividad]],SEARCH(".",RP_2024[[#This Row],[Actividad]],1)-1))</f>
        <v>42</v>
      </c>
      <c r="Y1292" s="318">
        <f>MONTH(RP_2024[[#This Row],[FECHA RP]])</f>
        <v>11</v>
      </c>
      <c r="Z1292" s="317" t="str">
        <f>IF(RP_2024[[#This Row],[FEC ANULACION]]="","",MONTH(RP_2024[[#This Row],[FEC ANULACION]]))</f>
        <v/>
      </c>
      <c r="AA1292" s="318" t="s">
        <v>173</v>
      </c>
      <c r="AB1292" s="318" t="s">
        <v>156</v>
      </c>
      <c r="AC1292" s="318" t="str">
        <f>MID(RP_2024[[#This Row],[Elemento PEP]],11,2)</f>
        <v>06</v>
      </c>
    </row>
    <row r="1293" spans="1:29" x14ac:dyDescent="0.3">
      <c r="A1293" s="319">
        <v>5935</v>
      </c>
      <c r="B1293" s="320">
        <v>45623</v>
      </c>
      <c r="C1293" s="321" t="s">
        <v>353</v>
      </c>
      <c r="D1293" s="321" t="s">
        <v>1770</v>
      </c>
      <c r="E1293" s="319" t="s">
        <v>1771</v>
      </c>
      <c r="F1293" s="319">
        <v>5441</v>
      </c>
      <c r="G1293" s="320">
        <v>45538</v>
      </c>
      <c r="H1293" s="322">
        <v>7052616</v>
      </c>
      <c r="I1293" s="322" t="s">
        <v>1772</v>
      </c>
      <c r="J1293" s="322">
        <v>12013</v>
      </c>
      <c r="K1293" s="322" t="s">
        <v>146</v>
      </c>
      <c r="L1293" s="322" t="s">
        <v>327</v>
      </c>
      <c r="M1293" s="323">
        <v>10197135</v>
      </c>
      <c r="N1293" s="313">
        <v>0</v>
      </c>
      <c r="O1293" s="320"/>
      <c r="P1293" s="323">
        <f>+RP_2024[[#This Row],[VALOR INICIAL]]-RP_2024[[#This Row],[VALOR ANULACION]]</f>
        <v>10197135</v>
      </c>
      <c r="Q1293" s="324"/>
      <c r="R1293" s="322">
        <f>VALUE(LEFT(RP_2024[[#This Row],[OBJETO]],3))</f>
        <v>266</v>
      </c>
      <c r="S1293" s="325">
        <f t="shared" si="12"/>
        <v>242</v>
      </c>
      <c r="T1293" s="322" t="str">
        <f>SUBSTITUTE(RP_2024[[#This Row],[CODIGO TIPO]],"-","")</f>
        <v>O232020200991122</v>
      </c>
      <c r="U1293" s="318">
        <v>1905054</v>
      </c>
      <c r="V1293" s="322">
        <f>VALUE(LEFT(RIGHT(RP_2024[[#This Row],[IMPUTACION PRESUPUESTAL]],6),3))</f>
        <v>102</v>
      </c>
      <c r="W1293" s="316" t="s">
        <v>43</v>
      </c>
      <c r="X1293" s="316">
        <f>VALUE(LEFT(RP_2024[[#This Row],[Actividad]],SEARCH(".",RP_2024[[#This Row],[Actividad]],1)-1))</f>
        <v>3</v>
      </c>
      <c r="Y1293" s="318">
        <f>MONTH(RP_2024[[#This Row],[FECHA RP]])</f>
        <v>11</v>
      </c>
      <c r="Z1293" s="317" t="str">
        <f>IF(RP_2024[[#This Row],[FEC ANULACION]]="","",MONTH(RP_2024[[#This Row],[FEC ANULACION]]))</f>
        <v/>
      </c>
      <c r="AA1293" s="318" t="s">
        <v>173</v>
      </c>
      <c r="AB1293" s="318" t="s">
        <v>154</v>
      </c>
      <c r="AC1293" s="318" t="str">
        <f>MID(RP_2024[[#This Row],[Elemento PEP]],11,2)</f>
        <v>13</v>
      </c>
    </row>
    <row r="1294" spans="1:29" x14ac:dyDescent="0.3">
      <c r="A1294" s="319">
        <v>5936</v>
      </c>
      <c r="B1294" s="320">
        <v>45623</v>
      </c>
      <c r="C1294" s="321" t="s">
        <v>404</v>
      </c>
      <c r="D1294" s="321" t="s">
        <v>1773</v>
      </c>
      <c r="E1294" s="319" t="s">
        <v>1774</v>
      </c>
      <c r="F1294" s="319">
        <v>5798</v>
      </c>
      <c r="G1294" s="320">
        <v>45553</v>
      </c>
      <c r="H1294" s="322">
        <v>7065325</v>
      </c>
      <c r="I1294" s="322" t="s">
        <v>1775</v>
      </c>
      <c r="J1294" s="322">
        <v>12013</v>
      </c>
      <c r="K1294" s="322" t="s">
        <v>146</v>
      </c>
      <c r="L1294" s="322" t="s">
        <v>327</v>
      </c>
      <c r="M1294" s="323">
        <v>5781224</v>
      </c>
      <c r="N1294" s="313">
        <v>0</v>
      </c>
      <c r="O1294" s="320"/>
      <c r="P1294" s="323">
        <f>+RP_2024[[#This Row],[VALOR INICIAL]]-RP_2024[[#This Row],[VALOR ANULACION]]</f>
        <v>5781224</v>
      </c>
      <c r="Q1294" s="324"/>
      <c r="R1294" s="322">
        <f>VALUE(LEFT(RP_2024[[#This Row],[OBJETO]],3))</f>
        <v>437</v>
      </c>
      <c r="S1294" s="325">
        <f t="shared" si="12"/>
        <v>242</v>
      </c>
      <c r="T1294" s="322" t="str">
        <f>SUBSTITUTE(RP_2024[[#This Row],[CODIGO TIPO]],"-","")</f>
        <v>O232020200991122</v>
      </c>
      <c r="U1294" s="318">
        <v>1905049</v>
      </c>
      <c r="V1294" s="322">
        <f>VALUE(LEFT(RIGHT(RP_2024[[#This Row],[IMPUTACION PRESUPUESTAL]],6),3))</f>
        <v>95</v>
      </c>
      <c r="W1294" s="316" t="s">
        <v>109</v>
      </c>
      <c r="X1294" s="316">
        <f>VALUE(LEFT(RP_2024[[#This Row],[Actividad]],SEARCH(".",RP_2024[[#This Row],[Actividad]],1)-1))</f>
        <v>45</v>
      </c>
      <c r="Y1294" s="318">
        <f>MONTH(RP_2024[[#This Row],[FECHA RP]])</f>
        <v>11</v>
      </c>
      <c r="Z1294" s="317" t="str">
        <f>IF(RP_2024[[#This Row],[FEC ANULACION]]="","",MONTH(RP_2024[[#This Row],[FEC ANULACION]]))</f>
        <v/>
      </c>
      <c r="AA1294" s="318" t="s">
        <v>173</v>
      </c>
      <c r="AB1294" s="318" t="s">
        <v>408</v>
      </c>
      <c r="AC1294" s="318" t="str">
        <f>MID(RP_2024[[#This Row],[Elemento PEP]],11,2)</f>
        <v>27</v>
      </c>
    </row>
    <row r="1295" spans="1:29" x14ac:dyDescent="0.3">
      <c r="A1295" s="319">
        <v>5938</v>
      </c>
      <c r="B1295" s="320">
        <v>45623</v>
      </c>
      <c r="C1295" s="321" t="s">
        <v>353</v>
      </c>
      <c r="D1295" s="321" t="s">
        <v>1776</v>
      </c>
      <c r="E1295" s="319" t="s">
        <v>1777</v>
      </c>
      <c r="F1295" s="319">
        <v>4920</v>
      </c>
      <c r="G1295" s="320">
        <v>45509</v>
      </c>
      <c r="H1295" s="322">
        <v>7057685</v>
      </c>
      <c r="I1295" s="322" t="s">
        <v>1778</v>
      </c>
      <c r="J1295" s="322">
        <v>12013</v>
      </c>
      <c r="K1295" s="322" t="s">
        <v>146</v>
      </c>
      <c r="L1295" s="322" t="s">
        <v>327</v>
      </c>
      <c r="M1295" s="323">
        <v>5126472</v>
      </c>
      <c r="N1295" s="313">
        <v>0</v>
      </c>
      <c r="O1295" s="320"/>
      <c r="P1295" s="323">
        <f>+RP_2024[[#This Row],[VALOR INICIAL]]-RP_2024[[#This Row],[VALOR ANULACION]]</f>
        <v>5126472</v>
      </c>
      <c r="Q1295" s="324"/>
      <c r="R1295" s="322">
        <f>VALUE(LEFT(RP_2024[[#This Row],[OBJETO]],3))</f>
        <v>38</v>
      </c>
      <c r="S1295" s="325">
        <f t="shared" si="12"/>
        <v>242</v>
      </c>
      <c r="T1295" s="322" t="str">
        <f>SUBSTITUTE(RP_2024[[#This Row],[CODIGO TIPO]],"-","")</f>
        <v>O232020200991122</v>
      </c>
      <c r="U1295" s="318">
        <v>1905054</v>
      </c>
      <c r="V1295" s="322">
        <f>VALUE(LEFT(RIGHT(RP_2024[[#This Row],[IMPUTACION PRESUPUESTAL]],6),3))</f>
        <v>102</v>
      </c>
      <c r="W1295" s="316" t="s">
        <v>43</v>
      </c>
      <c r="X1295" s="316">
        <f>VALUE(LEFT(RP_2024[[#This Row],[Actividad]],SEARCH(".",RP_2024[[#This Row],[Actividad]],1)-1))</f>
        <v>3</v>
      </c>
      <c r="Y1295" s="318">
        <f>MONTH(RP_2024[[#This Row],[FECHA RP]])</f>
        <v>11</v>
      </c>
      <c r="Z1295" s="317" t="str">
        <f>IF(RP_2024[[#This Row],[FEC ANULACION]]="","",MONTH(RP_2024[[#This Row],[FEC ANULACION]]))</f>
        <v/>
      </c>
      <c r="AA1295" s="318" t="s">
        <v>173</v>
      </c>
      <c r="AB1295" s="318" t="s">
        <v>154</v>
      </c>
      <c r="AC1295" s="318" t="str">
        <f>MID(RP_2024[[#This Row],[Elemento PEP]],11,2)</f>
        <v>13</v>
      </c>
    </row>
    <row r="1296" spans="1:29" x14ac:dyDescent="0.3">
      <c r="A1296" s="319">
        <v>5972</v>
      </c>
      <c r="B1296" s="320">
        <v>45625</v>
      </c>
      <c r="C1296" s="321" t="s">
        <v>1779</v>
      </c>
      <c r="D1296" s="321" t="s">
        <v>1780</v>
      </c>
      <c r="E1296" s="319" t="s">
        <v>1781</v>
      </c>
      <c r="F1296" s="319">
        <v>6584</v>
      </c>
      <c r="G1296" s="320">
        <v>45609</v>
      </c>
      <c r="H1296" s="322">
        <v>7082474</v>
      </c>
      <c r="I1296" s="322" t="s">
        <v>1782</v>
      </c>
      <c r="J1296" s="322">
        <v>12013</v>
      </c>
      <c r="K1296" s="322" t="s">
        <v>146</v>
      </c>
      <c r="L1296" s="322" t="s">
        <v>327</v>
      </c>
      <c r="M1296" s="323">
        <v>296548000</v>
      </c>
      <c r="N1296" s="313">
        <v>0</v>
      </c>
      <c r="O1296" s="320"/>
      <c r="P1296" s="323">
        <f>+RP_2024[[#This Row],[VALOR INICIAL]]-RP_2024[[#This Row],[VALOR ANULACION]]</f>
        <v>296548000</v>
      </c>
      <c r="Q1296" s="324"/>
      <c r="R1296" s="322">
        <f>VALUE(LEFT(RP_2024[[#This Row],[OBJETO]],3))</f>
        <v>506</v>
      </c>
      <c r="S1296" s="325">
        <f t="shared" si="12"/>
        <v>242</v>
      </c>
      <c r="T1296" s="322" t="str">
        <f>SUBSTITUTE(RP_2024[[#This Row],[CODIGO TIPO]],"-","")</f>
        <v>O232020200991122</v>
      </c>
      <c r="U1296" s="318">
        <v>1905049</v>
      </c>
      <c r="V1296" s="322">
        <f>VALUE(LEFT(RIGHT(RP_2024[[#This Row],[IMPUTACION PRESUPUESTAL]],6),3))</f>
        <v>231</v>
      </c>
      <c r="W1296" s="316" t="s">
        <v>91</v>
      </c>
      <c r="X1296" s="316">
        <f>VALUE(LEFT(RP_2024[[#This Row],[Actividad]],SEARCH(".",RP_2024[[#This Row],[Actividad]],1)-1))</f>
        <v>37</v>
      </c>
      <c r="Y1296" s="318">
        <f>MONTH(RP_2024[[#This Row],[FECHA RP]])</f>
        <v>11</v>
      </c>
      <c r="Z1296" s="317" t="str">
        <f>IF(RP_2024[[#This Row],[FEC ANULACION]]="","",MONTH(RP_2024[[#This Row],[FEC ANULACION]]))</f>
        <v/>
      </c>
      <c r="AA1296" s="318" t="s">
        <v>173</v>
      </c>
      <c r="AB1296" s="318" t="s">
        <v>1783</v>
      </c>
      <c r="AC1296" s="318" t="str">
        <f>MID(RP_2024[[#This Row],[Elemento PEP]],11,2)</f>
        <v>26</v>
      </c>
    </row>
    <row r="1297" spans="1:29" x14ac:dyDescent="0.3">
      <c r="A1297" s="319">
        <v>5976</v>
      </c>
      <c r="B1297" s="320">
        <v>45625</v>
      </c>
      <c r="C1297" s="321" t="s">
        <v>353</v>
      </c>
      <c r="D1297" s="321" t="s">
        <v>1784</v>
      </c>
      <c r="E1297" s="319" t="s">
        <v>1785</v>
      </c>
      <c r="F1297" s="319">
        <v>5811</v>
      </c>
      <c r="G1297" s="320">
        <v>45553</v>
      </c>
      <c r="H1297" s="322">
        <v>7048001</v>
      </c>
      <c r="I1297" s="322" t="s">
        <v>1786</v>
      </c>
      <c r="J1297" s="322">
        <v>12013</v>
      </c>
      <c r="K1297" s="322" t="s">
        <v>146</v>
      </c>
      <c r="L1297" s="322" t="s">
        <v>327</v>
      </c>
      <c r="M1297" s="323">
        <v>10197135</v>
      </c>
      <c r="N1297" s="313">
        <v>0</v>
      </c>
      <c r="O1297" s="320"/>
      <c r="P1297" s="323">
        <f>+RP_2024[[#This Row],[VALOR INICIAL]]-RP_2024[[#This Row],[VALOR ANULACION]]</f>
        <v>10197135</v>
      </c>
      <c r="Q1297" s="324"/>
      <c r="R1297" s="322">
        <f>VALUE(LEFT(RP_2024[[#This Row],[OBJETO]],3))</f>
        <v>391</v>
      </c>
      <c r="S1297" s="325">
        <f t="shared" si="12"/>
        <v>242</v>
      </c>
      <c r="T1297" s="322" t="str">
        <f>SUBSTITUTE(RP_2024[[#This Row],[CODIGO TIPO]],"-","")</f>
        <v>O232020200991122</v>
      </c>
      <c r="U1297" s="318">
        <v>1905054</v>
      </c>
      <c r="V1297" s="322">
        <f>VALUE(LEFT(RIGHT(RP_2024[[#This Row],[IMPUTACION PRESUPUESTAL]],6),3))</f>
        <v>102</v>
      </c>
      <c r="W1297" s="316" t="s">
        <v>43</v>
      </c>
      <c r="X1297" s="316">
        <f>VALUE(LEFT(RP_2024[[#This Row],[Actividad]],SEARCH(".",RP_2024[[#This Row],[Actividad]],1)-1))</f>
        <v>3</v>
      </c>
      <c r="Y1297" s="318">
        <f>MONTH(RP_2024[[#This Row],[FECHA RP]])</f>
        <v>11</v>
      </c>
      <c r="Z1297" s="317" t="str">
        <f>IF(RP_2024[[#This Row],[FEC ANULACION]]="","",MONTH(RP_2024[[#This Row],[FEC ANULACION]]))</f>
        <v/>
      </c>
      <c r="AA1297" s="318" t="s">
        <v>173</v>
      </c>
      <c r="AB1297" s="318" t="s">
        <v>154</v>
      </c>
      <c r="AC1297" s="318" t="str">
        <f>MID(RP_2024[[#This Row],[Elemento PEP]],11,2)</f>
        <v>13</v>
      </c>
    </row>
    <row r="1298" spans="1:29" x14ac:dyDescent="0.3">
      <c r="A1298" s="319">
        <v>5977</v>
      </c>
      <c r="B1298" s="320">
        <v>45625</v>
      </c>
      <c r="C1298" s="321" t="s">
        <v>353</v>
      </c>
      <c r="D1298" s="321" t="s">
        <v>1787</v>
      </c>
      <c r="E1298" s="319" t="s">
        <v>1788</v>
      </c>
      <c r="F1298" s="319">
        <v>4804</v>
      </c>
      <c r="G1298" s="320">
        <v>45509</v>
      </c>
      <c r="H1298" s="322">
        <v>7078283</v>
      </c>
      <c r="I1298" s="322" t="s">
        <v>1789</v>
      </c>
      <c r="J1298" s="322">
        <v>12013</v>
      </c>
      <c r="K1298" s="322" t="s">
        <v>146</v>
      </c>
      <c r="L1298" s="322" t="s">
        <v>327</v>
      </c>
      <c r="M1298" s="323">
        <v>8678304</v>
      </c>
      <c r="N1298" s="313">
        <v>0</v>
      </c>
      <c r="O1298" s="320"/>
      <c r="P1298" s="323">
        <f>+RP_2024[[#This Row],[VALOR INICIAL]]-RP_2024[[#This Row],[VALOR ANULACION]]</f>
        <v>8678304</v>
      </c>
      <c r="Q1298" s="324"/>
      <c r="R1298" s="322">
        <f>VALUE(LEFT(RP_2024[[#This Row],[OBJETO]],3))</f>
        <v>186</v>
      </c>
      <c r="S1298" s="325">
        <f t="shared" si="12"/>
        <v>242</v>
      </c>
      <c r="T1298" s="322" t="str">
        <f>SUBSTITUTE(RP_2024[[#This Row],[CODIGO TIPO]],"-","")</f>
        <v>O232020200991122</v>
      </c>
      <c r="U1298" s="318">
        <v>1905054</v>
      </c>
      <c r="V1298" s="322">
        <f>VALUE(LEFT(RIGHT(RP_2024[[#This Row],[IMPUTACION PRESUPUESTAL]],6),3))</f>
        <v>102</v>
      </c>
      <c r="W1298" s="316" t="s">
        <v>43</v>
      </c>
      <c r="X1298" s="316">
        <f>VALUE(LEFT(RP_2024[[#This Row],[Actividad]],SEARCH(".",RP_2024[[#This Row],[Actividad]],1)-1))</f>
        <v>3</v>
      </c>
      <c r="Y1298" s="318">
        <f>MONTH(RP_2024[[#This Row],[FECHA RP]])</f>
        <v>11</v>
      </c>
      <c r="Z1298" s="317" t="str">
        <f>IF(RP_2024[[#This Row],[FEC ANULACION]]="","",MONTH(RP_2024[[#This Row],[FEC ANULACION]]))</f>
        <v/>
      </c>
      <c r="AA1298" s="318" t="s">
        <v>173</v>
      </c>
      <c r="AB1298" s="318" t="s">
        <v>154</v>
      </c>
      <c r="AC1298" s="318" t="str">
        <f>MID(RP_2024[[#This Row],[Elemento PEP]],11,2)</f>
        <v>13</v>
      </c>
    </row>
    <row r="1299" spans="1:29" x14ac:dyDescent="0.3">
      <c r="A1299" s="319">
        <v>5984</v>
      </c>
      <c r="B1299" s="320">
        <v>45627</v>
      </c>
      <c r="C1299" s="321" t="s">
        <v>404</v>
      </c>
      <c r="D1299" s="321" t="s">
        <v>1790</v>
      </c>
      <c r="E1299" s="319" t="s">
        <v>1791</v>
      </c>
      <c r="F1299" s="319">
        <v>6419</v>
      </c>
      <c r="G1299" s="320">
        <v>45587</v>
      </c>
      <c r="H1299" s="322">
        <v>7076784</v>
      </c>
      <c r="I1299" s="322" t="s">
        <v>1792</v>
      </c>
      <c r="J1299" s="322">
        <v>12013</v>
      </c>
      <c r="K1299" s="322" t="s">
        <v>146</v>
      </c>
      <c r="L1299" s="322" t="s">
        <v>327</v>
      </c>
      <c r="M1299" s="323">
        <v>3672640</v>
      </c>
      <c r="N1299" s="313">
        <v>0</v>
      </c>
      <c r="O1299" s="320"/>
      <c r="P1299" s="323">
        <f>+RP_2024[[#This Row],[VALOR INICIAL]]-RP_2024[[#This Row],[VALOR ANULACION]]</f>
        <v>3672640</v>
      </c>
      <c r="Q1299" s="324"/>
      <c r="R1299" s="322">
        <f>VALUE(LEFT(RP_2024[[#This Row],[OBJETO]],3))</f>
        <v>489</v>
      </c>
      <c r="S1299" s="325">
        <f t="shared" si="12"/>
        <v>242</v>
      </c>
      <c r="T1299" s="322" t="str">
        <f>SUBSTITUTE(RP_2024[[#This Row],[CODIGO TIPO]],"-","")</f>
        <v>O232020200991122</v>
      </c>
      <c r="U1299" s="318">
        <v>1905049</v>
      </c>
      <c r="V1299" s="322">
        <f>VALUE(LEFT(RIGHT(RP_2024[[#This Row],[IMPUTACION PRESUPUESTAL]],6),3))</f>
        <v>95</v>
      </c>
      <c r="W1299" s="316" t="s">
        <v>109</v>
      </c>
      <c r="X1299" s="316">
        <f>VALUE(LEFT(RP_2024[[#This Row],[Actividad]],SEARCH(".",RP_2024[[#This Row],[Actividad]],1)-1))</f>
        <v>45</v>
      </c>
      <c r="Y1299" s="318">
        <f>MONTH(RP_2024[[#This Row],[FECHA RP]])</f>
        <v>12</v>
      </c>
      <c r="Z1299" s="317" t="str">
        <f>IF(RP_2024[[#This Row],[FEC ANULACION]]="","",MONTH(RP_2024[[#This Row],[FEC ANULACION]]))</f>
        <v/>
      </c>
      <c r="AA1299" s="318" t="s">
        <v>173</v>
      </c>
      <c r="AB1299" s="318" t="s">
        <v>408</v>
      </c>
      <c r="AC1299" s="318" t="str">
        <f>MID(RP_2024[[#This Row],[Elemento PEP]],11,2)</f>
        <v>27</v>
      </c>
    </row>
    <row r="1300" spans="1:29" x14ac:dyDescent="0.3">
      <c r="A1300" s="319">
        <v>5986</v>
      </c>
      <c r="B1300" s="320">
        <v>45627</v>
      </c>
      <c r="C1300" s="321" t="s">
        <v>404</v>
      </c>
      <c r="D1300" s="321" t="s">
        <v>1793</v>
      </c>
      <c r="E1300" s="319" t="s">
        <v>1794</v>
      </c>
      <c r="F1300" s="319">
        <v>4959</v>
      </c>
      <c r="G1300" s="320">
        <v>45509</v>
      </c>
      <c r="H1300" s="322">
        <v>7078496</v>
      </c>
      <c r="I1300" s="322" t="s">
        <v>1795</v>
      </c>
      <c r="J1300" s="322">
        <v>12013</v>
      </c>
      <c r="K1300" s="322" t="s">
        <v>146</v>
      </c>
      <c r="L1300" s="322" t="s">
        <v>327</v>
      </c>
      <c r="M1300" s="323">
        <v>5441152</v>
      </c>
      <c r="N1300" s="313">
        <v>0</v>
      </c>
      <c r="O1300" s="320"/>
      <c r="P1300" s="323">
        <f>+RP_2024[[#This Row],[VALOR INICIAL]]-RP_2024[[#This Row],[VALOR ANULACION]]</f>
        <v>5441152</v>
      </c>
      <c r="Q1300" s="324"/>
      <c r="R1300" s="322">
        <f>VALUE(LEFT(RP_2024[[#This Row],[OBJETO]],3))</f>
        <v>492</v>
      </c>
      <c r="S1300" s="325">
        <f t="shared" si="12"/>
        <v>242</v>
      </c>
      <c r="T1300" s="322" t="str">
        <f>SUBSTITUTE(RP_2024[[#This Row],[CODIGO TIPO]],"-","")</f>
        <v>O232020200991122</v>
      </c>
      <c r="U1300" s="318">
        <v>1905049</v>
      </c>
      <c r="V1300" s="322">
        <f>VALUE(LEFT(RIGHT(RP_2024[[#This Row],[IMPUTACION PRESUPUESTAL]],6),3))</f>
        <v>95</v>
      </c>
      <c r="W1300" s="316" t="s">
        <v>109</v>
      </c>
      <c r="X1300" s="316">
        <f>VALUE(LEFT(RP_2024[[#This Row],[Actividad]],SEARCH(".",RP_2024[[#This Row],[Actividad]],1)-1))</f>
        <v>45</v>
      </c>
      <c r="Y1300" s="318">
        <f>MONTH(RP_2024[[#This Row],[FECHA RP]])</f>
        <v>12</v>
      </c>
      <c r="Z1300" s="317" t="str">
        <f>IF(RP_2024[[#This Row],[FEC ANULACION]]="","",MONTH(RP_2024[[#This Row],[FEC ANULACION]]))</f>
        <v/>
      </c>
      <c r="AA1300" s="318" t="s">
        <v>173</v>
      </c>
      <c r="AB1300" s="318" t="s">
        <v>408</v>
      </c>
      <c r="AC1300" s="318" t="str">
        <f>MID(RP_2024[[#This Row],[Elemento PEP]],11,2)</f>
        <v>27</v>
      </c>
    </row>
    <row r="1301" spans="1:29" x14ac:dyDescent="0.3">
      <c r="A1301" s="319">
        <v>6053</v>
      </c>
      <c r="B1301" s="320">
        <v>45627</v>
      </c>
      <c r="C1301" s="321" t="s">
        <v>404</v>
      </c>
      <c r="D1301" s="321" t="s">
        <v>1796</v>
      </c>
      <c r="E1301" s="319" t="s">
        <v>1797</v>
      </c>
      <c r="F1301" s="319">
        <v>4676</v>
      </c>
      <c r="G1301" s="320">
        <v>45503</v>
      </c>
      <c r="H1301" s="322">
        <v>7074309</v>
      </c>
      <c r="I1301" s="322" t="s">
        <v>1798</v>
      </c>
      <c r="J1301" s="322">
        <v>12013</v>
      </c>
      <c r="K1301" s="322" t="s">
        <v>146</v>
      </c>
      <c r="L1301" s="322" t="s">
        <v>327</v>
      </c>
      <c r="M1301" s="323">
        <v>8379456</v>
      </c>
      <c r="N1301" s="313">
        <v>0</v>
      </c>
      <c r="O1301" s="320"/>
      <c r="P1301" s="323">
        <f>+RP_2024[[#This Row],[VALOR INICIAL]]-RP_2024[[#This Row],[VALOR ANULACION]]</f>
        <v>8379456</v>
      </c>
      <c r="Q1301" s="324"/>
      <c r="R1301" s="322">
        <f>VALUE(LEFT(RP_2024[[#This Row],[OBJETO]],3))</f>
        <v>487</v>
      </c>
      <c r="S1301" s="325">
        <f t="shared" si="12"/>
        <v>242</v>
      </c>
      <c r="T1301" s="322" t="str">
        <f>SUBSTITUTE(RP_2024[[#This Row],[CODIGO TIPO]],"-","")</f>
        <v>O232020200991122</v>
      </c>
      <c r="U1301" s="318">
        <v>1905049</v>
      </c>
      <c r="V1301" s="322">
        <f>VALUE(LEFT(RIGHT(RP_2024[[#This Row],[IMPUTACION PRESUPUESTAL]],6),3))</f>
        <v>95</v>
      </c>
      <c r="W1301" s="316" t="s">
        <v>109</v>
      </c>
      <c r="X1301" s="316">
        <f>VALUE(LEFT(RP_2024[[#This Row],[Actividad]],SEARCH(".",RP_2024[[#This Row],[Actividad]],1)-1))</f>
        <v>45</v>
      </c>
      <c r="Y1301" s="318">
        <f>MONTH(RP_2024[[#This Row],[FECHA RP]])</f>
        <v>12</v>
      </c>
      <c r="Z1301" s="317" t="str">
        <f>IF(RP_2024[[#This Row],[FEC ANULACION]]="","",MONTH(RP_2024[[#This Row],[FEC ANULACION]]))</f>
        <v/>
      </c>
      <c r="AA1301" s="318" t="s">
        <v>173</v>
      </c>
      <c r="AB1301" s="318" t="s">
        <v>408</v>
      </c>
      <c r="AC1301" s="318" t="str">
        <f>MID(RP_2024[[#This Row],[Elemento PEP]],11,2)</f>
        <v>27</v>
      </c>
    </row>
    <row r="1302" spans="1:29" x14ac:dyDescent="0.3">
      <c r="A1302" s="319">
        <v>6071</v>
      </c>
      <c r="B1302" s="320">
        <v>45628</v>
      </c>
      <c r="C1302" s="321" t="s">
        <v>206</v>
      </c>
      <c r="D1302" s="321" t="s">
        <v>1799</v>
      </c>
      <c r="E1302" s="319" t="s">
        <v>152</v>
      </c>
      <c r="F1302" s="319">
        <v>6723</v>
      </c>
      <c r="G1302" s="320">
        <v>45624</v>
      </c>
      <c r="H1302" s="322">
        <v>41752024</v>
      </c>
      <c r="I1302" s="322" t="s">
        <v>153</v>
      </c>
      <c r="J1302" s="322">
        <v>57002</v>
      </c>
      <c r="K1302" s="322" t="s">
        <v>146</v>
      </c>
      <c r="L1302" s="322" t="s">
        <v>147</v>
      </c>
      <c r="M1302" s="323">
        <v>52019951</v>
      </c>
      <c r="N1302" s="313">
        <v>0</v>
      </c>
      <c r="O1302" s="320"/>
      <c r="P1302" s="323">
        <f>+RP_2024[[#This Row],[VALOR INICIAL]]-RP_2024[[#This Row],[VALOR ANULACION]]</f>
        <v>52019951</v>
      </c>
      <c r="Q1302" s="324"/>
      <c r="R1302" s="322">
        <f>VALUE(LEFT(RP_2024[[#This Row],[OBJETO]],3))</f>
        <v>549</v>
      </c>
      <c r="S1302" s="325">
        <f t="shared" si="12"/>
        <v>242</v>
      </c>
      <c r="T1302" s="322" t="str">
        <f>SUBSTITUTE(RP_2024[[#This Row],[CODIGO TIPO]],"-","")</f>
        <v>O232020200991122</v>
      </c>
      <c r="U1302" s="318">
        <v>1905014</v>
      </c>
      <c r="V1302" s="322">
        <f>VALUE(LEFT(RIGHT(RP_2024[[#This Row],[IMPUTACION PRESUPUESTAL]],6),3))</f>
        <v>126</v>
      </c>
      <c r="W1302" s="316" t="s">
        <v>67</v>
      </c>
      <c r="X1302" s="316">
        <f>VALUE(LEFT(RP_2024[[#This Row],[Actividad]],SEARCH(".",RP_2024[[#This Row],[Actividad]],1)-1))</f>
        <v>20</v>
      </c>
      <c r="Y1302" s="318">
        <f>MONTH(RP_2024[[#This Row],[FECHA RP]])</f>
        <v>12</v>
      </c>
      <c r="Z1302" s="317" t="str">
        <f>IF(RP_2024[[#This Row],[FEC ANULACION]]="","",MONTH(RP_2024[[#This Row],[FEC ANULACION]]))</f>
        <v/>
      </c>
      <c r="AA1302" s="318" t="s">
        <v>148</v>
      </c>
      <c r="AB1302" s="318" t="s">
        <v>162</v>
      </c>
      <c r="AC1302" s="318" t="str">
        <f>MID(RP_2024[[#This Row],[Elemento PEP]],11,2)</f>
        <v>13</v>
      </c>
    </row>
    <row r="1303" spans="1:29" x14ac:dyDescent="0.3">
      <c r="A1303" s="319">
        <v>6072</v>
      </c>
      <c r="B1303" s="320">
        <v>45628</v>
      </c>
      <c r="C1303" s="321" t="s">
        <v>207</v>
      </c>
      <c r="D1303" s="321" t="s">
        <v>1799</v>
      </c>
      <c r="E1303" s="319" t="s">
        <v>152</v>
      </c>
      <c r="F1303" s="319">
        <v>6724</v>
      </c>
      <c r="G1303" s="320">
        <v>45624</v>
      </c>
      <c r="H1303" s="322">
        <v>41752024</v>
      </c>
      <c r="I1303" s="322" t="s">
        <v>153</v>
      </c>
      <c r="J1303" s="322">
        <v>57002</v>
      </c>
      <c r="K1303" s="322" t="s">
        <v>146</v>
      </c>
      <c r="L1303" s="322" t="s">
        <v>147</v>
      </c>
      <c r="M1303" s="323">
        <v>52759575</v>
      </c>
      <c r="N1303" s="313">
        <v>0</v>
      </c>
      <c r="O1303" s="320"/>
      <c r="P1303" s="323">
        <f>+RP_2024[[#This Row],[VALOR INICIAL]]-RP_2024[[#This Row],[VALOR ANULACION]]</f>
        <v>52759575</v>
      </c>
      <c r="Q1303" s="324"/>
      <c r="R1303" s="322">
        <f>VALUE(LEFT(RP_2024[[#This Row],[OBJETO]],3))</f>
        <v>549</v>
      </c>
      <c r="S1303" s="325">
        <f t="shared" si="12"/>
        <v>242</v>
      </c>
      <c r="T1303" s="322" t="str">
        <f>SUBSTITUTE(RP_2024[[#This Row],[CODIGO TIPO]],"-","")</f>
        <v>O232020200991122</v>
      </c>
      <c r="U1303" s="318">
        <v>1905014</v>
      </c>
      <c r="V1303" s="322">
        <f>VALUE(LEFT(RIGHT(RP_2024[[#This Row],[IMPUTACION PRESUPUESTAL]],6),3))</f>
        <v>113</v>
      </c>
      <c r="W1303" s="316" t="s">
        <v>65</v>
      </c>
      <c r="X1303" s="316">
        <f>VALUE(LEFT(RP_2024[[#This Row],[Actividad]],SEARCH(".",RP_2024[[#This Row],[Actividad]],1)-1))</f>
        <v>18</v>
      </c>
      <c r="Y1303" s="318">
        <f>MONTH(RP_2024[[#This Row],[FECHA RP]])</f>
        <v>12</v>
      </c>
      <c r="Z1303" s="317" t="str">
        <f>IF(RP_2024[[#This Row],[FEC ANULACION]]="","",MONTH(RP_2024[[#This Row],[FEC ANULACION]]))</f>
        <v/>
      </c>
      <c r="AA1303" s="318" t="s">
        <v>148</v>
      </c>
      <c r="AB1303" s="318" t="s">
        <v>162</v>
      </c>
      <c r="AC1303" s="318" t="str">
        <f>MID(RP_2024[[#This Row],[Elemento PEP]],11,2)</f>
        <v>13</v>
      </c>
    </row>
    <row r="1304" spans="1:29" x14ac:dyDescent="0.3">
      <c r="A1304" s="319">
        <v>6073</v>
      </c>
      <c r="B1304" s="320">
        <v>45628</v>
      </c>
      <c r="C1304" s="321" t="s">
        <v>159</v>
      </c>
      <c r="D1304" s="321" t="s">
        <v>1799</v>
      </c>
      <c r="E1304" s="319" t="s">
        <v>152</v>
      </c>
      <c r="F1304" s="319">
        <v>6728</v>
      </c>
      <c r="G1304" s="320">
        <v>45624</v>
      </c>
      <c r="H1304" s="322">
        <v>41752024</v>
      </c>
      <c r="I1304" s="322" t="s">
        <v>153</v>
      </c>
      <c r="J1304" s="322">
        <v>57002</v>
      </c>
      <c r="K1304" s="322" t="s">
        <v>146</v>
      </c>
      <c r="L1304" s="322" t="s">
        <v>147</v>
      </c>
      <c r="M1304" s="323">
        <v>42689904</v>
      </c>
      <c r="N1304" s="313">
        <v>0</v>
      </c>
      <c r="O1304" s="320"/>
      <c r="P1304" s="323">
        <f>+RP_2024[[#This Row],[VALOR INICIAL]]-RP_2024[[#This Row],[VALOR ANULACION]]</f>
        <v>42689904</v>
      </c>
      <c r="Q1304" s="324"/>
      <c r="R1304" s="322">
        <f>VALUE(LEFT(RP_2024[[#This Row],[OBJETO]],3))</f>
        <v>549</v>
      </c>
      <c r="S1304" s="325">
        <f t="shared" si="12"/>
        <v>242</v>
      </c>
      <c r="T1304" s="322" t="str">
        <f>SUBSTITUTE(RP_2024[[#This Row],[CODIGO TIPO]],"-","")</f>
        <v>O232020200991122</v>
      </c>
      <c r="U1304" s="318">
        <v>1905014</v>
      </c>
      <c r="V1304" s="322">
        <f>VALUE(LEFT(RIGHT(RP_2024[[#This Row],[IMPUTACION PRESUPUESTAL]],6),3))</f>
        <v>114</v>
      </c>
      <c r="W1304" s="316" t="s">
        <v>64</v>
      </c>
      <c r="X1304" s="316">
        <f>VALUE(LEFT(RP_2024[[#This Row],[Actividad]],SEARCH(".",RP_2024[[#This Row],[Actividad]],1)-1))</f>
        <v>17</v>
      </c>
      <c r="Y1304" s="318">
        <f>MONTH(RP_2024[[#This Row],[FECHA RP]])</f>
        <v>12</v>
      </c>
      <c r="Z1304" s="317" t="str">
        <f>IF(RP_2024[[#This Row],[FEC ANULACION]]="","",MONTH(RP_2024[[#This Row],[FEC ANULACION]]))</f>
        <v/>
      </c>
      <c r="AA1304" s="318" t="s">
        <v>148</v>
      </c>
      <c r="AB1304" s="318" t="s">
        <v>160</v>
      </c>
      <c r="AC1304" s="318" t="str">
        <f>MID(RP_2024[[#This Row],[Elemento PEP]],11,2)</f>
        <v>09</v>
      </c>
    </row>
    <row r="1305" spans="1:29" x14ac:dyDescent="0.3">
      <c r="A1305" s="319">
        <v>6074</v>
      </c>
      <c r="B1305" s="320">
        <v>45628</v>
      </c>
      <c r="C1305" s="321" t="s">
        <v>1502</v>
      </c>
      <c r="D1305" s="321" t="s">
        <v>1799</v>
      </c>
      <c r="E1305" s="319" t="s">
        <v>152</v>
      </c>
      <c r="F1305" s="319">
        <v>6726</v>
      </c>
      <c r="G1305" s="320">
        <v>45624</v>
      </c>
      <c r="H1305" s="322">
        <v>41752024</v>
      </c>
      <c r="I1305" s="322" t="s">
        <v>153</v>
      </c>
      <c r="J1305" s="322">
        <v>49940</v>
      </c>
      <c r="K1305" s="322" t="s">
        <v>146</v>
      </c>
      <c r="L1305" s="322" t="s">
        <v>1503</v>
      </c>
      <c r="M1305" s="323">
        <v>548108</v>
      </c>
      <c r="N1305" s="313">
        <v>0</v>
      </c>
      <c r="O1305" s="320"/>
      <c r="P1305" s="323">
        <f>+RP_2024[[#This Row],[VALOR INICIAL]]-RP_2024[[#This Row],[VALOR ANULACION]]</f>
        <v>548108</v>
      </c>
      <c r="Q1305" s="324"/>
      <c r="R1305" s="322">
        <f>VALUE(LEFT(RP_2024[[#This Row],[OBJETO]],3))</f>
        <v>549</v>
      </c>
      <c r="S1305" s="325">
        <f t="shared" si="12"/>
        <v>242</v>
      </c>
      <c r="T1305" s="322" t="str">
        <f>SUBSTITUTE(RP_2024[[#This Row],[CODIGO TIPO]],"-","")</f>
        <v>O232020200991122</v>
      </c>
      <c r="U1305" s="318">
        <v>1905014</v>
      </c>
      <c r="V1305" s="322">
        <f>VALUE(LEFT(RIGHT(RP_2024[[#This Row],[IMPUTACION PRESUPUESTAL]],6),3))</f>
        <v>229</v>
      </c>
      <c r="W1305" s="316" t="s">
        <v>61</v>
      </c>
      <c r="X1305" s="316">
        <f>VALUE(LEFT(RP_2024[[#This Row],[Actividad]],SEARCH(".",RP_2024[[#This Row],[Actividad]],1)-1))</f>
        <v>15</v>
      </c>
      <c r="Y1305" s="318">
        <f>MONTH(RP_2024[[#This Row],[FECHA RP]])</f>
        <v>12</v>
      </c>
      <c r="Z1305" s="317" t="str">
        <f>IF(RP_2024[[#This Row],[FEC ANULACION]]="","",MONTH(RP_2024[[#This Row],[FEC ANULACION]]))</f>
        <v/>
      </c>
      <c r="AA1305" s="318" t="s">
        <v>171</v>
      </c>
      <c r="AB1305" s="318" t="s">
        <v>162</v>
      </c>
      <c r="AC1305" s="318" t="str">
        <f>MID(RP_2024[[#This Row],[Elemento PEP]],11,2)</f>
        <v>13</v>
      </c>
    </row>
    <row r="1306" spans="1:29" x14ac:dyDescent="0.3">
      <c r="A1306" s="319">
        <v>6075</v>
      </c>
      <c r="B1306" s="320">
        <v>45628</v>
      </c>
      <c r="C1306" s="321" t="s">
        <v>182</v>
      </c>
      <c r="D1306" s="321" t="s">
        <v>1799</v>
      </c>
      <c r="E1306" s="319" t="s">
        <v>152</v>
      </c>
      <c r="F1306" s="319">
        <v>6730</v>
      </c>
      <c r="G1306" s="320">
        <v>45624</v>
      </c>
      <c r="H1306" s="322">
        <v>41752024</v>
      </c>
      <c r="I1306" s="322" t="s">
        <v>153</v>
      </c>
      <c r="J1306" s="322">
        <v>57002</v>
      </c>
      <c r="K1306" s="322" t="s">
        <v>146</v>
      </c>
      <c r="L1306" s="322" t="s">
        <v>147</v>
      </c>
      <c r="M1306" s="323">
        <v>41875504</v>
      </c>
      <c r="N1306" s="313">
        <v>0</v>
      </c>
      <c r="O1306" s="320"/>
      <c r="P1306" s="323">
        <f>+RP_2024[[#This Row],[VALOR INICIAL]]-RP_2024[[#This Row],[VALOR ANULACION]]</f>
        <v>41875504</v>
      </c>
      <c r="Q1306" s="324"/>
      <c r="R1306" s="322">
        <f>VALUE(LEFT(RP_2024[[#This Row],[OBJETO]],3))</f>
        <v>549</v>
      </c>
      <c r="S1306" s="325">
        <f t="shared" si="12"/>
        <v>242</v>
      </c>
      <c r="T1306" s="322" t="str">
        <f>SUBSTITUTE(RP_2024[[#This Row],[CODIGO TIPO]],"-","")</f>
        <v>O232020200991122</v>
      </c>
      <c r="U1306" s="318">
        <v>1905014</v>
      </c>
      <c r="V1306" s="322">
        <f>VALUE(LEFT(RIGHT(RP_2024[[#This Row],[IMPUTACION PRESUPUESTAL]],6),3))</f>
        <v>124</v>
      </c>
      <c r="W1306" s="316" t="s">
        <v>62</v>
      </c>
      <c r="X1306" s="316">
        <f>VALUE(LEFT(RP_2024[[#This Row],[Actividad]],SEARCH(".",RP_2024[[#This Row],[Actividad]],1)-1))</f>
        <v>16</v>
      </c>
      <c r="Y1306" s="318">
        <f>MONTH(RP_2024[[#This Row],[FECHA RP]])</f>
        <v>12</v>
      </c>
      <c r="Z1306" s="317" t="str">
        <f>IF(RP_2024[[#This Row],[FEC ANULACION]]="","",MONTH(RP_2024[[#This Row],[FEC ANULACION]]))</f>
        <v/>
      </c>
      <c r="AA1306" s="318" t="s">
        <v>148</v>
      </c>
      <c r="AB1306" s="318" t="s">
        <v>162</v>
      </c>
      <c r="AC1306" s="318" t="str">
        <f>MID(RP_2024[[#This Row],[Elemento PEP]],11,2)</f>
        <v>13</v>
      </c>
    </row>
    <row r="1307" spans="1:29" x14ac:dyDescent="0.3">
      <c r="A1307" s="319">
        <v>6075</v>
      </c>
      <c r="B1307" s="320">
        <v>45628</v>
      </c>
      <c r="C1307" s="321" t="s">
        <v>182</v>
      </c>
      <c r="D1307" s="321" t="s">
        <v>1799</v>
      </c>
      <c r="E1307" s="319" t="s">
        <v>152</v>
      </c>
      <c r="F1307" s="319">
        <v>6730</v>
      </c>
      <c r="G1307" s="320">
        <v>45624</v>
      </c>
      <c r="H1307" s="322">
        <v>41752024</v>
      </c>
      <c r="I1307" s="322" t="s">
        <v>153</v>
      </c>
      <c r="J1307" s="322">
        <v>57002</v>
      </c>
      <c r="K1307" s="322" t="s">
        <v>146</v>
      </c>
      <c r="L1307" s="322" t="s">
        <v>147</v>
      </c>
      <c r="M1307" s="323">
        <v>32144112</v>
      </c>
      <c r="N1307" s="313">
        <v>0</v>
      </c>
      <c r="O1307" s="320"/>
      <c r="P1307" s="323">
        <f>+RP_2024[[#This Row],[VALOR INICIAL]]-RP_2024[[#This Row],[VALOR ANULACION]]</f>
        <v>32144112</v>
      </c>
      <c r="Q1307" s="324"/>
      <c r="R1307" s="322">
        <f>VALUE(LEFT(RP_2024[[#This Row],[OBJETO]],3))</f>
        <v>549</v>
      </c>
      <c r="S1307" s="325">
        <f t="shared" si="12"/>
        <v>242</v>
      </c>
      <c r="T1307" s="322" t="str">
        <f>SUBSTITUTE(RP_2024[[#This Row],[CODIGO TIPO]],"-","")</f>
        <v>O232020200991122</v>
      </c>
      <c r="U1307" s="318">
        <v>1905014</v>
      </c>
      <c r="V1307" s="322">
        <f>VALUE(LEFT(RIGHT(RP_2024[[#This Row],[IMPUTACION PRESUPUESTAL]],6),3))</f>
        <v>124</v>
      </c>
      <c r="W1307" s="316" t="s">
        <v>63</v>
      </c>
      <c r="X1307" s="316">
        <f>VALUE(LEFT(RP_2024[[#This Row],[Actividad]],SEARCH(".",RP_2024[[#This Row],[Actividad]],1)-1))</f>
        <v>16</v>
      </c>
      <c r="Y1307" s="318">
        <f>MONTH(RP_2024[[#This Row],[FECHA RP]])</f>
        <v>12</v>
      </c>
      <c r="Z1307" s="317" t="str">
        <f>IF(RP_2024[[#This Row],[FEC ANULACION]]="","",MONTH(RP_2024[[#This Row],[FEC ANULACION]]))</f>
        <v/>
      </c>
      <c r="AA1307" s="318" t="s">
        <v>148</v>
      </c>
      <c r="AB1307" s="318" t="s">
        <v>162</v>
      </c>
      <c r="AC1307" s="318" t="str">
        <f>MID(RP_2024[[#This Row],[Elemento PEP]],11,2)</f>
        <v>13</v>
      </c>
    </row>
    <row r="1308" spans="1:29" x14ac:dyDescent="0.3">
      <c r="A1308" s="319">
        <v>6076</v>
      </c>
      <c r="B1308" s="320">
        <v>45628</v>
      </c>
      <c r="C1308" s="321" t="s">
        <v>214</v>
      </c>
      <c r="D1308" s="321" t="s">
        <v>1799</v>
      </c>
      <c r="E1308" s="319" t="s">
        <v>152</v>
      </c>
      <c r="F1308" s="319">
        <v>6720</v>
      </c>
      <c r="G1308" s="320">
        <v>45624</v>
      </c>
      <c r="H1308" s="322">
        <v>41752024</v>
      </c>
      <c r="I1308" s="322" t="s">
        <v>153</v>
      </c>
      <c r="J1308" s="322">
        <v>57002</v>
      </c>
      <c r="K1308" s="322" t="s">
        <v>146</v>
      </c>
      <c r="L1308" s="322" t="s">
        <v>147</v>
      </c>
      <c r="M1308" s="323">
        <v>14913806</v>
      </c>
      <c r="N1308" s="313">
        <v>0</v>
      </c>
      <c r="O1308" s="320"/>
      <c r="P1308" s="323">
        <f>+RP_2024[[#This Row],[VALOR INICIAL]]-RP_2024[[#This Row],[VALOR ANULACION]]</f>
        <v>14913806</v>
      </c>
      <c r="Q1308" s="324"/>
      <c r="R1308" s="322">
        <f>VALUE(LEFT(RP_2024[[#This Row],[OBJETO]],3))</f>
        <v>549</v>
      </c>
      <c r="S1308" s="325">
        <f t="shared" si="12"/>
        <v>242</v>
      </c>
      <c r="T1308" s="322" t="str">
        <f>SUBSTITUTE(RP_2024[[#This Row],[CODIGO TIPO]],"-","")</f>
        <v>O232020200991122</v>
      </c>
      <c r="U1308" s="318">
        <v>1905014</v>
      </c>
      <c r="V1308" s="322">
        <f>VALUE(LEFT(RIGHT(RP_2024[[#This Row],[IMPUTACION PRESUPUESTAL]],6),3))</f>
        <v>132</v>
      </c>
      <c r="W1308" s="316" t="s">
        <v>70</v>
      </c>
      <c r="X1308" s="316">
        <f>VALUE(LEFT(RP_2024[[#This Row],[Actividad]],SEARCH(".",RP_2024[[#This Row],[Actividad]],1)-1))</f>
        <v>23</v>
      </c>
      <c r="Y1308" s="318">
        <f>MONTH(RP_2024[[#This Row],[FECHA RP]])</f>
        <v>12</v>
      </c>
      <c r="Z1308" s="317" t="str">
        <f>IF(RP_2024[[#This Row],[FEC ANULACION]]="","",MONTH(RP_2024[[#This Row],[FEC ANULACION]]))</f>
        <v/>
      </c>
      <c r="AA1308" s="318" t="s">
        <v>148</v>
      </c>
      <c r="AB1308" s="318" t="s">
        <v>192</v>
      </c>
      <c r="AC1308" s="318" t="str">
        <f>MID(RP_2024[[#This Row],[Elemento PEP]],11,2)</f>
        <v>07</v>
      </c>
    </row>
    <row r="1309" spans="1:29" x14ac:dyDescent="0.3">
      <c r="A1309" s="319">
        <v>6077</v>
      </c>
      <c r="B1309" s="320">
        <v>45628</v>
      </c>
      <c r="C1309" s="321" t="s">
        <v>197</v>
      </c>
      <c r="D1309" s="321" t="s">
        <v>1799</v>
      </c>
      <c r="E1309" s="319" t="s">
        <v>152</v>
      </c>
      <c r="F1309" s="319">
        <v>6721</v>
      </c>
      <c r="G1309" s="320">
        <v>45624</v>
      </c>
      <c r="H1309" s="322">
        <v>41752024</v>
      </c>
      <c r="I1309" s="322" t="s">
        <v>153</v>
      </c>
      <c r="J1309" s="322">
        <v>57002</v>
      </c>
      <c r="K1309" s="322" t="s">
        <v>146</v>
      </c>
      <c r="L1309" s="322" t="s">
        <v>147</v>
      </c>
      <c r="M1309" s="323">
        <v>8202486</v>
      </c>
      <c r="N1309" s="313">
        <v>0</v>
      </c>
      <c r="O1309" s="320"/>
      <c r="P1309" s="323">
        <f>+RP_2024[[#This Row],[VALOR INICIAL]]-RP_2024[[#This Row],[VALOR ANULACION]]</f>
        <v>8202486</v>
      </c>
      <c r="Q1309" s="324"/>
      <c r="R1309" s="322">
        <f>VALUE(LEFT(RP_2024[[#This Row],[OBJETO]],3))</f>
        <v>549</v>
      </c>
      <c r="S1309" s="325">
        <f t="shared" si="12"/>
        <v>242</v>
      </c>
      <c r="T1309" s="322" t="str">
        <f>SUBSTITUTE(RP_2024[[#This Row],[CODIGO TIPO]],"-","")</f>
        <v>O232020200991122</v>
      </c>
      <c r="U1309" s="318">
        <v>1905014</v>
      </c>
      <c r="V1309" s="322">
        <f>VALUE(LEFT(RIGHT(RP_2024[[#This Row],[IMPUTACION PRESUPUESTAL]],6),3))</f>
        <v>128</v>
      </c>
      <c r="W1309" s="316" t="s">
        <v>68</v>
      </c>
      <c r="X1309" s="316">
        <f>VALUE(LEFT(RP_2024[[#This Row],[Actividad]],SEARCH(".",RP_2024[[#This Row],[Actividad]],1)-1))</f>
        <v>21</v>
      </c>
      <c r="Y1309" s="318">
        <f>MONTH(RP_2024[[#This Row],[FECHA RP]])</f>
        <v>12</v>
      </c>
      <c r="Z1309" s="317" t="str">
        <f>IF(RP_2024[[#This Row],[FEC ANULACION]]="","",MONTH(RP_2024[[#This Row],[FEC ANULACION]]))</f>
        <v/>
      </c>
      <c r="AA1309" s="318" t="s">
        <v>148</v>
      </c>
      <c r="AB1309" s="318" t="s">
        <v>192</v>
      </c>
      <c r="AC1309" s="318" t="str">
        <f>MID(RP_2024[[#This Row],[Elemento PEP]],11,2)</f>
        <v>07</v>
      </c>
    </row>
    <row r="1310" spans="1:29" x14ac:dyDescent="0.3">
      <c r="A1310" s="319">
        <v>6078</v>
      </c>
      <c r="B1310" s="320">
        <v>45628</v>
      </c>
      <c r="C1310" s="321" t="s">
        <v>191</v>
      </c>
      <c r="D1310" s="321" t="s">
        <v>1799</v>
      </c>
      <c r="E1310" s="319" t="s">
        <v>152</v>
      </c>
      <c r="F1310" s="319">
        <v>6722</v>
      </c>
      <c r="G1310" s="320">
        <v>45624</v>
      </c>
      <c r="H1310" s="322">
        <v>41752024</v>
      </c>
      <c r="I1310" s="322" t="s">
        <v>153</v>
      </c>
      <c r="J1310" s="322">
        <v>57002</v>
      </c>
      <c r="K1310" s="322" t="s">
        <v>146</v>
      </c>
      <c r="L1310" s="322" t="s">
        <v>147</v>
      </c>
      <c r="M1310" s="323">
        <v>50250891</v>
      </c>
      <c r="N1310" s="313">
        <v>0</v>
      </c>
      <c r="O1310" s="320"/>
      <c r="P1310" s="323">
        <f>+RP_2024[[#This Row],[VALOR INICIAL]]-RP_2024[[#This Row],[VALOR ANULACION]]</f>
        <v>50250891</v>
      </c>
      <c r="Q1310" s="324"/>
      <c r="R1310" s="322">
        <f>VALUE(LEFT(RP_2024[[#This Row],[OBJETO]],3))</f>
        <v>549</v>
      </c>
      <c r="S1310" s="325">
        <f t="shared" si="12"/>
        <v>242</v>
      </c>
      <c r="T1310" s="322" t="str">
        <f>SUBSTITUTE(RP_2024[[#This Row],[CODIGO TIPO]],"-","")</f>
        <v>O232020200991122</v>
      </c>
      <c r="U1310" s="318">
        <v>1905014</v>
      </c>
      <c r="V1310" s="322">
        <f>VALUE(LEFT(RIGHT(RP_2024[[#This Row],[IMPUTACION PRESUPUESTAL]],6),3))</f>
        <v>127</v>
      </c>
      <c r="W1310" s="316" t="s">
        <v>66</v>
      </c>
      <c r="X1310" s="316">
        <f>VALUE(LEFT(RP_2024[[#This Row],[Actividad]],SEARCH(".",RP_2024[[#This Row],[Actividad]],1)-1))</f>
        <v>19</v>
      </c>
      <c r="Y1310" s="318">
        <f>MONTH(RP_2024[[#This Row],[FECHA RP]])</f>
        <v>12</v>
      </c>
      <c r="Z1310" s="317" t="str">
        <f>IF(RP_2024[[#This Row],[FEC ANULACION]]="","",MONTH(RP_2024[[#This Row],[FEC ANULACION]]))</f>
        <v/>
      </c>
      <c r="AA1310" s="318" t="s">
        <v>148</v>
      </c>
      <c r="AB1310" s="318" t="s">
        <v>192</v>
      </c>
      <c r="AC1310" s="318" t="str">
        <f>MID(RP_2024[[#This Row],[Elemento PEP]],11,2)</f>
        <v>07</v>
      </c>
    </row>
    <row r="1311" spans="1:29" x14ac:dyDescent="0.3">
      <c r="A1311" s="319">
        <v>6079</v>
      </c>
      <c r="B1311" s="320">
        <v>45628</v>
      </c>
      <c r="C1311" s="321" t="s">
        <v>163</v>
      </c>
      <c r="D1311" s="321" t="s">
        <v>1799</v>
      </c>
      <c r="E1311" s="319" t="s">
        <v>152</v>
      </c>
      <c r="F1311" s="319">
        <v>6718</v>
      </c>
      <c r="G1311" s="320">
        <v>45624</v>
      </c>
      <c r="H1311" s="322">
        <v>41752024</v>
      </c>
      <c r="I1311" s="322" t="s">
        <v>153</v>
      </c>
      <c r="J1311" s="322">
        <v>57002</v>
      </c>
      <c r="K1311" s="322" t="s">
        <v>146</v>
      </c>
      <c r="L1311" s="322" t="s">
        <v>147</v>
      </c>
      <c r="M1311" s="323">
        <v>41939962</v>
      </c>
      <c r="N1311" s="313">
        <v>0</v>
      </c>
      <c r="O1311" s="320"/>
      <c r="P1311" s="323">
        <f>+RP_2024[[#This Row],[VALOR INICIAL]]-RP_2024[[#This Row],[VALOR ANULACION]]</f>
        <v>41939962</v>
      </c>
      <c r="Q1311" s="324"/>
      <c r="R1311" s="322">
        <f>VALUE(LEFT(RP_2024[[#This Row],[OBJETO]],3))</f>
        <v>549</v>
      </c>
      <c r="S1311" s="325">
        <f t="shared" si="12"/>
        <v>242</v>
      </c>
      <c r="T1311" s="322" t="str">
        <f>SUBSTITUTE(RP_2024[[#This Row],[CODIGO TIPO]],"-","")</f>
        <v>O232020200991122</v>
      </c>
      <c r="U1311" s="318">
        <v>1905014</v>
      </c>
      <c r="V1311" s="322">
        <f>VALUE(LEFT(RIGHT(RP_2024[[#This Row],[IMPUTACION PRESUPUESTAL]],6),3))</f>
        <v>1</v>
      </c>
      <c r="W1311" s="316" t="s">
        <v>55</v>
      </c>
      <c r="X1311" s="316">
        <f>VALUE(LEFT(RP_2024[[#This Row],[Actividad]],SEARCH(".",RP_2024[[#This Row],[Actividad]],1)-1))</f>
        <v>10</v>
      </c>
      <c r="Y1311" s="318">
        <f>MONTH(RP_2024[[#This Row],[FECHA RP]])</f>
        <v>12</v>
      </c>
      <c r="Z1311" s="317" t="str">
        <f>IF(RP_2024[[#This Row],[FEC ANULACION]]="","",MONTH(RP_2024[[#This Row],[FEC ANULACION]]))</f>
        <v/>
      </c>
      <c r="AA1311" s="318" t="s">
        <v>148</v>
      </c>
      <c r="AB1311" s="318" t="s">
        <v>162</v>
      </c>
      <c r="AC1311" s="318" t="str">
        <f>MID(RP_2024[[#This Row],[Elemento PEP]],11,2)</f>
        <v>13</v>
      </c>
    </row>
    <row r="1312" spans="1:29" x14ac:dyDescent="0.3">
      <c r="A1312" s="319">
        <v>6080</v>
      </c>
      <c r="B1312" s="320">
        <v>45628</v>
      </c>
      <c r="C1312" s="321" t="s">
        <v>199</v>
      </c>
      <c r="D1312" s="321" t="s">
        <v>1799</v>
      </c>
      <c r="E1312" s="319" t="s">
        <v>152</v>
      </c>
      <c r="F1312" s="319">
        <v>6719</v>
      </c>
      <c r="G1312" s="320">
        <v>45624</v>
      </c>
      <c r="H1312" s="322">
        <v>41752024</v>
      </c>
      <c r="I1312" s="322" t="s">
        <v>153</v>
      </c>
      <c r="J1312" s="322">
        <v>57002</v>
      </c>
      <c r="K1312" s="322" t="s">
        <v>146</v>
      </c>
      <c r="L1312" s="322" t="s">
        <v>147</v>
      </c>
      <c r="M1312" s="323">
        <v>8633167</v>
      </c>
      <c r="N1312" s="313">
        <v>0</v>
      </c>
      <c r="O1312" s="320"/>
      <c r="P1312" s="323">
        <f>+RP_2024[[#This Row],[VALOR INICIAL]]-RP_2024[[#This Row],[VALOR ANULACION]]</f>
        <v>8633167</v>
      </c>
      <c r="Q1312" s="324"/>
      <c r="R1312" s="322">
        <f>VALUE(LEFT(RP_2024[[#This Row],[OBJETO]],3))</f>
        <v>549</v>
      </c>
      <c r="S1312" s="325">
        <f t="shared" si="12"/>
        <v>242</v>
      </c>
      <c r="T1312" s="322" t="str">
        <f>SUBSTITUTE(RP_2024[[#This Row],[CODIGO TIPO]],"-","")</f>
        <v>O232020200991122</v>
      </c>
      <c r="U1312" s="318">
        <v>1905014</v>
      </c>
      <c r="V1312" s="322">
        <f>VALUE(LEFT(RIGHT(RP_2024[[#This Row],[IMPUTACION PRESUPUESTAL]],6),3))</f>
        <v>129</v>
      </c>
      <c r="W1312" s="316" t="s">
        <v>69</v>
      </c>
      <c r="X1312" s="316">
        <f>VALUE(LEFT(RP_2024[[#This Row],[Actividad]],SEARCH(".",RP_2024[[#This Row],[Actividad]],1)-1))</f>
        <v>22</v>
      </c>
      <c r="Y1312" s="318">
        <f>MONTH(RP_2024[[#This Row],[FECHA RP]])</f>
        <v>12</v>
      </c>
      <c r="Z1312" s="317" t="str">
        <f>IF(RP_2024[[#This Row],[FEC ANULACION]]="","",MONTH(RP_2024[[#This Row],[FEC ANULACION]]))</f>
        <v/>
      </c>
      <c r="AA1312" s="318" t="s">
        <v>148</v>
      </c>
      <c r="AB1312" s="318" t="s">
        <v>149</v>
      </c>
      <c r="AC1312" s="318" t="str">
        <f>MID(RP_2024[[#This Row],[Elemento PEP]],11,2)</f>
        <v>08</v>
      </c>
    </row>
    <row r="1313" spans="1:29" x14ac:dyDescent="0.3">
      <c r="A1313" s="319">
        <v>6081</v>
      </c>
      <c r="B1313" s="320">
        <v>45628</v>
      </c>
      <c r="C1313" s="321" t="s">
        <v>161</v>
      </c>
      <c r="D1313" s="321" t="s">
        <v>1799</v>
      </c>
      <c r="E1313" s="319" t="s">
        <v>152</v>
      </c>
      <c r="F1313" s="319">
        <v>6717</v>
      </c>
      <c r="G1313" s="320">
        <v>45624</v>
      </c>
      <c r="H1313" s="322">
        <v>41752024</v>
      </c>
      <c r="I1313" s="322" t="s">
        <v>153</v>
      </c>
      <c r="J1313" s="322">
        <v>57002</v>
      </c>
      <c r="K1313" s="322" t="s">
        <v>146</v>
      </c>
      <c r="L1313" s="322" t="s">
        <v>147</v>
      </c>
      <c r="M1313" s="323">
        <v>69798699</v>
      </c>
      <c r="N1313" s="313">
        <v>0</v>
      </c>
      <c r="O1313" s="320"/>
      <c r="P1313" s="323">
        <f>+RP_2024[[#This Row],[VALOR INICIAL]]-RP_2024[[#This Row],[VALOR ANULACION]]</f>
        <v>69798699</v>
      </c>
      <c r="Q1313" s="324"/>
      <c r="R1313" s="322">
        <f>VALUE(LEFT(RP_2024[[#This Row],[OBJETO]],3))</f>
        <v>549</v>
      </c>
      <c r="S1313" s="325">
        <f t="shared" si="12"/>
        <v>242</v>
      </c>
      <c r="T1313" s="322" t="str">
        <f>SUBSTITUTE(RP_2024[[#This Row],[CODIGO TIPO]],"-","")</f>
        <v>O232020200991122</v>
      </c>
      <c r="U1313" s="318">
        <v>1905014</v>
      </c>
      <c r="V1313" s="322">
        <f>VALUE(LEFT(RIGHT(RP_2024[[#This Row],[IMPUTACION PRESUPUESTAL]],6),3))</f>
        <v>158</v>
      </c>
      <c r="W1313" s="316" t="s">
        <v>53</v>
      </c>
      <c r="X1313" s="316">
        <f>VALUE(LEFT(RP_2024[[#This Row],[Actividad]],SEARCH(".",RP_2024[[#This Row],[Actividad]],1)-1))</f>
        <v>9</v>
      </c>
      <c r="Y1313" s="318">
        <f>MONTH(RP_2024[[#This Row],[FECHA RP]])</f>
        <v>12</v>
      </c>
      <c r="Z1313" s="317" t="str">
        <f>IF(RP_2024[[#This Row],[FEC ANULACION]]="","",MONTH(RP_2024[[#This Row],[FEC ANULACION]]))</f>
        <v/>
      </c>
      <c r="AA1313" s="318" t="s">
        <v>148</v>
      </c>
      <c r="AB1313" s="318" t="s">
        <v>162</v>
      </c>
      <c r="AC1313" s="318" t="str">
        <f>MID(RP_2024[[#This Row],[Elemento PEP]],11,2)</f>
        <v>13</v>
      </c>
    </row>
    <row r="1314" spans="1:29" x14ac:dyDescent="0.3">
      <c r="A1314" s="319">
        <v>6082</v>
      </c>
      <c r="B1314" s="320">
        <v>45628</v>
      </c>
      <c r="C1314" s="321" t="s">
        <v>1504</v>
      </c>
      <c r="D1314" s="321" t="s">
        <v>1799</v>
      </c>
      <c r="E1314" s="319" t="s">
        <v>152</v>
      </c>
      <c r="F1314" s="319">
        <v>6716</v>
      </c>
      <c r="G1314" s="320">
        <v>45624</v>
      </c>
      <c r="H1314" s="322">
        <v>41752024</v>
      </c>
      <c r="I1314" s="322" t="s">
        <v>153</v>
      </c>
      <c r="J1314" s="322">
        <v>49940</v>
      </c>
      <c r="K1314" s="322" t="s">
        <v>146</v>
      </c>
      <c r="L1314" s="322" t="s">
        <v>1503</v>
      </c>
      <c r="M1314" s="323">
        <v>8084464</v>
      </c>
      <c r="N1314" s="313">
        <v>0</v>
      </c>
      <c r="O1314" s="320"/>
      <c r="P1314" s="323">
        <f>+RP_2024[[#This Row],[VALOR INICIAL]]-RP_2024[[#This Row],[VALOR ANULACION]]</f>
        <v>8084464</v>
      </c>
      <c r="Q1314" s="324"/>
      <c r="R1314" s="322">
        <f>VALUE(LEFT(RP_2024[[#This Row],[OBJETO]],3))</f>
        <v>549</v>
      </c>
      <c r="S1314" s="325">
        <f t="shared" si="12"/>
        <v>242</v>
      </c>
      <c r="T1314" s="322" t="str">
        <f>SUBSTITUTE(RP_2024[[#This Row],[CODIGO TIPO]],"-","")</f>
        <v>O232020200991122</v>
      </c>
      <c r="U1314" s="318">
        <v>1905014</v>
      </c>
      <c r="V1314" s="322">
        <f>VALUE(LEFT(RIGHT(RP_2024[[#This Row],[IMPUTACION PRESUPUESTAL]],6),3))</f>
        <v>228</v>
      </c>
      <c r="W1314" s="316" t="s">
        <v>52</v>
      </c>
      <c r="X1314" s="316">
        <f>VALUE(LEFT(RP_2024[[#This Row],[Actividad]],SEARCH(".",RP_2024[[#This Row],[Actividad]],1)-1))</f>
        <v>8</v>
      </c>
      <c r="Y1314" s="318">
        <f>MONTH(RP_2024[[#This Row],[FECHA RP]])</f>
        <v>12</v>
      </c>
      <c r="Z1314" s="317" t="str">
        <f>IF(RP_2024[[#This Row],[FEC ANULACION]]="","",MONTH(RP_2024[[#This Row],[FEC ANULACION]]))</f>
        <v/>
      </c>
      <c r="AA1314" s="318" t="s">
        <v>171</v>
      </c>
      <c r="AB1314" s="318" t="s">
        <v>162</v>
      </c>
      <c r="AC1314" s="318" t="str">
        <f>MID(RP_2024[[#This Row],[Elemento PEP]],11,2)</f>
        <v>13</v>
      </c>
    </row>
    <row r="1315" spans="1:29" x14ac:dyDescent="0.3">
      <c r="A1315" s="319">
        <v>6083</v>
      </c>
      <c r="B1315" s="320">
        <v>45628</v>
      </c>
      <c r="C1315" s="321" t="s">
        <v>203</v>
      </c>
      <c r="D1315" s="321" t="s">
        <v>1799</v>
      </c>
      <c r="E1315" s="319" t="s">
        <v>152</v>
      </c>
      <c r="F1315" s="319">
        <v>6710</v>
      </c>
      <c r="G1315" s="320">
        <v>45624</v>
      </c>
      <c r="H1315" s="322">
        <v>41752024</v>
      </c>
      <c r="I1315" s="322" t="s">
        <v>153</v>
      </c>
      <c r="J1315" s="322">
        <v>57002</v>
      </c>
      <c r="K1315" s="322" t="s">
        <v>146</v>
      </c>
      <c r="L1315" s="322" t="s">
        <v>147</v>
      </c>
      <c r="M1315" s="323">
        <v>14530634</v>
      </c>
      <c r="N1315" s="313">
        <v>0</v>
      </c>
      <c r="O1315" s="320"/>
      <c r="P1315" s="323">
        <f>+RP_2024[[#This Row],[VALOR INICIAL]]-RP_2024[[#This Row],[VALOR ANULACION]]</f>
        <v>14530634</v>
      </c>
      <c r="Q1315" s="324"/>
      <c r="R1315" s="322">
        <f>VALUE(LEFT(RP_2024[[#This Row],[OBJETO]],3))</f>
        <v>549</v>
      </c>
      <c r="S1315" s="325">
        <f t="shared" si="12"/>
        <v>242</v>
      </c>
      <c r="T1315" s="322" t="str">
        <f>SUBSTITUTE(RP_2024[[#This Row],[CODIGO TIPO]],"-","")</f>
        <v>O232020200991122</v>
      </c>
      <c r="U1315" s="318">
        <v>1905014</v>
      </c>
      <c r="V1315" s="322">
        <f>VALUE(LEFT(RIGHT(RP_2024[[#This Row],[IMPUTACION PRESUPUESTAL]],6),3))</f>
        <v>232</v>
      </c>
      <c r="W1315" s="316" t="s">
        <v>57</v>
      </c>
      <c r="X1315" s="316">
        <f>VALUE(LEFT(RP_2024[[#This Row],[Actividad]],SEARCH(".",RP_2024[[#This Row],[Actividad]],1)-1))</f>
        <v>11</v>
      </c>
      <c r="Y1315" s="318">
        <f>MONTH(RP_2024[[#This Row],[FECHA RP]])</f>
        <v>12</v>
      </c>
      <c r="Z1315" s="317" t="str">
        <f>IF(RP_2024[[#This Row],[FEC ANULACION]]="","",MONTH(RP_2024[[#This Row],[FEC ANULACION]]))</f>
        <v/>
      </c>
      <c r="AA1315" s="318" t="s">
        <v>148</v>
      </c>
      <c r="AB1315" s="318" t="s">
        <v>192</v>
      </c>
      <c r="AC1315" s="318" t="str">
        <f>MID(RP_2024[[#This Row],[Elemento PEP]],11,2)</f>
        <v>07</v>
      </c>
    </row>
    <row r="1316" spans="1:29" x14ac:dyDescent="0.3">
      <c r="A1316" s="319">
        <v>6084</v>
      </c>
      <c r="B1316" s="320">
        <v>45628</v>
      </c>
      <c r="C1316" s="321" t="s">
        <v>196</v>
      </c>
      <c r="D1316" s="321" t="s">
        <v>1799</v>
      </c>
      <c r="E1316" s="319" t="s">
        <v>152</v>
      </c>
      <c r="F1316" s="319">
        <v>6714</v>
      </c>
      <c r="G1316" s="320">
        <v>45624</v>
      </c>
      <c r="H1316" s="322">
        <v>41752024</v>
      </c>
      <c r="I1316" s="322" t="s">
        <v>153</v>
      </c>
      <c r="J1316" s="322">
        <v>57002</v>
      </c>
      <c r="K1316" s="322" t="s">
        <v>146</v>
      </c>
      <c r="L1316" s="322" t="s">
        <v>147</v>
      </c>
      <c r="M1316" s="323">
        <v>36264928</v>
      </c>
      <c r="N1316" s="313">
        <v>0</v>
      </c>
      <c r="O1316" s="320"/>
      <c r="P1316" s="323">
        <f>+RP_2024[[#This Row],[VALOR INICIAL]]-RP_2024[[#This Row],[VALOR ANULACION]]</f>
        <v>36264928</v>
      </c>
      <c r="Q1316" s="324"/>
      <c r="R1316" s="322">
        <f>VALUE(LEFT(RP_2024[[#This Row],[OBJETO]],3))</f>
        <v>549</v>
      </c>
      <c r="S1316" s="325">
        <f t="shared" si="12"/>
        <v>242</v>
      </c>
      <c r="T1316" s="322" t="str">
        <f>SUBSTITUTE(RP_2024[[#This Row],[CODIGO TIPO]],"-","")</f>
        <v>O232020200991122</v>
      </c>
      <c r="U1316" s="318">
        <v>1905054</v>
      </c>
      <c r="V1316" s="322">
        <f>VALUE(LEFT(RIGHT(RP_2024[[#This Row],[IMPUTACION PRESUPUESTAL]],6),3))</f>
        <v>237</v>
      </c>
      <c r="W1316" s="316" t="s">
        <v>46</v>
      </c>
      <c r="X1316" s="316">
        <f>VALUE(LEFT(RP_2024[[#This Row],[Actividad]],SEARCH(".",RP_2024[[#This Row],[Actividad]],1)-1))</f>
        <v>4</v>
      </c>
      <c r="Y1316" s="318">
        <f>MONTH(RP_2024[[#This Row],[FECHA RP]])</f>
        <v>12</v>
      </c>
      <c r="Z1316" s="317" t="str">
        <f>IF(RP_2024[[#This Row],[FEC ANULACION]]="","",MONTH(RP_2024[[#This Row],[FEC ANULACION]]))</f>
        <v/>
      </c>
      <c r="AA1316" s="318" t="s">
        <v>148</v>
      </c>
      <c r="AB1316" s="318" t="s">
        <v>154</v>
      </c>
      <c r="AC1316" s="318" t="str">
        <f>MID(RP_2024[[#This Row],[Elemento PEP]],11,2)</f>
        <v>13</v>
      </c>
    </row>
    <row r="1317" spans="1:29" x14ac:dyDescent="0.3">
      <c r="A1317" s="319">
        <v>6085</v>
      </c>
      <c r="B1317" s="320">
        <v>45628</v>
      </c>
      <c r="C1317" s="321" t="s">
        <v>1800</v>
      </c>
      <c r="D1317" s="321" t="s">
        <v>1799</v>
      </c>
      <c r="E1317" s="319" t="s">
        <v>152</v>
      </c>
      <c r="F1317" s="319">
        <v>6712</v>
      </c>
      <c r="G1317" s="320">
        <v>45624</v>
      </c>
      <c r="H1317" s="322">
        <v>41752024</v>
      </c>
      <c r="I1317" s="322" t="s">
        <v>153</v>
      </c>
      <c r="J1317" s="322">
        <v>12013</v>
      </c>
      <c r="K1317" s="322" t="s">
        <v>146</v>
      </c>
      <c r="L1317" s="322" t="s">
        <v>327</v>
      </c>
      <c r="M1317" s="323">
        <v>209988704</v>
      </c>
      <c r="N1317" s="313">
        <v>0</v>
      </c>
      <c r="O1317" s="320"/>
      <c r="P1317" s="323">
        <f>+RP_2024[[#This Row],[VALOR INICIAL]]-RP_2024[[#This Row],[VALOR ANULACION]]</f>
        <v>209988704</v>
      </c>
      <c r="Q1317" s="324"/>
      <c r="R1317" s="322">
        <f>VALUE(LEFT(RP_2024[[#This Row],[OBJETO]],3))</f>
        <v>549</v>
      </c>
      <c r="S1317" s="325">
        <f t="shared" si="12"/>
        <v>242</v>
      </c>
      <c r="T1317" s="322" t="str">
        <f>SUBSTITUTE(RP_2024[[#This Row],[CODIGO TIPO]],"-","")</f>
        <v>O232020200991122</v>
      </c>
      <c r="U1317" s="318">
        <v>1905054</v>
      </c>
      <c r="V1317" s="322">
        <f>VALUE(LEFT(RIGHT(RP_2024[[#This Row],[IMPUTACION PRESUPUESTAL]],6),3))</f>
        <v>102</v>
      </c>
      <c r="W1317" s="316" t="s">
        <v>43</v>
      </c>
      <c r="X1317" s="316">
        <f>VALUE(LEFT(RP_2024[[#This Row],[Actividad]],SEARCH(".",RP_2024[[#This Row],[Actividad]],1)-1))</f>
        <v>3</v>
      </c>
      <c r="Y1317" s="318">
        <f>MONTH(RP_2024[[#This Row],[FECHA RP]])</f>
        <v>12</v>
      </c>
      <c r="Z1317" s="317" t="str">
        <f>IF(RP_2024[[#This Row],[FEC ANULACION]]="","",MONTH(RP_2024[[#This Row],[FEC ANULACION]]))</f>
        <v/>
      </c>
      <c r="AA1317" s="318" t="s">
        <v>173</v>
      </c>
      <c r="AB1317" s="318" t="s">
        <v>154</v>
      </c>
      <c r="AC1317" s="318" t="str">
        <f>MID(RP_2024[[#This Row],[Elemento PEP]],11,2)</f>
        <v>13</v>
      </c>
    </row>
    <row r="1318" spans="1:29" x14ac:dyDescent="0.3">
      <c r="A1318" s="319">
        <v>6086</v>
      </c>
      <c r="B1318" s="320">
        <v>45628</v>
      </c>
      <c r="C1318" s="321" t="s">
        <v>193</v>
      </c>
      <c r="D1318" s="321" t="s">
        <v>1799</v>
      </c>
      <c r="E1318" s="319" t="s">
        <v>152</v>
      </c>
      <c r="F1318" s="319">
        <v>6715</v>
      </c>
      <c r="G1318" s="320">
        <v>45624</v>
      </c>
      <c r="H1318" s="322">
        <v>41752024</v>
      </c>
      <c r="I1318" s="322" t="s">
        <v>153</v>
      </c>
      <c r="J1318" s="322">
        <v>57002</v>
      </c>
      <c r="K1318" s="322" t="s">
        <v>146</v>
      </c>
      <c r="L1318" s="322" t="s">
        <v>147</v>
      </c>
      <c r="M1318" s="323">
        <v>8687074</v>
      </c>
      <c r="N1318" s="313">
        <v>0</v>
      </c>
      <c r="O1318" s="320"/>
      <c r="P1318" s="323">
        <f>+RP_2024[[#This Row],[VALOR INICIAL]]-RP_2024[[#This Row],[VALOR ANULACION]]</f>
        <v>8687074</v>
      </c>
      <c r="Q1318" s="324"/>
      <c r="R1318" s="322">
        <f>VALUE(LEFT(RP_2024[[#This Row],[OBJETO]],3))</f>
        <v>549</v>
      </c>
      <c r="S1318" s="325">
        <f t="shared" si="12"/>
        <v>242</v>
      </c>
      <c r="T1318" s="322" t="str">
        <f>SUBSTITUTE(RP_2024[[#This Row],[CODIGO TIPO]],"-","")</f>
        <v>O232020200991122</v>
      </c>
      <c r="U1318" s="318">
        <v>1905014</v>
      </c>
      <c r="V1318" s="322">
        <f>VALUE(LEFT(RIGHT(RP_2024[[#This Row],[IMPUTACION PRESUPUESTAL]],6),3))</f>
        <v>125</v>
      </c>
      <c r="W1318" s="316" t="s">
        <v>51</v>
      </c>
      <c r="X1318" s="316">
        <f>VALUE(LEFT(RP_2024[[#This Row],[Actividad]],SEARCH(".",RP_2024[[#This Row],[Actividad]],1)-1))</f>
        <v>7</v>
      </c>
      <c r="Y1318" s="318">
        <f>MONTH(RP_2024[[#This Row],[FECHA RP]])</f>
        <v>12</v>
      </c>
      <c r="Z1318" s="317" t="str">
        <f>IF(RP_2024[[#This Row],[FEC ANULACION]]="","",MONTH(RP_2024[[#This Row],[FEC ANULACION]]))</f>
        <v/>
      </c>
      <c r="AA1318" s="318" t="s">
        <v>148</v>
      </c>
      <c r="AB1318" s="318" t="s">
        <v>162</v>
      </c>
      <c r="AC1318" s="318" t="str">
        <f>MID(RP_2024[[#This Row],[Elemento PEP]],11,2)</f>
        <v>13</v>
      </c>
    </row>
    <row r="1319" spans="1:29" x14ac:dyDescent="0.3">
      <c r="A1319" s="319">
        <v>6087</v>
      </c>
      <c r="B1319" s="320">
        <v>45628</v>
      </c>
      <c r="C1319" s="321" t="s">
        <v>178</v>
      </c>
      <c r="D1319" s="321" t="s">
        <v>1799</v>
      </c>
      <c r="E1319" s="319" t="s">
        <v>152</v>
      </c>
      <c r="F1319" s="319">
        <v>6711</v>
      </c>
      <c r="G1319" s="320">
        <v>45624</v>
      </c>
      <c r="H1319" s="322">
        <v>41752024</v>
      </c>
      <c r="I1319" s="322" t="s">
        <v>153</v>
      </c>
      <c r="J1319" s="322">
        <v>57002</v>
      </c>
      <c r="K1319" s="322" t="s">
        <v>146</v>
      </c>
      <c r="L1319" s="322" t="s">
        <v>147</v>
      </c>
      <c r="M1319" s="323">
        <v>42902290</v>
      </c>
      <c r="N1319" s="313">
        <v>0</v>
      </c>
      <c r="O1319" s="320"/>
      <c r="P1319" s="323">
        <f>+RP_2024[[#This Row],[VALOR INICIAL]]-RP_2024[[#This Row],[VALOR ANULACION]]</f>
        <v>42902290</v>
      </c>
      <c r="Q1319" s="324"/>
      <c r="R1319" s="322">
        <f>VALUE(LEFT(RP_2024[[#This Row],[OBJETO]],3))</f>
        <v>549</v>
      </c>
      <c r="S1319" s="325">
        <f t="shared" si="12"/>
        <v>242</v>
      </c>
      <c r="T1319" s="322" t="str">
        <f>SUBSTITUTE(RP_2024[[#This Row],[CODIGO TIPO]],"-","")</f>
        <v>O232020200991122</v>
      </c>
      <c r="U1319" s="318">
        <v>1905014</v>
      </c>
      <c r="V1319" s="322">
        <f>VALUE(LEFT(RIGHT(RP_2024[[#This Row],[IMPUTACION PRESUPUESTAL]],6),3))</f>
        <v>3</v>
      </c>
      <c r="W1319" s="316" t="s">
        <v>56</v>
      </c>
      <c r="X1319" s="316">
        <f>VALUE(LEFT(RP_2024[[#This Row],[Actividad]],SEARCH(".",RP_2024[[#This Row],[Actividad]],1)-1))</f>
        <v>10</v>
      </c>
      <c r="Y1319" s="318">
        <f>MONTH(RP_2024[[#This Row],[FECHA RP]])</f>
        <v>12</v>
      </c>
      <c r="Z1319" s="317" t="str">
        <f>IF(RP_2024[[#This Row],[FEC ANULACION]]="","",MONTH(RP_2024[[#This Row],[FEC ANULACION]]))</f>
        <v/>
      </c>
      <c r="AA1319" s="318" t="s">
        <v>148</v>
      </c>
      <c r="AB1319" s="318" t="s">
        <v>162</v>
      </c>
      <c r="AC1319" s="318" t="str">
        <f>MID(RP_2024[[#This Row],[Elemento PEP]],11,2)</f>
        <v>13</v>
      </c>
    </row>
    <row r="1320" spans="1:29" x14ac:dyDescent="0.3">
      <c r="A1320" s="319">
        <v>6088</v>
      </c>
      <c r="B1320" s="320">
        <v>45628</v>
      </c>
      <c r="C1320" s="321" t="s">
        <v>205</v>
      </c>
      <c r="D1320" s="321" t="s">
        <v>1799</v>
      </c>
      <c r="E1320" s="319" t="s">
        <v>152</v>
      </c>
      <c r="F1320" s="319">
        <v>6709</v>
      </c>
      <c r="G1320" s="320">
        <v>45624</v>
      </c>
      <c r="H1320" s="322">
        <v>41752024</v>
      </c>
      <c r="I1320" s="322" t="s">
        <v>153</v>
      </c>
      <c r="J1320" s="322">
        <v>57002</v>
      </c>
      <c r="K1320" s="322" t="s">
        <v>146</v>
      </c>
      <c r="L1320" s="322" t="s">
        <v>147</v>
      </c>
      <c r="M1320" s="323">
        <v>15991672</v>
      </c>
      <c r="N1320" s="313">
        <v>0</v>
      </c>
      <c r="O1320" s="320"/>
      <c r="P1320" s="323">
        <f>+RP_2024[[#This Row],[VALOR INICIAL]]-RP_2024[[#This Row],[VALOR ANULACION]]</f>
        <v>15991672</v>
      </c>
      <c r="Q1320" s="324"/>
      <c r="R1320" s="322">
        <f>VALUE(LEFT(RP_2024[[#This Row],[OBJETO]],3))</f>
        <v>549</v>
      </c>
      <c r="S1320" s="325">
        <f t="shared" si="12"/>
        <v>242</v>
      </c>
      <c r="T1320" s="322" t="str">
        <f>SUBSTITUTE(RP_2024[[#This Row],[CODIGO TIPO]],"-","")</f>
        <v>O232020200991122</v>
      </c>
      <c r="U1320" s="318">
        <v>1905014</v>
      </c>
      <c r="V1320" s="322">
        <f>VALUE(LEFT(RIGHT(RP_2024[[#This Row],[IMPUTACION PRESUPUESTAL]],6),3))</f>
        <v>235</v>
      </c>
      <c r="W1320" s="316" t="s">
        <v>60</v>
      </c>
      <c r="X1320" s="316">
        <f>VALUE(LEFT(RP_2024[[#This Row],[Actividad]],SEARCH(".",RP_2024[[#This Row],[Actividad]],1)-1))</f>
        <v>14</v>
      </c>
      <c r="Y1320" s="318">
        <f>MONTH(RP_2024[[#This Row],[FECHA RP]])</f>
        <v>12</v>
      </c>
      <c r="Z1320" s="317" t="str">
        <f>IF(RP_2024[[#This Row],[FEC ANULACION]]="","",MONTH(RP_2024[[#This Row],[FEC ANULACION]]))</f>
        <v/>
      </c>
      <c r="AA1320" s="318" t="s">
        <v>148</v>
      </c>
      <c r="AB1320" s="318" t="s">
        <v>162</v>
      </c>
      <c r="AC1320" s="318" t="str">
        <f>MID(RP_2024[[#This Row],[Elemento PEP]],11,2)</f>
        <v>13</v>
      </c>
    </row>
    <row r="1321" spans="1:29" x14ac:dyDescent="0.3">
      <c r="A1321" s="319">
        <v>6089</v>
      </c>
      <c r="B1321" s="320">
        <v>45628</v>
      </c>
      <c r="C1321" s="321" t="s">
        <v>204</v>
      </c>
      <c r="D1321" s="321" t="s">
        <v>1799</v>
      </c>
      <c r="E1321" s="319" t="s">
        <v>152</v>
      </c>
      <c r="F1321" s="319">
        <v>6707</v>
      </c>
      <c r="G1321" s="320">
        <v>45624</v>
      </c>
      <c r="H1321" s="322">
        <v>41752024</v>
      </c>
      <c r="I1321" s="322" t="s">
        <v>153</v>
      </c>
      <c r="J1321" s="322">
        <v>57002</v>
      </c>
      <c r="K1321" s="322" t="s">
        <v>146</v>
      </c>
      <c r="L1321" s="322" t="s">
        <v>147</v>
      </c>
      <c r="M1321" s="323">
        <v>30477245</v>
      </c>
      <c r="N1321" s="313">
        <v>0</v>
      </c>
      <c r="O1321" s="320"/>
      <c r="P1321" s="323">
        <f>+RP_2024[[#This Row],[VALOR INICIAL]]-RP_2024[[#This Row],[VALOR ANULACION]]</f>
        <v>30477245</v>
      </c>
      <c r="Q1321" s="324"/>
      <c r="R1321" s="322">
        <f>VALUE(LEFT(RP_2024[[#This Row],[OBJETO]],3))</f>
        <v>549</v>
      </c>
      <c r="S1321" s="325">
        <f t="shared" si="12"/>
        <v>242</v>
      </c>
      <c r="T1321" s="322" t="str">
        <f>SUBSTITUTE(RP_2024[[#This Row],[CODIGO TIPO]],"-","")</f>
        <v>O232020200991122</v>
      </c>
      <c r="U1321" s="318">
        <v>1905014</v>
      </c>
      <c r="V1321" s="322">
        <f>VALUE(LEFT(RIGHT(RP_2024[[#This Row],[IMPUTACION PRESUPUESTAL]],6),3))</f>
        <v>233</v>
      </c>
      <c r="W1321" s="316" t="s">
        <v>58</v>
      </c>
      <c r="X1321" s="316">
        <f>VALUE(LEFT(RP_2024[[#This Row],[Actividad]],SEARCH(".",RP_2024[[#This Row],[Actividad]],1)-1))</f>
        <v>12</v>
      </c>
      <c r="Y1321" s="318">
        <f>MONTH(RP_2024[[#This Row],[FECHA RP]])</f>
        <v>12</v>
      </c>
      <c r="Z1321" s="317" t="str">
        <f>IF(RP_2024[[#This Row],[FEC ANULACION]]="","",MONTH(RP_2024[[#This Row],[FEC ANULACION]]))</f>
        <v/>
      </c>
      <c r="AA1321" s="318" t="s">
        <v>148</v>
      </c>
      <c r="AB1321" s="318" t="s">
        <v>162</v>
      </c>
      <c r="AC1321" s="318" t="str">
        <f>MID(RP_2024[[#This Row],[Elemento PEP]],11,2)</f>
        <v>13</v>
      </c>
    </row>
    <row r="1322" spans="1:29" x14ac:dyDescent="0.3">
      <c r="A1322" s="319">
        <v>6090</v>
      </c>
      <c r="B1322" s="320">
        <v>45628</v>
      </c>
      <c r="C1322" s="321" t="s">
        <v>177</v>
      </c>
      <c r="D1322" s="321" t="s">
        <v>1799</v>
      </c>
      <c r="E1322" s="319" t="s">
        <v>152</v>
      </c>
      <c r="F1322" s="319">
        <v>6835</v>
      </c>
      <c r="G1322" s="320">
        <v>45624</v>
      </c>
      <c r="H1322" s="322">
        <v>41752024</v>
      </c>
      <c r="I1322" s="322" t="s">
        <v>153</v>
      </c>
      <c r="J1322" s="322">
        <v>57002</v>
      </c>
      <c r="K1322" s="322" t="s">
        <v>146</v>
      </c>
      <c r="L1322" s="322" t="s">
        <v>147</v>
      </c>
      <c r="M1322" s="323">
        <v>16490579</v>
      </c>
      <c r="N1322" s="313">
        <v>0</v>
      </c>
      <c r="O1322" s="320"/>
      <c r="P1322" s="323">
        <f>+RP_2024[[#This Row],[VALOR INICIAL]]-RP_2024[[#This Row],[VALOR ANULACION]]</f>
        <v>16490579</v>
      </c>
      <c r="Q1322" s="324"/>
      <c r="R1322" s="322">
        <f>VALUE(LEFT(RP_2024[[#This Row],[OBJETO]],3))</f>
        <v>549</v>
      </c>
      <c r="S1322" s="325">
        <f t="shared" si="12"/>
        <v>242</v>
      </c>
      <c r="T1322" s="322" t="str">
        <f>SUBSTITUTE(RP_2024[[#This Row],[CODIGO TIPO]],"-","")</f>
        <v>O232020200991122</v>
      </c>
      <c r="U1322" s="318">
        <v>1905049</v>
      </c>
      <c r="V1322" s="322">
        <f>VALUE(LEFT(RIGHT(RP_2024[[#This Row],[IMPUTACION PRESUPUESTAL]],6),3))</f>
        <v>148</v>
      </c>
      <c r="W1322" s="316" t="s">
        <v>96</v>
      </c>
      <c r="X1322" s="316">
        <f>VALUE(LEFT(RP_2024[[#This Row],[Actividad]],SEARCH(".",RP_2024[[#This Row],[Actividad]],1)-1))</f>
        <v>40</v>
      </c>
      <c r="Y1322" s="318">
        <f>MONTH(RP_2024[[#This Row],[FECHA RP]])</f>
        <v>12</v>
      </c>
      <c r="Z1322" s="317" t="str">
        <f>IF(RP_2024[[#This Row],[FEC ANULACION]]="","",MONTH(RP_2024[[#This Row],[FEC ANULACION]]))</f>
        <v/>
      </c>
      <c r="AA1322" s="318" t="s">
        <v>148</v>
      </c>
      <c r="AB1322" s="318" t="s">
        <v>165</v>
      </c>
      <c r="AC1322" s="318" t="str">
        <f>MID(RP_2024[[#This Row],[Elemento PEP]],11,2)</f>
        <v>13</v>
      </c>
    </row>
    <row r="1323" spans="1:29" x14ac:dyDescent="0.3">
      <c r="A1323" s="319">
        <v>6091</v>
      </c>
      <c r="B1323" s="320">
        <v>45628</v>
      </c>
      <c r="C1323" s="321" t="s">
        <v>187</v>
      </c>
      <c r="D1323" s="321" t="s">
        <v>1799</v>
      </c>
      <c r="E1323" s="319" t="s">
        <v>152</v>
      </c>
      <c r="F1323" s="319">
        <v>6833</v>
      </c>
      <c r="G1323" s="320">
        <v>45624</v>
      </c>
      <c r="H1323" s="322">
        <v>41752024</v>
      </c>
      <c r="I1323" s="322" t="s">
        <v>153</v>
      </c>
      <c r="J1323" s="322">
        <v>57002</v>
      </c>
      <c r="K1323" s="322" t="s">
        <v>146</v>
      </c>
      <c r="L1323" s="322" t="s">
        <v>147</v>
      </c>
      <c r="M1323" s="323">
        <v>39285812</v>
      </c>
      <c r="N1323" s="313">
        <v>0</v>
      </c>
      <c r="O1323" s="320"/>
      <c r="P1323" s="323">
        <f>+RP_2024[[#This Row],[VALOR INICIAL]]-RP_2024[[#This Row],[VALOR ANULACION]]</f>
        <v>39285812</v>
      </c>
      <c r="Q1323" s="324"/>
      <c r="R1323" s="322">
        <f>VALUE(LEFT(RP_2024[[#This Row],[OBJETO]],3))</f>
        <v>549</v>
      </c>
      <c r="S1323" s="325">
        <f t="shared" si="12"/>
        <v>242</v>
      </c>
      <c r="T1323" s="322" t="str">
        <f>SUBSTITUTE(RP_2024[[#This Row],[CODIGO TIPO]],"-","")</f>
        <v>O232020200991122</v>
      </c>
      <c r="U1323" s="318">
        <v>1905049</v>
      </c>
      <c r="V1323" s="322">
        <f>VALUE(LEFT(RIGHT(RP_2024[[#This Row],[IMPUTACION PRESUPUESTAL]],6),3))</f>
        <v>119</v>
      </c>
      <c r="W1323" s="316" t="s">
        <v>94</v>
      </c>
      <c r="X1323" s="316">
        <f>VALUE(LEFT(RP_2024[[#This Row],[Actividad]],SEARCH(".",RP_2024[[#This Row],[Actividad]],1)-1))</f>
        <v>39</v>
      </c>
      <c r="Y1323" s="318">
        <f>MONTH(RP_2024[[#This Row],[FECHA RP]])</f>
        <v>12</v>
      </c>
      <c r="Z1323" s="317" t="str">
        <f>IF(RP_2024[[#This Row],[FEC ANULACION]]="","",MONTH(RP_2024[[#This Row],[FEC ANULACION]]))</f>
        <v/>
      </c>
      <c r="AA1323" s="318" t="s">
        <v>148</v>
      </c>
      <c r="AB1323" s="318" t="s">
        <v>185</v>
      </c>
      <c r="AC1323" s="318" t="str">
        <f>MID(RP_2024[[#This Row],[Elemento PEP]],11,2)</f>
        <v>03</v>
      </c>
    </row>
    <row r="1324" spans="1:29" x14ac:dyDescent="0.3">
      <c r="A1324" s="319">
        <v>6092</v>
      </c>
      <c r="B1324" s="320">
        <v>45628</v>
      </c>
      <c r="C1324" s="321" t="s">
        <v>181</v>
      </c>
      <c r="D1324" s="321" t="s">
        <v>1799</v>
      </c>
      <c r="E1324" s="319" t="s">
        <v>152</v>
      </c>
      <c r="F1324" s="319">
        <v>6831</v>
      </c>
      <c r="G1324" s="320">
        <v>45624</v>
      </c>
      <c r="H1324" s="322">
        <v>41752024</v>
      </c>
      <c r="I1324" s="322" t="s">
        <v>153</v>
      </c>
      <c r="J1324" s="322">
        <v>57002</v>
      </c>
      <c r="K1324" s="322" t="s">
        <v>146</v>
      </c>
      <c r="L1324" s="322" t="s">
        <v>147</v>
      </c>
      <c r="M1324" s="323">
        <v>59923341</v>
      </c>
      <c r="N1324" s="313">
        <v>0</v>
      </c>
      <c r="O1324" s="320"/>
      <c r="P1324" s="323">
        <f>+RP_2024[[#This Row],[VALOR INICIAL]]-RP_2024[[#This Row],[VALOR ANULACION]]</f>
        <v>59923341</v>
      </c>
      <c r="Q1324" s="324"/>
      <c r="R1324" s="322">
        <f>VALUE(LEFT(RP_2024[[#This Row],[OBJETO]],3))</f>
        <v>549</v>
      </c>
      <c r="S1324" s="325">
        <f t="shared" si="12"/>
        <v>242</v>
      </c>
      <c r="T1324" s="322" t="str">
        <f>SUBSTITUTE(RP_2024[[#This Row],[CODIGO TIPO]],"-","")</f>
        <v>O232020200991122</v>
      </c>
      <c r="U1324" s="318">
        <v>1905049</v>
      </c>
      <c r="V1324" s="322">
        <f>VALUE(LEFT(RIGHT(RP_2024[[#This Row],[IMPUTACION PRESUPUESTAL]],6),3))</f>
        <v>133</v>
      </c>
      <c r="W1324" s="316" t="s">
        <v>93</v>
      </c>
      <c r="X1324" s="316">
        <f>VALUE(LEFT(RP_2024[[#This Row],[Actividad]],SEARCH(".",RP_2024[[#This Row],[Actividad]],1)-1))</f>
        <v>38</v>
      </c>
      <c r="Y1324" s="318">
        <f>MONTH(RP_2024[[#This Row],[FECHA RP]])</f>
        <v>12</v>
      </c>
      <c r="Z1324" s="317" t="str">
        <f>IF(RP_2024[[#This Row],[FEC ANULACION]]="","",MONTH(RP_2024[[#This Row],[FEC ANULACION]]))</f>
        <v/>
      </c>
      <c r="AA1324" s="318" t="s">
        <v>148</v>
      </c>
      <c r="AB1324" s="318" t="s">
        <v>165</v>
      </c>
      <c r="AC1324" s="318" t="str">
        <f>MID(RP_2024[[#This Row],[Elemento PEP]],11,2)</f>
        <v>13</v>
      </c>
    </row>
    <row r="1325" spans="1:29" x14ac:dyDescent="0.3">
      <c r="A1325" s="319">
        <v>6092</v>
      </c>
      <c r="B1325" s="320">
        <v>45628</v>
      </c>
      <c r="C1325" s="321" t="s">
        <v>181</v>
      </c>
      <c r="D1325" s="321" t="s">
        <v>1799</v>
      </c>
      <c r="E1325" s="319" t="s">
        <v>152</v>
      </c>
      <c r="F1325" s="319">
        <v>6831</v>
      </c>
      <c r="G1325" s="320">
        <v>45624</v>
      </c>
      <c r="H1325" s="322">
        <v>41752024</v>
      </c>
      <c r="I1325" s="322" t="s">
        <v>153</v>
      </c>
      <c r="J1325" s="322">
        <v>49809</v>
      </c>
      <c r="K1325" s="322" t="s">
        <v>146</v>
      </c>
      <c r="L1325" s="322" t="s">
        <v>172</v>
      </c>
      <c r="M1325" s="323">
        <v>423265929</v>
      </c>
      <c r="N1325" s="313">
        <v>0</v>
      </c>
      <c r="O1325" s="320"/>
      <c r="P1325" s="323">
        <f>+RP_2024[[#This Row],[VALOR INICIAL]]-RP_2024[[#This Row],[VALOR ANULACION]]</f>
        <v>423265929</v>
      </c>
      <c r="Q1325" s="324"/>
      <c r="R1325" s="322">
        <f>VALUE(LEFT(RP_2024[[#This Row],[OBJETO]],3))</f>
        <v>549</v>
      </c>
      <c r="S1325" s="325">
        <f t="shared" si="12"/>
        <v>242</v>
      </c>
      <c r="T1325" s="322" t="str">
        <f>SUBSTITUTE(RP_2024[[#This Row],[CODIGO TIPO]],"-","")</f>
        <v>O232020200991122</v>
      </c>
      <c r="U1325" s="318">
        <v>1905049</v>
      </c>
      <c r="V1325" s="322">
        <f>VALUE(LEFT(RIGHT(RP_2024[[#This Row],[IMPUTACION PRESUPUESTAL]],6),3))</f>
        <v>133</v>
      </c>
      <c r="W1325" s="316" t="s">
        <v>92</v>
      </c>
      <c r="X1325" s="316">
        <f>VALUE(LEFT(RP_2024[[#This Row],[Actividad]],SEARCH(".",RP_2024[[#This Row],[Actividad]],1)-1))</f>
        <v>38</v>
      </c>
      <c r="Y1325" s="318">
        <f>MONTH(RP_2024[[#This Row],[FECHA RP]])</f>
        <v>12</v>
      </c>
      <c r="Z1325" s="317" t="str">
        <f>IF(RP_2024[[#This Row],[FEC ANULACION]]="","",MONTH(RP_2024[[#This Row],[FEC ANULACION]]))</f>
        <v/>
      </c>
      <c r="AA1325" s="318" t="s">
        <v>173</v>
      </c>
      <c r="AB1325" s="318" t="s">
        <v>165</v>
      </c>
      <c r="AC1325" s="318" t="str">
        <f>MID(RP_2024[[#This Row],[Elemento PEP]],11,2)</f>
        <v>13</v>
      </c>
    </row>
    <row r="1326" spans="1:29" x14ac:dyDescent="0.3">
      <c r="A1326" s="319">
        <v>6093</v>
      </c>
      <c r="B1326" s="320">
        <v>45628</v>
      </c>
      <c r="C1326" s="321" t="s">
        <v>189</v>
      </c>
      <c r="D1326" s="321" t="s">
        <v>1799</v>
      </c>
      <c r="E1326" s="319" t="s">
        <v>152</v>
      </c>
      <c r="F1326" s="319">
        <v>6787</v>
      </c>
      <c r="G1326" s="320">
        <v>45624</v>
      </c>
      <c r="H1326" s="322">
        <v>41752024</v>
      </c>
      <c r="I1326" s="322" t="s">
        <v>153</v>
      </c>
      <c r="J1326" s="322">
        <v>57002</v>
      </c>
      <c r="K1326" s="322" t="s">
        <v>146</v>
      </c>
      <c r="L1326" s="322" t="s">
        <v>147</v>
      </c>
      <c r="M1326" s="323">
        <v>13767089</v>
      </c>
      <c r="N1326" s="313">
        <v>0</v>
      </c>
      <c r="O1326" s="320"/>
      <c r="P1326" s="323">
        <f>+RP_2024[[#This Row],[VALOR INICIAL]]-RP_2024[[#This Row],[VALOR ANULACION]]</f>
        <v>13767089</v>
      </c>
      <c r="Q1326" s="324"/>
      <c r="R1326" s="322">
        <f>VALUE(LEFT(RP_2024[[#This Row],[OBJETO]],3))</f>
        <v>549</v>
      </c>
      <c r="S1326" s="325">
        <f t="shared" si="12"/>
        <v>242</v>
      </c>
      <c r="T1326" s="322" t="str">
        <f>SUBSTITUTE(RP_2024[[#This Row],[CODIGO TIPO]],"-","")</f>
        <v>O232020200991122</v>
      </c>
      <c r="U1326" s="318">
        <v>1905049</v>
      </c>
      <c r="V1326" s="322">
        <f>VALUE(LEFT(RIGHT(RP_2024[[#This Row],[IMPUTACION PRESUPUESTAL]],6),3))</f>
        <v>116</v>
      </c>
      <c r="W1326" s="316" t="s">
        <v>87</v>
      </c>
      <c r="X1326" s="316">
        <f>VALUE(LEFT(RP_2024[[#This Row],[Actividad]],SEARCH(".",RP_2024[[#This Row],[Actividad]],1)-1))</f>
        <v>35</v>
      </c>
      <c r="Y1326" s="318">
        <f>MONTH(RP_2024[[#This Row],[FECHA RP]])</f>
        <v>12</v>
      </c>
      <c r="Z1326" s="317" t="str">
        <f>IF(RP_2024[[#This Row],[FEC ANULACION]]="","",MONTH(RP_2024[[#This Row],[FEC ANULACION]]))</f>
        <v/>
      </c>
      <c r="AA1326" s="318" t="s">
        <v>148</v>
      </c>
      <c r="AB1326" s="318" t="s">
        <v>185</v>
      </c>
      <c r="AC1326" s="318" t="str">
        <f>MID(RP_2024[[#This Row],[Elemento PEP]],11,2)</f>
        <v>03</v>
      </c>
    </row>
    <row r="1327" spans="1:29" x14ac:dyDescent="0.3">
      <c r="A1327" s="319">
        <v>6094</v>
      </c>
      <c r="B1327" s="320">
        <v>45628</v>
      </c>
      <c r="C1327" s="321" t="s">
        <v>209</v>
      </c>
      <c r="D1327" s="321" t="s">
        <v>1799</v>
      </c>
      <c r="E1327" s="319" t="s">
        <v>152</v>
      </c>
      <c r="F1327" s="319">
        <v>6786</v>
      </c>
      <c r="G1327" s="320">
        <v>45624</v>
      </c>
      <c r="H1327" s="322">
        <v>41752024</v>
      </c>
      <c r="I1327" s="322" t="s">
        <v>153</v>
      </c>
      <c r="J1327" s="322">
        <v>12013</v>
      </c>
      <c r="K1327" s="322" t="s">
        <v>146</v>
      </c>
      <c r="L1327" s="322" t="s">
        <v>327</v>
      </c>
      <c r="M1327" s="323">
        <v>3281968</v>
      </c>
      <c r="N1327" s="313">
        <v>0</v>
      </c>
      <c r="O1327" s="320"/>
      <c r="P1327" s="323">
        <f>+RP_2024[[#This Row],[VALOR INICIAL]]-RP_2024[[#This Row],[VALOR ANULACION]]</f>
        <v>3281968</v>
      </c>
      <c r="Q1327" s="324"/>
      <c r="R1327" s="322">
        <f>VALUE(LEFT(RP_2024[[#This Row],[OBJETO]],3))</f>
        <v>549</v>
      </c>
      <c r="S1327" s="325">
        <f t="shared" si="12"/>
        <v>242</v>
      </c>
      <c r="T1327" s="322" t="str">
        <f>SUBSTITUTE(RP_2024[[#This Row],[CODIGO TIPO]],"-","")</f>
        <v>O232020200991122</v>
      </c>
      <c r="U1327" s="318">
        <v>1905049</v>
      </c>
      <c r="V1327" s="322">
        <f>VALUE(LEFT(RIGHT(RP_2024[[#This Row],[IMPUTACION PRESUPUESTAL]],6),3))</f>
        <v>117</v>
      </c>
      <c r="W1327" s="316" t="s">
        <v>86</v>
      </c>
      <c r="X1327" s="316">
        <f>VALUE(LEFT(RP_2024[[#This Row],[Actividad]],SEARCH(".",RP_2024[[#This Row],[Actividad]],1)-1))</f>
        <v>35</v>
      </c>
      <c r="Y1327" s="318">
        <f>MONTH(RP_2024[[#This Row],[FECHA RP]])</f>
        <v>12</v>
      </c>
      <c r="Z1327" s="317" t="str">
        <f>IF(RP_2024[[#This Row],[FEC ANULACION]]="","",MONTH(RP_2024[[#This Row],[FEC ANULACION]]))</f>
        <v/>
      </c>
      <c r="AA1327" s="318" t="s">
        <v>173</v>
      </c>
      <c r="AB1327" s="318" t="s">
        <v>185</v>
      </c>
      <c r="AC1327" s="318" t="str">
        <f>MID(RP_2024[[#This Row],[Elemento PEP]],11,2)</f>
        <v>03</v>
      </c>
    </row>
    <row r="1328" spans="1:29" x14ac:dyDescent="0.3">
      <c r="A1328" s="319">
        <v>6095</v>
      </c>
      <c r="B1328" s="320">
        <v>45628</v>
      </c>
      <c r="C1328" s="321" t="s">
        <v>188</v>
      </c>
      <c r="D1328" s="321" t="s">
        <v>1799</v>
      </c>
      <c r="E1328" s="319" t="s">
        <v>152</v>
      </c>
      <c r="F1328" s="319">
        <v>6785</v>
      </c>
      <c r="G1328" s="320">
        <v>45624</v>
      </c>
      <c r="H1328" s="322">
        <v>41752024</v>
      </c>
      <c r="I1328" s="322" t="s">
        <v>153</v>
      </c>
      <c r="J1328" s="322">
        <v>12013</v>
      </c>
      <c r="K1328" s="322" t="s">
        <v>146</v>
      </c>
      <c r="L1328" s="322" t="s">
        <v>327</v>
      </c>
      <c r="M1328" s="323">
        <v>14814834</v>
      </c>
      <c r="N1328" s="313">
        <v>0</v>
      </c>
      <c r="O1328" s="320"/>
      <c r="P1328" s="323">
        <f>+RP_2024[[#This Row],[VALOR INICIAL]]-RP_2024[[#This Row],[VALOR ANULACION]]</f>
        <v>14814834</v>
      </c>
      <c r="Q1328" s="324"/>
      <c r="R1328" s="322">
        <f>VALUE(LEFT(RP_2024[[#This Row],[OBJETO]],3))</f>
        <v>549</v>
      </c>
      <c r="S1328" s="325">
        <f t="shared" si="12"/>
        <v>242</v>
      </c>
      <c r="T1328" s="322" t="str">
        <f>SUBSTITUTE(RP_2024[[#This Row],[CODIGO TIPO]],"-","")</f>
        <v>O232020200991122</v>
      </c>
      <c r="U1328" s="318">
        <v>1905049</v>
      </c>
      <c r="V1328" s="322">
        <f>VALUE(LEFT(RIGHT(RP_2024[[#This Row],[IMPUTACION PRESUPUESTAL]],6),3))</f>
        <v>110</v>
      </c>
      <c r="W1328" s="316" t="s">
        <v>88</v>
      </c>
      <c r="X1328" s="316">
        <f>VALUE(LEFT(RP_2024[[#This Row],[Actividad]],SEARCH(".",RP_2024[[#This Row],[Actividad]],1)-1))</f>
        <v>36</v>
      </c>
      <c r="Y1328" s="318">
        <f>MONTH(RP_2024[[#This Row],[FECHA RP]])</f>
        <v>12</v>
      </c>
      <c r="Z1328" s="317" t="str">
        <f>IF(RP_2024[[#This Row],[FEC ANULACION]]="","",MONTH(RP_2024[[#This Row],[FEC ANULACION]]))</f>
        <v/>
      </c>
      <c r="AA1328" s="318" t="s">
        <v>173</v>
      </c>
      <c r="AB1328" s="318" t="s">
        <v>185</v>
      </c>
      <c r="AC1328" s="318" t="str">
        <f>MID(RP_2024[[#This Row],[Elemento PEP]],11,2)</f>
        <v>03</v>
      </c>
    </row>
    <row r="1329" spans="1:29" x14ac:dyDescent="0.3">
      <c r="A1329" s="319">
        <v>6096</v>
      </c>
      <c r="B1329" s="320">
        <v>45628</v>
      </c>
      <c r="C1329" s="321" t="s">
        <v>155</v>
      </c>
      <c r="D1329" s="321" t="s">
        <v>1799</v>
      </c>
      <c r="E1329" s="319" t="s">
        <v>152</v>
      </c>
      <c r="F1329" s="319">
        <v>6784</v>
      </c>
      <c r="G1329" s="320">
        <v>45624</v>
      </c>
      <c r="H1329" s="322">
        <v>41752024</v>
      </c>
      <c r="I1329" s="322" t="s">
        <v>153</v>
      </c>
      <c r="J1329" s="322">
        <v>49809</v>
      </c>
      <c r="K1329" s="322" t="s">
        <v>146</v>
      </c>
      <c r="L1329" s="322" t="s">
        <v>172</v>
      </c>
      <c r="M1329" s="323">
        <v>153257832</v>
      </c>
      <c r="N1329" s="313">
        <v>0</v>
      </c>
      <c r="O1329" s="320"/>
      <c r="P1329" s="323">
        <f>+RP_2024[[#This Row],[VALOR INICIAL]]-RP_2024[[#This Row],[VALOR ANULACION]]</f>
        <v>153257832</v>
      </c>
      <c r="Q1329" s="324"/>
      <c r="R1329" s="322">
        <f>VALUE(LEFT(RP_2024[[#This Row],[OBJETO]],3))</f>
        <v>549</v>
      </c>
      <c r="S1329" s="325">
        <f t="shared" si="12"/>
        <v>242</v>
      </c>
      <c r="T1329" s="322" t="str">
        <f>SUBSTITUTE(RP_2024[[#This Row],[CODIGO TIPO]],"-","")</f>
        <v>O232020200991122</v>
      </c>
      <c r="U1329" s="318">
        <v>1905049</v>
      </c>
      <c r="V1329" s="322">
        <f>VALUE(LEFT(RIGHT(RP_2024[[#This Row],[IMPUTACION PRESUPUESTAL]],6),3))</f>
        <v>115</v>
      </c>
      <c r="W1329" s="316" t="s">
        <v>84</v>
      </c>
      <c r="X1329" s="316">
        <f>VALUE(LEFT(RP_2024[[#This Row],[Actividad]],SEARCH(".",RP_2024[[#This Row],[Actividad]],1)-1))</f>
        <v>33</v>
      </c>
      <c r="Y1329" s="318">
        <f>MONTH(RP_2024[[#This Row],[FECHA RP]])</f>
        <v>12</v>
      </c>
      <c r="Z1329" s="317" t="str">
        <f>IF(RP_2024[[#This Row],[FEC ANULACION]]="","",MONTH(RP_2024[[#This Row],[FEC ANULACION]]))</f>
        <v/>
      </c>
      <c r="AA1329" s="318" t="s">
        <v>173</v>
      </c>
      <c r="AB1329" s="318" t="s">
        <v>156</v>
      </c>
      <c r="AC1329" s="318" t="str">
        <f>MID(RP_2024[[#This Row],[Elemento PEP]],11,2)</f>
        <v>06</v>
      </c>
    </row>
    <row r="1330" spans="1:29" x14ac:dyDescent="0.3">
      <c r="A1330" s="319">
        <v>6097</v>
      </c>
      <c r="B1330" s="320">
        <v>45628</v>
      </c>
      <c r="C1330" s="321" t="s">
        <v>292</v>
      </c>
      <c r="D1330" s="321" t="s">
        <v>1801</v>
      </c>
      <c r="E1330" s="319" t="s">
        <v>286</v>
      </c>
      <c r="F1330" s="319">
        <v>6822</v>
      </c>
      <c r="G1330" s="320">
        <v>45624</v>
      </c>
      <c r="H1330" s="322">
        <v>41772024</v>
      </c>
      <c r="I1330" s="322" t="s">
        <v>287</v>
      </c>
      <c r="J1330" s="322">
        <v>57002</v>
      </c>
      <c r="K1330" s="322" t="s">
        <v>146</v>
      </c>
      <c r="L1330" s="322" t="s">
        <v>147</v>
      </c>
      <c r="M1330" s="323">
        <v>37894635</v>
      </c>
      <c r="N1330" s="313">
        <v>0</v>
      </c>
      <c r="O1330" s="320"/>
      <c r="P1330" s="323">
        <f>+RP_2024[[#This Row],[VALOR INICIAL]]-RP_2024[[#This Row],[VALOR ANULACION]]</f>
        <v>37894635</v>
      </c>
      <c r="Q1330" s="324"/>
      <c r="R1330" s="322">
        <f>VALUE(LEFT(RP_2024[[#This Row],[OBJETO]],3))</f>
        <v>547</v>
      </c>
      <c r="S1330" s="325">
        <f t="shared" si="12"/>
        <v>242</v>
      </c>
      <c r="T1330" s="322" t="str">
        <f>SUBSTITUTE(RP_2024[[#This Row],[CODIGO TIPO]],"-","")</f>
        <v>O232020200991122</v>
      </c>
      <c r="U1330" s="318">
        <v>1905014</v>
      </c>
      <c r="V1330" s="322">
        <f>VALUE(LEFT(RIGHT(RP_2024[[#This Row],[IMPUTACION PRESUPUESTAL]],6),3))</f>
        <v>124</v>
      </c>
      <c r="W1330" s="316" t="s">
        <v>62</v>
      </c>
      <c r="X1330" s="316">
        <f>VALUE(LEFT(RP_2024[[#This Row],[Actividad]],SEARCH(".",RP_2024[[#This Row],[Actividad]],1)-1))</f>
        <v>16</v>
      </c>
      <c r="Y1330" s="318">
        <f>MONTH(RP_2024[[#This Row],[FECHA RP]])</f>
        <v>12</v>
      </c>
      <c r="Z1330" s="317" t="str">
        <f>IF(RP_2024[[#This Row],[FEC ANULACION]]="","",MONTH(RP_2024[[#This Row],[FEC ANULACION]]))</f>
        <v/>
      </c>
      <c r="AA1330" s="318" t="s">
        <v>148</v>
      </c>
      <c r="AB1330" s="318" t="s">
        <v>162</v>
      </c>
      <c r="AC1330" s="318" t="str">
        <f>MID(RP_2024[[#This Row],[Elemento PEP]],11,2)</f>
        <v>13</v>
      </c>
    </row>
    <row r="1331" spans="1:29" x14ac:dyDescent="0.3">
      <c r="A1331" s="319">
        <v>6097</v>
      </c>
      <c r="B1331" s="320">
        <v>45628</v>
      </c>
      <c r="C1331" s="321" t="s">
        <v>292</v>
      </c>
      <c r="D1331" s="321" t="s">
        <v>1801</v>
      </c>
      <c r="E1331" s="319" t="s">
        <v>286</v>
      </c>
      <c r="F1331" s="319">
        <v>6822</v>
      </c>
      <c r="G1331" s="320">
        <v>45624</v>
      </c>
      <c r="H1331" s="322">
        <v>41772024</v>
      </c>
      <c r="I1331" s="322" t="s">
        <v>287</v>
      </c>
      <c r="J1331" s="322">
        <v>57002</v>
      </c>
      <c r="K1331" s="322" t="s">
        <v>146</v>
      </c>
      <c r="L1331" s="322" t="s">
        <v>147</v>
      </c>
      <c r="M1331" s="323">
        <v>32144112</v>
      </c>
      <c r="N1331" s="313">
        <v>0</v>
      </c>
      <c r="O1331" s="320"/>
      <c r="P1331" s="323">
        <f>+RP_2024[[#This Row],[VALOR INICIAL]]-RP_2024[[#This Row],[VALOR ANULACION]]</f>
        <v>32144112</v>
      </c>
      <c r="Q1331" s="324"/>
      <c r="R1331" s="322">
        <f>VALUE(LEFT(RP_2024[[#This Row],[OBJETO]],3))</f>
        <v>547</v>
      </c>
      <c r="S1331" s="325">
        <f t="shared" si="12"/>
        <v>242</v>
      </c>
      <c r="T1331" s="322" t="str">
        <f>SUBSTITUTE(RP_2024[[#This Row],[CODIGO TIPO]],"-","")</f>
        <v>O232020200991122</v>
      </c>
      <c r="U1331" s="318">
        <v>1905014</v>
      </c>
      <c r="V1331" s="322">
        <f>VALUE(LEFT(RIGHT(RP_2024[[#This Row],[IMPUTACION PRESUPUESTAL]],6),3))</f>
        <v>124</v>
      </c>
      <c r="W1331" s="316" t="s">
        <v>63</v>
      </c>
      <c r="X1331" s="316">
        <f>VALUE(LEFT(RP_2024[[#This Row],[Actividad]],SEARCH(".",RP_2024[[#This Row],[Actividad]],1)-1))</f>
        <v>16</v>
      </c>
      <c r="Y1331" s="318">
        <f>MONTH(RP_2024[[#This Row],[FECHA RP]])</f>
        <v>12</v>
      </c>
      <c r="Z1331" s="317" t="str">
        <f>IF(RP_2024[[#This Row],[FEC ANULACION]]="","",MONTH(RP_2024[[#This Row],[FEC ANULACION]]))</f>
        <v/>
      </c>
      <c r="AA1331" s="318" t="s">
        <v>148</v>
      </c>
      <c r="AB1331" s="318" t="s">
        <v>162</v>
      </c>
      <c r="AC1331" s="318" t="str">
        <f>MID(RP_2024[[#This Row],[Elemento PEP]],11,2)</f>
        <v>13</v>
      </c>
    </row>
    <row r="1332" spans="1:29" x14ac:dyDescent="0.3">
      <c r="A1332" s="319">
        <v>6098</v>
      </c>
      <c r="B1332" s="320">
        <v>45628</v>
      </c>
      <c r="C1332" s="321" t="s">
        <v>150</v>
      </c>
      <c r="D1332" s="321" t="s">
        <v>1799</v>
      </c>
      <c r="E1332" s="319" t="s">
        <v>152</v>
      </c>
      <c r="F1332" s="319">
        <v>6783</v>
      </c>
      <c r="G1332" s="320">
        <v>45624</v>
      </c>
      <c r="H1332" s="322">
        <v>41752024</v>
      </c>
      <c r="I1332" s="322" t="s">
        <v>153</v>
      </c>
      <c r="J1332" s="322">
        <v>49940</v>
      </c>
      <c r="K1332" s="322" t="s">
        <v>146</v>
      </c>
      <c r="L1332" s="322" t="s">
        <v>1503</v>
      </c>
      <c r="M1332" s="323">
        <v>7347492</v>
      </c>
      <c r="N1332" s="313">
        <v>0</v>
      </c>
      <c r="O1332" s="320"/>
      <c r="P1332" s="323">
        <f>+RP_2024[[#This Row],[VALOR INICIAL]]-RP_2024[[#This Row],[VALOR ANULACION]]</f>
        <v>7347492</v>
      </c>
      <c r="Q1332" s="324"/>
      <c r="R1332" s="322">
        <f>VALUE(LEFT(RP_2024[[#This Row],[OBJETO]],3))</f>
        <v>549</v>
      </c>
      <c r="S1332" s="325">
        <f t="shared" si="12"/>
        <v>242</v>
      </c>
      <c r="T1332" s="322" t="str">
        <f>SUBSTITUTE(RP_2024[[#This Row],[CODIGO TIPO]],"-","")</f>
        <v>O232020200991122</v>
      </c>
      <c r="U1332" s="318">
        <v>1905054</v>
      </c>
      <c r="V1332" s="322">
        <f>VALUE(LEFT(RIGHT(RP_2024[[#This Row],[IMPUTACION PRESUPUESTAL]],6),3))</f>
        <v>103</v>
      </c>
      <c r="W1332" s="316" t="s">
        <v>79</v>
      </c>
      <c r="X1332" s="316">
        <f>VALUE(LEFT(RP_2024[[#This Row],[Actividad]],SEARCH(".",RP_2024[[#This Row],[Actividad]],1)-1))</f>
        <v>31</v>
      </c>
      <c r="Y1332" s="318">
        <f>MONTH(RP_2024[[#This Row],[FECHA RP]])</f>
        <v>12</v>
      </c>
      <c r="Z1332" s="317" t="str">
        <f>IF(RP_2024[[#This Row],[FEC ANULACION]]="","",MONTH(RP_2024[[#This Row],[FEC ANULACION]]))</f>
        <v/>
      </c>
      <c r="AA1332" s="318" t="s">
        <v>171</v>
      </c>
      <c r="AB1332" s="318" t="s">
        <v>154</v>
      </c>
      <c r="AC1332" s="318" t="str">
        <f>MID(RP_2024[[#This Row],[Elemento PEP]],11,2)</f>
        <v>13</v>
      </c>
    </row>
    <row r="1333" spans="1:29" x14ac:dyDescent="0.3">
      <c r="A1333" s="319">
        <v>6099</v>
      </c>
      <c r="B1333" s="320">
        <v>45628</v>
      </c>
      <c r="C1333" s="321" t="s">
        <v>202</v>
      </c>
      <c r="D1333" s="321" t="s">
        <v>1799</v>
      </c>
      <c r="E1333" s="319" t="s">
        <v>152</v>
      </c>
      <c r="F1333" s="319">
        <v>6782</v>
      </c>
      <c r="G1333" s="320">
        <v>45624</v>
      </c>
      <c r="H1333" s="322">
        <v>41752024</v>
      </c>
      <c r="I1333" s="322" t="s">
        <v>153</v>
      </c>
      <c r="J1333" s="322">
        <v>12013</v>
      </c>
      <c r="K1333" s="322" t="s">
        <v>146</v>
      </c>
      <c r="L1333" s="322" t="s">
        <v>327</v>
      </c>
      <c r="M1333" s="323">
        <v>24797706</v>
      </c>
      <c r="N1333" s="313">
        <v>0</v>
      </c>
      <c r="O1333" s="320"/>
      <c r="P1333" s="323">
        <f>+RP_2024[[#This Row],[VALOR INICIAL]]-RP_2024[[#This Row],[VALOR ANULACION]]</f>
        <v>24797706</v>
      </c>
      <c r="Q1333" s="324"/>
      <c r="R1333" s="322">
        <f>VALUE(LEFT(RP_2024[[#This Row],[OBJETO]],3))</f>
        <v>549</v>
      </c>
      <c r="S1333" s="325">
        <f t="shared" si="12"/>
        <v>242</v>
      </c>
      <c r="T1333" s="322" t="str">
        <f>SUBSTITUTE(RP_2024[[#This Row],[CODIGO TIPO]],"-","")</f>
        <v>O232020200991122</v>
      </c>
      <c r="U1333" s="318">
        <v>1905049</v>
      </c>
      <c r="V1333" s="322">
        <f>VALUE(LEFT(RIGHT(RP_2024[[#This Row],[IMPUTACION PRESUPUESTAL]],6),3))</f>
        <v>105</v>
      </c>
      <c r="W1333" s="316" t="s">
        <v>81</v>
      </c>
      <c r="X1333" s="316">
        <f>VALUE(LEFT(RP_2024[[#This Row],[Actividad]],SEARCH(".",RP_2024[[#This Row],[Actividad]],1)-1))</f>
        <v>32</v>
      </c>
      <c r="Y1333" s="318">
        <f>MONTH(RP_2024[[#This Row],[FECHA RP]])</f>
        <v>12</v>
      </c>
      <c r="Z1333" s="317" t="str">
        <f>IF(RP_2024[[#This Row],[FEC ANULACION]]="","",MONTH(RP_2024[[#This Row],[FEC ANULACION]]))</f>
        <v/>
      </c>
      <c r="AA1333" s="318" t="s">
        <v>173</v>
      </c>
      <c r="AB1333" s="318" t="s">
        <v>165</v>
      </c>
      <c r="AC1333" s="318" t="str">
        <f>MID(RP_2024[[#This Row],[Elemento PEP]],11,2)</f>
        <v>13</v>
      </c>
    </row>
    <row r="1334" spans="1:29" x14ac:dyDescent="0.3">
      <c r="A1334" s="319">
        <v>6099</v>
      </c>
      <c r="B1334" s="320">
        <v>45628</v>
      </c>
      <c r="C1334" s="321" t="s">
        <v>202</v>
      </c>
      <c r="D1334" s="321" t="s">
        <v>1799</v>
      </c>
      <c r="E1334" s="319" t="s">
        <v>152</v>
      </c>
      <c r="F1334" s="319">
        <v>6782</v>
      </c>
      <c r="G1334" s="320">
        <v>45624</v>
      </c>
      <c r="H1334" s="322">
        <v>41752024</v>
      </c>
      <c r="I1334" s="322" t="s">
        <v>153</v>
      </c>
      <c r="J1334" s="322">
        <v>12013</v>
      </c>
      <c r="K1334" s="322" t="s">
        <v>146</v>
      </c>
      <c r="L1334" s="322" t="s">
        <v>327</v>
      </c>
      <c r="M1334" s="323">
        <v>35416801</v>
      </c>
      <c r="N1334" s="313">
        <v>0</v>
      </c>
      <c r="O1334" s="320"/>
      <c r="P1334" s="323">
        <f>+RP_2024[[#This Row],[VALOR INICIAL]]-RP_2024[[#This Row],[VALOR ANULACION]]</f>
        <v>35416801</v>
      </c>
      <c r="Q1334" s="324"/>
      <c r="R1334" s="322">
        <f>VALUE(LEFT(RP_2024[[#This Row],[OBJETO]],3))</f>
        <v>549</v>
      </c>
      <c r="S1334" s="325">
        <f t="shared" si="12"/>
        <v>242</v>
      </c>
      <c r="T1334" s="322" t="str">
        <f>SUBSTITUTE(RP_2024[[#This Row],[CODIGO TIPO]],"-","")</f>
        <v>O232020200991122</v>
      </c>
      <c r="U1334" s="318">
        <v>1905049</v>
      </c>
      <c r="V1334" s="322">
        <f>VALUE(LEFT(RIGHT(RP_2024[[#This Row],[IMPUTACION PRESUPUESTAL]],6),3))</f>
        <v>105</v>
      </c>
      <c r="W1334" s="316" t="s">
        <v>82</v>
      </c>
      <c r="X1334" s="316">
        <f>VALUE(LEFT(RP_2024[[#This Row],[Actividad]],SEARCH(".",RP_2024[[#This Row],[Actividad]],1)-1))</f>
        <v>32</v>
      </c>
      <c r="Y1334" s="318">
        <f>MONTH(RP_2024[[#This Row],[FECHA RP]])</f>
        <v>12</v>
      </c>
      <c r="Z1334" s="317" t="str">
        <f>IF(RP_2024[[#This Row],[FEC ANULACION]]="","",MONTH(RP_2024[[#This Row],[FEC ANULACION]]))</f>
        <v/>
      </c>
      <c r="AA1334" s="318" t="s">
        <v>173</v>
      </c>
      <c r="AB1334" s="318" t="s">
        <v>165</v>
      </c>
      <c r="AC1334" s="318" t="str">
        <f>MID(RP_2024[[#This Row],[Elemento PEP]],11,2)</f>
        <v>13</v>
      </c>
    </row>
    <row r="1335" spans="1:29" x14ac:dyDescent="0.3">
      <c r="A1335" s="319">
        <v>6099</v>
      </c>
      <c r="B1335" s="320">
        <v>45628</v>
      </c>
      <c r="C1335" s="321" t="s">
        <v>202</v>
      </c>
      <c r="D1335" s="321" t="s">
        <v>1799</v>
      </c>
      <c r="E1335" s="319" t="s">
        <v>152</v>
      </c>
      <c r="F1335" s="319">
        <v>6782</v>
      </c>
      <c r="G1335" s="320">
        <v>45624</v>
      </c>
      <c r="H1335" s="322">
        <v>41752024</v>
      </c>
      <c r="I1335" s="322" t="s">
        <v>153</v>
      </c>
      <c r="J1335" s="322">
        <v>49809</v>
      </c>
      <c r="K1335" s="322" t="s">
        <v>146</v>
      </c>
      <c r="L1335" s="322" t="s">
        <v>172</v>
      </c>
      <c r="M1335" s="323">
        <v>190275922</v>
      </c>
      <c r="N1335" s="313">
        <v>0</v>
      </c>
      <c r="O1335" s="320"/>
      <c r="P1335" s="323">
        <f>+RP_2024[[#This Row],[VALOR INICIAL]]-RP_2024[[#This Row],[VALOR ANULACION]]</f>
        <v>190275922</v>
      </c>
      <c r="Q1335" s="324"/>
      <c r="R1335" s="322">
        <f>VALUE(LEFT(RP_2024[[#This Row],[OBJETO]],3))</f>
        <v>549</v>
      </c>
      <c r="S1335" s="325">
        <f t="shared" si="12"/>
        <v>242</v>
      </c>
      <c r="T1335" s="322" t="str">
        <f>SUBSTITUTE(RP_2024[[#This Row],[CODIGO TIPO]],"-","")</f>
        <v>O232020200991122</v>
      </c>
      <c r="U1335" s="318">
        <v>1905049</v>
      </c>
      <c r="V1335" s="322">
        <f>VALUE(LEFT(RIGHT(RP_2024[[#This Row],[IMPUTACION PRESUPUESTAL]],6),3))</f>
        <v>105</v>
      </c>
      <c r="W1335" s="316" t="s">
        <v>80</v>
      </c>
      <c r="X1335" s="316">
        <f>VALUE(LEFT(RP_2024[[#This Row],[Actividad]],SEARCH(".",RP_2024[[#This Row],[Actividad]],1)-1))</f>
        <v>32</v>
      </c>
      <c r="Y1335" s="318">
        <f>MONTH(RP_2024[[#This Row],[FECHA RP]])</f>
        <v>12</v>
      </c>
      <c r="Z1335" s="317" t="str">
        <f>IF(RP_2024[[#This Row],[FEC ANULACION]]="","",MONTH(RP_2024[[#This Row],[FEC ANULACION]]))</f>
        <v/>
      </c>
      <c r="AA1335" s="318" t="s">
        <v>173</v>
      </c>
      <c r="AB1335" s="318" t="s">
        <v>165</v>
      </c>
      <c r="AC1335" s="318" t="str">
        <f>MID(RP_2024[[#This Row],[Elemento PEP]],11,2)</f>
        <v>13</v>
      </c>
    </row>
    <row r="1336" spans="1:29" x14ac:dyDescent="0.3">
      <c r="A1336" s="319">
        <v>6100</v>
      </c>
      <c r="B1336" s="320">
        <v>45628</v>
      </c>
      <c r="C1336" s="321" t="s">
        <v>308</v>
      </c>
      <c r="D1336" s="321" t="s">
        <v>1801</v>
      </c>
      <c r="E1336" s="319" t="s">
        <v>286</v>
      </c>
      <c r="F1336" s="319">
        <v>6803</v>
      </c>
      <c r="G1336" s="320">
        <v>45624</v>
      </c>
      <c r="H1336" s="322">
        <v>41772024</v>
      </c>
      <c r="I1336" s="322" t="s">
        <v>287</v>
      </c>
      <c r="J1336" s="322">
        <v>57002</v>
      </c>
      <c r="K1336" s="322" t="s">
        <v>146</v>
      </c>
      <c r="L1336" s="322" t="s">
        <v>147</v>
      </c>
      <c r="M1336" s="323">
        <v>41877066</v>
      </c>
      <c r="N1336" s="313">
        <v>0</v>
      </c>
      <c r="O1336" s="320"/>
      <c r="P1336" s="323">
        <f>+RP_2024[[#This Row],[VALOR INICIAL]]-RP_2024[[#This Row],[VALOR ANULACION]]</f>
        <v>41877066</v>
      </c>
      <c r="Q1336" s="324"/>
      <c r="R1336" s="322">
        <f>VALUE(LEFT(RP_2024[[#This Row],[OBJETO]],3))</f>
        <v>547</v>
      </c>
      <c r="S1336" s="325">
        <f t="shared" si="12"/>
        <v>242</v>
      </c>
      <c r="T1336" s="322" t="str">
        <f>SUBSTITUTE(RP_2024[[#This Row],[CODIGO TIPO]],"-","")</f>
        <v>O232020200991122</v>
      </c>
      <c r="U1336" s="318">
        <v>1905014</v>
      </c>
      <c r="V1336" s="322">
        <f>VALUE(LEFT(RIGHT(RP_2024[[#This Row],[IMPUTACION PRESUPUESTAL]],6),3))</f>
        <v>1</v>
      </c>
      <c r="W1336" s="316" t="s">
        <v>55</v>
      </c>
      <c r="X1336" s="316">
        <f>VALUE(LEFT(RP_2024[[#This Row],[Actividad]],SEARCH(".",RP_2024[[#This Row],[Actividad]],1)-1))</f>
        <v>10</v>
      </c>
      <c r="Y1336" s="318">
        <f>MONTH(RP_2024[[#This Row],[FECHA RP]])</f>
        <v>12</v>
      </c>
      <c r="Z1336" s="317" t="str">
        <f>IF(RP_2024[[#This Row],[FEC ANULACION]]="","",MONTH(RP_2024[[#This Row],[FEC ANULACION]]))</f>
        <v/>
      </c>
      <c r="AA1336" s="318" t="s">
        <v>148</v>
      </c>
      <c r="AB1336" s="318" t="s">
        <v>162</v>
      </c>
      <c r="AC1336" s="318" t="str">
        <f>MID(RP_2024[[#This Row],[Elemento PEP]],11,2)</f>
        <v>13</v>
      </c>
    </row>
    <row r="1337" spans="1:29" x14ac:dyDescent="0.3">
      <c r="A1337" s="319">
        <v>6102</v>
      </c>
      <c r="B1337" s="320">
        <v>45628</v>
      </c>
      <c r="C1337" s="321" t="s">
        <v>1513</v>
      </c>
      <c r="D1337" s="321" t="s">
        <v>1801</v>
      </c>
      <c r="E1337" s="319" t="s">
        <v>286</v>
      </c>
      <c r="F1337" s="319">
        <v>6809</v>
      </c>
      <c r="G1337" s="320">
        <v>45624</v>
      </c>
      <c r="H1337" s="322">
        <v>41772024</v>
      </c>
      <c r="I1337" s="322" t="s">
        <v>287</v>
      </c>
      <c r="J1337" s="322">
        <v>49940</v>
      </c>
      <c r="K1337" s="322" t="s">
        <v>146</v>
      </c>
      <c r="L1337" s="322" t="s">
        <v>1503</v>
      </c>
      <c r="M1337" s="323">
        <v>7349723</v>
      </c>
      <c r="N1337" s="313">
        <v>0</v>
      </c>
      <c r="O1337" s="320"/>
      <c r="P1337" s="323">
        <f>+RP_2024[[#This Row],[VALOR INICIAL]]-RP_2024[[#This Row],[VALOR ANULACION]]</f>
        <v>7349723</v>
      </c>
      <c r="Q1337" s="324"/>
      <c r="R1337" s="322">
        <f>VALUE(LEFT(RP_2024[[#This Row],[OBJETO]],3))</f>
        <v>547</v>
      </c>
      <c r="S1337" s="325">
        <f t="shared" si="12"/>
        <v>242</v>
      </c>
      <c r="T1337" s="322" t="str">
        <f>SUBSTITUTE(RP_2024[[#This Row],[CODIGO TIPO]],"-","")</f>
        <v>O232020200991122</v>
      </c>
      <c r="U1337" s="318">
        <v>1905014</v>
      </c>
      <c r="V1337" s="322">
        <f>VALUE(LEFT(RIGHT(RP_2024[[#This Row],[IMPUTACION PRESUPUESTAL]],6),3))</f>
        <v>228</v>
      </c>
      <c r="W1337" s="316" t="s">
        <v>52</v>
      </c>
      <c r="X1337" s="316">
        <f>VALUE(LEFT(RP_2024[[#This Row],[Actividad]],SEARCH(".",RP_2024[[#This Row],[Actividad]],1)-1))</f>
        <v>8</v>
      </c>
      <c r="Y1337" s="318">
        <f>MONTH(RP_2024[[#This Row],[FECHA RP]])</f>
        <v>12</v>
      </c>
      <c r="Z1337" s="317" t="str">
        <f>IF(RP_2024[[#This Row],[FEC ANULACION]]="","",MONTH(RP_2024[[#This Row],[FEC ANULACION]]))</f>
        <v/>
      </c>
      <c r="AA1337" s="318" t="s">
        <v>171</v>
      </c>
      <c r="AB1337" s="318" t="s">
        <v>162</v>
      </c>
      <c r="AC1337" s="318" t="str">
        <f>MID(RP_2024[[#This Row],[Elemento PEP]],11,2)</f>
        <v>13</v>
      </c>
    </row>
    <row r="1338" spans="1:29" x14ac:dyDescent="0.3">
      <c r="A1338" s="319">
        <v>6103</v>
      </c>
      <c r="B1338" s="320">
        <v>45628</v>
      </c>
      <c r="C1338" s="321" t="s">
        <v>180</v>
      </c>
      <c r="D1338" s="321" t="s">
        <v>1799</v>
      </c>
      <c r="E1338" s="319" t="s">
        <v>152</v>
      </c>
      <c r="F1338" s="319">
        <v>6781</v>
      </c>
      <c r="G1338" s="320">
        <v>45624</v>
      </c>
      <c r="H1338" s="322">
        <v>41752024</v>
      </c>
      <c r="I1338" s="322" t="s">
        <v>153</v>
      </c>
      <c r="J1338" s="322">
        <v>57002</v>
      </c>
      <c r="K1338" s="322" t="s">
        <v>146</v>
      </c>
      <c r="L1338" s="322" t="s">
        <v>147</v>
      </c>
      <c r="M1338" s="323">
        <v>33070588</v>
      </c>
      <c r="N1338" s="313">
        <v>0</v>
      </c>
      <c r="O1338" s="320"/>
      <c r="P1338" s="323">
        <f>+RP_2024[[#This Row],[VALOR INICIAL]]-RP_2024[[#This Row],[VALOR ANULACION]]</f>
        <v>33070588</v>
      </c>
      <c r="Q1338" s="324"/>
      <c r="R1338" s="322">
        <f>VALUE(LEFT(RP_2024[[#This Row],[OBJETO]],3))</f>
        <v>549</v>
      </c>
      <c r="S1338" s="325">
        <f t="shared" si="12"/>
        <v>242</v>
      </c>
      <c r="T1338" s="322" t="str">
        <f>SUBSTITUTE(RP_2024[[#This Row],[CODIGO TIPO]],"-","")</f>
        <v>O232020200991122</v>
      </c>
      <c r="U1338" s="318">
        <v>1905014</v>
      </c>
      <c r="V1338" s="322">
        <f>VALUE(LEFT(RIGHT(RP_2024[[#This Row],[IMPUTACION PRESUPUESTAL]],6),3))</f>
        <v>108</v>
      </c>
      <c r="W1338" s="316" t="s">
        <v>78</v>
      </c>
      <c r="X1338" s="316">
        <f>VALUE(LEFT(RP_2024[[#This Row],[Actividad]],SEARCH(".",RP_2024[[#This Row],[Actividad]],1)-1))</f>
        <v>30</v>
      </c>
      <c r="Y1338" s="318">
        <f>MONTH(RP_2024[[#This Row],[FECHA RP]])</f>
        <v>12</v>
      </c>
      <c r="Z1338" s="317" t="str">
        <f>IF(RP_2024[[#This Row],[FEC ANULACION]]="","",MONTH(RP_2024[[#This Row],[FEC ANULACION]]))</f>
        <v/>
      </c>
      <c r="AA1338" s="318" t="s">
        <v>148</v>
      </c>
      <c r="AB1338" s="318" t="s">
        <v>160</v>
      </c>
      <c r="AC1338" s="318" t="str">
        <f>MID(RP_2024[[#This Row],[Elemento PEP]],11,2)</f>
        <v>09</v>
      </c>
    </row>
    <row r="1339" spans="1:29" x14ac:dyDescent="0.3">
      <c r="A1339" s="319">
        <v>6104</v>
      </c>
      <c r="B1339" s="320">
        <v>45628</v>
      </c>
      <c r="C1339" s="321" t="s">
        <v>307</v>
      </c>
      <c r="D1339" s="321" t="s">
        <v>1801</v>
      </c>
      <c r="E1339" s="319" t="s">
        <v>286</v>
      </c>
      <c r="F1339" s="319">
        <v>6807</v>
      </c>
      <c r="G1339" s="320">
        <v>45624</v>
      </c>
      <c r="H1339" s="322">
        <v>41772024</v>
      </c>
      <c r="I1339" s="322" t="s">
        <v>287</v>
      </c>
      <c r="J1339" s="322">
        <v>57002</v>
      </c>
      <c r="K1339" s="322" t="s">
        <v>146</v>
      </c>
      <c r="L1339" s="322" t="s">
        <v>147</v>
      </c>
      <c r="M1339" s="323">
        <v>30907584</v>
      </c>
      <c r="N1339" s="313">
        <v>0</v>
      </c>
      <c r="O1339" s="320"/>
      <c r="P1339" s="323">
        <f>+RP_2024[[#This Row],[VALOR INICIAL]]-RP_2024[[#This Row],[VALOR ANULACION]]</f>
        <v>30907584</v>
      </c>
      <c r="Q1339" s="324"/>
      <c r="R1339" s="322">
        <f>VALUE(LEFT(RP_2024[[#This Row],[OBJETO]],3))</f>
        <v>547</v>
      </c>
      <c r="S1339" s="325">
        <f t="shared" si="12"/>
        <v>242</v>
      </c>
      <c r="T1339" s="322" t="str">
        <f>SUBSTITUTE(RP_2024[[#This Row],[CODIGO TIPO]],"-","")</f>
        <v>O232020200991122</v>
      </c>
      <c r="U1339" s="318">
        <v>1905054</v>
      </c>
      <c r="V1339" s="322">
        <f>VALUE(LEFT(RIGHT(RP_2024[[#This Row],[IMPUTACION PRESUPUESTAL]],6),3))</f>
        <v>237</v>
      </c>
      <c r="W1339" s="316" t="s">
        <v>46</v>
      </c>
      <c r="X1339" s="316">
        <f>VALUE(LEFT(RP_2024[[#This Row],[Actividad]],SEARCH(".",RP_2024[[#This Row],[Actividad]],1)-1))</f>
        <v>4</v>
      </c>
      <c r="Y1339" s="318">
        <f>MONTH(RP_2024[[#This Row],[FECHA RP]])</f>
        <v>12</v>
      </c>
      <c r="Z1339" s="317" t="str">
        <f>IF(RP_2024[[#This Row],[FEC ANULACION]]="","",MONTH(RP_2024[[#This Row],[FEC ANULACION]]))</f>
        <v/>
      </c>
      <c r="AA1339" s="318" t="s">
        <v>148</v>
      </c>
      <c r="AB1339" s="318" t="s">
        <v>154</v>
      </c>
      <c r="AC1339" s="318" t="str">
        <f>MID(RP_2024[[#This Row],[Elemento PEP]],11,2)</f>
        <v>13</v>
      </c>
    </row>
    <row r="1340" spans="1:29" x14ac:dyDescent="0.3">
      <c r="A1340" s="319">
        <v>6105</v>
      </c>
      <c r="B1340" s="320">
        <v>45628</v>
      </c>
      <c r="C1340" s="321" t="s">
        <v>208</v>
      </c>
      <c r="D1340" s="321" t="s">
        <v>1799</v>
      </c>
      <c r="E1340" s="319" t="s">
        <v>152</v>
      </c>
      <c r="F1340" s="319">
        <v>6780</v>
      </c>
      <c r="G1340" s="320">
        <v>45624</v>
      </c>
      <c r="H1340" s="322">
        <v>41752024</v>
      </c>
      <c r="I1340" s="322" t="s">
        <v>153</v>
      </c>
      <c r="J1340" s="322">
        <v>49809</v>
      </c>
      <c r="K1340" s="322" t="s">
        <v>146</v>
      </c>
      <c r="L1340" s="322" t="s">
        <v>172</v>
      </c>
      <c r="M1340" s="323">
        <v>20956609</v>
      </c>
      <c r="N1340" s="313">
        <v>0</v>
      </c>
      <c r="O1340" s="320"/>
      <c r="P1340" s="323">
        <f>+RP_2024[[#This Row],[VALOR INICIAL]]-RP_2024[[#This Row],[VALOR ANULACION]]</f>
        <v>20956609</v>
      </c>
      <c r="Q1340" s="324"/>
      <c r="R1340" s="322">
        <f>VALUE(LEFT(RP_2024[[#This Row],[OBJETO]],3))</f>
        <v>549</v>
      </c>
      <c r="S1340" s="325">
        <f t="shared" si="12"/>
        <v>242</v>
      </c>
      <c r="T1340" s="322" t="str">
        <f>SUBSTITUTE(RP_2024[[#This Row],[CODIGO TIPO]],"-","")</f>
        <v>O232020200991122</v>
      </c>
      <c r="U1340" s="318">
        <v>1905014</v>
      </c>
      <c r="V1340" s="322">
        <f>VALUE(LEFT(RIGHT(RP_2024[[#This Row],[IMPUTACION PRESUPUESTAL]],6),3))</f>
        <v>131</v>
      </c>
      <c r="W1340" s="316" t="s">
        <v>74</v>
      </c>
      <c r="X1340" s="316">
        <f>VALUE(LEFT(RP_2024[[#This Row],[Actividad]],SEARCH(".",RP_2024[[#This Row],[Actividad]],1)-1))</f>
        <v>26</v>
      </c>
      <c r="Y1340" s="318">
        <f>MONTH(RP_2024[[#This Row],[FECHA RP]])</f>
        <v>12</v>
      </c>
      <c r="Z1340" s="317" t="str">
        <f>IF(RP_2024[[#This Row],[FEC ANULACION]]="","",MONTH(RP_2024[[#This Row],[FEC ANULACION]]))</f>
        <v/>
      </c>
      <c r="AA1340" s="318" t="s">
        <v>173</v>
      </c>
      <c r="AB1340" s="318" t="s">
        <v>149</v>
      </c>
      <c r="AC1340" s="318" t="str">
        <f>MID(RP_2024[[#This Row],[Elemento PEP]],11,2)</f>
        <v>08</v>
      </c>
    </row>
    <row r="1341" spans="1:29" x14ac:dyDescent="0.3">
      <c r="A1341" s="319">
        <v>6106</v>
      </c>
      <c r="B1341" s="320">
        <v>45628</v>
      </c>
      <c r="C1341" s="321" t="s">
        <v>303</v>
      </c>
      <c r="D1341" s="321" t="s">
        <v>1801</v>
      </c>
      <c r="E1341" s="319" t="s">
        <v>286</v>
      </c>
      <c r="F1341" s="319">
        <v>6808</v>
      </c>
      <c r="G1341" s="320">
        <v>45624</v>
      </c>
      <c r="H1341" s="322">
        <v>41772024</v>
      </c>
      <c r="I1341" s="322" t="s">
        <v>287</v>
      </c>
      <c r="J1341" s="322">
        <v>57002</v>
      </c>
      <c r="K1341" s="322" t="s">
        <v>146</v>
      </c>
      <c r="L1341" s="322" t="s">
        <v>147</v>
      </c>
      <c r="M1341" s="323">
        <v>8505960</v>
      </c>
      <c r="N1341" s="313">
        <v>0</v>
      </c>
      <c r="O1341" s="320"/>
      <c r="P1341" s="323">
        <f>+RP_2024[[#This Row],[VALOR INICIAL]]-RP_2024[[#This Row],[VALOR ANULACION]]</f>
        <v>8505960</v>
      </c>
      <c r="Q1341" s="324"/>
      <c r="R1341" s="322">
        <f>VALUE(LEFT(RP_2024[[#This Row],[OBJETO]],3))</f>
        <v>547</v>
      </c>
      <c r="S1341" s="325">
        <f t="shared" si="12"/>
        <v>242</v>
      </c>
      <c r="T1341" s="322" t="str">
        <f>SUBSTITUTE(RP_2024[[#This Row],[CODIGO TIPO]],"-","")</f>
        <v>O232020200991122</v>
      </c>
      <c r="U1341" s="318">
        <v>1905014</v>
      </c>
      <c r="V1341" s="322">
        <f>VALUE(LEFT(RIGHT(RP_2024[[#This Row],[IMPUTACION PRESUPUESTAL]],6),3))</f>
        <v>125</v>
      </c>
      <c r="W1341" s="316" t="s">
        <v>51</v>
      </c>
      <c r="X1341" s="316">
        <f>VALUE(LEFT(RP_2024[[#This Row],[Actividad]],SEARCH(".",RP_2024[[#This Row],[Actividad]],1)-1))</f>
        <v>7</v>
      </c>
      <c r="Y1341" s="318">
        <f>MONTH(RP_2024[[#This Row],[FECHA RP]])</f>
        <v>12</v>
      </c>
      <c r="Z1341" s="317" t="str">
        <f>IF(RP_2024[[#This Row],[FEC ANULACION]]="","",MONTH(RP_2024[[#This Row],[FEC ANULACION]]))</f>
        <v/>
      </c>
      <c r="AA1341" s="318" t="s">
        <v>148</v>
      </c>
      <c r="AB1341" s="318" t="s">
        <v>162</v>
      </c>
      <c r="AC1341" s="318" t="str">
        <f>MID(RP_2024[[#This Row],[Elemento PEP]],11,2)</f>
        <v>13</v>
      </c>
    </row>
    <row r="1342" spans="1:29" x14ac:dyDescent="0.3">
      <c r="A1342" s="319">
        <v>6107</v>
      </c>
      <c r="B1342" s="320">
        <v>45628</v>
      </c>
      <c r="C1342" s="321" t="s">
        <v>194</v>
      </c>
      <c r="D1342" s="321" t="s">
        <v>1799</v>
      </c>
      <c r="E1342" s="319" t="s">
        <v>152</v>
      </c>
      <c r="F1342" s="319">
        <v>6779</v>
      </c>
      <c r="G1342" s="320">
        <v>45624</v>
      </c>
      <c r="H1342" s="322">
        <v>41752024</v>
      </c>
      <c r="I1342" s="322" t="s">
        <v>153</v>
      </c>
      <c r="J1342" s="322">
        <v>57002</v>
      </c>
      <c r="K1342" s="322" t="s">
        <v>146</v>
      </c>
      <c r="L1342" s="322" t="s">
        <v>147</v>
      </c>
      <c r="M1342" s="323">
        <v>22491136</v>
      </c>
      <c r="N1342" s="313">
        <v>0</v>
      </c>
      <c r="O1342" s="320"/>
      <c r="P1342" s="323">
        <f>+RP_2024[[#This Row],[VALOR INICIAL]]-RP_2024[[#This Row],[VALOR ANULACION]]</f>
        <v>22491136</v>
      </c>
      <c r="Q1342" s="324"/>
      <c r="R1342" s="322">
        <f>VALUE(LEFT(RP_2024[[#This Row],[OBJETO]],3))</f>
        <v>549</v>
      </c>
      <c r="S1342" s="325">
        <f t="shared" si="12"/>
        <v>242</v>
      </c>
      <c r="T1342" s="322" t="str">
        <f>SUBSTITUTE(RP_2024[[#This Row],[CODIGO TIPO]],"-","")</f>
        <v>O232020200991122</v>
      </c>
      <c r="U1342" s="318">
        <v>1905014</v>
      </c>
      <c r="V1342" s="322">
        <f>VALUE(LEFT(RIGHT(RP_2024[[#This Row],[IMPUTACION PRESUPUESTAL]],6),3))</f>
        <v>134</v>
      </c>
      <c r="W1342" s="316" t="s">
        <v>75</v>
      </c>
      <c r="X1342" s="316">
        <f>VALUE(LEFT(RP_2024[[#This Row],[Actividad]],SEARCH(".",RP_2024[[#This Row],[Actividad]],1)-1))</f>
        <v>27</v>
      </c>
      <c r="Y1342" s="318">
        <f>MONTH(RP_2024[[#This Row],[FECHA RP]])</f>
        <v>12</v>
      </c>
      <c r="Z1342" s="317" t="str">
        <f>IF(RP_2024[[#This Row],[FEC ANULACION]]="","",MONTH(RP_2024[[#This Row],[FEC ANULACION]]))</f>
        <v/>
      </c>
      <c r="AA1342" s="318" t="s">
        <v>148</v>
      </c>
      <c r="AB1342" s="318" t="s">
        <v>149</v>
      </c>
      <c r="AC1342" s="318" t="str">
        <f>MID(RP_2024[[#This Row],[Elemento PEP]],11,2)</f>
        <v>08</v>
      </c>
    </row>
    <row r="1343" spans="1:29" x14ac:dyDescent="0.3">
      <c r="A1343" s="319">
        <v>6108</v>
      </c>
      <c r="B1343" s="320">
        <v>45628</v>
      </c>
      <c r="C1343" s="321" t="s">
        <v>201</v>
      </c>
      <c r="D1343" s="321" t="s">
        <v>1799</v>
      </c>
      <c r="E1343" s="319" t="s">
        <v>152</v>
      </c>
      <c r="F1343" s="319">
        <v>6778</v>
      </c>
      <c r="G1343" s="320">
        <v>45624</v>
      </c>
      <c r="H1343" s="322">
        <v>41752024</v>
      </c>
      <c r="I1343" s="322" t="s">
        <v>153</v>
      </c>
      <c r="J1343" s="322">
        <v>57002</v>
      </c>
      <c r="K1343" s="322" t="s">
        <v>146</v>
      </c>
      <c r="L1343" s="322" t="s">
        <v>147</v>
      </c>
      <c r="M1343" s="323">
        <v>7023515</v>
      </c>
      <c r="N1343" s="313">
        <v>0</v>
      </c>
      <c r="O1343" s="320"/>
      <c r="P1343" s="323">
        <f>+RP_2024[[#This Row],[VALOR INICIAL]]-RP_2024[[#This Row],[VALOR ANULACION]]</f>
        <v>7023515</v>
      </c>
      <c r="Q1343" s="324"/>
      <c r="R1343" s="322">
        <f>VALUE(LEFT(RP_2024[[#This Row],[OBJETO]],3))</f>
        <v>549</v>
      </c>
      <c r="S1343" s="325">
        <f t="shared" si="12"/>
        <v>242</v>
      </c>
      <c r="T1343" s="322" t="str">
        <f>SUBSTITUTE(RP_2024[[#This Row],[CODIGO TIPO]],"-","")</f>
        <v>O232020200991122</v>
      </c>
      <c r="U1343" s="318">
        <v>1905014</v>
      </c>
      <c r="V1343" s="322">
        <f>VALUE(LEFT(RIGHT(RP_2024[[#This Row],[IMPUTACION PRESUPUESTAL]],6),3))</f>
        <v>139</v>
      </c>
      <c r="W1343" s="316" t="s">
        <v>73</v>
      </c>
      <c r="X1343" s="316">
        <f>VALUE(LEFT(RP_2024[[#This Row],[Actividad]],SEARCH(".",RP_2024[[#This Row],[Actividad]],1)-1))</f>
        <v>25</v>
      </c>
      <c r="Y1343" s="318">
        <f>MONTH(RP_2024[[#This Row],[FECHA RP]])</f>
        <v>12</v>
      </c>
      <c r="Z1343" s="317" t="str">
        <f>IF(RP_2024[[#This Row],[FEC ANULACION]]="","",MONTH(RP_2024[[#This Row],[FEC ANULACION]]))</f>
        <v/>
      </c>
      <c r="AA1343" s="318" t="s">
        <v>148</v>
      </c>
      <c r="AB1343" s="318" t="s">
        <v>160</v>
      </c>
      <c r="AC1343" s="318" t="str">
        <f>MID(RP_2024[[#This Row],[Elemento PEP]],11,2)</f>
        <v>09</v>
      </c>
    </row>
    <row r="1344" spans="1:29" x14ac:dyDescent="0.3">
      <c r="A1344" s="319">
        <v>6109</v>
      </c>
      <c r="B1344" s="320">
        <v>45628</v>
      </c>
      <c r="C1344" s="321" t="s">
        <v>343</v>
      </c>
      <c r="D1344" s="321" t="s">
        <v>1801</v>
      </c>
      <c r="E1344" s="319" t="s">
        <v>286</v>
      </c>
      <c r="F1344" s="319">
        <v>6819</v>
      </c>
      <c r="G1344" s="320">
        <v>45624</v>
      </c>
      <c r="H1344" s="322">
        <v>41772024</v>
      </c>
      <c r="I1344" s="322" t="s">
        <v>287</v>
      </c>
      <c r="J1344" s="322">
        <v>57002</v>
      </c>
      <c r="K1344" s="322" t="s">
        <v>146</v>
      </c>
      <c r="L1344" s="322" t="s">
        <v>147</v>
      </c>
      <c r="M1344" s="323">
        <v>33359087</v>
      </c>
      <c r="N1344" s="313">
        <v>0</v>
      </c>
      <c r="O1344" s="320"/>
      <c r="P1344" s="323">
        <f>+RP_2024[[#This Row],[VALOR INICIAL]]-RP_2024[[#This Row],[VALOR ANULACION]]</f>
        <v>33359087</v>
      </c>
      <c r="Q1344" s="324"/>
      <c r="R1344" s="322">
        <f>VALUE(LEFT(RP_2024[[#This Row],[OBJETO]],3))</f>
        <v>547</v>
      </c>
      <c r="S1344" s="325">
        <f t="shared" si="12"/>
        <v>242</v>
      </c>
      <c r="T1344" s="322" t="str">
        <f>SUBSTITUTE(RP_2024[[#This Row],[CODIGO TIPO]],"-","")</f>
        <v>O232020200991122</v>
      </c>
      <c r="U1344" s="318">
        <v>1905014</v>
      </c>
      <c r="V1344" s="322">
        <f>VALUE(LEFT(RIGHT(RP_2024[[#This Row],[IMPUTACION PRESUPUESTAL]],6),3))</f>
        <v>129</v>
      </c>
      <c r="W1344" s="316" t="s">
        <v>69</v>
      </c>
      <c r="X1344" s="316">
        <f>VALUE(LEFT(RP_2024[[#This Row],[Actividad]],SEARCH(".",RP_2024[[#This Row],[Actividad]],1)-1))</f>
        <v>22</v>
      </c>
      <c r="Y1344" s="318">
        <f>MONTH(RP_2024[[#This Row],[FECHA RP]])</f>
        <v>12</v>
      </c>
      <c r="Z1344" s="317" t="str">
        <f>IF(RP_2024[[#This Row],[FEC ANULACION]]="","",MONTH(RP_2024[[#This Row],[FEC ANULACION]]))</f>
        <v/>
      </c>
      <c r="AA1344" s="318" t="s">
        <v>148</v>
      </c>
      <c r="AB1344" s="318" t="s">
        <v>149</v>
      </c>
      <c r="AC1344" s="318" t="str">
        <f>MID(RP_2024[[#This Row],[Elemento PEP]],11,2)</f>
        <v>08</v>
      </c>
    </row>
    <row r="1345" spans="1:29" x14ac:dyDescent="0.3">
      <c r="A1345" s="319">
        <v>6110</v>
      </c>
      <c r="B1345" s="320">
        <v>45628</v>
      </c>
      <c r="C1345" s="321" t="s">
        <v>174</v>
      </c>
      <c r="D1345" s="321" t="s">
        <v>1799</v>
      </c>
      <c r="E1345" s="319" t="s">
        <v>152</v>
      </c>
      <c r="F1345" s="319">
        <v>6775</v>
      </c>
      <c r="G1345" s="320">
        <v>45624</v>
      </c>
      <c r="H1345" s="322">
        <v>41752024</v>
      </c>
      <c r="I1345" s="322" t="s">
        <v>153</v>
      </c>
      <c r="J1345" s="322">
        <v>57002</v>
      </c>
      <c r="K1345" s="322" t="s">
        <v>146</v>
      </c>
      <c r="L1345" s="322" t="s">
        <v>147</v>
      </c>
      <c r="M1345" s="323">
        <v>7750341</v>
      </c>
      <c r="N1345" s="313">
        <v>0</v>
      </c>
      <c r="O1345" s="320"/>
      <c r="P1345" s="323">
        <f>+RP_2024[[#This Row],[VALOR INICIAL]]-RP_2024[[#This Row],[VALOR ANULACION]]</f>
        <v>7750341</v>
      </c>
      <c r="Q1345" s="324"/>
      <c r="R1345" s="322">
        <f>VALUE(LEFT(RP_2024[[#This Row],[OBJETO]],3))</f>
        <v>549</v>
      </c>
      <c r="S1345" s="325">
        <f t="shared" si="12"/>
        <v>242</v>
      </c>
      <c r="T1345" s="322" t="str">
        <f>SUBSTITUTE(RP_2024[[#This Row],[CODIGO TIPO]],"-","")</f>
        <v>O232020200991122</v>
      </c>
      <c r="U1345" s="318">
        <v>1905014</v>
      </c>
      <c r="V1345" s="322">
        <f>VALUE(LEFT(RIGHT(RP_2024[[#This Row],[IMPUTACION PRESUPUESTAL]],6),3))</f>
        <v>130</v>
      </c>
      <c r="W1345" s="316" t="s">
        <v>76</v>
      </c>
      <c r="X1345" s="316">
        <f>VALUE(LEFT(RP_2024[[#This Row],[Actividad]],SEARCH(".",RP_2024[[#This Row],[Actividad]],1)-1))</f>
        <v>28</v>
      </c>
      <c r="Y1345" s="318">
        <f>MONTH(RP_2024[[#This Row],[FECHA RP]])</f>
        <v>12</v>
      </c>
      <c r="Z1345" s="317" t="str">
        <f>IF(RP_2024[[#This Row],[FEC ANULACION]]="","",MONTH(RP_2024[[#This Row],[FEC ANULACION]]))</f>
        <v/>
      </c>
      <c r="AA1345" s="318" t="s">
        <v>148</v>
      </c>
      <c r="AB1345" s="318" t="s">
        <v>149</v>
      </c>
      <c r="AC1345" s="318" t="str">
        <f>MID(RP_2024[[#This Row],[Elemento PEP]],11,2)</f>
        <v>08</v>
      </c>
    </row>
    <row r="1346" spans="1:29" x14ac:dyDescent="0.3">
      <c r="A1346" s="319">
        <v>6111</v>
      </c>
      <c r="B1346" s="320">
        <v>45628</v>
      </c>
      <c r="C1346" s="321" t="s">
        <v>296</v>
      </c>
      <c r="D1346" s="321" t="s">
        <v>1801</v>
      </c>
      <c r="E1346" s="319" t="s">
        <v>286</v>
      </c>
      <c r="F1346" s="319">
        <v>6810</v>
      </c>
      <c r="G1346" s="320">
        <v>45624</v>
      </c>
      <c r="H1346" s="322">
        <v>41772024</v>
      </c>
      <c r="I1346" s="322" t="s">
        <v>287</v>
      </c>
      <c r="J1346" s="322">
        <v>57002</v>
      </c>
      <c r="K1346" s="322" t="s">
        <v>146</v>
      </c>
      <c r="L1346" s="322" t="s">
        <v>147</v>
      </c>
      <c r="M1346" s="323">
        <v>25496897</v>
      </c>
      <c r="N1346" s="313">
        <v>0</v>
      </c>
      <c r="O1346" s="320"/>
      <c r="P1346" s="323">
        <f>+RP_2024[[#This Row],[VALOR INICIAL]]-RP_2024[[#This Row],[VALOR ANULACION]]</f>
        <v>25496897</v>
      </c>
      <c r="Q1346" s="324"/>
      <c r="R1346" s="322">
        <f>VALUE(LEFT(RP_2024[[#This Row],[OBJETO]],3))</f>
        <v>547</v>
      </c>
      <c r="S1346" s="325">
        <f t="shared" si="12"/>
        <v>242</v>
      </c>
      <c r="T1346" s="322" t="str">
        <f>SUBSTITUTE(RP_2024[[#This Row],[CODIGO TIPO]],"-","")</f>
        <v>O232020200991122</v>
      </c>
      <c r="U1346" s="318">
        <v>1905014</v>
      </c>
      <c r="V1346" s="322">
        <f>VALUE(LEFT(RIGHT(RP_2024[[#This Row],[IMPUTACION PRESUPUESTAL]],6),3))</f>
        <v>233</v>
      </c>
      <c r="W1346" s="316" t="s">
        <v>58</v>
      </c>
      <c r="X1346" s="316">
        <f>VALUE(LEFT(RP_2024[[#This Row],[Actividad]],SEARCH(".",RP_2024[[#This Row],[Actividad]],1)-1))</f>
        <v>12</v>
      </c>
      <c r="Y1346" s="318">
        <f>MONTH(RP_2024[[#This Row],[FECHA RP]])</f>
        <v>12</v>
      </c>
      <c r="Z1346" s="317" t="str">
        <f>IF(RP_2024[[#This Row],[FEC ANULACION]]="","",MONTH(RP_2024[[#This Row],[FEC ANULACION]]))</f>
        <v/>
      </c>
      <c r="AA1346" s="318" t="s">
        <v>148</v>
      </c>
      <c r="AB1346" s="318" t="s">
        <v>162</v>
      </c>
      <c r="AC1346" s="318" t="str">
        <f>MID(RP_2024[[#This Row],[Elemento PEP]],11,2)</f>
        <v>13</v>
      </c>
    </row>
    <row r="1347" spans="1:29" x14ac:dyDescent="0.3">
      <c r="A1347" s="319">
        <v>6112</v>
      </c>
      <c r="B1347" s="320">
        <v>45628</v>
      </c>
      <c r="C1347" s="321" t="s">
        <v>186</v>
      </c>
      <c r="D1347" s="321" t="s">
        <v>1799</v>
      </c>
      <c r="E1347" s="319" t="s">
        <v>152</v>
      </c>
      <c r="F1347" s="319">
        <v>6777</v>
      </c>
      <c r="G1347" s="320">
        <v>45624</v>
      </c>
      <c r="H1347" s="322">
        <v>41752024</v>
      </c>
      <c r="I1347" s="322" t="s">
        <v>153</v>
      </c>
      <c r="J1347" s="322">
        <v>57002</v>
      </c>
      <c r="K1347" s="322" t="s">
        <v>146</v>
      </c>
      <c r="L1347" s="322" t="s">
        <v>147</v>
      </c>
      <c r="M1347" s="323">
        <v>10155543</v>
      </c>
      <c r="N1347" s="313">
        <v>0</v>
      </c>
      <c r="O1347" s="320"/>
      <c r="P1347" s="323">
        <f>+RP_2024[[#This Row],[VALOR INICIAL]]-RP_2024[[#This Row],[VALOR ANULACION]]</f>
        <v>10155543</v>
      </c>
      <c r="Q1347" s="324"/>
      <c r="R1347" s="322">
        <f>VALUE(LEFT(RP_2024[[#This Row],[OBJETO]],3))</f>
        <v>549</v>
      </c>
      <c r="S1347" s="325">
        <f t="shared" si="12"/>
        <v>242</v>
      </c>
      <c r="T1347" s="322" t="str">
        <f>SUBSTITUTE(RP_2024[[#This Row],[CODIGO TIPO]],"-","")</f>
        <v>O232020200991122</v>
      </c>
      <c r="U1347" s="318">
        <v>1905014</v>
      </c>
      <c r="V1347" s="322">
        <f>VALUE(LEFT(RIGHT(RP_2024[[#This Row],[IMPUTACION PRESUPUESTAL]],6),3))</f>
        <v>135</v>
      </c>
      <c r="W1347" s="316" t="s">
        <v>77</v>
      </c>
      <c r="X1347" s="316">
        <f>VALUE(LEFT(RP_2024[[#This Row],[Actividad]],SEARCH(".",RP_2024[[#This Row],[Actividad]],1)-1))</f>
        <v>29</v>
      </c>
      <c r="Y1347" s="318">
        <f>MONTH(RP_2024[[#This Row],[FECHA RP]])</f>
        <v>12</v>
      </c>
      <c r="Z1347" s="317" t="str">
        <f>IF(RP_2024[[#This Row],[FEC ANULACION]]="","",MONTH(RP_2024[[#This Row],[FEC ANULACION]]))</f>
        <v/>
      </c>
      <c r="AA1347" s="318" t="s">
        <v>148</v>
      </c>
      <c r="AB1347" s="318" t="s">
        <v>149</v>
      </c>
      <c r="AC1347" s="318" t="str">
        <f>MID(RP_2024[[#This Row],[Elemento PEP]],11,2)</f>
        <v>08</v>
      </c>
    </row>
    <row r="1348" spans="1:29" x14ac:dyDescent="0.3">
      <c r="A1348" s="319">
        <v>6113</v>
      </c>
      <c r="B1348" s="320">
        <v>45628</v>
      </c>
      <c r="C1348" s="321" t="s">
        <v>345</v>
      </c>
      <c r="D1348" s="321" t="s">
        <v>1801</v>
      </c>
      <c r="E1348" s="319" t="s">
        <v>286</v>
      </c>
      <c r="F1348" s="319">
        <v>6805</v>
      </c>
      <c r="G1348" s="320">
        <v>45624</v>
      </c>
      <c r="H1348" s="322">
        <v>41772024</v>
      </c>
      <c r="I1348" s="322" t="s">
        <v>287</v>
      </c>
      <c r="J1348" s="322">
        <v>57002</v>
      </c>
      <c r="K1348" s="322" t="s">
        <v>146</v>
      </c>
      <c r="L1348" s="322" t="s">
        <v>147</v>
      </c>
      <c r="M1348" s="323">
        <v>69610011</v>
      </c>
      <c r="N1348" s="313">
        <v>0</v>
      </c>
      <c r="O1348" s="320"/>
      <c r="P1348" s="323">
        <f>+RP_2024[[#This Row],[VALOR INICIAL]]-RP_2024[[#This Row],[VALOR ANULACION]]</f>
        <v>69610011</v>
      </c>
      <c r="Q1348" s="324"/>
      <c r="R1348" s="322">
        <f>VALUE(LEFT(RP_2024[[#This Row],[OBJETO]],3))</f>
        <v>547</v>
      </c>
      <c r="S1348" s="325">
        <f t="shared" si="12"/>
        <v>242</v>
      </c>
      <c r="T1348" s="322" t="str">
        <f>SUBSTITUTE(RP_2024[[#This Row],[CODIGO TIPO]],"-","")</f>
        <v>O232020200991122</v>
      </c>
      <c r="U1348" s="318">
        <v>1905014</v>
      </c>
      <c r="V1348" s="322">
        <f>VALUE(LEFT(RIGHT(RP_2024[[#This Row],[IMPUTACION PRESUPUESTAL]],6),3))</f>
        <v>158</v>
      </c>
      <c r="W1348" s="316" t="s">
        <v>53</v>
      </c>
      <c r="X1348" s="316">
        <f>VALUE(LEFT(RP_2024[[#This Row],[Actividad]],SEARCH(".",RP_2024[[#This Row],[Actividad]],1)-1))</f>
        <v>9</v>
      </c>
      <c r="Y1348" s="318">
        <f>MONTH(RP_2024[[#This Row],[FECHA RP]])</f>
        <v>12</v>
      </c>
      <c r="Z1348" s="317" t="str">
        <f>IF(RP_2024[[#This Row],[FEC ANULACION]]="","",MONTH(RP_2024[[#This Row],[FEC ANULACION]]))</f>
        <v/>
      </c>
      <c r="AA1348" s="318" t="s">
        <v>148</v>
      </c>
      <c r="AB1348" s="318" t="s">
        <v>162</v>
      </c>
      <c r="AC1348" s="318" t="str">
        <f>MID(RP_2024[[#This Row],[Elemento PEP]],11,2)</f>
        <v>13</v>
      </c>
    </row>
    <row r="1349" spans="1:29" x14ac:dyDescent="0.3">
      <c r="A1349" s="319">
        <v>6114</v>
      </c>
      <c r="B1349" s="320">
        <v>45628</v>
      </c>
      <c r="C1349" s="321" t="s">
        <v>195</v>
      </c>
      <c r="D1349" s="321" t="s">
        <v>1799</v>
      </c>
      <c r="E1349" s="319" t="s">
        <v>152</v>
      </c>
      <c r="F1349" s="319">
        <v>6776</v>
      </c>
      <c r="G1349" s="320">
        <v>45624</v>
      </c>
      <c r="H1349" s="322">
        <v>41752024</v>
      </c>
      <c r="I1349" s="322" t="s">
        <v>153</v>
      </c>
      <c r="J1349" s="322">
        <v>12013</v>
      </c>
      <c r="K1349" s="322" t="s">
        <v>146</v>
      </c>
      <c r="L1349" s="322" t="s">
        <v>327</v>
      </c>
      <c r="M1349" s="323">
        <v>953758</v>
      </c>
      <c r="N1349" s="313">
        <v>0</v>
      </c>
      <c r="O1349" s="320"/>
      <c r="P1349" s="323">
        <f>+RP_2024[[#This Row],[VALOR INICIAL]]-RP_2024[[#This Row],[VALOR ANULACION]]</f>
        <v>953758</v>
      </c>
      <c r="Q1349" s="324"/>
      <c r="R1349" s="322">
        <f>VALUE(LEFT(RP_2024[[#This Row],[OBJETO]],3))</f>
        <v>549</v>
      </c>
      <c r="S1349" s="325">
        <f t="shared" si="12"/>
        <v>242</v>
      </c>
      <c r="T1349" s="322" t="str">
        <f>SUBSTITUTE(RP_2024[[#This Row],[CODIGO TIPO]],"-","")</f>
        <v>O232020200991122</v>
      </c>
      <c r="U1349" s="318">
        <v>1905014</v>
      </c>
      <c r="V1349" s="322">
        <f>VALUE(LEFT(RIGHT(RP_2024[[#This Row],[IMPUTACION PRESUPUESTAL]],6),3))</f>
        <v>136</v>
      </c>
      <c r="W1349" s="316" t="s">
        <v>72</v>
      </c>
      <c r="X1349" s="316">
        <f>VALUE(LEFT(RP_2024[[#This Row],[Actividad]],SEARCH(".",RP_2024[[#This Row],[Actividad]],1)-1))</f>
        <v>24</v>
      </c>
      <c r="Y1349" s="318">
        <f>MONTH(RP_2024[[#This Row],[FECHA RP]])</f>
        <v>12</v>
      </c>
      <c r="Z1349" s="317" t="str">
        <f>IF(RP_2024[[#This Row],[FEC ANULACION]]="","",MONTH(RP_2024[[#This Row],[FEC ANULACION]]))</f>
        <v/>
      </c>
      <c r="AA1349" s="318" t="s">
        <v>173</v>
      </c>
      <c r="AB1349" s="318" t="s">
        <v>160</v>
      </c>
      <c r="AC1349" s="318" t="str">
        <f>MID(RP_2024[[#This Row],[Elemento PEP]],11,2)</f>
        <v>09</v>
      </c>
    </row>
    <row r="1350" spans="1:29" x14ac:dyDescent="0.3">
      <c r="A1350" s="319">
        <v>6114</v>
      </c>
      <c r="B1350" s="320">
        <v>45628</v>
      </c>
      <c r="C1350" s="321" t="s">
        <v>195</v>
      </c>
      <c r="D1350" s="321" t="s">
        <v>1799</v>
      </c>
      <c r="E1350" s="319" t="s">
        <v>152</v>
      </c>
      <c r="F1350" s="319">
        <v>6776</v>
      </c>
      <c r="G1350" s="320">
        <v>45624</v>
      </c>
      <c r="H1350" s="322">
        <v>41752024</v>
      </c>
      <c r="I1350" s="322" t="s">
        <v>153</v>
      </c>
      <c r="J1350" s="322">
        <v>57002</v>
      </c>
      <c r="K1350" s="322" t="s">
        <v>146</v>
      </c>
      <c r="L1350" s="322" t="s">
        <v>147</v>
      </c>
      <c r="M1350" s="323">
        <v>9306116</v>
      </c>
      <c r="N1350" s="313">
        <v>0</v>
      </c>
      <c r="O1350" s="320"/>
      <c r="P1350" s="323">
        <f>+RP_2024[[#This Row],[VALOR INICIAL]]-RP_2024[[#This Row],[VALOR ANULACION]]</f>
        <v>9306116</v>
      </c>
      <c r="Q1350" s="324"/>
      <c r="R1350" s="322">
        <f>VALUE(LEFT(RP_2024[[#This Row],[OBJETO]],3))</f>
        <v>549</v>
      </c>
      <c r="S1350" s="325">
        <f t="shared" si="12"/>
        <v>242</v>
      </c>
      <c r="T1350" s="322" t="str">
        <f>SUBSTITUTE(RP_2024[[#This Row],[CODIGO TIPO]],"-","")</f>
        <v>O232020200991122</v>
      </c>
      <c r="U1350" s="318">
        <v>1905014</v>
      </c>
      <c r="V1350" s="322">
        <f>VALUE(LEFT(RIGHT(RP_2024[[#This Row],[IMPUTACION PRESUPUESTAL]],6),3))</f>
        <v>136</v>
      </c>
      <c r="W1350" s="316" t="s">
        <v>71</v>
      </c>
      <c r="X1350" s="316">
        <f>VALUE(LEFT(RP_2024[[#This Row],[Actividad]],SEARCH(".",RP_2024[[#This Row],[Actividad]],1)-1))</f>
        <v>24</v>
      </c>
      <c r="Y1350" s="318">
        <f>MONTH(RP_2024[[#This Row],[FECHA RP]])</f>
        <v>12</v>
      </c>
      <c r="Z1350" s="317" t="str">
        <f>IF(RP_2024[[#This Row],[FEC ANULACION]]="","",MONTH(RP_2024[[#This Row],[FEC ANULACION]]))</f>
        <v/>
      </c>
      <c r="AA1350" s="318" t="s">
        <v>148</v>
      </c>
      <c r="AB1350" s="318" t="s">
        <v>160</v>
      </c>
      <c r="AC1350" s="318" t="str">
        <f>MID(RP_2024[[#This Row],[Elemento PEP]],11,2)</f>
        <v>09</v>
      </c>
    </row>
    <row r="1351" spans="1:29" x14ac:dyDescent="0.3">
      <c r="A1351" s="319">
        <v>6115</v>
      </c>
      <c r="B1351" s="320">
        <v>45628</v>
      </c>
      <c r="C1351" s="321" t="s">
        <v>302</v>
      </c>
      <c r="D1351" s="321" t="s">
        <v>1801</v>
      </c>
      <c r="E1351" s="319" t="s">
        <v>286</v>
      </c>
      <c r="F1351" s="319">
        <v>6811</v>
      </c>
      <c r="G1351" s="320">
        <v>45624</v>
      </c>
      <c r="H1351" s="322">
        <v>41772024</v>
      </c>
      <c r="I1351" s="322" t="s">
        <v>287</v>
      </c>
      <c r="J1351" s="322">
        <v>57002</v>
      </c>
      <c r="K1351" s="322" t="s">
        <v>146</v>
      </c>
      <c r="L1351" s="322" t="s">
        <v>147</v>
      </c>
      <c r="M1351" s="323">
        <v>13995098</v>
      </c>
      <c r="N1351" s="313">
        <v>0</v>
      </c>
      <c r="O1351" s="320"/>
      <c r="P1351" s="323">
        <f>+RP_2024[[#This Row],[VALOR INICIAL]]-RP_2024[[#This Row],[VALOR ANULACION]]</f>
        <v>13995098</v>
      </c>
      <c r="Q1351" s="324"/>
      <c r="R1351" s="322">
        <f>VALUE(LEFT(RP_2024[[#This Row],[OBJETO]],3))</f>
        <v>547</v>
      </c>
      <c r="S1351" s="325">
        <f t="shared" si="12"/>
        <v>242</v>
      </c>
      <c r="T1351" s="322" t="str">
        <f>SUBSTITUTE(RP_2024[[#This Row],[CODIGO TIPO]],"-","")</f>
        <v>O232020200991122</v>
      </c>
      <c r="U1351" s="318">
        <v>1905014</v>
      </c>
      <c r="V1351" s="322">
        <f>VALUE(LEFT(RIGHT(RP_2024[[#This Row],[IMPUTACION PRESUPUESTAL]],6),3))</f>
        <v>232</v>
      </c>
      <c r="W1351" s="316" t="s">
        <v>57</v>
      </c>
      <c r="X1351" s="316">
        <f>VALUE(LEFT(RP_2024[[#This Row],[Actividad]],SEARCH(".",RP_2024[[#This Row],[Actividad]],1)-1))</f>
        <v>11</v>
      </c>
      <c r="Y1351" s="318">
        <f>MONTH(RP_2024[[#This Row],[FECHA RP]])</f>
        <v>12</v>
      </c>
      <c r="Z1351" s="317" t="str">
        <f>IF(RP_2024[[#This Row],[FEC ANULACION]]="","",MONTH(RP_2024[[#This Row],[FEC ANULACION]]))</f>
        <v/>
      </c>
      <c r="AA1351" s="318" t="s">
        <v>148</v>
      </c>
      <c r="AB1351" s="318" t="s">
        <v>192</v>
      </c>
      <c r="AC1351" s="318" t="str">
        <f>MID(RP_2024[[#This Row],[Elemento PEP]],11,2)</f>
        <v>07</v>
      </c>
    </row>
    <row r="1352" spans="1:29" x14ac:dyDescent="0.3">
      <c r="A1352" s="319">
        <v>6116</v>
      </c>
      <c r="B1352" s="320">
        <v>45628</v>
      </c>
      <c r="C1352" s="321" t="s">
        <v>352</v>
      </c>
      <c r="D1352" s="321" t="s">
        <v>1801</v>
      </c>
      <c r="E1352" s="319" t="s">
        <v>286</v>
      </c>
      <c r="F1352" s="319">
        <v>6817</v>
      </c>
      <c r="G1352" s="320">
        <v>45624</v>
      </c>
      <c r="H1352" s="322">
        <v>41772024</v>
      </c>
      <c r="I1352" s="322" t="s">
        <v>287</v>
      </c>
      <c r="J1352" s="322">
        <v>57002</v>
      </c>
      <c r="K1352" s="322" t="s">
        <v>146</v>
      </c>
      <c r="L1352" s="322" t="s">
        <v>147</v>
      </c>
      <c r="M1352" s="323">
        <v>46281603</v>
      </c>
      <c r="N1352" s="313">
        <v>0</v>
      </c>
      <c r="O1352" s="320"/>
      <c r="P1352" s="323">
        <f>+RP_2024[[#This Row],[VALOR INICIAL]]-RP_2024[[#This Row],[VALOR ANULACION]]</f>
        <v>46281603</v>
      </c>
      <c r="Q1352" s="324"/>
      <c r="R1352" s="322">
        <f>VALUE(LEFT(RP_2024[[#This Row],[OBJETO]],3))</f>
        <v>547</v>
      </c>
      <c r="S1352" s="325">
        <f t="shared" si="12"/>
        <v>242</v>
      </c>
      <c r="T1352" s="322" t="str">
        <f>SUBSTITUTE(RP_2024[[#This Row],[CODIGO TIPO]],"-","")</f>
        <v>O232020200991122</v>
      </c>
      <c r="U1352" s="318">
        <v>1905014</v>
      </c>
      <c r="V1352" s="322">
        <f>VALUE(LEFT(RIGHT(RP_2024[[#This Row],[IMPUTACION PRESUPUESTAL]],6),3))</f>
        <v>114</v>
      </c>
      <c r="W1352" s="316" t="s">
        <v>64</v>
      </c>
      <c r="X1352" s="316">
        <f>VALUE(LEFT(RP_2024[[#This Row],[Actividad]],SEARCH(".",RP_2024[[#This Row],[Actividad]],1)-1))</f>
        <v>17</v>
      </c>
      <c r="Y1352" s="318">
        <f>MONTH(RP_2024[[#This Row],[FECHA RP]])</f>
        <v>12</v>
      </c>
      <c r="Z1352" s="317" t="str">
        <f>IF(RP_2024[[#This Row],[FEC ANULACION]]="","",MONTH(RP_2024[[#This Row],[FEC ANULACION]]))</f>
        <v/>
      </c>
      <c r="AA1352" s="318" t="s">
        <v>148</v>
      </c>
      <c r="AB1352" s="318" t="s">
        <v>160</v>
      </c>
      <c r="AC1352" s="318" t="str">
        <f>MID(RP_2024[[#This Row],[Elemento PEP]],11,2)</f>
        <v>09</v>
      </c>
    </row>
    <row r="1353" spans="1:29" x14ac:dyDescent="0.3">
      <c r="A1353" s="319">
        <v>6117</v>
      </c>
      <c r="B1353" s="320">
        <v>45628</v>
      </c>
      <c r="C1353" s="321" t="s">
        <v>290</v>
      </c>
      <c r="D1353" s="321" t="s">
        <v>1801</v>
      </c>
      <c r="E1353" s="319" t="s">
        <v>286</v>
      </c>
      <c r="F1353" s="319">
        <v>6818</v>
      </c>
      <c r="G1353" s="320">
        <v>45624</v>
      </c>
      <c r="H1353" s="322">
        <v>41772024</v>
      </c>
      <c r="I1353" s="322" t="s">
        <v>287</v>
      </c>
      <c r="J1353" s="322">
        <v>57002</v>
      </c>
      <c r="K1353" s="322" t="s">
        <v>146</v>
      </c>
      <c r="L1353" s="322" t="s">
        <v>147</v>
      </c>
      <c r="M1353" s="323">
        <v>55771746</v>
      </c>
      <c r="N1353" s="313">
        <v>0</v>
      </c>
      <c r="O1353" s="320"/>
      <c r="P1353" s="323">
        <f>+RP_2024[[#This Row],[VALOR INICIAL]]-RP_2024[[#This Row],[VALOR ANULACION]]</f>
        <v>55771746</v>
      </c>
      <c r="Q1353" s="324"/>
      <c r="R1353" s="322">
        <f>VALUE(LEFT(RP_2024[[#This Row],[OBJETO]],3))</f>
        <v>547</v>
      </c>
      <c r="S1353" s="325">
        <f t="shared" si="12"/>
        <v>242</v>
      </c>
      <c r="T1353" s="322" t="str">
        <f>SUBSTITUTE(RP_2024[[#This Row],[CODIGO TIPO]],"-","")</f>
        <v>O232020200991122</v>
      </c>
      <c r="U1353" s="318">
        <v>1905014</v>
      </c>
      <c r="V1353" s="322">
        <f>VALUE(LEFT(RIGHT(RP_2024[[#This Row],[IMPUTACION PRESUPUESTAL]],6),3))</f>
        <v>126</v>
      </c>
      <c r="W1353" s="316" t="s">
        <v>67</v>
      </c>
      <c r="X1353" s="316">
        <f>VALUE(LEFT(RP_2024[[#This Row],[Actividad]],SEARCH(".",RP_2024[[#This Row],[Actividad]],1)-1))</f>
        <v>20</v>
      </c>
      <c r="Y1353" s="318">
        <f>MONTH(RP_2024[[#This Row],[FECHA RP]])</f>
        <v>12</v>
      </c>
      <c r="Z1353" s="317" t="str">
        <f>IF(RP_2024[[#This Row],[FEC ANULACION]]="","",MONTH(RP_2024[[#This Row],[FEC ANULACION]]))</f>
        <v/>
      </c>
      <c r="AA1353" s="318" t="s">
        <v>148</v>
      </c>
      <c r="AB1353" s="318" t="s">
        <v>162</v>
      </c>
      <c r="AC1353" s="318" t="str">
        <f>MID(RP_2024[[#This Row],[Elemento PEP]],11,2)</f>
        <v>13</v>
      </c>
    </row>
    <row r="1354" spans="1:29" x14ac:dyDescent="0.3">
      <c r="A1354" s="319">
        <v>6118</v>
      </c>
      <c r="B1354" s="320">
        <v>45628</v>
      </c>
      <c r="C1354" s="321" t="s">
        <v>183</v>
      </c>
      <c r="D1354" s="321" t="s">
        <v>1799</v>
      </c>
      <c r="E1354" s="319" t="s">
        <v>152</v>
      </c>
      <c r="F1354" s="319">
        <v>6708</v>
      </c>
      <c r="G1354" s="320">
        <v>45624</v>
      </c>
      <c r="H1354" s="322">
        <v>41752024</v>
      </c>
      <c r="I1354" s="322" t="s">
        <v>153</v>
      </c>
      <c r="J1354" s="322">
        <v>57002</v>
      </c>
      <c r="K1354" s="322" t="s">
        <v>146</v>
      </c>
      <c r="L1354" s="322" t="s">
        <v>147</v>
      </c>
      <c r="M1354" s="323">
        <v>30907805</v>
      </c>
      <c r="N1354" s="313">
        <v>0</v>
      </c>
      <c r="O1354" s="320"/>
      <c r="P1354" s="323">
        <f>+RP_2024[[#This Row],[VALOR INICIAL]]-RP_2024[[#This Row],[VALOR ANULACION]]</f>
        <v>30907805</v>
      </c>
      <c r="Q1354" s="324"/>
      <c r="R1354" s="322">
        <f>VALUE(LEFT(RP_2024[[#This Row],[OBJETO]],3))</f>
        <v>549</v>
      </c>
      <c r="S1354" s="325">
        <f t="shared" si="12"/>
        <v>242</v>
      </c>
      <c r="T1354" s="322" t="str">
        <f>SUBSTITUTE(RP_2024[[#This Row],[CODIGO TIPO]],"-","")</f>
        <v>O232020200991122</v>
      </c>
      <c r="U1354" s="318">
        <v>1905014</v>
      </c>
      <c r="V1354" s="322">
        <f>VALUE(LEFT(RIGHT(RP_2024[[#This Row],[IMPUTACION PRESUPUESTAL]],6),3))</f>
        <v>234</v>
      </c>
      <c r="W1354" s="316" t="s">
        <v>59</v>
      </c>
      <c r="X1354" s="316">
        <f>VALUE(LEFT(RP_2024[[#This Row],[Actividad]],SEARCH(".",RP_2024[[#This Row],[Actividad]],1)-1))</f>
        <v>13</v>
      </c>
      <c r="Y1354" s="318">
        <f>MONTH(RP_2024[[#This Row],[FECHA RP]])</f>
        <v>12</v>
      </c>
      <c r="Z1354" s="317" t="str">
        <f>IF(RP_2024[[#This Row],[FEC ANULACION]]="","",MONTH(RP_2024[[#This Row],[FEC ANULACION]]))</f>
        <v/>
      </c>
      <c r="AA1354" s="318" t="s">
        <v>148</v>
      </c>
      <c r="AB1354" s="318" t="s">
        <v>162</v>
      </c>
      <c r="AC1354" s="318" t="str">
        <f>MID(RP_2024[[#This Row],[Elemento PEP]],11,2)</f>
        <v>13</v>
      </c>
    </row>
    <row r="1355" spans="1:29" x14ac:dyDescent="0.3">
      <c r="A1355" s="319">
        <v>6119</v>
      </c>
      <c r="B1355" s="320">
        <v>45628</v>
      </c>
      <c r="C1355" s="321" t="s">
        <v>342</v>
      </c>
      <c r="D1355" s="321" t="s">
        <v>1801</v>
      </c>
      <c r="E1355" s="319" t="s">
        <v>286</v>
      </c>
      <c r="F1355" s="319">
        <v>6820</v>
      </c>
      <c r="G1355" s="320">
        <v>45624</v>
      </c>
      <c r="H1355" s="322">
        <v>41772024</v>
      </c>
      <c r="I1355" s="322" t="s">
        <v>287</v>
      </c>
      <c r="J1355" s="322">
        <v>57002</v>
      </c>
      <c r="K1355" s="322" t="s">
        <v>146</v>
      </c>
      <c r="L1355" s="322" t="s">
        <v>147</v>
      </c>
      <c r="M1355" s="323">
        <v>12226869</v>
      </c>
      <c r="N1355" s="313">
        <v>0</v>
      </c>
      <c r="O1355" s="320"/>
      <c r="P1355" s="323">
        <f>+RP_2024[[#This Row],[VALOR INICIAL]]-RP_2024[[#This Row],[VALOR ANULACION]]</f>
        <v>12226869</v>
      </c>
      <c r="Q1355" s="324"/>
      <c r="R1355" s="322">
        <f>VALUE(LEFT(RP_2024[[#This Row],[OBJETO]],3))</f>
        <v>547</v>
      </c>
      <c r="S1355" s="325">
        <f t="shared" si="12"/>
        <v>242</v>
      </c>
      <c r="T1355" s="322" t="str">
        <f>SUBSTITUTE(RP_2024[[#This Row],[CODIGO TIPO]],"-","")</f>
        <v>O232020200991122</v>
      </c>
      <c r="U1355" s="318">
        <v>1905014</v>
      </c>
      <c r="V1355" s="322">
        <f>VALUE(LEFT(RIGHT(RP_2024[[#This Row],[IMPUTACION PRESUPUESTAL]],6),3))</f>
        <v>132</v>
      </c>
      <c r="W1355" s="316" t="s">
        <v>70</v>
      </c>
      <c r="X1355" s="316">
        <f>VALUE(LEFT(RP_2024[[#This Row],[Actividad]],SEARCH(".",RP_2024[[#This Row],[Actividad]],1)-1))</f>
        <v>23</v>
      </c>
      <c r="Y1355" s="318">
        <f>MONTH(RP_2024[[#This Row],[FECHA RP]])</f>
        <v>12</v>
      </c>
      <c r="Z1355" s="317" t="str">
        <f>IF(RP_2024[[#This Row],[FEC ANULACION]]="","",MONTH(RP_2024[[#This Row],[FEC ANULACION]]))</f>
        <v/>
      </c>
      <c r="AA1355" s="318" t="s">
        <v>148</v>
      </c>
      <c r="AB1355" s="318" t="s">
        <v>192</v>
      </c>
      <c r="AC1355" s="318" t="str">
        <f>MID(RP_2024[[#This Row],[Elemento PEP]],11,2)</f>
        <v>07</v>
      </c>
    </row>
    <row r="1356" spans="1:29" x14ac:dyDescent="0.3">
      <c r="A1356" s="319">
        <v>6121</v>
      </c>
      <c r="B1356" s="320">
        <v>45628</v>
      </c>
      <c r="C1356" s="321" t="s">
        <v>295</v>
      </c>
      <c r="D1356" s="321" t="s">
        <v>1801</v>
      </c>
      <c r="E1356" s="319" t="s">
        <v>286</v>
      </c>
      <c r="F1356" s="319">
        <v>6814</v>
      </c>
      <c r="G1356" s="320">
        <v>45624</v>
      </c>
      <c r="H1356" s="322">
        <v>41772024</v>
      </c>
      <c r="I1356" s="322" t="s">
        <v>287</v>
      </c>
      <c r="J1356" s="322">
        <v>57002</v>
      </c>
      <c r="K1356" s="322" t="s">
        <v>146</v>
      </c>
      <c r="L1356" s="322" t="s">
        <v>147</v>
      </c>
      <c r="M1356" s="323">
        <v>27702183</v>
      </c>
      <c r="N1356" s="313">
        <v>0</v>
      </c>
      <c r="O1356" s="320"/>
      <c r="P1356" s="323">
        <f>+RP_2024[[#This Row],[VALOR INICIAL]]-RP_2024[[#This Row],[VALOR ANULACION]]</f>
        <v>27702183</v>
      </c>
      <c r="Q1356" s="324"/>
      <c r="R1356" s="322">
        <f>VALUE(LEFT(RP_2024[[#This Row],[OBJETO]],3))</f>
        <v>547</v>
      </c>
      <c r="S1356" s="325">
        <f t="shared" ref="S1356:S1422" si="13">Proyecto</f>
        <v>242</v>
      </c>
      <c r="T1356" s="322" t="str">
        <f>SUBSTITUTE(RP_2024[[#This Row],[CODIGO TIPO]],"-","")</f>
        <v>O232020200991122</v>
      </c>
      <c r="U1356" s="318">
        <v>1905014</v>
      </c>
      <c r="V1356" s="322">
        <f>VALUE(LEFT(RIGHT(RP_2024[[#This Row],[IMPUTACION PRESUPUESTAL]],6),3))</f>
        <v>235</v>
      </c>
      <c r="W1356" s="316" t="s">
        <v>60</v>
      </c>
      <c r="X1356" s="316">
        <f>VALUE(LEFT(RP_2024[[#This Row],[Actividad]],SEARCH(".",RP_2024[[#This Row],[Actividad]],1)-1))</f>
        <v>14</v>
      </c>
      <c r="Y1356" s="318">
        <f>MONTH(RP_2024[[#This Row],[FECHA RP]])</f>
        <v>12</v>
      </c>
      <c r="Z1356" s="317" t="str">
        <f>IF(RP_2024[[#This Row],[FEC ANULACION]]="","",MONTH(RP_2024[[#This Row],[FEC ANULACION]]))</f>
        <v/>
      </c>
      <c r="AA1356" s="318" t="s">
        <v>148</v>
      </c>
      <c r="AB1356" s="318" t="s">
        <v>162</v>
      </c>
      <c r="AC1356" s="318" t="str">
        <f>MID(RP_2024[[#This Row],[Elemento PEP]],11,2)</f>
        <v>13</v>
      </c>
    </row>
    <row r="1357" spans="1:29" x14ac:dyDescent="0.3">
      <c r="A1357" s="319">
        <v>6123</v>
      </c>
      <c r="B1357" s="320">
        <v>45628</v>
      </c>
      <c r="C1357" s="321" t="s">
        <v>1514</v>
      </c>
      <c r="D1357" s="321" t="s">
        <v>1801</v>
      </c>
      <c r="E1357" s="319" t="s">
        <v>286</v>
      </c>
      <c r="F1357" s="319">
        <v>6813</v>
      </c>
      <c r="G1357" s="320">
        <v>45624</v>
      </c>
      <c r="H1357" s="322">
        <v>41772024</v>
      </c>
      <c r="I1357" s="322" t="s">
        <v>287</v>
      </c>
      <c r="J1357" s="322">
        <v>49940</v>
      </c>
      <c r="K1357" s="322" t="s">
        <v>146</v>
      </c>
      <c r="L1357" s="322" t="s">
        <v>1503</v>
      </c>
      <c r="M1357" s="323">
        <v>2800927</v>
      </c>
      <c r="N1357" s="313">
        <v>0</v>
      </c>
      <c r="O1357" s="320"/>
      <c r="P1357" s="323">
        <f>+RP_2024[[#This Row],[VALOR INICIAL]]-RP_2024[[#This Row],[VALOR ANULACION]]</f>
        <v>2800927</v>
      </c>
      <c r="Q1357" s="324"/>
      <c r="R1357" s="322">
        <f>VALUE(LEFT(RP_2024[[#This Row],[OBJETO]],3))</f>
        <v>547</v>
      </c>
      <c r="S1357" s="325">
        <f t="shared" si="13"/>
        <v>242</v>
      </c>
      <c r="T1357" s="322" t="str">
        <f>SUBSTITUTE(RP_2024[[#This Row],[CODIGO TIPO]],"-","")</f>
        <v>O232020200991122</v>
      </c>
      <c r="U1357" s="318">
        <v>1905014</v>
      </c>
      <c r="V1357" s="322">
        <f>VALUE(LEFT(RIGHT(RP_2024[[#This Row],[IMPUTACION PRESUPUESTAL]],6),3))</f>
        <v>229</v>
      </c>
      <c r="W1357" s="316" t="s">
        <v>61</v>
      </c>
      <c r="X1357" s="316">
        <f>VALUE(LEFT(RP_2024[[#This Row],[Actividad]],SEARCH(".",RP_2024[[#This Row],[Actividad]],1)-1))</f>
        <v>15</v>
      </c>
      <c r="Y1357" s="318">
        <f>MONTH(RP_2024[[#This Row],[FECHA RP]])</f>
        <v>12</v>
      </c>
      <c r="Z1357" s="317" t="str">
        <f>IF(RP_2024[[#This Row],[FEC ANULACION]]="","",MONTH(RP_2024[[#This Row],[FEC ANULACION]]))</f>
        <v/>
      </c>
      <c r="AA1357" s="318" t="s">
        <v>171</v>
      </c>
      <c r="AB1357" s="318" t="s">
        <v>162</v>
      </c>
      <c r="AC1357" s="318" t="str">
        <f>MID(RP_2024[[#This Row],[Elemento PEP]],11,2)</f>
        <v>13</v>
      </c>
    </row>
    <row r="1358" spans="1:29" x14ac:dyDescent="0.3">
      <c r="A1358" s="319">
        <v>6124</v>
      </c>
      <c r="B1358" s="320">
        <v>45628</v>
      </c>
      <c r="C1358" s="321" t="s">
        <v>1802</v>
      </c>
      <c r="D1358" s="321" t="s">
        <v>1799</v>
      </c>
      <c r="E1358" s="319" t="s">
        <v>152</v>
      </c>
      <c r="F1358" s="319">
        <v>6887</v>
      </c>
      <c r="G1358" s="320">
        <v>45624</v>
      </c>
      <c r="H1358" s="322">
        <v>41752024</v>
      </c>
      <c r="I1358" s="322" t="s">
        <v>153</v>
      </c>
      <c r="J1358" s="322">
        <v>49940</v>
      </c>
      <c r="K1358" s="322" t="s">
        <v>146</v>
      </c>
      <c r="L1358" s="322" t="s">
        <v>1503</v>
      </c>
      <c r="M1358" s="323">
        <v>33405000</v>
      </c>
      <c r="N1358" s="313">
        <v>0</v>
      </c>
      <c r="O1358" s="320"/>
      <c r="P1358" s="323">
        <f>+RP_2024[[#This Row],[VALOR INICIAL]]-RP_2024[[#This Row],[VALOR ANULACION]]</f>
        <v>33405000</v>
      </c>
      <c r="Q1358" s="324"/>
      <c r="R1358" s="322">
        <f>VALUE(LEFT(RP_2024[[#This Row],[OBJETO]],3))</f>
        <v>549</v>
      </c>
      <c r="S1358" s="325">
        <f t="shared" si="13"/>
        <v>242</v>
      </c>
      <c r="T1358" s="322" t="str">
        <f>SUBSTITUTE(RP_2024[[#This Row],[CODIGO TIPO]],"-","")</f>
        <v>O232020200991122</v>
      </c>
      <c r="U1358" s="318">
        <v>1905049</v>
      </c>
      <c r="V1358" s="322">
        <f>VALUE(LEFT(RIGHT(RP_2024[[#This Row],[IMPUTACION PRESUPUESTAL]],6),3))</f>
        <v>231</v>
      </c>
      <c r="W1358" s="316" t="s">
        <v>105</v>
      </c>
      <c r="X1358" s="316">
        <f>VALUE(LEFT(RP_2024[[#This Row],[Actividad]],SEARCH(".",RP_2024[[#This Row],[Actividad]],1)-1))</f>
        <v>44</v>
      </c>
      <c r="Y1358" s="318">
        <f>MONTH(RP_2024[[#This Row],[FECHA RP]])</f>
        <v>12</v>
      </c>
      <c r="Z1358" s="317" t="str">
        <f>IF(RP_2024[[#This Row],[FEC ANULACION]]="","",MONTH(RP_2024[[#This Row],[FEC ANULACION]]))</f>
        <v/>
      </c>
      <c r="AA1358" s="318" t="s">
        <v>171</v>
      </c>
      <c r="AB1358" s="318" t="s">
        <v>1783</v>
      </c>
      <c r="AC1358" s="318" t="str">
        <f>MID(RP_2024[[#This Row],[Elemento PEP]],11,2)</f>
        <v>26</v>
      </c>
    </row>
    <row r="1359" spans="1:29" x14ac:dyDescent="0.3">
      <c r="A1359" s="319">
        <v>6124</v>
      </c>
      <c r="B1359" s="320">
        <v>45628</v>
      </c>
      <c r="C1359" s="321" t="s">
        <v>1802</v>
      </c>
      <c r="D1359" s="321" t="s">
        <v>1799</v>
      </c>
      <c r="E1359" s="319" t="s">
        <v>152</v>
      </c>
      <c r="F1359" s="319">
        <v>6887</v>
      </c>
      <c r="G1359" s="320">
        <v>45624</v>
      </c>
      <c r="H1359" s="322">
        <v>41752024</v>
      </c>
      <c r="I1359" s="322" t="s">
        <v>153</v>
      </c>
      <c r="J1359" s="322">
        <v>12013</v>
      </c>
      <c r="K1359" s="322" t="s">
        <v>146</v>
      </c>
      <c r="L1359" s="322" t="s">
        <v>327</v>
      </c>
      <c r="M1359" s="323">
        <v>1000000000</v>
      </c>
      <c r="N1359" s="313">
        <v>0</v>
      </c>
      <c r="O1359" s="320"/>
      <c r="P1359" s="323">
        <f>+RP_2024[[#This Row],[VALOR INICIAL]]-RP_2024[[#This Row],[VALOR ANULACION]]</f>
        <v>1000000000</v>
      </c>
      <c r="Q1359" s="324"/>
      <c r="R1359" s="322">
        <f>VALUE(LEFT(RP_2024[[#This Row],[OBJETO]],3))</f>
        <v>549</v>
      </c>
      <c r="S1359" s="325">
        <f t="shared" si="13"/>
        <v>242</v>
      </c>
      <c r="T1359" s="322" t="str">
        <f>SUBSTITUTE(RP_2024[[#This Row],[CODIGO TIPO]],"-","")</f>
        <v>O232020200991122</v>
      </c>
      <c r="U1359" s="318">
        <v>1905049</v>
      </c>
      <c r="V1359" s="322">
        <f>VALUE(LEFT(RIGHT(RP_2024[[#This Row],[IMPUTACION PRESUPUESTAL]],6),3))</f>
        <v>231</v>
      </c>
      <c r="W1359" s="316" t="s">
        <v>105</v>
      </c>
      <c r="X1359" s="316">
        <f>VALUE(LEFT(RP_2024[[#This Row],[Actividad]],SEARCH(".",RP_2024[[#This Row],[Actividad]],1)-1))</f>
        <v>44</v>
      </c>
      <c r="Y1359" s="318">
        <f>MONTH(RP_2024[[#This Row],[FECHA RP]])</f>
        <v>12</v>
      </c>
      <c r="Z1359" s="317" t="str">
        <f>IF(RP_2024[[#This Row],[FEC ANULACION]]="","",MONTH(RP_2024[[#This Row],[FEC ANULACION]]))</f>
        <v/>
      </c>
      <c r="AA1359" s="318" t="s">
        <v>173</v>
      </c>
      <c r="AB1359" s="318" t="s">
        <v>1783</v>
      </c>
      <c r="AC1359" s="318" t="str">
        <f>MID(RP_2024[[#This Row],[Elemento PEP]],11,2)</f>
        <v>26</v>
      </c>
    </row>
    <row r="1360" spans="1:29" x14ac:dyDescent="0.3">
      <c r="A1360" s="319">
        <v>6125</v>
      </c>
      <c r="B1360" s="320">
        <v>45628</v>
      </c>
      <c r="C1360" s="321" t="s">
        <v>289</v>
      </c>
      <c r="D1360" s="321" t="s">
        <v>1801</v>
      </c>
      <c r="E1360" s="319" t="s">
        <v>286</v>
      </c>
      <c r="F1360" s="319">
        <v>6815</v>
      </c>
      <c r="G1360" s="320">
        <v>45624</v>
      </c>
      <c r="H1360" s="322">
        <v>41772024</v>
      </c>
      <c r="I1360" s="322" t="s">
        <v>287</v>
      </c>
      <c r="J1360" s="322">
        <v>57002</v>
      </c>
      <c r="K1360" s="322" t="s">
        <v>146</v>
      </c>
      <c r="L1360" s="322" t="s">
        <v>147</v>
      </c>
      <c r="M1360" s="323">
        <v>55995269</v>
      </c>
      <c r="N1360" s="313">
        <v>0</v>
      </c>
      <c r="O1360" s="320"/>
      <c r="P1360" s="323">
        <f>+RP_2024[[#This Row],[VALOR INICIAL]]-RP_2024[[#This Row],[VALOR ANULACION]]</f>
        <v>55995269</v>
      </c>
      <c r="Q1360" s="324"/>
      <c r="R1360" s="322">
        <f>VALUE(LEFT(RP_2024[[#This Row],[OBJETO]],3))</f>
        <v>547</v>
      </c>
      <c r="S1360" s="325">
        <f t="shared" si="13"/>
        <v>242</v>
      </c>
      <c r="T1360" s="322" t="str">
        <f>SUBSTITUTE(RP_2024[[#This Row],[CODIGO TIPO]],"-","")</f>
        <v>O232020200991122</v>
      </c>
      <c r="U1360" s="318">
        <v>1905014</v>
      </c>
      <c r="V1360" s="322">
        <f>VALUE(LEFT(RIGHT(RP_2024[[#This Row],[IMPUTACION PRESUPUESTAL]],6),3))</f>
        <v>113</v>
      </c>
      <c r="W1360" s="316" t="s">
        <v>65</v>
      </c>
      <c r="X1360" s="316">
        <f>VALUE(LEFT(RP_2024[[#This Row],[Actividad]],SEARCH(".",RP_2024[[#This Row],[Actividad]],1)-1))</f>
        <v>18</v>
      </c>
      <c r="Y1360" s="318">
        <f>MONTH(RP_2024[[#This Row],[FECHA RP]])</f>
        <v>12</v>
      </c>
      <c r="Z1360" s="317" t="str">
        <f>IF(RP_2024[[#This Row],[FEC ANULACION]]="","",MONTH(RP_2024[[#This Row],[FEC ANULACION]]))</f>
        <v/>
      </c>
      <c r="AA1360" s="318" t="s">
        <v>148</v>
      </c>
      <c r="AB1360" s="318" t="s">
        <v>162</v>
      </c>
      <c r="AC1360" s="318" t="str">
        <f>MID(RP_2024[[#This Row],[Elemento PEP]],11,2)</f>
        <v>13</v>
      </c>
    </row>
    <row r="1361" spans="1:29" x14ac:dyDescent="0.3">
      <c r="A1361" s="319">
        <v>6127</v>
      </c>
      <c r="B1361" s="320">
        <v>45628</v>
      </c>
      <c r="C1361" s="321" t="s">
        <v>291</v>
      </c>
      <c r="D1361" s="321" t="s">
        <v>1801</v>
      </c>
      <c r="E1361" s="319" t="s">
        <v>286</v>
      </c>
      <c r="F1361" s="319">
        <v>6816</v>
      </c>
      <c r="G1361" s="320">
        <v>45624</v>
      </c>
      <c r="H1361" s="322">
        <v>41772024</v>
      </c>
      <c r="I1361" s="322" t="s">
        <v>287</v>
      </c>
      <c r="J1361" s="322">
        <v>57002</v>
      </c>
      <c r="K1361" s="322" t="s">
        <v>146</v>
      </c>
      <c r="L1361" s="322" t="s">
        <v>147</v>
      </c>
      <c r="M1361" s="323">
        <v>22288635</v>
      </c>
      <c r="N1361" s="313">
        <v>0</v>
      </c>
      <c r="O1361" s="320"/>
      <c r="P1361" s="323">
        <f>+RP_2024[[#This Row],[VALOR INICIAL]]-RP_2024[[#This Row],[VALOR ANULACION]]</f>
        <v>22288635</v>
      </c>
      <c r="Q1361" s="324"/>
      <c r="R1361" s="322">
        <f>VALUE(LEFT(RP_2024[[#This Row],[OBJETO]],3))</f>
        <v>547</v>
      </c>
      <c r="S1361" s="325">
        <f t="shared" si="13"/>
        <v>242</v>
      </c>
      <c r="T1361" s="322" t="str">
        <f>SUBSTITUTE(RP_2024[[#This Row],[CODIGO TIPO]],"-","")</f>
        <v>O232020200991122</v>
      </c>
      <c r="U1361" s="318">
        <v>1905014</v>
      </c>
      <c r="V1361" s="322">
        <f>VALUE(LEFT(RIGHT(RP_2024[[#This Row],[IMPUTACION PRESUPUESTAL]],6),3))</f>
        <v>127</v>
      </c>
      <c r="W1361" s="316" t="s">
        <v>66</v>
      </c>
      <c r="X1361" s="316">
        <f>VALUE(LEFT(RP_2024[[#This Row],[Actividad]],SEARCH(".",RP_2024[[#This Row],[Actividad]],1)-1))</f>
        <v>19</v>
      </c>
      <c r="Y1361" s="318">
        <f>MONTH(RP_2024[[#This Row],[FECHA RP]])</f>
        <v>12</v>
      </c>
      <c r="Z1361" s="317" t="str">
        <f>IF(RP_2024[[#This Row],[FEC ANULACION]]="","",MONTH(RP_2024[[#This Row],[FEC ANULACION]]))</f>
        <v/>
      </c>
      <c r="AA1361" s="318" t="s">
        <v>148</v>
      </c>
      <c r="AB1361" s="318" t="s">
        <v>192</v>
      </c>
      <c r="AC1361" s="318" t="str">
        <f>MID(RP_2024[[#This Row],[Elemento PEP]],11,2)</f>
        <v>07</v>
      </c>
    </row>
    <row r="1362" spans="1:29" x14ac:dyDescent="0.3">
      <c r="A1362" s="319">
        <v>6128</v>
      </c>
      <c r="B1362" s="320">
        <v>45628</v>
      </c>
      <c r="C1362" s="321" t="s">
        <v>301</v>
      </c>
      <c r="D1362" s="321" t="s">
        <v>1801</v>
      </c>
      <c r="E1362" s="319" t="s">
        <v>286</v>
      </c>
      <c r="F1362" s="319">
        <v>6812</v>
      </c>
      <c r="G1362" s="320">
        <v>45624</v>
      </c>
      <c r="H1362" s="322">
        <v>41772024</v>
      </c>
      <c r="I1362" s="322" t="s">
        <v>287</v>
      </c>
      <c r="J1362" s="322">
        <v>57002</v>
      </c>
      <c r="K1362" s="322" t="s">
        <v>146</v>
      </c>
      <c r="L1362" s="322" t="s">
        <v>147</v>
      </c>
      <c r="M1362" s="323">
        <v>42313903</v>
      </c>
      <c r="N1362" s="313">
        <v>0</v>
      </c>
      <c r="O1362" s="320"/>
      <c r="P1362" s="323">
        <f>+RP_2024[[#This Row],[VALOR INICIAL]]-RP_2024[[#This Row],[VALOR ANULACION]]</f>
        <v>42313903</v>
      </c>
      <c r="Q1362" s="324"/>
      <c r="R1362" s="322">
        <f>VALUE(LEFT(RP_2024[[#This Row],[OBJETO]],3))</f>
        <v>547</v>
      </c>
      <c r="S1362" s="325">
        <f t="shared" si="13"/>
        <v>242</v>
      </c>
      <c r="T1362" s="322" t="str">
        <f>SUBSTITUTE(RP_2024[[#This Row],[CODIGO TIPO]],"-","")</f>
        <v>O232020200991122</v>
      </c>
      <c r="U1362" s="318">
        <v>1905014</v>
      </c>
      <c r="V1362" s="322">
        <f>VALUE(LEFT(RIGHT(RP_2024[[#This Row],[IMPUTACION PRESUPUESTAL]],6),3))</f>
        <v>3</v>
      </c>
      <c r="W1362" s="316" t="s">
        <v>56</v>
      </c>
      <c r="X1362" s="316">
        <f>VALUE(LEFT(RP_2024[[#This Row],[Actividad]],SEARCH(".",RP_2024[[#This Row],[Actividad]],1)-1))</f>
        <v>10</v>
      </c>
      <c r="Y1362" s="318">
        <f>MONTH(RP_2024[[#This Row],[FECHA RP]])</f>
        <v>12</v>
      </c>
      <c r="Z1362" s="317" t="str">
        <f>IF(RP_2024[[#This Row],[FEC ANULACION]]="","",MONTH(RP_2024[[#This Row],[FEC ANULACION]]))</f>
        <v/>
      </c>
      <c r="AA1362" s="318" t="s">
        <v>148</v>
      </c>
      <c r="AB1362" s="318" t="s">
        <v>162</v>
      </c>
      <c r="AC1362" s="318" t="str">
        <f>MID(RP_2024[[#This Row],[Elemento PEP]],11,2)</f>
        <v>13</v>
      </c>
    </row>
    <row r="1363" spans="1:29" x14ac:dyDescent="0.3">
      <c r="A1363" s="319">
        <v>6129</v>
      </c>
      <c r="B1363" s="320">
        <v>45628</v>
      </c>
      <c r="C1363" s="321" t="s">
        <v>339</v>
      </c>
      <c r="D1363" s="321" t="s">
        <v>1801</v>
      </c>
      <c r="E1363" s="319" t="s">
        <v>286</v>
      </c>
      <c r="F1363" s="319">
        <v>6821</v>
      </c>
      <c r="G1363" s="320">
        <v>45624</v>
      </c>
      <c r="H1363" s="322">
        <v>41772024</v>
      </c>
      <c r="I1363" s="322" t="s">
        <v>287</v>
      </c>
      <c r="J1363" s="322">
        <v>57002</v>
      </c>
      <c r="K1363" s="322" t="s">
        <v>146</v>
      </c>
      <c r="L1363" s="322" t="s">
        <v>147</v>
      </c>
      <c r="M1363" s="323">
        <v>31749435</v>
      </c>
      <c r="N1363" s="313">
        <v>0</v>
      </c>
      <c r="O1363" s="320"/>
      <c r="P1363" s="323">
        <f>+RP_2024[[#This Row],[VALOR INICIAL]]-RP_2024[[#This Row],[VALOR ANULACION]]</f>
        <v>31749435</v>
      </c>
      <c r="Q1363" s="324"/>
      <c r="R1363" s="322">
        <f>VALUE(LEFT(RP_2024[[#This Row],[OBJETO]],3))</f>
        <v>547</v>
      </c>
      <c r="S1363" s="325">
        <f t="shared" si="13"/>
        <v>242</v>
      </c>
      <c r="T1363" s="322" t="str">
        <f>SUBSTITUTE(RP_2024[[#This Row],[CODIGO TIPO]],"-","")</f>
        <v>O232020200991122</v>
      </c>
      <c r="U1363" s="318">
        <v>1905014</v>
      </c>
      <c r="V1363" s="322">
        <f>VALUE(LEFT(RIGHT(RP_2024[[#This Row],[IMPUTACION PRESUPUESTAL]],6),3))</f>
        <v>139</v>
      </c>
      <c r="W1363" s="316" t="s">
        <v>73</v>
      </c>
      <c r="X1363" s="316">
        <f>VALUE(LEFT(RP_2024[[#This Row],[Actividad]],SEARCH(".",RP_2024[[#This Row],[Actividad]],1)-1))</f>
        <v>25</v>
      </c>
      <c r="Y1363" s="318">
        <f>MONTH(RP_2024[[#This Row],[FECHA RP]])</f>
        <v>12</v>
      </c>
      <c r="Z1363" s="317" t="str">
        <f>IF(RP_2024[[#This Row],[FEC ANULACION]]="","",MONTH(RP_2024[[#This Row],[FEC ANULACION]]))</f>
        <v/>
      </c>
      <c r="AA1363" s="318" t="s">
        <v>148</v>
      </c>
      <c r="AB1363" s="318" t="s">
        <v>160</v>
      </c>
      <c r="AC1363" s="318" t="str">
        <f>MID(RP_2024[[#This Row],[Elemento PEP]],11,2)</f>
        <v>09</v>
      </c>
    </row>
    <row r="1364" spans="1:29" x14ac:dyDescent="0.3">
      <c r="A1364" s="319">
        <v>6130</v>
      </c>
      <c r="B1364" s="320">
        <v>45628</v>
      </c>
      <c r="C1364" s="321" t="s">
        <v>176</v>
      </c>
      <c r="D1364" s="321" t="s">
        <v>1799</v>
      </c>
      <c r="E1364" s="319" t="s">
        <v>152</v>
      </c>
      <c r="F1364" s="319">
        <v>6847</v>
      </c>
      <c r="G1364" s="320">
        <v>45624</v>
      </c>
      <c r="H1364" s="322">
        <v>41752024</v>
      </c>
      <c r="I1364" s="322" t="s">
        <v>153</v>
      </c>
      <c r="J1364" s="322">
        <v>57002</v>
      </c>
      <c r="K1364" s="322" t="s">
        <v>146</v>
      </c>
      <c r="L1364" s="322" t="s">
        <v>147</v>
      </c>
      <c r="M1364" s="323">
        <v>178946678</v>
      </c>
      <c r="N1364" s="313">
        <v>0</v>
      </c>
      <c r="O1364" s="320"/>
      <c r="P1364" s="323">
        <f>+RP_2024[[#This Row],[VALOR INICIAL]]-RP_2024[[#This Row],[VALOR ANULACION]]</f>
        <v>178946678</v>
      </c>
      <c r="Q1364" s="324"/>
      <c r="R1364" s="322">
        <f>VALUE(LEFT(RP_2024[[#This Row],[OBJETO]],3))</f>
        <v>549</v>
      </c>
      <c r="S1364" s="325">
        <f t="shared" si="13"/>
        <v>242</v>
      </c>
      <c r="T1364" s="322" t="str">
        <f>SUBSTITUTE(RP_2024[[#This Row],[CODIGO TIPO]],"-","")</f>
        <v>O232020200991122</v>
      </c>
      <c r="U1364" s="318">
        <v>1905054</v>
      </c>
      <c r="V1364" s="322">
        <f>VALUE(LEFT(RIGHT(RP_2024[[#This Row],[IMPUTACION PRESUPUESTAL]],6),3))</f>
        <v>121</v>
      </c>
      <c r="W1364" s="316" t="s">
        <v>47</v>
      </c>
      <c r="X1364" s="316">
        <f>VALUE(LEFT(RP_2024[[#This Row],[Actividad]],SEARCH(".",RP_2024[[#This Row],[Actividad]],1)-1))</f>
        <v>5</v>
      </c>
      <c r="Y1364" s="318">
        <f>MONTH(RP_2024[[#This Row],[FECHA RP]])</f>
        <v>12</v>
      </c>
      <c r="Z1364" s="317" t="str">
        <f>IF(RP_2024[[#This Row],[FEC ANULACION]]="","",MONTH(RP_2024[[#This Row],[FEC ANULACION]]))</f>
        <v/>
      </c>
      <c r="AA1364" s="318" t="s">
        <v>148</v>
      </c>
      <c r="AB1364" s="318" t="s">
        <v>154</v>
      </c>
      <c r="AC1364" s="318" t="str">
        <f>MID(RP_2024[[#This Row],[Elemento PEP]],11,2)</f>
        <v>13</v>
      </c>
    </row>
    <row r="1365" spans="1:29" x14ac:dyDescent="0.3">
      <c r="A1365" s="319">
        <v>6130</v>
      </c>
      <c r="B1365" s="320">
        <v>45628</v>
      </c>
      <c r="C1365" s="321" t="s">
        <v>176</v>
      </c>
      <c r="D1365" s="321" t="s">
        <v>1799</v>
      </c>
      <c r="E1365" s="319" t="s">
        <v>152</v>
      </c>
      <c r="F1365" s="319">
        <v>6847</v>
      </c>
      <c r="G1365" s="320">
        <v>45624</v>
      </c>
      <c r="H1365" s="322">
        <v>41752024</v>
      </c>
      <c r="I1365" s="322" t="s">
        <v>153</v>
      </c>
      <c r="J1365" s="322">
        <v>57002</v>
      </c>
      <c r="K1365" s="322" t="s">
        <v>146</v>
      </c>
      <c r="L1365" s="322" t="s">
        <v>147</v>
      </c>
      <c r="M1365" s="323">
        <v>11949466</v>
      </c>
      <c r="N1365" s="313">
        <v>0</v>
      </c>
      <c r="O1365" s="320"/>
      <c r="P1365" s="323">
        <f>+RP_2024[[#This Row],[VALOR INICIAL]]-RP_2024[[#This Row],[VALOR ANULACION]]</f>
        <v>11949466</v>
      </c>
      <c r="Q1365" s="324"/>
      <c r="R1365" s="322">
        <f>VALUE(LEFT(RP_2024[[#This Row],[OBJETO]],3))</f>
        <v>549</v>
      </c>
      <c r="S1365" s="325">
        <f t="shared" si="13"/>
        <v>242</v>
      </c>
      <c r="T1365" s="322" t="str">
        <f>SUBSTITUTE(RP_2024[[#This Row],[CODIGO TIPO]],"-","")</f>
        <v>O232020200991122</v>
      </c>
      <c r="U1365" s="318">
        <v>1905054</v>
      </c>
      <c r="V1365" s="322">
        <f>VALUE(LEFT(RIGHT(RP_2024[[#This Row],[IMPUTACION PRESUPUESTAL]],6),3))</f>
        <v>121</v>
      </c>
      <c r="W1365" s="316" t="s">
        <v>48</v>
      </c>
      <c r="X1365" s="316">
        <f>VALUE(LEFT(RP_2024[[#This Row],[Actividad]],SEARCH(".",RP_2024[[#This Row],[Actividad]],1)-1))</f>
        <v>5</v>
      </c>
      <c r="Y1365" s="318">
        <f>MONTH(RP_2024[[#This Row],[FECHA RP]])</f>
        <v>12</v>
      </c>
      <c r="Z1365" s="317" t="str">
        <f>IF(RP_2024[[#This Row],[FEC ANULACION]]="","",MONTH(RP_2024[[#This Row],[FEC ANULACION]]))</f>
        <v/>
      </c>
      <c r="AA1365" s="318" t="s">
        <v>148</v>
      </c>
      <c r="AB1365" s="318" t="s">
        <v>154</v>
      </c>
      <c r="AC1365" s="318" t="str">
        <f>MID(RP_2024[[#This Row],[Elemento PEP]],11,2)</f>
        <v>13</v>
      </c>
    </row>
    <row r="1366" spans="1:29" x14ac:dyDescent="0.3">
      <c r="A1366" s="319">
        <v>6131</v>
      </c>
      <c r="B1366" s="320">
        <v>45628</v>
      </c>
      <c r="C1366" s="321" t="s">
        <v>340</v>
      </c>
      <c r="D1366" s="321" t="s">
        <v>1801</v>
      </c>
      <c r="E1366" s="319" t="s">
        <v>286</v>
      </c>
      <c r="F1366" s="319">
        <v>6856</v>
      </c>
      <c r="G1366" s="320">
        <v>45624</v>
      </c>
      <c r="H1366" s="322">
        <v>41772024</v>
      </c>
      <c r="I1366" s="322" t="s">
        <v>287</v>
      </c>
      <c r="J1366" s="322">
        <v>57002</v>
      </c>
      <c r="K1366" s="322" t="s">
        <v>146</v>
      </c>
      <c r="L1366" s="322" t="s">
        <v>147</v>
      </c>
      <c r="M1366" s="323">
        <v>21714132</v>
      </c>
      <c r="N1366" s="313">
        <v>0</v>
      </c>
      <c r="O1366" s="320"/>
      <c r="P1366" s="323">
        <f>+RP_2024[[#This Row],[VALOR INICIAL]]-RP_2024[[#This Row],[VALOR ANULACION]]</f>
        <v>21714132</v>
      </c>
      <c r="Q1366" s="324"/>
      <c r="R1366" s="322">
        <f>VALUE(LEFT(RP_2024[[#This Row],[OBJETO]],3))</f>
        <v>547</v>
      </c>
      <c r="S1366" s="325">
        <f t="shared" si="13"/>
        <v>242</v>
      </c>
      <c r="T1366" s="322" t="str">
        <f>SUBSTITUTE(RP_2024[[#This Row],[CODIGO TIPO]],"-","")</f>
        <v>O232020200991122</v>
      </c>
      <c r="U1366" s="318">
        <v>1905014</v>
      </c>
      <c r="V1366" s="322">
        <f>VALUE(LEFT(RIGHT(RP_2024[[#This Row],[IMPUTACION PRESUPUESTAL]],6),3))</f>
        <v>134</v>
      </c>
      <c r="W1366" s="316" t="s">
        <v>75</v>
      </c>
      <c r="X1366" s="316">
        <f>VALUE(LEFT(RP_2024[[#This Row],[Actividad]],SEARCH(".",RP_2024[[#This Row],[Actividad]],1)-1))</f>
        <v>27</v>
      </c>
      <c r="Y1366" s="318">
        <f>MONTH(RP_2024[[#This Row],[FECHA RP]])</f>
        <v>12</v>
      </c>
      <c r="Z1366" s="317" t="str">
        <f>IF(RP_2024[[#This Row],[FEC ANULACION]]="","",MONTH(RP_2024[[#This Row],[FEC ANULACION]]))</f>
        <v/>
      </c>
      <c r="AA1366" s="318" t="s">
        <v>148</v>
      </c>
      <c r="AB1366" s="318" t="s">
        <v>149</v>
      </c>
      <c r="AC1366" s="318" t="str">
        <f>MID(RP_2024[[#This Row],[Elemento PEP]],11,2)</f>
        <v>08</v>
      </c>
    </row>
    <row r="1367" spans="1:29" x14ac:dyDescent="0.3">
      <c r="A1367" s="319">
        <v>6132</v>
      </c>
      <c r="B1367" s="320">
        <v>45628</v>
      </c>
      <c r="C1367" s="321" t="s">
        <v>157</v>
      </c>
      <c r="D1367" s="321" t="s">
        <v>1799</v>
      </c>
      <c r="E1367" s="319" t="s">
        <v>152</v>
      </c>
      <c r="F1367" s="319">
        <v>6849</v>
      </c>
      <c r="G1367" s="320">
        <v>45624</v>
      </c>
      <c r="H1367" s="322">
        <v>41752024</v>
      </c>
      <c r="I1367" s="322" t="s">
        <v>153</v>
      </c>
      <c r="J1367" s="322">
        <v>57002</v>
      </c>
      <c r="K1367" s="322" t="s">
        <v>146</v>
      </c>
      <c r="L1367" s="322" t="s">
        <v>147</v>
      </c>
      <c r="M1367" s="323">
        <v>154633587</v>
      </c>
      <c r="N1367" s="313">
        <v>0</v>
      </c>
      <c r="O1367" s="320"/>
      <c r="P1367" s="323">
        <f>+RP_2024[[#This Row],[VALOR INICIAL]]-RP_2024[[#This Row],[VALOR ANULACION]]</f>
        <v>154633587</v>
      </c>
      <c r="Q1367" s="324"/>
      <c r="R1367" s="322">
        <f>VALUE(LEFT(RP_2024[[#This Row],[OBJETO]],3))</f>
        <v>549</v>
      </c>
      <c r="S1367" s="325">
        <f t="shared" si="13"/>
        <v>242</v>
      </c>
      <c r="T1367" s="322" t="str">
        <f>SUBSTITUTE(RP_2024[[#This Row],[CODIGO TIPO]],"-","")</f>
        <v>O232020200991122</v>
      </c>
      <c r="U1367" s="318">
        <v>1905049</v>
      </c>
      <c r="V1367" s="322">
        <f>VALUE(LEFT(RIGHT(RP_2024[[#This Row],[IMPUTACION PRESUPUESTAL]],6),3))</f>
        <v>97</v>
      </c>
      <c r="W1367" s="316" t="s">
        <v>101</v>
      </c>
      <c r="X1367" s="316">
        <f>VALUE(LEFT(RP_2024[[#This Row],[Actividad]],SEARCH(".",RP_2024[[#This Row],[Actividad]],1)-1))</f>
        <v>42</v>
      </c>
      <c r="Y1367" s="318">
        <f>MONTH(RP_2024[[#This Row],[FECHA RP]])</f>
        <v>12</v>
      </c>
      <c r="Z1367" s="317" t="str">
        <f>IF(RP_2024[[#This Row],[FEC ANULACION]]="","",MONTH(RP_2024[[#This Row],[FEC ANULACION]]))</f>
        <v/>
      </c>
      <c r="AA1367" s="318" t="s">
        <v>148</v>
      </c>
      <c r="AB1367" s="318" t="s">
        <v>158</v>
      </c>
      <c r="AC1367" s="318" t="str">
        <f>MID(RP_2024[[#This Row],[Elemento PEP]],11,2)</f>
        <v>11</v>
      </c>
    </row>
    <row r="1368" spans="1:29" x14ac:dyDescent="0.3">
      <c r="A1368" s="319">
        <v>6133</v>
      </c>
      <c r="B1368" s="320">
        <v>45628</v>
      </c>
      <c r="C1368" s="321" t="s">
        <v>338</v>
      </c>
      <c r="D1368" s="321" t="s">
        <v>1801</v>
      </c>
      <c r="E1368" s="319" t="s">
        <v>286</v>
      </c>
      <c r="F1368" s="319">
        <v>6855</v>
      </c>
      <c r="G1368" s="320">
        <v>45624</v>
      </c>
      <c r="H1368" s="322">
        <v>41772024</v>
      </c>
      <c r="I1368" s="322" t="s">
        <v>287</v>
      </c>
      <c r="J1368" s="322">
        <v>49809</v>
      </c>
      <c r="K1368" s="322" t="s">
        <v>146</v>
      </c>
      <c r="L1368" s="322" t="s">
        <v>172</v>
      </c>
      <c r="M1368" s="323">
        <v>18974473</v>
      </c>
      <c r="N1368" s="313">
        <v>0</v>
      </c>
      <c r="O1368" s="320"/>
      <c r="P1368" s="323">
        <f>+RP_2024[[#This Row],[VALOR INICIAL]]-RP_2024[[#This Row],[VALOR ANULACION]]</f>
        <v>18974473</v>
      </c>
      <c r="Q1368" s="324"/>
      <c r="R1368" s="322">
        <f>VALUE(LEFT(RP_2024[[#This Row],[OBJETO]],3))</f>
        <v>547</v>
      </c>
      <c r="S1368" s="325">
        <f t="shared" si="13"/>
        <v>242</v>
      </c>
      <c r="T1368" s="322" t="str">
        <f>SUBSTITUTE(RP_2024[[#This Row],[CODIGO TIPO]],"-","")</f>
        <v>O232020200991122</v>
      </c>
      <c r="U1368" s="318">
        <v>1905014</v>
      </c>
      <c r="V1368" s="322">
        <f>VALUE(LEFT(RIGHT(RP_2024[[#This Row],[IMPUTACION PRESUPUESTAL]],6),3))</f>
        <v>131</v>
      </c>
      <c r="W1368" s="316" t="s">
        <v>74</v>
      </c>
      <c r="X1368" s="316">
        <f>VALUE(LEFT(RP_2024[[#This Row],[Actividad]],SEARCH(".",RP_2024[[#This Row],[Actividad]],1)-1))</f>
        <v>26</v>
      </c>
      <c r="Y1368" s="318">
        <f>MONTH(RP_2024[[#This Row],[FECHA RP]])</f>
        <v>12</v>
      </c>
      <c r="Z1368" s="317" t="str">
        <f>IF(RP_2024[[#This Row],[FEC ANULACION]]="","",MONTH(RP_2024[[#This Row],[FEC ANULACION]]))</f>
        <v/>
      </c>
      <c r="AA1368" s="318" t="s">
        <v>173</v>
      </c>
      <c r="AB1368" s="318" t="s">
        <v>149</v>
      </c>
      <c r="AC1368" s="318" t="str">
        <f>MID(RP_2024[[#This Row],[Elemento PEP]],11,2)</f>
        <v>08</v>
      </c>
    </row>
    <row r="1369" spans="1:29" x14ac:dyDescent="0.3">
      <c r="A1369" s="319">
        <v>6134</v>
      </c>
      <c r="B1369" s="320">
        <v>45628</v>
      </c>
      <c r="C1369" s="321" t="s">
        <v>1803</v>
      </c>
      <c r="D1369" s="321" t="s">
        <v>1799</v>
      </c>
      <c r="E1369" s="319" t="s">
        <v>152</v>
      </c>
      <c r="F1369" s="319">
        <v>6846</v>
      </c>
      <c r="G1369" s="320">
        <v>45624</v>
      </c>
      <c r="H1369" s="322">
        <v>41752024</v>
      </c>
      <c r="I1369" s="322" t="s">
        <v>153</v>
      </c>
      <c r="J1369" s="322">
        <v>49940</v>
      </c>
      <c r="K1369" s="322" t="s">
        <v>146</v>
      </c>
      <c r="L1369" s="322" t="s">
        <v>1503</v>
      </c>
      <c r="M1369" s="323">
        <v>33405000</v>
      </c>
      <c r="N1369" s="313">
        <v>0</v>
      </c>
      <c r="O1369" s="320"/>
      <c r="P1369" s="323">
        <f>+RP_2024[[#This Row],[VALOR INICIAL]]-RP_2024[[#This Row],[VALOR ANULACION]]</f>
        <v>33405000</v>
      </c>
      <c r="Q1369" s="324"/>
      <c r="R1369" s="322">
        <f>VALUE(LEFT(RP_2024[[#This Row],[OBJETO]],3))</f>
        <v>549</v>
      </c>
      <c r="S1369" s="325">
        <f t="shared" si="13"/>
        <v>242</v>
      </c>
      <c r="T1369" s="322" t="str">
        <f>SUBSTITUTE(RP_2024[[#This Row],[CODIGO TIPO]],"-","")</f>
        <v>O232020200991122</v>
      </c>
      <c r="U1369" s="318">
        <v>1905049</v>
      </c>
      <c r="V1369" s="322">
        <f>VALUE(LEFT(RIGHT(RP_2024[[#This Row],[IMPUTACION PRESUPUESTAL]],6),3))</f>
        <v>230</v>
      </c>
      <c r="W1369" s="316" t="s">
        <v>105</v>
      </c>
      <c r="X1369" s="316">
        <f>VALUE(LEFT(RP_2024[[#This Row],[Actividad]],SEARCH(".",RP_2024[[#This Row],[Actividad]],1)-1))</f>
        <v>44</v>
      </c>
      <c r="Y1369" s="318">
        <f>MONTH(RP_2024[[#This Row],[FECHA RP]])</f>
        <v>12</v>
      </c>
      <c r="Z1369" s="317" t="str">
        <f>IF(RP_2024[[#This Row],[FEC ANULACION]]="","",MONTH(RP_2024[[#This Row],[FEC ANULACION]]))</f>
        <v/>
      </c>
      <c r="AA1369" s="318" t="s">
        <v>171</v>
      </c>
      <c r="AB1369" s="318" t="s">
        <v>1783</v>
      </c>
      <c r="AC1369" s="318" t="str">
        <f>MID(RP_2024[[#This Row],[Elemento PEP]],11,2)</f>
        <v>26</v>
      </c>
    </row>
    <row r="1370" spans="1:29" x14ac:dyDescent="0.3">
      <c r="A1370" s="319">
        <v>6135</v>
      </c>
      <c r="B1370" s="320">
        <v>45628</v>
      </c>
      <c r="C1370" s="321" t="s">
        <v>341</v>
      </c>
      <c r="D1370" s="321" t="s">
        <v>1801</v>
      </c>
      <c r="E1370" s="319" t="s">
        <v>286</v>
      </c>
      <c r="F1370" s="319">
        <v>6854</v>
      </c>
      <c r="G1370" s="320">
        <v>45624</v>
      </c>
      <c r="H1370" s="322">
        <v>41772024</v>
      </c>
      <c r="I1370" s="322" t="s">
        <v>287</v>
      </c>
      <c r="J1370" s="322">
        <v>12013</v>
      </c>
      <c r="K1370" s="322" t="s">
        <v>146</v>
      </c>
      <c r="L1370" s="322" t="s">
        <v>327</v>
      </c>
      <c r="M1370" s="323">
        <v>953758</v>
      </c>
      <c r="N1370" s="313">
        <v>0</v>
      </c>
      <c r="O1370" s="320"/>
      <c r="P1370" s="323">
        <f>+RP_2024[[#This Row],[VALOR INICIAL]]-RP_2024[[#This Row],[VALOR ANULACION]]</f>
        <v>953758</v>
      </c>
      <c r="Q1370" s="324"/>
      <c r="R1370" s="322">
        <f>VALUE(LEFT(RP_2024[[#This Row],[OBJETO]],3))</f>
        <v>547</v>
      </c>
      <c r="S1370" s="325">
        <f t="shared" si="13"/>
        <v>242</v>
      </c>
      <c r="T1370" s="322" t="str">
        <f>SUBSTITUTE(RP_2024[[#This Row],[CODIGO TIPO]],"-","")</f>
        <v>O232020200991122</v>
      </c>
      <c r="U1370" s="318">
        <v>1905014</v>
      </c>
      <c r="V1370" s="322">
        <f>VALUE(LEFT(RIGHT(RP_2024[[#This Row],[IMPUTACION PRESUPUESTAL]],6),3))</f>
        <v>136</v>
      </c>
      <c r="W1370" s="316" t="s">
        <v>72</v>
      </c>
      <c r="X1370" s="316">
        <f>VALUE(LEFT(RP_2024[[#This Row],[Actividad]],SEARCH(".",RP_2024[[#This Row],[Actividad]],1)-1))</f>
        <v>24</v>
      </c>
      <c r="Y1370" s="318">
        <f>MONTH(RP_2024[[#This Row],[FECHA RP]])</f>
        <v>12</v>
      </c>
      <c r="Z1370" s="317" t="str">
        <f>IF(RP_2024[[#This Row],[FEC ANULACION]]="","",MONTH(RP_2024[[#This Row],[FEC ANULACION]]))</f>
        <v/>
      </c>
      <c r="AA1370" s="318" t="s">
        <v>173</v>
      </c>
      <c r="AB1370" s="318" t="s">
        <v>160</v>
      </c>
      <c r="AC1370" s="318" t="str">
        <f>MID(RP_2024[[#This Row],[Elemento PEP]],11,2)</f>
        <v>09</v>
      </c>
    </row>
    <row r="1371" spans="1:29" x14ac:dyDescent="0.3">
      <c r="A1371" s="319">
        <v>6135</v>
      </c>
      <c r="B1371" s="320">
        <v>45628</v>
      </c>
      <c r="C1371" s="321" t="s">
        <v>341</v>
      </c>
      <c r="D1371" s="321" t="s">
        <v>1801</v>
      </c>
      <c r="E1371" s="319" t="s">
        <v>286</v>
      </c>
      <c r="F1371" s="319">
        <v>6854</v>
      </c>
      <c r="G1371" s="320">
        <v>45624</v>
      </c>
      <c r="H1371" s="322">
        <v>41772024</v>
      </c>
      <c r="I1371" s="322" t="s">
        <v>287</v>
      </c>
      <c r="J1371" s="322">
        <v>57002</v>
      </c>
      <c r="K1371" s="322" t="s">
        <v>146</v>
      </c>
      <c r="L1371" s="322" t="s">
        <v>147</v>
      </c>
      <c r="M1371" s="323">
        <v>9243220</v>
      </c>
      <c r="N1371" s="313">
        <v>0</v>
      </c>
      <c r="O1371" s="320"/>
      <c r="P1371" s="323">
        <f>+RP_2024[[#This Row],[VALOR INICIAL]]-RP_2024[[#This Row],[VALOR ANULACION]]</f>
        <v>9243220</v>
      </c>
      <c r="Q1371" s="324"/>
      <c r="R1371" s="322">
        <f>VALUE(LEFT(RP_2024[[#This Row],[OBJETO]],3))</f>
        <v>547</v>
      </c>
      <c r="S1371" s="325">
        <f t="shared" si="13"/>
        <v>242</v>
      </c>
      <c r="T1371" s="322" t="str">
        <f>SUBSTITUTE(RP_2024[[#This Row],[CODIGO TIPO]],"-","")</f>
        <v>O232020200991122</v>
      </c>
      <c r="U1371" s="318">
        <v>1905014</v>
      </c>
      <c r="V1371" s="322">
        <f>VALUE(LEFT(RIGHT(RP_2024[[#This Row],[IMPUTACION PRESUPUESTAL]],6),3))</f>
        <v>136</v>
      </c>
      <c r="W1371" s="316" t="s">
        <v>71</v>
      </c>
      <c r="X1371" s="316">
        <f>VALUE(LEFT(RP_2024[[#This Row],[Actividad]],SEARCH(".",RP_2024[[#This Row],[Actividad]],1)-1))</f>
        <v>24</v>
      </c>
      <c r="Y1371" s="318">
        <f>MONTH(RP_2024[[#This Row],[FECHA RP]])</f>
        <v>12</v>
      </c>
      <c r="Z1371" s="317" t="str">
        <f>IF(RP_2024[[#This Row],[FEC ANULACION]]="","",MONTH(RP_2024[[#This Row],[FEC ANULACION]]))</f>
        <v/>
      </c>
      <c r="AA1371" s="318" t="s">
        <v>148</v>
      </c>
      <c r="AB1371" s="318" t="s">
        <v>160</v>
      </c>
      <c r="AC1371" s="318" t="str">
        <f>MID(RP_2024[[#This Row],[Elemento PEP]],11,2)</f>
        <v>09</v>
      </c>
    </row>
    <row r="1372" spans="1:29" x14ac:dyDescent="0.3">
      <c r="A1372" s="319">
        <v>6136</v>
      </c>
      <c r="B1372" s="320">
        <v>45628</v>
      </c>
      <c r="C1372" s="321" t="s">
        <v>164</v>
      </c>
      <c r="D1372" s="321" t="s">
        <v>1799</v>
      </c>
      <c r="E1372" s="319" t="s">
        <v>152</v>
      </c>
      <c r="F1372" s="319">
        <v>6845</v>
      </c>
      <c r="G1372" s="320">
        <v>45624</v>
      </c>
      <c r="H1372" s="322">
        <v>41752024</v>
      </c>
      <c r="I1372" s="322" t="s">
        <v>153</v>
      </c>
      <c r="J1372" s="322">
        <v>57002</v>
      </c>
      <c r="K1372" s="322" t="s">
        <v>146</v>
      </c>
      <c r="L1372" s="322" t="s">
        <v>147</v>
      </c>
      <c r="M1372" s="323">
        <v>58073791</v>
      </c>
      <c r="N1372" s="313">
        <v>0</v>
      </c>
      <c r="O1372" s="320"/>
      <c r="P1372" s="323">
        <f>+RP_2024[[#This Row],[VALOR INICIAL]]-RP_2024[[#This Row],[VALOR ANULACION]]</f>
        <v>58073791</v>
      </c>
      <c r="Q1372" s="324"/>
      <c r="R1372" s="322">
        <f>VALUE(LEFT(RP_2024[[#This Row],[OBJETO]],3))</f>
        <v>549</v>
      </c>
      <c r="S1372" s="325">
        <f t="shared" si="13"/>
        <v>242</v>
      </c>
      <c r="T1372" s="322" t="str">
        <f>SUBSTITUTE(RP_2024[[#This Row],[CODIGO TIPO]],"-","")</f>
        <v>O232020200991122</v>
      </c>
      <c r="U1372" s="318">
        <v>1905049</v>
      </c>
      <c r="V1372" s="322">
        <f>VALUE(LEFT(RIGHT(RP_2024[[#This Row],[IMPUTACION PRESUPUESTAL]],6),3))</f>
        <v>146</v>
      </c>
      <c r="W1372" s="316" t="s">
        <v>103</v>
      </c>
      <c r="X1372" s="316">
        <f>VALUE(LEFT(RP_2024[[#This Row],[Actividad]],SEARCH(".",RP_2024[[#This Row],[Actividad]],1)-1))</f>
        <v>43</v>
      </c>
      <c r="Y1372" s="318">
        <f>MONTH(RP_2024[[#This Row],[FECHA RP]])</f>
        <v>12</v>
      </c>
      <c r="Z1372" s="317" t="str">
        <f>IF(RP_2024[[#This Row],[FEC ANULACION]]="","",MONTH(RP_2024[[#This Row],[FEC ANULACION]]))</f>
        <v/>
      </c>
      <c r="AA1372" s="318" t="s">
        <v>148</v>
      </c>
      <c r="AB1372" s="318" t="s">
        <v>165</v>
      </c>
      <c r="AC1372" s="318" t="str">
        <f>MID(RP_2024[[#This Row],[Elemento PEP]],11,2)</f>
        <v>13</v>
      </c>
    </row>
    <row r="1373" spans="1:29" x14ac:dyDescent="0.3">
      <c r="A1373" s="319">
        <v>6137</v>
      </c>
      <c r="B1373" s="320">
        <v>45628</v>
      </c>
      <c r="C1373" s="321" t="s">
        <v>344</v>
      </c>
      <c r="D1373" s="321" t="s">
        <v>1801</v>
      </c>
      <c r="E1373" s="319" t="s">
        <v>286</v>
      </c>
      <c r="F1373" s="319">
        <v>6858</v>
      </c>
      <c r="G1373" s="320">
        <v>45624</v>
      </c>
      <c r="H1373" s="322">
        <v>41772024</v>
      </c>
      <c r="I1373" s="322" t="s">
        <v>287</v>
      </c>
      <c r="J1373" s="322">
        <v>49940</v>
      </c>
      <c r="K1373" s="322" t="s">
        <v>146</v>
      </c>
      <c r="L1373" s="322" t="s">
        <v>1503</v>
      </c>
      <c r="M1373" s="323">
        <v>5642794</v>
      </c>
      <c r="N1373" s="313">
        <v>0</v>
      </c>
      <c r="O1373" s="320"/>
      <c r="P1373" s="323">
        <f>+RP_2024[[#This Row],[VALOR INICIAL]]-RP_2024[[#This Row],[VALOR ANULACION]]</f>
        <v>5642794</v>
      </c>
      <c r="Q1373" s="324"/>
      <c r="R1373" s="322">
        <f>VALUE(LEFT(RP_2024[[#This Row],[OBJETO]],3))</f>
        <v>547</v>
      </c>
      <c r="S1373" s="325">
        <f t="shared" si="13"/>
        <v>242</v>
      </c>
      <c r="T1373" s="322" t="str">
        <f>SUBSTITUTE(RP_2024[[#This Row],[CODIGO TIPO]],"-","")</f>
        <v>O232020200991122</v>
      </c>
      <c r="U1373" s="318">
        <v>1905054</v>
      </c>
      <c r="V1373" s="322">
        <f>VALUE(LEFT(RIGHT(RP_2024[[#This Row],[IMPUTACION PRESUPUESTAL]],6),3))</f>
        <v>103</v>
      </c>
      <c r="W1373" s="316" t="s">
        <v>79</v>
      </c>
      <c r="X1373" s="316">
        <f>VALUE(LEFT(RP_2024[[#This Row],[Actividad]],SEARCH(".",RP_2024[[#This Row],[Actividad]],1)-1))</f>
        <v>31</v>
      </c>
      <c r="Y1373" s="318">
        <f>MONTH(RP_2024[[#This Row],[FECHA RP]])</f>
        <v>12</v>
      </c>
      <c r="Z1373" s="317" t="str">
        <f>IF(RP_2024[[#This Row],[FEC ANULACION]]="","",MONTH(RP_2024[[#This Row],[FEC ANULACION]]))</f>
        <v/>
      </c>
      <c r="AA1373" s="318" t="s">
        <v>171</v>
      </c>
      <c r="AB1373" s="318" t="s">
        <v>154</v>
      </c>
      <c r="AC1373" s="318" t="str">
        <f>MID(RP_2024[[#This Row],[Elemento PEP]],11,2)</f>
        <v>13</v>
      </c>
    </row>
    <row r="1374" spans="1:29" x14ac:dyDescent="0.3">
      <c r="A1374" s="319">
        <v>6138</v>
      </c>
      <c r="B1374" s="320">
        <v>45628</v>
      </c>
      <c r="C1374" s="321" t="s">
        <v>201</v>
      </c>
      <c r="D1374" s="321" t="s">
        <v>1799</v>
      </c>
      <c r="E1374" s="319" t="s">
        <v>152</v>
      </c>
      <c r="F1374" s="319">
        <v>6844</v>
      </c>
      <c r="G1374" s="320">
        <v>45624</v>
      </c>
      <c r="H1374" s="322">
        <v>41752024</v>
      </c>
      <c r="I1374" s="322" t="s">
        <v>153</v>
      </c>
      <c r="J1374" s="322">
        <v>57002</v>
      </c>
      <c r="K1374" s="322" t="s">
        <v>146</v>
      </c>
      <c r="L1374" s="322" t="s">
        <v>147</v>
      </c>
      <c r="M1374" s="323">
        <v>35339903</v>
      </c>
      <c r="N1374" s="313">
        <v>0</v>
      </c>
      <c r="O1374" s="320"/>
      <c r="P1374" s="323">
        <f>+RP_2024[[#This Row],[VALOR INICIAL]]-RP_2024[[#This Row],[VALOR ANULACION]]</f>
        <v>35339903</v>
      </c>
      <c r="Q1374" s="324"/>
      <c r="R1374" s="322">
        <f>VALUE(LEFT(RP_2024[[#This Row],[OBJETO]],3))</f>
        <v>549</v>
      </c>
      <c r="S1374" s="325">
        <f t="shared" si="13"/>
        <v>242</v>
      </c>
      <c r="T1374" s="322" t="str">
        <f>SUBSTITUTE(RP_2024[[#This Row],[CODIGO TIPO]],"-","")</f>
        <v>O232020200991122</v>
      </c>
      <c r="U1374" s="318">
        <v>1905014</v>
      </c>
      <c r="V1374" s="322">
        <f>VALUE(LEFT(RIGHT(RP_2024[[#This Row],[IMPUTACION PRESUPUESTAL]],6),3))</f>
        <v>139</v>
      </c>
      <c r="W1374" s="316" t="s">
        <v>105</v>
      </c>
      <c r="X1374" s="316">
        <f>VALUE(LEFT(RP_2024[[#This Row],[Actividad]],SEARCH(".",RP_2024[[#This Row],[Actividad]],1)-1))</f>
        <v>44</v>
      </c>
      <c r="Y1374" s="318">
        <f>MONTH(RP_2024[[#This Row],[FECHA RP]])</f>
        <v>12</v>
      </c>
      <c r="Z1374" s="317" t="str">
        <f>IF(RP_2024[[#This Row],[FEC ANULACION]]="","",MONTH(RP_2024[[#This Row],[FEC ANULACION]]))</f>
        <v/>
      </c>
      <c r="AA1374" s="318" t="s">
        <v>148</v>
      </c>
      <c r="AB1374" s="318" t="s">
        <v>160</v>
      </c>
      <c r="AC1374" s="318" t="str">
        <f>MID(RP_2024[[#This Row],[Elemento PEP]],11,2)</f>
        <v>09</v>
      </c>
    </row>
    <row r="1375" spans="1:29" x14ac:dyDescent="0.3">
      <c r="A1375" s="319">
        <v>6139</v>
      </c>
      <c r="B1375" s="320">
        <v>45628</v>
      </c>
      <c r="C1375" s="321" t="s">
        <v>336</v>
      </c>
      <c r="D1375" s="321" t="s">
        <v>1801</v>
      </c>
      <c r="E1375" s="319" t="s">
        <v>286</v>
      </c>
      <c r="F1375" s="319">
        <v>6859</v>
      </c>
      <c r="G1375" s="320">
        <v>45624</v>
      </c>
      <c r="H1375" s="322">
        <v>41772024</v>
      </c>
      <c r="I1375" s="322" t="s">
        <v>287</v>
      </c>
      <c r="J1375" s="322">
        <v>57002</v>
      </c>
      <c r="K1375" s="322" t="s">
        <v>146</v>
      </c>
      <c r="L1375" s="322" t="s">
        <v>147</v>
      </c>
      <c r="M1375" s="323">
        <v>33897407</v>
      </c>
      <c r="N1375" s="313">
        <v>0</v>
      </c>
      <c r="O1375" s="320"/>
      <c r="P1375" s="323">
        <f>+RP_2024[[#This Row],[VALOR INICIAL]]-RP_2024[[#This Row],[VALOR ANULACION]]</f>
        <v>33897407</v>
      </c>
      <c r="Q1375" s="324"/>
      <c r="R1375" s="322">
        <f>VALUE(LEFT(RP_2024[[#This Row],[OBJETO]],3))</f>
        <v>547</v>
      </c>
      <c r="S1375" s="325">
        <f t="shared" si="13"/>
        <v>242</v>
      </c>
      <c r="T1375" s="322" t="str">
        <f>SUBSTITUTE(RP_2024[[#This Row],[CODIGO TIPO]],"-","")</f>
        <v>O232020200991122</v>
      </c>
      <c r="U1375" s="318">
        <v>1905014</v>
      </c>
      <c r="V1375" s="322">
        <f>VALUE(LEFT(RIGHT(RP_2024[[#This Row],[IMPUTACION PRESUPUESTAL]],6),3))</f>
        <v>108</v>
      </c>
      <c r="W1375" s="316" t="s">
        <v>78</v>
      </c>
      <c r="X1375" s="316">
        <f>VALUE(LEFT(RP_2024[[#This Row],[Actividad]],SEARCH(".",RP_2024[[#This Row],[Actividad]],1)-1))</f>
        <v>30</v>
      </c>
      <c r="Y1375" s="318">
        <f>MONTH(RP_2024[[#This Row],[FECHA RP]])</f>
        <v>12</v>
      </c>
      <c r="Z1375" s="317" t="str">
        <f>IF(RP_2024[[#This Row],[FEC ANULACION]]="","",MONTH(RP_2024[[#This Row],[FEC ANULACION]]))</f>
        <v/>
      </c>
      <c r="AA1375" s="318" t="s">
        <v>148</v>
      </c>
      <c r="AB1375" s="318" t="s">
        <v>160</v>
      </c>
      <c r="AC1375" s="318" t="str">
        <f>MID(RP_2024[[#This Row],[Elemento PEP]],11,2)</f>
        <v>09</v>
      </c>
    </row>
    <row r="1376" spans="1:29" x14ac:dyDescent="0.3">
      <c r="A1376" s="319">
        <v>6140</v>
      </c>
      <c r="B1376" s="320">
        <v>45628</v>
      </c>
      <c r="C1376" s="321" t="s">
        <v>337</v>
      </c>
      <c r="D1376" s="321" t="s">
        <v>1801</v>
      </c>
      <c r="E1376" s="319" t="s">
        <v>286</v>
      </c>
      <c r="F1376" s="319">
        <v>6857</v>
      </c>
      <c r="G1376" s="320">
        <v>45624</v>
      </c>
      <c r="H1376" s="322">
        <v>41772024</v>
      </c>
      <c r="I1376" s="322" t="s">
        <v>287</v>
      </c>
      <c r="J1376" s="322">
        <v>57002</v>
      </c>
      <c r="K1376" s="322" t="s">
        <v>146</v>
      </c>
      <c r="L1376" s="322" t="s">
        <v>147</v>
      </c>
      <c r="M1376" s="323">
        <v>9599190</v>
      </c>
      <c r="N1376" s="313">
        <v>0</v>
      </c>
      <c r="O1376" s="320"/>
      <c r="P1376" s="323">
        <f>+RP_2024[[#This Row],[VALOR INICIAL]]-RP_2024[[#This Row],[VALOR ANULACION]]</f>
        <v>9599190</v>
      </c>
      <c r="Q1376" s="324"/>
      <c r="R1376" s="322">
        <f>VALUE(LEFT(RP_2024[[#This Row],[OBJETO]],3))</f>
        <v>547</v>
      </c>
      <c r="S1376" s="325">
        <f t="shared" si="13"/>
        <v>242</v>
      </c>
      <c r="T1376" s="322" t="str">
        <f>SUBSTITUTE(RP_2024[[#This Row],[CODIGO TIPO]],"-","")</f>
        <v>O232020200991122</v>
      </c>
      <c r="U1376" s="318">
        <v>1905014</v>
      </c>
      <c r="V1376" s="322">
        <f>VALUE(LEFT(RIGHT(RP_2024[[#This Row],[IMPUTACION PRESUPUESTAL]],6),3))</f>
        <v>135</v>
      </c>
      <c r="W1376" s="316" t="s">
        <v>77</v>
      </c>
      <c r="X1376" s="316">
        <f>VALUE(LEFT(RP_2024[[#This Row],[Actividad]],SEARCH(".",RP_2024[[#This Row],[Actividad]],1)-1))</f>
        <v>29</v>
      </c>
      <c r="Y1376" s="318">
        <f>MONTH(RP_2024[[#This Row],[FECHA RP]])</f>
        <v>12</v>
      </c>
      <c r="Z1376" s="317" t="str">
        <f>IF(RP_2024[[#This Row],[FEC ANULACION]]="","",MONTH(RP_2024[[#This Row],[FEC ANULACION]]))</f>
        <v/>
      </c>
      <c r="AA1376" s="318" t="s">
        <v>148</v>
      </c>
      <c r="AB1376" s="318" t="s">
        <v>149</v>
      </c>
      <c r="AC1376" s="318" t="str">
        <f>MID(RP_2024[[#This Row],[Elemento PEP]],11,2)</f>
        <v>08</v>
      </c>
    </row>
    <row r="1377" spans="1:29" x14ac:dyDescent="0.3">
      <c r="A1377" s="319">
        <v>6141</v>
      </c>
      <c r="B1377" s="320">
        <v>45628</v>
      </c>
      <c r="C1377" s="321" t="s">
        <v>1804</v>
      </c>
      <c r="D1377" s="321" t="s">
        <v>1799</v>
      </c>
      <c r="E1377" s="319" t="s">
        <v>152</v>
      </c>
      <c r="F1377" s="319">
        <v>6842</v>
      </c>
      <c r="G1377" s="320">
        <v>45624</v>
      </c>
      <c r="H1377" s="322">
        <v>41752024</v>
      </c>
      <c r="I1377" s="322" t="s">
        <v>153</v>
      </c>
      <c r="J1377" s="322">
        <v>57002</v>
      </c>
      <c r="K1377" s="322" t="s">
        <v>146</v>
      </c>
      <c r="L1377" s="322" t="s">
        <v>147</v>
      </c>
      <c r="M1377" s="323">
        <v>209514618</v>
      </c>
      <c r="N1377" s="313">
        <v>0</v>
      </c>
      <c r="O1377" s="320"/>
      <c r="P1377" s="323">
        <f>+RP_2024[[#This Row],[VALOR INICIAL]]-RP_2024[[#This Row],[VALOR ANULACION]]</f>
        <v>209514618</v>
      </c>
      <c r="Q1377" s="324"/>
      <c r="R1377" s="322">
        <f>VALUE(LEFT(RP_2024[[#This Row],[OBJETO]],3))</f>
        <v>549</v>
      </c>
      <c r="S1377" s="325">
        <f t="shared" si="13"/>
        <v>242</v>
      </c>
      <c r="T1377" s="322" t="str">
        <f>SUBSTITUTE(RP_2024[[#This Row],[CODIGO TIPO]],"-","")</f>
        <v>O232020200991122</v>
      </c>
      <c r="U1377" s="318">
        <v>1905049</v>
      </c>
      <c r="V1377" s="322">
        <f>VALUE(LEFT(RIGHT(RP_2024[[#This Row],[IMPUTACION PRESUPUESTAL]],6),3))</f>
        <v>145</v>
      </c>
      <c r="W1377" s="316" t="s">
        <v>101</v>
      </c>
      <c r="X1377" s="316">
        <f>VALUE(LEFT(RP_2024[[#This Row],[Actividad]],SEARCH(".",RP_2024[[#This Row],[Actividad]],1)-1))</f>
        <v>42</v>
      </c>
      <c r="Y1377" s="318">
        <f>MONTH(RP_2024[[#This Row],[FECHA RP]])</f>
        <v>12</v>
      </c>
      <c r="Z1377" s="317" t="str">
        <f>IF(RP_2024[[#This Row],[FEC ANULACION]]="","",MONTH(RP_2024[[#This Row],[FEC ANULACION]]))</f>
        <v/>
      </c>
      <c r="AA1377" s="318" t="s">
        <v>148</v>
      </c>
      <c r="AB1377" s="318" t="s">
        <v>167</v>
      </c>
      <c r="AC1377" s="318" t="str">
        <f>MID(RP_2024[[#This Row],[Elemento PEP]],11,2)</f>
        <v>09</v>
      </c>
    </row>
    <row r="1378" spans="1:29" x14ac:dyDescent="0.3">
      <c r="A1378" s="319">
        <v>6142</v>
      </c>
      <c r="B1378" s="320">
        <v>45628</v>
      </c>
      <c r="C1378" s="321" t="s">
        <v>335</v>
      </c>
      <c r="D1378" s="321" t="s">
        <v>1801</v>
      </c>
      <c r="E1378" s="319" t="s">
        <v>286</v>
      </c>
      <c r="F1378" s="319">
        <v>6860</v>
      </c>
      <c r="G1378" s="320">
        <v>45624</v>
      </c>
      <c r="H1378" s="322">
        <v>41772024</v>
      </c>
      <c r="I1378" s="322" t="s">
        <v>287</v>
      </c>
      <c r="J1378" s="322">
        <v>57002</v>
      </c>
      <c r="K1378" s="322" t="s">
        <v>146</v>
      </c>
      <c r="L1378" s="322" t="s">
        <v>147</v>
      </c>
      <c r="M1378" s="323">
        <v>7750341</v>
      </c>
      <c r="N1378" s="313">
        <v>0</v>
      </c>
      <c r="O1378" s="320"/>
      <c r="P1378" s="323">
        <f>+RP_2024[[#This Row],[VALOR INICIAL]]-RP_2024[[#This Row],[VALOR ANULACION]]</f>
        <v>7750341</v>
      </c>
      <c r="Q1378" s="324"/>
      <c r="R1378" s="322">
        <f>VALUE(LEFT(RP_2024[[#This Row],[OBJETO]],3))</f>
        <v>547</v>
      </c>
      <c r="S1378" s="325">
        <f t="shared" si="13"/>
        <v>242</v>
      </c>
      <c r="T1378" s="322" t="str">
        <f>SUBSTITUTE(RP_2024[[#This Row],[CODIGO TIPO]],"-","")</f>
        <v>O232020200991122</v>
      </c>
      <c r="U1378" s="318">
        <v>1905014</v>
      </c>
      <c r="V1378" s="322">
        <f>VALUE(LEFT(RIGHT(RP_2024[[#This Row],[IMPUTACION PRESUPUESTAL]],6),3))</f>
        <v>130</v>
      </c>
      <c r="W1378" s="316" t="s">
        <v>76</v>
      </c>
      <c r="X1378" s="316">
        <f>VALUE(LEFT(RP_2024[[#This Row],[Actividad]],SEARCH(".",RP_2024[[#This Row],[Actividad]],1)-1))</f>
        <v>28</v>
      </c>
      <c r="Y1378" s="318">
        <f>MONTH(RP_2024[[#This Row],[FECHA RP]])</f>
        <v>12</v>
      </c>
      <c r="Z1378" s="317" t="str">
        <f>IF(RP_2024[[#This Row],[FEC ANULACION]]="","",MONTH(RP_2024[[#This Row],[FEC ANULACION]]))</f>
        <v/>
      </c>
      <c r="AA1378" s="318" t="s">
        <v>148</v>
      </c>
      <c r="AB1378" s="318" t="s">
        <v>149</v>
      </c>
      <c r="AC1378" s="318" t="str">
        <f>MID(RP_2024[[#This Row],[Elemento PEP]],11,2)</f>
        <v>08</v>
      </c>
    </row>
    <row r="1379" spans="1:29" x14ac:dyDescent="0.3">
      <c r="A1379" s="319">
        <v>6143</v>
      </c>
      <c r="B1379" s="320">
        <v>45628</v>
      </c>
      <c r="C1379" s="321" t="s">
        <v>179</v>
      </c>
      <c r="D1379" s="321" t="s">
        <v>1799</v>
      </c>
      <c r="E1379" s="319" t="s">
        <v>152</v>
      </c>
      <c r="F1379" s="319">
        <v>6843</v>
      </c>
      <c r="G1379" s="320">
        <v>45624</v>
      </c>
      <c r="H1379" s="322">
        <v>41752024</v>
      </c>
      <c r="I1379" s="322" t="s">
        <v>153</v>
      </c>
      <c r="J1379" s="322">
        <v>12013</v>
      </c>
      <c r="K1379" s="322" t="s">
        <v>146</v>
      </c>
      <c r="L1379" s="322" t="s">
        <v>327</v>
      </c>
      <c r="M1379" s="323">
        <v>425858076</v>
      </c>
      <c r="N1379" s="313">
        <v>0</v>
      </c>
      <c r="O1379" s="320"/>
      <c r="P1379" s="323">
        <f>+RP_2024[[#This Row],[VALOR INICIAL]]-RP_2024[[#This Row],[VALOR ANULACION]]</f>
        <v>425858076</v>
      </c>
      <c r="Q1379" s="324"/>
      <c r="R1379" s="322">
        <f>VALUE(LEFT(RP_2024[[#This Row],[OBJETO]],3))</f>
        <v>549</v>
      </c>
      <c r="S1379" s="325">
        <f t="shared" si="13"/>
        <v>242</v>
      </c>
      <c r="T1379" s="322" t="str">
        <f>SUBSTITUTE(RP_2024[[#This Row],[CODIGO TIPO]],"-","")</f>
        <v>O232020200991122</v>
      </c>
      <c r="U1379" s="318">
        <v>1905049</v>
      </c>
      <c r="V1379" s="322">
        <f>VALUE(LEFT(RIGHT(RP_2024[[#This Row],[IMPUTACION PRESUPUESTAL]],6),3))</f>
        <v>143</v>
      </c>
      <c r="W1379" s="316" t="s">
        <v>101</v>
      </c>
      <c r="X1379" s="316">
        <f>VALUE(LEFT(RP_2024[[#This Row],[Actividad]],SEARCH(".",RP_2024[[#This Row],[Actividad]],1)-1))</f>
        <v>42</v>
      </c>
      <c r="Y1379" s="318">
        <f>MONTH(RP_2024[[#This Row],[FECHA RP]])</f>
        <v>12</v>
      </c>
      <c r="Z1379" s="317" t="str">
        <f>IF(RP_2024[[#This Row],[FEC ANULACION]]="","",MONTH(RP_2024[[#This Row],[FEC ANULACION]]))</f>
        <v/>
      </c>
      <c r="AA1379" s="318" t="s">
        <v>173</v>
      </c>
      <c r="AB1379" s="318" t="s">
        <v>165</v>
      </c>
      <c r="AC1379" s="318" t="str">
        <f>MID(RP_2024[[#This Row],[Elemento PEP]],11,2)</f>
        <v>13</v>
      </c>
    </row>
    <row r="1380" spans="1:29" x14ac:dyDescent="0.3">
      <c r="A1380" s="319">
        <v>6144</v>
      </c>
      <c r="B1380" s="320">
        <v>45628</v>
      </c>
      <c r="C1380" s="321" t="s">
        <v>174</v>
      </c>
      <c r="D1380" s="321" t="s">
        <v>1799</v>
      </c>
      <c r="E1380" s="319" t="s">
        <v>152</v>
      </c>
      <c r="F1380" s="319">
        <v>6841</v>
      </c>
      <c r="G1380" s="320">
        <v>45624</v>
      </c>
      <c r="H1380" s="322">
        <v>41752024</v>
      </c>
      <c r="I1380" s="322" t="s">
        <v>153</v>
      </c>
      <c r="J1380" s="322">
        <v>49809</v>
      </c>
      <c r="K1380" s="322" t="s">
        <v>146</v>
      </c>
      <c r="L1380" s="322" t="s">
        <v>172</v>
      </c>
      <c r="M1380" s="323">
        <v>23212253</v>
      </c>
      <c r="N1380" s="313">
        <v>0</v>
      </c>
      <c r="O1380" s="320"/>
      <c r="P1380" s="323">
        <f>+RP_2024[[#This Row],[VALOR INICIAL]]-RP_2024[[#This Row],[VALOR ANULACION]]</f>
        <v>23212253</v>
      </c>
      <c r="Q1380" s="324"/>
      <c r="R1380" s="322">
        <f>VALUE(LEFT(RP_2024[[#This Row],[OBJETO]],3))</f>
        <v>549</v>
      </c>
      <c r="S1380" s="325">
        <f t="shared" si="13"/>
        <v>242</v>
      </c>
      <c r="T1380" s="322" t="str">
        <f>SUBSTITUTE(RP_2024[[#This Row],[CODIGO TIPO]],"-","")</f>
        <v>O232020200991122</v>
      </c>
      <c r="U1380" s="318">
        <v>1905014</v>
      </c>
      <c r="V1380" s="322">
        <f>VALUE(LEFT(RIGHT(RP_2024[[#This Row],[IMPUTACION PRESUPUESTAL]],6),3))</f>
        <v>130</v>
      </c>
      <c r="W1380" s="316" t="s">
        <v>101</v>
      </c>
      <c r="X1380" s="316">
        <f>VALUE(LEFT(RP_2024[[#This Row],[Actividad]],SEARCH(".",RP_2024[[#This Row],[Actividad]],1)-1))</f>
        <v>42</v>
      </c>
      <c r="Y1380" s="318">
        <f>MONTH(RP_2024[[#This Row],[FECHA RP]])</f>
        <v>12</v>
      </c>
      <c r="Z1380" s="317" t="str">
        <f>IF(RP_2024[[#This Row],[FEC ANULACION]]="","",MONTH(RP_2024[[#This Row],[FEC ANULACION]]))</f>
        <v/>
      </c>
      <c r="AA1380" s="318" t="s">
        <v>173</v>
      </c>
      <c r="AB1380" s="318" t="s">
        <v>149</v>
      </c>
      <c r="AC1380" s="318" t="str">
        <f>MID(RP_2024[[#This Row],[Elemento PEP]],11,2)</f>
        <v>08</v>
      </c>
    </row>
    <row r="1381" spans="1:29" x14ac:dyDescent="0.3">
      <c r="A1381" s="319">
        <v>6144</v>
      </c>
      <c r="B1381" s="320">
        <v>45628</v>
      </c>
      <c r="C1381" s="321" t="s">
        <v>174</v>
      </c>
      <c r="D1381" s="321" t="s">
        <v>1799</v>
      </c>
      <c r="E1381" s="319" t="s">
        <v>152</v>
      </c>
      <c r="F1381" s="319">
        <v>6841</v>
      </c>
      <c r="G1381" s="320">
        <v>45624</v>
      </c>
      <c r="H1381" s="322">
        <v>41752024</v>
      </c>
      <c r="I1381" s="322" t="s">
        <v>153</v>
      </c>
      <c r="J1381" s="322">
        <v>12013</v>
      </c>
      <c r="K1381" s="322" t="s">
        <v>146</v>
      </c>
      <c r="L1381" s="322" t="s">
        <v>327</v>
      </c>
      <c r="M1381" s="323">
        <v>94551617</v>
      </c>
      <c r="N1381" s="313">
        <v>0</v>
      </c>
      <c r="O1381" s="320"/>
      <c r="P1381" s="323">
        <f>+RP_2024[[#This Row],[VALOR INICIAL]]-RP_2024[[#This Row],[VALOR ANULACION]]</f>
        <v>94551617</v>
      </c>
      <c r="Q1381" s="324"/>
      <c r="R1381" s="322">
        <f>VALUE(LEFT(RP_2024[[#This Row],[OBJETO]],3))</f>
        <v>549</v>
      </c>
      <c r="S1381" s="325">
        <f t="shared" si="13"/>
        <v>242</v>
      </c>
      <c r="T1381" s="322" t="str">
        <f>SUBSTITUTE(RP_2024[[#This Row],[CODIGO TIPO]],"-","")</f>
        <v>O232020200991122</v>
      </c>
      <c r="U1381" s="318">
        <v>1905014</v>
      </c>
      <c r="V1381" s="322">
        <f>VALUE(LEFT(RIGHT(RP_2024[[#This Row],[IMPUTACION PRESUPUESTAL]],6),3))</f>
        <v>130</v>
      </c>
      <c r="W1381" s="316" t="s">
        <v>101</v>
      </c>
      <c r="X1381" s="316">
        <f>VALUE(LEFT(RP_2024[[#This Row],[Actividad]],SEARCH(".",RP_2024[[#This Row],[Actividad]],1)-1))</f>
        <v>42</v>
      </c>
      <c r="Y1381" s="318">
        <f>MONTH(RP_2024[[#This Row],[FECHA RP]])</f>
        <v>12</v>
      </c>
      <c r="Z1381" s="317" t="str">
        <f>IF(RP_2024[[#This Row],[FEC ANULACION]]="","",MONTH(RP_2024[[#This Row],[FEC ANULACION]]))</f>
        <v/>
      </c>
      <c r="AA1381" s="318" t="s">
        <v>173</v>
      </c>
      <c r="AB1381" s="318" t="s">
        <v>149</v>
      </c>
      <c r="AC1381" s="318" t="str">
        <f>MID(RP_2024[[#This Row],[Elemento PEP]],11,2)</f>
        <v>08</v>
      </c>
    </row>
    <row r="1382" spans="1:29" x14ac:dyDescent="0.3">
      <c r="A1382" s="319">
        <v>6144</v>
      </c>
      <c r="B1382" s="320">
        <v>45628</v>
      </c>
      <c r="C1382" s="321" t="s">
        <v>174</v>
      </c>
      <c r="D1382" s="321" t="s">
        <v>1799</v>
      </c>
      <c r="E1382" s="319" t="s">
        <v>152</v>
      </c>
      <c r="F1382" s="319">
        <v>6841</v>
      </c>
      <c r="G1382" s="320">
        <v>45624</v>
      </c>
      <c r="H1382" s="322">
        <v>41752024</v>
      </c>
      <c r="I1382" s="322" t="s">
        <v>153</v>
      </c>
      <c r="J1382" s="322">
        <v>57002</v>
      </c>
      <c r="K1382" s="322" t="s">
        <v>146</v>
      </c>
      <c r="L1382" s="322" t="s">
        <v>147</v>
      </c>
      <c r="M1382" s="323">
        <v>150241163</v>
      </c>
      <c r="N1382" s="313">
        <v>0</v>
      </c>
      <c r="O1382" s="320"/>
      <c r="P1382" s="323">
        <f>+RP_2024[[#This Row],[VALOR INICIAL]]-RP_2024[[#This Row],[VALOR ANULACION]]</f>
        <v>150241163</v>
      </c>
      <c r="Q1382" s="324"/>
      <c r="R1382" s="322">
        <f>VALUE(LEFT(RP_2024[[#This Row],[OBJETO]],3))</f>
        <v>549</v>
      </c>
      <c r="S1382" s="325">
        <f t="shared" si="13"/>
        <v>242</v>
      </c>
      <c r="T1382" s="322" t="str">
        <f>SUBSTITUTE(RP_2024[[#This Row],[CODIGO TIPO]],"-","")</f>
        <v>O232020200991122</v>
      </c>
      <c r="U1382" s="318">
        <v>1905014</v>
      </c>
      <c r="V1382" s="322">
        <f>VALUE(LEFT(RIGHT(RP_2024[[#This Row],[IMPUTACION PRESUPUESTAL]],6),3))</f>
        <v>130</v>
      </c>
      <c r="W1382" s="316" t="s">
        <v>101</v>
      </c>
      <c r="X1382" s="316">
        <f>VALUE(LEFT(RP_2024[[#This Row],[Actividad]],SEARCH(".",RP_2024[[#This Row],[Actividad]],1)-1))</f>
        <v>42</v>
      </c>
      <c r="Y1382" s="318">
        <f>MONTH(RP_2024[[#This Row],[FECHA RP]])</f>
        <v>12</v>
      </c>
      <c r="Z1382" s="317" t="str">
        <f>IF(RP_2024[[#This Row],[FEC ANULACION]]="","",MONTH(RP_2024[[#This Row],[FEC ANULACION]]))</f>
        <v/>
      </c>
      <c r="AA1382" s="318" t="s">
        <v>148</v>
      </c>
      <c r="AB1382" s="318" t="s">
        <v>149</v>
      </c>
      <c r="AC1382" s="318" t="str">
        <f>MID(RP_2024[[#This Row],[Elemento PEP]],11,2)</f>
        <v>08</v>
      </c>
    </row>
    <row r="1383" spans="1:29" x14ac:dyDescent="0.3">
      <c r="A1383" s="319">
        <v>6145</v>
      </c>
      <c r="B1383" s="320">
        <v>45628</v>
      </c>
      <c r="C1383" s="321" t="s">
        <v>166</v>
      </c>
      <c r="D1383" s="321" t="s">
        <v>1799</v>
      </c>
      <c r="E1383" s="319" t="s">
        <v>152</v>
      </c>
      <c r="F1383" s="319">
        <v>6837</v>
      </c>
      <c r="G1383" s="320">
        <v>45624</v>
      </c>
      <c r="H1383" s="322">
        <v>41752024</v>
      </c>
      <c r="I1383" s="322" t="s">
        <v>153</v>
      </c>
      <c r="J1383" s="322">
        <v>12013</v>
      </c>
      <c r="K1383" s="322" t="s">
        <v>146</v>
      </c>
      <c r="L1383" s="322" t="s">
        <v>327</v>
      </c>
      <c r="M1383" s="323">
        <v>10868052</v>
      </c>
      <c r="N1383" s="313">
        <v>0</v>
      </c>
      <c r="O1383" s="320"/>
      <c r="P1383" s="323">
        <f>+RP_2024[[#This Row],[VALOR INICIAL]]-RP_2024[[#This Row],[VALOR ANULACION]]</f>
        <v>10868052</v>
      </c>
      <c r="Q1383" s="324"/>
      <c r="R1383" s="322">
        <f>VALUE(LEFT(RP_2024[[#This Row],[OBJETO]],3))</f>
        <v>549</v>
      </c>
      <c r="S1383" s="325">
        <f t="shared" si="13"/>
        <v>242</v>
      </c>
      <c r="T1383" s="322" t="str">
        <f>SUBSTITUTE(RP_2024[[#This Row],[CODIGO TIPO]],"-","")</f>
        <v>O232020200991122</v>
      </c>
      <c r="U1383" s="318">
        <v>1905049</v>
      </c>
      <c r="V1383" s="322">
        <f>VALUE(LEFT(RIGHT(RP_2024[[#This Row],[IMPUTACION PRESUPUESTAL]],6),3))</f>
        <v>211</v>
      </c>
      <c r="W1383" s="316" t="s">
        <v>98</v>
      </c>
      <c r="X1383" s="316">
        <f>VALUE(LEFT(RP_2024[[#This Row],[Actividad]],SEARCH(".",RP_2024[[#This Row],[Actividad]],1)-1))</f>
        <v>41</v>
      </c>
      <c r="Y1383" s="318">
        <f>MONTH(RP_2024[[#This Row],[FECHA RP]])</f>
        <v>12</v>
      </c>
      <c r="Z1383" s="317" t="str">
        <f>IF(RP_2024[[#This Row],[FEC ANULACION]]="","",MONTH(RP_2024[[#This Row],[FEC ANULACION]]))</f>
        <v/>
      </c>
      <c r="AA1383" s="318" t="s">
        <v>173</v>
      </c>
      <c r="AB1383" s="318" t="s">
        <v>167</v>
      </c>
      <c r="AC1383" s="318" t="str">
        <f>MID(RP_2024[[#This Row],[Elemento PEP]],11,2)</f>
        <v>09</v>
      </c>
    </row>
    <row r="1384" spans="1:29" x14ac:dyDescent="0.3">
      <c r="A1384" s="319">
        <v>6145</v>
      </c>
      <c r="B1384" s="320">
        <v>45628</v>
      </c>
      <c r="C1384" s="321" t="s">
        <v>166</v>
      </c>
      <c r="D1384" s="321" t="s">
        <v>1799</v>
      </c>
      <c r="E1384" s="319" t="s">
        <v>152</v>
      </c>
      <c r="F1384" s="319">
        <v>6837</v>
      </c>
      <c r="G1384" s="320">
        <v>45624</v>
      </c>
      <c r="H1384" s="322">
        <v>41752024</v>
      </c>
      <c r="I1384" s="322" t="s">
        <v>153</v>
      </c>
      <c r="J1384" s="322">
        <v>57002</v>
      </c>
      <c r="K1384" s="322" t="s">
        <v>146</v>
      </c>
      <c r="L1384" s="322" t="s">
        <v>147</v>
      </c>
      <c r="M1384" s="323">
        <v>44687964</v>
      </c>
      <c r="N1384" s="313">
        <v>0</v>
      </c>
      <c r="O1384" s="320"/>
      <c r="P1384" s="323">
        <f>+RP_2024[[#This Row],[VALOR INICIAL]]-RP_2024[[#This Row],[VALOR ANULACION]]</f>
        <v>44687964</v>
      </c>
      <c r="Q1384" s="324"/>
      <c r="R1384" s="322">
        <f>VALUE(LEFT(RP_2024[[#This Row],[OBJETO]],3))</f>
        <v>549</v>
      </c>
      <c r="S1384" s="325">
        <f t="shared" si="13"/>
        <v>242</v>
      </c>
      <c r="T1384" s="322" t="str">
        <f>SUBSTITUTE(RP_2024[[#This Row],[CODIGO TIPO]],"-","")</f>
        <v>O232020200991122</v>
      </c>
      <c r="U1384" s="318">
        <v>1905049</v>
      </c>
      <c r="V1384" s="322">
        <f>VALUE(LEFT(RIGHT(RP_2024[[#This Row],[IMPUTACION PRESUPUESTAL]],6),3))</f>
        <v>211</v>
      </c>
      <c r="W1384" s="316" t="s">
        <v>99</v>
      </c>
      <c r="X1384" s="316">
        <f>VALUE(LEFT(RP_2024[[#This Row],[Actividad]],SEARCH(".",RP_2024[[#This Row],[Actividad]],1)-1))</f>
        <v>41</v>
      </c>
      <c r="Y1384" s="318">
        <f>MONTH(RP_2024[[#This Row],[FECHA RP]])</f>
        <v>12</v>
      </c>
      <c r="Z1384" s="317" t="str">
        <f>IF(RP_2024[[#This Row],[FEC ANULACION]]="","",MONTH(RP_2024[[#This Row],[FEC ANULACION]]))</f>
        <v/>
      </c>
      <c r="AA1384" s="318" t="s">
        <v>148</v>
      </c>
      <c r="AB1384" s="318" t="s">
        <v>167</v>
      </c>
      <c r="AC1384" s="318" t="str">
        <f>MID(RP_2024[[#This Row],[Elemento PEP]],11,2)</f>
        <v>09</v>
      </c>
    </row>
    <row r="1385" spans="1:29" x14ac:dyDescent="0.3">
      <c r="A1385" s="319">
        <v>6145</v>
      </c>
      <c r="B1385" s="320">
        <v>45628</v>
      </c>
      <c r="C1385" s="321" t="s">
        <v>166</v>
      </c>
      <c r="D1385" s="321" t="s">
        <v>1799</v>
      </c>
      <c r="E1385" s="319" t="s">
        <v>152</v>
      </c>
      <c r="F1385" s="319">
        <v>6837</v>
      </c>
      <c r="G1385" s="320">
        <v>45624</v>
      </c>
      <c r="H1385" s="322">
        <v>41752024</v>
      </c>
      <c r="I1385" s="322" t="s">
        <v>153</v>
      </c>
      <c r="J1385" s="322">
        <v>57002</v>
      </c>
      <c r="K1385" s="322" t="s">
        <v>146</v>
      </c>
      <c r="L1385" s="322" t="s">
        <v>147</v>
      </c>
      <c r="M1385" s="323">
        <v>71582784</v>
      </c>
      <c r="N1385" s="313">
        <v>0</v>
      </c>
      <c r="O1385" s="320"/>
      <c r="P1385" s="323">
        <f>+RP_2024[[#This Row],[VALOR INICIAL]]-RP_2024[[#This Row],[VALOR ANULACION]]</f>
        <v>71582784</v>
      </c>
      <c r="Q1385" s="324"/>
      <c r="R1385" s="322">
        <f>VALUE(LEFT(RP_2024[[#This Row],[OBJETO]],3))</f>
        <v>549</v>
      </c>
      <c r="S1385" s="325">
        <f t="shared" si="13"/>
        <v>242</v>
      </c>
      <c r="T1385" s="322" t="str">
        <f>SUBSTITUTE(RP_2024[[#This Row],[CODIGO TIPO]],"-","")</f>
        <v>O232020200991122</v>
      </c>
      <c r="U1385" s="318">
        <v>1905049</v>
      </c>
      <c r="V1385" s="322">
        <f>VALUE(LEFT(RIGHT(RP_2024[[#This Row],[IMPUTACION PRESUPUESTAL]],6),3))</f>
        <v>211</v>
      </c>
      <c r="W1385" s="316" t="s">
        <v>100</v>
      </c>
      <c r="X1385" s="316">
        <f>VALUE(LEFT(RP_2024[[#This Row],[Actividad]],SEARCH(".",RP_2024[[#This Row],[Actividad]],1)-1))</f>
        <v>41</v>
      </c>
      <c r="Y1385" s="318">
        <f>MONTH(RP_2024[[#This Row],[FECHA RP]])</f>
        <v>12</v>
      </c>
      <c r="Z1385" s="317" t="str">
        <f>IF(RP_2024[[#This Row],[FEC ANULACION]]="","",MONTH(RP_2024[[#This Row],[FEC ANULACION]]))</f>
        <v/>
      </c>
      <c r="AA1385" s="318" t="s">
        <v>148</v>
      </c>
      <c r="AB1385" s="318" t="s">
        <v>167</v>
      </c>
      <c r="AC1385" s="318" t="str">
        <f>MID(RP_2024[[#This Row],[Elemento PEP]],11,2)</f>
        <v>09</v>
      </c>
    </row>
    <row r="1386" spans="1:29" x14ac:dyDescent="0.3">
      <c r="A1386" s="319">
        <v>6146</v>
      </c>
      <c r="B1386" s="320">
        <v>45628</v>
      </c>
      <c r="C1386" s="321" t="s">
        <v>316</v>
      </c>
      <c r="D1386" s="321" t="s">
        <v>1801</v>
      </c>
      <c r="E1386" s="319" t="s">
        <v>286</v>
      </c>
      <c r="F1386" s="319">
        <v>6861</v>
      </c>
      <c r="G1386" s="320">
        <v>45624</v>
      </c>
      <c r="H1386" s="322">
        <v>41772024</v>
      </c>
      <c r="I1386" s="322" t="s">
        <v>287</v>
      </c>
      <c r="J1386" s="322">
        <v>12013</v>
      </c>
      <c r="K1386" s="322" t="s">
        <v>146</v>
      </c>
      <c r="L1386" s="322" t="s">
        <v>327</v>
      </c>
      <c r="M1386" s="323">
        <v>51195181</v>
      </c>
      <c r="N1386" s="313">
        <v>0</v>
      </c>
      <c r="O1386" s="320"/>
      <c r="P1386" s="323">
        <f>+RP_2024[[#This Row],[VALOR INICIAL]]-RP_2024[[#This Row],[VALOR ANULACION]]</f>
        <v>51195181</v>
      </c>
      <c r="Q1386" s="324"/>
      <c r="R1386" s="322">
        <f>VALUE(LEFT(RP_2024[[#This Row],[OBJETO]],3))</f>
        <v>547</v>
      </c>
      <c r="S1386" s="325">
        <f t="shared" si="13"/>
        <v>242</v>
      </c>
      <c r="T1386" s="322" t="str">
        <f>SUBSTITUTE(RP_2024[[#This Row],[CODIGO TIPO]],"-","")</f>
        <v>O232020200991122</v>
      </c>
      <c r="U1386" s="318">
        <v>1905049</v>
      </c>
      <c r="V1386" s="322">
        <f>VALUE(LEFT(RIGHT(RP_2024[[#This Row],[IMPUTACION PRESUPUESTAL]],6),3))</f>
        <v>105</v>
      </c>
      <c r="W1386" s="316" t="s">
        <v>80</v>
      </c>
      <c r="X1386" s="316">
        <f>VALUE(LEFT(RP_2024[[#This Row],[Actividad]],SEARCH(".",RP_2024[[#This Row],[Actividad]],1)-1))</f>
        <v>32</v>
      </c>
      <c r="Y1386" s="318">
        <f>MONTH(RP_2024[[#This Row],[FECHA RP]])</f>
        <v>12</v>
      </c>
      <c r="Z1386" s="317" t="str">
        <f>IF(RP_2024[[#This Row],[FEC ANULACION]]="","",MONTH(RP_2024[[#This Row],[FEC ANULACION]]))</f>
        <v/>
      </c>
      <c r="AA1386" s="318" t="s">
        <v>173</v>
      </c>
      <c r="AB1386" s="318" t="s">
        <v>165</v>
      </c>
      <c r="AC1386" s="318" t="str">
        <f>MID(RP_2024[[#This Row],[Elemento PEP]],11,2)</f>
        <v>13</v>
      </c>
    </row>
    <row r="1387" spans="1:29" x14ac:dyDescent="0.3">
      <c r="A1387" s="319">
        <v>6146</v>
      </c>
      <c r="B1387" s="320">
        <v>45628</v>
      </c>
      <c r="C1387" s="321" t="s">
        <v>316</v>
      </c>
      <c r="D1387" s="321" t="s">
        <v>1801</v>
      </c>
      <c r="E1387" s="319" t="s">
        <v>286</v>
      </c>
      <c r="F1387" s="319">
        <v>6861</v>
      </c>
      <c r="G1387" s="320">
        <v>45624</v>
      </c>
      <c r="H1387" s="322">
        <v>41772024</v>
      </c>
      <c r="I1387" s="322" t="s">
        <v>287</v>
      </c>
      <c r="J1387" s="322">
        <v>12013</v>
      </c>
      <c r="K1387" s="322" t="s">
        <v>146</v>
      </c>
      <c r="L1387" s="322" t="s">
        <v>327</v>
      </c>
      <c r="M1387" s="323">
        <v>8956995</v>
      </c>
      <c r="N1387" s="313">
        <v>0</v>
      </c>
      <c r="O1387" s="320"/>
      <c r="P1387" s="323">
        <f>+RP_2024[[#This Row],[VALOR INICIAL]]-RP_2024[[#This Row],[VALOR ANULACION]]</f>
        <v>8956995</v>
      </c>
      <c r="Q1387" s="324"/>
      <c r="R1387" s="322">
        <f>VALUE(LEFT(RP_2024[[#This Row],[OBJETO]],3))</f>
        <v>547</v>
      </c>
      <c r="S1387" s="325">
        <f t="shared" si="13"/>
        <v>242</v>
      </c>
      <c r="T1387" s="322" t="str">
        <f>SUBSTITUTE(RP_2024[[#This Row],[CODIGO TIPO]],"-","")</f>
        <v>O232020200991122</v>
      </c>
      <c r="U1387" s="318">
        <v>1905049</v>
      </c>
      <c r="V1387" s="322">
        <f>VALUE(LEFT(RIGHT(RP_2024[[#This Row],[IMPUTACION PRESUPUESTAL]],6),3))</f>
        <v>105</v>
      </c>
      <c r="W1387" s="316" t="s">
        <v>81</v>
      </c>
      <c r="X1387" s="316">
        <f>VALUE(LEFT(RP_2024[[#This Row],[Actividad]],SEARCH(".",RP_2024[[#This Row],[Actividad]],1)-1))</f>
        <v>32</v>
      </c>
      <c r="Y1387" s="318">
        <f>MONTH(RP_2024[[#This Row],[FECHA RP]])</f>
        <v>12</v>
      </c>
      <c r="Z1387" s="317" t="str">
        <f>IF(RP_2024[[#This Row],[FEC ANULACION]]="","",MONTH(RP_2024[[#This Row],[FEC ANULACION]]))</f>
        <v/>
      </c>
      <c r="AA1387" s="318" t="s">
        <v>173</v>
      </c>
      <c r="AB1387" s="318" t="s">
        <v>165</v>
      </c>
      <c r="AC1387" s="318" t="str">
        <f>MID(RP_2024[[#This Row],[Elemento PEP]],11,2)</f>
        <v>13</v>
      </c>
    </row>
    <row r="1388" spans="1:29" x14ac:dyDescent="0.3">
      <c r="A1388" s="319">
        <v>6146</v>
      </c>
      <c r="B1388" s="320">
        <v>45628</v>
      </c>
      <c r="C1388" s="321" t="s">
        <v>316</v>
      </c>
      <c r="D1388" s="321" t="s">
        <v>1801</v>
      </c>
      <c r="E1388" s="319" t="s">
        <v>286</v>
      </c>
      <c r="F1388" s="319">
        <v>6861</v>
      </c>
      <c r="G1388" s="320">
        <v>45624</v>
      </c>
      <c r="H1388" s="322">
        <v>41772024</v>
      </c>
      <c r="I1388" s="322" t="s">
        <v>287</v>
      </c>
      <c r="J1388" s="322">
        <v>12013</v>
      </c>
      <c r="K1388" s="322" t="s">
        <v>146</v>
      </c>
      <c r="L1388" s="322" t="s">
        <v>327</v>
      </c>
      <c r="M1388" s="323">
        <v>57070345</v>
      </c>
      <c r="N1388" s="313">
        <v>0</v>
      </c>
      <c r="O1388" s="320"/>
      <c r="P1388" s="323">
        <f>+RP_2024[[#This Row],[VALOR INICIAL]]-RP_2024[[#This Row],[VALOR ANULACION]]</f>
        <v>57070345</v>
      </c>
      <c r="Q1388" s="324"/>
      <c r="R1388" s="322">
        <f>VALUE(LEFT(RP_2024[[#This Row],[OBJETO]],3))</f>
        <v>547</v>
      </c>
      <c r="S1388" s="325">
        <f t="shared" si="13"/>
        <v>242</v>
      </c>
      <c r="T1388" s="322" t="str">
        <f>SUBSTITUTE(RP_2024[[#This Row],[CODIGO TIPO]],"-","")</f>
        <v>O232020200991122</v>
      </c>
      <c r="U1388" s="318">
        <v>1905049</v>
      </c>
      <c r="V1388" s="322">
        <f>VALUE(LEFT(RIGHT(RP_2024[[#This Row],[IMPUTACION PRESUPUESTAL]],6),3))</f>
        <v>105</v>
      </c>
      <c r="W1388" s="316" t="s">
        <v>82</v>
      </c>
      <c r="X1388" s="316">
        <f>VALUE(LEFT(RP_2024[[#This Row],[Actividad]],SEARCH(".",RP_2024[[#This Row],[Actividad]],1)-1))</f>
        <v>32</v>
      </c>
      <c r="Y1388" s="318">
        <f>MONTH(RP_2024[[#This Row],[FECHA RP]])</f>
        <v>12</v>
      </c>
      <c r="Z1388" s="317" t="str">
        <f>IF(RP_2024[[#This Row],[FEC ANULACION]]="","",MONTH(RP_2024[[#This Row],[FEC ANULACION]]))</f>
        <v/>
      </c>
      <c r="AA1388" s="318" t="s">
        <v>173</v>
      </c>
      <c r="AB1388" s="318" t="s">
        <v>165</v>
      </c>
      <c r="AC1388" s="318" t="str">
        <f>MID(RP_2024[[#This Row],[Elemento PEP]],11,2)</f>
        <v>13</v>
      </c>
    </row>
    <row r="1389" spans="1:29" x14ac:dyDescent="0.3">
      <c r="A1389" s="319">
        <v>6146</v>
      </c>
      <c r="B1389" s="320">
        <v>45628</v>
      </c>
      <c r="C1389" s="321" t="s">
        <v>316</v>
      </c>
      <c r="D1389" s="321" t="s">
        <v>1801</v>
      </c>
      <c r="E1389" s="319" t="s">
        <v>286</v>
      </c>
      <c r="F1389" s="319">
        <v>6861</v>
      </c>
      <c r="G1389" s="320">
        <v>45624</v>
      </c>
      <c r="H1389" s="322">
        <v>41772024</v>
      </c>
      <c r="I1389" s="322" t="s">
        <v>287</v>
      </c>
      <c r="J1389" s="322">
        <v>49809</v>
      </c>
      <c r="K1389" s="322" t="s">
        <v>146</v>
      </c>
      <c r="L1389" s="322" t="s">
        <v>172</v>
      </c>
      <c r="M1389" s="323">
        <v>132702246</v>
      </c>
      <c r="N1389" s="313">
        <v>0</v>
      </c>
      <c r="O1389" s="320"/>
      <c r="P1389" s="323">
        <f>+RP_2024[[#This Row],[VALOR INICIAL]]-RP_2024[[#This Row],[VALOR ANULACION]]</f>
        <v>132702246</v>
      </c>
      <c r="Q1389" s="324"/>
      <c r="R1389" s="322">
        <f>VALUE(LEFT(RP_2024[[#This Row],[OBJETO]],3))</f>
        <v>547</v>
      </c>
      <c r="S1389" s="325">
        <f t="shared" si="13"/>
        <v>242</v>
      </c>
      <c r="T1389" s="322" t="str">
        <f>SUBSTITUTE(RP_2024[[#This Row],[CODIGO TIPO]],"-","")</f>
        <v>O232020200991122</v>
      </c>
      <c r="U1389" s="318">
        <v>1905049</v>
      </c>
      <c r="V1389" s="322">
        <f>VALUE(LEFT(RIGHT(RP_2024[[#This Row],[IMPUTACION PRESUPUESTAL]],6),3))</f>
        <v>105</v>
      </c>
      <c r="W1389" s="316" t="s">
        <v>80</v>
      </c>
      <c r="X1389" s="316">
        <f>VALUE(LEFT(RP_2024[[#This Row],[Actividad]],SEARCH(".",RP_2024[[#This Row],[Actividad]],1)-1))</f>
        <v>32</v>
      </c>
      <c r="Y1389" s="318">
        <f>MONTH(RP_2024[[#This Row],[FECHA RP]])</f>
        <v>12</v>
      </c>
      <c r="Z1389" s="317" t="str">
        <f>IF(RP_2024[[#This Row],[FEC ANULACION]]="","",MONTH(RP_2024[[#This Row],[FEC ANULACION]]))</f>
        <v/>
      </c>
      <c r="AA1389" s="318" t="s">
        <v>173</v>
      </c>
      <c r="AB1389" s="318" t="s">
        <v>165</v>
      </c>
      <c r="AC1389" s="318" t="str">
        <f>MID(RP_2024[[#This Row],[Elemento PEP]],11,2)</f>
        <v>13</v>
      </c>
    </row>
    <row r="1390" spans="1:29" x14ac:dyDescent="0.3">
      <c r="A1390" s="319">
        <v>6146</v>
      </c>
      <c r="B1390" s="320">
        <v>45628</v>
      </c>
      <c r="C1390" s="321" t="s">
        <v>316</v>
      </c>
      <c r="D1390" s="321" t="s">
        <v>1801</v>
      </c>
      <c r="E1390" s="319" t="s">
        <v>286</v>
      </c>
      <c r="F1390" s="319">
        <v>6861</v>
      </c>
      <c r="G1390" s="320">
        <v>45624</v>
      </c>
      <c r="H1390" s="322">
        <v>41772024</v>
      </c>
      <c r="I1390" s="322" t="s">
        <v>287</v>
      </c>
      <c r="J1390" s="322">
        <v>49809</v>
      </c>
      <c r="K1390" s="322" t="s">
        <v>146</v>
      </c>
      <c r="L1390" s="322" t="s">
        <v>172</v>
      </c>
      <c r="M1390" s="323">
        <v>15840711</v>
      </c>
      <c r="N1390" s="313">
        <v>0</v>
      </c>
      <c r="O1390" s="320"/>
      <c r="P1390" s="323">
        <f>+RP_2024[[#This Row],[VALOR INICIAL]]-RP_2024[[#This Row],[VALOR ANULACION]]</f>
        <v>15840711</v>
      </c>
      <c r="Q1390" s="324"/>
      <c r="R1390" s="322">
        <f>VALUE(LEFT(RP_2024[[#This Row],[OBJETO]],3))</f>
        <v>547</v>
      </c>
      <c r="S1390" s="325">
        <f t="shared" si="13"/>
        <v>242</v>
      </c>
      <c r="T1390" s="322" t="str">
        <f>SUBSTITUTE(RP_2024[[#This Row],[CODIGO TIPO]],"-","")</f>
        <v>O232020200991122</v>
      </c>
      <c r="U1390" s="318">
        <v>1905049</v>
      </c>
      <c r="V1390" s="322">
        <f>VALUE(LEFT(RIGHT(RP_2024[[#This Row],[IMPUTACION PRESUPUESTAL]],6),3))</f>
        <v>105</v>
      </c>
      <c r="W1390" s="316" t="s">
        <v>81</v>
      </c>
      <c r="X1390" s="316">
        <f>VALUE(LEFT(RP_2024[[#This Row],[Actividad]],SEARCH(".",RP_2024[[#This Row],[Actividad]],1)-1))</f>
        <v>32</v>
      </c>
      <c r="Y1390" s="318">
        <f>MONTH(RP_2024[[#This Row],[FECHA RP]])</f>
        <v>12</v>
      </c>
      <c r="Z1390" s="317" t="str">
        <f>IF(RP_2024[[#This Row],[FEC ANULACION]]="","",MONTH(RP_2024[[#This Row],[FEC ANULACION]]))</f>
        <v/>
      </c>
      <c r="AA1390" s="318" t="s">
        <v>173</v>
      </c>
      <c r="AB1390" s="318" t="s">
        <v>165</v>
      </c>
      <c r="AC1390" s="318" t="str">
        <f>MID(RP_2024[[#This Row],[Elemento PEP]],11,2)</f>
        <v>13</v>
      </c>
    </row>
    <row r="1391" spans="1:29" x14ac:dyDescent="0.3">
      <c r="A1391" s="319">
        <v>6148</v>
      </c>
      <c r="B1391" s="320">
        <v>45628</v>
      </c>
      <c r="C1391" s="321" t="s">
        <v>346</v>
      </c>
      <c r="D1391" s="321" t="s">
        <v>1801</v>
      </c>
      <c r="E1391" s="319" t="s">
        <v>286</v>
      </c>
      <c r="F1391" s="319">
        <v>6863</v>
      </c>
      <c r="G1391" s="320">
        <v>45624</v>
      </c>
      <c r="H1391" s="322">
        <v>41772024</v>
      </c>
      <c r="I1391" s="322" t="s">
        <v>287</v>
      </c>
      <c r="J1391" s="322">
        <v>12013</v>
      </c>
      <c r="K1391" s="322" t="s">
        <v>146</v>
      </c>
      <c r="L1391" s="322" t="s">
        <v>327</v>
      </c>
      <c r="M1391" s="323">
        <v>10622421</v>
      </c>
      <c r="N1391" s="313">
        <v>0</v>
      </c>
      <c r="O1391" s="320"/>
      <c r="P1391" s="323">
        <f>+RP_2024[[#This Row],[VALOR INICIAL]]-RP_2024[[#This Row],[VALOR ANULACION]]</f>
        <v>10622421</v>
      </c>
      <c r="Q1391" s="324"/>
      <c r="R1391" s="322">
        <f>VALUE(LEFT(RP_2024[[#This Row],[OBJETO]],3))</f>
        <v>547</v>
      </c>
      <c r="S1391" s="325">
        <f t="shared" si="13"/>
        <v>242</v>
      </c>
      <c r="T1391" s="322" t="str">
        <f>SUBSTITUTE(RP_2024[[#This Row],[CODIGO TIPO]],"-","")</f>
        <v>O232020200991122</v>
      </c>
      <c r="U1391" s="318">
        <v>1905049</v>
      </c>
      <c r="V1391" s="322">
        <f>VALUE(LEFT(RIGHT(RP_2024[[#This Row],[IMPUTACION PRESUPUESTAL]],6),3))</f>
        <v>115</v>
      </c>
      <c r="W1391" s="316" t="s">
        <v>84</v>
      </c>
      <c r="X1391" s="316">
        <f>VALUE(LEFT(RP_2024[[#This Row],[Actividad]],SEARCH(".",RP_2024[[#This Row],[Actividad]],1)-1))</f>
        <v>33</v>
      </c>
      <c r="Y1391" s="318">
        <f>MONTH(RP_2024[[#This Row],[FECHA RP]])</f>
        <v>12</v>
      </c>
      <c r="Z1391" s="317" t="str">
        <f>IF(RP_2024[[#This Row],[FEC ANULACION]]="","",MONTH(RP_2024[[#This Row],[FEC ANULACION]]))</f>
        <v/>
      </c>
      <c r="AA1391" s="318" t="s">
        <v>173</v>
      </c>
      <c r="AB1391" s="318" t="s">
        <v>156</v>
      </c>
      <c r="AC1391" s="318" t="str">
        <f>MID(RP_2024[[#This Row],[Elemento PEP]],11,2)</f>
        <v>06</v>
      </c>
    </row>
    <row r="1392" spans="1:29" x14ac:dyDescent="0.3">
      <c r="A1392" s="319">
        <v>6148</v>
      </c>
      <c r="B1392" s="320">
        <v>45628</v>
      </c>
      <c r="C1392" s="321" t="s">
        <v>346</v>
      </c>
      <c r="D1392" s="321" t="s">
        <v>1801</v>
      </c>
      <c r="E1392" s="319" t="s">
        <v>286</v>
      </c>
      <c r="F1392" s="319">
        <v>6863</v>
      </c>
      <c r="G1392" s="320">
        <v>45624</v>
      </c>
      <c r="H1392" s="322">
        <v>41772024</v>
      </c>
      <c r="I1392" s="322" t="s">
        <v>287</v>
      </c>
      <c r="J1392" s="322">
        <v>49809</v>
      </c>
      <c r="K1392" s="322" t="s">
        <v>146</v>
      </c>
      <c r="L1392" s="322" t="s">
        <v>172</v>
      </c>
      <c r="M1392" s="323">
        <v>141217836</v>
      </c>
      <c r="N1392" s="313">
        <v>0</v>
      </c>
      <c r="O1392" s="320"/>
      <c r="P1392" s="323">
        <f>+RP_2024[[#This Row],[VALOR INICIAL]]-RP_2024[[#This Row],[VALOR ANULACION]]</f>
        <v>141217836</v>
      </c>
      <c r="Q1392" s="324"/>
      <c r="R1392" s="322">
        <f>VALUE(LEFT(RP_2024[[#This Row],[OBJETO]],3))</f>
        <v>547</v>
      </c>
      <c r="S1392" s="325">
        <f t="shared" si="13"/>
        <v>242</v>
      </c>
      <c r="T1392" s="322" t="str">
        <f>SUBSTITUTE(RP_2024[[#This Row],[CODIGO TIPO]],"-","")</f>
        <v>O232020200991122</v>
      </c>
      <c r="U1392" s="318">
        <v>1905049</v>
      </c>
      <c r="V1392" s="322">
        <f>VALUE(LEFT(RIGHT(RP_2024[[#This Row],[IMPUTACION PRESUPUESTAL]],6),3))</f>
        <v>115</v>
      </c>
      <c r="W1392" s="316" t="s">
        <v>84</v>
      </c>
      <c r="X1392" s="316">
        <f>VALUE(LEFT(RP_2024[[#This Row],[Actividad]],SEARCH(".",RP_2024[[#This Row],[Actividad]],1)-1))</f>
        <v>33</v>
      </c>
      <c r="Y1392" s="318">
        <f>MONTH(RP_2024[[#This Row],[FECHA RP]])</f>
        <v>12</v>
      </c>
      <c r="Z1392" s="317" t="str">
        <f>IF(RP_2024[[#This Row],[FEC ANULACION]]="","",MONTH(RP_2024[[#This Row],[FEC ANULACION]]))</f>
        <v/>
      </c>
      <c r="AA1392" s="318" t="s">
        <v>173</v>
      </c>
      <c r="AB1392" s="318" t="s">
        <v>156</v>
      </c>
      <c r="AC1392" s="318" t="str">
        <f>MID(RP_2024[[#This Row],[Elemento PEP]],11,2)</f>
        <v>06</v>
      </c>
    </row>
    <row r="1393" spans="1:29" x14ac:dyDescent="0.3">
      <c r="A1393" s="319">
        <v>6150</v>
      </c>
      <c r="B1393" s="320">
        <v>45628</v>
      </c>
      <c r="C1393" s="321" t="s">
        <v>314</v>
      </c>
      <c r="D1393" s="321" t="s">
        <v>1801</v>
      </c>
      <c r="E1393" s="319" t="s">
        <v>286</v>
      </c>
      <c r="F1393" s="319">
        <v>6862</v>
      </c>
      <c r="G1393" s="320">
        <v>45624</v>
      </c>
      <c r="H1393" s="322">
        <v>41772024</v>
      </c>
      <c r="I1393" s="322" t="s">
        <v>287</v>
      </c>
      <c r="J1393" s="322">
        <v>57002</v>
      </c>
      <c r="K1393" s="322" t="s">
        <v>146</v>
      </c>
      <c r="L1393" s="322" t="s">
        <v>147</v>
      </c>
      <c r="M1393" s="323">
        <v>10477115</v>
      </c>
      <c r="N1393" s="313">
        <v>0</v>
      </c>
      <c r="O1393" s="320"/>
      <c r="P1393" s="323">
        <f>+RP_2024[[#This Row],[VALOR INICIAL]]-RP_2024[[#This Row],[VALOR ANULACION]]</f>
        <v>10477115</v>
      </c>
      <c r="Q1393" s="324"/>
      <c r="R1393" s="322">
        <f>VALUE(LEFT(RP_2024[[#This Row],[OBJETO]],3))</f>
        <v>547</v>
      </c>
      <c r="S1393" s="325">
        <f t="shared" si="13"/>
        <v>242</v>
      </c>
      <c r="T1393" s="322" t="str">
        <f>SUBSTITUTE(RP_2024[[#This Row],[CODIGO TIPO]],"-","")</f>
        <v>O232020200991122</v>
      </c>
      <c r="U1393" s="318">
        <v>1905049</v>
      </c>
      <c r="V1393" s="322">
        <f>VALUE(LEFT(RIGHT(RP_2024[[#This Row],[IMPUTACION PRESUPUESTAL]],6),3))</f>
        <v>116</v>
      </c>
      <c r="W1393" s="316" t="s">
        <v>87</v>
      </c>
      <c r="X1393" s="316">
        <f>VALUE(LEFT(RP_2024[[#This Row],[Actividad]],SEARCH(".",RP_2024[[#This Row],[Actividad]],1)-1))</f>
        <v>35</v>
      </c>
      <c r="Y1393" s="318">
        <f>MONTH(RP_2024[[#This Row],[FECHA RP]])</f>
        <v>12</v>
      </c>
      <c r="Z1393" s="317" t="str">
        <f>IF(RP_2024[[#This Row],[FEC ANULACION]]="","",MONTH(RP_2024[[#This Row],[FEC ANULACION]]))</f>
        <v/>
      </c>
      <c r="AA1393" s="318" t="s">
        <v>148</v>
      </c>
      <c r="AB1393" s="318" t="s">
        <v>185</v>
      </c>
      <c r="AC1393" s="318" t="str">
        <f>MID(RP_2024[[#This Row],[Elemento PEP]],11,2)</f>
        <v>03</v>
      </c>
    </row>
    <row r="1394" spans="1:29" x14ac:dyDescent="0.3">
      <c r="A1394" s="319">
        <v>6152</v>
      </c>
      <c r="B1394" s="320">
        <v>45628</v>
      </c>
      <c r="C1394" s="321" t="s">
        <v>292</v>
      </c>
      <c r="D1394" s="321" t="s">
        <v>1801</v>
      </c>
      <c r="E1394" s="319" t="s">
        <v>286</v>
      </c>
      <c r="F1394" s="319">
        <v>6872</v>
      </c>
      <c r="G1394" s="320">
        <v>45624</v>
      </c>
      <c r="H1394" s="322">
        <v>41772024</v>
      </c>
      <c r="I1394" s="322" t="s">
        <v>287</v>
      </c>
      <c r="J1394" s="322">
        <v>12013</v>
      </c>
      <c r="K1394" s="322" t="s">
        <v>146</v>
      </c>
      <c r="L1394" s="322" t="s">
        <v>327</v>
      </c>
      <c r="M1394" s="323">
        <v>339245987</v>
      </c>
      <c r="N1394" s="313">
        <v>0</v>
      </c>
      <c r="O1394" s="320"/>
      <c r="P1394" s="323">
        <f>+RP_2024[[#This Row],[VALOR INICIAL]]-RP_2024[[#This Row],[VALOR ANULACION]]</f>
        <v>339245987</v>
      </c>
      <c r="Q1394" s="324"/>
      <c r="R1394" s="322">
        <f>VALUE(LEFT(RP_2024[[#This Row],[OBJETO]],3))</f>
        <v>547</v>
      </c>
      <c r="S1394" s="325">
        <f t="shared" si="13"/>
        <v>242</v>
      </c>
      <c r="T1394" s="322" t="str">
        <f>SUBSTITUTE(RP_2024[[#This Row],[CODIGO TIPO]],"-","")</f>
        <v>O232020200991122</v>
      </c>
      <c r="U1394" s="318">
        <v>1905014</v>
      </c>
      <c r="V1394" s="322">
        <f>VALUE(LEFT(RIGHT(RP_2024[[#This Row],[IMPUTACION PRESUPUESTAL]],6),3))</f>
        <v>124</v>
      </c>
      <c r="W1394" s="316" t="s">
        <v>101</v>
      </c>
      <c r="X1394" s="316">
        <f>VALUE(LEFT(RP_2024[[#This Row],[Actividad]],SEARCH(".",RP_2024[[#This Row],[Actividad]],1)-1))</f>
        <v>42</v>
      </c>
      <c r="Y1394" s="318">
        <f>MONTH(RP_2024[[#This Row],[FECHA RP]])</f>
        <v>12</v>
      </c>
      <c r="Z1394" s="317" t="str">
        <f>IF(RP_2024[[#This Row],[FEC ANULACION]]="","",MONTH(RP_2024[[#This Row],[FEC ANULACION]]))</f>
        <v/>
      </c>
      <c r="AA1394" s="318" t="s">
        <v>173</v>
      </c>
      <c r="AB1394" s="318" t="s">
        <v>162</v>
      </c>
      <c r="AC1394" s="318" t="str">
        <f>MID(RP_2024[[#This Row],[Elemento PEP]],11,2)</f>
        <v>13</v>
      </c>
    </row>
    <row r="1395" spans="1:29" x14ac:dyDescent="0.3">
      <c r="A1395" s="319">
        <v>6152</v>
      </c>
      <c r="B1395" s="320">
        <v>45628</v>
      </c>
      <c r="C1395" s="321" t="s">
        <v>292</v>
      </c>
      <c r="D1395" s="321" t="s">
        <v>1801</v>
      </c>
      <c r="E1395" s="319" t="s">
        <v>286</v>
      </c>
      <c r="F1395" s="319">
        <v>6872</v>
      </c>
      <c r="G1395" s="320">
        <v>45624</v>
      </c>
      <c r="H1395" s="322">
        <v>41772024</v>
      </c>
      <c r="I1395" s="322" t="s">
        <v>287</v>
      </c>
      <c r="J1395" s="322">
        <v>57002</v>
      </c>
      <c r="K1395" s="322" t="s">
        <v>146</v>
      </c>
      <c r="L1395" s="322" t="s">
        <v>147</v>
      </c>
      <c r="M1395" s="323">
        <v>519880677</v>
      </c>
      <c r="N1395" s="313">
        <v>0</v>
      </c>
      <c r="O1395" s="320"/>
      <c r="P1395" s="323">
        <f>+RP_2024[[#This Row],[VALOR INICIAL]]-RP_2024[[#This Row],[VALOR ANULACION]]</f>
        <v>519880677</v>
      </c>
      <c r="Q1395" s="324"/>
      <c r="R1395" s="322">
        <f>VALUE(LEFT(RP_2024[[#This Row],[OBJETO]],3))</f>
        <v>547</v>
      </c>
      <c r="S1395" s="325">
        <f t="shared" si="13"/>
        <v>242</v>
      </c>
      <c r="T1395" s="322" t="str">
        <f>SUBSTITUTE(RP_2024[[#This Row],[CODIGO TIPO]],"-","")</f>
        <v>O232020200991122</v>
      </c>
      <c r="U1395" s="318">
        <v>1905014</v>
      </c>
      <c r="V1395" s="322">
        <f>VALUE(LEFT(RIGHT(RP_2024[[#This Row],[IMPUTACION PRESUPUESTAL]],6),3))</f>
        <v>124</v>
      </c>
      <c r="W1395" s="316" t="s">
        <v>101</v>
      </c>
      <c r="X1395" s="316">
        <f>VALUE(LEFT(RP_2024[[#This Row],[Actividad]],SEARCH(".",RP_2024[[#This Row],[Actividad]],1)-1))</f>
        <v>42</v>
      </c>
      <c r="Y1395" s="318">
        <f>MONTH(RP_2024[[#This Row],[FECHA RP]])</f>
        <v>12</v>
      </c>
      <c r="Z1395" s="317" t="str">
        <f>IF(RP_2024[[#This Row],[FEC ANULACION]]="","",MONTH(RP_2024[[#This Row],[FEC ANULACION]]))</f>
        <v/>
      </c>
      <c r="AA1395" s="318" t="s">
        <v>148</v>
      </c>
      <c r="AB1395" s="318" t="s">
        <v>162</v>
      </c>
      <c r="AC1395" s="318" t="str">
        <f>MID(RP_2024[[#This Row],[Elemento PEP]],11,2)</f>
        <v>13</v>
      </c>
    </row>
    <row r="1396" spans="1:29" x14ac:dyDescent="0.3">
      <c r="A1396" s="319">
        <v>6153</v>
      </c>
      <c r="B1396" s="320">
        <v>45628</v>
      </c>
      <c r="C1396" s="321" t="s">
        <v>348</v>
      </c>
      <c r="D1396" s="321" t="s">
        <v>1801</v>
      </c>
      <c r="E1396" s="319" t="s">
        <v>286</v>
      </c>
      <c r="F1396" s="319">
        <v>6871</v>
      </c>
      <c r="G1396" s="320">
        <v>45624</v>
      </c>
      <c r="H1396" s="322">
        <v>41772024</v>
      </c>
      <c r="I1396" s="322" t="s">
        <v>287</v>
      </c>
      <c r="J1396" s="322">
        <v>12013</v>
      </c>
      <c r="K1396" s="322" t="s">
        <v>146</v>
      </c>
      <c r="L1396" s="322" t="s">
        <v>327</v>
      </c>
      <c r="M1396" s="323">
        <v>19883314</v>
      </c>
      <c r="N1396" s="313">
        <v>0</v>
      </c>
      <c r="O1396" s="320"/>
      <c r="P1396" s="323">
        <f>+RP_2024[[#This Row],[VALOR INICIAL]]-RP_2024[[#This Row],[VALOR ANULACION]]</f>
        <v>19883314</v>
      </c>
      <c r="Q1396" s="324"/>
      <c r="R1396" s="322">
        <f>VALUE(LEFT(RP_2024[[#This Row],[OBJETO]],3))</f>
        <v>547</v>
      </c>
      <c r="S1396" s="325">
        <f t="shared" si="13"/>
        <v>242</v>
      </c>
      <c r="T1396" s="322" t="str">
        <f>SUBSTITUTE(RP_2024[[#This Row],[CODIGO TIPO]],"-","")</f>
        <v>O232020200991122</v>
      </c>
      <c r="U1396" s="318">
        <v>1905049</v>
      </c>
      <c r="V1396" s="322">
        <f>VALUE(LEFT(RIGHT(RP_2024[[#This Row],[IMPUTACION PRESUPUESTAL]],6),3))</f>
        <v>211</v>
      </c>
      <c r="W1396" s="316" t="s">
        <v>99</v>
      </c>
      <c r="X1396" s="316">
        <f>VALUE(LEFT(RP_2024[[#This Row],[Actividad]],SEARCH(".",RP_2024[[#This Row],[Actividad]],1)-1))</f>
        <v>41</v>
      </c>
      <c r="Y1396" s="318">
        <f>MONTH(RP_2024[[#This Row],[FECHA RP]])</f>
        <v>12</v>
      </c>
      <c r="Z1396" s="317" t="str">
        <f>IF(RP_2024[[#This Row],[FEC ANULACION]]="","",MONTH(RP_2024[[#This Row],[FEC ANULACION]]))</f>
        <v/>
      </c>
      <c r="AA1396" s="318" t="s">
        <v>173</v>
      </c>
      <c r="AB1396" s="318" t="s">
        <v>167</v>
      </c>
      <c r="AC1396" s="318" t="str">
        <f>MID(RP_2024[[#This Row],[Elemento PEP]],11,2)</f>
        <v>09</v>
      </c>
    </row>
    <row r="1397" spans="1:29" x14ac:dyDescent="0.3">
      <c r="A1397" s="319">
        <v>6153</v>
      </c>
      <c r="B1397" s="320">
        <v>45628</v>
      </c>
      <c r="C1397" s="321" t="s">
        <v>348</v>
      </c>
      <c r="D1397" s="321" t="s">
        <v>1801</v>
      </c>
      <c r="E1397" s="319" t="s">
        <v>286</v>
      </c>
      <c r="F1397" s="319">
        <v>6871</v>
      </c>
      <c r="G1397" s="320">
        <v>45624</v>
      </c>
      <c r="H1397" s="322">
        <v>41772024</v>
      </c>
      <c r="I1397" s="322" t="s">
        <v>287</v>
      </c>
      <c r="J1397" s="322">
        <v>57002</v>
      </c>
      <c r="K1397" s="322" t="s">
        <v>146</v>
      </c>
      <c r="L1397" s="322" t="s">
        <v>147</v>
      </c>
      <c r="M1397" s="323">
        <v>63359427</v>
      </c>
      <c r="N1397" s="313">
        <v>0</v>
      </c>
      <c r="O1397" s="320"/>
      <c r="P1397" s="323">
        <f>+RP_2024[[#This Row],[VALOR INICIAL]]-RP_2024[[#This Row],[VALOR ANULACION]]</f>
        <v>63359427</v>
      </c>
      <c r="Q1397" s="324"/>
      <c r="R1397" s="322">
        <f>VALUE(LEFT(RP_2024[[#This Row],[OBJETO]],3))</f>
        <v>547</v>
      </c>
      <c r="S1397" s="325">
        <f t="shared" si="13"/>
        <v>242</v>
      </c>
      <c r="T1397" s="322" t="str">
        <f>SUBSTITUTE(RP_2024[[#This Row],[CODIGO TIPO]],"-","")</f>
        <v>O232020200991122</v>
      </c>
      <c r="U1397" s="318">
        <v>1905049</v>
      </c>
      <c r="V1397" s="322">
        <f>VALUE(LEFT(RIGHT(RP_2024[[#This Row],[IMPUTACION PRESUPUESTAL]],6),3))</f>
        <v>211</v>
      </c>
      <c r="W1397" s="316" t="s">
        <v>99</v>
      </c>
      <c r="X1397" s="316">
        <f>VALUE(LEFT(RP_2024[[#This Row],[Actividad]],SEARCH(".",RP_2024[[#This Row],[Actividad]],1)-1))</f>
        <v>41</v>
      </c>
      <c r="Y1397" s="318">
        <f>MONTH(RP_2024[[#This Row],[FECHA RP]])</f>
        <v>12</v>
      </c>
      <c r="Z1397" s="317" t="str">
        <f>IF(RP_2024[[#This Row],[FEC ANULACION]]="","",MONTH(RP_2024[[#This Row],[FEC ANULACION]]))</f>
        <v/>
      </c>
      <c r="AA1397" s="318" t="s">
        <v>148</v>
      </c>
      <c r="AB1397" s="318" t="s">
        <v>167</v>
      </c>
      <c r="AC1397" s="318" t="str">
        <f>MID(RP_2024[[#This Row],[Elemento PEP]],11,2)</f>
        <v>09</v>
      </c>
    </row>
    <row r="1398" spans="1:29" x14ac:dyDescent="0.3">
      <c r="A1398" s="319">
        <v>6153</v>
      </c>
      <c r="B1398" s="320">
        <v>45628</v>
      </c>
      <c r="C1398" s="321" t="s">
        <v>348</v>
      </c>
      <c r="D1398" s="321" t="s">
        <v>1801</v>
      </c>
      <c r="E1398" s="319" t="s">
        <v>286</v>
      </c>
      <c r="F1398" s="319">
        <v>6871</v>
      </c>
      <c r="G1398" s="320">
        <v>45624</v>
      </c>
      <c r="H1398" s="322">
        <v>41772024</v>
      </c>
      <c r="I1398" s="322" t="s">
        <v>287</v>
      </c>
      <c r="J1398" s="322">
        <v>57002</v>
      </c>
      <c r="K1398" s="322" t="s">
        <v>146</v>
      </c>
      <c r="L1398" s="322" t="s">
        <v>147</v>
      </c>
      <c r="M1398" s="323">
        <v>60234944</v>
      </c>
      <c r="N1398" s="313">
        <v>0</v>
      </c>
      <c r="O1398" s="320"/>
      <c r="P1398" s="323">
        <f>+RP_2024[[#This Row],[VALOR INICIAL]]-RP_2024[[#This Row],[VALOR ANULACION]]</f>
        <v>60234944</v>
      </c>
      <c r="Q1398" s="324"/>
      <c r="R1398" s="322">
        <f>VALUE(LEFT(RP_2024[[#This Row],[OBJETO]],3))</f>
        <v>547</v>
      </c>
      <c r="S1398" s="325">
        <f t="shared" si="13"/>
        <v>242</v>
      </c>
      <c r="T1398" s="322" t="str">
        <f>SUBSTITUTE(RP_2024[[#This Row],[CODIGO TIPO]],"-","")</f>
        <v>O232020200991122</v>
      </c>
      <c r="U1398" s="318">
        <v>1905049</v>
      </c>
      <c r="V1398" s="322">
        <f>VALUE(LEFT(RIGHT(RP_2024[[#This Row],[IMPUTACION PRESUPUESTAL]],6),3))</f>
        <v>211</v>
      </c>
      <c r="W1398" s="316" t="s">
        <v>100</v>
      </c>
      <c r="X1398" s="316">
        <f>VALUE(LEFT(RP_2024[[#This Row],[Actividad]],SEARCH(".",RP_2024[[#This Row],[Actividad]],1)-1))</f>
        <v>41</v>
      </c>
      <c r="Y1398" s="318">
        <f>MONTH(RP_2024[[#This Row],[FECHA RP]])</f>
        <v>12</v>
      </c>
      <c r="Z1398" s="317" t="str">
        <f>IF(RP_2024[[#This Row],[FEC ANULACION]]="","",MONTH(RP_2024[[#This Row],[FEC ANULACION]]))</f>
        <v/>
      </c>
      <c r="AA1398" s="318" t="s">
        <v>148</v>
      </c>
      <c r="AB1398" s="318" t="s">
        <v>167</v>
      </c>
      <c r="AC1398" s="318" t="str">
        <f>MID(RP_2024[[#This Row],[Elemento PEP]],11,2)</f>
        <v>09</v>
      </c>
    </row>
    <row r="1399" spans="1:29" x14ac:dyDescent="0.3">
      <c r="A1399" s="319">
        <v>6154</v>
      </c>
      <c r="B1399" s="320">
        <v>45628</v>
      </c>
      <c r="C1399" s="321" t="s">
        <v>333</v>
      </c>
      <c r="D1399" s="321" t="s">
        <v>1801</v>
      </c>
      <c r="E1399" s="319" t="s">
        <v>286</v>
      </c>
      <c r="F1399" s="319">
        <v>6869</v>
      </c>
      <c r="G1399" s="320">
        <v>45624</v>
      </c>
      <c r="H1399" s="322">
        <v>41772024</v>
      </c>
      <c r="I1399" s="322" t="s">
        <v>287</v>
      </c>
      <c r="J1399" s="322">
        <v>12013</v>
      </c>
      <c r="K1399" s="322" t="s">
        <v>146</v>
      </c>
      <c r="L1399" s="322" t="s">
        <v>327</v>
      </c>
      <c r="M1399" s="323">
        <v>10824619</v>
      </c>
      <c r="N1399" s="313">
        <v>0</v>
      </c>
      <c r="O1399" s="320"/>
      <c r="P1399" s="323">
        <f>+RP_2024[[#This Row],[VALOR INICIAL]]-RP_2024[[#This Row],[VALOR ANULACION]]</f>
        <v>10824619</v>
      </c>
      <c r="Q1399" s="324"/>
      <c r="R1399" s="322">
        <f>VALUE(LEFT(RP_2024[[#This Row],[OBJETO]],3))</f>
        <v>547</v>
      </c>
      <c r="S1399" s="325">
        <f t="shared" si="13"/>
        <v>242</v>
      </c>
      <c r="T1399" s="322" t="str">
        <f>SUBSTITUTE(RP_2024[[#This Row],[CODIGO TIPO]],"-","")</f>
        <v>O232020200991122</v>
      </c>
      <c r="U1399" s="318">
        <v>1905049</v>
      </c>
      <c r="V1399" s="322">
        <f>VALUE(LEFT(RIGHT(RP_2024[[#This Row],[IMPUTACION PRESUPUESTAL]],6),3))</f>
        <v>143</v>
      </c>
      <c r="W1399" s="316" t="s">
        <v>97</v>
      </c>
      <c r="X1399" s="316">
        <f>VALUE(LEFT(RP_2024[[#This Row],[Actividad]],SEARCH(".",RP_2024[[#This Row],[Actividad]],1)-1))</f>
        <v>40</v>
      </c>
      <c r="Y1399" s="318">
        <f>MONTH(RP_2024[[#This Row],[FECHA RP]])</f>
        <v>12</v>
      </c>
      <c r="Z1399" s="317" t="str">
        <f>IF(RP_2024[[#This Row],[FEC ANULACION]]="","",MONTH(RP_2024[[#This Row],[FEC ANULACION]]))</f>
        <v/>
      </c>
      <c r="AA1399" s="318" t="s">
        <v>173</v>
      </c>
      <c r="AB1399" s="318" t="s">
        <v>165</v>
      </c>
      <c r="AC1399" s="318" t="str">
        <f>MID(RP_2024[[#This Row],[Elemento PEP]],11,2)</f>
        <v>13</v>
      </c>
    </row>
    <row r="1400" spans="1:29" x14ac:dyDescent="0.3">
      <c r="A1400" s="319">
        <v>6154</v>
      </c>
      <c r="B1400" s="320">
        <v>45628</v>
      </c>
      <c r="C1400" s="321" t="s">
        <v>333</v>
      </c>
      <c r="D1400" s="321" t="s">
        <v>1801</v>
      </c>
      <c r="E1400" s="319" t="s">
        <v>286</v>
      </c>
      <c r="F1400" s="319">
        <v>6869</v>
      </c>
      <c r="G1400" s="320">
        <v>45624</v>
      </c>
      <c r="H1400" s="322">
        <v>41772024</v>
      </c>
      <c r="I1400" s="322" t="s">
        <v>287</v>
      </c>
      <c r="J1400" s="322">
        <v>57002</v>
      </c>
      <c r="K1400" s="322" t="s">
        <v>146</v>
      </c>
      <c r="L1400" s="322" t="s">
        <v>147</v>
      </c>
      <c r="M1400" s="323">
        <v>195680613</v>
      </c>
      <c r="N1400" s="313">
        <v>0</v>
      </c>
      <c r="O1400" s="320"/>
      <c r="P1400" s="323">
        <f>+RP_2024[[#This Row],[VALOR INICIAL]]-RP_2024[[#This Row],[VALOR ANULACION]]</f>
        <v>195680613</v>
      </c>
      <c r="Q1400" s="324"/>
      <c r="R1400" s="322">
        <f>VALUE(LEFT(RP_2024[[#This Row],[OBJETO]],3))</f>
        <v>547</v>
      </c>
      <c r="S1400" s="325">
        <f t="shared" si="13"/>
        <v>242</v>
      </c>
      <c r="T1400" s="322" t="str">
        <f>SUBSTITUTE(RP_2024[[#This Row],[CODIGO TIPO]],"-","")</f>
        <v>O232020200991122</v>
      </c>
      <c r="U1400" s="318">
        <v>1905049</v>
      </c>
      <c r="V1400" s="322">
        <f>VALUE(LEFT(RIGHT(RP_2024[[#This Row],[IMPUTACION PRESUPUESTAL]],6),3))</f>
        <v>143</v>
      </c>
      <c r="W1400" s="316" t="s">
        <v>97</v>
      </c>
      <c r="X1400" s="316">
        <f>VALUE(LEFT(RP_2024[[#This Row],[Actividad]],SEARCH(".",RP_2024[[#This Row],[Actividad]],1)-1))</f>
        <v>40</v>
      </c>
      <c r="Y1400" s="318">
        <f>MONTH(RP_2024[[#This Row],[FECHA RP]])</f>
        <v>12</v>
      </c>
      <c r="Z1400" s="317" t="str">
        <f>IF(RP_2024[[#This Row],[FEC ANULACION]]="","",MONTH(RP_2024[[#This Row],[FEC ANULACION]]))</f>
        <v/>
      </c>
      <c r="AA1400" s="318" t="s">
        <v>148</v>
      </c>
      <c r="AB1400" s="318" t="s">
        <v>165</v>
      </c>
      <c r="AC1400" s="318" t="str">
        <f>MID(RP_2024[[#This Row],[Elemento PEP]],11,2)</f>
        <v>13</v>
      </c>
    </row>
    <row r="1401" spans="1:29" x14ac:dyDescent="0.3">
      <c r="A1401" s="319">
        <v>6155</v>
      </c>
      <c r="B1401" s="320">
        <v>45628</v>
      </c>
      <c r="C1401" s="321" t="s">
        <v>334</v>
      </c>
      <c r="D1401" s="321" t="s">
        <v>1801</v>
      </c>
      <c r="E1401" s="319" t="s">
        <v>286</v>
      </c>
      <c r="F1401" s="319">
        <v>6870</v>
      </c>
      <c r="G1401" s="320">
        <v>45624</v>
      </c>
      <c r="H1401" s="322">
        <v>41772024</v>
      </c>
      <c r="I1401" s="322" t="s">
        <v>287</v>
      </c>
      <c r="J1401" s="322">
        <v>57002</v>
      </c>
      <c r="K1401" s="322" t="s">
        <v>146</v>
      </c>
      <c r="L1401" s="322" t="s">
        <v>147</v>
      </c>
      <c r="M1401" s="323">
        <v>22057197</v>
      </c>
      <c r="N1401" s="313">
        <v>0</v>
      </c>
      <c r="O1401" s="320"/>
      <c r="P1401" s="323">
        <f>+RP_2024[[#This Row],[VALOR INICIAL]]-RP_2024[[#This Row],[VALOR ANULACION]]</f>
        <v>22057197</v>
      </c>
      <c r="Q1401" s="324"/>
      <c r="R1401" s="322">
        <f>VALUE(LEFT(RP_2024[[#This Row],[OBJETO]],3))</f>
        <v>547</v>
      </c>
      <c r="S1401" s="325">
        <f t="shared" si="13"/>
        <v>242</v>
      </c>
      <c r="T1401" s="322" t="str">
        <f>SUBSTITUTE(RP_2024[[#This Row],[CODIGO TIPO]],"-","")</f>
        <v>O232020200991122</v>
      </c>
      <c r="U1401" s="318">
        <v>1905049</v>
      </c>
      <c r="V1401" s="322">
        <f>VALUE(LEFT(RIGHT(RP_2024[[#This Row],[IMPUTACION PRESUPUESTAL]],6),3))</f>
        <v>148</v>
      </c>
      <c r="W1401" s="316" t="s">
        <v>96</v>
      </c>
      <c r="X1401" s="316">
        <f>VALUE(LEFT(RP_2024[[#This Row],[Actividad]],SEARCH(".",RP_2024[[#This Row],[Actividad]],1)-1))</f>
        <v>40</v>
      </c>
      <c r="Y1401" s="318">
        <f>MONTH(RP_2024[[#This Row],[FECHA RP]])</f>
        <v>12</v>
      </c>
      <c r="Z1401" s="317" t="str">
        <f>IF(RP_2024[[#This Row],[FEC ANULACION]]="","",MONTH(RP_2024[[#This Row],[FEC ANULACION]]))</f>
        <v/>
      </c>
      <c r="AA1401" s="318" t="s">
        <v>148</v>
      </c>
      <c r="AB1401" s="318" t="s">
        <v>165</v>
      </c>
      <c r="AC1401" s="318" t="str">
        <f>MID(RP_2024[[#This Row],[Elemento PEP]],11,2)</f>
        <v>13</v>
      </c>
    </row>
    <row r="1402" spans="1:29" x14ac:dyDescent="0.3">
      <c r="A1402" s="319">
        <v>6156</v>
      </c>
      <c r="B1402" s="320">
        <v>45628</v>
      </c>
      <c r="C1402" s="321" t="s">
        <v>328</v>
      </c>
      <c r="D1402" s="321" t="s">
        <v>1801</v>
      </c>
      <c r="E1402" s="319" t="s">
        <v>286</v>
      </c>
      <c r="F1402" s="319">
        <v>6868</v>
      </c>
      <c r="G1402" s="320">
        <v>45624</v>
      </c>
      <c r="H1402" s="322">
        <v>41772024</v>
      </c>
      <c r="I1402" s="322" t="s">
        <v>287</v>
      </c>
      <c r="J1402" s="322">
        <v>57002</v>
      </c>
      <c r="K1402" s="322" t="s">
        <v>146</v>
      </c>
      <c r="L1402" s="322" t="s">
        <v>147</v>
      </c>
      <c r="M1402" s="323">
        <v>124524036</v>
      </c>
      <c r="N1402" s="313">
        <v>0</v>
      </c>
      <c r="O1402" s="320"/>
      <c r="P1402" s="323">
        <f>+RP_2024[[#This Row],[VALOR INICIAL]]-RP_2024[[#This Row],[VALOR ANULACION]]</f>
        <v>124524036</v>
      </c>
      <c r="Q1402" s="324"/>
      <c r="R1402" s="322">
        <f>VALUE(LEFT(RP_2024[[#This Row],[OBJETO]],3))</f>
        <v>547</v>
      </c>
      <c r="S1402" s="325">
        <f t="shared" si="13"/>
        <v>242</v>
      </c>
      <c r="T1402" s="322" t="str">
        <f>SUBSTITUTE(RP_2024[[#This Row],[CODIGO TIPO]],"-","")</f>
        <v>O232020200991122</v>
      </c>
      <c r="U1402" s="318">
        <v>1905049</v>
      </c>
      <c r="V1402" s="322">
        <f>VALUE(LEFT(RIGHT(RP_2024[[#This Row],[IMPUTACION PRESUPUESTAL]],6),3))</f>
        <v>133</v>
      </c>
      <c r="W1402" s="316" t="s">
        <v>93</v>
      </c>
      <c r="X1402" s="316">
        <f>VALUE(LEFT(RP_2024[[#This Row],[Actividad]],SEARCH(".",RP_2024[[#This Row],[Actividad]],1)-1))</f>
        <v>38</v>
      </c>
      <c r="Y1402" s="318">
        <f>MONTH(RP_2024[[#This Row],[FECHA RP]])</f>
        <v>12</v>
      </c>
      <c r="Z1402" s="317" t="str">
        <f>IF(RP_2024[[#This Row],[FEC ANULACION]]="","",MONTH(RP_2024[[#This Row],[FEC ANULACION]]))</f>
        <v/>
      </c>
      <c r="AA1402" s="318" t="s">
        <v>148</v>
      </c>
      <c r="AB1402" s="318" t="s">
        <v>165</v>
      </c>
      <c r="AC1402" s="318" t="str">
        <f>MID(RP_2024[[#This Row],[Elemento PEP]],11,2)</f>
        <v>13</v>
      </c>
    </row>
    <row r="1403" spans="1:29" x14ac:dyDescent="0.3">
      <c r="A1403" s="319">
        <v>6156</v>
      </c>
      <c r="B1403" s="320">
        <v>45628</v>
      </c>
      <c r="C1403" s="321" t="s">
        <v>328</v>
      </c>
      <c r="D1403" s="321" t="s">
        <v>1801</v>
      </c>
      <c r="E1403" s="319" t="s">
        <v>286</v>
      </c>
      <c r="F1403" s="319">
        <v>6868</v>
      </c>
      <c r="G1403" s="320">
        <v>45624</v>
      </c>
      <c r="H1403" s="322">
        <v>41772024</v>
      </c>
      <c r="I1403" s="322" t="s">
        <v>287</v>
      </c>
      <c r="J1403" s="322">
        <v>49809</v>
      </c>
      <c r="K1403" s="322" t="s">
        <v>146</v>
      </c>
      <c r="L1403" s="322" t="s">
        <v>172</v>
      </c>
      <c r="M1403" s="323">
        <v>428590465</v>
      </c>
      <c r="N1403" s="313">
        <v>0</v>
      </c>
      <c r="O1403" s="320"/>
      <c r="P1403" s="323">
        <f>+RP_2024[[#This Row],[VALOR INICIAL]]-RP_2024[[#This Row],[VALOR ANULACION]]</f>
        <v>428590465</v>
      </c>
      <c r="Q1403" s="324"/>
      <c r="R1403" s="322">
        <f>VALUE(LEFT(RP_2024[[#This Row],[OBJETO]],3))</f>
        <v>547</v>
      </c>
      <c r="S1403" s="325">
        <f t="shared" si="13"/>
        <v>242</v>
      </c>
      <c r="T1403" s="322" t="str">
        <f>SUBSTITUTE(RP_2024[[#This Row],[CODIGO TIPO]],"-","")</f>
        <v>O232020200991122</v>
      </c>
      <c r="U1403" s="318">
        <v>1905049</v>
      </c>
      <c r="V1403" s="322">
        <f>VALUE(LEFT(RIGHT(RP_2024[[#This Row],[IMPUTACION PRESUPUESTAL]],6),3))</f>
        <v>133</v>
      </c>
      <c r="W1403" s="316" t="s">
        <v>92</v>
      </c>
      <c r="X1403" s="316">
        <f>VALUE(LEFT(RP_2024[[#This Row],[Actividad]],SEARCH(".",RP_2024[[#This Row],[Actividad]],1)-1))</f>
        <v>38</v>
      </c>
      <c r="Y1403" s="318">
        <f>MONTH(RP_2024[[#This Row],[FECHA RP]])</f>
        <v>12</v>
      </c>
      <c r="Z1403" s="317" t="str">
        <f>IF(RP_2024[[#This Row],[FEC ANULACION]]="","",MONTH(RP_2024[[#This Row],[FEC ANULACION]]))</f>
        <v/>
      </c>
      <c r="AA1403" s="318" t="s">
        <v>173</v>
      </c>
      <c r="AB1403" s="318" t="s">
        <v>165</v>
      </c>
      <c r="AC1403" s="318" t="str">
        <f>MID(RP_2024[[#This Row],[Elemento PEP]],11,2)</f>
        <v>13</v>
      </c>
    </row>
    <row r="1404" spans="1:29" x14ac:dyDescent="0.3">
      <c r="A1404" s="319">
        <v>6157</v>
      </c>
      <c r="B1404" s="320">
        <v>45628</v>
      </c>
      <c r="C1404" s="321" t="s">
        <v>332</v>
      </c>
      <c r="D1404" s="321" t="s">
        <v>1801</v>
      </c>
      <c r="E1404" s="319" t="s">
        <v>286</v>
      </c>
      <c r="F1404" s="319">
        <v>6864</v>
      </c>
      <c r="G1404" s="320">
        <v>45624</v>
      </c>
      <c r="H1404" s="322">
        <v>41772024</v>
      </c>
      <c r="I1404" s="322" t="s">
        <v>287</v>
      </c>
      <c r="J1404" s="322">
        <v>12013</v>
      </c>
      <c r="K1404" s="322" t="s">
        <v>146</v>
      </c>
      <c r="L1404" s="322" t="s">
        <v>327</v>
      </c>
      <c r="M1404" s="323">
        <v>3281968</v>
      </c>
      <c r="N1404" s="313">
        <v>0</v>
      </c>
      <c r="O1404" s="320"/>
      <c r="P1404" s="323">
        <f>+RP_2024[[#This Row],[VALOR INICIAL]]-RP_2024[[#This Row],[VALOR ANULACION]]</f>
        <v>3281968</v>
      </c>
      <c r="Q1404" s="324"/>
      <c r="R1404" s="322">
        <f>VALUE(LEFT(RP_2024[[#This Row],[OBJETO]],3))</f>
        <v>547</v>
      </c>
      <c r="S1404" s="325">
        <f t="shared" si="13"/>
        <v>242</v>
      </c>
      <c r="T1404" s="322" t="str">
        <f>SUBSTITUTE(RP_2024[[#This Row],[CODIGO TIPO]],"-","")</f>
        <v>O232020200991122</v>
      </c>
      <c r="U1404" s="318">
        <v>1905049</v>
      </c>
      <c r="V1404" s="322">
        <f>VALUE(LEFT(RIGHT(RP_2024[[#This Row],[IMPUTACION PRESUPUESTAL]],6),3))</f>
        <v>117</v>
      </c>
      <c r="W1404" s="316" t="s">
        <v>86</v>
      </c>
      <c r="X1404" s="316">
        <f>VALUE(LEFT(RP_2024[[#This Row],[Actividad]],SEARCH(".",RP_2024[[#This Row],[Actividad]],1)-1))</f>
        <v>35</v>
      </c>
      <c r="Y1404" s="318">
        <f>MONTH(RP_2024[[#This Row],[FECHA RP]])</f>
        <v>12</v>
      </c>
      <c r="Z1404" s="317" t="str">
        <f>IF(RP_2024[[#This Row],[FEC ANULACION]]="","",MONTH(RP_2024[[#This Row],[FEC ANULACION]]))</f>
        <v/>
      </c>
      <c r="AA1404" s="318" t="s">
        <v>173</v>
      </c>
      <c r="AB1404" s="318" t="s">
        <v>185</v>
      </c>
      <c r="AC1404" s="318" t="str">
        <f>MID(RP_2024[[#This Row],[Elemento PEP]],11,2)</f>
        <v>03</v>
      </c>
    </row>
    <row r="1405" spans="1:29" x14ac:dyDescent="0.3">
      <c r="A1405" s="319">
        <v>6158</v>
      </c>
      <c r="B1405" s="320">
        <v>45628</v>
      </c>
      <c r="C1405" s="321" t="s">
        <v>331</v>
      </c>
      <c r="D1405" s="321" t="s">
        <v>1801</v>
      </c>
      <c r="E1405" s="319" t="s">
        <v>286</v>
      </c>
      <c r="F1405" s="319">
        <v>6867</v>
      </c>
      <c r="G1405" s="320">
        <v>45624</v>
      </c>
      <c r="H1405" s="322">
        <v>41772024</v>
      </c>
      <c r="I1405" s="322" t="s">
        <v>287</v>
      </c>
      <c r="J1405" s="322">
        <v>57002</v>
      </c>
      <c r="K1405" s="322" t="s">
        <v>146</v>
      </c>
      <c r="L1405" s="322" t="s">
        <v>147</v>
      </c>
      <c r="M1405" s="323">
        <v>64312805</v>
      </c>
      <c r="N1405" s="313">
        <v>0</v>
      </c>
      <c r="O1405" s="320"/>
      <c r="P1405" s="323">
        <f>+RP_2024[[#This Row],[VALOR INICIAL]]-RP_2024[[#This Row],[VALOR ANULACION]]</f>
        <v>64312805</v>
      </c>
      <c r="Q1405" s="324"/>
      <c r="R1405" s="322">
        <f>VALUE(LEFT(RP_2024[[#This Row],[OBJETO]],3))</f>
        <v>547</v>
      </c>
      <c r="S1405" s="325">
        <f t="shared" si="13"/>
        <v>242</v>
      </c>
      <c r="T1405" s="322" t="str">
        <f>SUBSTITUTE(RP_2024[[#This Row],[CODIGO TIPO]],"-","")</f>
        <v>O232020200991122</v>
      </c>
      <c r="U1405" s="318">
        <v>1905049</v>
      </c>
      <c r="V1405" s="322">
        <f>VALUE(LEFT(RIGHT(RP_2024[[#This Row],[IMPUTACION PRESUPUESTAL]],6),3))</f>
        <v>119</v>
      </c>
      <c r="W1405" s="316" t="s">
        <v>94</v>
      </c>
      <c r="X1405" s="316">
        <f>VALUE(LEFT(RP_2024[[#This Row],[Actividad]],SEARCH(".",RP_2024[[#This Row],[Actividad]],1)-1))</f>
        <v>39</v>
      </c>
      <c r="Y1405" s="318">
        <f>MONTH(RP_2024[[#This Row],[FECHA RP]])</f>
        <v>12</v>
      </c>
      <c r="Z1405" s="317" t="str">
        <f>IF(RP_2024[[#This Row],[FEC ANULACION]]="","",MONTH(RP_2024[[#This Row],[FEC ANULACION]]))</f>
        <v/>
      </c>
      <c r="AA1405" s="318" t="s">
        <v>148</v>
      </c>
      <c r="AB1405" s="318" t="s">
        <v>185</v>
      </c>
      <c r="AC1405" s="318" t="str">
        <f>MID(RP_2024[[#This Row],[Elemento PEP]],11,2)</f>
        <v>03</v>
      </c>
    </row>
    <row r="1406" spans="1:29" x14ac:dyDescent="0.3">
      <c r="A1406" s="319">
        <v>6159</v>
      </c>
      <c r="B1406" s="320">
        <v>45628</v>
      </c>
      <c r="C1406" s="321" t="s">
        <v>330</v>
      </c>
      <c r="D1406" s="321" t="s">
        <v>1801</v>
      </c>
      <c r="E1406" s="319" t="s">
        <v>286</v>
      </c>
      <c r="F1406" s="319">
        <v>6866</v>
      </c>
      <c r="G1406" s="320">
        <v>45624</v>
      </c>
      <c r="H1406" s="322">
        <v>41772024</v>
      </c>
      <c r="I1406" s="322" t="s">
        <v>287</v>
      </c>
      <c r="J1406" s="322">
        <v>57002</v>
      </c>
      <c r="K1406" s="322" t="s">
        <v>146</v>
      </c>
      <c r="L1406" s="322" t="s">
        <v>147</v>
      </c>
      <c r="M1406" s="323">
        <v>9478392</v>
      </c>
      <c r="N1406" s="313">
        <v>0</v>
      </c>
      <c r="O1406" s="320"/>
      <c r="P1406" s="323">
        <f>+RP_2024[[#This Row],[VALOR INICIAL]]-RP_2024[[#This Row],[VALOR ANULACION]]</f>
        <v>9478392</v>
      </c>
      <c r="Q1406" s="324"/>
      <c r="R1406" s="322">
        <f>VALUE(LEFT(RP_2024[[#This Row],[OBJETO]],3))</f>
        <v>547</v>
      </c>
      <c r="S1406" s="325">
        <f t="shared" si="13"/>
        <v>242</v>
      </c>
      <c r="T1406" s="322" t="str">
        <f>SUBSTITUTE(RP_2024[[#This Row],[CODIGO TIPO]],"-","")</f>
        <v>O232020200991122</v>
      </c>
      <c r="U1406" s="318">
        <v>1905049</v>
      </c>
      <c r="V1406" s="322">
        <f>VALUE(LEFT(RIGHT(RP_2024[[#This Row],[IMPUTACION PRESUPUESTAL]],6),3))</f>
        <v>111</v>
      </c>
      <c r="W1406" s="316" t="s">
        <v>89</v>
      </c>
      <c r="X1406" s="316">
        <f>VALUE(LEFT(RP_2024[[#This Row],[Actividad]],SEARCH(".",RP_2024[[#This Row],[Actividad]],1)-1))</f>
        <v>36</v>
      </c>
      <c r="Y1406" s="318">
        <f>MONTH(RP_2024[[#This Row],[FECHA RP]])</f>
        <v>12</v>
      </c>
      <c r="Z1406" s="317" t="str">
        <f>IF(RP_2024[[#This Row],[FEC ANULACION]]="","",MONTH(RP_2024[[#This Row],[FEC ANULACION]]))</f>
        <v/>
      </c>
      <c r="AA1406" s="318" t="s">
        <v>148</v>
      </c>
      <c r="AB1406" s="318" t="s">
        <v>185</v>
      </c>
      <c r="AC1406" s="318" t="str">
        <f>MID(RP_2024[[#This Row],[Elemento PEP]],11,2)</f>
        <v>03</v>
      </c>
    </row>
    <row r="1407" spans="1:29" x14ac:dyDescent="0.3">
      <c r="A1407" s="319">
        <v>6160</v>
      </c>
      <c r="B1407" s="320">
        <v>45628</v>
      </c>
      <c r="C1407" s="321" t="s">
        <v>322</v>
      </c>
      <c r="D1407" s="321" t="s">
        <v>1801</v>
      </c>
      <c r="E1407" s="319" t="s">
        <v>286</v>
      </c>
      <c r="F1407" s="319">
        <v>6865</v>
      </c>
      <c r="G1407" s="320">
        <v>45624</v>
      </c>
      <c r="H1407" s="322">
        <v>41772024</v>
      </c>
      <c r="I1407" s="322" t="s">
        <v>287</v>
      </c>
      <c r="J1407" s="322">
        <v>12013</v>
      </c>
      <c r="K1407" s="322" t="s">
        <v>146</v>
      </c>
      <c r="L1407" s="322" t="s">
        <v>327</v>
      </c>
      <c r="M1407" s="323">
        <v>11312026</v>
      </c>
      <c r="N1407" s="313">
        <v>0</v>
      </c>
      <c r="O1407" s="320"/>
      <c r="P1407" s="323">
        <f>+RP_2024[[#This Row],[VALOR INICIAL]]-RP_2024[[#This Row],[VALOR ANULACION]]</f>
        <v>11312026</v>
      </c>
      <c r="Q1407" s="324"/>
      <c r="R1407" s="322">
        <f>VALUE(LEFT(RP_2024[[#This Row],[OBJETO]],3))</f>
        <v>547</v>
      </c>
      <c r="S1407" s="325">
        <f t="shared" si="13"/>
        <v>242</v>
      </c>
      <c r="T1407" s="322" t="str">
        <f>SUBSTITUTE(RP_2024[[#This Row],[CODIGO TIPO]],"-","")</f>
        <v>O232020200991122</v>
      </c>
      <c r="U1407" s="318">
        <v>1905049</v>
      </c>
      <c r="V1407" s="322">
        <f>VALUE(LEFT(RIGHT(RP_2024[[#This Row],[IMPUTACION PRESUPUESTAL]],6),3))</f>
        <v>110</v>
      </c>
      <c r="W1407" s="316" t="s">
        <v>88</v>
      </c>
      <c r="X1407" s="316">
        <f>VALUE(LEFT(RP_2024[[#This Row],[Actividad]],SEARCH(".",RP_2024[[#This Row],[Actividad]],1)-1))</f>
        <v>36</v>
      </c>
      <c r="Y1407" s="318">
        <f>MONTH(RP_2024[[#This Row],[FECHA RP]])</f>
        <v>12</v>
      </c>
      <c r="Z1407" s="317" t="str">
        <f>IF(RP_2024[[#This Row],[FEC ANULACION]]="","",MONTH(RP_2024[[#This Row],[FEC ANULACION]]))</f>
        <v/>
      </c>
      <c r="AA1407" s="318" t="s">
        <v>173</v>
      </c>
      <c r="AB1407" s="318" t="s">
        <v>185</v>
      </c>
      <c r="AC1407" s="318" t="str">
        <f>MID(RP_2024[[#This Row],[Elemento PEP]],11,2)</f>
        <v>03</v>
      </c>
    </row>
    <row r="1408" spans="1:29" x14ac:dyDescent="0.3">
      <c r="A1408" s="319">
        <v>6161</v>
      </c>
      <c r="B1408" s="320">
        <v>45628</v>
      </c>
      <c r="C1408" s="321" t="s">
        <v>347</v>
      </c>
      <c r="D1408" s="321" t="s">
        <v>1801</v>
      </c>
      <c r="E1408" s="319" t="s">
        <v>286</v>
      </c>
      <c r="F1408" s="319">
        <v>6874</v>
      </c>
      <c r="G1408" s="320">
        <v>45624</v>
      </c>
      <c r="H1408" s="322">
        <v>41772024</v>
      </c>
      <c r="I1408" s="322" t="s">
        <v>287</v>
      </c>
      <c r="J1408" s="322">
        <v>57002</v>
      </c>
      <c r="K1408" s="322" t="s">
        <v>146</v>
      </c>
      <c r="L1408" s="322" t="s">
        <v>147</v>
      </c>
      <c r="M1408" s="323">
        <v>7005616</v>
      </c>
      <c r="N1408" s="313">
        <v>0</v>
      </c>
      <c r="O1408" s="320"/>
      <c r="P1408" s="323">
        <f>+RP_2024[[#This Row],[VALOR INICIAL]]-RP_2024[[#This Row],[VALOR ANULACION]]</f>
        <v>7005616</v>
      </c>
      <c r="Q1408" s="324"/>
      <c r="R1408" s="322">
        <f>VALUE(LEFT(RP_2024[[#This Row],[OBJETO]],3))</f>
        <v>547</v>
      </c>
      <c r="S1408" s="325">
        <f t="shared" si="13"/>
        <v>242</v>
      </c>
      <c r="T1408" s="322" t="str">
        <f>SUBSTITUTE(RP_2024[[#This Row],[CODIGO TIPO]],"-","")</f>
        <v>O232020200991122</v>
      </c>
      <c r="U1408" s="318">
        <v>1905049</v>
      </c>
      <c r="V1408" s="322">
        <f>VALUE(LEFT(RIGHT(RP_2024[[#This Row],[IMPUTACION PRESUPUESTAL]],6),3))</f>
        <v>212</v>
      </c>
      <c r="W1408" s="316" t="s">
        <v>104</v>
      </c>
      <c r="X1408" s="316">
        <f>VALUE(LEFT(RP_2024[[#This Row],[Actividad]],SEARCH(".",RP_2024[[#This Row],[Actividad]],1)-1))</f>
        <v>43</v>
      </c>
      <c r="Y1408" s="318">
        <f>MONTH(RP_2024[[#This Row],[FECHA RP]])</f>
        <v>12</v>
      </c>
      <c r="Z1408" s="317" t="str">
        <f>IF(RP_2024[[#This Row],[FEC ANULACION]]="","",MONTH(RP_2024[[#This Row],[FEC ANULACION]]))</f>
        <v/>
      </c>
      <c r="AA1408" s="318" t="s">
        <v>148</v>
      </c>
      <c r="AB1408" s="318" t="s">
        <v>165</v>
      </c>
      <c r="AC1408" s="318" t="str">
        <f>MID(RP_2024[[#This Row],[Elemento PEP]],11,2)</f>
        <v>13</v>
      </c>
    </row>
    <row r="1409" spans="1:29" x14ac:dyDescent="0.3">
      <c r="A1409" s="319">
        <v>6162</v>
      </c>
      <c r="B1409" s="320">
        <v>45628</v>
      </c>
      <c r="C1409" s="321" t="s">
        <v>349</v>
      </c>
      <c r="D1409" s="321" t="s">
        <v>1801</v>
      </c>
      <c r="E1409" s="319" t="s">
        <v>286</v>
      </c>
      <c r="F1409" s="319">
        <v>6875</v>
      </c>
      <c r="G1409" s="320">
        <v>45624</v>
      </c>
      <c r="H1409" s="322">
        <v>41772024</v>
      </c>
      <c r="I1409" s="322" t="s">
        <v>287</v>
      </c>
      <c r="J1409" s="322">
        <v>57002</v>
      </c>
      <c r="K1409" s="322" t="s">
        <v>146</v>
      </c>
      <c r="L1409" s="322" t="s">
        <v>147</v>
      </c>
      <c r="M1409" s="323">
        <v>53206372</v>
      </c>
      <c r="N1409" s="313">
        <v>0</v>
      </c>
      <c r="O1409" s="320"/>
      <c r="P1409" s="323">
        <f>+RP_2024[[#This Row],[VALOR INICIAL]]-RP_2024[[#This Row],[VALOR ANULACION]]</f>
        <v>53206372</v>
      </c>
      <c r="Q1409" s="324"/>
      <c r="R1409" s="322">
        <f>VALUE(LEFT(RP_2024[[#This Row],[OBJETO]],3))</f>
        <v>547</v>
      </c>
      <c r="S1409" s="325">
        <f t="shared" si="13"/>
        <v>242</v>
      </c>
      <c r="T1409" s="322" t="str">
        <f>SUBSTITUTE(RP_2024[[#This Row],[CODIGO TIPO]],"-","")</f>
        <v>O232020200991122</v>
      </c>
      <c r="U1409" s="318">
        <v>1905049</v>
      </c>
      <c r="V1409" s="322">
        <f>VALUE(LEFT(RIGHT(RP_2024[[#This Row],[IMPUTACION PRESUPUESTAL]],6),3))</f>
        <v>146</v>
      </c>
      <c r="W1409" s="316" t="s">
        <v>103</v>
      </c>
      <c r="X1409" s="316">
        <f>VALUE(LEFT(RP_2024[[#This Row],[Actividad]],SEARCH(".",RP_2024[[#This Row],[Actividad]],1)-1))</f>
        <v>43</v>
      </c>
      <c r="Y1409" s="318">
        <f>MONTH(RP_2024[[#This Row],[FECHA RP]])</f>
        <v>12</v>
      </c>
      <c r="Z1409" s="317" t="str">
        <f>IF(RP_2024[[#This Row],[FEC ANULACION]]="","",MONTH(RP_2024[[#This Row],[FEC ANULACION]]))</f>
        <v/>
      </c>
      <c r="AA1409" s="318" t="s">
        <v>148</v>
      </c>
      <c r="AB1409" s="318" t="s">
        <v>165</v>
      </c>
      <c r="AC1409" s="318" t="str">
        <f>MID(RP_2024[[#This Row],[Elemento PEP]],11,2)</f>
        <v>13</v>
      </c>
    </row>
    <row r="1410" spans="1:29" x14ac:dyDescent="0.3">
      <c r="A1410" s="319">
        <v>6163</v>
      </c>
      <c r="B1410" s="320">
        <v>45628</v>
      </c>
      <c r="C1410" s="321" t="s">
        <v>344</v>
      </c>
      <c r="D1410" s="321" t="s">
        <v>1801</v>
      </c>
      <c r="E1410" s="319" t="s">
        <v>286</v>
      </c>
      <c r="F1410" s="319">
        <v>6873</v>
      </c>
      <c r="G1410" s="320">
        <v>45624</v>
      </c>
      <c r="H1410" s="322">
        <v>41772024</v>
      </c>
      <c r="I1410" s="322" t="s">
        <v>287</v>
      </c>
      <c r="J1410" s="322">
        <v>12013</v>
      </c>
      <c r="K1410" s="322" t="s">
        <v>146</v>
      </c>
      <c r="L1410" s="322" t="s">
        <v>327</v>
      </c>
      <c r="M1410" s="323">
        <v>152566845</v>
      </c>
      <c r="N1410" s="313">
        <v>0</v>
      </c>
      <c r="O1410" s="320"/>
      <c r="P1410" s="323">
        <f>+RP_2024[[#This Row],[VALOR INICIAL]]-RP_2024[[#This Row],[VALOR ANULACION]]</f>
        <v>152566845</v>
      </c>
      <c r="Q1410" s="324"/>
      <c r="R1410" s="322">
        <f>VALUE(LEFT(RP_2024[[#This Row],[OBJETO]],3))</f>
        <v>547</v>
      </c>
      <c r="S1410" s="325">
        <f t="shared" si="13"/>
        <v>242</v>
      </c>
      <c r="T1410" s="322" t="str">
        <f>SUBSTITUTE(RP_2024[[#This Row],[CODIGO TIPO]],"-","")</f>
        <v>O232020200991122</v>
      </c>
      <c r="U1410" s="318">
        <v>1905054</v>
      </c>
      <c r="V1410" s="322">
        <f>VALUE(LEFT(RIGHT(RP_2024[[#This Row],[IMPUTACION PRESUPUESTAL]],6),3))</f>
        <v>103</v>
      </c>
      <c r="W1410" s="316" t="s">
        <v>101</v>
      </c>
      <c r="X1410" s="316">
        <f>VALUE(LEFT(RP_2024[[#This Row],[Actividad]],SEARCH(".",RP_2024[[#This Row],[Actividad]],1)-1))</f>
        <v>42</v>
      </c>
      <c r="Y1410" s="318">
        <f>MONTH(RP_2024[[#This Row],[FECHA RP]])</f>
        <v>12</v>
      </c>
      <c r="Z1410" s="317" t="str">
        <f>IF(RP_2024[[#This Row],[FEC ANULACION]]="","",MONTH(RP_2024[[#This Row],[FEC ANULACION]]))</f>
        <v/>
      </c>
      <c r="AA1410" s="318" t="s">
        <v>173</v>
      </c>
      <c r="AB1410" s="318" t="s">
        <v>154</v>
      </c>
      <c r="AC1410" s="318" t="str">
        <f>MID(RP_2024[[#This Row],[Elemento PEP]],11,2)</f>
        <v>13</v>
      </c>
    </row>
    <row r="1411" spans="1:29" x14ac:dyDescent="0.3">
      <c r="A1411" s="319">
        <v>6164</v>
      </c>
      <c r="B1411" s="320">
        <v>45628</v>
      </c>
      <c r="C1411" s="321" t="s">
        <v>304</v>
      </c>
      <c r="D1411" s="321" t="s">
        <v>1801</v>
      </c>
      <c r="E1411" s="319" t="s">
        <v>286</v>
      </c>
      <c r="F1411" s="319">
        <v>6879</v>
      </c>
      <c r="G1411" s="320">
        <v>45624</v>
      </c>
      <c r="H1411" s="322">
        <v>41772024</v>
      </c>
      <c r="I1411" s="322" t="s">
        <v>287</v>
      </c>
      <c r="J1411" s="322">
        <v>57002</v>
      </c>
      <c r="K1411" s="322" t="s">
        <v>146</v>
      </c>
      <c r="L1411" s="322" t="s">
        <v>147</v>
      </c>
      <c r="M1411" s="323">
        <v>5222515</v>
      </c>
      <c r="N1411" s="313">
        <v>0</v>
      </c>
      <c r="O1411" s="320"/>
      <c r="P1411" s="323">
        <f>+RP_2024[[#This Row],[VALOR INICIAL]]-RP_2024[[#This Row],[VALOR ANULACION]]</f>
        <v>5222515</v>
      </c>
      <c r="Q1411" s="324"/>
      <c r="R1411" s="322">
        <f>VALUE(LEFT(RP_2024[[#This Row],[OBJETO]],3))</f>
        <v>547</v>
      </c>
      <c r="S1411" s="325">
        <f t="shared" si="13"/>
        <v>242</v>
      </c>
      <c r="T1411" s="322" t="str">
        <f>SUBSTITUTE(RP_2024[[#This Row],[CODIGO TIPO]],"-","")</f>
        <v>O232020200991122</v>
      </c>
      <c r="U1411" s="318">
        <v>1905054</v>
      </c>
      <c r="V1411" s="322">
        <f>VALUE(LEFT(RIGHT(RP_2024[[#This Row],[IMPUTACION PRESUPUESTAL]],6),3))</f>
        <v>120</v>
      </c>
      <c r="W1411" s="316" t="s">
        <v>105</v>
      </c>
      <c r="X1411" s="316">
        <f>VALUE(LEFT(RP_2024[[#This Row],[Actividad]],SEARCH(".",RP_2024[[#This Row],[Actividad]],1)-1))</f>
        <v>44</v>
      </c>
      <c r="Y1411" s="318">
        <f>MONTH(RP_2024[[#This Row],[FECHA RP]])</f>
        <v>12</v>
      </c>
      <c r="Z1411" s="317" t="str">
        <f>IF(RP_2024[[#This Row],[FEC ANULACION]]="","",MONTH(RP_2024[[#This Row],[FEC ANULACION]]))</f>
        <v/>
      </c>
      <c r="AA1411" s="318" t="s">
        <v>148</v>
      </c>
      <c r="AB1411" s="318" t="s">
        <v>305</v>
      </c>
      <c r="AC1411" s="318" t="str">
        <f>MID(RP_2024[[#This Row],[Elemento PEP]],11,2)</f>
        <v>06</v>
      </c>
    </row>
    <row r="1412" spans="1:29" x14ac:dyDescent="0.3">
      <c r="A1412" s="319">
        <v>6165</v>
      </c>
      <c r="B1412" s="320">
        <v>45628</v>
      </c>
      <c r="C1412" s="321" t="s">
        <v>322</v>
      </c>
      <c r="D1412" s="321" t="s">
        <v>1801</v>
      </c>
      <c r="E1412" s="319" t="s">
        <v>286</v>
      </c>
      <c r="F1412" s="319">
        <v>6876</v>
      </c>
      <c r="G1412" s="320">
        <v>45624</v>
      </c>
      <c r="H1412" s="322">
        <v>41772024</v>
      </c>
      <c r="I1412" s="322" t="s">
        <v>287</v>
      </c>
      <c r="J1412" s="322">
        <v>12013</v>
      </c>
      <c r="K1412" s="322" t="s">
        <v>146</v>
      </c>
      <c r="L1412" s="322" t="s">
        <v>327</v>
      </c>
      <c r="M1412" s="323">
        <v>89614434</v>
      </c>
      <c r="N1412" s="313">
        <v>0</v>
      </c>
      <c r="O1412" s="320"/>
      <c r="P1412" s="323">
        <f>+RP_2024[[#This Row],[VALOR INICIAL]]-RP_2024[[#This Row],[VALOR ANULACION]]</f>
        <v>89614434</v>
      </c>
      <c r="Q1412" s="324"/>
      <c r="R1412" s="322">
        <f>VALUE(LEFT(RP_2024[[#This Row],[OBJETO]],3))</f>
        <v>547</v>
      </c>
      <c r="S1412" s="325">
        <f t="shared" si="13"/>
        <v>242</v>
      </c>
      <c r="T1412" s="322" t="str">
        <f>SUBSTITUTE(RP_2024[[#This Row],[CODIGO TIPO]],"-","")</f>
        <v>O232020200991122</v>
      </c>
      <c r="U1412" s="318">
        <v>1905049</v>
      </c>
      <c r="V1412" s="322">
        <f>VALUE(LEFT(RIGHT(RP_2024[[#This Row],[IMPUTACION PRESUPUESTAL]],6),3))</f>
        <v>110</v>
      </c>
      <c r="W1412" s="316" t="s">
        <v>105</v>
      </c>
      <c r="X1412" s="316">
        <f>VALUE(LEFT(RP_2024[[#This Row],[Actividad]],SEARCH(".",RP_2024[[#This Row],[Actividad]],1)-1))</f>
        <v>44</v>
      </c>
      <c r="Y1412" s="318">
        <f>MONTH(RP_2024[[#This Row],[FECHA RP]])</f>
        <v>12</v>
      </c>
      <c r="Z1412" s="317" t="str">
        <f>IF(RP_2024[[#This Row],[FEC ANULACION]]="","",MONTH(RP_2024[[#This Row],[FEC ANULACION]]))</f>
        <v/>
      </c>
      <c r="AA1412" s="318" t="s">
        <v>173</v>
      </c>
      <c r="AB1412" s="318" t="s">
        <v>185</v>
      </c>
      <c r="AC1412" s="318" t="str">
        <f>MID(RP_2024[[#This Row],[Elemento PEP]],11,2)</f>
        <v>03</v>
      </c>
    </row>
    <row r="1413" spans="1:29" x14ac:dyDescent="0.3">
      <c r="A1413" s="319">
        <v>6165</v>
      </c>
      <c r="B1413" s="320">
        <v>45628</v>
      </c>
      <c r="C1413" s="321" t="s">
        <v>322</v>
      </c>
      <c r="D1413" s="321" t="s">
        <v>1801</v>
      </c>
      <c r="E1413" s="319" t="s">
        <v>286</v>
      </c>
      <c r="F1413" s="319">
        <v>6876</v>
      </c>
      <c r="G1413" s="320">
        <v>45624</v>
      </c>
      <c r="H1413" s="322">
        <v>41772024</v>
      </c>
      <c r="I1413" s="322" t="s">
        <v>287</v>
      </c>
      <c r="J1413" s="322">
        <v>57002</v>
      </c>
      <c r="K1413" s="322" t="s">
        <v>146</v>
      </c>
      <c r="L1413" s="322" t="s">
        <v>147</v>
      </c>
      <c r="M1413" s="323">
        <v>640548021</v>
      </c>
      <c r="N1413" s="313">
        <v>0</v>
      </c>
      <c r="O1413" s="320"/>
      <c r="P1413" s="323">
        <f>+RP_2024[[#This Row],[VALOR INICIAL]]-RP_2024[[#This Row],[VALOR ANULACION]]</f>
        <v>640548021</v>
      </c>
      <c r="Q1413" s="324"/>
      <c r="R1413" s="322">
        <f>VALUE(LEFT(RP_2024[[#This Row],[OBJETO]],3))</f>
        <v>547</v>
      </c>
      <c r="S1413" s="325">
        <f t="shared" si="13"/>
        <v>242</v>
      </c>
      <c r="T1413" s="322" t="str">
        <f>SUBSTITUTE(RP_2024[[#This Row],[CODIGO TIPO]],"-","")</f>
        <v>O232020200991122</v>
      </c>
      <c r="U1413" s="318">
        <v>1905049</v>
      </c>
      <c r="V1413" s="322">
        <f>VALUE(LEFT(RIGHT(RP_2024[[#This Row],[IMPUTACION PRESUPUESTAL]],6),3))</f>
        <v>110</v>
      </c>
      <c r="W1413" s="316" t="s">
        <v>105</v>
      </c>
      <c r="X1413" s="316">
        <f>VALUE(LEFT(RP_2024[[#This Row],[Actividad]],SEARCH(".",RP_2024[[#This Row],[Actividad]],1)-1))</f>
        <v>44</v>
      </c>
      <c r="Y1413" s="318">
        <f>MONTH(RP_2024[[#This Row],[FECHA RP]])</f>
        <v>12</v>
      </c>
      <c r="Z1413" s="317" t="str">
        <f>IF(RP_2024[[#This Row],[FEC ANULACION]]="","",MONTH(RP_2024[[#This Row],[FEC ANULACION]]))</f>
        <v/>
      </c>
      <c r="AA1413" s="318" t="s">
        <v>148</v>
      </c>
      <c r="AB1413" s="318" t="s">
        <v>185</v>
      </c>
      <c r="AC1413" s="318" t="str">
        <f>MID(RP_2024[[#This Row],[Elemento PEP]],11,2)</f>
        <v>03</v>
      </c>
    </row>
    <row r="1414" spans="1:29" x14ac:dyDescent="0.3">
      <c r="A1414" s="319">
        <v>6166</v>
      </c>
      <c r="B1414" s="320">
        <v>45628</v>
      </c>
      <c r="C1414" s="321" t="s">
        <v>346</v>
      </c>
      <c r="D1414" s="321" t="s">
        <v>1801</v>
      </c>
      <c r="E1414" s="319" t="s">
        <v>286</v>
      </c>
      <c r="F1414" s="319">
        <v>6878</v>
      </c>
      <c r="G1414" s="320">
        <v>45624</v>
      </c>
      <c r="H1414" s="322">
        <v>41772024</v>
      </c>
      <c r="I1414" s="322" t="s">
        <v>287</v>
      </c>
      <c r="J1414" s="322">
        <v>57002</v>
      </c>
      <c r="K1414" s="322" t="s">
        <v>146</v>
      </c>
      <c r="L1414" s="322" t="s">
        <v>147</v>
      </c>
      <c r="M1414" s="323">
        <v>199948109</v>
      </c>
      <c r="N1414" s="313">
        <v>0</v>
      </c>
      <c r="O1414" s="320"/>
      <c r="P1414" s="323">
        <f>+RP_2024[[#This Row],[VALOR INICIAL]]-RP_2024[[#This Row],[VALOR ANULACION]]</f>
        <v>199948109</v>
      </c>
      <c r="Q1414" s="324"/>
      <c r="R1414" s="322">
        <f>VALUE(LEFT(RP_2024[[#This Row],[OBJETO]],3))</f>
        <v>547</v>
      </c>
      <c r="S1414" s="325">
        <f t="shared" si="13"/>
        <v>242</v>
      </c>
      <c r="T1414" s="322" t="str">
        <f>SUBSTITUTE(RP_2024[[#This Row],[CODIGO TIPO]],"-","")</f>
        <v>O232020200991122</v>
      </c>
      <c r="U1414" s="318">
        <v>1905049</v>
      </c>
      <c r="V1414" s="322">
        <f>VALUE(LEFT(RIGHT(RP_2024[[#This Row],[IMPUTACION PRESUPUESTAL]],6),3))</f>
        <v>115</v>
      </c>
      <c r="W1414" s="316" t="s">
        <v>105</v>
      </c>
      <c r="X1414" s="316">
        <f>VALUE(LEFT(RP_2024[[#This Row],[Actividad]],SEARCH(".",RP_2024[[#This Row],[Actividad]],1)-1))</f>
        <v>44</v>
      </c>
      <c r="Y1414" s="318">
        <f>MONTH(RP_2024[[#This Row],[FECHA RP]])</f>
        <v>12</v>
      </c>
      <c r="Z1414" s="317" t="str">
        <f>IF(RP_2024[[#This Row],[FEC ANULACION]]="","",MONTH(RP_2024[[#This Row],[FEC ANULACION]]))</f>
        <v/>
      </c>
      <c r="AA1414" s="318" t="s">
        <v>148</v>
      </c>
      <c r="AB1414" s="318" t="s">
        <v>156</v>
      </c>
      <c r="AC1414" s="318" t="str">
        <f>MID(RP_2024[[#This Row],[Elemento PEP]],11,2)</f>
        <v>06</v>
      </c>
    </row>
    <row r="1415" spans="1:29" x14ac:dyDescent="0.3">
      <c r="A1415" s="319">
        <v>6166</v>
      </c>
      <c r="B1415" s="320">
        <v>45628</v>
      </c>
      <c r="C1415" s="321" t="s">
        <v>346</v>
      </c>
      <c r="D1415" s="321" t="s">
        <v>1801</v>
      </c>
      <c r="E1415" s="319" t="s">
        <v>286</v>
      </c>
      <c r="F1415" s="319">
        <v>6878</v>
      </c>
      <c r="G1415" s="320">
        <v>45624</v>
      </c>
      <c r="H1415" s="322">
        <v>41772024</v>
      </c>
      <c r="I1415" s="322" t="s">
        <v>287</v>
      </c>
      <c r="J1415" s="322">
        <v>12013</v>
      </c>
      <c r="K1415" s="322" t="s">
        <v>146</v>
      </c>
      <c r="L1415" s="322" t="s">
        <v>327</v>
      </c>
      <c r="M1415" s="323">
        <v>364370558</v>
      </c>
      <c r="N1415" s="313">
        <v>0</v>
      </c>
      <c r="O1415" s="320"/>
      <c r="P1415" s="323">
        <f>+RP_2024[[#This Row],[VALOR INICIAL]]-RP_2024[[#This Row],[VALOR ANULACION]]</f>
        <v>364370558</v>
      </c>
      <c r="Q1415" s="324"/>
      <c r="R1415" s="322">
        <f>VALUE(LEFT(RP_2024[[#This Row],[OBJETO]],3))</f>
        <v>547</v>
      </c>
      <c r="S1415" s="325">
        <f t="shared" si="13"/>
        <v>242</v>
      </c>
      <c r="T1415" s="322" t="str">
        <f>SUBSTITUTE(RP_2024[[#This Row],[CODIGO TIPO]],"-","")</f>
        <v>O232020200991122</v>
      </c>
      <c r="U1415" s="318">
        <v>1905049</v>
      </c>
      <c r="V1415" s="322">
        <f>VALUE(LEFT(RIGHT(RP_2024[[#This Row],[IMPUTACION PRESUPUESTAL]],6),3))</f>
        <v>115</v>
      </c>
      <c r="W1415" s="316" t="s">
        <v>105</v>
      </c>
      <c r="X1415" s="316">
        <f>VALUE(LEFT(RP_2024[[#This Row],[Actividad]],SEARCH(".",RP_2024[[#This Row],[Actividad]],1)-1))</f>
        <v>44</v>
      </c>
      <c r="Y1415" s="318">
        <f>MONTH(RP_2024[[#This Row],[FECHA RP]])</f>
        <v>12</v>
      </c>
      <c r="Z1415" s="317" t="str">
        <f>IF(RP_2024[[#This Row],[FEC ANULACION]]="","",MONTH(RP_2024[[#This Row],[FEC ANULACION]]))</f>
        <v/>
      </c>
      <c r="AA1415" s="318" t="s">
        <v>173</v>
      </c>
      <c r="AB1415" s="318" t="s">
        <v>156</v>
      </c>
      <c r="AC1415" s="318" t="str">
        <f>MID(RP_2024[[#This Row],[Elemento PEP]],11,2)</f>
        <v>06</v>
      </c>
    </row>
    <row r="1416" spans="1:29" x14ac:dyDescent="0.3">
      <c r="A1416" s="319">
        <v>6167</v>
      </c>
      <c r="B1416" s="320">
        <v>45628</v>
      </c>
      <c r="C1416" s="321" t="s">
        <v>291</v>
      </c>
      <c r="D1416" s="321" t="s">
        <v>1801</v>
      </c>
      <c r="E1416" s="319" t="s">
        <v>286</v>
      </c>
      <c r="F1416" s="319">
        <v>6877</v>
      </c>
      <c r="G1416" s="320">
        <v>45624</v>
      </c>
      <c r="H1416" s="322">
        <v>41772024</v>
      </c>
      <c r="I1416" s="322" t="s">
        <v>287</v>
      </c>
      <c r="J1416" s="322">
        <v>12013</v>
      </c>
      <c r="K1416" s="322" t="s">
        <v>146</v>
      </c>
      <c r="L1416" s="322" t="s">
        <v>327</v>
      </c>
      <c r="M1416" s="323">
        <v>10753116</v>
      </c>
      <c r="N1416" s="313">
        <v>0</v>
      </c>
      <c r="O1416" s="320"/>
      <c r="P1416" s="323">
        <f>+RP_2024[[#This Row],[VALOR INICIAL]]-RP_2024[[#This Row],[VALOR ANULACION]]</f>
        <v>10753116</v>
      </c>
      <c r="Q1416" s="324"/>
      <c r="R1416" s="322">
        <f>VALUE(LEFT(RP_2024[[#This Row],[OBJETO]],3))</f>
        <v>547</v>
      </c>
      <c r="S1416" s="325">
        <f t="shared" si="13"/>
        <v>242</v>
      </c>
      <c r="T1416" s="322" t="str">
        <f>SUBSTITUTE(RP_2024[[#This Row],[CODIGO TIPO]],"-","")</f>
        <v>O232020200991122</v>
      </c>
      <c r="U1416" s="318">
        <v>1905014</v>
      </c>
      <c r="V1416" s="322">
        <f>VALUE(LEFT(RIGHT(RP_2024[[#This Row],[IMPUTACION PRESUPUESTAL]],6),3))</f>
        <v>127</v>
      </c>
      <c r="W1416" s="316" t="s">
        <v>105</v>
      </c>
      <c r="X1416" s="316">
        <f>VALUE(LEFT(RP_2024[[#This Row],[Actividad]],SEARCH(".",RP_2024[[#This Row],[Actividad]],1)-1))</f>
        <v>44</v>
      </c>
      <c r="Y1416" s="318">
        <f>MONTH(RP_2024[[#This Row],[FECHA RP]])</f>
        <v>12</v>
      </c>
      <c r="Z1416" s="317" t="str">
        <f>IF(RP_2024[[#This Row],[FEC ANULACION]]="","",MONTH(RP_2024[[#This Row],[FEC ANULACION]]))</f>
        <v/>
      </c>
      <c r="AA1416" s="318" t="s">
        <v>173</v>
      </c>
      <c r="AB1416" s="318" t="s">
        <v>192</v>
      </c>
      <c r="AC1416" s="318" t="str">
        <f>MID(RP_2024[[#This Row],[Elemento PEP]],11,2)</f>
        <v>07</v>
      </c>
    </row>
    <row r="1417" spans="1:29" x14ac:dyDescent="0.3">
      <c r="A1417" s="319">
        <v>6167</v>
      </c>
      <c r="B1417" s="320">
        <v>45628</v>
      </c>
      <c r="C1417" s="321" t="s">
        <v>291</v>
      </c>
      <c r="D1417" s="321" t="s">
        <v>1801</v>
      </c>
      <c r="E1417" s="319" t="s">
        <v>286</v>
      </c>
      <c r="F1417" s="319">
        <v>6877</v>
      </c>
      <c r="G1417" s="320">
        <v>45624</v>
      </c>
      <c r="H1417" s="322">
        <v>41772024</v>
      </c>
      <c r="I1417" s="322" t="s">
        <v>287</v>
      </c>
      <c r="J1417" s="322">
        <v>57002</v>
      </c>
      <c r="K1417" s="322" t="s">
        <v>146</v>
      </c>
      <c r="L1417" s="322" t="s">
        <v>147</v>
      </c>
      <c r="M1417" s="323">
        <v>31282741</v>
      </c>
      <c r="N1417" s="313">
        <v>0</v>
      </c>
      <c r="O1417" s="320"/>
      <c r="P1417" s="323">
        <f>+RP_2024[[#This Row],[VALOR INICIAL]]-RP_2024[[#This Row],[VALOR ANULACION]]</f>
        <v>31282741</v>
      </c>
      <c r="Q1417" s="324"/>
      <c r="R1417" s="322">
        <f>VALUE(LEFT(RP_2024[[#This Row],[OBJETO]],3))</f>
        <v>547</v>
      </c>
      <c r="S1417" s="325">
        <f t="shared" si="13"/>
        <v>242</v>
      </c>
      <c r="T1417" s="322" t="str">
        <f>SUBSTITUTE(RP_2024[[#This Row],[CODIGO TIPO]],"-","")</f>
        <v>O232020200991122</v>
      </c>
      <c r="U1417" s="318">
        <v>1905014</v>
      </c>
      <c r="V1417" s="322">
        <f>VALUE(LEFT(RIGHT(RP_2024[[#This Row],[IMPUTACION PRESUPUESTAL]],6),3))</f>
        <v>127</v>
      </c>
      <c r="W1417" s="316" t="s">
        <v>105</v>
      </c>
      <c r="X1417" s="316">
        <f>VALUE(LEFT(RP_2024[[#This Row],[Actividad]],SEARCH(".",RP_2024[[#This Row],[Actividad]],1)-1))</f>
        <v>44</v>
      </c>
      <c r="Y1417" s="318">
        <f>MONTH(RP_2024[[#This Row],[FECHA RP]])</f>
        <v>12</v>
      </c>
      <c r="Z1417" s="317" t="str">
        <f>IF(RP_2024[[#This Row],[FEC ANULACION]]="","",MONTH(RP_2024[[#This Row],[FEC ANULACION]]))</f>
        <v/>
      </c>
      <c r="AA1417" s="318" t="s">
        <v>148</v>
      </c>
      <c r="AB1417" s="318" t="s">
        <v>192</v>
      </c>
      <c r="AC1417" s="318" t="str">
        <f>MID(RP_2024[[#This Row],[Elemento PEP]],11,2)</f>
        <v>07</v>
      </c>
    </row>
    <row r="1418" spans="1:29" x14ac:dyDescent="0.3">
      <c r="A1418" s="319">
        <v>6168</v>
      </c>
      <c r="B1418" s="320">
        <v>45628</v>
      </c>
      <c r="C1418" s="321" t="s">
        <v>284</v>
      </c>
      <c r="D1418" s="321" t="s">
        <v>1801</v>
      </c>
      <c r="E1418" s="319" t="s">
        <v>286</v>
      </c>
      <c r="F1418" s="319">
        <v>6880</v>
      </c>
      <c r="G1418" s="320">
        <v>45624</v>
      </c>
      <c r="H1418" s="322">
        <v>41772024</v>
      </c>
      <c r="I1418" s="322" t="s">
        <v>287</v>
      </c>
      <c r="J1418" s="322">
        <v>57002</v>
      </c>
      <c r="K1418" s="322" t="s">
        <v>146</v>
      </c>
      <c r="L1418" s="322" t="s">
        <v>147</v>
      </c>
      <c r="M1418" s="323">
        <v>6614790</v>
      </c>
      <c r="N1418" s="313">
        <v>0</v>
      </c>
      <c r="O1418" s="320"/>
      <c r="P1418" s="323">
        <f>+RP_2024[[#This Row],[VALOR INICIAL]]-RP_2024[[#This Row],[VALOR ANULACION]]</f>
        <v>6614790</v>
      </c>
      <c r="Q1418" s="324"/>
      <c r="R1418" s="322">
        <f>VALUE(LEFT(RP_2024[[#This Row],[OBJETO]],3))</f>
        <v>547</v>
      </c>
      <c r="S1418" s="325">
        <f t="shared" si="13"/>
        <v>242</v>
      </c>
      <c r="T1418" s="322" t="str">
        <f>SUBSTITUTE(RP_2024[[#This Row],[CODIGO TIPO]],"-","")</f>
        <v>O232020200991122</v>
      </c>
      <c r="U1418" s="318">
        <v>1905014</v>
      </c>
      <c r="V1418" s="322">
        <f>VALUE(LEFT(RIGHT(RP_2024[[#This Row],[IMPUTACION PRESUPUESTAL]],6),3))</f>
        <v>128</v>
      </c>
      <c r="W1418" s="316" t="s">
        <v>68</v>
      </c>
      <c r="X1418" s="316">
        <f>VALUE(LEFT(RP_2024[[#This Row],[Actividad]],SEARCH(".",RP_2024[[#This Row],[Actividad]],1)-1))</f>
        <v>21</v>
      </c>
      <c r="Y1418" s="318">
        <f>MONTH(RP_2024[[#This Row],[FECHA RP]])</f>
        <v>12</v>
      </c>
      <c r="Z1418" s="317" t="str">
        <f>IF(RP_2024[[#This Row],[FEC ANULACION]]="","",MONTH(RP_2024[[#This Row],[FEC ANULACION]]))</f>
        <v/>
      </c>
      <c r="AA1418" s="318" t="s">
        <v>148</v>
      </c>
      <c r="AB1418" s="318" t="s">
        <v>192</v>
      </c>
      <c r="AC1418" s="318" t="str">
        <f>MID(RP_2024[[#This Row],[Elemento PEP]],11,2)</f>
        <v>07</v>
      </c>
    </row>
    <row r="1419" spans="1:29" x14ac:dyDescent="0.3">
      <c r="A1419" s="319">
        <v>6170</v>
      </c>
      <c r="B1419" s="320">
        <v>45628</v>
      </c>
      <c r="C1419" s="321" t="s">
        <v>304</v>
      </c>
      <c r="D1419" s="321" t="s">
        <v>1801</v>
      </c>
      <c r="E1419" s="319" t="s">
        <v>286</v>
      </c>
      <c r="F1419" s="319">
        <v>6804</v>
      </c>
      <c r="G1419" s="320">
        <v>45624</v>
      </c>
      <c r="H1419" s="322">
        <v>41772024</v>
      </c>
      <c r="I1419" s="322" t="s">
        <v>287</v>
      </c>
      <c r="J1419" s="322">
        <v>57002</v>
      </c>
      <c r="K1419" s="322" t="s">
        <v>146</v>
      </c>
      <c r="L1419" s="322" t="s">
        <v>147</v>
      </c>
      <c r="M1419" s="323">
        <v>26374192</v>
      </c>
      <c r="N1419" s="313">
        <v>0</v>
      </c>
      <c r="O1419" s="320"/>
      <c r="P1419" s="323">
        <f>+RP_2024[[#This Row],[VALOR INICIAL]]-RP_2024[[#This Row],[VALOR ANULACION]]</f>
        <v>26374192</v>
      </c>
      <c r="Q1419" s="324"/>
      <c r="R1419" s="322">
        <f>VALUE(LEFT(RP_2024[[#This Row],[OBJETO]],3))</f>
        <v>547</v>
      </c>
      <c r="S1419" s="325">
        <f t="shared" si="13"/>
        <v>242</v>
      </c>
      <c r="T1419" s="322" t="str">
        <f>SUBSTITUTE(RP_2024[[#This Row],[CODIGO TIPO]],"-","")</f>
        <v>O232020200991122</v>
      </c>
      <c r="U1419" s="318">
        <v>1905054</v>
      </c>
      <c r="V1419" s="322">
        <f>VALUE(LEFT(RIGHT(RP_2024[[#This Row],[IMPUTACION PRESUPUESTAL]],6),3))</f>
        <v>120</v>
      </c>
      <c r="W1419" s="316" t="s">
        <v>50</v>
      </c>
      <c r="X1419" s="316">
        <f>VALUE(LEFT(RP_2024[[#This Row],[Actividad]],SEARCH(".",RP_2024[[#This Row],[Actividad]],1)-1))</f>
        <v>6</v>
      </c>
      <c r="Y1419" s="318">
        <f>MONTH(RP_2024[[#This Row],[FECHA RP]])</f>
        <v>12</v>
      </c>
      <c r="Z1419" s="317" t="str">
        <f>IF(RP_2024[[#This Row],[FEC ANULACION]]="","",MONTH(RP_2024[[#This Row],[FEC ANULACION]]))</f>
        <v/>
      </c>
      <c r="AA1419" s="318" t="s">
        <v>148</v>
      </c>
      <c r="AB1419" s="318" t="s">
        <v>305</v>
      </c>
      <c r="AC1419" s="318" t="str">
        <f>MID(RP_2024[[#This Row],[Elemento PEP]],11,2)</f>
        <v>06</v>
      </c>
    </row>
    <row r="1420" spans="1:29" x14ac:dyDescent="0.3">
      <c r="A1420" s="319">
        <v>6171</v>
      </c>
      <c r="B1420" s="320">
        <v>45628</v>
      </c>
      <c r="C1420" s="321" t="s">
        <v>306</v>
      </c>
      <c r="D1420" s="321" t="s">
        <v>1801</v>
      </c>
      <c r="E1420" s="319" t="s">
        <v>286</v>
      </c>
      <c r="F1420" s="319">
        <v>6889</v>
      </c>
      <c r="G1420" s="320">
        <v>45624</v>
      </c>
      <c r="H1420" s="322">
        <v>41772024</v>
      </c>
      <c r="I1420" s="322" t="s">
        <v>287</v>
      </c>
      <c r="J1420" s="322">
        <v>57002</v>
      </c>
      <c r="K1420" s="322" t="s">
        <v>146</v>
      </c>
      <c r="L1420" s="322" t="s">
        <v>147</v>
      </c>
      <c r="M1420" s="323">
        <v>178946678</v>
      </c>
      <c r="N1420" s="313">
        <v>0</v>
      </c>
      <c r="O1420" s="320"/>
      <c r="P1420" s="323">
        <f>+RP_2024[[#This Row],[VALOR INICIAL]]-RP_2024[[#This Row],[VALOR ANULACION]]</f>
        <v>178946678</v>
      </c>
      <c r="Q1420" s="324"/>
      <c r="R1420" s="322">
        <f>VALUE(LEFT(RP_2024[[#This Row],[OBJETO]],3))</f>
        <v>547</v>
      </c>
      <c r="S1420" s="325">
        <f t="shared" si="13"/>
        <v>242</v>
      </c>
      <c r="T1420" s="322" t="str">
        <f>SUBSTITUTE(RP_2024[[#This Row],[CODIGO TIPO]],"-","")</f>
        <v>O232020200991122</v>
      </c>
      <c r="U1420" s="318">
        <v>1905054</v>
      </c>
      <c r="V1420" s="322">
        <f>VALUE(LEFT(RIGHT(RP_2024[[#This Row],[IMPUTACION PRESUPUESTAL]],6),3))</f>
        <v>121</v>
      </c>
      <c r="W1420" s="316" t="s">
        <v>47</v>
      </c>
      <c r="X1420" s="316">
        <f>VALUE(LEFT(RP_2024[[#This Row],[Actividad]],SEARCH(".",RP_2024[[#This Row],[Actividad]],1)-1))</f>
        <v>5</v>
      </c>
      <c r="Y1420" s="318">
        <f>MONTH(RP_2024[[#This Row],[FECHA RP]])</f>
        <v>12</v>
      </c>
      <c r="Z1420" s="317" t="str">
        <f>IF(RP_2024[[#This Row],[FEC ANULACION]]="","",MONTH(RP_2024[[#This Row],[FEC ANULACION]]))</f>
        <v/>
      </c>
      <c r="AA1420" s="318" t="s">
        <v>148</v>
      </c>
      <c r="AB1420" s="318" t="s">
        <v>154</v>
      </c>
      <c r="AC1420" s="318" t="str">
        <f>MID(RP_2024[[#This Row],[Elemento PEP]],11,2)</f>
        <v>13</v>
      </c>
    </row>
    <row r="1421" spans="1:29" x14ac:dyDescent="0.3">
      <c r="A1421" s="319">
        <v>6171</v>
      </c>
      <c r="B1421" s="320">
        <v>45628</v>
      </c>
      <c r="C1421" s="321" t="s">
        <v>306</v>
      </c>
      <c r="D1421" s="321" t="s">
        <v>1801</v>
      </c>
      <c r="E1421" s="319" t="s">
        <v>286</v>
      </c>
      <c r="F1421" s="319">
        <v>6889</v>
      </c>
      <c r="G1421" s="320">
        <v>45624</v>
      </c>
      <c r="H1421" s="322">
        <v>41772024</v>
      </c>
      <c r="I1421" s="322" t="s">
        <v>287</v>
      </c>
      <c r="J1421" s="322">
        <v>57002</v>
      </c>
      <c r="K1421" s="322" t="s">
        <v>146</v>
      </c>
      <c r="L1421" s="322" t="s">
        <v>147</v>
      </c>
      <c r="M1421" s="323">
        <v>10702747</v>
      </c>
      <c r="N1421" s="313">
        <v>0</v>
      </c>
      <c r="O1421" s="320"/>
      <c r="P1421" s="323">
        <f>+RP_2024[[#This Row],[VALOR INICIAL]]-RP_2024[[#This Row],[VALOR ANULACION]]</f>
        <v>10702747</v>
      </c>
      <c r="Q1421" s="324"/>
      <c r="R1421" s="322">
        <f>VALUE(LEFT(RP_2024[[#This Row],[OBJETO]],3))</f>
        <v>547</v>
      </c>
      <c r="S1421" s="325">
        <f t="shared" si="13"/>
        <v>242</v>
      </c>
      <c r="T1421" s="322" t="str">
        <f>SUBSTITUTE(RP_2024[[#This Row],[CODIGO TIPO]],"-","")</f>
        <v>O232020200991122</v>
      </c>
      <c r="U1421" s="318">
        <v>1905054</v>
      </c>
      <c r="V1421" s="322">
        <f>VALUE(LEFT(RIGHT(RP_2024[[#This Row],[IMPUTACION PRESUPUESTAL]],6),3))</f>
        <v>121</v>
      </c>
      <c r="W1421" s="316" t="s">
        <v>48</v>
      </c>
      <c r="X1421" s="316">
        <f>VALUE(LEFT(RP_2024[[#This Row],[Actividad]],SEARCH(".",RP_2024[[#This Row],[Actividad]],1)-1))</f>
        <v>5</v>
      </c>
      <c r="Y1421" s="318">
        <f>MONTH(RP_2024[[#This Row],[FECHA RP]])</f>
        <v>12</v>
      </c>
      <c r="Z1421" s="317" t="str">
        <f>IF(RP_2024[[#This Row],[FEC ANULACION]]="","",MONTH(RP_2024[[#This Row],[FEC ANULACION]]))</f>
        <v/>
      </c>
      <c r="AA1421" s="318" t="s">
        <v>148</v>
      </c>
      <c r="AB1421" s="318" t="s">
        <v>154</v>
      </c>
      <c r="AC1421" s="318" t="str">
        <f>MID(RP_2024[[#This Row],[Elemento PEP]],11,2)</f>
        <v>13</v>
      </c>
    </row>
    <row r="1422" spans="1:29" x14ac:dyDescent="0.3">
      <c r="A1422" s="319">
        <v>6172</v>
      </c>
      <c r="B1422" s="320">
        <v>45628</v>
      </c>
      <c r="C1422" s="321" t="s">
        <v>299</v>
      </c>
      <c r="D1422" s="321" t="s">
        <v>1801</v>
      </c>
      <c r="E1422" s="319" t="s">
        <v>286</v>
      </c>
      <c r="F1422" s="319">
        <v>6881</v>
      </c>
      <c r="G1422" s="320">
        <v>45624</v>
      </c>
      <c r="H1422" s="322">
        <v>41772024</v>
      </c>
      <c r="I1422" s="322" t="s">
        <v>287</v>
      </c>
      <c r="J1422" s="322">
        <v>57002</v>
      </c>
      <c r="K1422" s="322" t="s">
        <v>146</v>
      </c>
      <c r="L1422" s="322" t="s">
        <v>147</v>
      </c>
      <c r="M1422" s="323">
        <v>30907805</v>
      </c>
      <c r="N1422" s="313">
        <v>0</v>
      </c>
      <c r="O1422" s="320"/>
      <c r="P1422" s="323">
        <f>+RP_2024[[#This Row],[VALOR INICIAL]]-RP_2024[[#This Row],[VALOR ANULACION]]</f>
        <v>30907805</v>
      </c>
      <c r="Q1422" s="324"/>
      <c r="R1422" s="322">
        <f>VALUE(LEFT(RP_2024[[#This Row],[OBJETO]],3))</f>
        <v>547</v>
      </c>
      <c r="S1422" s="325">
        <f t="shared" si="13"/>
        <v>242</v>
      </c>
      <c r="T1422" s="322" t="str">
        <f>SUBSTITUTE(RP_2024[[#This Row],[CODIGO TIPO]],"-","")</f>
        <v>O232020200991122</v>
      </c>
      <c r="U1422" s="318">
        <v>1905014</v>
      </c>
      <c r="V1422" s="322">
        <f>VALUE(LEFT(RIGHT(RP_2024[[#This Row],[IMPUTACION PRESUPUESTAL]],6),3))</f>
        <v>234</v>
      </c>
      <c r="W1422" s="316" t="s">
        <v>59</v>
      </c>
      <c r="X1422" s="316">
        <f>VALUE(LEFT(RP_2024[[#This Row],[Actividad]],SEARCH(".",RP_2024[[#This Row],[Actividad]],1)-1))</f>
        <v>13</v>
      </c>
      <c r="Y1422" s="318">
        <f>MONTH(RP_2024[[#This Row],[FECHA RP]])</f>
        <v>12</v>
      </c>
      <c r="Z1422" s="317" t="str">
        <f>IF(RP_2024[[#This Row],[FEC ANULACION]]="","",MONTH(RP_2024[[#This Row],[FEC ANULACION]]))</f>
        <v/>
      </c>
      <c r="AA1422" s="318" t="s">
        <v>148</v>
      </c>
      <c r="AB1422" s="318" t="s">
        <v>162</v>
      </c>
      <c r="AC1422" s="318" t="str">
        <f>MID(RP_2024[[#This Row],[Elemento PEP]],11,2)</f>
        <v>13</v>
      </c>
    </row>
    <row r="1423" spans="1:29" x14ac:dyDescent="0.3">
      <c r="A1423" s="319">
        <v>6176</v>
      </c>
      <c r="B1423" s="320">
        <v>45629</v>
      </c>
      <c r="C1423" s="321" t="s">
        <v>267</v>
      </c>
      <c r="D1423" s="321" t="s">
        <v>1805</v>
      </c>
      <c r="E1423" s="319" t="s">
        <v>259</v>
      </c>
      <c r="F1423" s="319">
        <v>6731</v>
      </c>
      <c r="G1423" s="320">
        <v>45624</v>
      </c>
      <c r="H1423" s="322">
        <v>41742024</v>
      </c>
      <c r="I1423" s="322" t="s">
        <v>260</v>
      </c>
      <c r="J1423" s="322">
        <v>57002</v>
      </c>
      <c r="K1423" s="322" t="s">
        <v>146</v>
      </c>
      <c r="L1423" s="322" t="s">
        <v>147</v>
      </c>
      <c r="M1423" s="323">
        <v>45751791</v>
      </c>
      <c r="N1423" s="313">
        <v>0</v>
      </c>
      <c r="O1423" s="320"/>
      <c r="P1423" s="323">
        <f>+RP_2024[[#This Row],[VALOR INICIAL]]-RP_2024[[#This Row],[VALOR ANULACION]]</f>
        <v>45751791</v>
      </c>
      <c r="Q1423" s="324"/>
      <c r="R1423" s="322">
        <f>VALUE(LEFT(RP_2024[[#This Row],[OBJETO]],3))</f>
        <v>548</v>
      </c>
      <c r="S1423" s="325">
        <f t="shared" ref="S1423:S1485" si="14">Proyecto</f>
        <v>242</v>
      </c>
      <c r="T1423" s="322" t="str">
        <f>SUBSTITUTE(RP_2024[[#This Row],[CODIGO TIPO]],"-","")</f>
        <v>O232020200991122</v>
      </c>
      <c r="U1423" s="318">
        <v>1905014</v>
      </c>
      <c r="V1423" s="322">
        <f>VALUE(LEFT(RIGHT(RP_2024[[#This Row],[IMPUTACION PRESUPUESTAL]],6),3))</f>
        <v>3</v>
      </c>
      <c r="W1423" s="316" t="s">
        <v>56</v>
      </c>
      <c r="X1423" s="316">
        <f>VALUE(LEFT(RP_2024[[#This Row],[Actividad]],SEARCH(".",RP_2024[[#This Row],[Actividad]],1)-1))</f>
        <v>10</v>
      </c>
      <c r="Y1423" s="318">
        <f>MONTH(RP_2024[[#This Row],[FECHA RP]])</f>
        <v>12</v>
      </c>
      <c r="Z1423" s="317" t="str">
        <f>IF(RP_2024[[#This Row],[FEC ANULACION]]="","",MONTH(RP_2024[[#This Row],[FEC ANULACION]]))</f>
        <v/>
      </c>
      <c r="AA1423" s="318" t="s">
        <v>148</v>
      </c>
      <c r="AB1423" s="318" t="s">
        <v>162</v>
      </c>
      <c r="AC1423" s="318" t="str">
        <f>MID(RP_2024[[#This Row],[Elemento PEP]],11,2)</f>
        <v>13</v>
      </c>
    </row>
    <row r="1424" spans="1:29" x14ac:dyDescent="0.3">
      <c r="A1424" s="319">
        <v>6177</v>
      </c>
      <c r="B1424" s="320">
        <v>45629</v>
      </c>
      <c r="C1424" s="321" t="s">
        <v>271</v>
      </c>
      <c r="D1424" s="321" t="s">
        <v>1805</v>
      </c>
      <c r="E1424" s="319" t="s">
        <v>259</v>
      </c>
      <c r="F1424" s="319">
        <v>6733</v>
      </c>
      <c r="G1424" s="320">
        <v>45624</v>
      </c>
      <c r="H1424" s="322">
        <v>41742024</v>
      </c>
      <c r="I1424" s="322" t="s">
        <v>260</v>
      </c>
      <c r="J1424" s="322">
        <v>57002</v>
      </c>
      <c r="K1424" s="322" t="s">
        <v>146</v>
      </c>
      <c r="L1424" s="322" t="s">
        <v>147</v>
      </c>
      <c r="M1424" s="323">
        <v>8714997</v>
      </c>
      <c r="N1424" s="313">
        <v>0</v>
      </c>
      <c r="O1424" s="320"/>
      <c r="P1424" s="323">
        <f>+RP_2024[[#This Row],[VALOR INICIAL]]-RP_2024[[#This Row],[VALOR ANULACION]]</f>
        <v>8714997</v>
      </c>
      <c r="Q1424" s="324"/>
      <c r="R1424" s="322">
        <f>VALUE(LEFT(RP_2024[[#This Row],[OBJETO]],3))</f>
        <v>548</v>
      </c>
      <c r="S1424" s="325">
        <f t="shared" si="14"/>
        <v>242</v>
      </c>
      <c r="T1424" s="322" t="str">
        <f>SUBSTITUTE(RP_2024[[#This Row],[CODIGO TIPO]],"-","")</f>
        <v>O232020200991122</v>
      </c>
      <c r="U1424" s="318">
        <v>1905014</v>
      </c>
      <c r="V1424" s="322">
        <f>VALUE(LEFT(RIGHT(RP_2024[[#This Row],[IMPUTACION PRESUPUESTAL]],6),3))</f>
        <v>125</v>
      </c>
      <c r="W1424" s="316" t="s">
        <v>51</v>
      </c>
      <c r="X1424" s="316">
        <f>VALUE(LEFT(RP_2024[[#This Row],[Actividad]],SEARCH(".",RP_2024[[#This Row],[Actividad]],1)-1))</f>
        <v>7</v>
      </c>
      <c r="Y1424" s="318">
        <f>MONTH(RP_2024[[#This Row],[FECHA RP]])</f>
        <v>12</v>
      </c>
      <c r="Z1424" s="317" t="str">
        <f>IF(RP_2024[[#This Row],[FEC ANULACION]]="","",MONTH(RP_2024[[#This Row],[FEC ANULACION]]))</f>
        <v/>
      </c>
      <c r="AA1424" s="318" t="s">
        <v>148</v>
      </c>
      <c r="AB1424" s="318" t="s">
        <v>162</v>
      </c>
      <c r="AC1424" s="318" t="str">
        <f>MID(RP_2024[[#This Row],[Elemento PEP]],11,2)</f>
        <v>13</v>
      </c>
    </row>
    <row r="1425" spans="1:29" x14ac:dyDescent="0.3">
      <c r="A1425" s="319">
        <v>6178</v>
      </c>
      <c r="B1425" s="320">
        <v>45629</v>
      </c>
      <c r="C1425" s="321" t="s">
        <v>270</v>
      </c>
      <c r="D1425" s="321" t="s">
        <v>1805</v>
      </c>
      <c r="E1425" s="319" t="s">
        <v>259</v>
      </c>
      <c r="F1425" s="319">
        <v>6736</v>
      </c>
      <c r="G1425" s="320">
        <v>45624</v>
      </c>
      <c r="H1425" s="322">
        <v>41742024</v>
      </c>
      <c r="I1425" s="322" t="s">
        <v>260</v>
      </c>
      <c r="J1425" s="322">
        <v>57002</v>
      </c>
      <c r="K1425" s="322" t="s">
        <v>146</v>
      </c>
      <c r="L1425" s="322" t="s">
        <v>147</v>
      </c>
      <c r="M1425" s="323">
        <v>45314954</v>
      </c>
      <c r="N1425" s="313">
        <v>0</v>
      </c>
      <c r="O1425" s="320"/>
      <c r="P1425" s="323">
        <f>+RP_2024[[#This Row],[VALOR INICIAL]]-RP_2024[[#This Row],[VALOR ANULACION]]</f>
        <v>45314954</v>
      </c>
      <c r="Q1425" s="324"/>
      <c r="R1425" s="322">
        <f>VALUE(LEFT(RP_2024[[#This Row],[OBJETO]],3))</f>
        <v>548</v>
      </c>
      <c r="S1425" s="325">
        <f t="shared" si="14"/>
        <v>242</v>
      </c>
      <c r="T1425" s="322" t="str">
        <f>SUBSTITUTE(RP_2024[[#This Row],[CODIGO TIPO]],"-","")</f>
        <v>O232020200991122</v>
      </c>
      <c r="U1425" s="318">
        <v>1905014</v>
      </c>
      <c r="V1425" s="322">
        <f>VALUE(LEFT(RIGHT(RP_2024[[#This Row],[IMPUTACION PRESUPUESTAL]],6),3))</f>
        <v>1</v>
      </c>
      <c r="W1425" s="316" t="s">
        <v>55</v>
      </c>
      <c r="X1425" s="316">
        <f>VALUE(LEFT(RP_2024[[#This Row],[Actividad]],SEARCH(".",RP_2024[[#This Row],[Actividad]],1)-1))</f>
        <v>10</v>
      </c>
      <c r="Y1425" s="318">
        <f>MONTH(RP_2024[[#This Row],[FECHA RP]])</f>
        <v>12</v>
      </c>
      <c r="Z1425" s="317" t="str">
        <f>IF(RP_2024[[#This Row],[FEC ANULACION]]="","",MONTH(RP_2024[[#This Row],[FEC ANULACION]]))</f>
        <v/>
      </c>
      <c r="AA1425" s="318" t="s">
        <v>148</v>
      </c>
      <c r="AB1425" s="318" t="s">
        <v>162</v>
      </c>
      <c r="AC1425" s="318" t="str">
        <f>MID(RP_2024[[#This Row],[Elemento PEP]],11,2)</f>
        <v>13</v>
      </c>
    </row>
    <row r="1426" spans="1:29" x14ac:dyDescent="0.3">
      <c r="A1426" s="319">
        <v>6179</v>
      </c>
      <c r="B1426" s="320">
        <v>45629</v>
      </c>
      <c r="C1426" s="321" t="s">
        <v>1519</v>
      </c>
      <c r="D1426" s="321" t="s">
        <v>1805</v>
      </c>
      <c r="E1426" s="319" t="s">
        <v>259</v>
      </c>
      <c r="F1426" s="319">
        <v>6735</v>
      </c>
      <c r="G1426" s="320">
        <v>45624</v>
      </c>
      <c r="H1426" s="322">
        <v>41742024</v>
      </c>
      <c r="I1426" s="322" t="s">
        <v>260</v>
      </c>
      <c r="J1426" s="322">
        <v>49940</v>
      </c>
      <c r="K1426" s="322" t="s">
        <v>146</v>
      </c>
      <c r="L1426" s="322" t="s">
        <v>1503</v>
      </c>
      <c r="M1426" s="323">
        <v>7434672</v>
      </c>
      <c r="N1426" s="313">
        <v>0</v>
      </c>
      <c r="O1426" s="320"/>
      <c r="P1426" s="323">
        <f>+RP_2024[[#This Row],[VALOR INICIAL]]-RP_2024[[#This Row],[VALOR ANULACION]]</f>
        <v>7434672</v>
      </c>
      <c r="Q1426" s="324"/>
      <c r="R1426" s="322">
        <f>VALUE(LEFT(RP_2024[[#This Row],[OBJETO]],3))</f>
        <v>548</v>
      </c>
      <c r="S1426" s="325">
        <f t="shared" si="14"/>
        <v>242</v>
      </c>
      <c r="T1426" s="322" t="str">
        <f>SUBSTITUTE(RP_2024[[#This Row],[CODIGO TIPO]],"-","")</f>
        <v>O232020200991122</v>
      </c>
      <c r="U1426" s="318">
        <v>1905014</v>
      </c>
      <c r="V1426" s="322">
        <f>VALUE(LEFT(RIGHT(RP_2024[[#This Row],[IMPUTACION PRESUPUESTAL]],6),3))</f>
        <v>228</v>
      </c>
      <c r="W1426" s="316" t="s">
        <v>52</v>
      </c>
      <c r="X1426" s="316">
        <f>VALUE(LEFT(RP_2024[[#This Row],[Actividad]],SEARCH(".",RP_2024[[#This Row],[Actividad]],1)-1))</f>
        <v>8</v>
      </c>
      <c r="Y1426" s="318">
        <f>MONTH(RP_2024[[#This Row],[FECHA RP]])</f>
        <v>12</v>
      </c>
      <c r="Z1426" s="317" t="str">
        <f>IF(RP_2024[[#This Row],[FEC ANULACION]]="","",MONTH(RP_2024[[#This Row],[FEC ANULACION]]))</f>
        <v/>
      </c>
      <c r="AA1426" s="318" t="s">
        <v>171</v>
      </c>
      <c r="AB1426" s="318" t="s">
        <v>162</v>
      </c>
      <c r="AC1426" s="318" t="str">
        <f>MID(RP_2024[[#This Row],[Elemento PEP]],11,2)</f>
        <v>13</v>
      </c>
    </row>
    <row r="1427" spans="1:29" x14ac:dyDescent="0.3">
      <c r="A1427" s="319">
        <v>6180</v>
      </c>
      <c r="B1427" s="320">
        <v>45629</v>
      </c>
      <c r="C1427" s="321" t="s">
        <v>293</v>
      </c>
      <c r="D1427" s="321" t="s">
        <v>1805</v>
      </c>
      <c r="E1427" s="319" t="s">
        <v>259</v>
      </c>
      <c r="F1427" s="319">
        <v>6738</v>
      </c>
      <c r="G1427" s="320">
        <v>45624</v>
      </c>
      <c r="H1427" s="322">
        <v>41742024</v>
      </c>
      <c r="I1427" s="322" t="s">
        <v>260</v>
      </c>
      <c r="J1427" s="322">
        <v>49809</v>
      </c>
      <c r="K1427" s="322" t="s">
        <v>146</v>
      </c>
      <c r="L1427" s="322" t="s">
        <v>172</v>
      </c>
      <c r="M1427" s="323">
        <v>19646539</v>
      </c>
      <c r="N1427" s="313">
        <v>0</v>
      </c>
      <c r="O1427" s="320"/>
      <c r="P1427" s="323">
        <f>+RP_2024[[#This Row],[VALOR INICIAL]]-RP_2024[[#This Row],[VALOR ANULACION]]</f>
        <v>19646539</v>
      </c>
      <c r="Q1427" s="324"/>
      <c r="R1427" s="322">
        <f>VALUE(LEFT(RP_2024[[#This Row],[OBJETO]],3))</f>
        <v>548</v>
      </c>
      <c r="S1427" s="325">
        <f t="shared" si="14"/>
        <v>242</v>
      </c>
      <c r="T1427" s="322" t="str">
        <f>SUBSTITUTE(RP_2024[[#This Row],[CODIGO TIPO]],"-","")</f>
        <v>O232020200991122</v>
      </c>
      <c r="U1427" s="318">
        <v>1905014</v>
      </c>
      <c r="V1427" s="322">
        <f>VALUE(LEFT(RIGHT(RP_2024[[#This Row],[IMPUTACION PRESUPUESTAL]],6),3))</f>
        <v>131</v>
      </c>
      <c r="W1427" s="316" t="s">
        <v>74</v>
      </c>
      <c r="X1427" s="316">
        <f>VALUE(LEFT(RP_2024[[#This Row],[Actividad]],SEARCH(".",RP_2024[[#This Row],[Actividad]],1)-1))</f>
        <v>26</v>
      </c>
      <c r="Y1427" s="318">
        <f>MONTH(RP_2024[[#This Row],[FECHA RP]])</f>
        <v>12</v>
      </c>
      <c r="Z1427" s="317" t="str">
        <f>IF(RP_2024[[#This Row],[FEC ANULACION]]="","",MONTH(RP_2024[[#This Row],[FEC ANULACION]]))</f>
        <v/>
      </c>
      <c r="AA1427" s="318" t="s">
        <v>173</v>
      </c>
      <c r="AB1427" s="318" t="s">
        <v>149</v>
      </c>
      <c r="AC1427" s="318" t="str">
        <f>MID(RP_2024[[#This Row],[Elemento PEP]],11,2)</f>
        <v>08</v>
      </c>
    </row>
    <row r="1428" spans="1:29" x14ac:dyDescent="0.3">
      <c r="A1428" s="319">
        <v>6181</v>
      </c>
      <c r="B1428" s="320">
        <v>45629</v>
      </c>
      <c r="C1428" s="321" t="s">
        <v>263</v>
      </c>
      <c r="D1428" s="321" t="s">
        <v>1805</v>
      </c>
      <c r="E1428" s="319" t="s">
        <v>259</v>
      </c>
      <c r="F1428" s="319">
        <v>6737</v>
      </c>
      <c r="G1428" s="320">
        <v>45624</v>
      </c>
      <c r="H1428" s="322">
        <v>41742024</v>
      </c>
      <c r="I1428" s="322" t="s">
        <v>260</v>
      </c>
      <c r="J1428" s="322">
        <v>57002</v>
      </c>
      <c r="K1428" s="322" t="s">
        <v>146</v>
      </c>
      <c r="L1428" s="322" t="s">
        <v>147</v>
      </c>
      <c r="M1428" s="323">
        <v>7750341</v>
      </c>
      <c r="N1428" s="313">
        <v>0</v>
      </c>
      <c r="O1428" s="320"/>
      <c r="P1428" s="323">
        <f>+RP_2024[[#This Row],[VALOR INICIAL]]-RP_2024[[#This Row],[VALOR ANULACION]]</f>
        <v>7750341</v>
      </c>
      <c r="Q1428" s="324"/>
      <c r="R1428" s="322">
        <f>VALUE(LEFT(RP_2024[[#This Row],[OBJETO]],3))</f>
        <v>548</v>
      </c>
      <c r="S1428" s="325">
        <f t="shared" si="14"/>
        <v>242</v>
      </c>
      <c r="T1428" s="322" t="str">
        <f>SUBSTITUTE(RP_2024[[#This Row],[CODIGO TIPO]],"-","")</f>
        <v>O232020200991122</v>
      </c>
      <c r="U1428" s="318">
        <v>1905014</v>
      </c>
      <c r="V1428" s="322">
        <f>VALUE(LEFT(RIGHT(RP_2024[[#This Row],[IMPUTACION PRESUPUESTAL]],6),3))</f>
        <v>130</v>
      </c>
      <c r="W1428" s="316" t="s">
        <v>76</v>
      </c>
      <c r="X1428" s="316">
        <f>VALUE(LEFT(RP_2024[[#This Row],[Actividad]],SEARCH(".",RP_2024[[#This Row],[Actividad]],1)-1))</f>
        <v>28</v>
      </c>
      <c r="Y1428" s="318">
        <f>MONTH(RP_2024[[#This Row],[FECHA RP]])</f>
        <v>12</v>
      </c>
      <c r="Z1428" s="317" t="str">
        <f>IF(RP_2024[[#This Row],[FEC ANULACION]]="","",MONTH(RP_2024[[#This Row],[FEC ANULACION]]))</f>
        <v/>
      </c>
      <c r="AA1428" s="318" t="s">
        <v>148</v>
      </c>
      <c r="AB1428" s="318" t="s">
        <v>149</v>
      </c>
      <c r="AC1428" s="318" t="str">
        <f>MID(RP_2024[[#This Row],[Elemento PEP]],11,2)</f>
        <v>08</v>
      </c>
    </row>
    <row r="1429" spans="1:29" x14ac:dyDescent="0.3">
      <c r="A1429" s="319">
        <v>6182</v>
      </c>
      <c r="B1429" s="320">
        <v>45629</v>
      </c>
      <c r="C1429" s="321" t="s">
        <v>277</v>
      </c>
      <c r="D1429" s="321" t="s">
        <v>1805</v>
      </c>
      <c r="E1429" s="319" t="s">
        <v>259</v>
      </c>
      <c r="F1429" s="319">
        <v>6739</v>
      </c>
      <c r="G1429" s="320">
        <v>45624</v>
      </c>
      <c r="H1429" s="322">
        <v>41742024</v>
      </c>
      <c r="I1429" s="322" t="s">
        <v>260</v>
      </c>
      <c r="J1429" s="322">
        <v>57002</v>
      </c>
      <c r="K1429" s="322" t="s">
        <v>146</v>
      </c>
      <c r="L1429" s="322" t="s">
        <v>147</v>
      </c>
      <c r="M1429" s="323">
        <v>21741476</v>
      </c>
      <c r="N1429" s="313">
        <v>0</v>
      </c>
      <c r="O1429" s="320"/>
      <c r="P1429" s="323">
        <f>+RP_2024[[#This Row],[VALOR INICIAL]]-RP_2024[[#This Row],[VALOR ANULACION]]</f>
        <v>21741476</v>
      </c>
      <c r="Q1429" s="324"/>
      <c r="R1429" s="322">
        <f>VALUE(LEFT(RP_2024[[#This Row],[OBJETO]],3))</f>
        <v>548</v>
      </c>
      <c r="S1429" s="325">
        <f t="shared" si="14"/>
        <v>242</v>
      </c>
      <c r="T1429" s="322" t="str">
        <f>SUBSTITUTE(RP_2024[[#This Row],[CODIGO TIPO]],"-","")</f>
        <v>O232020200991122</v>
      </c>
      <c r="U1429" s="318">
        <v>1905014</v>
      </c>
      <c r="V1429" s="322">
        <f>VALUE(LEFT(RIGHT(RP_2024[[#This Row],[IMPUTACION PRESUPUESTAL]],6),3))</f>
        <v>134</v>
      </c>
      <c r="W1429" s="316" t="s">
        <v>75</v>
      </c>
      <c r="X1429" s="316">
        <f>VALUE(LEFT(RP_2024[[#This Row],[Actividad]],SEARCH(".",RP_2024[[#This Row],[Actividad]],1)-1))</f>
        <v>27</v>
      </c>
      <c r="Y1429" s="318">
        <f>MONTH(RP_2024[[#This Row],[FECHA RP]])</f>
        <v>12</v>
      </c>
      <c r="Z1429" s="317" t="str">
        <f>IF(RP_2024[[#This Row],[FEC ANULACION]]="","",MONTH(RP_2024[[#This Row],[FEC ANULACION]]))</f>
        <v/>
      </c>
      <c r="AA1429" s="318" t="s">
        <v>148</v>
      </c>
      <c r="AB1429" s="318" t="s">
        <v>149</v>
      </c>
      <c r="AC1429" s="318" t="str">
        <f>MID(RP_2024[[#This Row],[Elemento PEP]],11,2)</f>
        <v>08</v>
      </c>
    </row>
    <row r="1430" spans="1:29" x14ac:dyDescent="0.3">
      <c r="A1430" s="319">
        <v>6183</v>
      </c>
      <c r="B1430" s="320">
        <v>45629</v>
      </c>
      <c r="C1430" s="321" t="s">
        <v>272</v>
      </c>
      <c r="D1430" s="321" t="s">
        <v>1805</v>
      </c>
      <c r="E1430" s="319" t="s">
        <v>259</v>
      </c>
      <c r="F1430" s="319">
        <v>6740</v>
      </c>
      <c r="G1430" s="320">
        <v>45624</v>
      </c>
      <c r="H1430" s="322">
        <v>41742024</v>
      </c>
      <c r="I1430" s="322" t="s">
        <v>260</v>
      </c>
      <c r="J1430" s="322">
        <v>57002</v>
      </c>
      <c r="K1430" s="322" t="s">
        <v>146</v>
      </c>
      <c r="L1430" s="322" t="s">
        <v>147</v>
      </c>
      <c r="M1430" s="323">
        <v>7023515</v>
      </c>
      <c r="N1430" s="313">
        <v>0</v>
      </c>
      <c r="O1430" s="320"/>
      <c r="P1430" s="323">
        <f>+RP_2024[[#This Row],[VALOR INICIAL]]-RP_2024[[#This Row],[VALOR ANULACION]]</f>
        <v>7023515</v>
      </c>
      <c r="Q1430" s="324"/>
      <c r="R1430" s="322">
        <f>VALUE(LEFT(RP_2024[[#This Row],[OBJETO]],3))</f>
        <v>548</v>
      </c>
      <c r="S1430" s="325">
        <f t="shared" si="14"/>
        <v>242</v>
      </c>
      <c r="T1430" s="322" t="str">
        <f>SUBSTITUTE(RP_2024[[#This Row],[CODIGO TIPO]],"-","")</f>
        <v>O232020200991122</v>
      </c>
      <c r="U1430" s="318">
        <v>1905014</v>
      </c>
      <c r="V1430" s="322">
        <f>VALUE(LEFT(RIGHT(RP_2024[[#This Row],[IMPUTACION PRESUPUESTAL]],6),3))</f>
        <v>139</v>
      </c>
      <c r="W1430" s="316" t="s">
        <v>73</v>
      </c>
      <c r="X1430" s="316">
        <f>VALUE(LEFT(RP_2024[[#This Row],[Actividad]],SEARCH(".",RP_2024[[#This Row],[Actividad]],1)-1))</f>
        <v>25</v>
      </c>
      <c r="Y1430" s="318">
        <f>MONTH(RP_2024[[#This Row],[FECHA RP]])</f>
        <v>12</v>
      </c>
      <c r="Z1430" s="317" t="str">
        <f>IF(RP_2024[[#This Row],[FEC ANULACION]]="","",MONTH(RP_2024[[#This Row],[FEC ANULACION]]))</f>
        <v/>
      </c>
      <c r="AA1430" s="318" t="s">
        <v>148</v>
      </c>
      <c r="AB1430" s="318" t="s">
        <v>160</v>
      </c>
      <c r="AC1430" s="318" t="str">
        <f>MID(RP_2024[[#This Row],[Elemento PEP]],11,2)</f>
        <v>09</v>
      </c>
    </row>
    <row r="1431" spans="1:29" x14ac:dyDescent="0.3">
      <c r="A1431" s="319">
        <v>6184</v>
      </c>
      <c r="B1431" s="320">
        <v>45629</v>
      </c>
      <c r="C1431" s="321" t="s">
        <v>309</v>
      </c>
      <c r="D1431" s="321" t="s">
        <v>1805</v>
      </c>
      <c r="E1431" s="319" t="s">
        <v>259</v>
      </c>
      <c r="F1431" s="319">
        <v>6743</v>
      </c>
      <c r="G1431" s="320">
        <v>45624</v>
      </c>
      <c r="H1431" s="322">
        <v>41742024</v>
      </c>
      <c r="I1431" s="322" t="s">
        <v>260</v>
      </c>
      <c r="J1431" s="322">
        <v>57002</v>
      </c>
      <c r="K1431" s="322" t="s">
        <v>146</v>
      </c>
      <c r="L1431" s="322" t="s">
        <v>147</v>
      </c>
      <c r="M1431" s="323">
        <v>58187974</v>
      </c>
      <c r="N1431" s="313">
        <v>0</v>
      </c>
      <c r="O1431" s="320"/>
      <c r="P1431" s="323">
        <f>+RP_2024[[#This Row],[VALOR INICIAL]]-RP_2024[[#This Row],[VALOR ANULACION]]</f>
        <v>58187974</v>
      </c>
      <c r="Q1431" s="324"/>
      <c r="R1431" s="322">
        <f>VALUE(LEFT(RP_2024[[#This Row],[OBJETO]],3))</f>
        <v>548</v>
      </c>
      <c r="S1431" s="325">
        <f t="shared" si="14"/>
        <v>242</v>
      </c>
      <c r="T1431" s="322" t="str">
        <f>SUBSTITUTE(RP_2024[[#This Row],[CODIGO TIPO]],"-","")</f>
        <v>O232020200991122</v>
      </c>
      <c r="U1431" s="318">
        <v>1905014</v>
      </c>
      <c r="V1431" s="322">
        <f>VALUE(LEFT(RIGHT(RP_2024[[#This Row],[IMPUTACION PRESUPUESTAL]],6),3))</f>
        <v>126</v>
      </c>
      <c r="W1431" s="316" t="s">
        <v>67</v>
      </c>
      <c r="X1431" s="316">
        <f>VALUE(LEFT(RP_2024[[#This Row],[Actividad]],SEARCH(".",RP_2024[[#This Row],[Actividad]],1)-1))</f>
        <v>20</v>
      </c>
      <c r="Y1431" s="318">
        <f>MONTH(RP_2024[[#This Row],[FECHA RP]])</f>
        <v>12</v>
      </c>
      <c r="Z1431" s="317" t="str">
        <f>IF(RP_2024[[#This Row],[FEC ANULACION]]="","",MONTH(RP_2024[[#This Row],[FEC ANULACION]]))</f>
        <v/>
      </c>
      <c r="AA1431" s="318" t="s">
        <v>148</v>
      </c>
      <c r="AB1431" s="318" t="s">
        <v>162</v>
      </c>
      <c r="AC1431" s="318" t="str">
        <f>MID(RP_2024[[#This Row],[Elemento PEP]],11,2)</f>
        <v>13</v>
      </c>
    </row>
    <row r="1432" spans="1:29" x14ac:dyDescent="0.3">
      <c r="A1432" s="319">
        <v>6185</v>
      </c>
      <c r="B1432" s="320">
        <v>45629</v>
      </c>
      <c r="C1432" s="321" t="s">
        <v>261</v>
      </c>
      <c r="D1432" s="321" t="s">
        <v>1805</v>
      </c>
      <c r="E1432" s="319" t="s">
        <v>259</v>
      </c>
      <c r="F1432" s="319">
        <v>6742</v>
      </c>
      <c r="G1432" s="320">
        <v>45624</v>
      </c>
      <c r="H1432" s="322">
        <v>41742024</v>
      </c>
      <c r="I1432" s="322" t="s">
        <v>260</v>
      </c>
      <c r="J1432" s="322">
        <v>57002</v>
      </c>
      <c r="K1432" s="322" t="s">
        <v>146</v>
      </c>
      <c r="L1432" s="322" t="s">
        <v>147</v>
      </c>
      <c r="M1432" s="323">
        <v>9307008</v>
      </c>
      <c r="N1432" s="313">
        <v>0</v>
      </c>
      <c r="O1432" s="320"/>
      <c r="P1432" s="323">
        <f>+RP_2024[[#This Row],[VALOR INICIAL]]-RP_2024[[#This Row],[VALOR ANULACION]]</f>
        <v>9307008</v>
      </c>
      <c r="Q1432" s="324"/>
      <c r="R1432" s="322">
        <f>VALUE(LEFT(RP_2024[[#This Row],[OBJETO]],3))</f>
        <v>548</v>
      </c>
      <c r="S1432" s="325">
        <f t="shared" si="14"/>
        <v>242</v>
      </c>
      <c r="T1432" s="322" t="str">
        <f>SUBSTITUTE(RP_2024[[#This Row],[CODIGO TIPO]],"-","")</f>
        <v>O232020200991122</v>
      </c>
      <c r="U1432" s="318">
        <v>1905014</v>
      </c>
      <c r="V1432" s="322">
        <f>VALUE(LEFT(RIGHT(RP_2024[[#This Row],[IMPUTACION PRESUPUESTAL]],6),3))</f>
        <v>136</v>
      </c>
      <c r="W1432" s="316" t="s">
        <v>71</v>
      </c>
      <c r="X1432" s="316">
        <f>VALUE(LEFT(RP_2024[[#This Row],[Actividad]],SEARCH(".",RP_2024[[#This Row],[Actividad]],1)-1))</f>
        <v>24</v>
      </c>
      <c r="Y1432" s="318">
        <f>MONTH(RP_2024[[#This Row],[FECHA RP]])</f>
        <v>12</v>
      </c>
      <c r="Z1432" s="317" t="str">
        <f>IF(RP_2024[[#This Row],[FEC ANULACION]]="","",MONTH(RP_2024[[#This Row],[FEC ANULACION]]))</f>
        <v/>
      </c>
      <c r="AA1432" s="318" t="s">
        <v>148</v>
      </c>
      <c r="AB1432" s="318" t="s">
        <v>160</v>
      </c>
      <c r="AC1432" s="318" t="str">
        <f>MID(RP_2024[[#This Row],[Elemento PEP]],11,2)</f>
        <v>09</v>
      </c>
    </row>
    <row r="1433" spans="1:29" x14ac:dyDescent="0.3">
      <c r="A1433" s="319">
        <v>6186</v>
      </c>
      <c r="B1433" s="320">
        <v>45629</v>
      </c>
      <c r="C1433" s="321" t="s">
        <v>261</v>
      </c>
      <c r="D1433" s="321" t="s">
        <v>1805</v>
      </c>
      <c r="E1433" s="319" t="s">
        <v>259</v>
      </c>
      <c r="F1433" s="319">
        <v>6741</v>
      </c>
      <c r="G1433" s="320">
        <v>45624</v>
      </c>
      <c r="H1433" s="322">
        <v>41742024</v>
      </c>
      <c r="I1433" s="322" t="s">
        <v>260</v>
      </c>
      <c r="J1433" s="322">
        <v>12013</v>
      </c>
      <c r="K1433" s="322" t="s">
        <v>146</v>
      </c>
      <c r="L1433" s="322" t="s">
        <v>327</v>
      </c>
      <c r="M1433" s="323">
        <v>953758</v>
      </c>
      <c r="N1433" s="313">
        <v>0</v>
      </c>
      <c r="O1433" s="320"/>
      <c r="P1433" s="323">
        <f>+RP_2024[[#This Row],[VALOR INICIAL]]-RP_2024[[#This Row],[VALOR ANULACION]]</f>
        <v>953758</v>
      </c>
      <c r="Q1433" s="324"/>
      <c r="R1433" s="322">
        <f>VALUE(LEFT(RP_2024[[#This Row],[OBJETO]],3))</f>
        <v>548</v>
      </c>
      <c r="S1433" s="325">
        <f t="shared" si="14"/>
        <v>242</v>
      </c>
      <c r="T1433" s="322" t="str">
        <f>SUBSTITUTE(RP_2024[[#This Row],[CODIGO TIPO]],"-","")</f>
        <v>O232020200991122</v>
      </c>
      <c r="U1433" s="318">
        <v>1905014</v>
      </c>
      <c r="V1433" s="322">
        <f>VALUE(LEFT(RIGHT(RP_2024[[#This Row],[IMPUTACION PRESUPUESTAL]],6),3))</f>
        <v>136</v>
      </c>
      <c r="W1433" s="316" t="s">
        <v>72</v>
      </c>
      <c r="X1433" s="316">
        <f>VALUE(LEFT(RP_2024[[#This Row],[Actividad]],SEARCH(".",RP_2024[[#This Row],[Actividad]],1)-1))</f>
        <v>24</v>
      </c>
      <c r="Y1433" s="318">
        <f>MONTH(RP_2024[[#This Row],[FECHA RP]])</f>
        <v>12</v>
      </c>
      <c r="Z1433" s="317" t="str">
        <f>IF(RP_2024[[#This Row],[FEC ANULACION]]="","",MONTH(RP_2024[[#This Row],[FEC ANULACION]]))</f>
        <v/>
      </c>
      <c r="AA1433" s="318" t="s">
        <v>173</v>
      </c>
      <c r="AB1433" s="318" t="s">
        <v>160</v>
      </c>
      <c r="AC1433" s="318" t="str">
        <f>MID(RP_2024[[#This Row],[Elemento PEP]],11,2)</f>
        <v>09</v>
      </c>
    </row>
    <row r="1434" spans="1:29" x14ac:dyDescent="0.3">
      <c r="A1434" s="319">
        <v>6187</v>
      </c>
      <c r="B1434" s="320">
        <v>45629</v>
      </c>
      <c r="C1434" s="321" t="s">
        <v>266</v>
      </c>
      <c r="D1434" s="321" t="s">
        <v>1805</v>
      </c>
      <c r="E1434" s="319" t="s">
        <v>259</v>
      </c>
      <c r="F1434" s="319">
        <v>6745</v>
      </c>
      <c r="G1434" s="320">
        <v>45624</v>
      </c>
      <c r="H1434" s="322">
        <v>41742024</v>
      </c>
      <c r="I1434" s="322" t="s">
        <v>260</v>
      </c>
      <c r="J1434" s="322">
        <v>57002</v>
      </c>
      <c r="K1434" s="322" t="s">
        <v>146</v>
      </c>
      <c r="L1434" s="322" t="s">
        <v>147</v>
      </c>
      <c r="M1434" s="323">
        <v>13995098</v>
      </c>
      <c r="N1434" s="313">
        <v>0</v>
      </c>
      <c r="O1434" s="320"/>
      <c r="P1434" s="323">
        <f>+RP_2024[[#This Row],[VALOR INICIAL]]-RP_2024[[#This Row],[VALOR ANULACION]]</f>
        <v>13995098</v>
      </c>
      <c r="Q1434" s="324"/>
      <c r="R1434" s="322">
        <f>VALUE(LEFT(RP_2024[[#This Row],[OBJETO]],3))</f>
        <v>548</v>
      </c>
      <c r="S1434" s="325">
        <f t="shared" si="14"/>
        <v>242</v>
      </c>
      <c r="T1434" s="322" t="str">
        <f>SUBSTITUTE(RP_2024[[#This Row],[CODIGO TIPO]],"-","")</f>
        <v>O232020200991122</v>
      </c>
      <c r="U1434" s="318">
        <v>1905014</v>
      </c>
      <c r="V1434" s="322">
        <f>VALUE(LEFT(RIGHT(RP_2024[[#This Row],[IMPUTACION PRESUPUESTAL]],6),3))</f>
        <v>232</v>
      </c>
      <c r="W1434" s="316" t="s">
        <v>57</v>
      </c>
      <c r="X1434" s="316">
        <f>VALUE(LEFT(RP_2024[[#This Row],[Actividad]],SEARCH(".",RP_2024[[#This Row],[Actividad]],1)-1))</f>
        <v>11</v>
      </c>
      <c r="Y1434" s="318">
        <f>MONTH(RP_2024[[#This Row],[FECHA RP]])</f>
        <v>12</v>
      </c>
      <c r="Z1434" s="317" t="str">
        <f>IF(RP_2024[[#This Row],[FEC ANULACION]]="","",MONTH(RP_2024[[#This Row],[FEC ANULACION]]))</f>
        <v/>
      </c>
      <c r="AA1434" s="318" t="s">
        <v>148</v>
      </c>
      <c r="AB1434" s="318" t="s">
        <v>192</v>
      </c>
      <c r="AC1434" s="318" t="str">
        <f>MID(RP_2024[[#This Row],[Elemento PEP]],11,2)</f>
        <v>07</v>
      </c>
    </row>
    <row r="1435" spans="1:29" x14ac:dyDescent="0.3">
      <c r="A1435" s="319">
        <v>6188</v>
      </c>
      <c r="B1435" s="320">
        <v>45629</v>
      </c>
      <c r="C1435" s="321" t="s">
        <v>325</v>
      </c>
      <c r="D1435" s="321" t="s">
        <v>1805</v>
      </c>
      <c r="E1435" s="319" t="s">
        <v>259</v>
      </c>
      <c r="F1435" s="319">
        <v>6744</v>
      </c>
      <c r="G1435" s="320">
        <v>45624</v>
      </c>
      <c r="H1435" s="322">
        <v>41742024</v>
      </c>
      <c r="I1435" s="322" t="s">
        <v>260</v>
      </c>
      <c r="J1435" s="322">
        <v>57002</v>
      </c>
      <c r="K1435" s="322" t="s">
        <v>146</v>
      </c>
      <c r="L1435" s="322" t="s">
        <v>147</v>
      </c>
      <c r="M1435" s="323">
        <v>73175477</v>
      </c>
      <c r="N1435" s="313">
        <v>0</v>
      </c>
      <c r="O1435" s="320"/>
      <c r="P1435" s="323">
        <f>+RP_2024[[#This Row],[VALOR INICIAL]]-RP_2024[[#This Row],[VALOR ANULACION]]</f>
        <v>73175477</v>
      </c>
      <c r="Q1435" s="324"/>
      <c r="R1435" s="322">
        <f>VALUE(LEFT(RP_2024[[#This Row],[OBJETO]],3))</f>
        <v>548</v>
      </c>
      <c r="S1435" s="325">
        <f t="shared" si="14"/>
        <v>242</v>
      </c>
      <c r="T1435" s="322" t="str">
        <f>SUBSTITUTE(RP_2024[[#This Row],[CODIGO TIPO]],"-","")</f>
        <v>O232020200991122</v>
      </c>
      <c r="U1435" s="318">
        <v>1905014</v>
      </c>
      <c r="V1435" s="322">
        <f>VALUE(LEFT(RIGHT(RP_2024[[#This Row],[IMPUTACION PRESUPUESTAL]],6),3))</f>
        <v>158</v>
      </c>
      <c r="W1435" s="316" t="s">
        <v>53</v>
      </c>
      <c r="X1435" s="316">
        <f>VALUE(LEFT(RP_2024[[#This Row],[Actividad]],SEARCH(".",RP_2024[[#This Row],[Actividad]],1)-1))</f>
        <v>9</v>
      </c>
      <c r="Y1435" s="318">
        <f>MONTH(RP_2024[[#This Row],[FECHA RP]])</f>
        <v>12</v>
      </c>
      <c r="Z1435" s="317" t="str">
        <f>IF(RP_2024[[#This Row],[FEC ANULACION]]="","",MONTH(RP_2024[[#This Row],[FEC ANULACION]]))</f>
        <v/>
      </c>
      <c r="AA1435" s="318" t="s">
        <v>148</v>
      </c>
      <c r="AB1435" s="318" t="s">
        <v>162</v>
      </c>
      <c r="AC1435" s="318" t="str">
        <f>MID(RP_2024[[#This Row],[Elemento PEP]],11,2)</f>
        <v>13</v>
      </c>
    </row>
    <row r="1436" spans="1:29" x14ac:dyDescent="0.3">
      <c r="A1436" s="319">
        <v>6189</v>
      </c>
      <c r="B1436" s="320">
        <v>45629</v>
      </c>
      <c r="C1436" s="321" t="s">
        <v>268</v>
      </c>
      <c r="D1436" s="321" t="s">
        <v>1805</v>
      </c>
      <c r="E1436" s="319" t="s">
        <v>259</v>
      </c>
      <c r="F1436" s="319">
        <v>6747</v>
      </c>
      <c r="G1436" s="320">
        <v>45624</v>
      </c>
      <c r="H1436" s="322">
        <v>41742024</v>
      </c>
      <c r="I1436" s="322" t="s">
        <v>260</v>
      </c>
      <c r="J1436" s="322">
        <v>57002</v>
      </c>
      <c r="K1436" s="322" t="s">
        <v>146</v>
      </c>
      <c r="L1436" s="322" t="s">
        <v>147</v>
      </c>
      <c r="M1436" s="323">
        <v>25496897</v>
      </c>
      <c r="N1436" s="313">
        <v>0</v>
      </c>
      <c r="O1436" s="320"/>
      <c r="P1436" s="323">
        <f>+RP_2024[[#This Row],[VALOR INICIAL]]-RP_2024[[#This Row],[VALOR ANULACION]]</f>
        <v>25496897</v>
      </c>
      <c r="Q1436" s="324"/>
      <c r="R1436" s="322">
        <f>VALUE(LEFT(RP_2024[[#This Row],[OBJETO]],3))</f>
        <v>548</v>
      </c>
      <c r="S1436" s="325">
        <f t="shared" si="14"/>
        <v>242</v>
      </c>
      <c r="T1436" s="322" t="str">
        <f>SUBSTITUTE(RP_2024[[#This Row],[CODIGO TIPO]],"-","")</f>
        <v>O232020200991122</v>
      </c>
      <c r="U1436" s="318">
        <v>1905014</v>
      </c>
      <c r="V1436" s="322">
        <f>VALUE(LEFT(RIGHT(RP_2024[[#This Row],[IMPUTACION PRESUPUESTAL]],6),3))</f>
        <v>233</v>
      </c>
      <c r="W1436" s="316" t="s">
        <v>58</v>
      </c>
      <c r="X1436" s="316">
        <f>VALUE(LEFT(RP_2024[[#This Row],[Actividad]],SEARCH(".",RP_2024[[#This Row],[Actividad]],1)-1))</f>
        <v>12</v>
      </c>
      <c r="Y1436" s="318">
        <f>MONTH(RP_2024[[#This Row],[FECHA RP]])</f>
        <v>12</v>
      </c>
      <c r="Z1436" s="317" t="str">
        <f>IF(RP_2024[[#This Row],[FEC ANULACION]]="","",MONTH(RP_2024[[#This Row],[FEC ANULACION]]))</f>
        <v/>
      </c>
      <c r="AA1436" s="318" t="s">
        <v>148</v>
      </c>
      <c r="AB1436" s="318" t="s">
        <v>162</v>
      </c>
      <c r="AC1436" s="318" t="str">
        <f>MID(RP_2024[[#This Row],[Elemento PEP]],11,2)</f>
        <v>13</v>
      </c>
    </row>
    <row r="1437" spans="1:29" x14ac:dyDescent="0.3">
      <c r="A1437" s="319">
        <v>6190</v>
      </c>
      <c r="B1437" s="320">
        <v>45629</v>
      </c>
      <c r="C1437" s="321" t="s">
        <v>1515</v>
      </c>
      <c r="D1437" s="321" t="s">
        <v>1805</v>
      </c>
      <c r="E1437" s="319" t="s">
        <v>259</v>
      </c>
      <c r="F1437" s="319">
        <v>6748</v>
      </c>
      <c r="G1437" s="320">
        <v>45624</v>
      </c>
      <c r="H1437" s="322">
        <v>41742024</v>
      </c>
      <c r="I1437" s="322" t="s">
        <v>260</v>
      </c>
      <c r="J1437" s="322">
        <v>49940</v>
      </c>
      <c r="K1437" s="322" t="s">
        <v>146</v>
      </c>
      <c r="L1437" s="322" t="s">
        <v>1503</v>
      </c>
      <c r="M1437" s="323">
        <v>14610277</v>
      </c>
      <c r="N1437" s="313">
        <v>0</v>
      </c>
      <c r="O1437" s="320"/>
      <c r="P1437" s="323">
        <f>+RP_2024[[#This Row],[VALOR INICIAL]]-RP_2024[[#This Row],[VALOR ANULACION]]</f>
        <v>14610277</v>
      </c>
      <c r="Q1437" s="324"/>
      <c r="R1437" s="322">
        <f>VALUE(LEFT(RP_2024[[#This Row],[OBJETO]],3))</f>
        <v>548</v>
      </c>
      <c r="S1437" s="325">
        <f t="shared" si="14"/>
        <v>242</v>
      </c>
      <c r="T1437" s="322" t="str">
        <f>SUBSTITUTE(RP_2024[[#This Row],[CODIGO TIPO]],"-","")</f>
        <v>O232020200991122</v>
      </c>
      <c r="U1437" s="318">
        <v>1905014</v>
      </c>
      <c r="V1437" s="322">
        <f>VALUE(LEFT(RIGHT(RP_2024[[#This Row],[IMPUTACION PRESUPUESTAL]],6),3))</f>
        <v>229</v>
      </c>
      <c r="W1437" s="316" t="s">
        <v>61</v>
      </c>
      <c r="X1437" s="316">
        <f>VALUE(LEFT(RP_2024[[#This Row],[Actividad]],SEARCH(".",RP_2024[[#This Row],[Actividad]],1)-1))</f>
        <v>15</v>
      </c>
      <c r="Y1437" s="318">
        <f>MONTH(RP_2024[[#This Row],[FECHA RP]])</f>
        <v>12</v>
      </c>
      <c r="Z1437" s="317" t="str">
        <f>IF(RP_2024[[#This Row],[FEC ANULACION]]="","",MONTH(RP_2024[[#This Row],[FEC ANULACION]]))</f>
        <v/>
      </c>
      <c r="AA1437" s="318" t="s">
        <v>171</v>
      </c>
      <c r="AB1437" s="318" t="s">
        <v>162</v>
      </c>
      <c r="AC1437" s="318" t="str">
        <f>MID(RP_2024[[#This Row],[Elemento PEP]],11,2)</f>
        <v>13</v>
      </c>
    </row>
    <row r="1438" spans="1:29" x14ac:dyDescent="0.3">
      <c r="A1438" s="319">
        <v>6191</v>
      </c>
      <c r="B1438" s="320">
        <v>45629</v>
      </c>
      <c r="C1438" s="321" t="s">
        <v>300</v>
      </c>
      <c r="D1438" s="321" t="s">
        <v>1805</v>
      </c>
      <c r="E1438" s="319" t="s">
        <v>259</v>
      </c>
      <c r="F1438" s="319">
        <v>6746</v>
      </c>
      <c r="G1438" s="320">
        <v>45624</v>
      </c>
      <c r="H1438" s="322">
        <v>41742024</v>
      </c>
      <c r="I1438" s="322" t="s">
        <v>260</v>
      </c>
      <c r="J1438" s="322">
        <v>57002</v>
      </c>
      <c r="K1438" s="322" t="s">
        <v>146</v>
      </c>
      <c r="L1438" s="322" t="s">
        <v>147</v>
      </c>
      <c r="M1438" s="323">
        <v>30907805</v>
      </c>
      <c r="N1438" s="313">
        <v>0</v>
      </c>
      <c r="O1438" s="320"/>
      <c r="P1438" s="323">
        <f>+RP_2024[[#This Row],[VALOR INICIAL]]-RP_2024[[#This Row],[VALOR ANULACION]]</f>
        <v>30907805</v>
      </c>
      <c r="Q1438" s="324"/>
      <c r="R1438" s="322">
        <f>VALUE(LEFT(RP_2024[[#This Row],[OBJETO]],3))</f>
        <v>548</v>
      </c>
      <c r="S1438" s="325">
        <f t="shared" si="14"/>
        <v>242</v>
      </c>
      <c r="T1438" s="322" t="str">
        <f>SUBSTITUTE(RP_2024[[#This Row],[CODIGO TIPO]],"-","")</f>
        <v>O232020200991122</v>
      </c>
      <c r="U1438" s="318">
        <v>1905014</v>
      </c>
      <c r="V1438" s="322">
        <f>VALUE(LEFT(RIGHT(RP_2024[[#This Row],[IMPUTACION PRESUPUESTAL]],6),3))</f>
        <v>234</v>
      </c>
      <c r="W1438" s="316" t="s">
        <v>59</v>
      </c>
      <c r="X1438" s="316">
        <f>VALUE(LEFT(RP_2024[[#This Row],[Actividad]],SEARCH(".",RP_2024[[#This Row],[Actividad]],1)-1))</f>
        <v>13</v>
      </c>
      <c r="Y1438" s="318">
        <f>MONTH(RP_2024[[#This Row],[FECHA RP]])</f>
        <v>12</v>
      </c>
      <c r="Z1438" s="317" t="str">
        <f>IF(RP_2024[[#This Row],[FEC ANULACION]]="","",MONTH(RP_2024[[#This Row],[FEC ANULACION]]))</f>
        <v/>
      </c>
      <c r="AA1438" s="318" t="s">
        <v>148</v>
      </c>
      <c r="AB1438" s="318" t="s">
        <v>162</v>
      </c>
      <c r="AC1438" s="318" t="str">
        <f>MID(RP_2024[[#This Row],[Elemento PEP]],11,2)</f>
        <v>13</v>
      </c>
    </row>
    <row r="1439" spans="1:29" x14ac:dyDescent="0.3">
      <c r="A1439" s="319">
        <v>6192</v>
      </c>
      <c r="B1439" s="320">
        <v>45629</v>
      </c>
      <c r="C1439" s="321" t="s">
        <v>326</v>
      </c>
      <c r="D1439" s="321" t="s">
        <v>1805</v>
      </c>
      <c r="E1439" s="319" t="s">
        <v>259</v>
      </c>
      <c r="F1439" s="319">
        <v>6749</v>
      </c>
      <c r="G1439" s="320">
        <v>45624</v>
      </c>
      <c r="H1439" s="322">
        <v>41742024</v>
      </c>
      <c r="I1439" s="322" t="s">
        <v>260</v>
      </c>
      <c r="J1439" s="322">
        <v>57002</v>
      </c>
      <c r="K1439" s="322" t="s">
        <v>146</v>
      </c>
      <c r="L1439" s="322" t="s">
        <v>147</v>
      </c>
      <c r="M1439" s="323">
        <v>47480755</v>
      </c>
      <c r="N1439" s="313">
        <v>0</v>
      </c>
      <c r="O1439" s="320"/>
      <c r="P1439" s="323">
        <f>+RP_2024[[#This Row],[VALOR INICIAL]]-RP_2024[[#This Row],[VALOR ANULACION]]</f>
        <v>47480755</v>
      </c>
      <c r="Q1439" s="324"/>
      <c r="R1439" s="322">
        <f>VALUE(LEFT(RP_2024[[#This Row],[OBJETO]],3))</f>
        <v>548</v>
      </c>
      <c r="S1439" s="325">
        <f t="shared" si="14"/>
        <v>242</v>
      </c>
      <c r="T1439" s="322" t="str">
        <f>SUBSTITUTE(RP_2024[[#This Row],[CODIGO TIPO]],"-","")</f>
        <v>O232020200991122</v>
      </c>
      <c r="U1439" s="318">
        <v>1905014</v>
      </c>
      <c r="V1439" s="322">
        <f>VALUE(LEFT(RIGHT(RP_2024[[#This Row],[IMPUTACION PRESUPUESTAL]],6),3))</f>
        <v>114</v>
      </c>
      <c r="W1439" s="316" t="s">
        <v>64</v>
      </c>
      <c r="X1439" s="316">
        <f>VALUE(LEFT(RP_2024[[#This Row],[Actividad]],SEARCH(".",RP_2024[[#This Row],[Actividad]],1)-1))</f>
        <v>17</v>
      </c>
      <c r="Y1439" s="318">
        <f>MONTH(RP_2024[[#This Row],[FECHA RP]])</f>
        <v>12</v>
      </c>
      <c r="Z1439" s="317" t="str">
        <f>IF(RP_2024[[#This Row],[FEC ANULACION]]="","",MONTH(RP_2024[[#This Row],[FEC ANULACION]]))</f>
        <v/>
      </c>
      <c r="AA1439" s="318" t="s">
        <v>148</v>
      </c>
      <c r="AB1439" s="318" t="s">
        <v>160</v>
      </c>
      <c r="AC1439" s="318" t="str">
        <f>MID(RP_2024[[#This Row],[Elemento PEP]],11,2)</f>
        <v>09</v>
      </c>
    </row>
    <row r="1440" spans="1:29" x14ac:dyDescent="0.3">
      <c r="A1440" s="319">
        <v>6193</v>
      </c>
      <c r="B1440" s="320">
        <v>45629</v>
      </c>
      <c r="C1440" s="321" t="s">
        <v>281</v>
      </c>
      <c r="D1440" s="321" t="s">
        <v>1805</v>
      </c>
      <c r="E1440" s="319" t="s">
        <v>259</v>
      </c>
      <c r="F1440" s="319">
        <v>6750</v>
      </c>
      <c r="G1440" s="320">
        <v>45624</v>
      </c>
      <c r="H1440" s="322">
        <v>41742024</v>
      </c>
      <c r="I1440" s="322" t="s">
        <v>260</v>
      </c>
      <c r="J1440" s="322">
        <v>57002</v>
      </c>
      <c r="K1440" s="322" t="s">
        <v>146</v>
      </c>
      <c r="L1440" s="322" t="s">
        <v>147</v>
      </c>
      <c r="M1440" s="323">
        <v>38441513</v>
      </c>
      <c r="N1440" s="313">
        <v>0</v>
      </c>
      <c r="O1440" s="320"/>
      <c r="P1440" s="323">
        <f>+RP_2024[[#This Row],[VALOR INICIAL]]-RP_2024[[#This Row],[VALOR ANULACION]]</f>
        <v>38441513</v>
      </c>
      <c r="Q1440" s="324"/>
      <c r="R1440" s="322">
        <f>VALUE(LEFT(RP_2024[[#This Row],[OBJETO]],3))</f>
        <v>548</v>
      </c>
      <c r="S1440" s="325">
        <f t="shared" si="14"/>
        <v>242</v>
      </c>
      <c r="T1440" s="322" t="str">
        <f>SUBSTITUTE(RP_2024[[#This Row],[CODIGO TIPO]],"-","")</f>
        <v>O232020200991122</v>
      </c>
      <c r="U1440" s="318">
        <v>1905014</v>
      </c>
      <c r="V1440" s="322">
        <f>VALUE(LEFT(RIGHT(RP_2024[[#This Row],[IMPUTACION PRESUPUESTAL]],6),3))</f>
        <v>124</v>
      </c>
      <c r="W1440" s="316" t="s">
        <v>62</v>
      </c>
      <c r="X1440" s="316">
        <f>VALUE(LEFT(RP_2024[[#This Row],[Actividad]],SEARCH(".",RP_2024[[#This Row],[Actividad]],1)-1))</f>
        <v>16</v>
      </c>
      <c r="Y1440" s="318">
        <f>MONTH(RP_2024[[#This Row],[FECHA RP]])</f>
        <v>12</v>
      </c>
      <c r="Z1440" s="317" t="str">
        <f>IF(RP_2024[[#This Row],[FEC ANULACION]]="","",MONTH(RP_2024[[#This Row],[FEC ANULACION]]))</f>
        <v/>
      </c>
      <c r="AA1440" s="318" t="s">
        <v>148</v>
      </c>
      <c r="AB1440" s="318" t="s">
        <v>162</v>
      </c>
      <c r="AC1440" s="318" t="str">
        <f>MID(RP_2024[[#This Row],[Elemento PEP]],11,2)</f>
        <v>13</v>
      </c>
    </row>
    <row r="1441" spans="1:29" x14ac:dyDescent="0.3">
      <c r="A1441" s="319">
        <v>6193</v>
      </c>
      <c r="B1441" s="320">
        <v>45629</v>
      </c>
      <c r="C1441" s="321" t="s">
        <v>281</v>
      </c>
      <c r="D1441" s="321" t="s">
        <v>1805</v>
      </c>
      <c r="E1441" s="319" t="s">
        <v>259</v>
      </c>
      <c r="F1441" s="319">
        <v>6750</v>
      </c>
      <c r="G1441" s="320">
        <v>45624</v>
      </c>
      <c r="H1441" s="322">
        <v>41742024</v>
      </c>
      <c r="I1441" s="322" t="s">
        <v>260</v>
      </c>
      <c r="J1441" s="322">
        <v>57002</v>
      </c>
      <c r="K1441" s="322" t="s">
        <v>146</v>
      </c>
      <c r="L1441" s="322" t="s">
        <v>147</v>
      </c>
      <c r="M1441" s="323">
        <v>16072056</v>
      </c>
      <c r="N1441" s="313">
        <v>0</v>
      </c>
      <c r="O1441" s="320"/>
      <c r="P1441" s="323">
        <f>+RP_2024[[#This Row],[VALOR INICIAL]]-RP_2024[[#This Row],[VALOR ANULACION]]</f>
        <v>16072056</v>
      </c>
      <c r="Q1441" s="324"/>
      <c r="R1441" s="322">
        <f>VALUE(LEFT(RP_2024[[#This Row],[OBJETO]],3))</f>
        <v>548</v>
      </c>
      <c r="S1441" s="325">
        <f t="shared" si="14"/>
        <v>242</v>
      </c>
      <c r="T1441" s="322" t="str">
        <f>SUBSTITUTE(RP_2024[[#This Row],[CODIGO TIPO]],"-","")</f>
        <v>O232020200991122</v>
      </c>
      <c r="U1441" s="318">
        <v>1905014</v>
      </c>
      <c r="V1441" s="322">
        <f>VALUE(LEFT(RIGHT(RP_2024[[#This Row],[IMPUTACION PRESUPUESTAL]],6),3))</f>
        <v>124</v>
      </c>
      <c r="W1441" s="316" t="s">
        <v>63</v>
      </c>
      <c r="X1441" s="316">
        <f>VALUE(LEFT(RP_2024[[#This Row],[Actividad]],SEARCH(".",RP_2024[[#This Row],[Actividad]],1)-1))</f>
        <v>16</v>
      </c>
      <c r="Y1441" s="318">
        <f>MONTH(RP_2024[[#This Row],[FECHA RP]])</f>
        <v>12</v>
      </c>
      <c r="Z1441" s="317" t="str">
        <f>IF(RP_2024[[#This Row],[FEC ANULACION]]="","",MONTH(RP_2024[[#This Row],[FEC ANULACION]]))</f>
        <v/>
      </c>
      <c r="AA1441" s="318" t="s">
        <v>148</v>
      </c>
      <c r="AB1441" s="318" t="s">
        <v>162</v>
      </c>
      <c r="AC1441" s="318" t="str">
        <f>MID(RP_2024[[#This Row],[Elemento PEP]],11,2)</f>
        <v>13</v>
      </c>
    </row>
    <row r="1442" spans="1:29" x14ac:dyDescent="0.3">
      <c r="A1442" s="319">
        <v>6194</v>
      </c>
      <c r="B1442" s="320">
        <v>45629</v>
      </c>
      <c r="C1442" s="321" t="s">
        <v>262</v>
      </c>
      <c r="D1442" s="321" t="s">
        <v>1805</v>
      </c>
      <c r="E1442" s="319" t="s">
        <v>259</v>
      </c>
      <c r="F1442" s="319">
        <v>6751</v>
      </c>
      <c r="G1442" s="320">
        <v>45624</v>
      </c>
      <c r="H1442" s="322">
        <v>41742024</v>
      </c>
      <c r="I1442" s="322" t="s">
        <v>260</v>
      </c>
      <c r="J1442" s="322">
        <v>57002</v>
      </c>
      <c r="K1442" s="322" t="s">
        <v>146</v>
      </c>
      <c r="L1442" s="322" t="s">
        <v>147</v>
      </c>
      <c r="M1442" s="323">
        <v>6678578</v>
      </c>
      <c r="N1442" s="313">
        <v>0</v>
      </c>
      <c r="O1442" s="320"/>
      <c r="P1442" s="323">
        <f>+RP_2024[[#This Row],[VALOR INICIAL]]-RP_2024[[#This Row],[VALOR ANULACION]]</f>
        <v>6678578</v>
      </c>
      <c r="Q1442" s="324"/>
      <c r="R1442" s="322">
        <f>VALUE(LEFT(RP_2024[[#This Row],[OBJETO]],3))</f>
        <v>548</v>
      </c>
      <c r="S1442" s="325">
        <f t="shared" si="14"/>
        <v>242</v>
      </c>
      <c r="T1442" s="322" t="str">
        <f>SUBSTITUTE(RP_2024[[#This Row],[CODIGO TIPO]],"-","")</f>
        <v>O232020200991122</v>
      </c>
      <c r="U1442" s="318">
        <v>1905014</v>
      </c>
      <c r="V1442" s="322">
        <f>VALUE(LEFT(RIGHT(RP_2024[[#This Row],[IMPUTACION PRESUPUESTAL]],6),3))</f>
        <v>128</v>
      </c>
      <c r="W1442" s="316" t="s">
        <v>68</v>
      </c>
      <c r="X1442" s="316">
        <f>VALUE(LEFT(RP_2024[[#This Row],[Actividad]],SEARCH(".",RP_2024[[#This Row],[Actividad]],1)-1))</f>
        <v>21</v>
      </c>
      <c r="Y1442" s="318">
        <f>MONTH(RP_2024[[#This Row],[FECHA RP]])</f>
        <v>12</v>
      </c>
      <c r="Z1442" s="317" t="str">
        <f>IF(RP_2024[[#This Row],[FEC ANULACION]]="","",MONTH(RP_2024[[#This Row],[FEC ANULACION]]))</f>
        <v/>
      </c>
      <c r="AA1442" s="318" t="s">
        <v>148</v>
      </c>
      <c r="AB1442" s="318" t="s">
        <v>192</v>
      </c>
      <c r="AC1442" s="318" t="str">
        <f>MID(RP_2024[[#This Row],[Elemento PEP]],11,2)</f>
        <v>07</v>
      </c>
    </row>
    <row r="1443" spans="1:29" x14ac:dyDescent="0.3">
      <c r="A1443" s="319">
        <v>6195</v>
      </c>
      <c r="B1443" s="320">
        <v>45629</v>
      </c>
      <c r="C1443" s="321" t="s">
        <v>280</v>
      </c>
      <c r="D1443" s="321" t="s">
        <v>1805</v>
      </c>
      <c r="E1443" s="319" t="s">
        <v>259</v>
      </c>
      <c r="F1443" s="319">
        <v>6752</v>
      </c>
      <c r="G1443" s="320">
        <v>45624</v>
      </c>
      <c r="H1443" s="322">
        <v>41742024</v>
      </c>
      <c r="I1443" s="322" t="s">
        <v>260</v>
      </c>
      <c r="J1443" s="322">
        <v>57002</v>
      </c>
      <c r="K1443" s="322" t="s">
        <v>146</v>
      </c>
      <c r="L1443" s="322" t="s">
        <v>147</v>
      </c>
      <c r="M1443" s="323">
        <v>8633167</v>
      </c>
      <c r="N1443" s="313">
        <v>0</v>
      </c>
      <c r="O1443" s="320"/>
      <c r="P1443" s="323">
        <f>+RP_2024[[#This Row],[VALOR INICIAL]]-RP_2024[[#This Row],[VALOR ANULACION]]</f>
        <v>8633167</v>
      </c>
      <c r="Q1443" s="324"/>
      <c r="R1443" s="322">
        <f>VALUE(LEFT(RP_2024[[#This Row],[OBJETO]],3))</f>
        <v>548</v>
      </c>
      <c r="S1443" s="325">
        <f t="shared" si="14"/>
        <v>242</v>
      </c>
      <c r="T1443" s="322" t="str">
        <f>SUBSTITUTE(RP_2024[[#This Row],[CODIGO TIPO]],"-","")</f>
        <v>O232020200991122</v>
      </c>
      <c r="U1443" s="318">
        <v>1905014</v>
      </c>
      <c r="V1443" s="322">
        <f>VALUE(LEFT(RIGHT(RP_2024[[#This Row],[IMPUTACION PRESUPUESTAL]],6),3))</f>
        <v>129</v>
      </c>
      <c r="W1443" s="316" t="s">
        <v>69</v>
      </c>
      <c r="X1443" s="316">
        <f>VALUE(LEFT(RP_2024[[#This Row],[Actividad]],SEARCH(".",RP_2024[[#This Row],[Actividad]],1)-1))</f>
        <v>22</v>
      </c>
      <c r="Y1443" s="318">
        <f>MONTH(RP_2024[[#This Row],[FECHA RP]])</f>
        <v>12</v>
      </c>
      <c r="Z1443" s="317" t="str">
        <f>IF(RP_2024[[#This Row],[FEC ANULACION]]="","",MONTH(RP_2024[[#This Row],[FEC ANULACION]]))</f>
        <v/>
      </c>
      <c r="AA1443" s="318" t="s">
        <v>148</v>
      </c>
      <c r="AB1443" s="318" t="s">
        <v>149</v>
      </c>
      <c r="AC1443" s="318" t="str">
        <f>MID(RP_2024[[#This Row],[Elemento PEP]],11,2)</f>
        <v>08</v>
      </c>
    </row>
    <row r="1444" spans="1:29" x14ac:dyDescent="0.3">
      <c r="A1444" s="319">
        <v>6196</v>
      </c>
      <c r="B1444" s="320">
        <v>45629</v>
      </c>
      <c r="C1444" s="321" t="s">
        <v>297</v>
      </c>
      <c r="D1444" s="321" t="s">
        <v>1805</v>
      </c>
      <c r="E1444" s="319" t="s">
        <v>259</v>
      </c>
      <c r="F1444" s="319">
        <v>6753</v>
      </c>
      <c r="G1444" s="320">
        <v>45624</v>
      </c>
      <c r="H1444" s="322">
        <v>41742024</v>
      </c>
      <c r="I1444" s="322" t="s">
        <v>260</v>
      </c>
      <c r="J1444" s="322">
        <v>57002</v>
      </c>
      <c r="K1444" s="322" t="s">
        <v>146</v>
      </c>
      <c r="L1444" s="322" t="s">
        <v>147</v>
      </c>
      <c r="M1444" s="323">
        <v>12226869</v>
      </c>
      <c r="N1444" s="313">
        <v>0</v>
      </c>
      <c r="O1444" s="320"/>
      <c r="P1444" s="323">
        <f>+RP_2024[[#This Row],[VALOR INICIAL]]-RP_2024[[#This Row],[VALOR ANULACION]]</f>
        <v>12226869</v>
      </c>
      <c r="Q1444" s="324"/>
      <c r="R1444" s="322">
        <f>VALUE(LEFT(RP_2024[[#This Row],[OBJETO]],3))</f>
        <v>548</v>
      </c>
      <c r="S1444" s="325">
        <f t="shared" si="14"/>
        <v>242</v>
      </c>
      <c r="T1444" s="322" t="str">
        <f>SUBSTITUTE(RP_2024[[#This Row],[CODIGO TIPO]],"-","")</f>
        <v>O232020200991122</v>
      </c>
      <c r="U1444" s="318">
        <v>1905014</v>
      </c>
      <c r="V1444" s="322">
        <f>VALUE(LEFT(RIGHT(RP_2024[[#This Row],[IMPUTACION PRESUPUESTAL]],6),3))</f>
        <v>132</v>
      </c>
      <c r="W1444" s="316" t="s">
        <v>70</v>
      </c>
      <c r="X1444" s="316">
        <f>VALUE(LEFT(RP_2024[[#This Row],[Actividad]],SEARCH(".",RP_2024[[#This Row],[Actividad]],1)-1))</f>
        <v>23</v>
      </c>
      <c r="Y1444" s="318">
        <f>MONTH(RP_2024[[#This Row],[FECHA RP]])</f>
        <v>12</v>
      </c>
      <c r="Z1444" s="317" t="str">
        <f>IF(RP_2024[[#This Row],[FEC ANULACION]]="","",MONTH(RP_2024[[#This Row],[FEC ANULACION]]))</f>
        <v/>
      </c>
      <c r="AA1444" s="318" t="s">
        <v>148</v>
      </c>
      <c r="AB1444" s="318" t="s">
        <v>192</v>
      </c>
      <c r="AC1444" s="318" t="str">
        <f>MID(RP_2024[[#This Row],[Elemento PEP]],11,2)</f>
        <v>07</v>
      </c>
    </row>
    <row r="1445" spans="1:29" x14ac:dyDescent="0.3">
      <c r="A1445" s="319">
        <v>6197</v>
      </c>
      <c r="B1445" s="320">
        <v>45629</v>
      </c>
      <c r="C1445" s="321" t="s">
        <v>265</v>
      </c>
      <c r="D1445" s="321" t="s">
        <v>1805</v>
      </c>
      <c r="E1445" s="319" t="s">
        <v>259</v>
      </c>
      <c r="F1445" s="319">
        <v>6754</v>
      </c>
      <c r="G1445" s="320">
        <v>45624</v>
      </c>
      <c r="H1445" s="322">
        <v>41742024</v>
      </c>
      <c r="I1445" s="322" t="s">
        <v>260</v>
      </c>
      <c r="J1445" s="322">
        <v>57002</v>
      </c>
      <c r="K1445" s="322" t="s">
        <v>146</v>
      </c>
      <c r="L1445" s="322" t="s">
        <v>147</v>
      </c>
      <c r="M1445" s="323">
        <v>58706357</v>
      </c>
      <c r="N1445" s="313">
        <v>0</v>
      </c>
      <c r="O1445" s="320"/>
      <c r="P1445" s="323">
        <f>+RP_2024[[#This Row],[VALOR INICIAL]]-RP_2024[[#This Row],[VALOR ANULACION]]</f>
        <v>58706357</v>
      </c>
      <c r="Q1445" s="324"/>
      <c r="R1445" s="322">
        <f>VALUE(LEFT(RP_2024[[#This Row],[OBJETO]],3))</f>
        <v>548</v>
      </c>
      <c r="S1445" s="325">
        <f t="shared" si="14"/>
        <v>242</v>
      </c>
      <c r="T1445" s="322" t="str">
        <f>SUBSTITUTE(RP_2024[[#This Row],[CODIGO TIPO]],"-","")</f>
        <v>O232020200991122</v>
      </c>
      <c r="U1445" s="318">
        <v>1905014</v>
      </c>
      <c r="V1445" s="322">
        <f>VALUE(LEFT(RIGHT(RP_2024[[#This Row],[IMPUTACION PRESUPUESTAL]],6),3))</f>
        <v>113</v>
      </c>
      <c r="W1445" s="316" t="s">
        <v>65</v>
      </c>
      <c r="X1445" s="316">
        <f>VALUE(LEFT(RP_2024[[#This Row],[Actividad]],SEARCH(".",RP_2024[[#This Row],[Actividad]],1)-1))</f>
        <v>18</v>
      </c>
      <c r="Y1445" s="318">
        <f>MONTH(RP_2024[[#This Row],[FECHA RP]])</f>
        <v>12</v>
      </c>
      <c r="Z1445" s="317" t="str">
        <f>IF(RP_2024[[#This Row],[FEC ANULACION]]="","",MONTH(RP_2024[[#This Row],[FEC ANULACION]]))</f>
        <v/>
      </c>
      <c r="AA1445" s="318" t="s">
        <v>148</v>
      </c>
      <c r="AB1445" s="318" t="s">
        <v>162</v>
      </c>
      <c r="AC1445" s="318" t="str">
        <f>MID(RP_2024[[#This Row],[Elemento PEP]],11,2)</f>
        <v>13</v>
      </c>
    </row>
    <row r="1446" spans="1:29" x14ac:dyDescent="0.3">
      <c r="A1446" s="319">
        <v>6198</v>
      </c>
      <c r="B1446" s="320">
        <v>45629</v>
      </c>
      <c r="C1446" s="321" t="s">
        <v>283</v>
      </c>
      <c r="D1446" s="321" t="s">
        <v>1805</v>
      </c>
      <c r="E1446" s="319" t="s">
        <v>259</v>
      </c>
      <c r="F1446" s="319">
        <v>6756</v>
      </c>
      <c r="G1446" s="320">
        <v>45624</v>
      </c>
      <c r="H1446" s="322">
        <v>41742024</v>
      </c>
      <c r="I1446" s="322" t="s">
        <v>260</v>
      </c>
      <c r="J1446" s="322">
        <v>57002</v>
      </c>
      <c r="K1446" s="322" t="s">
        <v>146</v>
      </c>
      <c r="L1446" s="322" t="s">
        <v>147</v>
      </c>
      <c r="M1446" s="323">
        <v>9599190</v>
      </c>
      <c r="N1446" s="313">
        <v>0</v>
      </c>
      <c r="O1446" s="320"/>
      <c r="P1446" s="323">
        <f>+RP_2024[[#This Row],[VALOR INICIAL]]-RP_2024[[#This Row],[VALOR ANULACION]]</f>
        <v>9599190</v>
      </c>
      <c r="Q1446" s="324"/>
      <c r="R1446" s="322">
        <f>VALUE(LEFT(RP_2024[[#This Row],[OBJETO]],3))</f>
        <v>548</v>
      </c>
      <c r="S1446" s="325">
        <f t="shared" si="14"/>
        <v>242</v>
      </c>
      <c r="T1446" s="322" t="str">
        <f>SUBSTITUTE(RP_2024[[#This Row],[CODIGO TIPO]],"-","")</f>
        <v>O232020200991122</v>
      </c>
      <c r="U1446" s="318">
        <v>1905014</v>
      </c>
      <c r="V1446" s="322">
        <f>VALUE(LEFT(RIGHT(RP_2024[[#This Row],[IMPUTACION PRESUPUESTAL]],6),3))</f>
        <v>135</v>
      </c>
      <c r="W1446" s="316" t="s">
        <v>77</v>
      </c>
      <c r="X1446" s="316">
        <f>VALUE(LEFT(RP_2024[[#This Row],[Actividad]],SEARCH(".",RP_2024[[#This Row],[Actividad]],1)-1))</f>
        <v>29</v>
      </c>
      <c r="Y1446" s="318">
        <f>MONTH(RP_2024[[#This Row],[FECHA RP]])</f>
        <v>12</v>
      </c>
      <c r="Z1446" s="317" t="str">
        <f>IF(RP_2024[[#This Row],[FEC ANULACION]]="","",MONTH(RP_2024[[#This Row],[FEC ANULACION]]))</f>
        <v/>
      </c>
      <c r="AA1446" s="318" t="s">
        <v>148</v>
      </c>
      <c r="AB1446" s="318" t="s">
        <v>149</v>
      </c>
      <c r="AC1446" s="318" t="str">
        <f>MID(RP_2024[[#This Row],[Elemento PEP]],11,2)</f>
        <v>08</v>
      </c>
    </row>
    <row r="1447" spans="1:29" x14ac:dyDescent="0.3">
      <c r="A1447" s="319">
        <v>6199</v>
      </c>
      <c r="B1447" s="320">
        <v>45629</v>
      </c>
      <c r="C1447" s="321" t="s">
        <v>294</v>
      </c>
      <c r="D1447" s="321" t="s">
        <v>1805</v>
      </c>
      <c r="E1447" s="319" t="s">
        <v>259</v>
      </c>
      <c r="F1447" s="319">
        <v>6755</v>
      </c>
      <c r="G1447" s="320">
        <v>45624</v>
      </c>
      <c r="H1447" s="322">
        <v>41742024</v>
      </c>
      <c r="I1447" s="322" t="s">
        <v>260</v>
      </c>
      <c r="J1447" s="322">
        <v>57002</v>
      </c>
      <c r="K1447" s="322" t="s">
        <v>146</v>
      </c>
      <c r="L1447" s="322" t="s">
        <v>147</v>
      </c>
      <c r="M1447" s="323">
        <v>33185845</v>
      </c>
      <c r="N1447" s="313">
        <v>0</v>
      </c>
      <c r="O1447" s="320"/>
      <c r="P1447" s="323">
        <f>+RP_2024[[#This Row],[VALOR INICIAL]]-RP_2024[[#This Row],[VALOR ANULACION]]</f>
        <v>33185845</v>
      </c>
      <c r="Q1447" s="324"/>
      <c r="R1447" s="322">
        <f>VALUE(LEFT(RP_2024[[#This Row],[OBJETO]],3))</f>
        <v>548</v>
      </c>
      <c r="S1447" s="325">
        <f t="shared" si="14"/>
        <v>242</v>
      </c>
      <c r="T1447" s="322" t="str">
        <f>SUBSTITUTE(RP_2024[[#This Row],[CODIGO TIPO]],"-","")</f>
        <v>O232020200991122</v>
      </c>
      <c r="U1447" s="318">
        <v>1905014</v>
      </c>
      <c r="V1447" s="322">
        <f>VALUE(LEFT(RIGHT(RP_2024[[#This Row],[IMPUTACION PRESUPUESTAL]],6),3))</f>
        <v>108</v>
      </c>
      <c r="W1447" s="316" t="s">
        <v>78</v>
      </c>
      <c r="X1447" s="316">
        <f>VALUE(LEFT(RP_2024[[#This Row],[Actividad]],SEARCH(".",RP_2024[[#This Row],[Actividad]],1)-1))</f>
        <v>30</v>
      </c>
      <c r="Y1447" s="318">
        <f>MONTH(RP_2024[[#This Row],[FECHA RP]])</f>
        <v>12</v>
      </c>
      <c r="Z1447" s="317" t="str">
        <f>IF(RP_2024[[#This Row],[FEC ANULACION]]="","",MONTH(RP_2024[[#This Row],[FEC ANULACION]]))</f>
        <v/>
      </c>
      <c r="AA1447" s="318" t="s">
        <v>148</v>
      </c>
      <c r="AB1447" s="318" t="s">
        <v>160</v>
      </c>
      <c r="AC1447" s="318" t="str">
        <f>MID(RP_2024[[#This Row],[Elemento PEP]],11,2)</f>
        <v>09</v>
      </c>
    </row>
    <row r="1448" spans="1:29" x14ac:dyDescent="0.3">
      <c r="A1448" s="319">
        <v>6200</v>
      </c>
      <c r="B1448" s="320">
        <v>45629</v>
      </c>
      <c r="C1448" s="321" t="s">
        <v>324</v>
      </c>
      <c r="D1448" s="321" t="s">
        <v>1805</v>
      </c>
      <c r="E1448" s="319" t="s">
        <v>259</v>
      </c>
      <c r="F1448" s="319">
        <v>6757</v>
      </c>
      <c r="G1448" s="320">
        <v>45624</v>
      </c>
      <c r="H1448" s="322">
        <v>41742024</v>
      </c>
      <c r="I1448" s="322" t="s">
        <v>260</v>
      </c>
      <c r="J1448" s="322">
        <v>49940</v>
      </c>
      <c r="K1448" s="322" t="s">
        <v>146</v>
      </c>
      <c r="L1448" s="322" t="s">
        <v>1503</v>
      </c>
      <c r="M1448" s="323">
        <v>10193114</v>
      </c>
      <c r="N1448" s="313">
        <v>0</v>
      </c>
      <c r="O1448" s="320"/>
      <c r="P1448" s="323">
        <f>+RP_2024[[#This Row],[VALOR INICIAL]]-RP_2024[[#This Row],[VALOR ANULACION]]</f>
        <v>10193114</v>
      </c>
      <c r="Q1448" s="324"/>
      <c r="R1448" s="322">
        <f>VALUE(LEFT(RP_2024[[#This Row],[OBJETO]],3))</f>
        <v>548</v>
      </c>
      <c r="S1448" s="325">
        <f t="shared" si="14"/>
        <v>242</v>
      </c>
      <c r="T1448" s="322" t="str">
        <f>SUBSTITUTE(RP_2024[[#This Row],[CODIGO TIPO]],"-","")</f>
        <v>O232020200991122</v>
      </c>
      <c r="U1448" s="318">
        <v>1905054</v>
      </c>
      <c r="V1448" s="322">
        <f>VALUE(LEFT(RIGHT(RP_2024[[#This Row],[IMPUTACION PRESUPUESTAL]],6),3))</f>
        <v>103</v>
      </c>
      <c r="W1448" s="316" t="s">
        <v>79</v>
      </c>
      <c r="X1448" s="316">
        <f>VALUE(LEFT(RP_2024[[#This Row],[Actividad]],SEARCH(".",RP_2024[[#This Row],[Actividad]],1)-1))</f>
        <v>31</v>
      </c>
      <c r="Y1448" s="318">
        <f>MONTH(RP_2024[[#This Row],[FECHA RP]])</f>
        <v>12</v>
      </c>
      <c r="Z1448" s="317" t="str">
        <f>IF(RP_2024[[#This Row],[FEC ANULACION]]="","",MONTH(RP_2024[[#This Row],[FEC ANULACION]]))</f>
        <v/>
      </c>
      <c r="AA1448" s="318" t="s">
        <v>171</v>
      </c>
      <c r="AB1448" s="318" t="s">
        <v>154</v>
      </c>
      <c r="AC1448" s="318" t="str">
        <f>MID(RP_2024[[#This Row],[Elemento PEP]],11,2)</f>
        <v>13</v>
      </c>
    </row>
    <row r="1449" spans="1:29" x14ac:dyDescent="0.3">
      <c r="A1449" s="319">
        <v>6201</v>
      </c>
      <c r="B1449" s="320">
        <v>45629</v>
      </c>
      <c r="C1449" s="321" t="s">
        <v>282</v>
      </c>
      <c r="D1449" s="321" t="s">
        <v>1805</v>
      </c>
      <c r="E1449" s="319" t="s">
        <v>259</v>
      </c>
      <c r="F1449" s="319">
        <v>6758</v>
      </c>
      <c r="G1449" s="320">
        <v>45624</v>
      </c>
      <c r="H1449" s="322">
        <v>41742024</v>
      </c>
      <c r="I1449" s="322" t="s">
        <v>260</v>
      </c>
      <c r="J1449" s="322">
        <v>12013</v>
      </c>
      <c r="K1449" s="322" t="s">
        <v>146</v>
      </c>
      <c r="L1449" s="322" t="s">
        <v>327</v>
      </c>
      <c r="M1449" s="323">
        <v>24797706</v>
      </c>
      <c r="N1449" s="313">
        <v>0</v>
      </c>
      <c r="O1449" s="320"/>
      <c r="P1449" s="323">
        <f>+RP_2024[[#This Row],[VALOR INICIAL]]-RP_2024[[#This Row],[VALOR ANULACION]]</f>
        <v>24797706</v>
      </c>
      <c r="Q1449" s="324"/>
      <c r="R1449" s="322">
        <f>VALUE(LEFT(RP_2024[[#This Row],[OBJETO]],3))</f>
        <v>548</v>
      </c>
      <c r="S1449" s="325">
        <f t="shared" si="14"/>
        <v>242</v>
      </c>
      <c r="T1449" s="322" t="str">
        <f>SUBSTITUTE(RP_2024[[#This Row],[CODIGO TIPO]],"-","")</f>
        <v>O232020200991122</v>
      </c>
      <c r="U1449" s="318">
        <v>1905049</v>
      </c>
      <c r="V1449" s="322">
        <f>VALUE(LEFT(RIGHT(RP_2024[[#This Row],[IMPUTACION PRESUPUESTAL]],6),3))</f>
        <v>105</v>
      </c>
      <c r="W1449" s="316" t="s">
        <v>81</v>
      </c>
      <c r="X1449" s="316">
        <f>VALUE(LEFT(RP_2024[[#This Row],[Actividad]],SEARCH(".",RP_2024[[#This Row],[Actividad]],1)-1))</f>
        <v>32</v>
      </c>
      <c r="Y1449" s="318">
        <f>MONTH(RP_2024[[#This Row],[FECHA RP]])</f>
        <v>12</v>
      </c>
      <c r="Z1449" s="317" t="str">
        <f>IF(RP_2024[[#This Row],[FEC ANULACION]]="","",MONTH(RP_2024[[#This Row],[FEC ANULACION]]))</f>
        <v/>
      </c>
      <c r="AA1449" s="318" t="s">
        <v>173</v>
      </c>
      <c r="AB1449" s="318" t="s">
        <v>165</v>
      </c>
      <c r="AC1449" s="318" t="str">
        <f>MID(RP_2024[[#This Row],[Elemento PEP]],11,2)</f>
        <v>13</v>
      </c>
    </row>
    <row r="1450" spans="1:29" x14ac:dyDescent="0.3">
      <c r="A1450" s="319">
        <v>6201</v>
      </c>
      <c r="B1450" s="320">
        <v>45629</v>
      </c>
      <c r="C1450" s="321" t="s">
        <v>282</v>
      </c>
      <c r="D1450" s="321" t="s">
        <v>1805</v>
      </c>
      <c r="E1450" s="319" t="s">
        <v>259</v>
      </c>
      <c r="F1450" s="319">
        <v>6758</v>
      </c>
      <c r="G1450" s="320">
        <v>45624</v>
      </c>
      <c r="H1450" s="322">
        <v>41742024</v>
      </c>
      <c r="I1450" s="322" t="s">
        <v>260</v>
      </c>
      <c r="J1450" s="322">
        <v>12013</v>
      </c>
      <c r="K1450" s="322" t="s">
        <v>146</v>
      </c>
      <c r="L1450" s="322" t="s">
        <v>327</v>
      </c>
      <c r="M1450" s="323">
        <v>31985224</v>
      </c>
      <c r="N1450" s="313">
        <v>0</v>
      </c>
      <c r="O1450" s="320"/>
      <c r="P1450" s="323">
        <f>+RP_2024[[#This Row],[VALOR INICIAL]]-RP_2024[[#This Row],[VALOR ANULACION]]</f>
        <v>31985224</v>
      </c>
      <c r="Q1450" s="324"/>
      <c r="R1450" s="322">
        <f>VALUE(LEFT(RP_2024[[#This Row],[OBJETO]],3))</f>
        <v>548</v>
      </c>
      <c r="S1450" s="325">
        <f t="shared" si="14"/>
        <v>242</v>
      </c>
      <c r="T1450" s="322" t="str">
        <f>SUBSTITUTE(RP_2024[[#This Row],[CODIGO TIPO]],"-","")</f>
        <v>O232020200991122</v>
      </c>
      <c r="U1450" s="318">
        <v>1905049</v>
      </c>
      <c r="V1450" s="322">
        <f>VALUE(LEFT(RIGHT(RP_2024[[#This Row],[IMPUTACION PRESUPUESTAL]],6),3))</f>
        <v>105</v>
      </c>
      <c r="W1450" s="316" t="s">
        <v>82</v>
      </c>
      <c r="X1450" s="316">
        <f>VALUE(LEFT(RP_2024[[#This Row],[Actividad]],SEARCH(".",RP_2024[[#This Row],[Actividad]],1)-1))</f>
        <v>32</v>
      </c>
      <c r="Y1450" s="318">
        <f>MONTH(RP_2024[[#This Row],[FECHA RP]])</f>
        <v>12</v>
      </c>
      <c r="Z1450" s="317" t="str">
        <f>IF(RP_2024[[#This Row],[FEC ANULACION]]="","",MONTH(RP_2024[[#This Row],[FEC ANULACION]]))</f>
        <v/>
      </c>
      <c r="AA1450" s="318" t="s">
        <v>173</v>
      </c>
      <c r="AB1450" s="318" t="s">
        <v>165</v>
      </c>
      <c r="AC1450" s="318" t="str">
        <f>MID(RP_2024[[#This Row],[Elemento PEP]],11,2)</f>
        <v>13</v>
      </c>
    </row>
    <row r="1451" spans="1:29" x14ac:dyDescent="0.3">
      <c r="A1451" s="319">
        <v>6201</v>
      </c>
      <c r="B1451" s="320">
        <v>45629</v>
      </c>
      <c r="C1451" s="321" t="s">
        <v>282</v>
      </c>
      <c r="D1451" s="321" t="s">
        <v>1805</v>
      </c>
      <c r="E1451" s="319" t="s">
        <v>259</v>
      </c>
      <c r="F1451" s="319">
        <v>6758</v>
      </c>
      <c r="G1451" s="320">
        <v>45624</v>
      </c>
      <c r="H1451" s="322">
        <v>41742024</v>
      </c>
      <c r="I1451" s="322" t="s">
        <v>260</v>
      </c>
      <c r="J1451" s="322">
        <v>49809</v>
      </c>
      <c r="K1451" s="322" t="s">
        <v>146</v>
      </c>
      <c r="L1451" s="322" t="s">
        <v>172</v>
      </c>
      <c r="M1451" s="323">
        <v>189666046</v>
      </c>
      <c r="N1451" s="313">
        <v>0</v>
      </c>
      <c r="O1451" s="320"/>
      <c r="P1451" s="323">
        <f>+RP_2024[[#This Row],[VALOR INICIAL]]-RP_2024[[#This Row],[VALOR ANULACION]]</f>
        <v>189666046</v>
      </c>
      <c r="Q1451" s="324"/>
      <c r="R1451" s="322">
        <f>VALUE(LEFT(RP_2024[[#This Row],[OBJETO]],3))</f>
        <v>548</v>
      </c>
      <c r="S1451" s="325">
        <f t="shared" si="14"/>
        <v>242</v>
      </c>
      <c r="T1451" s="322" t="str">
        <f>SUBSTITUTE(RP_2024[[#This Row],[CODIGO TIPO]],"-","")</f>
        <v>O232020200991122</v>
      </c>
      <c r="U1451" s="318">
        <v>1905049</v>
      </c>
      <c r="V1451" s="322">
        <f>VALUE(LEFT(RIGHT(RP_2024[[#This Row],[IMPUTACION PRESUPUESTAL]],6),3))</f>
        <v>105</v>
      </c>
      <c r="W1451" s="316" t="s">
        <v>80</v>
      </c>
      <c r="X1451" s="316">
        <f>VALUE(LEFT(RP_2024[[#This Row],[Actividad]],SEARCH(".",RP_2024[[#This Row],[Actividad]],1)-1))</f>
        <v>32</v>
      </c>
      <c r="Y1451" s="318">
        <f>MONTH(RP_2024[[#This Row],[FECHA RP]])</f>
        <v>12</v>
      </c>
      <c r="Z1451" s="317" t="str">
        <f>IF(RP_2024[[#This Row],[FEC ANULACION]]="","",MONTH(RP_2024[[#This Row],[FEC ANULACION]]))</f>
        <v/>
      </c>
      <c r="AA1451" s="318" t="s">
        <v>173</v>
      </c>
      <c r="AB1451" s="318" t="s">
        <v>165</v>
      </c>
      <c r="AC1451" s="318" t="str">
        <f>MID(RP_2024[[#This Row],[Elemento PEP]],11,2)</f>
        <v>13</v>
      </c>
    </row>
    <row r="1452" spans="1:29" x14ac:dyDescent="0.3">
      <c r="A1452" s="319">
        <v>6202</v>
      </c>
      <c r="B1452" s="320">
        <v>45629</v>
      </c>
      <c r="C1452" s="321" t="s">
        <v>272</v>
      </c>
      <c r="D1452" s="321" t="s">
        <v>1805</v>
      </c>
      <c r="E1452" s="319" t="s">
        <v>259</v>
      </c>
      <c r="F1452" s="319">
        <v>6799</v>
      </c>
      <c r="G1452" s="320">
        <v>45624</v>
      </c>
      <c r="H1452" s="322">
        <v>41742024</v>
      </c>
      <c r="I1452" s="322" t="s">
        <v>260</v>
      </c>
      <c r="J1452" s="322">
        <v>12013</v>
      </c>
      <c r="K1452" s="322" t="s">
        <v>146</v>
      </c>
      <c r="L1452" s="322" t="s">
        <v>327</v>
      </c>
      <c r="M1452" s="323">
        <v>105017829</v>
      </c>
      <c r="N1452" s="313">
        <v>0</v>
      </c>
      <c r="O1452" s="320"/>
      <c r="P1452" s="323">
        <f>+RP_2024[[#This Row],[VALOR INICIAL]]-RP_2024[[#This Row],[VALOR ANULACION]]</f>
        <v>105017829</v>
      </c>
      <c r="Q1452" s="324"/>
      <c r="R1452" s="322">
        <f>VALUE(LEFT(RP_2024[[#This Row],[OBJETO]],3))</f>
        <v>548</v>
      </c>
      <c r="S1452" s="325">
        <f t="shared" si="14"/>
        <v>242</v>
      </c>
      <c r="T1452" s="322" t="str">
        <f>SUBSTITUTE(RP_2024[[#This Row],[CODIGO TIPO]],"-","")</f>
        <v>O232020200991122</v>
      </c>
      <c r="U1452" s="318">
        <v>1905014</v>
      </c>
      <c r="V1452" s="322">
        <f>VALUE(LEFT(RIGHT(RP_2024[[#This Row],[IMPUTACION PRESUPUESTAL]],6),3))</f>
        <v>139</v>
      </c>
      <c r="W1452" s="316" t="s">
        <v>105</v>
      </c>
      <c r="X1452" s="316">
        <f>VALUE(LEFT(RP_2024[[#This Row],[Actividad]],SEARCH(".",RP_2024[[#This Row],[Actividad]],1)-1))</f>
        <v>44</v>
      </c>
      <c r="Y1452" s="318">
        <f>MONTH(RP_2024[[#This Row],[FECHA RP]])</f>
        <v>12</v>
      </c>
      <c r="Z1452" s="317" t="str">
        <f>IF(RP_2024[[#This Row],[FEC ANULACION]]="","",MONTH(RP_2024[[#This Row],[FEC ANULACION]]))</f>
        <v/>
      </c>
      <c r="AA1452" s="318" t="s">
        <v>173</v>
      </c>
      <c r="AB1452" s="318" t="s">
        <v>160</v>
      </c>
      <c r="AC1452" s="318" t="str">
        <f>MID(RP_2024[[#This Row],[Elemento PEP]],11,2)</f>
        <v>09</v>
      </c>
    </row>
    <row r="1453" spans="1:29" x14ac:dyDescent="0.3">
      <c r="A1453" s="319">
        <v>6202</v>
      </c>
      <c r="B1453" s="320">
        <v>45629</v>
      </c>
      <c r="C1453" s="321" t="s">
        <v>272</v>
      </c>
      <c r="D1453" s="321" t="s">
        <v>1805</v>
      </c>
      <c r="E1453" s="319" t="s">
        <v>259</v>
      </c>
      <c r="F1453" s="319">
        <v>6799</v>
      </c>
      <c r="G1453" s="320">
        <v>45624</v>
      </c>
      <c r="H1453" s="322">
        <v>41742024</v>
      </c>
      <c r="I1453" s="322" t="s">
        <v>260</v>
      </c>
      <c r="J1453" s="322">
        <v>57002</v>
      </c>
      <c r="K1453" s="322" t="s">
        <v>146</v>
      </c>
      <c r="L1453" s="322" t="s">
        <v>147</v>
      </c>
      <c r="M1453" s="323">
        <v>222259912</v>
      </c>
      <c r="N1453" s="313">
        <v>0</v>
      </c>
      <c r="O1453" s="320"/>
      <c r="P1453" s="323">
        <f>+RP_2024[[#This Row],[VALOR INICIAL]]-RP_2024[[#This Row],[VALOR ANULACION]]</f>
        <v>222259912</v>
      </c>
      <c r="Q1453" s="324"/>
      <c r="R1453" s="322">
        <f>VALUE(LEFT(RP_2024[[#This Row],[OBJETO]],3))</f>
        <v>548</v>
      </c>
      <c r="S1453" s="325">
        <f t="shared" si="14"/>
        <v>242</v>
      </c>
      <c r="T1453" s="322" t="str">
        <f>SUBSTITUTE(RP_2024[[#This Row],[CODIGO TIPO]],"-","")</f>
        <v>O232020200991122</v>
      </c>
      <c r="U1453" s="318">
        <v>1905014</v>
      </c>
      <c r="V1453" s="322">
        <f>VALUE(LEFT(RIGHT(RP_2024[[#This Row],[IMPUTACION PRESUPUESTAL]],6),3))</f>
        <v>139</v>
      </c>
      <c r="W1453" s="316" t="s">
        <v>105</v>
      </c>
      <c r="X1453" s="316">
        <f>VALUE(LEFT(RP_2024[[#This Row],[Actividad]],SEARCH(".",RP_2024[[#This Row],[Actividad]],1)-1))</f>
        <v>44</v>
      </c>
      <c r="Y1453" s="318">
        <f>MONTH(RP_2024[[#This Row],[FECHA RP]])</f>
        <v>12</v>
      </c>
      <c r="Z1453" s="317" t="str">
        <f>IF(RP_2024[[#This Row],[FEC ANULACION]]="","",MONTH(RP_2024[[#This Row],[FEC ANULACION]]))</f>
        <v/>
      </c>
      <c r="AA1453" s="318" t="s">
        <v>148</v>
      </c>
      <c r="AB1453" s="318" t="s">
        <v>160</v>
      </c>
      <c r="AC1453" s="318" t="str">
        <f>MID(RP_2024[[#This Row],[Elemento PEP]],11,2)</f>
        <v>09</v>
      </c>
    </row>
    <row r="1454" spans="1:29" x14ac:dyDescent="0.3">
      <c r="A1454" s="319">
        <v>6203</v>
      </c>
      <c r="B1454" s="320">
        <v>45629</v>
      </c>
      <c r="C1454" s="321" t="s">
        <v>269</v>
      </c>
      <c r="D1454" s="321" t="s">
        <v>1805</v>
      </c>
      <c r="E1454" s="319" t="s">
        <v>259</v>
      </c>
      <c r="F1454" s="319">
        <v>6801</v>
      </c>
      <c r="G1454" s="320">
        <v>45624</v>
      </c>
      <c r="H1454" s="322">
        <v>41742024</v>
      </c>
      <c r="I1454" s="322" t="s">
        <v>260</v>
      </c>
      <c r="J1454" s="322">
        <v>57002</v>
      </c>
      <c r="K1454" s="322" t="s">
        <v>146</v>
      </c>
      <c r="L1454" s="322" t="s">
        <v>147</v>
      </c>
      <c r="M1454" s="323">
        <v>182320778</v>
      </c>
      <c r="N1454" s="313">
        <v>0</v>
      </c>
      <c r="O1454" s="320"/>
      <c r="P1454" s="323">
        <f>+RP_2024[[#This Row],[VALOR INICIAL]]-RP_2024[[#This Row],[VALOR ANULACION]]</f>
        <v>182320778</v>
      </c>
      <c r="Q1454" s="324"/>
      <c r="R1454" s="322">
        <f>VALUE(LEFT(RP_2024[[#This Row],[OBJETO]],3))</f>
        <v>548</v>
      </c>
      <c r="S1454" s="325">
        <f t="shared" si="14"/>
        <v>242</v>
      </c>
      <c r="T1454" s="322" t="str">
        <f>SUBSTITUTE(RP_2024[[#This Row],[CODIGO TIPO]],"-","")</f>
        <v>O232020200991122</v>
      </c>
      <c r="U1454" s="318">
        <v>1905054</v>
      </c>
      <c r="V1454" s="322">
        <f>VALUE(LEFT(RIGHT(RP_2024[[#This Row],[IMPUTACION PRESUPUESTAL]],6),3))</f>
        <v>121</v>
      </c>
      <c r="W1454" s="316" t="s">
        <v>47</v>
      </c>
      <c r="X1454" s="316">
        <f>VALUE(LEFT(RP_2024[[#This Row],[Actividad]],SEARCH(".",RP_2024[[#This Row],[Actividad]],1)-1))</f>
        <v>5</v>
      </c>
      <c r="Y1454" s="318">
        <f>MONTH(RP_2024[[#This Row],[FECHA RP]])</f>
        <v>12</v>
      </c>
      <c r="Z1454" s="317" t="str">
        <f>IF(RP_2024[[#This Row],[FEC ANULACION]]="","",MONTH(RP_2024[[#This Row],[FEC ANULACION]]))</f>
        <v/>
      </c>
      <c r="AA1454" s="318" t="s">
        <v>148</v>
      </c>
      <c r="AB1454" s="318" t="s">
        <v>154</v>
      </c>
      <c r="AC1454" s="318" t="str">
        <f>MID(RP_2024[[#This Row],[Elemento PEP]],11,2)</f>
        <v>13</v>
      </c>
    </row>
    <row r="1455" spans="1:29" x14ac:dyDescent="0.3">
      <c r="A1455" s="319">
        <v>6203</v>
      </c>
      <c r="B1455" s="320">
        <v>45629</v>
      </c>
      <c r="C1455" s="321" t="s">
        <v>269</v>
      </c>
      <c r="D1455" s="321" t="s">
        <v>1805</v>
      </c>
      <c r="E1455" s="319" t="s">
        <v>259</v>
      </c>
      <c r="F1455" s="319">
        <v>6801</v>
      </c>
      <c r="G1455" s="320">
        <v>45624</v>
      </c>
      <c r="H1455" s="322">
        <v>41742024</v>
      </c>
      <c r="I1455" s="322" t="s">
        <v>260</v>
      </c>
      <c r="J1455" s="322">
        <v>57002</v>
      </c>
      <c r="K1455" s="322" t="s">
        <v>146</v>
      </c>
      <c r="L1455" s="322" t="s">
        <v>147</v>
      </c>
      <c r="M1455" s="323">
        <v>10702747</v>
      </c>
      <c r="N1455" s="313">
        <v>0</v>
      </c>
      <c r="O1455" s="320"/>
      <c r="P1455" s="323">
        <f>+RP_2024[[#This Row],[VALOR INICIAL]]-RP_2024[[#This Row],[VALOR ANULACION]]</f>
        <v>10702747</v>
      </c>
      <c r="Q1455" s="324"/>
      <c r="R1455" s="322">
        <f>VALUE(LEFT(RP_2024[[#This Row],[OBJETO]],3))</f>
        <v>548</v>
      </c>
      <c r="S1455" s="325">
        <f t="shared" si="14"/>
        <v>242</v>
      </c>
      <c r="T1455" s="322" t="str">
        <f>SUBSTITUTE(RP_2024[[#This Row],[CODIGO TIPO]],"-","")</f>
        <v>O232020200991122</v>
      </c>
      <c r="U1455" s="318">
        <v>1905054</v>
      </c>
      <c r="V1455" s="322">
        <f>VALUE(LEFT(RIGHT(RP_2024[[#This Row],[IMPUTACION PRESUPUESTAL]],6),3))</f>
        <v>121</v>
      </c>
      <c r="W1455" s="316" t="s">
        <v>48</v>
      </c>
      <c r="X1455" s="316">
        <f>VALUE(LEFT(RP_2024[[#This Row],[Actividad]],SEARCH(".",RP_2024[[#This Row],[Actividad]],1)-1))</f>
        <v>5</v>
      </c>
      <c r="Y1455" s="318">
        <f>MONTH(RP_2024[[#This Row],[FECHA RP]])</f>
        <v>12</v>
      </c>
      <c r="Z1455" s="317" t="str">
        <f>IF(RP_2024[[#This Row],[FEC ANULACION]]="","",MONTH(RP_2024[[#This Row],[FEC ANULACION]]))</f>
        <v/>
      </c>
      <c r="AA1455" s="318" t="s">
        <v>148</v>
      </c>
      <c r="AB1455" s="318" t="s">
        <v>154</v>
      </c>
      <c r="AC1455" s="318" t="str">
        <f>MID(RP_2024[[#This Row],[Elemento PEP]],11,2)</f>
        <v>13</v>
      </c>
    </row>
    <row r="1456" spans="1:29" x14ac:dyDescent="0.3">
      <c r="A1456" s="319">
        <v>6206</v>
      </c>
      <c r="B1456" s="320">
        <v>45629</v>
      </c>
      <c r="C1456" s="321" t="s">
        <v>321</v>
      </c>
      <c r="D1456" s="321" t="s">
        <v>1805</v>
      </c>
      <c r="E1456" s="319" t="s">
        <v>259</v>
      </c>
      <c r="F1456" s="319">
        <v>6823</v>
      </c>
      <c r="G1456" s="320">
        <v>45624</v>
      </c>
      <c r="H1456" s="322">
        <v>41742024</v>
      </c>
      <c r="I1456" s="322" t="s">
        <v>260</v>
      </c>
      <c r="J1456" s="322">
        <v>49809</v>
      </c>
      <c r="K1456" s="322" t="s">
        <v>146</v>
      </c>
      <c r="L1456" s="322" t="s">
        <v>172</v>
      </c>
      <c r="M1456" s="323">
        <v>149950186</v>
      </c>
      <c r="N1456" s="313">
        <v>0</v>
      </c>
      <c r="O1456" s="320"/>
      <c r="P1456" s="323">
        <f>+RP_2024[[#This Row],[VALOR INICIAL]]-RP_2024[[#This Row],[VALOR ANULACION]]</f>
        <v>149950186</v>
      </c>
      <c r="Q1456" s="324"/>
      <c r="R1456" s="322">
        <f>VALUE(LEFT(RP_2024[[#This Row],[OBJETO]],3))</f>
        <v>548</v>
      </c>
      <c r="S1456" s="325">
        <f t="shared" si="14"/>
        <v>242</v>
      </c>
      <c r="T1456" s="322" t="str">
        <f>SUBSTITUTE(RP_2024[[#This Row],[CODIGO TIPO]],"-","")</f>
        <v>O232020200991122</v>
      </c>
      <c r="U1456" s="318">
        <v>1905049</v>
      </c>
      <c r="V1456" s="322">
        <f>VALUE(LEFT(RIGHT(RP_2024[[#This Row],[IMPUTACION PRESUPUESTAL]],6),3))</f>
        <v>115</v>
      </c>
      <c r="W1456" s="316" t="s">
        <v>84</v>
      </c>
      <c r="X1456" s="316">
        <f>VALUE(LEFT(RP_2024[[#This Row],[Actividad]],SEARCH(".",RP_2024[[#This Row],[Actividad]],1)-1))</f>
        <v>33</v>
      </c>
      <c r="Y1456" s="318">
        <f>MONTH(RP_2024[[#This Row],[FECHA RP]])</f>
        <v>12</v>
      </c>
      <c r="Z1456" s="317" t="str">
        <f>IF(RP_2024[[#This Row],[FEC ANULACION]]="","",MONTH(RP_2024[[#This Row],[FEC ANULACION]]))</f>
        <v/>
      </c>
      <c r="AA1456" s="318" t="s">
        <v>173</v>
      </c>
      <c r="AB1456" s="318" t="s">
        <v>156</v>
      </c>
      <c r="AC1456" s="318" t="str">
        <f>MID(RP_2024[[#This Row],[Elemento PEP]],11,2)</f>
        <v>06</v>
      </c>
    </row>
    <row r="1457" spans="1:29" x14ac:dyDescent="0.3">
      <c r="A1457" s="319">
        <v>6207</v>
      </c>
      <c r="B1457" s="320">
        <v>45629</v>
      </c>
      <c r="C1457" s="321" t="s">
        <v>264</v>
      </c>
      <c r="D1457" s="321" t="s">
        <v>1805</v>
      </c>
      <c r="E1457" s="319" t="s">
        <v>259</v>
      </c>
      <c r="F1457" s="319">
        <v>6825</v>
      </c>
      <c r="G1457" s="320">
        <v>45624</v>
      </c>
      <c r="H1457" s="322">
        <v>41742024</v>
      </c>
      <c r="I1457" s="322" t="s">
        <v>260</v>
      </c>
      <c r="J1457" s="322">
        <v>57002</v>
      </c>
      <c r="K1457" s="322" t="s">
        <v>146</v>
      </c>
      <c r="L1457" s="322" t="s">
        <v>147</v>
      </c>
      <c r="M1457" s="323">
        <v>10477115</v>
      </c>
      <c r="N1457" s="313">
        <v>0</v>
      </c>
      <c r="O1457" s="320"/>
      <c r="P1457" s="323">
        <f>+RP_2024[[#This Row],[VALOR INICIAL]]-RP_2024[[#This Row],[VALOR ANULACION]]</f>
        <v>10477115</v>
      </c>
      <c r="Q1457" s="324"/>
      <c r="R1457" s="322">
        <f>VALUE(LEFT(RP_2024[[#This Row],[OBJETO]],3))</f>
        <v>548</v>
      </c>
      <c r="S1457" s="325">
        <f t="shared" si="14"/>
        <v>242</v>
      </c>
      <c r="T1457" s="322" t="str">
        <f>SUBSTITUTE(RP_2024[[#This Row],[CODIGO TIPO]],"-","")</f>
        <v>O232020200991122</v>
      </c>
      <c r="U1457" s="318">
        <v>1905049</v>
      </c>
      <c r="V1457" s="322">
        <f>VALUE(LEFT(RIGHT(RP_2024[[#This Row],[IMPUTACION PRESUPUESTAL]],6),3))</f>
        <v>116</v>
      </c>
      <c r="W1457" s="316" t="s">
        <v>87</v>
      </c>
      <c r="X1457" s="316">
        <f>VALUE(LEFT(RP_2024[[#This Row],[Actividad]],SEARCH(".",RP_2024[[#This Row],[Actividad]],1)-1))</f>
        <v>35</v>
      </c>
      <c r="Y1457" s="318">
        <f>MONTH(RP_2024[[#This Row],[FECHA RP]])</f>
        <v>12</v>
      </c>
      <c r="Z1457" s="317" t="str">
        <f>IF(RP_2024[[#This Row],[FEC ANULACION]]="","",MONTH(RP_2024[[#This Row],[FEC ANULACION]]))</f>
        <v/>
      </c>
      <c r="AA1457" s="318" t="s">
        <v>148</v>
      </c>
      <c r="AB1457" s="318" t="s">
        <v>185</v>
      </c>
      <c r="AC1457" s="318" t="str">
        <f>MID(RP_2024[[#This Row],[Elemento PEP]],11,2)</f>
        <v>03</v>
      </c>
    </row>
    <row r="1458" spans="1:29" x14ac:dyDescent="0.3">
      <c r="A1458" s="319">
        <v>6208</v>
      </c>
      <c r="B1458" s="320">
        <v>45629</v>
      </c>
      <c r="C1458" s="321" t="s">
        <v>278</v>
      </c>
      <c r="D1458" s="321" t="s">
        <v>1805</v>
      </c>
      <c r="E1458" s="319" t="s">
        <v>259</v>
      </c>
      <c r="F1458" s="319">
        <v>6824</v>
      </c>
      <c r="G1458" s="320">
        <v>45624</v>
      </c>
      <c r="H1458" s="322">
        <v>41742024</v>
      </c>
      <c r="I1458" s="322" t="s">
        <v>260</v>
      </c>
      <c r="J1458" s="322">
        <v>12013</v>
      </c>
      <c r="K1458" s="322" t="s">
        <v>146</v>
      </c>
      <c r="L1458" s="322" t="s">
        <v>327</v>
      </c>
      <c r="M1458" s="323">
        <v>11044158</v>
      </c>
      <c r="N1458" s="313">
        <v>0</v>
      </c>
      <c r="O1458" s="320"/>
      <c r="P1458" s="323">
        <f>+RP_2024[[#This Row],[VALOR INICIAL]]-RP_2024[[#This Row],[VALOR ANULACION]]</f>
        <v>11044158</v>
      </c>
      <c r="Q1458" s="324"/>
      <c r="R1458" s="322">
        <f>VALUE(LEFT(RP_2024[[#This Row],[OBJETO]],3))</f>
        <v>548</v>
      </c>
      <c r="S1458" s="325">
        <f t="shared" si="14"/>
        <v>242</v>
      </c>
      <c r="T1458" s="322" t="str">
        <f>SUBSTITUTE(RP_2024[[#This Row],[CODIGO TIPO]],"-","")</f>
        <v>O232020200991122</v>
      </c>
      <c r="U1458" s="318">
        <v>1905049</v>
      </c>
      <c r="V1458" s="322">
        <f>VALUE(LEFT(RIGHT(RP_2024[[#This Row],[IMPUTACION PRESUPUESTAL]],6),3))</f>
        <v>110</v>
      </c>
      <c r="W1458" s="316" t="s">
        <v>88</v>
      </c>
      <c r="X1458" s="316">
        <f>VALUE(LEFT(RP_2024[[#This Row],[Actividad]],SEARCH(".",RP_2024[[#This Row],[Actividad]],1)-1))</f>
        <v>36</v>
      </c>
      <c r="Y1458" s="318">
        <f>MONTH(RP_2024[[#This Row],[FECHA RP]])</f>
        <v>12</v>
      </c>
      <c r="Z1458" s="317" t="str">
        <f>IF(RP_2024[[#This Row],[FEC ANULACION]]="","",MONTH(RP_2024[[#This Row],[FEC ANULACION]]))</f>
        <v/>
      </c>
      <c r="AA1458" s="318" t="s">
        <v>173</v>
      </c>
      <c r="AB1458" s="318" t="s">
        <v>185</v>
      </c>
      <c r="AC1458" s="318" t="str">
        <f>MID(RP_2024[[#This Row],[Elemento PEP]],11,2)</f>
        <v>03</v>
      </c>
    </row>
    <row r="1459" spans="1:29" x14ac:dyDescent="0.3">
      <c r="A1459" s="319">
        <v>6209</v>
      </c>
      <c r="B1459" s="320">
        <v>45629</v>
      </c>
      <c r="C1459" s="321" t="s">
        <v>281</v>
      </c>
      <c r="D1459" s="321" t="s">
        <v>1805</v>
      </c>
      <c r="E1459" s="319" t="s">
        <v>259</v>
      </c>
      <c r="F1459" s="319">
        <v>6827</v>
      </c>
      <c r="G1459" s="320">
        <v>45624</v>
      </c>
      <c r="H1459" s="322">
        <v>41742024</v>
      </c>
      <c r="I1459" s="322" t="s">
        <v>260</v>
      </c>
      <c r="J1459" s="322">
        <v>49940</v>
      </c>
      <c r="K1459" s="322" t="s">
        <v>146</v>
      </c>
      <c r="L1459" s="322" t="s">
        <v>1503</v>
      </c>
      <c r="M1459" s="323">
        <v>6824408</v>
      </c>
      <c r="N1459" s="313">
        <v>0</v>
      </c>
      <c r="O1459" s="320"/>
      <c r="P1459" s="323">
        <f>+RP_2024[[#This Row],[VALOR INICIAL]]-RP_2024[[#This Row],[VALOR ANULACION]]</f>
        <v>6824408</v>
      </c>
      <c r="Q1459" s="324"/>
      <c r="R1459" s="322">
        <f>VALUE(LEFT(RP_2024[[#This Row],[OBJETO]],3))</f>
        <v>548</v>
      </c>
      <c r="S1459" s="325">
        <f t="shared" si="14"/>
        <v>242</v>
      </c>
      <c r="T1459" s="322" t="str">
        <f>SUBSTITUTE(RP_2024[[#This Row],[CODIGO TIPO]],"-","")</f>
        <v>O232020200991122</v>
      </c>
      <c r="U1459" s="318">
        <v>1905014</v>
      </c>
      <c r="V1459" s="322">
        <f>VALUE(LEFT(RIGHT(RP_2024[[#This Row],[IMPUTACION PRESUPUESTAL]],6),3))</f>
        <v>124</v>
      </c>
      <c r="W1459" s="316" t="s">
        <v>101</v>
      </c>
      <c r="X1459" s="316">
        <f>VALUE(LEFT(RP_2024[[#This Row],[Actividad]],SEARCH(".",RP_2024[[#This Row],[Actividad]],1)-1))</f>
        <v>42</v>
      </c>
      <c r="Y1459" s="318">
        <f>MONTH(RP_2024[[#This Row],[FECHA RP]])</f>
        <v>12</v>
      </c>
      <c r="Z1459" s="317" t="str">
        <f>IF(RP_2024[[#This Row],[FEC ANULACION]]="","",MONTH(RP_2024[[#This Row],[FEC ANULACION]]))</f>
        <v/>
      </c>
      <c r="AA1459" s="318" t="s">
        <v>171</v>
      </c>
      <c r="AB1459" s="318" t="s">
        <v>162</v>
      </c>
      <c r="AC1459" s="318" t="str">
        <f>MID(RP_2024[[#This Row],[Elemento PEP]],11,2)</f>
        <v>13</v>
      </c>
    </row>
    <row r="1460" spans="1:29" x14ac:dyDescent="0.3">
      <c r="A1460" s="319">
        <v>6209</v>
      </c>
      <c r="B1460" s="320">
        <v>45629</v>
      </c>
      <c r="C1460" s="321" t="s">
        <v>281</v>
      </c>
      <c r="D1460" s="321" t="s">
        <v>1805</v>
      </c>
      <c r="E1460" s="319" t="s">
        <v>259</v>
      </c>
      <c r="F1460" s="319">
        <v>6827</v>
      </c>
      <c r="G1460" s="320">
        <v>45624</v>
      </c>
      <c r="H1460" s="322">
        <v>41742024</v>
      </c>
      <c r="I1460" s="322" t="s">
        <v>260</v>
      </c>
      <c r="J1460" s="322">
        <v>49809</v>
      </c>
      <c r="K1460" s="322" t="s">
        <v>146</v>
      </c>
      <c r="L1460" s="322" t="s">
        <v>172</v>
      </c>
      <c r="M1460" s="323">
        <v>36917869</v>
      </c>
      <c r="N1460" s="313">
        <v>0</v>
      </c>
      <c r="O1460" s="320"/>
      <c r="P1460" s="323">
        <f>+RP_2024[[#This Row],[VALOR INICIAL]]-RP_2024[[#This Row],[VALOR ANULACION]]</f>
        <v>36917869</v>
      </c>
      <c r="Q1460" s="324"/>
      <c r="R1460" s="322">
        <f>VALUE(LEFT(RP_2024[[#This Row],[OBJETO]],3))</f>
        <v>548</v>
      </c>
      <c r="S1460" s="325">
        <f t="shared" si="14"/>
        <v>242</v>
      </c>
      <c r="T1460" s="322" t="str">
        <f>SUBSTITUTE(RP_2024[[#This Row],[CODIGO TIPO]],"-","")</f>
        <v>O232020200991122</v>
      </c>
      <c r="U1460" s="318">
        <v>1905014</v>
      </c>
      <c r="V1460" s="322">
        <f>VALUE(LEFT(RIGHT(RP_2024[[#This Row],[IMPUTACION PRESUPUESTAL]],6),3))</f>
        <v>124</v>
      </c>
      <c r="W1460" s="316" t="s">
        <v>101</v>
      </c>
      <c r="X1460" s="316">
        <f>VALUE(LEFT(RP_2024[[#This Row],[Actividad]],SEARCH(".",RP_2024[[#This Row],[Actividad]],1)-1))</f>
        <v>42</v>
      </c>
      <c r="Y1460" s="318">
        <f>MONTH(RP_2024[[#This Row],[FECHA RP]])</f>
        <v>12</v>
      </c>
      <c r="Z1460" s="317" t="str">
        <f>IF(RP_2024[[#This Row],[FEC ANULACION]]="","",MONTH(RP_2024[[#This Row],[FEC ANULACION]]))</f>
        <v/>
      </c>
      <c r="AA1460" s="318" t="s">
        <v>173</v>
      </c>
      <c r="AB1460" s="318" t="s">
        <v>162</v>
      </c>
      <c r="AC1460" s="318" t="str">
        <f>MID(RP_2024[[#This Row],[Elemento PEP]],11,2)</f>
        <v>13</v>
      </c>
    </row>
    <row r="1461" spans="1:29" x14ac:dyDescent="0.3">
      <c r="A1461" s="319">
        <v>6209</v>
      </c>
      <c r="B1461" s="320">
        <v>45629</v>
      </c>
      <c r="C1461" s="321" t="s">
        <v>281</v>
      </c>
      <c r="D1461" s="321" t="s">
        <v>1805</v>
      </c>
      <c r="E1461" s="319" t="s">
        <v>259</v>
      </c>
      <c r="F1461" s="319">
        <v>6827</v>
      </c>
      <c r="G1461" s="320">
        <v>45624</v>
      </c>
      <c r="H1461" s="322">
        <v>41742024</v>
      </c>
      <c r="I1461" s="322" t="s">
        <v>260</v>
      </c>
      <c r="J1461" s="322">
        <v>12013</v>
      </c>
      <c r="K1461" s="322" t="s">
        <v>146</v>
      </c>
      <c r="L1461" s="322" t="s">
        <v>327</v>
      </c>
      <c r="M1461" s="323">
        <v>193720170</v>
      </c>
      <c r="N1461" s="313">
        <v>0</v>
      </c>
      <c r="O1461" s="320"/>
      <c r="P1461" s="323">
        <f>+RP_2024[[#This Row],[VALOR INICIAL]]-RP_2024[[#This Row],[VALOR ANULACION]]</f>
        <v>193720170</v>
      </c>
      <c r="Q1461" s="324"/>
      <c r="R1461" s="322">
        <f>VALUE(LEFT(RP_2024[[#This Row],[OBJETO]],3))</f>
        <v>548</v>
      </c>
      <c r="S1461" s="325">
        <f t="shared" si="14"/>
        <v>242</v>
      </c>
      <c r="T1461" s="322" t="str">
        <f>SUBSTITUTE(RP_2024[[#This Row],[CODIGO TIPO]],"-","")</f>
        <v>O232020200991122</v>
      </c>
      <c r="U1461" s="318">
        <v>1905014</v>
      </c>
      <c r="V1461" s="322">
        <f>VALUE(LEFT(RIGHT(RP_2024[[#This Row],[IMPUTACION PRESUPUESTAL]],6),3))</f>
        <v>124</v>
      </c>
      <c r="W1461" s="316" t="s">
        <v>101</v>
      </c>
      <c r="X1461" s="316">
        <f>VALUE(LEFT(RP_2024[[#This Row],[Actividad]],SEARCH(".",RP_2024[[#This Row],[Actividad]],1)-1))</f>
        <v>42</v>
      </c>
      <c r="Y1461" s="318">
        <f>MONTH(RP_2024[[#This Row],[FECHA RP]])</f>
        <v>12</v>
      </c>
      <c r="Z1461" s="317" t="str">
        <f>IF(RP_2024[[#This Row],[FEC ANULACION]]="","",MONTH(RP_2024[[#This Row],[FEC ANULACION]]))</f>
        <v/>
      </c>
      <c r="AA1461" s="318" t="s">
        <v>173</v>
      </c>
      <c r="AB1461" s="318" t="s">
        <v>162</v>
      </c>
      <c r="AC1461" s="318" t="str">
        <f>MID(RP_2024[[#This Row],[Elemento PEP]],11,2)</f>
        <v>13</v>
      </c>
    </row>
    <row r="1462" spans="1:29" x14ac:dyDescent="0.3">
      <c r="A1462" s="319">
        <v>6210</v>
      </c>
      <c r="B1462" s="320">
        <v>45629</v>
      </c>
      <c r="C1462" s="321" t="s">
        <v>320</v>
      </c>
      <c r="D1462" s="321" t="s">
        <v>1805</v>
      </c>
      <c r="E1462" s="319" t="s">
        <v>259</v>
      </c>
      <c r="F1462" s="319">
        <v>6826</v>
      </c>
      <c r="G1462" s="320">
        <v>45624</v>
      </c>
      <c r="H1462" s="322">
        <v>41742024</v>
      </c>
      <c r="I1462" s="322" t="s">
        <v>260</v>
      </c>
      <c r="J1462" s="322">
        <v>57002</v>
      </c>
      <c r="K1462" s="322" t="s">
        <v>146</v>
      </c>
      <c r="L1462" s="322" t="s">
        <v>147</v>
      </c>
      <c r="M1462" s="323">
        <v>26998016</v>
      </c>
      <c r="N1462" s="313">
        <v>0</v>
      </c>
      <c r="O1462" s="320"/>
      <c r="P1462" s="323">
        <f>+RP_2024[[#This Row],[VALOR INICIAL]]-RP_2024[[#This Row],[VALOR ANULACION]]</f>
        <v>26998016</v>
      </c>
      <c r="Q1462" s="324"/>
      <c r="R1462" s="322">
        <f>VALUE(LEFT(RP_2024[[#This Row],[OBJETO]],3))</f>
        <v>548</v>
      </c>
      <c r="S1462" s="325">
        <f t="shared" si="14"/>
        <v>242</v>
      </c>
      <c r="T1462" s="322" t="str">
        <f>SUBSTITUTE(RP_2024[[#This Row],[CODIGO TIPO]],"-","")</f>
        <v>O232020200991122</v>
      </c>
      <c r="U1462" s="318">
        <v>1905049</v>
      </c>
      <c r="V1462" s="322">
        <f>VALUE(LEFT(RIGHT(RP_2024[[#This Row],[IMPUTACION PRESUPUESTAL]],6),3))</f>
        <v>146</v>
      </c>
      <c r="W1462" s="316" t="s">
        <v>103</v>
      </c>
      <c r="X1462" s="316">
        <f>VALUE(LEFT(RP_2024[[#This Row],[Actividad]],SEARCH(".",RP_2024[[#This Row],[Actividad]],1)-1))</f>
        <v>43</v>
      </c>
      <c r="Y1462" s="318">
        <f>MONTH(RP_2024[[#This Row],[FECHA RP]])</f>
        <v>12</v>
      </c>
      <c r="Z1462" s="317" t="str">
        <f>IF(RP_2024[[#This Row],[FEC ANULACION]]="","",MONTH(RP_2024[[#This Row],[FEC ANULACION]]))</f>
        <v/>
      </c>
      <c r="AA1462" s="318" t="s">
        <v>148</v>
      </c>
      <c r="AB1462" s="318" t="s">
        <v>165</v>
      </c>
      <c r="AC1462" s="318" t="str">
        <f>MID(RP_2024[[#This Row],[Elemento PEP]],11,2)</f>
        <v>13</v>
      </c>
    </row>
    <row r="1463" spans="1:29" x14ac:dyDescent="0.3">
      <c r="A1463" s="319">
        <v>6211</v>
      </c>
      <c r="B1463" s="320">
        <v>45629</v>
      </c>
      <c r="C1463" s="321" t="s">
        <v>275</v>
      </c>
      <c r="D1463" s="321" t="s">
        <v>1805</v>
      </c>
      <c r="E1463" s="319" t="s">
        <v>259</v>
      </c>
      <c r="F1463" s="319">
        <v>6830</v>
      </c>
      <c r="G1463" s="320">
        <v>45624</v>
      </c>
      <c r="H1463" s="322">
        <v>41742024</v>
      </c>
      <c r="I1463" s="322" t="s">
        <v>260</v>
      </c>
      <c r="J1463" s="322">
        <v>57002</v>
      </c>
      <c r="K1463" s="322" t="s">
        <v>146</v>
      </c>
      <c r="L1463" s="322" t="s">
        <v>147</v>
      </c>
      <c r="M1463" s="323">
        <v>20403951</v>
      </c>
      <c r="N1463" s="313">
        <v>0</v>
      </c>
      <c r="O1463" s="320"/>
      <c r="P1463" s="323">
        <f>+RP_2024[[#This Row],[VALOR INICIAL]]-RP_2024[[#This Row],[VALOR ANULACION]]</f>
        <v>20403951</v>
      </c>
      <c r="Q1463" s="324"/>
      <c r="R1463" s="322">
        <f>VALUE(LEFT(RP_2024[[#This Row],[OBJETO]],3))</f>
        <v>548</v>
      </c>
      <c r="S1463" s="325">
        <f t="shared" si="14"/>
        <v>242</v>
      </c>
      <c r="T1463" s="322" t="str">
        <f>SUBSTITUTE(RP_2024[[#This Row],[CODIGO TIPO]],"-","")</f>
        <v>O232020200991122</v>
      </c>
      <c r="U1463" s="318">
        <v>1905049</v>
      </c>
      <c r="V1463" s="322">
        <f>VALUE(LEFT(RIGHT(RP_2024[[#This Row],[IMPUTACION PRESUPUESTAL]],6),3))</f>
        <v>148</v>
      </c>
      <c r="W1463" s="316" t="s">
        <v>96</v>
      </c>
      <c r="X1463" s="316">
        <f>VALUE(LEFT(RP_2024[[#This Row],[Actividad]],SEARCH(".",RP_2024[[#This Row],[Actividad]],1)-1))</f>
        <v>40</v>
      </c>
      <c r="Y1463" s="318">
        <f>MONTH(RP_2024[[#This Row],[FECHA RP]])</f>
        <v>12</v>
      </c>
      <c r="Z1463" s="317" t="str">
        <f>IF(RP_2024[[#This Row],[FEC ANULACION]]="","",MONTH(RP_2024[[#This Row],[FEC ANULACION]]))</f>
        <v/>
      </c>
      <c r="AA1463" s="318" t="s">
        <v>148</v>
      </c>
      <c r="AB1463" s="318" t="s">
        <v>165</v>
      </c>
      <c r="AC1463" s="318" t="str">
        <f>MID(RP_2024[[#This Row],[Elemento PEP]],11,2)</f>
        <v>13</v>
      </c>
    </row>
    <row r="1464" spans="1:29" x14ac:dyDescent="0.3">
      <c r="A1464" s="319">
        <v>6212</v>
      </c>
      <c r="B1464" s="320">
        <v>45629</v>
      </c>
      <c r="C1464" s="321" t="s">
        <v>315</v>
      </c>
      <c r="D1464" s="321" t="s">
        <v>1805</v>
      </c>
      <c r="E1464" s="319" t="s">
        <v>259</v>
      </c>
      <c r="F1464" s="319">
        <v>6829</v>
      </c>
      <c r="G1464" s="320">
        <v>45624</v>
      </c>
      <c r="H1464" s="322">
        <v>41742024</v>
      </c>
      <c r="I1464" s="322" t="s">
        <v>260</v>
      </c>
      <c r="J1464" s="322">
        <v>57002</v>
      </c>
      <c r="K1464" s="322" t="s">
        <v>146</v>
      </c>
      <c r="L1464" s="322" t="s">
        <v>147</v>
      </c>
      <c r="M1464" s="323">
        <v>549019526</v>
      </c>
      <c r="N1464" s="313">
        <v>0</v>
      </c>
      <c r="O1464" s="320"/>
      <c r="P1464" s="323">
        <f>+RP_2024[[#This Row],[VALOR INICIAL]]-RP_2024[[#This Row],[VALOR ANULACION]]</f>
        <v>549019526</v>
      </c>
      <c r="Q1464" s="324"/>
      <c r="R1464" s="322">
        <f>VALUE(LEFT(RP_2024[[#This Row],[OBJETO]],3))</f>
        <v>548</v>
      </c>
      <c r="S1464" s="325">
        <f t="shared" si="14"/>
        <v>242</v>
      </c>
      <c r="T1464" s="322" t="str">
        <f>SUBSTITUTE(RP_2024[[#This Row],[CODIGO TIPO]],"-","")</f>
        <v>O232020200991122</v>
      </c>
      <c r="U1464" s="318">
        <v>1905014</v>
      </c>
      <c r="V1464" s="322">
        <f>VALUE(LEFT(RIGHT(RP_2024[[#This Row],[IMPUTACION PRESUPUESTAL]],6),3))</f>
        <v>127</v>
      </c>
      <c r="W1464" s="316" t="s">
        <v>105</v>
      </c>
      <c r="X1464" s="316">
        <f>VALUE(LEFT(RP_2024[[#This Row],[Actividad]],SEARCH(".",RP_2024[[#This Row],[Actividad]],1)-1))</f>
        <v>44</v>
      </c>
      <c r="Y1464" s="318">
        <f>MONTH(RP_2024[[#This Row],[FECHA RP]])</f>
        <v>12</v>
      </c>
      <c r="Z1464" s="317" t="str">
        <f>IF(RP_2024[[#This Row],[FEC ANULACION]]="","",MONTH(RP_2024[[#This Row],[FEC ANULACION]]))</f>
        <v/>
      </c>
      <c r="AA1464" s="318" t="s">
        <v>148</v>
      </c>
      <c r="AB1464" s="318" t="s">
        <v>192</v>
      </c>
      <c r="AC1464" s="318" t="str">
        <f>MID(RP_2024[[#This Row],[Elemento PEP]],11,2)</f>
        <v>07</v>
      </c>
    </row>
    <row r="1465" spans="1:29" x14ac:dyDescent="0.3">
      <c r="A1465" s="319">
        <v>6213</v>
      </c>
      <c r="B1465" s="320">
        <v>45629</v>
      </c>
      <c r="C1465" s="321" t="s">
        <v>323</v>
      </c>
      <c r="D1465" s="321" t="s">
        <v>1805</v>
      </c>
      <c r="E1465" s="319" t="s">
        <v>259</v>
      </c>
      <c r="F1465" s="319">
        <v>6828</v>
      </c>
      <c r="G1465" s="320">
        <v>45624</v>
      </c>
      <c r="H1465" s="322">
        <v>41742024</v>
      </c>
      <c r="I1465" s="322" t="s">
        <v>260</v>
      </c>
      <c r="J1465" s="322">
        <v>57002</v>
      </c>
      <c r="K1465" s="322" t="s">
        <v>146</v>
      </c>
      <c r="L1465" s="322" t="s">
        <v>147</v>
      </c>
      <c r="M1465" s="323">
        <v>19769861</v>
      </c>
      <c r="N1465" s="313">
        <v>0</v>
      </c>
      <c r="O1465" s="320"/>
      <c r="P1465" s="323">
        <f>+RP_2024[[#This Row],[VALOR INICIAL]]-RP_2024[[#This Row],[VALOR ANULACION]]</f>
        <v>19769861</v>
      </c>
      <c r="Q1465" s="324"/>
      <c r="R1465" s="322">
        <f>VALUE(LEFT(RP_2024[[#This Row],[OBJETO]],3))</f>
        <v>548</v>
      </c>
      <c r="S1465" s="325">
        <f t="shared" si="14"/>
        <v>242</v>
      </c>
      <c r="T1465" s="322" t="str">
        <f>SUBSTITUTE(RP_2024[[#This Row],[CODIGO TIPO]],"-","")</f>
        <v>O232020200991122</v>
      </c>
      <c r="U1465" s="318">
        <v>1905049</v>
      </c>
      <c r="V1465" s="322">
        <f>VALUE(LEFT(RIGHT(RP_2024[[#This Row],[IMPUTACION PRESUPUESTAL]],6),3))</f>
        <v>211</v>
      </c>
      <c r="W1465" s="316" t="s">
        <v>99</v>
      </c>
      <c r="X1465" s="316">
        <f>VALUE(LEFT(RP_2024[[#This Row],[Actividad]],SEARCH(".",RP_2024[[#This Row],[Actividad]],1)-1))</f>
        <v>41</v>
      </c>
      <c r="Y1465" s="318">
        <f>MONTH(RP_2024[[#This Row],[FECHA RP]])</f>
        <v>12</v>
      </c>
      <c r="Z1465" s="317" t="str">
        <f>IF(RP_2024[[#This Row],[FEC ANULACION]]="","",MONTH(RP_2024[[#This Row],[FEC ANULACION]]))</f>
        <v/>
      </c>
      <c r="AA1465" s="318" t="s">
        <v>148</v>
      </c>
      <c r="AB1465" s="318" t="s">
        <v>167</v>
      </c>
      <c r="AC1465" s="318" t="str">
        <f>MID(RP_2024[[#This Row],[Elemento PEP]],11,2)</f>
        <v>09</v>
      </c>
    </row>
    <row r="1466" spans="1:29" x14ac:dyDescent="0.3">
      <c r="A1466" s="319">
        <v>6213</v>
      </c>
      <c r="B1466" s="320">
        <v>45629</v>
      </c>
      <c r="C1466" s="321" t="s">
        <v>323</v>
      </c>
      <c r="D1466" s="321" t="s">
        <v>1805</v>
      </c>
      <c r="E1466" s="319" t="s">
        <v>259</v>
      </c>
      <c r="F1466" s="319">
        <v>6828</v>
      </c>
      <c r="G1466" s="320">
        <v>45624</v>
      </c>
      <c r="H1466" s="322">
        <v>41742024</v>
      </c>
      <c r="I1466" s="322" t="s">
        <v>260</v>
      </c>
      <c r="J1466" s="322">
        <v>57002</v>
      </c>
      <c r="K1466" s="322" t="s">
        <v>146</v>
      </c>
      <c r="L1466" s="322" t="s">
        <v>147</v>
      </c>
      <c r="M1466" s="323">
        <v>93920432</v>
      </c>
      <c r="N1466" s="313">
        <v>0</v>
      </c>
      <c r="O1466" s="320"/>
      <c r="P1466" s="323">
        <f>+RP_2024[[#This Row],[VALOR INICIAL]]-RP_2024[[#This Row],[VALOR ANULACION]]</f>
        <v>93920432</v>
      </c>
      <c r="Q1466" s="324"/>
      <c r="R1466" s="322">
        <f>VALUE(LEFT(RP_2024[[#This Row],[OBJETO]],3))</f>
        <v>548</v>
      </c>
      <c r="S1466" s="325">
        <f t="shared" si="14"/>
        <v>242</v>
      </c>
      <c r="T1466" s="322" t="str">
        <f>SUBSTITUTE(RP_2024[[#This Row],[CODIGO TIPO]],"-","")</f>
        <v>O232020200991122</v>
      </c>
      <c r="U1466" s="318">
        <v>1905049</v>
      </c>
      <c r="V1466" s="322">
        <f>VALUE(LEFT(RIGHT(RP_2024[[#This Row],[IMPUTACION PRESUPUESTAL]],6),3))</f>
        <v>211</v>
      </c>
      <c r="W1466" s="316" t="s">
        <v>100</v>
      </c>
      <c r="X1466" s="316">
        <f>VALUE(LEFT(RP_2024[[#This Row],[Actividad]],SEARCH(".",RP_2024[[#This Row],[Actividad]],1)-1))</f>
        <v>41</v>
      </c>
      <c r="Y1466" s="318">
        <f>MONTH(RP_2024[[#This Row],[FECHA RP]])</f>
        <v>12</v>
      </c>
      <c r="Z1466" s="317" t="str">
        <f>IF(RP_2024[[#This Row],[FEC ANULACION]]="","",MONTH(RP_2024[[#This Row],[FEC ANULACION]]))</f>
        <v/>
      </c>
      <c r="AA1466" s="318" t="s">
        <v>148</v>
      </c>
      <c r="AB1466" s="318" t="s">
        <v>167</v>
      </c>
      <c r="AC1466" s="318" t="str">
        <f>MID(RP_2024[[#This Row],[Elemento PEP]],11,2)</f>
        <v>09</v>
      </c>
    </row>
    <row r="1467" spans="1:29" x14ac:dyDescent="0.3">
      <c r="A1467" s="319">
        <v>6214</v>
      </c>
      <c r="B1467" s="320">
        <v>45629</v>
      </c>
      <c r="C1467" s="321" t="s">
        <v>317</v>
      </c>
      <c r="D1467" s="321" t="s">
        <v>1805</v>
      </c>
      <c r="E1467" s="319" t="s">
        <v>259</v>
      </c>
      <c r="F1467" s="319">
        <v>6834</v>
      </c>
      <c r="G1467" s="320">
        <v>45624</v>
      </c>
      <c r="H1467" s="322">
        <v>41742024</v>
      </c>
      <c r="I1467" s="322" t="s">
        <v>260</v>
      </c>
      <c r="J1467" s="322">
        <v>57002</v>
      </c>
      <c r="K1467" s="322" t="s">
        <v>146</v>
      </c>
      <c r="L1467" s="322" t="s">
        <v>147</v>
      </c>
      <c r="M1467" s="323">
        <v>224970447</v>
      </c>
      <c r="N1467" s="313">
        <v>0</v>
      </c>
      <c r="O1467" s="320"/>
      <c r="P1467" s="323">
        <f>+RP_2024[[#This Row],[VALOR INICIAL]]-RP_2024[[#This Row],[VALOR ANULACION]]</f>
        <v>224970447</v>
      </c>
      <c r="Q1467" s="324"/>
      <c r="R1467" s="322">
        <f>VALUE(LEFT(RP_2024[[#This Row],[OBJETO]],3))</f>
        <v>548</v>
      </c>
      <c r="S1467" s="325">
        <f t="shared" si="14"/>
        <v>242</v>
      </c>
      <c r="T1467" s="322" t="str">
        <f>SUBSTITUTE(RP_2024[[#This Row],[CODIGO TIPO]],"-","")</f>
        <v>O232020200991122</v>
      </c>
      <c r="U1467" s="318">
        <v>1905049</v>
      </c>
      <c r="V1467" s="322">
        <f>VALUE(LEFT(RIGHT(RP_2024[[#This Row],[IMPUTACION PRESUPUESTAL]],6),3))</f>
        <v>143</v>
      </c>
      <c r="W1467" s="316" t="s">
        <v>97</v>
      </c>
      <c r="X1467" s="316">
        <f>VALUE(LEFT(RP_2024[[#This Row],[Actividad]],SEARCH(".",RP_2024[[#This Row],[Actividad]],1)-1))</f>
        <v>40</v>
      </c>
      <c r="Y1467" s="318">
        <f>MONTH(RP_2024[[#This Row],[FECHA RP]])</f>
        <v>12</v>
      </c>
      <c r="Z1467" s="317" t="str">
        <f>IF(RP_2024[[#This Row],[FEC ANULACION]]="","",MONTH(RP_2024[[#This Row],[FEC ANULACION]]))</f>
        <v/>
      </c>
      <c r="AA1467" s="318" t="s">
        <v>148</v>
      </c>
      <c r="AB1467" s="318" t="s">
        <v>165</v>
      </c>
      <c r="AC1467" s="318" t="str">
        <f>MID(RP_2024[[#This Row],[Elemento PEP]],11,2)</f>
        <v>13</v>
      </c>
    </row>
    <row r="1468" spans="1:29" x14ac:dyDescent="0.3">
      <c r="A1468" s="319">
        <v>6215</v>
      </c>
      <c r="B1468" s="320">
        <v>45629</v>
      </c>
      <c r="C1468" s="321" t="s">
        <v>263</v>
      </c>
      <c r="D1468" s="321" t="s">
        <v>1805</v>
      </c>
      <c r="E1468" s="319" t="s">
        <v>259</v>
      </c>
      <c r="F1468" s="319">
        <v>6832</v>
      </c>
      <c r="G1468" s="320">
        <v>45624</v>
      </c>
      <c r="H1468" s="322">
        <v>41742024</v>
      </c>
      <c r="I1468" s="322" t="s">
        <v>260</v>
      </c>
      <c r="J1468" s="322">
        <v>57002</v>
      </c>
      <c r="K1468" s="322" t="s">
        <v>146</v>
      </c>
      <c r="L1468" s="322" t="s">
        <v>147</v>
      </c>
      <c r="M1468" s="323">
        <v>389272966</v>
      </c>
      <c r="N1468" s="313">
        <v>0</v>
      </c>
      <c r="O1468" s="320"/>
      <c r="P1468" s="323">
        <f>+RP_2024[[#This Row],[VALOR INICIAL]]-RP_2024[[#This Row],[VALOR ANULACION]]</f>
        <v>389272966</v>
      </c>
      <c r="Q1468" s="324"/>
      <c r="R1468" s="322">
        <f>VALUE(LEFT(RP_2024[[#This Row],[OBJETO]],3))</f>
        <v>548</v>
      </c>
      <c r="S1468" s="325">
        <f t="shared" si="14"/>
        <v>242</v>
      </c>
      <c r="T1468" s="322" t="str">
        <f>SUBSTITUTE(RP_2024[[#This Row],[CODIGO TIPO]],"-","")</f>
        <v>O232020200991122</v>
      </c>
      <c r="U1468" s="318">
        <v>1905014</v>
      </c>
      <c r="V1468" s="322">
        <f>VALUE(LEFT(RIGHT(RP_2024[[#This Row],[IMPUTACION PRESUPUESTAL]],6),3))</f>
        <v>130</v>
      </c>
      <c r="W1468" s="316" t="s">
        <v>101</v>
      </c>
      <c r="X1468" s="316">
        <f>VALUE(LEFT(RP_2024[[#This Row],[Actividad]],SEARCH(".",RP_2024[[#This Row],[Actividad]],1)-1))</f>
        <v>42</v>
      </c>
      <c r="Y1468" s="318">
        <f>MONTH(RP_2024[[#This Row],[FECHA RP]])</f>
        <v>12</v>
      </c>
      <c r="Z1468" s="317" t="str">
        <f>IF(RP_2024[[#This Row],[FEC ANULACION]]="","",MONTH(RP_2024[[#This Row],[FEC ANULACION]]))</f>
        <v/>
      </c>
      <c r="AA1468" s="318" t="s">
        <v>148</v>
      </c>
      <c r="AB1468" s="318" t="s">
        <v>149</v>
      </c>
      <c r="AC1468" s="318" t="str">
        <f>MID(RP_2024[[#This Row],[Elemento PEP]],11,2)</f>
        <v>08</v>
      </c>
    </row>
    <row r="1469" spans="1:29" x14ac:dyDescent="0.3">
      <c r="A1469" s="319">
        <v>6216</v>
      </c>
      <c r="B1469" s="320">
        <v>45629</v>
      </c>
      <c r="C1469" s="321" t="s">
        <v>311</v>
      </c>
      <c r="D1469" s="321" t="s">
        <v>1805</v>
      </c>
      <c r="E1469" s="319" t="s">
        <v>259</v>
      </c>
      <c r="F1469" s="319">
        <v>6836</v>
      </c>
      <c r="G1469" s="320">
        <v>45624</v>
      </c>
      <c r="H1469" s="322">
        <v>41742024</v>
      </c>
      <c r="I1469" s="322" t="s">
        <v>260</v>
      </c>
      <c r="J1469" s="322">
        <v>57002</v>
      </c>
      <c r="K1469" s="322" t="s">
        <v>146</v>
      </c>
      <c r="L1469" s="322" t="s">
        <v>147</v>
      </c>
      <c r="M1469" s="323">
        <v>21037915</v>
      </c>
      <c r="N1469" s="313">
        <v>0</v>
      </c>
      <c r="O1469" s="320"/>
      <c r="P1469" s="323">
        <f>+RP_2024[[#This Row],[VALOR INICIAL]]-RP_2024[[#This Row],[VALOR ANULACION]]</f>
        <v>21037915</v>
      </c>
      <c r="Q1469" s="324"/>
      <c r="R1469" s="322">
        <f>VALUE(LEFT(RP_2024[[#This Row],[OBJETO]],3))</f>
        <v>548</v>
      </c>
      <c r="S1469" s="325">
        <f t="shared" si="14"/>
        <v>242</v>
      </c>
      <c r="T1469" s="322" t="str">
        <f>SUBSTITUTE(RP_2024[[#This Row],[CODIGO TIPO]],"-","")</f>
        <v>O232020200991122</v>
      </c>
      <c r="U1469" s="318">
        <v>1905049</v>
      </c>
      <c r="V1469" s="322">
        <f>VALUE(LEFT(RIGHT(RP_2024[[#This Row],[IMPUTACION PRESUPUESTAL]],6),3))</f>
        <v>133</v>
      </c>
      <c r="W1469" s="316" t="s">
        <v>93</v>
      </c>
      <c r="X1469" s="316">
        <f>VALUE(LEFT(RP_2024[[#This Row],[Actividad]],SEARCH(".",RP_2024[[#This Row],[Actividad]],1)-1))</f>
        <v>38</v>
      </c>
      <c r="Y1469" s="318">
        <f>MONTH(RP_2024[[#This Row],[FECHA RP]])</f>
        <v>12</v>
      </c>
      <c r="Z1469" s="317" t="str">
        <f>IF(RP_2024[[#This Row],[FEC ANULACION]]="","",MONTH(RP_2024[[#This Row],[FEC ANULACION]]))</f>
        <v/>
      </c>
      <c r="AA1469" s="318" t="s">
        <v>148</v>
      </c>
      <c r="AB1469" s="318" t="s">
        <v>165</v>
      </c>
      <c r="AC1469" s="318" t="str">
        <f>MID(RP_2024[[#This Row],[Elemento PEP]],11,2)</f>
        <v>13</v>
      </c>
    </row>
    <row r="1470" spans="1:29" x14ac:dyDescent="0.3">
      <c r="A1470" s="319">
        <v>6216</v>
      </c>
      <c r="B1470" s="320">
        <v>45629</v>
      </c>
      <c r="C1470" s="321" t="s">
        <v>311</v>
      </c>
      <c r="D1470" s="321" t="s">
        <v>1805</v>
      </c>
      <c r="E1470" s="319" t="s">
        <v>259</v>
      </c>
      <c r="F1470" s="319">
        <v>6836</v>
      </c>
      <c r="G1470" s="320">
        <v>45624</v>
      </c>
      <c r="H1470" s="322">
        <v>41742024</v>
      </c>
      <c r="I1470" s="322" t="s">
        <v>260</v>
      </c>
      <c r="J1470" s="322">
        <v>49809</v>
      </c>
      <c r="K1470" s="322" t="s">
        <v>146</v>
      </c>
      <c r="L1470" s="322" t="s">
        <v>172</v>
      </c>
      <c r="M1470" s="323">
        <v>426220133</v>
      </c>
      <c r="N1470" s="313">
        <v>0</v>
      </c>
      <c r="O1470" s="320"/>
      <c r="P1470" s="323">
        <f>+RP_2024[[#This Row],[VALOR INICIAL]]-RP_2024[[#This Row],[VALOR ANULACION]]</f>
        <v>426220133</v>
      </c>
      <c r="Q1470" s="324"/>
      <c r="R1470" s="322">
        <f>VALUE(LEFT(RP_2024[[#This Row],[OBJETO]],3))</f>
        <v>548</v>
      </c>
      <c r="S1470" s="325">
        <f t="shared" si="14"/>
        <v>242</v>
      </c>
      <c r="T1470" s="322" t="str">
        <f>SUBSTITUTE(RP_2024[[#This Row],[CODIGO TIPO]],"-","")</f>
        <v>O232020200991122</v>
      </c>
      <c r="U1470" s="318">
        <v>1905049</v>
      </c>
      <c r="V1470" s="322">
        <f>VALUE(LEFT(RIGHT(RP_2024[[#This Row],[IMPUTACION PRESUPUESTAL]],6),3))</f>
        <v>133</v>
      </c>
      <c r="W1470" s="316" t="s">
        <v>92</v>
      </c>
      <c r="X1470" s="316">
        <f>VALUE(LEFT(RP_2024[[#This Row],[Actividad]],SEARCH(".",RP_2024[[#This Row],[Actividad]],1)-1))</f>
        <v>38</v>
      </c>
      <c r="Y1470" s="318">
        <f>MONTH(RP_2024[[#This Row],[FECHA RP]])</f>
        <v>12</v>
      </c>
      <c r="Z1470" s="317" t="str">
        <f>IF(RP_2024[[#This Row],[FEC ANULACION]]="","",MONTH(RP_2024[[#This Row],[FEC ANULACION]]))</f>
        <v/>
      </c>
      <c r="AA1470" s="318" t="s">
        <v>173</v>
      </c>
      <c r="AB1470" s="318" t="s">
        <v>165</v>
      </c>
      <c r="AC1470" s="318" t="str">
        <f>MID(RP_2024[[#This Row],[Elemento PEP]],11,2)</f>
        <v>13</v>
      </c>
    </row>
    <row r="1471" spans="1:29" x14ac:dyDescent="0.3">
      <c r="A1471" s="319">
        <v>6217</v>
      </c>
      <c r="B1471" s="320">
        <v>45629</v>
      </c>
      <c r="C1471" s="321" t="s">
        <v>298</v>
      </c>
      <c r="D1471" s="321" t="s">
        <v>1805</v>
      </c>
      <c r="E1471" s="319" t="s">
        <v>259</v>
      </c>
      <c r="F1471" s="319">
        <v>6839</v>
      </c>
      <c r="G1471" s="320">
        <v>45624</v>
      </c>
      <c r="H1471" s="322">
        <v>41742024</v>
      </c>
      <c r="I1471" s="322" t="s">
        <v>260</v>
      </c>
      <c r="J1471" s="322">
        <v>12013</v>
      </c>
      <c r="K1471" s="322" t="s">
        <v>146</v>
      </c>
      <c r="L1471" s="322" t="s">
        <v>327</v>
      </c>
      <c r="M1471" s="323">
        <v>3281968</v>
      </c>
      <c r="N1471" s="313">
        <v>0</v>
      </c>
      <c r="O1471" s="320"/>
      <c r="P1471" s="323">
        <f>+RP_2024[[#This Row],[VALOR INICIAL]]-RP_2024[[#This Row],[VALOR ANULACION]]</f>
        <v>3281968</v>
      </c>
      <c r="Q1471" s="324"/>
      <c r="R1471" s="322">
        <f>VALUE(LEFT(RP_2024[[#This Row],[OBJETO]],3))</f>
        <v>548</v>
      </c>
      <c r="S1471" s="325">
        <f t="shared" si="14"/>
        <v>242</v>
      </c>
      <c r="T1471" s="322" t="str">
        <f>SUBSTITUTE(RP_2024[[#This Row],[CODIGO TIPO]],"-","")</f>
        <v>O232020200991122</v>
      </c>
      <c r="U1471" s="318">
        <v>1905049</v>
      </c>
      <c r="V1471" s="322">
        <f>VALUE(LEFT(RIGHT(RP_2024[[#This Row],[IMPUTACION PRESUPUESTAL]],6),3))</f>
        <v>117</v>
      </c>
      <c r="W1471" s="316" t="s">
        <v>86</v>
      </c>
      <c r="X1471" s="316">
        <f>VALUE(LEFT(RP_2024[[#This Row],[Actividad]],SEARCH(".",RP_2024[[#This Row],[Actividad]],1)-1))</f>
        <v>35</v>
      </c>
      <c r="Y1471" s="318">
        <f>MONTH(RP_2024[[#This Row],[FECHA RP]])</f>
        <v>12</v>
      </c>
      <c r="Z1471" s="317" t="str">
        <f>IF(RP_2024[[#This Row],[FEC ANULACION]]="","",MONTH(RP_2024[[#This Row],[FEC ANULACION]]))</f>
        <v/>
      </c>
      <c r="AA1471" s="318" t="s">
        <v>173</v>
      </c>
      <c r="AB1471" s="318" t="s">
        <v>185</v>
      </c>
      <c r="AC1471" s="318" t="str">
        <f>MID(RP_2024[[#This Row],[Elemento PEP]],11,2)</f>
        <v>03</v>
      </c>
    </row>
    <row r="1472" spans="1:29" x14ac:dyDescent="0.3">
      <c r="A1472" s="319">
        <v>6218</v>
      </c>
      <c r="B1472" s="320">
        <v>45629</v>
      </c>
      <c r="C1472" s="321" t="s">
        <v>279</v>
      </c>
      <c r="D1472" s="321" t="s">
        <v>1805</v>
      </c>
      <c r="E1472" s="319" t="s">
        <v>259</v>
      </c>
      <c r="F1472" s="319">
        <v>6838</v>
      </c>
      <c r="G1472" s="320">
        <v>45624</v>
      </c>
      <c r="H1472" s="322">
        <v>41742024</v>
      </c>
      <c r="I1472" s="322" t="s">
        <v>260</v>
      </c>
      <c r="J1472" s="322">
        <v>57002</v>
      </c>
      <c r="K1472" s="322" t="s">
        <v>146</v>
      </c>
      <c r="L1472" s="322" t="s">
        <v>147</v>
      </c>
      <c r="M1472" s="323">
        <v>35877629</v>
      </c>
      <c r="N1472" s="313">
        <v>0</v>
      </c>
      <c r="O1472" s="320"/>
      <c r="P1472" s="323">
        <f>+RP_2024[[#This Row],[VALOR INICIAL]]-RP_2024[[#This Row],[VALOR ANULACION]]</f>
        <v>35877629</v>
      </c>
      <c r="Q1472" s="324"/>
      <c r="R1472" s="322">
        <f>VALUE(LEFT(RP_2024[[#This Row],[OBJETO]],3))</f>
        <v>548</v>
      </c>
      <c r="S1472" s="325">
        <f t="shared" si="14"/>
        <v>242</v>
      </c>
      <c r="T1472" s="322" t="str">
        <f>SUBSTITUTE(RP_2024[[#This Row],[CODIGO TIPO]],"-","")</f>
        <v>O232020200991122</v>
      </c>
      <c r="U1472" s="318">
        <v>1905049</v>
      </c>
      <c r="V1472" s="322">
        <f>VALUE(LEFT(RIGHT(RP_2024[[#This Row],[IMPUTACION PRESUPUESTAL]],6),3))</f>
        <v>119</v>
      </c>
      <c r="W1472" s="316" t="s">
        <v>94</v>
      </c>
      <c r="X1472" s="316">
        <f>VALUE(LEFT(RP_2024[[#This Row],[Actividad]],SEARCH(".",RP_2024[[#This Row],[Actividad]],1)-1))</f>
        <v>39</v>
      </c>
      <c r="Y1472" s="318">
        <f>MONTH(RP_2024[[#This Row],[FECHA RP]])</f>
        <v>12</v>
      </c>
      <c r="Z1472" s="317" t="str">
        <f>IF(RP_2024[[#This Row],[FEC ANULACION]]="","",MONTH(RP_2024[[#This Row],[FEC ANULACION]]))</f>
        <v/>
      </c>
      <c r="AA1472" s="318" t="s">
        <v>148</v>
      </c>
      <c r="AB1472" s="318" t="s">
        <v>185</v>
      </c>
      <c r="AC1472" s="318" t="str">
        <f>MID(RP_2024[[#This Row],[Elemento PEP]],11,2)</f>
        <v>03</v>
      </c>
    </row>
    <row r="1473" spans="1:29" x14ac:dyDescent="0.3">
      <c r="A1473" s="319">
        <v>6219</v>
      </c>
      <c r="B1473" s="320">
        <v>45629</v>
      </c>
      <c r="C1473" s="321" t="s">
        <v>288</v>
      </c>
      <c r="D1473" s="321" t="s">
        <v>1805</v>
      </c>
      <c r="E1473" s="319" t="s">
        <v>259</v>
      </c>
      <c r="F1473" s="319">
        <v>6840</v>
      </c>
      <c r="G1473" s="320">
        <v>45624</v>
      </c>
      <c r="H1473" s="322">
        <v>41742024</v>
      </c>
      <c r="I1473" s="322" t="s">
        <v>260</v>
      </c>
      <c r="J1473" s="322">
        <v>57002</v>
      </c>
      <c r="K1473" s="322" t="s">
        <v>146</v>
      </c>
      <c r="L1473" s="322" t="s">
        <v>147</v>
      </c>
      <c r="M1473" s="323">
        <v>9478392</v>
      </c>
      <c r="N1473" s="313">
        <v>0</v>
      </c>
      <c r="O1473" s="320"/>
      <c r="P1473" s="323">
        <f>+RP_2024[[#This Row],[VALOR INICIAL]]-RP_2024[[#This Row],[VALOR ANULACION]]</f>
        <v>9478392</v>
      </c>
      <c r="Q1473" s="324"/>
      <c r="R1473" s="322">
        <f>VALUE(LEFT(RP_2024[[#This Row],[OBJETO]],3))</f>
        <v>548</v>
      </c>
      <c r="S1473" s="325">
        <f t="shared" si="14"/>
        <v>242</v>
      </c>
      <c r="T1473" s="322" t="str">
        <f>SUBSTITUTE(RP_2024[[#This Row],[CODIGO TIPO]],"-","")</f>
        <v>O232020200991122</v>
      </c>
      <c r="U1473" s="318">
        <v>1905049</v>
      </c>
      <c r="V1473" s="322">
        <f>VALUE(LEFT(RIGHT(RP_2024[[#This Row],[IMPUTACION PRESUPUESTAL]],6),3))</f>
        <v>111</v>
      </c>
      <c r="W1473" s="316" t="s">
        <v>89</v>
      </c>
      <c r="X1473" s="316">
        <f>VALUE(LEFT(RP_2024[[#This Row],[Actividad]],SEARCH(".",RP_2024[[#This Row],[Actividad]],1)-1))</f>
        <v>36</v>
      </c>
      <c r="Y1473" s="318">
        <f>MONTH(RP_2024[[#This Row],[FECHA RP]])</f>
        <v>12</v>
      </c>
      <c r="Z1473" s="317" t="str">
        <f>IF(RP_2024[[#This Row],[FEC ANULACION]]="","",MONTH(RP_2024[[#This Row],[FEC ANULACION]]))</f>
        <v/>
      </c>
      <c r="AA1473" s="318" t="s">
        <v>148</v>
      </c>
      <c r="AB1473" s="318" t="s">
        <v>185</v>
      </c>
      <c r="AC1473" s="318" t="str">
        <f>MID(RP_2024[[#This Row],[Elemento PEP]],11,2)</f>
        <v>03</v>
      </c>
    </row>
    <row r="1474" spans="1:29" x14ac:dyDescent="0.3">
      <c r="A1474" s="319">
        <v>6221</v>
      </c>
      <c r="B1474" s="320">
        <v>45629</v>
      </c>
      <c r="C1474" s="321" t="s">
        <v>273</v>
      </c>
      <c r="D1474" s="321" t="s">
        <v>1805</v>
      </c>
      <c r="E1474" s="319" t="s">
        <v>259</v>
      </c>
      <c r="F1474" s="319">
        <v>6732</v>
      </c>
      <c r="G1474" s="320">
        <v>45624</v>
      </c>
      <c r="H1474" s="322">
        <v>41742024</v>
      </c>
      <c r="I1474" s="322" t="s">
        <v>260</v>
      </c>
      <c r="J1474" s="322">
        <v>57002</v>
      </c>
      <c r="K1474" s="322" t="s">
        <v>146</v>
      </c>
      <c r="L1474" s="322" t="s">
        <v>147</v>
      </c>
      <c r="M1474" s="323">
        <v>30907584</v>
      </c>
      <c r="N1474" s="313">
        <v>0</v>
      </c>
      <c r="O1474" s="320"/>
      <c r="P1474" s="323">
        <f>+RP_2024[[#This Row],[VALOR INICIAL]]-RP_2024[[#This Row],[VALOR ANULACION]]</f>
        <v>30907584</v>
      </c>
      <c r="Q1474" s="324"/>
      <c r="R1474" s="322">
        <f>VALUE(LEFT(RP_2024[[#This Row],[OBJETO]],3))</f>
        <v>548</v>
      </c>
      <c r="S1474" s="325">
        <f t="shared" si="14"/>
        <v>242</v>
      </c>
      <c r="T1474" s="322" t="str">
        <f>SUBSTITUTE(RP_2024[[#This Row],[CODIGO TIPO]],"-","")</f>
        <v>O232020200991122</v>
      </c>
      <c r="U1474" s="318">
        <v>1905054</v>
      </c>
      <c r="V1474" s="322">
        <f>VALUE(LEFT(RIGHT(RP_2024[[#This Row],[IMPUTACION PRESUPUESTAL]],6),3))</f>
        <v>237</v>
      </c>
      <c r="W1474" s="316" t="s">
        <v>46</v>
      </c>
      <c r="X1474" s="316">
        <f>VALUE(LEFT(RP_2024[[#This Row],[Actividad]],SEARCH(".",RP_2024[[#This Row],[Actividad]],1)-1))</f>
        <v>4</v>
      </c>
      <c r="Y1474" s="318">
        <f>MONTH(RP_2024[[#This Row],[FECHA RP]])</f>
        <v>12</v>
      </c>
      <c r="Z1474" s="317" t="str">
        <f>IF(RP_2024[[#This Row],[FEC ANULACION]]="","",MONTH(RP_2024[[#This Row],[FEC ANULACION]]))</f>
        <v/>
      </c>
      <c r="AA1474" s="318" t="s">
        <v>148</v>
      </c>
      <c r="AB1474" s="318" t="s">
        <v>154</v>
      </c>
      <c r="AC1474" s="318" t="str">
        <f>MID(RP_2024[[#This Row],[Elemento PEP]],11,2)</f>
        <v>13</v>
      </c>
    </row>
    <row r="1475" spans="1:29" x14ac:dyDescent="0.3">
      <c r="A1475" s="319">
        <v>6224</v>
      </c>
      <c r="B1475" s="320">
        <v>45629</v>
      </c>
      <c r="C1475" s="321" t="s">
        <v>225</v>
      </c>
      <c r="D1475" s="321" t="s">
        <v>1806</v>
      </c>
      <c r="E1475" s="319" t="s">
        <v>212</v>
      </c>
      <c r="F1475" s="319">
        <v>6692</v>
      </c>
      <c r="G1475" s="320">
        <v>45623</v>
      </c>
      <c r="H1475" s="322">
        <v>41762024</v>
      </c>
      <c r="I1475" s="322" t="s">
        <v>213</v>
      </c>
      <c r="J1475" s="322">
        <v>57002</v>
      </c>
      <c r="K1475" s="322" t="s">
        <v>146</v>
      </c>
      <c r="L1475" s="322" t="s">
        <v>147</v>
      </c>
      <c r="M1475" s="323">
        <v>6088758</v>
      </c>
      <c r="N1475" s="313">
        <v>0</v>
      </c>
      <c r="O1475" s="320"/>
      <c r="P1475" s="323">
        <f>+RP_2024[[#This Row],[VALOR INICIAL]]-RP_2024[[#This Row],[VALOR ANULACION]]</f>
        <v>6088758</v>
      </c>
      <c r="Q1475" s="324"/>
      <c r="R1475" s="322">
        <f>VALUE(LEFT(RP_2024[[#This Row],[OBJETO]],3))</f>
        <v>546</v>
      </c>
      <c r="S1475" s="325">
        <f t="shared" si="14"/>
        <v>242</v>
      </c>
      <c r="T1475" s="322" t="str">
        <f>SUBSTITUTE(RP_2024[[#This Row],[CODIGO TIPO]],"-","")</f>
        <v>O232020200991122</v>
      </c>
      <c r="U1475" s="318">
        <v>1905014</v>
      </c>
      <c r="V1475" s="322">
        <f>VALUE(LEFT(RIGHT(RP_2024[[#This Row],[IMPUTACION PRESUPUESTAL]],6),3))</f>
        <v>235</v>
      </c>
      <c r="W1475" s="316" t="s">
        <v>60</v>
      </c>
      <c r="X1475" s="316">
        <f>VALUE(LEFT(RP_2024[[#This Row],[Actividad]],SEARCH(".",RP_2024[[#This Row],[Actividad]],1)-1))</f>
        <v>14</v>
      </c>
      <c r="Y1475" s="318">
        <f>MONTH(RP_2024[[#This Row],[FECHA RP]])</f>
        <v>12</v>
      </c>
      <c r="Z1475" s="317" t="str">
        <f>IF(RP_2024[[#This Row],[FEC ANULACION]]="","",MONTH(RP_2024[[#This Row],[FEC ANULACION]]))</f>
        <v/>
      </c>
      <c r="AA1475" s="318" t="s">
        <v>148</v>
      </c>
      <c r="AB1475" s="318" t="s">
        <v>162</v>
      </c>
      <c r="AC1475" s="318" t="str">
        <f>MID(RP_2024[[#This Row],[Elemento PEP]],11,2)</f>
        <v>13</v>
      </c>
    </row>
    <row r="1476" spans="1:29" x14ac:dyDescent="0.3">
      <c r="A1476" s="319">
        <v>6225</v>
      </c>
      <c r="B1476" s="320">
        <v>45629</v>
      </c>
      <c r="C1476" s="321" t="s">
        <v>218</v>
      </c>
      <c r="D1476" s="321" t="s">
        <v>1806</v>
      </c>
      <c r="E1476" s="319" t="s">
        <v>212</v>
      </c>
      <c r="F1476" s="319">
        <v>6693</v>
      </c>
      <c r="G1476" s="320">
        <v>45623</v>
      </c>
      <c r="H1476" s="322">
        <v>41762024</v>
      </c>
      <c r="I1476" s="322" t="s">
        <v>213</v>
      </c>
      <c r="J1476" s="322">
        <v>57002</v>
      </c>
      <c r="K1476" s="322" t="s">
        <v>146</v>
      </c>
      <c r="L1476" s="322" t="s">
        <v>147</v>
      </c>
      <c r="M1476" s="323">
        <v>30907805</v>
      </c>
      <c r="N1476" s="313">
        <v>0</v>
      </c>
      <c r="O1476" s="320"/>
      <c r="P1476" s="323">
        <f>+RP_2024[[#This Row],[VALOR INICIAL]]-RP_2024[[#This Row],[VALOR ANULACION]]</f>
        <v>30907805</v>
      </c>
      <c r="Q1476" s="324"/>
      <c r="R1476" s="322">
        <f>VALUE(LEFT(RP_2024[[#This Row],[OBJETO]],3))</f>
        <v>546</v>
      </c>
      <c r="S1476" s="325">
        <f t="shared" si="14"/>
        <v>242</v>
      </c>
      <c r="T1476" s="322" t="str">
        <f>SUBSTITUTE(RP_2024[[#This Row],[CODIGO TIPO]],"-","")</f>
        <v>O232020200991122</v>
      </c>
      <c r="U1476" s="318">
        <v>1905014</v>
      </c>
      <c r="V1476" s="322">
        <f>VALUE(LEFT(RIGHT(RP_2024[[#This Row],[IMPUTACION PRESUPUESTAL]],6),3))</f>
        <v>234</v>
      </c>
      <c r="W1476" s="316" t="s">
        <v>59</v>
      </c>
      <c r="X1476" s="316">
        <f>VALUE(LEFT(RP_2024[[#This Row],[Actividad]],SEARCH(".",RP_2024[[#This Row],[Actividad]],1)-1))</f>
        <v>13</v>
      </c>
      <c r="Y1476" s="318">
        <f>MONTH(RP_2024[[#This Row],[FECHA RP]])</f>
        <v>12</v>
      </c>
      <c r="Z1476" s="317" t="str">
        <f>IF(RP_2024[[#This Row],[FEC ANULACION]]="","",MONTH(RP_2024[[#This Row],[FEC ANULACION]]))</f>
        <v/>
      </c>
      <c r="AA1476" s="318" t="s">
        <v>148</v>
      </c>
      <c r="AB1476" s="318" t="s">
        <v>162</v>
      </c>
      <c r="AC1476" s="318" t="str">
        <f>MID(RP_2024[[#This Row],[Elemento PEP]],11,2)</f>
        <v>13</v>
      </c>
    </row>
    <row r="1477" spans="1:29" x14ac:dyDescent="0.3">
      <c r="A1477" s="319">
        <v>6226</v>
      </c>
      <c r="B1477" s="320">
        <v>45629</v>
      </c>
      <c r="C1477" s="321" t="s">
        <v>224</v>
      </c>
      <c r="D1477" s="321" t="s">
        <v>1806</v>
      </c>
      <c r="E1477" s="319" t="s">
        <v>212</v>
      </c>
      <c r="F1477" s="319">
        <v>6695</v>
      </c>
      <c r="G1477" s="320">
        <v>45623</v>
      </c>
      <c r="H1477" s="322">
        <v>41762024</v>
      </c>
      <c r="I1477" s="322" t="s">
        <v>213</v>
      </c>
      <c r="J1477" s="322">
        <v>57002</v>
      </c>
      <c r="K1477" s="322" t="s">
        <v>146</v>
      </c>
      <c r="L1477" s="322" t="s">
        <v>147</v>
      </c>
      <c r="M1477" s="323">
        <v>42448386</v>
      </c>
      <c r="N1477" s="313">
        <v>0</v>
      </c>
      <c r="O1477" s="320"/>
      <c r="P1477" s="323">
        <f>+RP_2024[[#This Row],[VALOR INICIAL]]-RP_2024[[#This Row],[VALOR ANULACION]]</f>
        <v>42448386</v>
      </c>
      <c r="Q1477" s="324"/>
      <c r="R1477" s="322">
        <f>VALUE(LEFT(RP_2024[[#This Row],[OBJETO]],3))</f>
        <v>546</v>
      </c>
      <c r="S1477" s="325">
        <f t="shared" si="14"/>
        <v>242</v>
      </c>
      <c r="T1477" s="322" t="str">
        <f>SUBSTITUTE(RP_2024[[#This Row],[CODIGO TIPO]],"-","")</f>
        <v>O232020200991122</v>
      </c>
      <c r="U1477" s="318">
        <v>1905014</v>
      </c>
      <c r="V1477" s="322">
        <f>VALUE(LEFT(RIGHT(RP_2024[[#This Row],[IMPUTACION PRESUPUESTAL]],6),3))</f>
        <v>3</v>
      </c>
      <c r="W1477" s="316" t="s">
        <v>56</v>
      </c>
      <c r="X1477" s="316">
        <f>VALUE(LEFT(RP_2024[[#This Row],[Actividad]],SEARCH(".",RP_2024[[#This Row],[Actividad]],1)-1))</f>
        <v>10</v>
      </c>
      <c r="Y1477" s="318">
        <f>MONTH(RP_2024[[#This Row],[FECHA RP]])</f>
        <v>12</v>
      </c>
      <c r="Z1477" s="317" t="str">
        <f>IF(RP_2024[[#This Row],[FEC ANULACION]]="","",MONTH(RP_2024[[#This Row],[FEC ANULACION]]))</f>
        <v/>
      </c>
      <c r="AA1477" s="318" t="s">
        <v>148</v>
      </c>
      <c r="AB1477" s="318" t="s">
        <v>162</v>
      </c>
      <c r="AC1477" s="318" t="str">
        <f>MID(RP_2024[[#This Row],[Elemento PEP]],11,2)</f>
        <v>13</v>
      </c>
    </row>
    <row r="1478" spans="1:29" x14ac:dyDescent="0.3">
      <c r="A1478" s="319">
        <v>6227</v>
      </c>
      <c r="B1478" s="320">
        <v>45629</v>
      </c>
      <c r="C1478" s="321" t="s">
        <v>220</v>
      </c>
      <c r="D1478" s="321" t="s">
        <v>1806</v>
      </c>
      <c r="E1478" s="319" t="s">
        <v>212</v>
      </c>
      <c r="F1478" s="319">
        <v>6696</v>
      </c>
      <c r="G1478" s="320">
        <v>45623</v>
      </c>
      <c r="H1478" s="322">
        <v>41762024</v>
      </c>
      <c r="I1478" s="322" t="s">
        <v>213</v>
      </c>
      <c r="J1478" s="322">
        <v>57002</v>
      </c>
      <c r="K1478" s="322" t="s">
        <v>146</v>
      </c>
      <c r="L1478" s="322" t="s">
        <v>147</v>
      </c>
      <c r="M1478" s="323">
        <v>13995098</v>
      </c>
      <c r="N1478" s="313">
        <v>0</v>
      </c>
      <c r="O1478" s="320"/>
      <c r="P1478" s="323">
        <f>+RP_2024[[#This Row],[VALOR INICIAL]]-RP_2024[[#This Row],[VALOR ANULACION]]</f>
        <v>13995098</v>
      </c>
      <c r="Q1478" s="324"/>
      <c r="R1478" s="322">
        <f>VALUE(LEFT(RP_2024[[#This Row],[OBJETO]],3))</f>
        <v>546</v>
      </c>
      <c r="S1478" s="325">
        <f t="shared" si="14"/>
        <v>242</v>
      </c>
      <c r="T1478" s="322" t="str">
        <f>SUBSTITUTE(RP_2024[[#This Row],[CODIGO TIPO]],"-","")</f>
        <v>O232020200991122</v>
      </c>
      <c r="U1478" s="318">
        <v>1905014</v>
      </c>
      <c r="V1478" s="322">
        <f>VALUE(LEFT(RIGHT(RP_2024[[#This Row],[IMPUTACION PRESUPUESTAL]],6),3))</f>
        <v>232</v>
      </c>
      <c r="W1478" s="316" t="s">
        <v>57</v>
      </c>
      <c r="X1478" s="316">
        <f>VALUE(LEFT(RP_2024[[#This Row],[Actividad]],SEARCH(".",RP_2024[[#This Row],[Actividad]],1)-1))</f>
        <v>11</v>
      </c>
      <c r="Y1478" s="318">
        <f>MONTH(RP_2024[[#This Row],[FECHA RP]])</f>
        <v>12</v>
      </c>
      <c r="Z1478" s="317" t="str">
        <f>IF(RP_2024[[#This Row],[FEC ANULACION]]="","",MONTH(RP_2024[[#This Row],[FEC ANULACION]]))</f>
        <v/>
      </c>
      <c r="AA1478" s="318" t="s">
        <v>148</v>
      </c>
      <c r="AB1478" s="318" t="s">
        <v>192</v>
      </c>
      <c r="AC1478" s="318" t="str">
        <f>MID(RP_2024[[#This Row],[Elemento PEP]],11,2)</f>
        <v>07</v>
      </c>
    </row>
    <row r="1479" spans="1:29" x14ac:dyDescent="0.3">
      <c r="A1479" s="319">
        <v>6228</v>
      </c>
      <c r="B1479" s="320">
        <v>45629</v>
      </c>
      <c r="C1479" s="321" t="s">
        <v>223</v>
      </c>
      <c r="D1479" s="321" t="s">
        <v>1806</v>
      </c>
      <c r="E1479" s="319" t="s">
        <v>212</v>
      </c>
      <c r="F1479" s="319">
        <v>6694</v>
      </c>
      <c r="G1479" s="320">
        <v>45623</v>
      </c>
      <c r="H1479" s="322">
        <v>41762024</v>
      </c>
      <c r="I1479" s="322" t="s">
        <v>213</v>
      </c>
      <c r="J1479" s="322">
        <v>57002</v>
      </c>
      <c r="K1479" s="322" t="s">
        <v>146</v>
      </c>
      <c r="L1479" s="322" t="s">
        <v>147</v>
      </c>
      <c r="M1479" s="323">
        <v>29951754</v>
      </c>
      <c r="N1479" s="313">
        <v>0</v>
      </c>
      <c r="O1479" s="320"/>
      <c r="P1479" s="323">
        <f>+RP_2024[[#This Row],[VALOR INICIAL]]-RP_2024[[#This Row],[VALOR ANULACION]]</f>
        <v>29951754</v>
      </c>
      <c r="Q1479" s="324"/>
      <c r="R1479" s="322">
        <f>VALUE(LEFT(RP_2024[[#This Row],[OBJETO]],3))</f>
        <v>546</v>
      </c>
      <c r="S1479" s="325">
        <f t="shared" si="14"/>
        <v>242</v>
      </c>
      <c r="T1479" s="322" t="str">
        <f>SUBSTITUTE(RP_2024[[#This Row],[CODIGO TIPO]],"-","")</f>
        <v>O232020200991122</v>
      </c>
      <c r="U1479" s="318">
        <v>1905014</v>
      </c>
      <c r="V1479" s="322">
        <f>VALUE(LEFT(RIGHT(RP_2024[[#This Row],[IMPUTACION PRESUPUESTAL]],6),3))</f>
        <v>233</v>
      </c>
      <c r="W1479" s="316" t="s">
        <v>58</v>
      </c>
      <c r="X1479" s="316">
        <f>VALUE(LEFT(RP_2024[[#This Row],[Actividad]],SEARCH(".",RP_2024[[#This Row],[Actividad]],1)-1))</f>
        <v>12</v>
      </c>
      <c r="Y1479" s="318">
        <f>MONTH(RP_2024[[#This Row],[FECHA RP]])</f>
        <v>12</v>
      </c>
      <c r="Z1479" s="317" t="str">
        <f>IF(RP_2024[[#This Row],[FEC ANULACION]]="","",MONTH(RP_2024[[#This Row],[FEC ANULACION]]))</f>
        <v/>
      </c>
      <c r="AA1479" s="318" t="s">
        <v>148</v>
      </c>
      <c r="AB1479" s="318" t="s">
        <v>162</v>
      </c>
      <c r="AC1479" s="318" t="str">
        <f>MID(RP_2024[[#This Row],[Elemento PEP]],11,2)</f>
        <v>13</v>
      </c>
    </row>
    <row r="1480" spans="1:29" x14ac:dyDescent="0.3">
      <c r="A1480" s="319">
        <v>6229</v>
      </c>
      <c r="B1480" s="320">
        <v>45629</v>
      </c>
      <c r="C1480" s="321" t="s">
        <v>222</v>
      </c>
      <c r="D1480" s="321" t="s">
        <v>1806</v>
      </c>
      <c r="E1480" s="319" t="s">
        <v>212</v>
      </c>
      <c r="F1480" s="319">
        <v>6697</v>
      </c>
      <c r="G1480" s="320">
        <v>45623</v>
      </c>
      <c r="H1480" s="322">
        <v>41762024</v>
      </c>
      <c r="I1480" s="322" t="s">
        <v>213</v>
      </c>
      <c r="J1480" s="322">
        <v>57002</v>
      </c>
      <c r="K1480" s="322" t="s">
        <v>146</v>
      </c>
      <c r="L1480" s="322" t="s">
        <v>147</v>
      </c>
      <c r="M1480" s="323">
        <v>42011549</v>
      </c>
      <c r="N1480" s="313">
        <v>0</v>
      </c>
      <c r="O1480" s="320"/>
      <c r="P1480" s="323">
        <f>+RP_2024[[#This Row],[VALOR INICIAL]]-RP_2024[[#This Row],[VALOR ANULACION]]</f>
        <v>42011549</v>
      </c>
      <c r="Q1480" s="324"/>
      <c r="R1480" s="322">
        <f>VALUE(LEFT(RP_2024[[#This Row],[OBJETO]],3))</f>
        <v>546</v>
      </c>
      <c r="S1480" s="325">
        <f t="shared" si="14"/>
        <v>242</v>
      </c>
      <c r="T1480" s="322" t="str">
        <f>SUBSTITUTE(RP_2024[[#This Row],[CODIGO TIPO]],"-","")</f>
        <v>O232020200991122</v>
      </c>
      <c r="U1480" s="318">
        <v>1905014</v>
      </c>
      <c r="V1480" s="322">
        <f>VALUE(LEFT(RIGHT(RP_2024[[#This Row],[IMPUTACION PRESUPUESTAL]],6),3))</f>
        <v>1</v>
      </c>
      <c r="W1480" s="316" t="s">
        <v>55</v>
      </c>
      <c r="X1480" s="316">
        <f>VALUE(LEFT(RP_2024[[#This Row],[Actividad]],SEARCH(".",RP_2024[[#This Row],[Actividad]],1)-1))</f>
        <v>10</v>
      </c>
      <c r="Y1480" s="318">
        <f>MONTH(RP_2024[[#This Row],[FECHA RP]])</f>
        <v>12</v>
      </c>
      <c r="Z1480" s="317" t="str">
        <f>IF(RP_2024[[#This Row],[FEC ANULACION]]="","",MONTH(RP_2024[[#This Row],[FEC ANULACION]]))</f>
        <v/>
      </c>
      <c r="AA1480" s="318" t="s">
        <v>148</v>
      </c>
      <c r="AB1480" s="318" t="s">
        <v>162</v>
      </c>
      <c r="AC1480" s="318" t="str">
        <f>MID(RP_2024[[#This Row],[Elemento PEP]],11,2)</f>
        <v>13</v>
      </c>
    </row>
    <row r="1481" spans="1:29" x14ac:dyDescent="0.3">
      <c r="A1481" s="319">
        <v>6230</v>
      </c>
      <c r="B1481" s="320">
        <v>45629</v>
      </c>
      <c r="C1481" s="321" t="s">
        <v>227</v>
      </c>
      <c r="D1481" s="321" t="s">
        <v>1806</v>
      </c>
      <c r="E1481" s="319" t="s">
        <v>212</v>
      </c>
      <c r="F1481" s="319">
        <v>6700</v>
      </c>
      <c r="G1481" s="320">
        <v>45624</v>
      </c>
      <c r="H1481" s="322">
        <v>41762024</v>
      </c>
      <c r="I1481" s="322" t="s">
        <v>213</v>
      </c>
      <c r="J1481" s="322">
        <v>57002</v>
      </c>
      <c r="K1481" s="322" t="s">
        <v>146</v>
      </c>
      <c r="L1481" s="322" t="s">
        <v>147</v>
      </c>
      <c r="M1481" s="323">
        <v>8820525</v>
      </c>
      <c r="N1481" s="313">
        <v>0</v>
      </c>
      <c r="O1481" s="320"/>
      <c r="P1481" s="323">
        <f>+RP_2024[[#This Row],[VALOR INICIAL]]-RP_2024[[#This Row],[VALOR ANULACION]]</f>
        <v>8820525</v>
      </c>
      <c r="Q1481" s="324"/>
      <c r="R1481" s="322">
        <f>VALUE(LEFT(RP_2024[[#This Row],[OBJETO]],3))</f>
        <v>546</v>
      </c>
      <c r="S1481" s="325">
        <f t="shared" si="14"/>
        <v>242</v>
      </c>
      <c r="T1481" s="322" t="str">
        <f>SUBSTITUTE(RP_2024[[#This Row],[CODIGO TIPO]],"-","")</f>
        <v>O232020200991122</v>
      </c>
      <c r="U1481" s="318">
        <v>1905014</v>
      </c>
      <c r="V1481" s="322">
        <f>VALUE(LEFT(RIGHT(RP_2024[[#This Row],[IMPUTACION PRESUPUESTAL]],6),3))</f>
        <v>125</v>
      </c>
      <c r="W1481" s="316" t="s">
        <v>51</v>
      </c>
      <c r="X1481" s="316">
        <f>VALUE(LEFT(RP_2024[[#This Row],[Actividad]],SEARCH(".",RP_2024[[#This Row],[Actividad]],1)-1))</f>
        <v>7</v>
      </c>
      <c r="Y1481" s="318">
        <f>MONTH(RP_2024[[#This Row],[FECHA RP]])</f>
        <v>12</v>
      </c>
      <c r="Z1481" s="317" t="str">
        <f>IF(RP_2024[[#This Row],[FEC ANULACION]]="","",MONTH(RP_2024[[#This Row],[FEC ANULACION]]))</f>
        <v/>
      </c>
      <c r="AA1481" s="318" t="s">
        <v>148</v>
      </c>
      <c r="AB1481" s="318" t="s">
        <v>162</v>
      </c>
      <c r="AC1481" s="318" t="str">
        <f>MID(RP_2024[[#This Row],[Elemento PEP]],11,2)</f>
        <v>13</v>
      </c>
    </row>
    <row r="1482" spans="1:29" x14ac:dyDescent="0.3">
      <c r="A1482" s="319">
        <v>6231</v>
      </c>
      <c r="B1482" s="320">
        <v>45629</v>
      </c>
      <c r="C1482" s="321" t="s">
        <v>1507</v>
      </c>
      <c r="D1482" s="321" t="s">
        <v>1806</v>
      </c>
      <c r="E1482" s="319" t="s">
        <v>212</v>
      </c>
      <c r="F1482" s="319">
        <v>6699</v>
      </c>
      <c r="G1482" s="320">
        <v>45623</v>
      </c>
      <c r="H1482" s="322">
        <v>41762024</v>
      </c>
      <c r="I1482" s="322" t="s">
        <v>213</v>
      </c>
      <c r="J1482" s="322">
        <v>49940</v>
      </c>
      <c r="K1482" s="322" t="s">
        <v>146</v>
      </c>
      <c r="L1482" s="322" t="s">
        <v>1503</v>
      </c>
      <c r="M1482" s="323">
        <v>7807783</v>
      </c>
      <c r="N1482" s="313">
        <v>0</v>
      </c>
      <c r="O1482" s="320"/>
      <c r="P1482" s="323">
        <f>+RP_2024[[#This Row],[VALOR INICIAL]]-RP_2024[[#This Row],[VALOR ANULACION]]</f>
        <v>7807783</v>
      </c>
      <c r="Q1482" s="324"/>
      <c r="R1482" s="322">
        <f>VALUE(LEFT(RP_2024[[#This Row],[OBJETO]],3))</f>
        <v>546</v>
      </c>
      <c r="S1482" s="325">
        <f t="shared" si="14"/>
        <v>242</v>
      </c>
      <c r="T1482" s="322" t="str">
        <f>SUBSTITUTE(RP_2024[[#This Row],[CODIGO TIPO]],"-","")</f>
        <v>O232020200991122</v>
      </c>
      <c r="U1482" s="318">
        <v>1905014</v>
      </c>
      <c r="V1482" s="322">
        <f>VALUE(LEFT(RIGHT(RP_2024[[#This Row],[IMPUTACION PRESUPUESTAL]],6),3))</f>
        <v>228</v>
      </c>
      <c r="W1482" s="316" t="s">
        <v>52</v>
      </c>
      <c r="X1482" s="316">
        <f>VALUE(LEFT(RP_2024[[#This Row],[Actividad]],SEARCH(".",RP_2024[[#This Row],[Actividad]],1)-1))</f>
        <v>8</v>
      </c>
      <c r="Y1482" s="318">
        <f>MONTH(RP_2024[[#This Row],[FECHA RP]])</f>
        <v>12</v>
      </c>
      <c r="Z1482" s="317" t="str">
        <f>IF(RP_2024[[#This Row],[FEC ANULACION]]="","",MONTH(RP_2024[[#This Row],[FEC ANULACION]]))</f>
        <v/>
      </c>
      <c r="AA1482" s="318" t="s">
        <v>171</v>
      </c>
      <c r="AB1482" s="318" t="s">
        <v>162</v>
      </c>
      <c r="AC1482" s="318" t="str">
        <f>MID(RP_2024[[#This Row],[Elemento PEP]],11,2)</f>
        <v>13</v>
      </c>
    </row>
    <row r="1483" spans="1:29" x14ac:dyDescent="0.3">
      <c r="A1483" s="319">
        <v>6232</v>
      </c>
      <c r="B1483" s="320">
        <v>45629</v>
      </c>
      <c r="C1483" s="321" t="s">
        <v>246</v>
      </c>
      <c r="D1483" s="321" t="s">
        <v>1806</v>
      </c>
      <c r="E1483" s="319" t="s">
        <v>212</v>
      </c>
      <c r="F1483" s="319">
        <v>6698</v>
      </c>
      <c r="G1483" s="320">
        <v>45623</v>
      </c>
      <c r="H1483" s="322">
        <v>41762024</v>
      </c>
      <c r="I1483" s="322" t="s">
        <v>213</v>
      </c>
      <c r="J1483" s="322">
        <v>57002</v>
      </c>
      <c r="K1483" s="322" t="s">
        <v>146</v>
      </c>
      <c r="L1483" s="322" t="s">
        <v>147</v>
      </c>
      <c r="M1483" s="323">
        <v>70013459</v>
      </c>
      <c r="N1483" s="313">
        <v>0</v>
      </c>
      <c r="O1483" s="320"/>
      <c r="P1483" s="323">
        <f>+RP_2024[[#This Row],[VALOR INICIAL]]-RP_2024[[#This Row],[VALOR ANULACION]]</f>
        <v>70013459</v>
      </c>
      <c r="Q1483" s="324"/>
      <c r="R1483" s="322">
        <f>VALUE(LEFT(RP_2024[[#This Row],[OBJETO]],3))</f>
        <v>546</v>
      </c>
      <c r="S1483" s="325">
        <f t="shared" si="14"/>
        <v>242</v>
      </c>
      <c r="T1483" s="322" t="str">
        <f>SUBSTITUTE(RP_2024[[#This Row],[CODIGO TIPO]],"-","")</f>
        <v>O232020200991122</v>
      </c>
      <c r="U1483" s="318">
        <v>1905014</v>
      </c>
      <c r="V1483" s="322">
        <f>VALUE(LEFT(RIGHT(RP_2024[[#This Row],[IMPUTACION PRESUPUESTAL]],6),3))</f>
        <v>158</v>
      </c>
      <c r="W1483" s="316" t="s">
        <v>53</v>
      </c>
      <c r="X1483" s="316">
        <f>VALUE(LEFT(RP_2024[[#This Row],[Actividad]],SEARCH(".",RP_2024[[#This Row],[Actividad]],1)-1))</f>
        <v>9</v>
      </c>
      <c r="Y1483" s="318">
        <f>MONTH(RP_2024[[#This Row],[FECHA RP]])</f>
        <v>12</v>
      </c>
      <c r="Z1483" s="317" t="str">
        <f>IF(RP_2024[[#This Row],[FEC ANULACION]]="","",MONTH(RP_2024[[#This Row],[FEC ANULACION]]))</f>
        <v/>
      </c>
      <c r="AA1483" s="318" t="s">
        <v>148</v>
      </c>
      <c r="AB1483" s="318" t="s">
        <v>162</v>
      </c>
      <c r="AC1483" s="318" t="str">
        <f>MID(RP_2024[[#This Row],[Elemento PEP]],11,2)</f>
        <v>13</v>
      </c>
    </row>
    <row r="1484" spans="1:29" x14ac:dyDescent="0.3">
      <c r="A1484" s="319">
        <v>6233</v>
      </c>
      <c r="B1484" s="320">
        <v>45629</v>
      </c>
      <c r="C1484" s="321" t="s">
        <v>229</v>
      </c>
      <c r="D1484" s="321" t="s">
        <v>1806</v>
      </c>
      <c r="E1484" s="319" t="s">
        <v>212</v>
      </c>
      <c r="F1484" s="319">
        <v>6701</v>
      </c>
      <c r="G1484" s="320">
        <v>45624</v>
      </c>
      <c r="H1484" s="322">
        <v>41762024</v>
      </c>
      <c r="I1484" s="322" t="s">
        <v>213</v>
      </c>
      <c r="J1484" s="322">
        <v>57002</v>
      </c>
      <c r="K1484" s="322" t="s">
        <v>146</v>
      </c>
      <c r="L1484" s="322" t="s">
        <v>147</v>
      </c>
      <c r="M1484" s="323">
        <v>30907584</v>
      </c>
      <c r="N1484" s="313">
        <v>0</v>
      </c>
      <c r="O1484" s="320"/>
      <c r="P1484" s="323">
        <f>+RP_2024[[#This Row],[VALOR INICIAL]]-RP_2024[[#This Row],[VALOR ANULACION]]</f>
        <v>30907584</v>
      </c>
      <c r="Q1484" s="324"/>
      <c r="R1484" s="322">
        <f>VALUE(LEFT(RP_2024[[#This Row],[OBJETO]],3))</f>
        <v>546</v>
      </c>
      <c r="S1484" s="325">
        <f t="shared" si="14"/>
        <v>242</v>
      </c>
      <c r="T1484" s="322" t="str">
        <f>SUBSTITUTE(RP_2024[[#This Row],[CODIGO TIPO]],"-","")</f>
        <v>O232020200991122</v>
      </c>
      <c r="U1484" s="318">
        <v>1905054</v>
      </c>
      <c r="V1484" s="322">
        <f>VALUE(LEFT(RIGHT(RP_2024[[#This Row],[IMPUTACION PRESUPUESTAL]],6),3))</f>
        <v>237</v>
      </c>
      <c r="W1484" s="316" t="s">
        <v>46</v>
      </c>
      <c r="X1484" s="316">
        <f>VALUE(LEFT(RP_2024[[#This Row],[Actividad]],SEARCH(".",RP_2024[[#This Row],[Actividad]],1)-1))</f>
        <v>4</v>
      </c>
      <c r="Y1484" s="318">
        <f>MONTH(RP_2024[[#This Row],[FECHA RP]])</f>
        <v>12</v>
      </c>
      <c r="Z1484" s="317" t="str">
        <f>IF(RP_2024[[#This Row],[FEC ANULACION]]="","",MONTH(RP_2024[[#This Row],[FEC ANULACION]]))</f>
        <v/>
      </c>
      <c r="AA1484" s="318" t="s">
        <v>148</v>
      </c>
      <c r="AB1484" s="318" t="s">
        <v>154</v>
      </c>
      <c r="AC1484" s="318" t="str">
        <f>MID(RP_2024[[#This Row],[Elemento PEP]],11,2)</f>
        <v>13</v>
      </c>
    </row>
    <row r="1485" spans="1:29" x14ac:dyDescent="0.3">
      <c r="A1485" s="319">
        <v>6234</v>
      </c>
      <c r="B1485" s="320">
        <v>45629</v>
      </c>
      <c r="C1485" s="321" t="s">
        <v>1508</v>
      </c>
      <c r="D1485" s="321" t="s">
        <v>1806</v>
      </c>
      <c r="E1485" s="319" t="s">
        <v>212</v>
      </c>
      <c r="F1485" s="319">
        <v>6725</v>
      </c>
      <c r="G1485" s="320">
        <v>45624</v>
      </c>
      <c r="H1485" s="322">
        <v>41762024</v>
      </c>
      <c r="I1485" s="322" t="s">
        <v>213</v>
      </c>
      <c r="J1485" s="322">
        <v>49940</v>
      </c>
      <c r="K1485" s="322" t="s">
        <v>146</v>
      </c>
      <c r="L1485" s="322" t="s">
        <v>1503</v>
      </c>
      <c r="M1485" s="323">
        <v>2800927</v>
      </c>
      <c r="N1485" s="313">
        <v>0</v>
      </c>
      <c r="O1485" s="320"/>
      <c r="P1485" s="323">
        <f>+RP_2024[[#This Row],[VALOR INICIAL]]-RP_2024[[#This Row],[VALOR ANULACION]]</f>
        <v>2800927</v>
      </c>
      <c r="Q1485" s="324"/>
      <c r="R1485" s="322">
        <f>VALUE(LEFT(RP_2024[[#This Row],[OBJETO]],3))</f>
        <v>546</v>
      </c>
      <c r="S1485" s="325">
        <f t="shared" si="14"/>
        <v>242</v>
      </c>
      <c r="T1485" s="322" t="str">
        <f>SUBSTITUTE(RP_2024[[#This Row],[CODIGO TIPO]],"-","")</f>
        <v>O232020200991122</v>
      </c>
      <c r="U1485" s="318">
        <v>1905014</v>
      </c>
      <c r="V1485" s="322">
        <f>VALUE(LEFT(RIGHT(RP_2024[[#This Row],[IMPUTACION PRESUPUESTAL]],6),3))</f>
        <v>229</v>
      </c>
      <c r="W1485" s="316" t="s">
        <v>61</v>
      </c>
      <c r="X1485" s="316">
        <f>VALUE(LEFT(RP_2024[[#This Row],[Actividad]],SEARCH(".",RP_2024[[#This Row],[Actividad]],1)-1))</f>
        <v>15</v>
      </c>
      <c r="Y1485" s="318">
        <f>MONTH(RP_2024[[#This Row],[FECHA RP]])</f>
        <v>12</v>
      </c>
      <c r="Z1485" s="317" t="str">
        <f>IF(RP_2024[[#This Row],[FEC ANULACION]]="","",MONTH(RP_2024[[#This Row],[FEC ANULACION]]))</f>
        <v/>
      </c>
      <c r="AA1485" s="318" t="s">
        <v>171</v>
      </c>
      <c r="AB1485" s="318" t="s">
        <v>162</v>
      </c>
      <c r="AC1485" s="318" t="str">
        <f>MID(RP_2024[[#This Row],[Elemento PEP]],11,2)</f>
        <v>13</v>
      </c>
    </row>
    <row r="1486" spans="1:29" x14ac:dyDescent="0.3">
      <c r="A1486" s="319">
        <v>6235</v>
      </c>
      <c r="B1486" s="320">
        <v>45629</v>
      </c>
      <c r="C1486" s="321" t="s">
        <v>1807</v>
      </c>
      <c r="D1486" s="321" t="s">
        <v>1806</v>
      </c>
      <c r="E1486" s="319" t="s">
        <v>212</v>
      </c>
      <c r="F1486" s="319">
        <v>6727</v>
      </c>
      <c r="G1486" s="320">
        <v>45624</v>
      </c>
      <c r="H1486" s="322">
        <v>41762024</v>
      </c>
      <c r="I1486" s="322" t="s">
        <v>213</v>
      </c>
      <c r="J1486" s="322">
        <v>57002</v>
      </c>
      <c r="K1486" s="322" t="s">
        <v>146</v>
      </c>
      <c r="L1486" s="322" t="s">
        <v>147</v>
      </c>
      <c r="M1486" s="323">
        <v>100000</v>
      </c>
      <c r="N1486" s="313">
        <v>0</v>
      </c>
      <c r="O1486" s="320"/>
      <c r="P1486" s="323">
        <f>+RP_2024[[#This Row],[VALOR INICIAL]]-RP_2024[[#This Row],[VALOR ANULACION]]</f>
        <v>100000</v>
      </c>
      <c r="Q1486" s="324"/>
      <c r="R1486" s="322">
        <f>VALUE(LEFT(RP_2024[[#This Row],[OBJETO]],3))</f>
        <v>546</v>
      </c>
      <c r="S1486" s="325">
        <f t="shared" ref="S1486:S1537" si="15">Proyecto</f>
        <v>242</v>
      </c>
      <c r="T1486" s="322" t="str">
        <f>SUBSTITUTE(RP_2024[[#This Row],[CODIGO TIPO]],"-","")</f>
        <v>O232020200991122</v>
      </c>
      <c r="U1486" s="318">
        <v>1905054</v>
      </c>
      <c r="V1486" s="322">
        <f>VALUE(LEFT(RIGHT(RP_2024[[#This Row],[IMPUTACION PRESUPUESTAL]],6),3))</f>
        <v>94</v>
      </c>
      <c r="W1486" s="316" t="s">
        <v>105</v>
      </c>
      <c r="X1486" s="316">
        <f>VALUE(LEFT(RP_2024[[#This Row],[Actividad]],SEARCH(".",RP_2024[[#This Row],[Actividad]],1)-1))</f>
        <v>44</v>
      </c>
      <c r="Y1486" s="318">
        <f>MONTH(RP_2024[[#This Row],[FECHA RP]])</f>
        <v>12</v>
      </c>
      <c r="Z1486" s="317" t="str">
        <f>IF(RP_2024[[#This Row],[FEC ANULACION]]="","",MONTH(RP_2024[[#This Row],[FEC ANULACION]]))</f>
        <v/>
      </c>
      <c r="AA1486" s="318" t="s">
        <v>148</v>
      </c>
      <c r="AB1486" s="318" t="s">
        <v>305</v>
      </c>
      <c r="AC1486" s="318" t="str">
        <f>MID(RP_2024[[#This Row],[Elemento PEP]],11,2)</f>
        <v>06</v>
      </c>
    </row>
    <row r="1487" spans="1:29" x14ac:dyDescent="0.3">
      <c r="A1487" s="319">
        <v>6236</v>
      </c>
      <c r="B1487" s="320">
        <v>45629</v>
      </c>
      <c r="C1487" s="321" t="s">
        <v>247</v>
      </c>
      <c r="D1487" s="321" t="s">
        <v>1806</v>
      </c>
      <c r="E1487" s="319" t="s">
        <v>212</v>
      </c>
      <c r="F1487" s="319">
        <v>6729</v>
      </c>
      <c r="G1487" s="320">
        <v>45624</v>
      </c>
      <c r="H1487" s="322">
        <v>41762024</v>
      </c>
      <c r="I1487" s="322" t="s">
        <v>213</v>
      </c>
      <c r="J1487" s="322">
        <v>51909</v>
      </c>
      <c r="K1487" s="322" t="s">
        <v>146</v>
      </c>
      <c r="L1487" s="322" t="s">
        <v>1808</v>
      </c>
      <c r="M1487" s="323">
        <v>53743984</v>
      </c>
      <c r="N1487" s="313">
        <v>0</v>
      </c>
      <c r="O1487" s="320"/>
      <c r="P1487" s="323">
        <f>+RP_2024[[#This Row],[VALOR INICIAL]]-RP_2024[[#This Row],[VALOR ANULACION]]</f>
        <v>53743984</v>
      </c>
      <c r="Q1487" s="324"/>
      <c r="R1487" s="322">
        <f>VALUE(LEFT(RP_2024[[#This Row],[OBJETO]],3))</f>
        <v>546</v>
      </c>
      <c r="S1487" s="325">
        <f t="shared" si="15"/>
        <v>242</v>
      </c>
      <c r="T1487" s="322" t="str">
        <f>SUBSTITUTE(RP_2024[[#This Row],[CODIGO TIPO]],"-","")</f>
        <v>O232020200991122</v>
      </c>
      <c r="U1487" s="318">
        <v>1905049</v>
      </c>
      <c r="V1487" s="322">
        <f>VALUE(LEFT(RIGHT(RP_2024[[#This Row],[IMPUTACION PRESUPUESTAL]],6),3))</f>
        <v>97</v>
      </c>
      <c r="W1487" s="316" t="s">
        <v>105</v>
      </c>
      <c r="X1487" s="316">
        <f>VALUE(LEFT(RP_2024[[#This Row],[Actividad]],SEARCH(".",RP_2024[[#This Row],[Actividad]],1)-1))</f>
        <v>44</v>
      </c>
      <c r="Y1487" s="318">
        <f>MONTH(RP_2024[[#This Row],[FECHA RP]])</f>
        <v>12</v>
      </c>
      <c r="Z1487" s="317" t="str">
        <f>IF(RP_2024[[#This Row],[FEC ANULACION]]="","",MONTH(RP_2024[[#This Row],[FEC ANULACION]]))</f>
        <v/>
      </c>
      <c r="AA1487" s="318" t="s">
        <v>171</v>
      </c>
      <c r="AB1487" s="318" t="s">
        <v>158</v>
      </c>
      <c r="AC1487" s="318" t="str">
        <f>MID(RP_2024[[#This Row],[Elemento PEP]],11,2)</f>
        <v>11</v>
      </c>
    </row>
    <row r="1488" spans="1:29" x14ac:dyDescent="0.3">
      <c r="A1488" s="319">
        <v>6237</v>
      </c>
      <c r="B1488" s="320">
        <v>45629</v>
      </c>
      <c r="C1488" s="321" t="s">
        <v>250</v>
      </c>
      <c r="D1488" s="321" t="s">
        <v>1806</v>
      </c>
      <c r="E1488" s="319" t="s">
        <v>212</v>
      </c>
      <c r="F1488" s="319">
        <v>6759</v>
      </c>
      <c r="G1488" s="320">
        <v>45624</v>
      </c>
      <c r="H1488" s="322">
        <v>41762024</v>
      </c>
      <c r="I1488" s="322" t="s">
        <v>213</v>
      </c>
      <c r="J1488" s="322">
        <v>49940</v>
      </c>
      <c r="K1488" s="322" t="s">
        <v>146</v>
      </c>
      <c r="L1488" s="322" t="s">
        <v>1503</v>
      </c>
      <c r="M1488" s="323">
        <v>4499885</v>
      </c>
      <c r="N1488" s="313">
        <v>0</v>
      </c>
      <c r="O1488" s="320"/>
      <c r="P1488" s="323">
        <f>+RP_2024[[#This Row],[VALOR INICIAL]]-RP_2024[[#This Row],[VALOR ANULACION]]</f>
        <v>4499885</v>
      </c>
      <c r="Q1488" s="324"/>
      <c r="R1488" s="322">
        <f>VALUE(LEFT(RP_2024[[#This Row],[OBJETO]],3))</f>
        <v>546</v>
      </c>
      <c r="S1488" s="325">
        <f t="shared" si="15"/>
        <v>242</v>
      </c>
      <c r="T1488" s="322" t="str">
        <f>SUBSTITUTE(RP_2024[[#This Row],[CODIGO TIPO]],"-","")</f>
        <v>O232020200991122</v>
      </c>
      <c r="U1488" s="318">
        <v>1905054</v>
      </c>
      <c r="V1488" s="322">
        <f>VALUE(LEFT(RIGHT(RP_2024[[#This Row],[IMPUTACION PRESUPUESTAL]],6),3))</f>
        <v>103</v>
      </c>
      <c r="W1488" s="316" t="s">
        <v>105</v>
      </c>
      <c r="X1488" s="316">
        <f>VALUE(LEFT(RP_2024[[#This Row],[Actividad]],SEARCH(".",RP_2024[[#This Row],[Actividad]],1)-1))</f>
        <v>44</v>
      </c>
      <c r="Y1488" s="318">
        <f>MONTH(RP_2024[[#This Row],[FECHA RP]])</f>
        <v>12</v>
      </c>
      <c r="Z1488" s="317" t="str">
        <f>IF(RP_2024[[#This Row],[FEC ANULACION]]="","",MONTH(RP_2024[[#This Row],[FEC ANULACION]]))</f>
        <v/>
      </c>
      <c r="AA1488" s="318" t="s">
        <v>171</v>
      </c>
      <c r="AB1488" s="318" t="s">
        <v>154</v>
      </c>
      <c r="AC1488" s="318" t="str">
        <f>MID(RP_2024[[#This Row],[Elemento PEP]],11,2)</f>
        <v>13</v>
      </c>
    </row>
    <row r="1489" spans="1:29" x14ac:dyDescent="0.3">
      <c r="A1489" s="319">
        <v>6237</v>
      </c>
      <c r="B1489" s="320">
        <v>45629</v>
      </c>
      <c r="C1489" s="321" t="s">
        <v>250</v>
      </c>
      <c r="D1489" s="321" t="s">
        <v>1806</v>
      </c>
      <c r="E1489" s="319" t="s">
        <v>212</v>
      </c>
      <c r="F1489" s="319">
        <v>6759</v>
      </c>
      <c r="G1489" s="320">
        <v>45624</v>
      </c>
      <c r="H1489" s="322">
        <v>41762024</v>
      </c>
      <c r="I1489" s="322" t="s">
        <v>213</v>
      </c>
      <c r="J1489" s="322">
        <v>57002</v>
      </c>
      <c r="K1489" s="322" t="s">
        <v>146</v>
      </c>
      <c r="L1489" s="322" t="s">
        <v>147</v>
      </c>
      <c r="M1489" s="323">
        <v>100895983</v>
      </c>
      <c r="N1489" s="313">
        <v>0</v>
      </c>
      <c r="O1489" s="320"/>
      <c r="P1489" s="323">
        <f>+RP_2024[[#This Row],[VALOR INICIAL]]-RP_2024[[#This Row],[VALOR ANULACION]]</f>
        <v>100895983</v>
      </c>
      <c r="Q1489" s="324"/>
      <c r="R1489" s="322">
        <f>VALUE(LEFT(RP_2024[[#This Row],[OBJETO]],3))</f>
        <v>546</v>
      </c>
      <c r="S1489" s="325">
        <f t="shared" si="15"/>
        <v>242</v>
      </c>
      <c r="T1489" s="322" t="str">
        <f>SUBSTITUTE(RP_2024[[#This Row],[CODIGO TIPO]],"-","")</f>
        <v>O232020200991122</v>
      </c>
      <c r="U1489" s="318">
        <v>1905054</v>
      </c>
      <c r="V1489" s="322">
        <f>VALUE(LEFT(RIGHT(RP_2024[[#This Row],[IMPUTACION PRESUPUESTAL]],6),3))</f>
        <v>103</v>
      </c>
      <c r="W1489" s="316" t="s">
        <v>105</v>
      </c>
      <c r="X1489" s="316">
        <f>VALUE(LEFT(RP_2024[[#This Row],[Actividad]],SEARCH(".",RP_2024[[#This Row],[Actividad]],1)-1))</f>
        <v>44</v>
      </c>
      <c r="Y1489" s="318">
        <f>MONTH(RP_2024[[#This Row],[FECHA RP]])</f>
        <v>12</v>
      </c>
      <c r="Z1489" s="317" t="str">
        <f>IF(RP_2024[[#This Row],[FEC ANULACION]]="","",MONTH(RP_2024[[#This Row],[FEC ANULACION]]))</f>
        <v/>
      </c>
      <c r="AA1489" s="318" t="s">
        <v>148</v>
      </c>
      <c r="AB1489" s="318" t="s">
        <v>154</v>
      </c>
      <c r="AC1489" s="318" t="str">
        <f>MID(RP_2024[[#This Row],[Elemento PEP]],11,2)</f>
        <v>13</v>
      </c>
    </row>
    <row r="1490" spans="1:29" x14ac:dyDescent="0.3">
      <c r="A1490" s="319">
        <v>6237</v>
      </c>
      <c r="B1490" s="320">
        <v>45629</v>
      </c>
      <c r="C1490" s="321" t="s">
        <v>250</v>
      </c>
      <c r="D1490" s="321" t="s">
        <v>1806</v>
      </c>
      <c r="E1490" s="319" t="s">
        <v>212</v>
      </c>
      <c r="F1490" s="319">
        <v>6759</v>
      </c>
      <c r="G1490" s="320">
        <v>45624</v>
      </c>
      <c r="H1490" s="322">
        <v>41762024</v>
      </c>
      <c r="I1490" s="322" t="s">
        <v>213</v>
      </c>
      <c r="J1490" s="322">
        <v>12013</v>
      </c>
      <c r="K1490" s="322" t="s">
        <v>146</v>
      </c>
      <c r="L1490" s="322" t="s">
        <v>327</v>
      </c>
      <c r="M1490" s="323">
        <v>791589025</v>
      </c>
      <c r="N1490" s="313">
        <v>0</v>
      </c>
      <c r="O1490" s="320"/>
      <c r="P1490" s="323">
        <f>+RP_2024[[#This Row],[VALOR INICIAL]]-RP_2024[[#This Row],[VALOR ANULACION]]</f>
        <v>791589025</v>
      </c>
      <c r="Q1490" s="324"/>
      <c r="R1490" s="322">
        <f>VALUE(LEFT(RP_2024[[#This Row],[OBJETO]],3))</f>
        <v>546</v>
      </c>
      <c r="S1490" s="325">
        <f t="shared" si="15"/>
        <v>242</v>
      </c>
      <c r="T1490" s="322" t="str">
        <f>SUBSTITUTE(RP_2024[[#This Row],[CODIGO TIPO]],"-","")</f>
        <v>O232020200991122</v>
      </c>
      <c r="U1490" s="318">
        <v>1905054</v>
      </c>
      <c r="V1490" s="322">
        <f>VALUE(LEFT(RIGHT(RP_2024[[#This Row],[IMPUTACION PRESUPUESTAL]],6),3))</f>
        <v>103</v>
      </c>
      <c r="W1490" s="328" t="s">
        <v>105</v>
      </c>
      <c r="X1490" s="316">
        <f>VALUE(LEFT(RP_2024[[#This Row],[Actividad]],SEARCH(".",RP_2024[[#This Row],[Actividad]],1)-1))</f>
        <v>44</v>
      </c>
      <c r="Y1490" s="318">
        <f>MONTH(RP_2024[[#This Row],[FECHA RP]])</f>
        <v>12</v>
      </c>
      <c r="Z1490" s="317" t="str">
        <f>IF(RP_2024[[#This Row],[FEC ANULACION]]="","",MONTH(RP_2024[[#This Row],[FEC ANULACION]]))</f>
        <v/>
      </c>
      <c r="AA1490" s="318" t="s">
        <v>173</v>
      </c>
      <c r="AB1490" s="318" t="s">
        <v>154</v>
      </c>
      <c r="AC1490" s="318" t="str">
        <f>MID(RP_2024[[#This Row],[Elemento PEP]],11,2)</f>
        <v>13</v>
      </c>
    </row>
    <row r="1491" spans="1:29" x14ac:dyDescent="0.3">
      <c r="A1491" s="319">
        <v>6238</v>
      </c>
      <c r="B1491" s="320">
        <v>45629</v>
      </c>
      <c r="C1491" s="321" t="s">
        <v>250</v>
      </c>
      <c r="D1491" s="321" t="s">
        <v>1806</v>
      </c>
      <c r="E1491" s="319" t="s">
        <v>212</v>
      </c>
      <c r="F1491" s="319">
        <v>6762</v>
      </c>
      <c r="G1491" s="320">
        <v>45624</v>
      </c>
      <c r="H1491" s="322">
        <v>41762024</v>
      </c>
      <c r="I1491" s="322" t="s">
        <v>213</v>
      </c>
      <c r="J1491" s="322">
        <v>12013</v>
      </c>
      <c r="K1491" s="322" t="s">
        <v>146</v>
      </c>
      <c r="L1491" s="322" t="s">
        <v>327</v>
      </c>
      <c r="M1491" s="323">
        <v>1029381353</v>
      </c>
      <c r="N1491" s="313">
        <v>0</v>
      </c>
      <c r="O1491" s="320"/>
      <c r="P1491" s="323">
        <f>+RP_2024[[#This Row],[VALOR INICIAL]]-RP_2024[[#This Row],[VALOR ANULACION]]</f>
        <v>1029381353</v>
      </c>
      <c r="Q1491" s="324"/>
      <c r="R1491" s="322">
        <f>VALUE(LEFT(RP_2024[[#This Row],[OBJETO]],3))</f>
        <v>546</v>
      </c>
      <c r="S1491" s="325">
        <f t="shared" si="15"/>
        <v>242</v>
      </c>
      <c r="T1491" s="322" t="str">
        <f>SUBSTITUTE(RP_2024[[#This Row],[CODIGO TIPO]],"-","")</f>
        <v>O232020200991122</v>
      </c>
      <c r="U1491" s="318">
        <v>1905054</v>
      </c>
      <c r="V1491" s="322">
        <f>VALUE(LEFT(RIGHT(RP_2024[[#This Row],[IMPUTACION PRESUPUESTAL]],6),3))</f>
        <v>103</v>
      </c>
      <c r="W1491" s="328" t="s">
        <v>101</v>
      </c>
      <c r="X1491" s="316">
        <f>VALUE(LEFT(RP_2024[[#This Row],[Actividad]],SEARCH(".",RP_2024[[#This Row],[Actividad]],1)-1))</f>
        <v>42</v>
      </c>
      <c r="Y1491" s="318">
        <f>MONTH(RP_2024[[#This Row],[FECHA RP]])</f>
        <v>12</v>
      </c>
      <c r="Z1491" s="317" t="str">
        <f>IF(RP_2024[[#This Row],[FEC ANULACION]]="","",MONTH(RP_2024[[#This Row],[FEC ANULACION]]))</f>
        <v/>
      </c>
      <c r="AA1491" s="318" t="s">
        <v>173</v>
      </c>
      <c r="AB1491" s="318" t="s">
        <v>154</v>
      </c>
      <c r="AC1491" s="318" t="str">
        <f>MID(RP_2024[[#This Row],[Elemento PEP]],11,2)</f>
        <v>13</v>
      </c>
    </row>
    <row r="1492" spans="1:29" x14ac:dyDescent="0.3">
      <c r="A1492" s="319">
        <v>6239</v>
      </c>
      <c r="B1492" s="320">
        <v>45629</v>
      </c>
      <c r="C1492" s="321" t="s">
        <v>250</v>
      </c>
      <c r="D1492" s="321" t="s">
        <v>1806</v>
      </c>
      <c r="E1492" s="319" t="s">
        <v>212</v>
      </c>
      <c r="F1492" s="319">
        <v>6760</v>
      </c>
      <c r="G1492" s="320">
        <v>45624</v>
      </c>
      <c r="H1492" s="322">
        <v>41762024</v>
      </c>
      <c r="I1492" s="322" t="s">
        <v>213</v>
      </c>
      <c r="J1492" s="322">
        <v>49940</v>
      </c>
      <c r="K1492" s="322" t="s">
        <v>146</v>
      </c>
      <c r="L1492" s="322" t="s">
        <v>1503</v>
      </c>
      <c r="M1492" s="323">
        <v>5721715</v>
      </c>
      <c r="N1492" s="313">
        <v>0</v>
      </c>
      <c r="O1492" s="320"/>
      <c r="P1492" s="323">
        <f>+RP_2024[[#This Row],[VALOR INICIAL]]-RP_2024[[#This Row],[VALOR ANULACION]]</f>
        <v>5721715</v>
      </c>
      <c r="Q1492" s="324"/>
      <c r="R1492" s="322">
        <f>VALUE(LEFT(RP_2024[[#This Row],[OBJETO]],3))</f>
        <v>546</v>
      </c>
      <c r="S1492" s="325">
        <f t="shared" si="15"/>
        <v>242</v>
      </c>
      <c r="T1492" s="322" t="str">
        <f>SUBSTITUTE(RP_2024[[#This Row],[CODIGO TIPO]],"-","")</f>
        <v>O232020200991122</v>
      </c>
      <c r="U1492" s="318">
        <v>1905054</v>
      </c>
      <c r="V1492" s="322">
        <f>VALUE(LEFT(RIGHT(RP_2024[[#This Row],[IMPUTACION PRESUPUESTAL]],6),3))</f>
        <v>103</v>
      </c>
      <c r="W1492" s="316" t="s">
        <v>79</v>
      </c>
      <c r="X1492" s="316">
        <f>VALUE(LEFT(RP_2024[[#This Row],[Actividad]],SEARCH(".",RP_2024[[#This Row],[Actividad]],1)-1))</f>
        <v>31</v>
      </c>
      <c r="Y1492" s="318">
        <f>MONTH(RP_2024[[#This Row],[FECHA RP]])</f>
        <v>12</v>
      </c>
      <c r="Z1492" s="317" t="str">
        <f>IF(RP_2024[[#This Row],[FEC ANULACION]]="","",MONTH(RP_2024[[#This Row],[FEC ANULACION]]))</f>
        <v/>
      </c>
      <c r="AA1492" s="318" t="s">
        <v>171</v>
      </c>
      <c r="AB1492" s="318" t="s">
        <v>154</v>
      </c>
      <c r="AC1492" s="318" t="str">
        <f>MID(RP_2024[[#This Row],[Elemento PEP]],11,2)</f>
        <v>13</v>
      </c>
    </row>
    <row r="1493" spans="1:29" x14ac:dyDescent="0.3">
      <c r="A1493" s="319">
        <v>6240</v>
      </c>
      <c r="B1493" s="320">
        <v>45629</v>
      </c>
      <c r="C1493" s="321" t="s">
        <v>235</v>
      </c>
      <c r="D1493" s="321" t="s">
        <v>1806</v>
      </c>
      <c r="E1493" s="319" t="s">
        <v>212</v>
      </c>
      <c r="F1493" s="319">
        <v>6761</v>
      </c>
      <c r="G1493" s="320">
        <v>45624</v>
      </c>
      <c r="H1493" s="322">
        <v>41762024</v>
      </c>
      <c r="I1493" s="322" t="s">
        <v>213</v>
      </c>
      <c r="J1493" s="322">
        <v>49809</v>
      </c>
      <c r="K1493" s="322" t="s">
        <v>146</v>
      </c>
      <c r="L1493" s="322" t="s">
        <v>172</v>
      </c>
      <c r="M1493" s="323">
        <v>24797706</v>
      </c>
      <c r="N1493" s="313">
        <v>0</v>
      </c>
      <c r="O1493" s="320"/>
      <c r="P1493" s="323">
        <f>+RP_2024[[#This Row],[VALOR INICIAL]]-RP_2024[[#This Row],[VALOR ANULACION]]</f>
        <v>24797706</v>
      </c>
      <c r="Q1493" s="324"/>
      <c r="R1493" s="322">
        <f>VALUE(LEFT(RP_2024[[#This Row],[OBJETO]],3))</f>
        <v>546</v>
      </c>
      <c r="S1493" s="325">
        <f t="shared" si="15"/>
        <v>242</v>
      </c>
      <c r="T1493" s="322" t="str">
        <f>SUBSTITUTE(RP_2024[[#This Row],[CODIGO TIPO]],"-","")</f>
        <v>O232020200991122</v>
      </c>
      <c r="U1493" s="318">
        <v>1905049</v>
      </c>
      <c r="V1493" s="322">
        <f>VALUE(LEFT(RIGHT(RP_2024[[#This Row],[IMPUTACION PRESUPUESTAL]],6),3))</f>
        <v>105</v>
      </c>
      <c r="W1493" s="316" t="s">
        <v>81</v>
      </c>
      <c r="X1493" s="316">
        <f>VALUE(LEFT(RP_2024[[#This Row],[Actividad]],SEARCH(".",RP_2024[[#This Row],[Actividad]],1)-1))</f>
        <v>32</v>
      </c>
      <c r="Y1493" s="318">
        <f>MONTH(RP_2024[[#This Row],[FECHA RP]])</f>
        <v>12</v>
      </c>
      <c r="Z1493" s="317" t="str">
        <f>IF(RP_2024[[#This Row],[FEC ANULACION]]="","",MONTH(RP_2024[[#This Row],[FEC ANULACION]]))</f>
        <v/>
      </c>
      <c r="AA1493" s="318" t="s">
        <v>173</v>
      </c>
      <c r="AB1493" s="318" t="s">
        <v>165</v>
      </c>
      <c r="AC1493" s="318" t="str">
        <f>MID(RP_2024[[#This Row],[Elemento PEP]],11,2)</f>
        <v>13</v>
      </c>
    </row>
    <row r="1494" spans="1:29" x14ac:dyDescent="0.3">
      <c r="A1494" s="319">
        <v>6240</v>
      </c>
      <c r="B1494" s="320">
        <v>45629</v>
      </c>
      <c r="C1494" s="321" t="s">
        <v>235</v>
      </c>
      <c r="D1494" s="321" t="s">
        <v>1806</v>
      </c>
      <c r="E1494" s="319" t="s">
        <v>212</v>
      </c>
      <c r="F1494" s="319">
        <v>6761</v>
      </c>
      <c r="G1494" s="320">
        <v>45624</v>
      </c>
      <c r="H1494" s="322">
        <v>41762024</v>
      </c>
      <c r="I1494" s="322" t="s">
        <v>213</v>
      </c>
      <c r="J1494" s="322">
        <v>12013</v>
      </c>
      <c r="K1494" s="322" t="s">
        <v>146</v>
      </c>
      <c r="L1494" s="322" t="s">
        <v>327</v>
      </c>
      <c r="M1494" s="323">
        <v>176917624</v>
      </c>
      <c r="N1494" s="313">
        <v>0</v>
      </c>
      <c r="O1494" s="320"/>
      <c r="P1494" s="323">
        <f>+RP_2024[[#This Row],[VALOR INICIAL]]-RP_2024[[#This Row],[VALOR ANULACION]]</f>
        <v>176917624</v>
      </c>
      <c r="Q1494" s="324"/>
      <c r="R1494" s="322">
        <f>VALUE(LEFT(RP_2024[[#This Row],[OBJETO]],3))</f>
        <v>546</v>
      </c>
      <c r="S1494" s="325">
        <f t="shared" si="15"/>
        <v>242</v>
      </c>
      <c r="T1494" s="322" t="str">
        <f>SUBSTITUTE(RP_2024[[#This Row],[CODIGO TIPO]],"-","")</f>
        <v>O232020200991122</v>
      </c>
      <c r="U1494" s="318">
        <v>1905049</v>
      </c>
      <c r="V1494" s="322">
        <f>VALUE(LEFT(RIGHT(RP_2024[[#This Row],[IMPUTACION PRESUPUESTAL]],6),3))</f>
        <v>105</v>
      </c>
      <c r="W1494" s="316" t="s">
        <v>80</v>
      </c>
      <c r="X1494" s="316">
        <f>VALUE(LEFT(RP_2024[[#This Row],[Actividad]],SEARCH(".",RP_2024[[#This Row],[Actividad]],1)-1))</f>
        <v>32</v>
      </c>
      <c r="Y1494" s="318">
        <f>MONTH(RP_2024[[#This Row],[FECHA RP]])</f>
        <v>12</v>
      </c>
      <c r="Z1494" s="317" t="str">
        <f>IF(RP_2024[[#This Row],[FEC ANULACION]]="","",MONTH(RP_2024[[#This Row],[FEC ANULACION]]))</f>
        <v/>
      </c>
      <c r="AA1494" s="318" t="s">
        <v>173</v>
      </c>
      <c r="AB1494" s="318" t="s">
        <v>165</v>
      </c>
      <c r="AC1494" s="318" t="str">
        <f>MID(RP_2024[[#This Row],[Elemento PEP]],11,2)</f>
        <v>13</v>
      </c>
    </row>
    <row r="1495" spans="1:29" x14ac:dyDescent="0.3">
      <c r="A1495" s="319">
        <v>6240</v>
      </c>
      <c r="B1495" s="320">
        <v>45629</v>
      </c>
      <c r="C1495" s="321" t="s">
        <v>235</v>
      </c>
      <c r="D1495" s="321" t="s">
        <v>1806</v>
      </c>
      <c r="E1495" s="319" t="s">
        <v>212</v>
      </c>
      <c r="F1495" s="319">
        <v>6761</v>
      </c>
      <c r="G1495" s="320">
        <v>45624</v>
      </c>
      <c r="H1495" s="322">
        <v>41762024</v>
      </c>
      <c r="I1495" s="322" t="s">
        <v>213</v>
      </c>
      <c r="J1495" s="322">
        <v>12013</v>
      </c>
      <c r="K1495" s="322" t="s">
        <v>146</v>
      </c>
      <c r="L1495" s="322" t="s">
        <v>327</v>
      </c>
      <c r="M1495" s="323">
        <v>34978882</v>
      </c>
      <c r="N1495" s="313">
        <v>0</v>
      </c>
      <c r="O1495" s="320"/>
      <c r="P1495" s="323">
        <f>+RP_2024[[#This Row],[VALOR INICIAL]]-RP_2024[[#This Row],[VALOR ANULACION]]</f>
        <v>34978882</v>
      </c>
      <c r="Q1495" s="324"/>
      <c r="R1495" s="322">
        <f>VALUE(LEFT(RP_2024[[#This Row],[OBJETO]],3))</f>
        <v>546</v>
      </c>
      <c r="S1495" s="325">
        <f t="shared" si="15"/>
        <v>242</v>
      </c>
      <c r="T1495" s="322" t="str">
        <f>SUBSTITUTE(RP_2024[[#This Row],[CODIGO TIPO]],"-","")</f>
        <v>O232020200991122</v>
      </c>
      <c r="U1495" s="318">
        <v>1905049</v>
      </c>
      <c r="V1495" s="322">
        <f>VALUE(LEFT(RIGHT(RP_2024[[#This Row],[IMPUTACION PRESUPUESTAL]],6),3))</f>
        <v>105</v>
      </c>
      <c r="W1495" s="316" t="s">
        <v>82</v>
      </c>
      <c r="X1495" s="316">
        <f>VALUE(LEFT(RP_2024[[#This Row],[Actividad]],SEARCH(".",RP_2024[[#This Row],[Actividad]],1)-1))</f>
        <v>32</v>
      </c>
      <c r="Y1495" s="318">
        <f>MONTH(RP_2024[[#This Row],[FECHA RP]])</f>
        <v>12</v>
      </c>
      <c r="Z1495" s="317" t="str">
        <f>IF(RP_2024[[#This Row],[FEC ANULACION]]="","",MONTH(RP_2024[[#This Row],[FEC ANULACION]]))</f>
        <v/>
      </c>
      <c r="AA1495" s="318" t="s">
        <v>173</v>
      </c>
      <c r="AB1495" s="318" t="s">
        <v>165</v>
      </c>
      <c r="AC1495" s="318" t="str">
        <f>MID(RP_2024[[#This Row],[Elemento PEP]],11,2)</f>
        <v>13</v>
      </c>
    </row>
    <row r="1496" spans="1:29" x14ac:dyDescent="0.3">
      <c r="A1496" s="319">
        <v>6241</v>
      </c>
      <c r="B1496" s="320">
        <v>45629</v>
      </c>
      <c r="C1496" s="321" t="s">
        <v>245</v>
      </c>
      <c r="D1496" s="321" t="s">
        <v>1806</v>
      </c>
      <c r="E1496" s="319" t="s">
        <v>212</v>
      </c>
      <c r="F1496" s="319">
        <v>6763</v>
      </c>
      <c r="G1496" s="320">
        <v>45624</v>
      </c>
      <c r="H1496" s="322">
        <v>41762024</v>
      </c>
      <c r="I1496" s="322" t="s">
        <v>213</v>
      </c>
      <c r="J1496" s="322">
        <v>57002</v>
      </c>
      <c r="K1496" s="322" t="s">
        <v>146</v>
      </c>
      <c r="L1496" s="322" t="s">
        <v>147</v>
      </c>
      <c r="M1496" s="323">
        <v>31987679</v>
      </c>
      <c r="N1496" s="313">
        <v>0</v>
      </c>
      <c r="O1496" s="320"/>
      <c r="P1496" s="323">
        <f>+RP_2024[[#This Row],[VALOR INICIAL]]-RP_2024[[#This Row],[VALOR ANULACION]]</f>
        <v>31987679</v>
      </c>
      <c r="Q1496" s="324"/>
      <c r="R1496" s="322">
        <f>VALUE(LEFT(RP_2024[[#This Row],[OBJETO]],3))</f>
        <v>546</v>
      </c>
      <c r="S1496" s="325">
        <f t="shared" si="15"/>
        <v>242</v>
      </c>
      <c r="T1496" s="322" t="str">
        <f>SUBSTITUTE(RP_2024[[#This Row],[CODIGO TIPO]],"-","")</f>
        <v>O232020200991122</v>
      </c>
      <c r="U1496" s="318">
        <v>1905014</v>
      </c>
      <c r="V1496" s="322">
        <f>VALUE(LEFT(RIGHT(RP_2024[[#This Row],[IMPUTACION PRESUPUESTAL]],6),3))</f>
        <v>108</v>
      </c>
      <c r="W1496" s="316" t="s">
        <v>78</v>
      </c>
      <c r="X1496" s="316">
        <f>VALUE(LEFT(RP_2024[[#This Row],[Actividad]],SEARCH(".",RP_2024[[#This Row],[Actividad]],1)-1))</f>
        <v>30</v>
      </c>
      <c r="Y1496" s="318">
        <f>MONTH(RP_2024[[#This Row],[FECHA RP]])</f>
        <v>12</v>
      </c>
      <c r="Z1496" s="317" t="str">
        <f>IF(RP_2024[[#This Row],[FEC ANULACION]]="","",MONTH(RP_2024[[#This Row],[FEC ANULACION]]))</f>
        <v/>
      </c>
      <c r="AA1496" s="318" t="s">
        <v>148</v>
      </c>
      <c r="AB1496" s="318" t="s">
        <v>160</v>
      </c>
      <c r="AC1496" s="318" t="str">
        <f>MID(RP_2024[[#This Row],[Elemento PEP]],11,2)</f>
        <v>09</v>
      </c>
    </row>
    <row r="1497" spans="1:29" x14ac:dyDescent="0.3">
      <c r="A1497" s="319">
        <v>6242</v>
      </c>
      <c r="B1497" s="320">
        <v>45629</v>
      </c>
      <c r="C1497" s="321" t="s">
        <v>1509</v>
      </c>
      <c r="D1497" s="321" t="s">
        <v>1806</v>
      </c>
      <c r="E1497" s="319" t="s">
        <v>212</v>
      </c>
      <c r="F1497" s="319">
        <v>6764</v>
      </c>
      <c r="G1497" s="320">
        <v>45624</v>
      </c>
      <c r="H1497" s="322">
        <v>41762024</v>
      </c>
      <c r="I1497" s="322" t="s">
        <v>213</v>
      </c>
      <c r="J1497" s="322">
        <v>49940</v>
      </c>
      <c r="K1497" s="322" t="s">
        <v>146</v>
      </c>
      <c r="L1497" s="322" t="s">
        <v>1503</v>
      </c>
      <c r="M1497" s="323">
        <v>4098369</v>
      </c>
      <c r="N1497" s="313">
        <v>0</v>
      </c>
      <c r="O1497" s="320"/>
      <c r="P1497" s="323">
        <f>+RP_2024[[#This Row],[VALOR INICIAL]]-RP_2024[[#This Row],[VALOR ANULACION]]</f>
        <v>4098369</v>
      </c>
      <c r="Q1497" s="324"/>
      <c r="R1497" s="322">
        <f>VALUE(LEFT(RP_2024[[#This Row],[OBJETO]],3))</f>
        <v>546</v>
      </c>
      <c r="S1497" s="325">
        <f t="shared" si="15"/>
        <v>242</v>
      </c>
      <c r="T1497" s="322" t="str">
        <f>SUBSTITUTE(RP_2024[[#This Row],[CODIGO TIPO]],"-","")</f>
        <v>O232020200991122</v>
      </c>
      <c r="U1497" s="318">
        <v>1905014</v>
      </c>
      <c r="V1497" s="322">
        <f>VALUE(LEFT(RIGHT(RP_2024[[#This Row],[IMPUTACION PRESUPUESTAL]],6),3))</f>
        <v>107</v>
      </c>
      <c r="W1497" s="316" t="s">
        <v>79</v>
      </c>
      <c r="X1497" s="316">
        <f>VALUE(LEFT(RP_2024[[#This Row],[Actividad]],SEARCH(".",RP_2024[[#This Row],[Actividad]],1)-1))</f>
        <v>31</v>
      </c>
      <c r="Y1497" s="318">
        <f>MONTH(RP_2024[[#This Row],[FECHA RP]])</f>
        <v>12</v>
      </c>
      <c r="Z1497" s="317" t="str">
        <f>IF(RP_2024[[#This Row],[FEC ANULACION]]="","",MONTH(RP_2024[[#This Row],[FEC ANULACION]]))</f>
        <v/>
      </c>
      <c r="AA1497" s="318" t="s">
        <v>171</v>
      </c>
      <c r="AB1497" s="318" t="s">
        <v>1501</v>
      </c>
      <c r="AC1497" s="318" t="str">
        <f>MID(RP_2024[[#This Row],[Elemento PEP]],11,2)</f>
        <v>06</v>
      </c>
    </row>
    <row r="1498" spans="1:29" x14ac:dyDescent="0.3">
      <c r="A1498" s="319">
        <v>6243</v>
      </c>
      <c r="B1498" s="320">
        <v>45629</v>
      </c>
      <c r="C1498" s="321" t="s">
        <v>238</v>
      </c>
      <c r="D1498" s="321" t="s">
        <v>1806</v>
      </c>
      <c r="E1498" s="319" t="s">
        <v>212</v>
      </c>
      <c r="F1498" s="319">
        <v>6766</v>
      </c>
      <c r="G1498" s="320">
        <v>45624</v>
      </c>
      <c r="H1498" s="322">
        <v>41762024</v>
      </c>
      <c r="I1498" s="322" t="s">
        <v>213</v>
      </c>
      <c r="J1498" s="322">
        <v>12013</v>
      </c>
      <c r="K1498" s="322" t="s">
        <v>146</v>
      </c>
      <c r="L1498" s="322" t="s">
        <v>327</v>
      </c>
      <c r="M1498" s="323">
        <v>11312026</v>
      </c>
      <c r="N1498" s="313">
        <v>0</v>
      </c>
      <c r="O1498" s="320"/>
      <c r="P1498" s="323">
        <f>+RP_2024[[#This Row],[VALOR INICIAL]]-RP_2024[[#This Row],[VALOR ANULACION]]</f>
        <v>11312026</v>
      </c>
      <c r="Q1498" s="324"/>
      <c r="R1498" s="322">
        <f>VALUE(LEFT(RP_2024[[#This Row],[OBJETO]],3))</f>
        <v>546</v>
      </c>
      <c r="S1498" s="325">
        <f t="shared" si="15"/>
        <v>242</v>
      </c>
      <c r="T1498" s="322" t="str">
        <f>SUBSTITUTE(RP_2024[[#This Row],[CODIGO TIPO]],"-","")</f>
        <v>O232020200991122</v>
      </c>
      <c r="U1498" s="318">
        <v>1905049</v>
      </c>
      <c r="V1498" s="322">
        <f>VALUE(LEFT(RIGHT(RP_2024[[#This Row],[IMPUTACION PRESUPUESTAL]],6),3))</f>
        <v>110</v>
      </c>
      <c r="W1498" s="316" t="s">
        <v>88</v>
      </c>
      <c r="X1498" s="316">
        <f>VALUE(LEFT(RP_2024[[#This Row],[Actividad]],SEARCH(".",RP_2024[[#This Row],[Actividad]],1)-1))</f>
        <v>36</v>
      </c>
      <c r="Y1498" s="318">
        <f>MONTH(RP_2024[[#This Row],[FECHA RP]])</f>
        <v>12</v>
      </c>
      <c r="Z1498" s="317" t="str">
        <f>IF(RP_2024[[#This Row],[FEC ANULACION]]="","",MONTH(RP_2024[[#This Row],[FEC ANULACION]]))</f>
        <v/>
      </c>
      <c r="AA1498" s="318" t="s">
        <v>173</v>
      </c>
      <c r="AB1498" s="318" t="s">
        <v>185</v>
      </c>
      <c r="AC1498" s="318" t="str">
        <f>MID(RP_2024[[#This Row],[Elemento PEP]],11,2)</f>
        <v>03</v>
      </c>
    </row>
    <row r="1499" spans="1:29" x14ac:dyDescent="0.3">
      <c r="A1499" s="319">
        <v>6244</v>
      </c>
      <c r="B1499" s="320">
        <v>45629</v>
      </c>
      <c r="C1499" s="321" t="s">
        <v>238</v>
      </c>
      <c r="D1499" s="321" t="s">
        <v>1806</v>
      </c>
      <c r="E1499" s="319" t="s">
        <v>212</v>
      </c>
      <c r="F1499" s="319">
        <v>6767</v>
      </c>
      <c r="G1499" s="320">
        <v>45624</v>
      </c>
      <c r="H1499" s="322">
        <v>41762024</v>
      </c>
      <c r="I1499" s="322" t="s">
        <v>213</v>
      </c>
      <c r="J1499" s="322">
        <v>12013</v>
      </c>
      <c r="K1499" s="322" t="s">
        <v>146</v>
      </c>
      <c r="L1499" s="322" t="s">
        <v>327</v>
      </c>
      <c r="M1499" s="323">
        <v>4301215</v>
      </c>
      <c r="N1499" s="313">
        <v>0</v>
      </c>
      <c r="O1499" s="320"/>
      <c r="P1499" s="323">
        <f>+RP_2024[[#This Row],[VALOR INICIAL]]-RP_2024[[#This Row],[VALOR ANULACION]]</f>
        <v>4301215</v>
      </c>
      <c r="Q1499" s="324"/>
      <c r="R1499" s="322">
        <f>VALUE(LEFT(RP_2024[[#This Row],[OBJETO]],3))</f>
        <v>546</v>
      </c>
      <c r="S1499" s="325">
        <f t="shared" si="15"/>
        <v>242</v>
      </c>
      <c r="T1499" s="322" t="str">
        <f>SUBSTITUTE(RP_2024[[#This Row],[CODIGO TIPO]],"-","")</f>
        <v>O232020200991122</v>
      </c>
      <c r="U1499" s="318">
        <v>1905049</v>
      </c>
      <c r="V1499" s="322">
        <f>VALUE(LEFT(RIGHT(RP_2024[[#This Row],[IMPUTACION PRESUPUESTAL]],6),3))</f>
        <v>110</v>
      </c>
      <c r="W1499" s="316" t="s">
        <v>105</v>
      </c>
      <c r="X1499" s="316">
        <f>VALUE(LEFT(RP_2024[[#This Row],[Actividad]],SEARCH(".",RP_2024[[#This Row],[Actividad]],1)-1))</f>
        <v>44</v>
      </c>
      <c r="Y1499" s="318">
        <f>MONTH(RP_2024[[#This Row],[FECHA RP]])</f>
        <v>12</v>
      </c>
      <c r="Z1499" s="317" t="str">
        <f>IF(RP_2024[[#This Row],[FEC ANULACION]]="","",MONTH(RP_2024[[#This Row],[FEC ANULACION]]))</f>
        <v/>
      </c>
      <c r="AA1499" s="318" t="s">
        <v>173</v>
      </c>
      <c r="AB1499" s="318" t="s">
        <v>185</v>
      </c>
      <c r="AC1499" s="318" t="str">
        <f>MID(RP_2024[[#This Row],[Elemento PEP]],11,2)</f>
        <v>03</v>
      </c>
    </row>
    <row r="1500" spans="1:29" x14ac:dyDescent="0.3">
      <c r="A1500" s="319">
        <v>6245</v>
      </c>
      <c r="B1500" s="320">
        <v>45629</v>
      </c>
      <c r="C1500" s="321" t="s">
        <v>232</v>
      </c>
      <c r="D1500" s="321" t="s">
        <v>1806</v>
      </c>
      <c r="E1500" s="319" t="s">
        <v>212</v>
      </c>
      <c r="F1500" s="319">
        <v>6765</v>
      </c>
      <c r="G1500" s="320">
        <v>45624</v>
      </c>
      <c r="H1500" s="322">
        <v>41762024</v>
      </c>
      <c r="I1500" s="322" t="s">
        <v>213</v>
      </c>
      <c r="J1500" s="322">
        <v>57002</v>
      </c>
      <c r="K1500" s="322" t="s">
        <v>146</v>
      </c>
      <c r="L1500" s="322" t="s">
        <v>147</v>
      </c>
      <c r="M1500" s="323">
        <v>12775304</v>
      </c>
      <c r="N1500" s="313">
        <v>0</v>
      </c>
      <c r="O1500" s="320"/>
      <c r="P1500" s="323">
        <f>+RP_2024[[#This Row],[VALOR INICIAL]]-RP_2024[[#This Row],[VALOR ANULACION]]</f>
        <v>12775304</v>
      </c>
      <c r="Q1500" s="324"/>
      <c r="R1500" s="322">
        <f>VALUE(LEFT(RP_2024[[#This Row],[OBJETO]],3))</f>
        <v>546</v>
      </c>
      <c r="S1500" s="325">
        <f t="shared" si="15"/>
        <v>242</v>
      </c>
      <c r="T1500" s="322" t="str">
        <f>SUBSTITUTE(RP_2024[[#This Row],[CODIGO TIPO]],"-","")</f>
        <v>O232020200991122</v>
      </c>
      <c r="U1500" s="318">
        <v>1905049</v>
      </c>
      <c r="V1500" s="322">
        <f>VALUE(LEFT(RIGHT(RP_2024[[#This Row],[IMPUTACION PRESUPUESTAL]],6),3))</f>
        <v>111</v>
      </c>
      <c r="W1500" s="316" t="s">
        <v>89</v>
      </c>
      <c r="X1500" s="316">
        <f>VALUE(LEFT(RP_2024[[#This Row],[Actividad]],SEARCH(".",RP_2024[[#This Row],[Actividad]],1)-1))</f>
        <v>36</v>
      </c>
      <c r="Y1500" s="318">
        <f>MONTH(RP_2024[[#This Row],[FECHA RP]])</f>
        <v>12</v>
      </c>
      <c r="Z1500" s="317" t="str">
        <f>IF(RP_2024[[#This Row],[FEC ANULACION]]="","",MONTH(RP_2024[[#This Row],[FEC ANULACION]]))</f>
        <v/>
      </c>
      <c r="AA1500" s="318" t="s">
        <v>148</v>
      </c>
      <c r="AB1500" s="318" t="s">
        <v>185</v>
      </c>
      <c r="AC1500" s="318" t="str">
        <f>MID(RP_2024[[#This Row],[Elemento PEP]],11,2)</f>
        <v>03</v>
      </c>
    </row>
    <row r="1501" spans="1:29" x14ac:dyDescent="0.3">
      <c r="A1501" s="319">
        <v>6246</v>
      </c>
      <c r="B1501" s="320">
        <v>45629</v>
      </c>
      <c r="C1501" s="321" t="s">
        <v>216</v>
      </c>
      <c r="D1501" s="321" t="s">
        <v>1806</v>
      </c>
      <c r="E1501" s="319" t="s">
        <v>212</v>
      </c>
      <c r="F1501" s="319">
        <v>6768</v>
      </c>
      <c r="G1501" s="320">
        <v>45624</v>
      </c>
      <c r="H1501" s="322">
        <v>41762024</v>
      </c>
      <c r="I1501" s="322" t="s">
        <v>213</v>
      </c>
      <c r="J1501" s="322">
        <v>57002</v>
      </c>
      <c r="K1501" s="322" t="s">
        <v>146</v>
      </c>
      <c r="L1501" s="322" t="s">
        <v>147</v>
      </c>
      <c r="M1501" s="323">
        <v>55995269</v>
      </c>
      <c r="N1501" s="313">
        <v>0</v>
      </c>
      <c r="O1501" s="320"/>
      <c r="P1501" s="323">
        <f>+RP_2024[[#This Row],[VALOR INICIAL]]-RP_2024[[#This Row],[VALOR ANULACION]]</f>
        <v>55995269</v>
      </c>
      <c r="Q1501" s="324"/>
      <c r="R1501" s="322">
        <f>VALUE(LEFT(RP_2024[[#This Row],[OBJETO]],3))</f>
        <v>546</v>
      </c>
      <c r="S1501" s="325">
        <f t="shared" si="15"/>
        <v>242</v>
      </c>
      <c r="T1501" s="322" t="str">
        <f>SUBSTITUTE(RP_2024[[#This Row],[CODIGO TIPO]],"-","")</f>
        <v>O232020200991122</v>
      </c>
      <c r="U1501" s="318">
        <v>1905014</v>
      </c>
      <c r="V1501" s="322">
        <f>VALUE(LEFT(RIGHT(RP_2024[[#This Row],[IMPUTACION PRESUPUESTAL]],6),3))</f>
        <v>113</v>
      </c>
      <c r="W1501" s="316" t="s">
        <v>65</v>
      </c>
      <c r="X1501" s="316">
        <f>VALUE(LEFT(RP_2024[[#This Row],[Actividad]],SEARCH(".",RP_2024[[#This Row],[Actividad]],1)-1))</f>
        <v>18</v>
      </c>
      <c r="Y1501" s="318">
        <f>MONTH(RP_2024[[#This Row],[FECHA RP]])</f>
        <v>12</v>
      </c>
      <c r="Z1501" s="317" t="str">
        <f>IF(RP_2024[[#This Row],[FEC ANULACION]]="","",MONTH(RP_2024[[#This Row],[FEC ANULACION]]))</f>
        <v/>
      </c>
      <c r="AA1501" s="318" t="s">
        <v>148</v>
      </c>
      <c r="AB1501" s="318" t="s">
        <v>162</v>
      </c>
      <c r="AC1501" s="318" t="str">
        <f>MID(RP_2024[[#This Row],[Elemento PEP]],11,2)</f>
        <v>13</v>
      </c>
    </row>
    <row r="1502" spans="1:29" x14ac:dyDescent="0.3">
      <c r="A1502" s="319">
        <v>6247</v>
      </c>
      <c r="B1502" s="320">
        <v>45629</v>
      </c>
      <c r="C1502" s="321" t="s">
        <v>254</v>
      </c>
      <c r="D1502" s="321" t="s">
        <v>1806</v>
      </c>
      <c r="E1502" s="319" t="s">
        <v>212</v>
      </c>
      <c r="F1502" s="319">
        <v>6773</v>
      </c>
      <c r="G1502" s="320">
        <v>45624</v>
      </c>
      <c r="H1502" s="322">
        <v>41762024</v>
      </c>
      <c r="I1502" s="322" t="s">
        <v>213</v>
      </c>
      <c r="J1502" s="322">
        <v>12013</v>
      </c>
      <c r="K1502" s="322" t="s">
        <v>146</v>
      </c>
      <c r="L1502" s="322" t="s">
        <v>327</v>
      </c>
      <c r="M1502" s="323">
        <v>154354910</v>
      </c>
      <c r="N1502" s="313">
        <v>0</v>
      </c>
      <c r="O1502" s="320"/>
      <c r="P1502" s="323">
        <f>+RP_2024[[#This Row],[VALOR INICIAL]]-RP_2024[[#This Row],[VALOR ANULACION]]</f>
        <v>154354910</v>
      </c>
      <c r="Q1502" s="324"/>
      <c r="R1502" s="322">
        <f>VALUE(LEFT(RP_2024[[#This Row],[OBJETO]],3))</f>
        <v>546</v>
      </c>
      <c r="S1502" s="325">
        <f t="shared" si="15"/>
        <v>242</v>
      </c>
      <c r="T1502" s="322" t="str">
        <f>SUBSTITUTE(RP_2024[[#This Row],[CODIGO TIPO]],"-","")</f>
        <v>O232020200991122</v>
      </c>
      <c r="U1502" s="318">
        <v>1905049</v>
      </c>
      <c r="V1502" s="322">
        <f>VALUE(LEFT(RIGHT(RP_2024[[#This Row],[IMPUTACION PRESUPUESTAL]],6),3))</f>
        <v>115</v>
      </c>
      <c r="W1502" s="316" t="s">
        <v>84</v>
      </c>
      <c r="X1502" s="316">
        <f>VALUE(LEFT(RP_2024[[#This Row],[Actividad]],SEARCH(".",RP_2024[[#This Row],[Actividad]],1)-1))</f>
        <v>33</v>
      </c>
      <c r="Y1502" s="318">
        <f>MONTH(RP_2024[[#This Row],[FECHA RP]])</f>
        <v>12</v>
      </c>
      <c r="Z1502" s="317" t="str">
        <f>IF(RP_2024[[#This Row],[FEC ANULACION]]="","",MONTH(RP_2024[[#This Row],[FEC ANULACION]]))</f>
        <v/>
      </c>
      <c r="AA1502" s="318" t="s">
        <v>173</v>
      </c>
      <c r="AB1502" s="318" t="s">
        <v>156</v>
      </c>
      <c r="AC1502" s="318" t="str">
        <f>MID(RP_2024[[#This Row],[Elemento PEP]],11,2)</f>
        <v>06</v>
      </c>
    </row>
    <row r="1503" spans="1:29" x14ac:dyDescent="0.3">
      <c r="A1503" s="319">
        <v>6248</v>
      </c>
      <c r="B1503" s="320">
        <v>45629</v>
      </c>
      <c r="C1503" s="321" t="s">
        <v>239</v>
      </c>
      <c r="D1503" s="321" t="s">
        <v>1806</v>
      </c>
      <c r="E1503" s="319" t="s">
        <v>212</v>
      </c>
      <c r="F1503" s="319">
        <v>6769</v>
      </c>
      <c r="G1503" s="320">
        <v>45624</v>
      </c>
      <c r="H1503" s="322">
        <v>41762024</v>
      </c>
      <c r="I1503" s="322" t="s">
        <v>213</v>
      </c>
      <c r="J1503" s="322">
        <v>57002</v>
      </c>
      <c r="K1503" s="322" t="s">
        <v>146</v>
      </c>
      <c r="L1503" s="322" t="s">
        <v>147</v>
      </c>
      <c r="M1503" s="323">
        <v>12654382</v>
      </c>
      <c r="N1503" s="313">
        <v>0</v>
      </c>
      <c r="O1503" s="320"/>
      <c r="P1503" s="323">
        <f>+RP_2024[[#This Row],[VALOR INICIAL]]-RP_2024[[#This Row],[VALOR ANULACION]]</f>
        <v>12654382</v>
      </c>
      <c r="Q1503" s="324"/>
      <c r="R1503" s="322">
        <f>VALUE(LEFT(RP_2024[[#This Row],[OBJETO]],3))</f>
        <v>546</v>
      </c>
      <c r="S1503" s="325">
        <f t="shared" si="15"/>
        <v>242</v>
      </c>
      <c r="T1503" s="322" t="str">
        <f>SUBSTITUTE(RP_2024[[#This Row],[CODIGO TIPO]],"-","")</f>
        <v>O232020200991122</v>
      </c>
      <c r="U1503" s="318">
        <v>1905049</v>
      </c>
      <c r="V1503" s="322">
        <f>VALUE(LEFT(RIGHT(RP_2024[[#This Row],[IMPUTACION PRESUPUESTAL]],6),3))</f>
        <v>116</v>
      </c>
      <c r="W1503" s="316" t="s">
        <v>87</v>
      </c>
      <c r="X1503" s="316">
        <f>VALUE(LEFT(RP_2024[[#This Row],[Actividad]],SEARCH(".",RP_2024[[#This Row],[Actividad]],1)-1))</f>
        <v>35</v>
      </c>
      <c r="Y1503" s="318">
        <f>MONTH(RP_2024[[#This Row],[FECHA RP]])</f>
        <v>12</v>
      </c>
      <c r="Z1503" s="317" t="str">
        <f>IF(RP_2024[[#This Row],[FEC ANULACION]]="","",MONTH(RP_2024[[#This Row],[FEC ANULACION]]))</f>
        <v/>
      </c>
      <c r="AA1503" s="318" t="s">
        <v>148</v>
      </c>
      <c r="AB1503" s="318" t="s">
        <v>185</v>
      </c>
      <c r="AC1503" s="318" t="str">
        <f>MID(RP_2024[[#This Row],[Elemento PEP]],11,2)</f>
        <v>03</v>
      </c>
    </row>
    <row r="1504" spans="1:29" x14ac:dyDescent="0.3">
      <c r="A1504" s="319">
        <v>6249</v>
      </c>
      <c r="B1504" s="320">
        <v>45629</v>
      </c>
      <c r="C1504" s="321" t="s">
        <v>230</v>
      </c>
      <c r="D1504" s="321" t="s">
        <v>1806</v>
      </c>
      <c r="E1504" s="319" t="s">
        <v>212</v>
      </c>
      <c r="F1504" s="319">
        <v>6771</v>
      </c>
      <c r="G1504" s="320">
        <v>45624</v>
      </c>
      <c r="H1504" s="322">
        <v>41762024</v>
      </c>
      <c r="I1504" s="322" t="s">
        <v>213</v>
      </c>
      <c r="J1504" s="322">
        <v>12013</v>
      </c>
      <c r="K1504" s="322" t="s">
        <v>146</v>
      </c>
      <c r="L1504" s="322" t="s">
        <v>327</v>
      </c>
      <c r="M1504" s="323">
        <v>3281968</v>
      </c>
      <c r="N1504" s="313">
        <v>0</v>
      </c>
      <c r="O1504" s="320"/>
      <c r="P1504" s="323">
        <f>+RP_2024[[#This Row],[VALOR INICIAL]]-RP_2024[[#This Row],[VALOR ANULACION]]</f>
        <v>3281968</v>
      </c>
      <c r="Q1504" s="324"/>
      <c r="R1504" s="322">
        <f>VALUE(LEFT(RP_2024[[#This Row],[OBJETO]],3))</f>
        <v>546</v>
      </c>
      <c r="S1504" s="325">
        <f t="shared" si="15"/>
        <v>242</v>
      </c>
      <c r="T1504" s="322" t="str">
        <f>SUBSTITUTE(RP_2024[[#This Row],[CODIGO TIPO]],"-","")</f>
        <v>O232020200991122</v>
      </c>
      <c r="U1504" s="318">
        <v>1905049</v>
      </c>
      <c r="V1504" s="322">
        <f>VALUE(LEFT(RIGHT(RP_2024[[#This Row],[IMPUTACION PRESUPUESTAL]],6),3))</f>
        <v>117</v>
      </c>
      <c r="W1504" s="316" t="s">
        <v>86</v>
      </c>
      <c r="X1504" s="316">
        <f>VALUE(LEFT(RP_2024[[#This Row],[Actividad]],SEARCH(".",RP_2024[[#This Row],[Actividad]],1)-1))</f>
        <v>35</v>
      </c>
      <c r="Y1504" s="318">
        <f>MONTH(RP_2024[[#This Row],[FECHA RP]])</f>
        <v>12</v>
      </c>
      <c r="Z1504" s="317" t="str">
        <f>IF(RP_2024[[#This Row],[FEC ANULACION]]="","",MONTH(RP_2024[[#This Row],[FEC ANULACION]]))</f>
        <v/>
      </c>
      <c r="AA1504" s="318" t="s">
        <v>173</v>
      </c>
      <c r="AB1504" s="318" t="s">
        <v>185</v>
      </c>
      <c r="AC1504" s="318" t="str">
        <f>MID(RP_2024[[#This Row],[Elemento PEP]],11,2)</f>
        <v>03</v>
      </c>
    </row>
    <row r="1505" spans="1:29" x14ac:dyDescent="0.3">
      <c r="A1505" s="319">
        <v>6250</v>
      </c>
      <c r="B1505" s="320">
        <v>45629</v>
      </c>
      <c r="C1505" s="321" t="s">
        <v>251</v>
      </c>
      <c r="D1505" s="321" t="s">
        <v>1806</v>
      </c>
      <c r="E1505" s="319" t="s">
        <v>212</v>
      </c>
      <c r="F1505" s="319">
        <v>6770</v>
      </c>
      <c r="G1505" s="320">
        <v>45624</v>
      </c>
      <c r="H1505" s="322">
        <v>41762024</v>
      </c>
      <c r="I1505" s="322" t="s">
        <v>213</v>
      </c>
      <c r="J1505" s="322">
        <v>57002</v>
      </c>
      <c r="K1505" s="322" t="s">
        <v>146</v>
      </c>
      <c r="L1505" s="322" t="s">
        <v>147</v>
      </c>
      <c r="M1505" s="323">
        <v>46371895</v>
      </c>
      <c r="N1505" s="313">
        <v>0</v>
      </c>
      <c r="O1505" s="320"/>
      <c r="P1505" s="323">
        <f>+RP_2024[[#This Row],[VALOR INICIAL]]-RP_2024[[#This Row],[VALOR ANULACION]]</f>
        <v>46371895</v>
      </c>
      <c r="Q1505" s="324"/>
      <c r="R1505" s="322">
        <f>VALUE(LEFT(RP_2024[[#This Row],[OBJETO]],3))</f>
        <v>546</v>
      </c>
      <c r="S1505" s="325">
        <f t="shared" si="15"/>
        <v>242</v>
      </c>
      <c r="T1505" s="322" t="str">
        <f>SUBSTITUTE(RP_2024[[#This Row],[CODIGO TIPO]],"-","")</f>
        <v>O232020200991122</v>
      </c>
      <c r="U1505" s="318">
        <v>1905014</v>
      </c>
      <c r="V1505" s="322">
        <f>VALUE(LEFT(RIGHT(RP_2024[[#This Row],[IMPUTACION PRESUPUESTAL]],6),3))</f>
        <v>114</v>
      </c>
      <c r="W1505" s="316" t="s">
        <v>64</v>
      </c>
      <c r="X1505" s="316">
        <f>VALUE(LEFT(RP_2024[[#This Row],[Actividad]],SEARCH(".",RP_2024[[#This Row],[Actividad]],1)-1))</f>
        <v>17</v>
      </c>
      <c r="Y1505" s="318">
        <f>MONTH(RP_2024[[#This Row],[FECHA RP]])</f>
        <v>12</v>
      </c>
      <c r="Z1505" s="317" t="str">
        <f>IF(RP_2024[[#This Row],[FEC ANULACION]]="","",MONTH(RP_2024[[#This Row],[FEC ANULACION]]))</f>
        <v/>
      </c>
      <c r="AA1505" s="318" t="s">
        <v>148</v>
      </c>
      <c r="AB1505" s="318" t="s">
        <v>160</v>
      </c>
      <c r="AC1505" s="318" t="str">
        <f>MID(RP_2024[[#This Row],[Elemento PEP]],11,2)</f>
        <v>09</v>
      </c>
    </row>
    <row r="1506" spans="1:29" x14ac:dyDescent="0.3">
      <c r="A1506" s="319">
        <v>6251</v>
      </c>
      <c r="B1506" s="320">
        <v>45629</v>
      </c>
      <c r="C1506" s="321" t="s">
        <v>256</v>
      </c>
      <c r="D1506" s="321" t="s">
        <v>1806</v>
      </c>
      <c r="E1506" s="319" t="s">
        <v>212</v>
      </c>
      <c r="F1506" s="319">
        <v>6772</v>
      </c>
      <c r="G1506" s="320">
        <v>45624</v>
      </c>
      <c r="H1506" s="322">
        <v>41762024</v>
      </c>
      <c r="I1506" s="322" t="s">
        <v>213</v>
      </c>
      <c r="J1506" s="322">
        <v>57002</v>
      </c>
      <c r="K1506" s="322" t="s">
        <v>146</v>
      </c>
      <c r="L1506" s="322" t="s">
        <v>147</v>
      </c>
      <c r="M1506" s="323">
        <v>58273018</v>
      </c>
      <c r="N1506" s="313">
        <v>0</v>
      </c>
      <c r="O1506" s="320"/>
      <c r="P1506" s="323">
        <f>+RP_2024[[#This Row],[VALOR INICIAL]]-RP_2024[[#This Row],[VALOR ANULACION]]</f>
        <v>58273018</v>
      </c>
      <c r="Q1506" s="324"/>
      <c r="R1506" s="322">
        <f>VALUE(LEFT(RP_2024[[#This Row],[OBJETO]],3))</f>
        <v>546</v>
      </c>
      <c r="S1506" s="325">
        <f t="shared" si="15"/>
        <v>242</v>
      </c>
      <c r="T1506" s="322" t="str">
        <f>SUBSTITUTE(RP_2024[[#This Row],[CODIGO TIPO]],"-","")</f>
        <v>O232020200991122</v>
      </c>
      <c r="U1506" s="318">
        <v>1905014</v>
      </c>
      <c r="V1506" s="322">
        <f>VALUE(LEFT(RIGHT(RP_2024[[#This Row],[IMPUTACION PRESUPUESTAL]],6),3))</f>
        <v>126</v>
      </c>
      <c r="W1506" s="316" t="s">
        <v>67</v>
      </c>
      <c r="X1506" s="316">
        <f>VALUE(LEFT(RP_2024[[#This Row],[Actividad]],SEARCH(".",RP_2024[[#This Row],[Actividad]],1)-1))</f>
        <v>20</v>
      </c>
      <c r="Y1506" s="318">
        <f>MONTH(RP_2024[[#This Row],[FECHA RP]])</f>
        <v>12</v>
      </c>
      <c r="Z1506" s="317" t="str">
        <f>IF(RP_2024[[#This Row],[FEC ANULACION]]="","",MONTH(RP_2024[[#This Row],[FEC ANULACION]]))</f>
        <v/>
      </c>
      <c r="AA1506" s="318" t="s">
        <v>148</v>
      </c>
      <c r="AB1506" s="318" t="s">
        <v>162</v>
      </c>
      <c r="AC1506" s="318" t="str">
        <f>MID(RP_2024[[#This Row],[Elemento PEP]],11,2)</f>
        <v>13</v>
      </c>
    </row>
    <row r="1507" spans="1:29" x14ac:dyDescent="0.3">
      <c r="A1507" s="319">
        <v>6252</v>
      </c>
      <c r="B1507" s="320">
        <v>45629</v>
      </c>
      <c r="C1507" s="321" t="s">
        <v>234</v>
      </c>
      <c r="D1507" s="321" t="s">
        <v>1806</v>
      </c>
      <c r="E1507" s="319" t="s">
        <v>212</v>
      </c>
      <c r="F1507" s="319">
        <v>6774</v>
      </c>
      <c r="G1507" s="320">
        <v>45624</v>
      </c>
      <c r="H1507" s="322">
        <v>41762024</v>
      </c>
      <c r="I1507" s="322" t="s">
        <v>213</v>
      </c>
      <c r="J1507" s="322">
        <v>57002</v>
      </c>
      <c r="K1507" s="322" t="s">
        <v>146</v>
      </c>
      <c r="L1507" s="322" t="s">
        <v>147</v>
      </c>
      <c r="M1507" s="323">
        <v>51537501</v>
      </c>
      <c r="N1507" s="313">
        <v>0</v>
      </c>
      <c r="O1507" s="320"/>
      <c r="P1507" s="323">
        <f>+RP_2024[[#This Row],[VALOR INICIAL]]-RP_2024[[#This Row],[VALOR ANULACION]]</f>
        <v>51537501</v>
      </c>
      <c r="Q1507" s="324"/>
      <c r="R1507" s="322">
        <f>VALUE(LEFT(RP_2024[[#This Row],[OBJETO]],3))</f>
        <v>546</v>
      </c>
      <c r="S1507" s="325">
        <f t="shared" si="15"/>
        <v>242</v>
      </c>
      <c r="T1507" s="322" t="str">
        <f>SUBSTITUTE(RP_2024[[#This Row],[CODIGO TIPO]],"-","")</f>
        <v>O232020200991122</v>
      </c>
      <c r="U1507" s="318">
        <v>1905049</v>
      </c>
      <c r="V1507" s="322">
        <f>VALUE(LEFT(RIGHT(RP_2024[[#This Row],[IMPUTACION PRESUPUESTAL]],6),3))</f>
        <v>119</v>
      </c>
      <c r="W1507" s="316" t="s">
        <v>94</v>
      </c>
      <c r="X1507" s="316">
        <f>VALUE(LEFT(RP_2024[[#This Row],[Actividad]],SEARCH(".",RP_2024[[#This Row],[Actividad]],1)-1))</f>
        <v>39</v>
      </c>
      <c r="Y1507" s="318">
        <f>MONTH(RP_2024[[#This Row],[FECHA RP]])</f>
        <v>12</v>
      </c>
      <c r="Z1507" s="317" t="str">
        <f>IF(RP_2024[[#This Row],[FEC ANULACION]]="","",MONTH(RP_2024[[#This Row],[FEC ANULACION]]))</f>
        <v/>
      </c>
      <c r="AA1507" s="318" t="s">
        <v>148</v>
      </c>
      <c r="AB1507" s="318" t="s">
        <v>185</v>
      </c>
      <c r="AC1507" s="318" t="str">
        <f>MID(RP_2024[[#This Row],[Elemento PEP]],11,2)</f>
        <v>03</v>
      </c>
    </row>
    <row r="1508" spans="1:29" x14ac:dyDescent="0.3">
      <c r="A1508" s="319">
        <v>6253</v>
      </c>
      <c r="B1508" s="320">
        <v>45629</v>
      </c>
      <c r="C1508" s="321" t="s">
        <v>249</v>
      </c>
      <c r="D1508" s="321" t="s">
        <v>1806</v>
      </c>
      <c r="E1508" s="319" t="s">
        <v>212</v>
      </c>
      <c r="F1508" s="319">
        <v>6788</v>
      </c>
      <c r="G1508" s="320">
        <v>45624</v>
      </c>
      <c r="H1508" s="322">
        <v>41762024</v>
      </c>
      <c r="I1508" s="322" t="s">
        <v>213</v>
      </c>
      <c r="J1508" s="322">
        <v>57002</v>
      </c>
      <c r="K1508" s="322" t="s">
        <v>146</v>
      </c>
      <c r="L1508" s="322" t="s">
        <v>147</v>
      </c>
      <c r="M1508" s="323">
        <v>7023515</v>
      </c>
      <c r="N1508" s="313">
        <v>0</v>
      </c>
      <c r="O1508" s="320"/>
      <c r="P1508" s="323">
        <f>+RP_2024[[#This Row],[VALOR INICIAL]]-RP_2024[[#This Row],[VALOR ANULACION]]</f>
        <v>7023515</v>
      </c>
      <c r="Q1508" s="324"/>
      <c r="R1508" s="322">
        <f>VALUE(LEFT(RP_2024[[#This Row],[OBJETO]],3))</f>
        <v>546</v>
      </c>
      <c r="S1508" s="325">
        <f t="shared" si="15"/>
        <v>242</v>
      </c>
      <c r="T1508" s="322" t="str">
        <f>SUBSTITUTE(RP_2024[[#This Row],[CODIGO TIPO]],"-","")</f>
        <v>O232020200991122</v>
      </c>
      <c r="U1508" s="318">
        <v>1905014</v>
      </c>
      <c r="V1508" s="322">
        <f>VALUE(LEFT(RIGHT(RP_2024[[#This Row],[IMPUTACION PRESUPUESTAL]],6),3))</f>
        <v>139</v>
      </c>
      <c r="W1508" s="316" t="s">
        <v>73</v>
      </c>
      <c r="X1508" s="316">
        <f>VALUE(LEFT(RP_2024[[#This Row],[Actividad]],SEARCH(".",RP_2024[[#This Row],[Actividad]],1)-1))</f>
        <v>25</v>
      </c>
      <c r="Y1508" s="318">
        <f>MONTH(RP_2024[[#This Row],[FECHA RP]])</f>
        <v>12</v>
      </c>
      <c r="Z1508" s="317" t="str">
        <f>IF(RP_2024[[#This Row],[FEC ANULACION]]="","",MONTH(RP_2024[[#This Row],[FEC ANULACION]]))</f>
        <v/>
      </c>
      <c r="AA1508" s="318" t="s">
        <v>148</v>
      </c>
      <c r="AB1508" s="318" t="s">
        <v>160</v>
      </c>
      <c r="AC1508" s="318" t="str">
        <f>MID(RP_2024[[#This Row],[Elemento PEP]],11,2)</f>
        <v>09</v>
      </c>
    </row>
    <row r="1509" spans="1:29" x14ac:dyDescent="0.3">
      <c r="A1509" s="319">
        <v>6254</v>
      </c>
      <c r="B1509" s="320">
        <v>45629</v>
      </c>
      <c r="C1509" s="321" t="s">
        <v>241</v>
      </c>
      <c r="D1509" s="321" t="s">
        <v>1806</v>
      </c>
      <c r="E1509" s="319" t="s">
        <v>212</v>
      </c>
      <c r="F1509" s="319">
        <v>6789</v>
      </c>
      <c r="G1509" s="320">
        <v>45624</v>
      </c>
      <c r="H1509" s="322">
        <v>41762024</v>
      </c>
      <c r="I1509" s="322" t="s">
        <v>213</v>
      </c>
      <c r="J1509" s="322">
        <v>57002</v>
      </c>
      <c r="K1509" s="322" t="s">
        <v>146</v>
      </c>
      <c r="L1509" s="322" t="s">
        <v>147</v>
      </c>
      <c r="M1509" s="323">
        <v>21965470</v>
      </c>
      <c r="N1509" s="313">
        <v>0</v>
      </c>
      <c r="O1509" s="320"/>
      <c r="P1509" s="323">
        <f>+RP_2024[[#This Row],[VALOR INICIAL]]-RP_2024[[#This Row],[VALOR ANULACION]]</f>
        <v>21965470</v>
      </c>
      <c r="Q1509" s="324"/>
      <c r="R1509" s="322">
        <f>VALUE(LEFT(RP_2024[[#This Row],[OBJETO]],3))</f>
        <v>546</v>
      </c>
      <c r="S1509" s="325">
        <f t="shared" si="15"/>
        <v>242</v>
      </c>
      <c r="T1509" s="322" t="str">
        <f>SUBSTITUTE(RP_2024[[#This Row],[CODIGO TIPO]],"-","")</f>
        <v>O232020200991122</v>
      </c>
      <c r="U1509" s="318">
        <v>1905014</v>
      </c>
      <c r="V1509" s="322">
        <f>VALUE(LEFT(RIGHT(RP_2024[[#This Row],[IMPUTACION PRESUPUESTAL]],6),3))</f>
        <v>134</v>
      </c>
      <c r="W1509" s="316" t="s">
        <v>75</v>
      </c>
      <c r="X1509" s="316">
        <f>VALUE(LEFT(RP_2024[[#This Row],[Actividad]],SEARCH(".",RP_2024[[#This Row],[Actividad]],1)-1))</f>
        <v>27</v>
      </c>
      <c r="Y1509" s="318">
        <f>MONTH(RP_2024[[#This Row],[FECHA RP]])</f>
        <v>12</v>
      </c>
      <c r="Z1509" s="317" t="str">
        <f>IF(RP_2024[[#This Row],[FEC ANULACION]]="","",MONTH(RP_2024[[#This Row],[FEC ANULACION]]))</f>
        <v/>
      </c>
      <c r="AA1509" s="318" t="s">
        <v>148</v>
      </c>
      <c r="AB1509" s="318" t="s">
        <v>149</v>
      </c>
      <c r="AC1509" s="318" t="str">
        <f>MID(RP_2024[[#This Row],[Elemento PEP]],11,2)</f>
        <v>08</v>
      </c>
    </row>
    <row r="1510" spans="1:29" x14ac:dyDescent="0.3">
      <c r="A1510" s="319">
        <v>6255</v>
      </c>
      <c r="B1510" s="320">
        <v>45629</v>
      </c>
      <c r="C1510" s="321" t="s">
        <v>243</v>
      </c>
      <c r="D1510" s="321" t="s">
        <v>1806</v>
      </c>
      <c r="E1510" s="319" t="s">
        <v>212</v>
      </c>
      <c r="F1510" s="319">
        <v>6791</v>
      </c>
      <c r="G1510" s="320">
        <v>45624</v>
      </c>
      <c r="H1510" s="322">
        <v>41762024</v>
      </c>
      <c r="I1510" s="322" t="s">
        <v>213</v>
      </c>
      <c r="J1510" s="322">
        <v>57002</v>
      </c>
      <c r="K1510" s="322" t="s">
        <v>146</v>
      </c>
      <c r="L1510" s="322" t="s">
        <v>147</v>
      </c>
      <c r="M1510" s="323">
        <v>9599190</v>
      </c>
      <c r="N1510" s="313">
        <v>0</v>
      </c>
      <c r="O1510" s="320"/>
      <c r="P1510" s="323">
        <f>+RP_2024[[#This Row],[VALOR INICIAL]]-RP_2024[[#This Row],[VALOR ANULACION]]</f>
        <v>9599190</v>
      </c>
      <c r="Q1510" s="324"/>
      <c r="R1510" s="322">
        <f>VALUE(LEFT(RP_2024[[#This Row],[OBJETO]],3))</f>
        <v>546</v>
      </c>
      <c r="S1510" s="325">
        <f t="shared" si="15"/>
        <v>242</v>
      </c>
      <c r="T1510" s="322" t="str">
        <f>SUBSTITUTE(RP_2024[[#This Row],[CODIGO TIPO]],"-","")</f>
        <v>O232020200991122</v>
      </c>
      <c r="U1510" s="318">
        <v>1905014</v>
      </c>
      <c r="V1510" s="322">
        <f>VALUE(LEFT(RIGHT(RP_2024[[#This Row],[IMPUTACION PRESUPUESTAL]],6),3))</f>
        <v>135</v>
      </c>
      <c r="W1510" s="316" t="s">
        <v>77</v>
      </c>
      <c r="X1510" s="316">
        <f>VALUE(LEFT(RP_2024[[#This Row],[Actividad]],SEARCH(".",RP_2024[[#This Row],[Actividad]],1)-1))</f>
        <v>29</v>
      </c>
      <c r="Y1510" s="318">
        <f>MONTH(RP_2024[[#This Row],[FECHA RP]])</f>
        <v>12</v>
      </c>
      <c r="Z1510" s="317" t="str">
        <f>IF(RP_2024[[#This Row],[FEC ANULACION]]="","",MONTH(RP_2024[[#This Row],[FEC ANULACION]]))</f>
        <v/>
      </c>
      <c r="AA1510" s="318" t="s">
        <v>148</v>
      </c>
      <c r="AB1510" s="318" t="s">
        <v>149</v>
      </c>
      <c r="AC1510" s="318" t="str">
        <f>MID(RP_2024[[#This Row],[Elemento PEP]],11,2)</f>
        <v>08</v>
      </c>
    </row>
    <row r="1511" spans="1:29" x14ac:dyDescent="0.3">
      <c r="A1511" s="319">
        <v>6256</v>
      </c>
      <c r="B1511" s="320">
        <v>45629</v>
      </c>
      <c r="C1511" s="321" t="s">
        <v>252</v>
      </c>
      <c r="D1511" s="321" t="s">
        <v>1806</v>
      </c>
      <c r="E1511" s="319" t="s">
        <v>212</v>
      </c>
      <c r="F1511" s="319">
        <v>6792</v>
      </c>
      <c r="G1511" s="320">
        <v>45624</v>
      </c>
      <c r="H1511" s="322">
        <v>41762024</v>
      </c>
      <c r="I1511" s="322" t="s">
        <v>213</v>
      </c>
      <c r="J1511" s="322">
        <v>12013</v>
      </c>
      <c r="K1511" s="322" t="s">
        <v>146</v>
      </c>
      <c r="L1511" s="322" t="s">
        <v>327</v>
      </c>
      <c r="M1511" s="323">
        <v>953758</v>
      </c>
      <c r="N1511" s="313">
        <v>0</v>
      </c>
      <c r="O1511" s="320"/>
      <c r="P1511" s="323">
        <f>+RP_2024[[#This Row],[VALOR INICIAL]]-RP_2024[[#This Row],[VALOR ANULACION]]</f>
        <v>953758</v>
      </c>
      <c r="Q1511" s="324"/>
      <c r="R1511" s="322">
        <f>VALUE(LEFT(RP_2024[[#This Row],[OBJETO]],3))</f>
        <v>546</v>
      </c>
      <c r="S1511" s="325">
        <f t="shared" si="15"/>
        <v>242</v>
      </c>
      <c r="T1511" s="322" t="str">
        <f>SUBSTITUTE(RP_2024[[#This Row],[CODIGO TIPO]],"-","")</f>
        <v>O232020200991122</v>
      </c>
      <c r="U1511" s="318">
        <v>1905014</v>
      </c>
      <c r="V1511" s="322">
        <f>VALUE(LEFT(RIGHT(RP_2024[[#This Row],[IMPUTACION PRESUPUESTAL]],6),3))</f>
        <v>136</v>
      </c>
      <c r="W1511" s="316" t="s">
        <v>72</v>
      </c>
      <c r="X1511" s="316">
        <f>VALUE(LEFT(RP_2024[[#This Row],[Actividad]],SEARCH(".",RP_2024[[#This Row],[Actividad]],1)-1))</f>
        <v>24</v>
      </c>
      <c r="Y1511" s="318">
        <f>MONTH(RP_2024[[#This Row],[FECHA RP]])</f>
        <v>12</v>
      </c>
      <c r="Z1511" s="317" t="str">
        <f>IF(RP_2024[[#This Row],[FEC ANULACION]]="","",MONTH(RP_2024[[#This Row],[FEC ANULACION]]))</f>
        <v/>
      </c>
      <c r="AA1511" s="318" t="s">
        <v>173</v>
      </c>
      <c r="AB1511" s="318" t="s">
        <v>160</v>
      </c>
      <c r="AC1511" s="318" t="str">
        <f>MID(RP_2024[[#This Row],[Elemento PEP]],11,2)</f>
        <v>09</v>
      </c>
    </row>
    <row r="1512" spans="1:29" x14ac:dyDescent="0.3">
      <c r="A1512" s="319">
        <v>6256</v>
      </c>
      <c r="B1512" s="320">
        <v>45629</v>
      </c>
      <c r="C1512" s="321" t="s">
        <v>252</v>
      </c>
      <c r="D1512" s="321" t="s">
        <v>1806</v>
      </c>
      <c r="E1512" s="319" t="s">
        <v>212</v>
      </c>
      <c r="F1512" s="319">
        <v>6792</v>
      </c>
      <c r="G1512" s="320">
        <v>45624</v>
      </c>
      <c r="H1512" s="322">
        <v>41762024</v>
      </c>
      <c r="I1512" s="322" t="s">
        <v>213</v>
      </c>
      <c r="J1512" s="322">
        <v>57002</v>
      </c>
      <c r="K1512" s="322" t="s">
        <v>146</v>
      </c>
      <c r="L1512" s="322" t="s">
        <v>147</v>
      </c>
      <c r="M1512" s="323">
        <v>9377703</v>
      </c>
      <c r="N1512" s="313">
        <v>0</v>
      </c>
      <c r="O1512" s="320"/>
      <c r="P1512" s="323">
        <f>+RP_2024[[#This Row],[VALOR INICIAL]]-RP_2024[[#This Row],[VALOR ANULACION]]</f>
        <v>9377703</v>
      </c>
      <c r="Q1512" s="324"/>
      <c r="R1512" s="322">
        <f>VALUE(LEFT(RP_2024[[#This Row],[OBJETO]],3))</f>
        <v>546</v>
      </c>
      <c r="S1512" s="325">
        <f t="shared" si="15"/>
        <v>242</v>
      </c>
      <c r="T1512" s="322" t="str">
        <f>SUBSTITUTE(RP_2024[[#This Row],[CODIGO TIPO]],"-","")</f>
        <v>O232020200991122</v>
      </c>
      <c r="U1512" s="318">
        <v>1905014</v>
      </c>
      <c r="V1512" s="322">
        <f>VALUE(LEFT(RIGHT(RP_2024[[#This Row],[IMPUTACION PRESUPUESTAL]],6),3))</f>
        <v>136</v>
      </c>
      <c r="W1512" s="316" t="s">
        <v>71</v>
      </c>
      <c r="X1512" s="316">
        <f>VALUE(LEFT(RP_2024[[#This Row],[Actividad]],SEARCH(".",RP_2024[[#This Row],[Actividad]],1)-1))</f>
        <v>24</v>
      </c>
      <c r="Y1512" s="318">
        <f>MONTH(RP_2024[[#This Row],[FECHA RP]])</f>
        <v>12</v>
      </c>
      <c r="Z1512" s="317" t="str">
        <f>IF(RP_2024[[#This Row],[FEC ANULACION]]="","",MONTH(RP_2024[[#This Row],[FEC ANULACION]]))</f>
        <v/>
      </c>
      <c r="AA1512" s="318" t="s">
        <v>148</v>
      </c>
      <c r="AB1512" s="318" t="s">
        <v>160</v>
      </c>
      <c r="AC1512" s="318" t="str">
        <f>MID(RP_2024[[#This Row],[Elemento PEP]],11,2)</f>
        <v>09</v>
      </c>
    </row>
    <row r="1513" spans="1:29" x14ac:dyDescent="0.3">
      <c r="A1513" s="319">
        <v>6257</v>
      </c>
      <c r="B1513" s="320">
        <v>45629</v>
      </c>
      <c r="C1513" s="321" t="s">
        <v>233</v>
      </c>
      <c r="D1513" s="321" t="s">
        <v>1806</v>
      </c>
      <c r="E1513" s="319" t="s">
        <v>212</v>
      </c>
      <c r="F1513" s="319">
        <v>6790</v>
      </c>
      <c r="G1513" s="320">
        <v>45624</v>
      </c>
      <c r="H1513" s="322">
        <v>41762024</v>
      </c>
      <c r="I1513" s="322" t="s">
        <v>213</v>
      </c>
      <c r="J1513" s="322">
        <v>12013</v>
      </c>
      <c r="K1513" s="322" t="s">
        <v>146</v>
      </c>
      <c r="L1513" s="322" t="s">
        <v>327</v>
      </c>
      <c r="M1513" s="323">
        <v>209867298</v>
      </c>
      <c r="N1513" s="313">
        <v>0</v>
      </c>
      <c r="O1513" s="320"/>
      <c r="P1513" s="323">
        <f>+RP_2024[[#This Row],[VALOR INICIAL]]-RP_2024[[#This Row],[VALOR ANULACION]]</f>
        <v>209867298</v>
      </c>
      <c r="Q1513" s="324"/>
      <c r="R1513" s="322">
        <f>VALUE(LEFT(RP_2024[[#This Row],[OBJETO]],3))</f>
        <v>546</v>
      </c>
      <c r="S1513" s="325">
        <f t="shared" si="15"/>
        <v>242</v>
      </c>
      <c r="T1513" s="322" t="str">
        <f>SUBSTITUTE(RP_2024[[#This Row],[CODIGO TIPO]],"-","")</f>
        <v>O232020200991122</v>
      </c>
      <c r="U1513" s="318">
        <v>1905049</v>
      </c>
      <c r="V1513" s="322">
        <f>VALUE(LEFT(RIGHT(RP_2024[[#This Row],[IMPUTACION PRESUPUESTAL]],6),3))</f>
        <v>143</v>
      </c>
      <c r="W1513" s="316" t="s">
        <v>97</v>
      </c>
      <c r="X1513" s="316">
        <f>VALUE(LEFT(RP_2024[[#This Row],[Actividad]],SEARCH(".",RP_2024[[#This Row],[Actividad]],1)-1))</f>
        <v>40</v>
      </c>
      <c r="Y1513" s="318">
        <f>MONTH(RP_2024[[#This Row],[FECHA RP]])</f>
        <v>12</v>
      </c>
      <c r="Z1513" s="317" t="str">
        <f>IF(RP_2024[[#This Row],[FEC ANULACION]]="","",MONTH(RP_2024[[#This Row],[FEC ANULACION]]))</f>
        <v/>
      </c>
      <c r="AA1513" s="318" t="s">
        <v>173</v>
      </c>
      <c r="AB1513" s="318" t="s">
        <v>165</v>
      </c>
      <c r="AC1513" s="318" t="str">
        <f>MID(RP_2024[[#This Row],[Elemento PEP]],11,2)</f>
        <v>13</v>
      </c>
    </row>
    <row r="1514" spans="1:29" x14ac:dyDescent="0.3">
      <c r="A1514" s="319">
        <v>6258</v>
      </c>
      <c r="B1514" s="320">
        <v>45629</v>
      </c>
      <c r="C1514" s="321" t="s">
        <v>217</v>
      </c>
      <c r="D1514" s="321" t="s">
        <v>1806</v>
      </c>
      <c r="E1514" s="319" t="s">
        <v>212</v>
      </c>
      <c r="F1514" s="319">
        <v>6796</v>
      </c>
      <c r="G1514" s="320">
        <v>45624</v>
      </c>
      <c r="H1514" s="322">
        <v>41762024</v>
      </c>
      <c r="I1514" s="322" t="s">
        <v>213</v>
      </c>
      <c r="J1514" s="322">
        <v>57002</v>
      </c>
      <c r="K1514" s="322" t="s">
        <v>146</v>
      </c>
      <c r="L1514" s="322" t="s">
        <v>147</v>
      </c>
      <c r="M1514" s="323">
        <v>23391565</v>
      </c>
      <c r="N1514" s="313">
        <v>0</v>
      </c>
      <c r="O1514" s="320"/>
      <c r="P1514" s="323">
        <f>+RP_2024[[#This Row],[VALOR INICIAL]]-RP_2024[[#This Row],[VALOR ANULACION]]</f>
        <v>23391565</v>
      </c>
      <c r="Q1514" s="324"/>
      <c r="R1514" s="322">
        <f>VALUE(LEFT(RP_2024[[#This Row],[OBJETO]],3))</f>
        <v>546</v>
      </c>
      <c r="S1514" s="325">
        <f t="shared" si="15"/>
        <v>242</v>
      </c>
      <c r="T1514" s="322" t="str">
        <f>SUBSTITUTE(RP_2024[[#This Row],[CODIGO TIPO]],"-","")</f>
        <v>O232020200991122</v>
      </c>
      <c r="U1514" s="318">
        <v>1905014</v>
      </c>
      <c r="V1514" s="322">
        <f>VALUE(LEFT(RIGHT(RP_2024[[#This Row],[IMPUTACION PRESUPUESTAL]],6),3))</f>
        <v>127</v>
      </c>
      <c r="W1514" s="316" t="s">
        <v>66</v>
      </c>
      <c r="X1514" s="316">
        <f>VALUE(LEFT(RP_2024[[#This Row],[Actividad]],SEARCH(".",RP_2024[[#This Row],[Actividad]],1)-1))</f>
        <v>19</v>
      </c>
      <c r="Y1514" s="318">
        <f>MONTH(RP_2024[[#This Row],[FECHA RP]])</f>
        <v>12</v>
      </c>
      <c r="Z1514" s="317" t="str">
        <f>IF(RP_2024[[#This Row],[FEC ANULACION]]="","",MONTH(RP_2024[[#This Row],[FEC ANULACION]]))</f>
        <v/>
      </c>
      <c r="AA1514" s="318" t="s">
        <v>148</v>
      </c>
      <c r="AB1514" s="318" t="s">
        <v>192</v>
      </c>
      <c r="AC1514" s="318" t="str">
        <f>MID(RP_2024[[#This Row],[Elemento PEP]],11,2)</f>
        <v>07</v>
      </c>
    </row>
    <row r="1515" spans="1:29" x14ac:dyDescent="0.3">
      <c r="A1515" s="319">
        <v>6259</v>
      </c>
      <c r="B1515" s="320">
        <v>45629</v>
      </c>
      <c r="C1515" s="321" t="s">
        <v>210</v>
      </c>
      <c r="D1515" s="321" t="s">
        <v>1806</v>
      </c>
      <c r="E1515" s="319" t="s">
        <v>212</v>
      </c>
      <c r="F1515" s="319">
        <v>6798</v>
      </c>
      <c r="G1515" s="320">
        <v>45624</v>
      </c>
      <c r="H1515" s="322">
        <v>41762024</v>
      </c>
      <c r="I1515" s="322" t="s">
        <v>213</v>
      </c>
      <c r="J1515" s="322">
        <v>57002</v>
      </c>
      <c r="K1515" s="322" t="s">
        <v>146</v>
      </c>
      <c r="L1515" s="322" t="s">
        <v>147</v>
      </c>
      <c r="M1515" s="323">
        <v>7717720</v>
      </c>
      <c r="N1515" s="313">
        <v>0</v>
      </c>
      <c r="O1515" s="320"/>
      <c r="P1515" s="323">
        <f>+RP_2024[[#This Row],[VALOR INICIAL]]-RP_2024[[#This Row],[VALOR ANULACION]]</f>
        <v>7717720</v>
      </c>
      <c r="Q1515" s="324"/>
      <c r="R1515" s="322">
        <f>VALUE(LEFT(RP_2024[[#This Row],[OBJETO]],3))</f>
        <v>546</v>
      </c>
      <c r="S1515" s="325">
        <f t="shared" si="15"/>
        <v>242</v>
      </c>
      <c r="T1515" s="322" t="str">
        <f>SUBSTITUTE(RP_2024[[#This Row],[CODIGO TIPO]],"-","")</f>
        <v>O232020200991122</v>
      </c>
      <c r="U1515" s="318">
        <v>1905014</v>
      </c>
      <c r="V1515" s="322">
        <f>VALUE(LEFT(RIGHT(RP_2024[[#This Row],[IMPUTACION PRESUPUESTAL]],6),3))</f>
        <v>128</v>
      </c>
      <c r="W1515" s="316" t="s">
        <v>68</v>
      </c>
      <c r="X1515" s="316">
        <f>VALUE(LEFT(RP_2024[[#This Row],[Actividad]],SEARCH(".",RP_2024[[#This Row],[Actividad]],1)-1))</f>
        <v>21</v>
      </c>
      <c r="Y1515" s="318">
        <f>MONTH(RP_2024[[#This Row],[FECHA RP]])</f>
        <v>12</v>
      </c>
      <c r="Z1515" s="317" t="str">
        <f>IF(RP_2024[[#This Row],[FEC ANULACION]]="","",MONTH(RP_2024[[#This Row],[FEC ANULACION]]))</f>
        <v/>
      </c>
      <c r="AA1515" s="318" t="s">
        <v>148</v>
      </c>
      <c r="AB1515" s="318" t="s">
        <v>192</v>
      </c>
      <c r="AC1515" s="318" t="str">
        <f>MID(RP_2024[[#This Row],[Elemento PEP]],11,2)</f>
        <v>07</v>
      </c>
    </row>
    <row r="1516" spans="1:29" x14ac:dyDescent="0.3">
      <c r="A1516" s="319">
        <v>6260</v>
      </c>
      <c r="B1516" s="320">
        <v>45629</v>
      </c>
      <c r="C1516" s="321" t="s">
        <v>248</v>
      </c>
      <c r="D1516" s="321" t="s">
        <v>1806</v>
      </c>
      <c r="E1516" s="319" t="s">
        <v>212</v>
      </c>
      <c r="F1516" s="319">
        <v>6797</v>
      </c>
      <c r="G1516" s="320">
        <v>45624</v>
      </c>
      <c r="H1516" s="322">
        <v>41762024</v>
      </c>
      <c r="I1516" s="322" t="s">
        <v>213</v>
      </c>
      <c r="J1516" s="322">
        <v>57002</v>
      </c>
      <c r="K1516" s="322" t="s">
        <v>146</v>
      </c>
      <c r="L1516" s="322" t="s">
        <v>147</v>
      </c>
      <c r="M1516" s="323">
        <v>8633167</v>
      </c>
      <c r="N1516" s="313">
        <v>0</v>
      </c>
      <c r="O1516" s="320"/>
      <c r="P1516" s="323">
        <f>+RP_2024[[#This Row],[VALOR INICIAL]]-RP_2024[[#This Row],[VALOR ANULACION]]</f>
        <v>8633167</v>
      </c>
      <c r="Q1516" s="324"/>
      <c r="R1516" s="322">
        <f>VALUE(LEFT(RP_2024[[#This Row],[OBJETO]],3))</f>
        <v>546</v>
      </c>
      <c r="S1516" s="325">
        <f t="shared" si="15"/>
        <v>242</v>
      </c>
      <c r="T1516" s="322" t="str">
        <f>SUBSTITUTE(RP_2024[[#This Row],[CODIGO TIPO]],"-","")</f>
        <v>O232020200991122</v>
      </c>
      <c r="U1516" s="318">
        <v>1905014</v>
      </c>
      <c r="V1516" s="322">
        <f>VALUE(LEFT(RIGHT(RP_2024[[#This Row],[IMPUTACION PRESUPUESTAL]],6),3))</f>
        <v>129</v>
      </c>
      <c r="W1516" s="316" t="s">
        <v>69</v>
      </c>
      <c r="X1516" s="316">
        <f>VALUE(LEFT(RP_2024[[#This Row],[Actividad]],SEARCH(".",RP_2024[[#This Row],[Actividad]],1)-1))</f>
        <v>22</v>
      </c>
      <c r="Y1516" s="318">
        <f>MONTH(RP_2024[[#This Row],[FECHA RP]])</f>
        <v>12</v>
      </c>
      <c r="Z1516" s="317" t="str">
        <f>IF(RP_2024[[#This Row],[FEC ANULACION]]="","",MONTH(RP_2024[[#This Row],[FEC ANULACION]]))</f>
        <v/>
      </c>
      <c r="AA1516" s="318" t="s">
        <v>148</v>
      </c>
      <c r="AB1516" s="318" t="s">
        <v>149</v>
      </c>
      <c r="AC1516" s="318" t="str">
        <f>MID(RP_2024[[#This Row],[Elemento PEP]],11,2)</f>
        <v>08</v>
      </c>
    </row>
    <row r="1517" spans="1:29" x14ac:dyDescent="0.3">
      <c r="A1517" s="319">
        <v>6261</v>
      </c>
      <c r="B1517" s="320">
        <v>45629</v>
      </c>
      <c r="C1517" s="321" t="s">
        <v>240</v>
      </c>
      <c r="D1517" s="321" t="s">
        <v>1806</v>
      </c>
      <c r="E1517" s="319" t="s">
        <v>212</v>
      </c>
      <c r="F1517" s="319">
        <v>6793</v>
      </c>
      <c r="G1517" s="320">
        <v>45624</v>
      </c>
      <c r="H1517" s="322">
        <v>41762024</v>
      </c>
      <c r="I1517" s="322" t="s">
        <v>213</v>
      </c>
      <c r="J1517" s="322">
        <v>49809</v>
      </c>
      <c r="K1517" s="322" t="s">
        <v>146</v>
      </c>
      <c r="L1517" s="322" t="s">
        <v>172</v>
      </c>
      <c r="M1517" s="323">
        <v>19050179</v>
      </c>
      <c r="N1517" s="313">
        <v>0</v>
      </c>
      <c r="O1517" s="320"/>
      <c r="P1517" s="323">
        <f>+RP_2024[[#This Row],[VALOR INICIAL]]-RP_2024[[#This Row],[VALOR ANULACION]]</f>
        <v>19050179</v>
      </c>
      <c r="Q1517" s="324"/>
      <c r="R1517" s="322">
        <f>VALUE(LEFT(RP_2024[[#This Row],[OBJETO]],3))</f>
        <v>546</v>
      </c>
      <c r="S1517" s="325">
        <f t="shared" si="15"/>
        <v>242</v>
      </c>
      <c r="T1517" s="322" t="str">
        <f>SUBSTITUTE(RP_2024[[#This Row],[CODIGO TIPO]],"-","")</f>
        <v>O232020200991122</v>
      </c>
      <c r="U1517" s="318">
        <v>1905014</v>
      </c>
      <c r="V1517" s="322">
        <f>VALUE(LEFT(RIGHT(RP_2024[[#This Row],[IMPUTACION PRESUPUESTAL]],6),3))</f>
        <v>131</v>
      </c>
      <c r="W1517" s="316" t="s">
        <v>74</v>
      </c>
      <c r="X1517" s="316">
        <f>VALUE(LEFT(RP_2024[[#This Row],[Actividad]],SEARCH(".",RP_2024[[#This Row],[Actividad]],1)-1))</f>
        <v>26</v>
      </c>
      <c r="Y1517" s="318">
        <f>MONTH(RP_2024[[#This Row],[FECHA RP]])</f>
        <v>12</v>
      </c>
      <c r="Z1517" s="317" t="str">
        <f>IF(RP_2024[[#This Row],[FEC ANULACION]]="","",MONTH(RP_2024[[#This Row],[FEC ANULACION]]))</f>
        <v/>
      </c>
      <c r="AA1517" s="318" t="s">
        <v>173</v>
      </c>
      <c r="AB1517" s="318" t="s">
        <v>149</v>
      </c>
      <c r="AC1517" s="318" t="str">
        <f>MID(RP_2024[[#This Row],[Elemento PEP]],11,2)</f>
        <v>08</v>
      </c>
    </row>
    <row r="1518" spans="1:29" x14ac:dyDescent="0.3">
      <c r="A1518" s="319">
        <v>6262</v>
      </c>
      <c r="B1518" s="320">
        <v>45629</v>
      </c>
      <c r="C1518" s="321" t="s">
        <v>242</v>
      </c>
      <c r="D1518" s="321" t="s">
        <v>1806</v>
      </c>
      <c r="E1518" s="319" t="s">
        <v>212</v>
      </c>
      <c r="F1518" s="319">
        <v>6795</v>
      </c>
      <c r="G1518" s="320">
        <v>45624</v>
      </c>
      <c r="H1518" s="322">
        <v>41762024</v>
      </c>
      <c r="I1518" s="322" t="s">
        <v>213</v>
      </c>
      <c r="J1518" s="322">
        <v>57002</v>
      </c>
      <c r="K1518" s="322" t="s">
        <v>146</v>
      </c>
      <c r="L1518" s="322" t="s">
        <v>147</v>
      </c>
      <c r="M1518" s="323">
        <v>7750341</v>
      </c>
      <c r="N1518" s="313">
        <v>0</v>
      </c>
      <c r="O1518" s="320"/>
      <c r="P1518" s="323">
        <f>+RP_2024[[#This Row],[VALOR INICIAL]]-RP_2024[[#This Row],[VALOR ANULACION]]</f>
        <v>7750341</v>
      </c>
      <c r="Q1518" s="324"/>
      <c r="R1518" s="322">
        <f>VALUE(LEFT(RP_2024[[#This Row],[OBJETO]],3))</f>
        <v>546</v>
      </c>
      <c r="S1518" s="325">
        <f t="shared" si="15"/>
        <v>242</v>
      </c>
      <c r="T1518" s="322" t="str">
        <f>SUBSTITUTE(RP_2024[[#This Row],[CODIGO TIPO]],"-","")</f>
        <v>O232020200991122</v>
      </c>
      <c r="U1518" s="318">
        <v>1905014</v>
      </c>
      <c r="V1518" s="322">
        <f>VALUE(LEFT(RIGHT(RP_2024[[#This Row],[IMPUTACION PRESUPUESTAL]],6),3))</f>
        <v>130</v>
      </c>
      <c r="W1518" s="316" t="s">
        <v>76</v>
      </c>
      <c r="X1518" s="316">
        <f>VALUE(LEFT(RP_2024[[#This Row],[Actividad]],SEARCH(".",RP_2024[[#This Row],[Actividad]],1)-1))</f>
        <v>28</v>
      </c>
      <c r="Y1518" s="318">
        <f>MONTH(RP_2024[[#This Row],[FECHA RP]])</f>
        <v>12</v>
      </c>
      <c r="Z1518" s="317" t="str">
        <f>IF(RP_2024[[#This Row],[FEC ANULACION]]="","",MONTH(RP_2024[[#This Row],[FEC ANULACION]]))</f>
        <v/>
      </c>
      <c r="AA1518" s="318" t="s">
        <v>148</v>
      </c>
      <c r="AB1518" s="318" t="s">
        <v>149</v>
      </c>
      <c r="AC1518" s="318" t="str">
        <f>MID(RP_2024[[#This Row],[Elemento PEP]],11,2)</f>
        <v>08</v>
      </c>
    </row>
    <row r="1519" spans="1:29" x14ac:dyDescent="0.3">
      <c r="A1519" s="319">
        <v>6263</v>
      </c>
      <c r="B1519" s="320">
        <v>45629</v>
      </c>
      <c r="C1519" s="321" t="s">
        <v>253</v>
      </c>
      <c r="D1519" s="321" t="s">
        <v>1806</v>
      </c>
      <c r="E1519" s="319" t="s">
        <v>212</v>
      </c>
      <c r="F1519" s="319">
        <v>6794</v>
      </c>
      <c r="G1519" s="320">
        <v>45624</v>
      </c>
      <c r="H1519" s="322">
        <v>41762024</v>
      </c>
      <c r="I1519" s="322" t="s">
        <v>213</v>
      </c>
      <c r="J1519" s="322">
        <v>57002</v>
      </c>
      <c r="K1519" s="322" t="s">
        <v>146</v>
      </c>
      <c r="L1519" s="322" t="s">
        <v>147</v>
      </c>
      <c r="M1519" s="323">
        <v>14357453</v>
      </c>
      <c r="N1519" s="313">
        <v>0</v>
      </c>
      <c r="O1519" s="320"/>
      <c r="P1519" s="323">
        <f>+RP_2024[[#This Row],[VALOR INICIAL]]-RP_2024[[#This Row],[VALOR ANULACION]]</f>
        <v>14357453</v>
      </c>
      <c r="Q1519" s="324"/>
      <c r="R1519" s="322">
        <f>VALUE(LEFT(RP_2024[[#This Row],[OBJETO]],3))</f>
        <v>546</v>
      </c>
      <c r="S1519" s="325">
        <f t="shared" si="15"/>
        <v>242</v>
      </c>
      <c r="T1519" s="322" t="str">
        <f>SUBSTITUTE(RP_2024[[#This Row],[CODIGO TIPO]],"-","")</f>
        <v>O232020200991122</v>
      </c>
      <c r="U1519" s="318">
        <v>1905014</v>
      </c>
      <c r="V1519" s="322">
        <f>VALUE(LEFT(RIGHT(RP_2024[[#This Row],[IMPUTACION PRESUPUESTAL]],6),3))</f>
        <v>132</v>
      </c>
      <c r="W1519" s="316" t="s">
        <v>70</v>
      </c>
      <c r="X1519" s="316">
        <f>VALUE(LEFT(RP_2024[[#This Row],[Actividad]],SEARCH(".",RP_2024[[#This Row],[Actividad]],1)-1))</f>
        <v>23</v>
      </c>
      <c r="Y1519" s="318">
        <f>MONTH(RP_2024[[#This Row],[FECHA RP]])</f>
        <v>12</v>
      </c>
      <c r="Z1519" s="317" t="str">
        <f>IF(RP_2024[[#This Row],[FEC ANULACION]]="","",MONTH(RP_2024[[#This Row],[FEC ANULACION]]))</f>
        <v/>
      </c>
      <c r="AA1519" s="318" t="s">
        <v>148</v>
      </c>
      <c r="AB1519" s="318" t="s">
        <v>192</v>
      </c>
      <c r="AC1519" s="318" t="str">
        <f>MID(RP_2024[[#This Row],[Elemento PEP]],11,2)</f>
        <v>07</v>
      </c>
    </row>
    <row r="1520" spans="1:29" x14ac:dyDescent="0.3">
      <c r="A1520" s="319">
        <v>6264</v>
      </c>
      <c r="B1520" s="320">
        <v>45629</v>
      </c>
      <c r="C1520" s="321" t="s">
        <v>228</v>
      </c>
      <c r="D1520" s="321" t="s">
        <v>1806</v>
      </c>
      <c r="E1520" s="319" t="s">
        <v>212</v>
      </c>
      <c r="F1520" s="319">
        <v>6851</v>
      </c>
      <c r="G1520" s="320">
        <v>45624</v>
      </c>
      <c r="H1520" s="322">
        <v>41762024</v>
      </c>
      <c r="I1520" s="322" t="s">
        <v>213</v>
      </c>
      <c r="J1520" s="322">
        <v>57002</v>
      </c>
      <c r="K1520" s="322" t="s">
        <v>146</v>
      </c>
      <c r="L1520" s="322" t="s">
        <v>147</v>
      </c>
      <c r="M1520" s="323">
        <v>22057197</v>
      </c>
      <c r="N1520" s="313">
        <v>0</v>
      </c>
      <c r="O1520" s="320"/>
      <c r="P1520" s="323">
        <f>+RP_2024[[#This Row],[VALOR INICIAL]]-RP_2024[[#This Row],[VALOR ANULACION]]</f>
        <v>22057197</v>
      </c>
      <c r="Q1520" s="324"/>
      <c r="R1520" s="322">
        <f>VALUE(LEFT(RP_2024[[#This Row],[OBJETO]],3))</f>
        <v>546</v>
      </c>
      <c r="S1520" s="325">
        <f t="shared" si="15"/>
        <v>242</v>
      </c>
      <c r="T1520" s="322" t="str">
        <f>SUBSTITUTE(RP_2024[[#This Row],[CODIGO TIPO]],"-","")</f>
        <v>O232020200991122</v>
      </c>
      <c r="U1520" s="318">
        <v>1905049</v>
      </c>
      <c r="V1520" s="322">
        <f>VALUE(LEFT(RIGHT(RP_2024[[#This Row],[IMPUTACION PRESUPUESTAL]],6),3))</f>
        <v>148</v>
      </c>
      <c r="W1520" s="316" t="s">
        <v>96</v>
      </c>
      <c r="X1520" s="316">
        <f>VALUE(LEFT(RP_2024[[#This Row],[Actividad]],SEARCH(".",RP_2024[[#This Row],[Actividad]],1)-1))</f>
        <v>40</v>
      </c>
      <c r="Y1520" s="318">
        <f>MONTH(RP_2024[[#This Row],[FECHA RP]])</f>
        <v>12</v>
      </c>
      <c r="Z1520" s="317" t="str">
        <f>IF(RP_2024[[#This Row],[FEC ANULACION]]="","",MONTH(RP_2024[[#This Row],[FEC ANULACION]]))</f>
        <v/>
      </c>
      <c r="AA1520" s="318" t="s">
        <v>148</v>
      </c>
      <c r="AB1520" s="318" t="s">
        <v>165</v>
      </c>
      <c r="AC1520" s="318" t="str">
        <f>MID(RP_2024[[#This Row],[Elemento PEP]],11,2)</f>
        <v>13</v>
      </c>
    </row>
    <row r="1521" spans="1:29" x14ac:dyDescent="0.3">
      <c r="A1521" s="319">
        <v>6265</v>
      </c>
      <c r="B1521" s="320">
        <v>45629</v>
      </c>
      <c r="C1521" s="321" t="s">
        <v>215</v>
      </c>
      <c r="D1521" s="321" t="s">
        <v>1806</v>
      </c>
      <c r="E1521" s="319" t="s">
        <v>212</v>
      </c>
      <c r="F1521" s="319">
        <v>6852</v>
      </c>
      <c r="G1521" s="320">
        <v>45624</v>
      </c>
      <c r="H1521" s="322">
        <v>41762024</v>
      </c>
      <c r="I1521" s="322" t="s">
        <v>213</v>
      </c>
      <c r="J1521" s="322">
        <v>57002</v>
      </c>
      <c r="K1521" s="322" t="s">
        <v>146</v>
      </c>
      <c r="L1521" s="322" t="s">
        <v>147</v>
      </c>
      <c r="M1521" s="323">
        <v>99791762</v>
      </c>
      <c r="N1521" s="313">
        <v>0</v>
      </c>
      <c r="O1521" s="320"/>
      <c r="P1521" s="323">
        <f>+RP_2024[[#This Row],[VALOR INICIAL]]-RP_2024[[#This Row],[VALOR ANULACION]]</f>
        <v>99791762</v>
      </c>
      <c r="Q1521" s="324"/>
      <c r="R1521" s="322">
        <f>VALUE(LEFT(RP_2024[[#This Row],[OBJETO]],3))</f>
        <v>546</v>
      </c>
      <c r="S1521" s="325">
        <f t="shared" si="15"/>
        <v>242</v>
      </c>
      <c r="T1521" s="322" t="str">
        <f>SUBSTITUTE(RP_2024[[#This Row],[CODIGO TIPO]],"-","")</f>
        <v>O232020200991122</v>
      </c>
      <c r="U1521" s="318">
        <v>1905049</v>
      </c>
      <c r="V1521" s="322">
        <f>VALUE(LEFT(RIGHT(RP_2024[[#This Row],[IMPUTACION PRESUPUESTAL]],6),3))</f>
        <v>146</v>
      </c>
      <c r="W1521" s="316" t="s">
        <v>103</v>
      </c>
      <c r="X1521" s="316">
        <f>VALUE(LEFT(RP_2024[[#This Row],[Actividad]],SEARCH(".",RP_2024[[#This Row],[Actividad]],1)-1))</f>
        <v>43</v>
      </c>
      <c r="Y1521" s="318">
        <f>MONTH(RP_2024[[#This Row],[FECHA RP]])</f>
        <v>12</v>
      </c>
      <c r="Z1521" s="317" t="str">
        <f>IF(RP_2024[[#This Row],[FEC ANULACION]]="","",MONTH(RP_2024[[#This Row],[FEC ANULACION]]))</f>
        <v/>
      </c>
      <c r="AA1521" s="318" t="s">
        <v>148</v>
      </c>
      <c r="AB1521" s="318" t="s">
        <v>165</v>
      </c>
      <c r="AC1521" s="318" t="str">
        <f>MID(RP_2024[[#This Row],[Elemento PEP]],11,2)</f>
        <v>13</v>
      </c>
    </row>
    <row r="1522" spans="1:29" x14ac:dyDescent="0.3">
      <c r="A1522" s="319">
        <v>6266</v>
      </c>
      <c r="B1522" s="320">
        <v>45629</v>
      </c>
      <c r="C1522" s="321" t="s">
        <v>255</v>
      </c>
      <c r="D1522" s="321" t="s">
        <v>1806</v>
      </c>
      <c r="E1522" s="319" t="s">
        <v>212</v>
      </c>
      <c r="F1522" s="319">
        <v>6853</v>
      </c>
      <c r="G1522" s="320">
        <v>45624</v>
      </c>
      <c r="H1522" s="322">
        <v>41762024</v>
      </c>
      <c r="I1522" s="322" t="s">
        <v>213</v>
      </c>
      <c r="J1522" s="322">
        <v>12013</v>
      </c>
      <c r="K1522" s="322" t="s">
        <v>146</v>
      </c>
      <c r="L1522" s="322" t="s">
        <v>327</v>
      </c>
      <c r="M1522" s="323">
        <v>6655853</v>
      </c>
      <c r="N1522" s="313">
        <v>0</v>
      </c>
      <c r="O1522" s="320"/>
      <c r="P1522" s="323">
        <f>+RP_2024[[#This Row],[VALOR INICIAL]]-RP_2024[[#This Row],[VALOR ANULACION]]</f>
        <v>6655853</v>
      </c>
      <c r="Q1522" s="324"/>
      <c r="R1522" s="322">
        <f>VALUE(LEFT(RP_2024[[#This Row],[OBJETO]],3))</f>
        <v>546</v>
      </c>
      <c r="S1522" s="325">
        <f t="shared" si="15"/>
        <v>242</v>
      </c>
      <c r="T1522" s="322" t="str">
        <f>SUBSTITUTE(RP_2024[[#This Row],[CODIGO TIPO]],"-","")</f>
        <v>O232020200991122</v>
      </c>
      <c r="U1522" s="318">
        <v>1905049</v>
      </c>
      <c r="V1522" s="322">
        <f>VALUE(LEFT(RIGHT(RP_2024[[#This Row],[IMPUTACION PRESUPUESTAL]],6),3))</f>
        <v>211</v>
      </c>
      <c r="W1522" s="316" t="s">
        <v>98</v>
      </c>
      <c r="X1522" s="316">
        <f>VALUE(LEFT(RP_2024[[#This Row],[Actividad]],SEARCH(".",RP_2024[[#This Row],[Actividad]],1)-1))</f>
        <v>41</v>
      </c>
      <c r="Y1522" s="318">
        <f>MONTH(RP_2024[[#This Row],[FECHA RP]])</f>
        <v>12</v>
      </c>
      <c r="Z1522" s="317" t="str">
        <f>IF(RP_2024[[#This Row],[FEC ANULACION]]="","",MONTH(RP_2024[[#This Row],[FEC ANULACION]]))</f>
        <v/>
      </c>
      <c r="AA1522" s="318" t="s">
        <v>173</v>
      </c>
      <c r="AB1522" s="318" t="s">
        <v>167</v>
      </c>
      <c r="AC1522" s="318" t="str">
        <f>MID(RP_2024[[#This Row],[Elemento PEP]],11,2)</f>
        <v>09</v>
      </c>
    </row>
    <row r="1523" spans="1:29" x14ac:dyDescent="0.3">
      <c r="A1523" s="319">
        <v>6266</v>
      </c>
      <c r="B1523" s="320">
        <v>45629</v>
      </c>
      <c r="C1523" s="321" t="s">
        <v>255</v>
      </c>
      <c r="D1523" s="321" t="s">
        <v>1806</v>
      </c>
      <c r="E1523" s="319" t="s">
        <v>212</v>
      </c>
      <c r="F1523" s="319">
        <v>6853</v>
      </c>
      <c r="G1523" s="320">
        <v>45624</v>
      </c>
      <c r="H1523" s="322">
        <v>41762024</v>
      </c>
      <c r="I1523" s="322" t="s">
        <v>213</v>
      </c>
      <c r="J1523" s="322">
        <v>12013</v>
      </c>
      <c r="K1523" s="322" t="s">
        <v>146</v>
      </c>
      <c r="L1523" s="322" t="s">
        <v>327</v>
      </c>
      <c r="M1523" s="323">
        <v>32988525</v>
      </c>
      <c r="N1523" s="313">
        <v>0</v>
      </c>
      <c r="O1523" s="320"/>
      <c r="P1523" s="323">
        <f>+RP_2024[[#This Row],[VALOR INICIAL]]-RP_2024[[#This Row],[VALOR ANULACION]]</f>
        <v>32988525</v>
      </c>
      <c r="Q1523" s="324"/>
      <c r="R1523" s="322">
        <f>VALUE(LEFT(RP_2024[[#This Row],[OBJETO]],3))</f>
        <v>546</v>
      </c>
      <c r="S1523" s="325">
        <f t="shared" si="15"/>
        <v>242</v>
      </c>
      <c r="T1523" s="322" t="str">
        <f>SUBSTITUTE(RP_2024[[#This Row],[CODIGO TIPO]],"-","")</f>
        <v>O232020200991122</v>
      </c>
      <c r="U1523" s="318">
        <v>1905049</v>
      </c>
      <c r="V1523" s="322">
        <f>VALUE(LEFT(RIGHT(RP_2024[[#This Row],[IMPUTACION PRESUPUESTAL]],6),3))</f>
        <v>211</v>
      </c>
      <c r="W1523" s="316" t="s">
        <v>99</v>
      </c>
      <c r="X1523" s="316">
        <f>VALUE(LEFT(RP_2024[[#This Row],[Actividad]],SEARCH(".",RP_2024[[#This Row],[Actividad]],1)-1))</f>
        <v>41</v>
      </c>
      <c r="Y1523" s="318">
        <f>MONTH(RP_2024[[#This Row],[FECHA RP]])</f>
        <v>12</v>
      </c>
      <c r="Z1523" s="317" t="str">
        <f>IF(RP_2024[[#This Row],[FEC ANULACION]]="","",MONTH(RP_2024[[#This Row],[FEC ANULACION]]))</f>
        <v/>
      </c>
      <c r="AA1523" s="318" t="s">
        <v>173</v>
      </c>
      <c r="AB1523" s="318" t="s">
        <v>167</v>
      </c>
      <c r="AC1523" s="318" t="str">
        <f>MID(RP_2024[[#This Row],[Elemento PEP]],11,2)</f>
        <v>09</v>
      </c>
    </row>
    <row r="1524" spans="1:29" x14ac:dyDescent="0.3">
      <c r="A1524" s="319">
        <v>6266</v>
      </c>
      <c r="B1524" s="320">
        <v>45629</v>
      </c>
      <c r="C1524" s="321" t="s">
        <v>255</v>
      </c>
      <c r="D1524" s="321" t="s">
        <v>1806</v>
      </c>
      <c r="E1524" s="319" t="s">
        <v>212</v>
      </c>
      <c r="F1524" s="319">
        <v>6853</v>
      </c>
      <c r="G1524" s="320">
        <v>45624</v>
      </c>
      <c r="H1524" s="322">
        <v>41762024</v>
      </c>
      <c r="I1524" s="322" t="s">
        <v>213</v>
      </c>
      <c r="J1524" s="322">
        <v>57002</v>
      </c>
      <c r="K1524" s="322" t="s">
        <v>146</v>
      </c>
      <c r="L1524" s="322" t="s">
        <v>147</v>
      </c>
      <c r="M1524" s="323">
        <v>75607840</v>
      </c>
      <c r="N1524" s="313">
        <v>0</v>
      </c>
      <c r="O1524" s="320"/>
      <c r="P1524" s="323">
        <f>+RP_2024[[#This Row],[VALOR INICIAL]]-RP_2024[[#This Row],[VALOR ANULACION]]</f>
        <v>75607840</v>
      </c>
      <c r="Q1524" s="324"/>
      <c r="R1524" s="322">
        <f>VALUE(LEFT(RP_2024[[#This Row],[OBJETO]],3))</f>
        <v>546</v>
      </c>
      <c r="S1524" s="325">
        <f t="shared" si="15"/>
        <v>242</v>
      </c>
      <c r="T1524" s="322" t="str">
        <f>SUBSTITUTE(RP_2024[[#This Row],[CODIGO TIPO]],"-","")</f>
        <v>O232020200991122</v>
      </c>
      <c r="U1524" s="318">
        <v>1905049</v>
      </c>
      <c r="V1524" s="322">
        <f>VALUE(LEFT(RIGHT(RP_2024[[#This Row],[IMPUTACION PRESUPUESTAL]],6),3))</f>
        <v>211</v>
      </c>
      <c r="W1524" s="316" t="s">
        <v>100</v>
      </c>
      <c r="X1524" s="316">
        <f>VALUE(LEFT(RP_2024[[#This Row],[Actividad]],SEARCH(".",RP_2024[[#This Row],[Actividad]],1)-1))</f>
        <v>41</v>
      </c>
      <c r="Y1524" s="318">
        <f>MONTH(RP_2024[[#This Row],[FECHA RP]])</f>
        <v>12</v>
      </c>
      <c r="Z1524" s="317" t="str">
        <f>IF(RP_2024[[#This Row],[FEC ANULACION]]="","",MONTH(RP_2024[[#This Row],[FEC ANULACION]]))</f>
        <v/>
      </c>
      <c r="AA1524" s="318" t="s">
        <v>148</v>
      </c>
      <c r="AB1524" s="318" t="s">
        <v>167</v>
      </c>
      <c r="AC1524" s="318" t="str">
        <f>MID(RP_2024[[#This Row],[Elemento PEP]],11,2)</f>
        <v>09</v>
      </c>
    </row>
    <row r="1525" spans="1:29" x14ac:dyDescent="0.3">
      <c r="A1525" s="319">
        <v>6268</v>
      </c>
      <c r="B1525" s="320">
        <v>45629</v>
      </c>
      <c r="C1525" s="321" t="s">
        <v>231</v>
      </c>
      <c r="D1525" s="321" t="s">
        <v>1806</v>
      </c>
      <c r="E1525" s="319" t="s">
        <v>212</v>
      </c>
      <c r="F1525" s="319">
        <v>6900</v>
      </c>
      <c r="G1525" s="320">
        <v>45625</v>
      </c>
      <c r="H1525" s="322">
        <v>41762024</v>
      </c>
      <c r="I1525" s="322" t="s">
        <v>213</v>
      </c>
      <c r="J1525" s="322">
        <v>57002</v>
      </c>
      <c r="K1525" s="322" t="s">
        <v>146</v>
      </c>
      <c r="L1525" s="322" t="s">
        <v>147</v>
      </c>
      <c r="M1525" s="323">
        <v>50980629</v>
      </c>
      <c r="N1525" s="313">
        <v>0</v>
      </c>
      <c r="O1525" s="320"/>
      <c r="P1525" s="323">
        <f>+RP_2024[[#This Row],[VALOR INICIAL]]-RP_2024[[#This Row],[VALOR ANULACION]]</f>
        <v>50980629</v>
      </c>
      <c r="Q1525" s="324"/>
      <c r="R1525" s="322">
        <f>VALUE(LEFT(RP_2024[[#This Row],[OBJETO]],3))</f>
        <v>546</v>
      </c>
      <c r="S1525" s="325">
        <f t="shared" si="15"/>
        <v>242</v>
      </c>
      <c r="T1525" s="322" t="str">
        <f>SUBSTITUTE(RP_2024[[#This Row],[CODIGO TIPO]],"-","")</f>
        <v>O232020200991122</v>
      </c>
      <c r="U1525" s="318">
        <v>1905049</v>
      </c>
      <c r="V1525" s="322">
        <f>VALUE(LEFT(RIGHT(RP_2024[[#This Row],[IMPUTACION PRESUPUESTAL]],6),3))</f>
        <v>133</v>
      </c>
      <c r="W1525" s="316" t="s">
        <v>93</v>
      </c>
      <c r="X1525" s="316">
        <f>VALUE(LEFT(RP_2024[[#This Row],[Actividad]],SEARCH(".",RP_2024[[#This Row],[Actividad]],1)-1))</f>
        <v>38</v>
      </c>
      <c r="Y1525" s="318">
        <f>MONTH(RP_2024[[#This Row],[FECHA RP]])</f>
        <v>12</v>
      </c>
      <c r="Z1525" s="317" t="str">
        <f>IF(RP_2024[[#This Row],[FEC ANULACION]]="","",MONTH(RP_2024[[#This Row],[FEC ANULACION]]))</f>
        <v/>
      </c>
      <c r="AA1525" s="318" t="s">
        <v>148</v>
      </c>
      <c r="AB1525" s="318" t="s">
        <v>165</v>
      </c>
      <c r="AC1525" s="318" t="str">
        <f>MID(RP_2024[[#This Row],[Elemento PEP]],11,2)</f>
        <v>13</v>
      </c>
    </row>
    <row r="1526" spans="1:29" x14ac:dyDescent="0.3">
      <c r="A1526" s="319">
        <v>6268</v>
      </c>
      <c r="B1526" s="320">
        <v>45629</v>
      </c>
      <c r="C1526" s="321" t="s">
        <v>231</v>
      </c>
      <c r="D1526" s="321" t="s">
        <v>1806</v>
      </c>
      <c r="E1526" s="319" t="s">
        <v>212</v>
      </c>
      <c r="F1526" s="319">
        <v>6900</v>
      </c>
      <c r="G1526" s="320">
        <v>45625</v>
      </c>
      <c r="H1526" s="322">
        <v>41762024</v>
      </c>
      <c r="I1526" s="322" t="s">
        <v>213</v>
      </c>
      <c r="J1526" s="322">
        <v>49809</v>
      </c>
      <c r="K1526" s="322" t="s">
        <v>146</v>
      </c>
      <c r="L1526" s="322" t="s">
        <v>172</v>
      </c>
      <c r="M1526" s="323">
        <v>148056049</v>
      </c>
      <c r="N1526" s="313">
        <v>0</v>
      </c>
      <c r="O1526" s="320"/>
      <c r="P1526" s="323">
        <f>+RP_2024[[#This Row],[VALOR INICIAL]]-RP_2024[[#This Row],[VALOR ANULACION]]</f>
        <v>148056049</v>
      </c>
      <c r="Q1526" s="324"/>
      <c r="R1526" s="322">
        <f>VALUE(LEFT(RP_2024[[#This Row],[OBJETO]],3))</f>
        <v>546</v>
      </c>
      <c r="S1526" s="325">
        <f t="shared" si="15"/>
        <v>242</v>
      </c>
      <c r="T1526" s="322" t="str">
        <f>SUBSTITUTE(RP_2024[[#This Row],[CODIGO TIPO]],"-","")</f>
        <v>O232020200991122</v>
      </c>
      <c r="U1526" s="318">
        <v>1905049</v>
      </c>
      <c r="V1526" s="322">
        <f>VALUE(LEFT(RIGHT(RP_2024[[#This Row],[IMPUTACION PRESUPUESTAL]],6),3))</f>
        <v>133</v>
      </c>
      <c r="W1526" s="316" t="s">
        <v>92</v>
      </c>
      <c r="X1526" s="316">
        <f>VALUE(LEFT(RP_2024[[#This Row],[Actividad]],SEARCH(".",RP_2024[[#This Row],[Actividad]],1)-1))</f>
        <v>38</v>
      </c>
      <c r="Y1526" s="318">
        <f>MONTH(RP_2024[[#This Row],[FECHA RP]])</f>
        <v>12</v>
      </c>
      <c r="Z1526" s="317" t="str">
        <f>IF(RP_2024[[#This Row],[FEC ANULACION]]="","",MONTH(RP_2024[[#This Row],[FEC ANULACION]]))</f>
        <v/>
      </c>
      <c r="AA1526" s="318" t="s">
        <v>173</v>
      </c>
      <c r="AB1526" s="318" t="s">
        <v>165</v>
      </c>
      <c r="AC1526" s="318" t="str">
        <f>MID(RP_2024[[#This Row],[Elemento PEP]],11,2)</f>
        <v>13</v>
      </c>
    </row>
    <row r="1527" spans="1:29" x14ac:dyDescent="0.3">
      <c r="A1527" s="319">
        <v>6268</v>
      </c>
      <c r="B1527" s="320">
        <v>45629</v>
      </c>
      <c r="C1527" s="321" t="s">
        <v>231</v>
      </c>
      <c r="D1527" s="321" t="s">
        <v>1806</v>
      </c>
      <c r="E1527" s="319" t="s">
        <v>212</v>
      </c>
      <c r="F1527" s="319">
        <v>6900</v>
      </c>
      <c r="G1527" s="320">
        <v>45625</v>
      </c>
      <c r="H1527" s="322">
        <v>41762024</v>
      </c>
      <c r="I1527" s="322" t="s">
        <v>213</v>
      </c>
      <c r="J1527" s="322">
        <v>12013</v>
      </c>
      <c r="K1527" s="322" t="s">
        <v>146</v>
      </c>
      <c r="L1527" s="322" t="s">
        <v>327</v>
      </c>
      <c r="M1527" s="323">
        <v>194982760</v>
      </c>
      <c r="N1527" s="313">
        <v>0</v>
      </c>
      <c r="O1527" s="320"/>
      <c r="P1527" s="323">
        <f>+RP_2024[[#This Row],[VALOR INICIAL]]-RP_2024[[#This Row],[VALOR ANULACION]]</f>
        <v>194982760</v>
      </c>
      <c r="Q1527" s="324"/>
      <c r="R1527" s="322">
        <f>VALUE(LEFT(RP_2024[[#This Row],[OBJETO]],3))</f>
        <v>546</v>
      </c>
      <c r="S1527" s="325">
        <f t="shared" si="15"/>
        <v>242</v>
      </c>
      <c r="T1527" s="322" t="str">
        <f>SUBSTITUTE(RP_2024[[#This Row],[CODIGO TIPO]],"-","")</f>
        <v>O232020200991122</v>
      </c>
      <c r="U1527" s="318">
        <v>1905049</v>
      </c>
      <c r="V1527" s="322">
        <f>VALUE(LEFT(RIGHT(RP_2024[[#This Row],[IMPUTACION PRESUPUESTAL]],6),3))</f>
        <v>133</v>
      </c>
      <c r="W1527" s="316" t="s">
        <v>92</v>
      </c>
      <c r="X1527" s="316">
        <f>VALUE(LEFT(RP_2024[[#This Row],[Actividad]],SEARCH(".",RP_2024[[#This Row],[Actividad]],1)-1))</f>
        <v>38</v>
      </c>
      <c r="Y1527" s="318">
        <f>MONTH(RP_2024[[#This Row],[FECHA RP]])</f>
        <v>12</v>
      </c>
      <c r="Z1527" s="317" t="str">
        <f>IF(RP_2024[[#This Row],[FEC ANULACION]]="","",MONTH(RP_2024[[#This Row],[FEC ANULACION]]))</f>
        <v/>
      </c>
      <c r="AA1527" s="318" t="s">
        <v>173</v>
      </c>
      <c r="AB1527" s="318" t="s">
        <v>165</v>
      </c>
      <c r="AC1527" s="318" t="str">
        <f>MID(RP_2024[[#This Row],[Elemento PEP]],11,2)</f>
        <v>13</v>
      </c>
    </row>
    <row r="1528" spans="1:29" x14ac:dyDescent="0.3">
      <c r="A1528" s="319">
        <v>6269</v>
      </c>
      <c r="B1528" s="320">
        <v>45629</v>
      </c>
      <c r="C1528" s="321" t="s">
        <v>244</v>
      </c>
      <c r="D1528" s="321" t="s">
        <v>1806</v>
      </c>
      <c r="E1528" s="319" t="s">
        <v>212</v>
      </c>
      <c r="F1528" s="319">
        <v>6901</v>
      </c>
      <c r="G1528" s="320">
        <v>45625</v>
      </c>
      <c r="H1528" s="322">
        <v>41762024</v>
      </c>
      <c r="I1528" s="322" t="s">
        <v>213</v>
      </c>
      <c r="J1528" s="322">
        <v>57002</v>
      </c>
      <c r="K1528" s="322" t="s">
        <v>146</v>
      </c>
      <c r="L1528" s="322" t="s">
        <v>147</v>
      </c>
      <c r="M1528" s="323">
        <v>21016848</v>
      </c>
      <c r="N1528" s="313">
        <v>0</v>
      </c>
      <c r="O1528" s="320"/>
      <c r="P1528" s="323">
        <f>+RP_2024[[#This Row],[VALOR INICIAL]]-RP_2024[[#This Row],[VALOR ANULACION]]</f>
        <v>21016848</v>
      </c>
      <c r="Q1528" s="324"/>
      <c r="R1528" s="322">
        <f>VALUE(LEFT(RP_2024[[#This Row],[OBJETO]],3))</f>
        <v>546</v>
      </c>
      <c r="S1528" s="325">
        <f t="shared" si="15"/>
        <v>242</v>
      </c>
      <c r="T1528" s="322" t="str">
        <f>SUBSTITUTE(RP_2024[[#This Row],[CODIGO TIPO]],"-","")</f>
        <v>O232020200991122</v>
      </c>
      <c r="U1528" s="318">
        <v>1905049</v>
      </c>
      <c r="V1528" s="322">
        <f>VALUE(LEFT(RIGHT(RP_2024[[#This Row],[IMPUTACION PRESUPUESTAL]],6),3))</f>
        <v>212</v>
      </c>
      <c r="W1528" s="316" t="s">
        <v>104</v>
      </c>
      <c r="X1528" s="316">
        <f>VALUE(LEFT(RP_2024[[#This Row],[Actividad]],SEARCH(".",RP_2024[[#This Row],[Actividad]],1)-1))</f>
        <v>43</v>
      </c>
      <c r="Y1528" s="318">
        <f>MONTH(RP_2024[[#This Row],[FECHA RP]])</f>
        <v>12</v>
      </c>
      <c r="Z1528" s="317" t="str">
        <f>IF(RP_2024[[#This Row],[FEC ANULACION]]="","",MONTH(RP_2024[[#This Row],[FEC ANULACION]]))</f>
        <v/>
      </c>
      <c r="AA1528" s="318" t="s">
        <v>148</v>
      </c>
      <c r="AB1528" s="318" t="s">
        <v>165</v>
      </c>
      <c r="AC1528" s="318" t="str">
        <f>MID(RP_2024[[#This Row],[Elemento PEP]],11,2)</f>
        <v>13</v>
      </c>
    </row>
    <row r="1529" spans="1:29" x14ac:dyDescent="0.3">
      <c r="A1529" s="319">
        <v>6271</v>
      </c>
      <c r="B1529" s="320">
        <v>45629</v>
      </c>
      <c r="C1529" s="321" t="s">
        <v>219</v>
      </c>
      <c r="D1529" s="321" t="s">
        <v>1806</v>
      </c>
      <c r="E1529" s="319" t="s">
        <v>212</v>
      </c>
      <c r="F1529" s="319">
        <v>6890</v>
      </c>
      <c r="G1529" s="320">
        <v>45624</v>
      </c>
      <c r="H1529" s="322">
        <v>41762024</v>
      </c>
      <c r="I1529" s="322" t="s">
        <v>213</v>
      </c>
      <c r="J1529" s="322">
        <v>57002</v>
      </c>
      <c r="K1529" s="322" t="s">
        <v>146</v>
      </c>
      <c r="L1529" s="322" t="s">
        <v>147</v>
      </c>
      <c r="M1529" s="323">
        <v>178946678</v>
      </c>
      <c r="N1529" s="313">
        <v>0</v>
      </c>
      <c r="O1529" s="320"/>
      <c r="P1529" s="323">
        <f>+RP_2024[[#This Row],[VALOR INICIAL]]-RP_2024[[#This Row],[VALOR ANULACION]]</f>
        <v>178946678</v>
      </c>
      <c r="Q1529" s="324"/>
      <c r="R1529" s="322">
        <f>VALUE(LEFT(RP_2024[[#This Row],[OBJETO]],3))</f>
        <v>546</v>
      </c>
      <c r="S1529" s="325">
        <f t="shared" si="15"/>
        <v>242</v>
      </c>
      <c r="T1529" s="322" t="str">
        <f>SUBSTITUTE(RP_2024[[#This Row],[CODIGO TIPO]],"-","")</f>
        <v>O232020200991122</v>
      </c>
      <c r="U1529" s="318">
        <v>1905054</v>
      </c>
      <c r="V1529" s="322">
        <f>VALUE(LEFT(RIGHT(RP_2024[[#This Row],[IMPUTACION PRESUPUESTAL]],6),3))</f>
        <v>121</v>
      </c>
      <c r="W1529" s="316" t="s">
        <v>47</v>
      </c>
      <c r="X1529" s="316">
        <f>VALUE(LEFT(RP_2024[[#This Row],[Actividad]],SEARCH(".",RP_2024[[#This Row],[Actividad]],1)-1))</f>
        <v>5</v>
      </c>
      <c r="Y1529" s="318">
        <f>MONTH(RP_2024[[#This Row],[FECHA RP]])</f>
        <v>12</v>
      </c>
      <c r="Z1529" s="317" t="str">
        <f>IF(RP_2024[[#This Row],[FEC ANULACION]]="","",MONTH(RP_2024[[#This Row],[FEC ANULACION]]))</f>
        <v/>
      </c>
      <c r="AA1529" s="318" t="s">
        <v>148</v>
      </c>
      <c r="AB1529" s="318" t="s">
        <v>154</v>
      </c>
      <c r="AC1529" s="318" t="str">
        <f>MID(RP_2024[[#This Row],[Elemento PEP]],11,2)</f>
        <v>13</v>
      </c>
    </row>
    <row r="1530" spans="1:29" x14ac:dyDescent="0.3">
      <c r="A1530" s="319">
        <v>6271</v>
      </c>
      <c r="B1530" s="320">
        <v>45629</v>
      </c>
      <c r="C1530" s="321" t="s">
        <v>219</v>
      </c>
      <c r="D1530" s="321" t="s">
        <v>1806</v>
      </c>
      <c r="E1530" s="319" t="s">
        <v>212</v>
      </c>
      <c r="F1530" s="319">
        <v>6890</v>
      </c>
      <c r="G1530" s="320">
        <v>45624</v>
      </c>
      <c r="H1530" s="322">
        <v>41762024</v>
      </c>
      <c r="I1530" s="322" t="s">
        <v>213</v>
      </c>
      <c r="J1530" s="322">
        <v>57002</v>
      </c>
      <c r="K1530" s="322" t="s">
        <v>146</v>
      </c>
      <c r="L1530" s="322" t="s">
        <v>147</v>
      </c>
      <c r="M1530" s="323">
        <v>10702747</v>
      </c>
      <c r="N1530" s="313">
        <v>0</v>
      </c>
      <c r="O1530" s="320"/>
      <c r="P1530" s="323">
        <f>+RP_2024[[#This Row],[VALOR INICIAL]]-RP_2024[[#This Row],[VALOR ANULACION]]</f>
        <v>10702747</v>
      </c>
      <c r="Q1530" s="324"/>
      <c r="R1530" s="322">
        <f>VALUE(LEFT(RP_2024[[#This Row],[OBJETO]],3))</f>
        <v>546</v>
      </c>
      <c r="S1530" s="325">
        <f t="shared" si="15"/>
        <v>242</v>
      </c>
      <c r="T1530" s="322" t="str">
        <f>SUBSTITUTE(RP_2024[[#This Row],[CODIGO TIPO]],"-","")</f>
        <v>O232020200991122</v>
      </c>
      <c r="U1530" s="318">
        <v>1905054</v>
      </c>
      <c r="V1530" s="322">
        <f>VALUE(LEFT(RIGHT(RP_2024[[#This Row],[IMPUTACION PRESUPUESTAL]],6),3))</f>
        <v>121</v>
      </c>
      <c r="W1530" s="316" t="s">
        <v>48</v>
      </c>
      <c r="X1530" s="316">
        <f>VALUE(LEFT(RP_2024[[#This Row],[Actividad]],SEARCH(".",RP_2024[[#This Row],[Actividad]],1)-1))</f>
        <v>5</v>
      </c>
      <c r="Y1530" s="318">
        <f>MONTH(RP_2024[[#This Row],[FECHA RP]])</f>
        <v>12</v>
      </c>
      <c r="Z1530" s="317" t="str">
        <f>IF(RP_2024[[#This Row],[FEC ANULACION]]="","",MONTH(RP_2024[[#This Row],[FEC ANULACION]]))</f>
        <v/>
      </c>
      <c r="AA1530" s="318" t="s">
        <v>148</v>
      </c>
      <c r="AB1530" s="318" t="s">
        <v>154</v>
      </c>
      <c r="AC1530" s="318" t="str">
        <f>MID(RP_2024[[#This Row],[Elemento PEP]],11,2)</f>
        <v>13</v>
      </c>
    </row>
    <row r="1531" spans="1:29" x14ac:dyDescent="0.3">
      <c r="A1531" s="319">
        <v>6333</v>
      </c>
      <c r="B1531" s="320">
        <v>45631</v>
      </c>
      <c r="C1531" s="321" t="s">
        <v>353</v>
      </c>
      <c r="D1531" s="321" t="s">
        <v>1809</v>
      </c>
      <c r="E1531" s="319" t="s">
        <v>1810</v>
      </c>
      <c r="F1531" s="319">
        <v>4652</v>
      </c>
      <c r="G1531" s="320">
        <v>45503</v>
      </c>
      <c r="H1531" s="322">
        <v>7108085</v>
      </c>
      <c r="I1531" s="322" t="s">
        <v>1811</v>
      </c>
      <c r="J1531" s="322">
        <v>12013</v>
      </c>
      <c r="K1531" s="322" t="s">
        <v>146</v>
      </c>
      <c r="L1531" s="322" t="s">
        <v>327</v>
      </c>
      <c r="M1531" s="323">
        <v>5166675</v>
      </c>
      <c r="N1531" s="313">
        <v>0</v>
      </c>
      <c r="O1531" s="320"/>
      <c r="P1531" s="323">
        <f>+RP_2024[[#This Row],[VALOR INICIAL]]-RP_2024[[#This Row],[VALOR ANULACION]]</f>
        <v>5166675</v>
      </c>
      <c r="Q1531" s="324"/>
      <c r="R1531" s="322">
        <f>VALUE(LEFT(RP_2024[[#This Row],[OBJETO]],3))</f>
        <v>215</v>
      </c>
      <c r="S1531" s="325">
        <f t="shared" si="15"/>
        <v>242</v>
      </c>
      <c r="T1531" s="322" t="str">
        <f>SUBSTITUTE(RP_2024[[#This Row],[CODIGO TIPO]],"-","")</f>
        <v>O232020200991122</v>
      </c>
      <c r="U1531" s="318">
        <v>1905054</v>
      </c>
      <c r="V1531" s="322">
        <f>VALUE(LEFT(RIGHT(RP_2024[[#This Row],[IMPUTACION PRESUPUESTAL]],6),3))</f>
        <v>102</v>
      </c>
      <c r="W1531" s="316" t="s">
        <v>43</v>
      </c>
      <c r="X1531" s="316">
        <f>VALUE(LEFT(RP_2024[[#This Row],[Actividad]],SEARCH(".",RP_2024[[#This Row],[Actividad]],1)-1))</f>
        <v>3</v>
      </c>
      <c r="Y1531" s="318">
        <f>MONTH(RP_2024[[#This Row],[FECHA RP]])</f>
        <v>12</v>
      </c>
      <c r="Z1531" s="317" t="str">
        <f>IF(RP_2024[[#This Row],[FEC ANULACION]]="","",MONTH(RP_2024[[#This Row],[FEC ANULACION]]))</f>
        <v/>
      </c>
      <c r="AA1531" s="318" t="s">
        <v>173</v>
      </c>
      <c r="AB1531" s="318" t="s">
        <v>154</v>
      </c>
      <c r="AC1531" s="318" t="str">
        <f>MID(RP_2024[[#This Row],[Elemento PEP]],11,2)</f>
        <v>13</v>
      </c>
    </row>
    <row r="1532" spans="1:29" x14ac:dyDescent="0.3">
      <c r="A1532" s="319">
        <v>6345</v>
      </c>
      <c r="B1532" s="320">
        <v>45632</v>
      </c>
      <c r="C1532" s="321" t="s">
        <v>1812</v>
      </c>
      <c r="D1532" s="321" t="s">
        <v>1813</v>
      </c>
      <c r="E1532" s="319" t="s">
        <v>1814</v>
      </c>
      <c r="F1532" s="319">
        <v>7076</v>
      </c>
      <c r="G1532" s="320">
        <v>45629</v>
      </c>
      <c r="H1532" s="322">
        <v>1404</v>
      </c>
      <c r="I1532" s="322" t="s">
        <v>1815</v>
      </c>
      <c r="J1532" s="322">
        <v>85009</v>
      </c>
      <c r="K1532" s="322" t="s">
        <v>403</v>
      </c>
      <c r="L1532" s="322" t="s">
        <v>1816</v>
      </c>
      <c r="M1532" s="323">
        <v>6719906</v>
      </c>
      <c r="N1532" s="313">
        <v>0</v>
      </c>
      <c r="O1532" s="320"/>
      <c r="P1532" s="323">
        <f>+RP_2024[[#This Row],[VALOR INICIAL]]-RP_2024[[#This Row],[VALOR ANULACION]]</f>
        <v>6719906</v>
      </c>
      <c r="Q1532" s="324"/>
      <c r="R1532" s="322">
        <v>496</v>
      </c>
      <c r="S1532" s="325">
        <f t="shared" si="15"/>
        <v>242</v>
      </c>
      <c r="T1532" s="322" t="str">
        <f>SUBSTITUTE(RP_2024[[#This Row],[CODIGO TIPO]],"-","")</f>
        <v>O2320201003053544204</v>
      </c>
      <c r="U1532" s="318">
        <v>1905049</v>
      </c>
      <c r="V1532" s="322">
        <f>VALUE(LEFT(RIGHT(RP_2024[[#This Row],[IMPUTACION PRESUPUESTAL]],6),3))</f>
        <v>89</v>
      </c>
      <c r="W1532" s="316" t="s">
        <v>110</v>
      </c>
      <c r="X1532" s="316">
        <f>VALUE(LEFT(RP_2024[[#This Row],[Actividad]],SEARCH(".",RP_2024[[#This Row],[Actividad]],1)-1))</f>
        <v>45</v>
      </c>
      <c r="Y1532" s="318">
        <f>MONTH(RP_2024[[#This Row],[FECHA RP]])</f>
        <v>12</v>
      </c>
      <c r="Z1532" s="317" t="str">
        <f>IF(RP_2024[[#This Row],[FEC ANULACION]]="","",MONTH(RP_2024[[#This Row],[FEC ANULACION]]))</f>
        <v/>
      </c>
      <c r="AA1532" s="318" t="s">
        <v>1817</v>
      </c>
      <c r="AB1532" s="318" t="s">
        <v>165</v>
      </c>
      <c r="AC1532" s="318" t="str">
        <f>MID(RP_2024[[#This Row],[Elemento PEP]],11,2)</f>
        <v>13</v>
      </c>
    </row>
    <row r="1533" spans="1:29" x14ac:dyDescent="0.3">
      <c r="A1533" s="319">
        <v>6354</v>
      </c>
      <c r="B1533" s="320">
        <v>45632</v>
      </c>
      <c r="C1533" s="321" t="s">
        <v>1721</v>
      </c>
      <c r="D1533" s="321" t="s">
        <v>1818</v>
      </c>
      <c r="E1533" s="319" t="s">
        <v>152</v>
      </c>
      <c r="F1533" s="319">
        <v>6313</v>
      </c>
      <c r="G1533" s="320">
        <v>45581</v>
      </c>
      <c r="H1533" s="322">
        <v>7119926</v>
      </c>
      <c r="I1533" s="322" t="s">
        <v>153</v>
      </c>
      <c r="J1533" s="322">
        <v>31003</v>
      </c>
      <c r="K1533" s="322" t="s">
        <v>146</v>
      </c>
      <c r="L1533" s="322" t="s">
        <v>1723</v>
      </c>
      <c r="M1533" s="323">
        <v>91000000</v>
      </c>
      <c r="N1533" s="313">
        <v>0</v>
      </c>
      <c r="O1533" s="320"/>
      <c r="P1533" s="323">
        <f>+RP_2024[[#This Row],[VALOR INICIAL]]-RP_2024[[#This Row],[VALOR ANULACION]]</f>
        <v>91000000</v>
      </c>
      <c r="Q1533" s="324"/>
      <c r="R1533" s="322">
        <f>VALUE(LEFT(RP_2024[[#This Row],[OBJETO]],3))</f>
        <v>499</v>
      </c>
      <c r="S1533" s="325">
        <f t="shared" si="15"/>
        <v>242</v>
      </c>
      <c r="T1533" s="322" t="str">
        <f>SUBSTITUTE(RP_2024[[#This Row],[CODIGO TIPO]],"-","")</f>
        <v>O232020200991122</v>
      </c>
      <c r="U1533" s="318">
        <v>1905049</v>
      </c>
      <c r="V1533" s="322">
        <f>VALUE(LEFT(RIGHT(RP_2024[[#This Row],[IMPUTACION PRESUPUESTAL]],6),3))</f>
        <v>119</v>
      </c>
      <c r="W1533" s="316" t="s">
        <v>94</v>
      </c>
      <c r="X1533" s="316">
        <f>VALUE(LEFT(RP_2024[[#This Row],[Actividad]],SEARCH(".",RP_2024[[#This Row],[Actividad]],1)-1))</f>
        <v>39</v>
      </c>
      <c r="Y1533" s="318">
        <f>MONTH(RP_2024[[#This Row],[FECHA RP]])</f>
        <v>12</v>
      </c>
      <c r="Z1533" s="317" t="str">
        <f>IF(RP_2024[[#This Row],[FEC ANULACION]]="","",MONTH(RP_2024[[#This Row],[FEC ANULACION]]))</f>
        <v/>
      </c>
      <c r="AA1533" s="318" t="s">
        <v>1724</v>
      </c>
      <c r="AB1533" s="318" t="s">
        <v>185</v>
      </c>
      <c r="AC1533" s="318" t="str">
        <f>MID(RP_2024[[#This Row],[Elemento PEP]],11,2)</f>
        <v>03</v>
      </c>
    </row>
    <row r="1534" spans="1:29" x14ac:dyDescent="0.3">
      <c r="A1534" s="319">
        <v>6522</v>
      </c>
      <c r="B1534" s="320">
        <v>45639</v>
      </c>
      <c r="C1534" s="321" t="s">
        <v>392</v>
      </c>
      <c r="D1534" s="321" t="s">
        <v>1819</v>
      </c>
      <c r="E1534" s="319" t="s">
        <v>1820</v>
      </c>
      <c r="F1534" s="319">
        <v>5806</v>
      </c>
      <c r="G1534" s="320">
        <v>45553</v>
      </c>
      <c r="H1534" s="322">
        <v>7137185</v>
      </c>
      <c r="I1534" s="322" t="s">
        <v>1821</v>
      </c>
      <c r="J1534" s="322">
        <v>12013</v>
      </c>
      <c r="K1534" s="322" t="s">
        <v>146</v>
      </c>
      <c r="L1534" s="322" t="s">
        <v>327</v>
      </c>
      <c r="M1534" s="323">
        <v>4706370</v>
      </c>
      <c r="N1534" s="313">
        <v>0</v>
      </c>
      <c r="O1534" s="320"/>
      <c r="P1534" s="323">
        <f>+RP_2024[[#This Row],[VALOR INICIAL]]-RP_2024[[#This Row],[VALOR ANULACION]]</f>
        <v>4706370</v>
      </c>
      <c r="Q1534" s="324"/>
      <c r="R1534" s="322">
        <f>VALUE(LEFT(RP_2024[[#This Row],[OBJETO]],3))</f>
        <v>370</v>
      </c>
      <c r="S1534" s="325">
        <f t="shared" si="15"/>
        <v>242</v>
      </c>
      <c r="T1534" s="322" t="str">
        <f>SUBSTITUTE(RP_2024[[#This Row],[CODIGO TIPO]],"-","")</f>
        <v>O232020200991122</v>
      </c>
      <c r="U1534" s="318">
        <v>1905049</v>
      </c>
      <c r="V1534" s="322">
        <f>VALUE(LEFT(RIGHT(RP_2024[[#This Row],[IMPUTACION PRESUPUESTAL]],6),3))</f>
        <v>149</v>
      </c>
      <c r="W1534" s="316" t="s">
        <v>102</v>
      </c>
      <c r="X1534" s="316">
        <f>VALUE(LEFT(RP_2024[[#This Row],[Actividad]],SEARCH(".",RP_2024[[#This Row],[Actividad]],1)-1))</f>
        <v>42</v>
      </c>
      <c r="Y1534" s="318">
        <f>MONTH(RP_2024[[#This Row],[FECHA RP]])</f>
        <v>12</v>
      </c>
      <c r="Z1534" s="317" t="str">
        <f>IF(RP_2024[[#This Row],[FEC ANULACION]]="","",MONTH(RP_2024[[#This Row],[FEC ANULACION]]))</f>
        <v/>
      </c>
      <c r="AA1534" s="318" t="s">
        <v>173</v>
      </c>
      <c r="AB1534" s="318" t="s">
        <v>156</v>
      </c>
      <c r="AC1534" s="318" t="str">
        <f>MID(RP_2024[[#This Row],[Elemento PEP]],11,2)</f>
        <v>06</v>
      </c>
    </row>
    <row r="1535" spans="1:29" x14ac:dyDescent="0.3">
      <c r="A1535" s="319">
        <v>6555</v>
      </c>
      <c r="B1535" s="320">
        <v>45640</v>
      </c>
      <c r="C1535" s="321" t="s">
        <v>353</v>
      </c>
      <c r="D1535" s="321" t="s">
        <v>1822</v>
      </c>
      <c r="E1535" s="319" t="s">
        <v>1823</v>
      </c>
      <c r="F1535" s="319">
        <v>6704</v>
      </c>
      <c r="G1535" s="320">
        <v>45624</v>
      </c>
      <c r="H1535" s="322">
        <v>7134331</v>
      </c>
      <c r="I1535" s="322" t="s">
        <v>1824</v>
      </c>
      <c r="J1535" s="322">
        <v>12013</v>
      </c>
      <c r="K1535" s="322" t="s">
        <v>146</v>
      </c>
      <c r="L1535" s="322" t="s">
        <v>327</v>
      </c>
      <c r="M1535" s="323">
        <v>2022228</v>
      </c>
      <c r="N1535" s="313">
        <v>0</v>
      </c>
      <c r="O1535" s="320"/>
      <c r="P1535" s="323">
        <f>+RP_2024[[#This Row],[VALOR INICIAL]]-RP_2024[[#This Row],[VALOR ANULACION]]</f>
        <v>2022228</v>
      </c>
      <c r="Q1535" s="324"/>
      <c r="R1535" s="322">
        <f>VALUE(LEFT(RP_2024[[#This Row],[OBJETO]],3))</f>
        <v>359</v>
      </c>
      <c r="S1535" s="325">
        <f t="shared" si="15"/>
        <v>242</v>
      </c>
      <c r="T1535" s="322" t="str">
        <f>SUBSTITUTE(RP_2024[[#This Row],[CODIGO TIPO]],"-","")</f>
        <v>O232020200991122</v>
      </c>
      <c r="U1535" s="318">
        <v>1905054</v>
      </c>
      <c r="V1535" s="322">
        <f>VALUE(LEFT(RIGHT(RP_2024[[#This Row],[IMPUTACION PRESUPUESTAL]],6),3))</f>
        <v>102</v>
      </c>
      <c r="W1535" s="316" t="s">
        <v>43</v>
      </c>
      <c r="X1535" s="316">
        <f>VALUE(LEFT(RP_2024[[#This Row],[Actividad]],SEARCH(".",RP_2024[[#This Row],[Actividad]],1)-1))</f>
        <v>3</v>
      </c>
      <c r="Y1535" s="318">
        <f>MONTH(RP_2024[[#This Row],[FECHA RP]])</f>
        <v>12</v>
      </c>
      <c r="Z1535" s="317" t="str">
        <f>IF(RP_2024[[#This Row],[FEC ANULACION]]="","",MONTH(RP_2024[[#This Row],[FEC ANULACION]]))</f>
        <v/>
      </c>
      <c r="AA1535" s="318" t="s">
        <v>173</v>
      </c>
      <c r="AB1535" s="318" t="s">
        <v>154</v>
      </c>
      <c r="AC1535" s="318" t="str">
        <f>MID(RP_2024[[#This Row],[Elemento PEP]],11,2)</f>
        <v>13</v>
      </c>
    </row>
    <row r="1536" spans="1:29" x14ac:dyDescent="0.3">
      <c r="A1536" s="319">
        <v>6808</v>
      </c>
      <c r="B1536" s="320">
        <v>45646</v>
      </c>
      <c r="C1536" s="321" t="s">
        <v>1721</v>
      </c>
      <c r="D1536" s="321" t="s">
        <v>1825</v>
      </c>
      <c r="E1536" s="319" t="s">
        <v>259</v>
      </c>
      <c r="F1536" s="319">
        <v>7405</v>
      </c>
      <c r="G1536" s="320">
        <v>45643</v>
      </c>
      <c r="H1536" s="322">
        <v>5697614</v>
      </c>
      <c r="I1536" s="322" t="s">
        <v>260</v>
      </c>
      <c r="J1536" s="322">
        <v>31003</v>
      </c>
      <c r="K1536" s="322" t="s">
        <v>146</v>
      </c>
      <c r="L1536" s="322" t="s">
        <v>1723</v>
      </c>
      <c r="M1536" s="323">
        <v>174457428</v>
      </c>
      <c r="N1536" s="313">
        <v>0</v>
      </c>
      <c r="O1536" s="320"/>
      <c r="P1536" s="323">
        <f>+RP_2024[[#This Row],[VALOR INICIAL]]-RP_2024[[#This Row],[VALOR ANULACION]]</f>
        <v>174457428</v>
      </c>
      <c r="Q1536" s="324"/>
      <c r="R1536" s="322">
        <v>6</v>
      </c>
      <c r="S1536" s="325">
        <f t="shared" si="15"/>
        <v>242</v>
      </c>
      <c r="T1536" s="322" t="str">
        <f>SUBSTITUTE(RP_2024[[#This Row],[CODIGO TIPO]],"-","")</f>
        <v>O232020200991122</v>
      </c>
      <c r="U1536" s="318">
        <v>1905049</v>
      </c>
      <c r="V1536" s="322">
        <f>VALUE(LEFT(RIGHT(RP_2024[[#This Row],[IMPUTACION PRESUPUESTAL]],6),3))</f>
        <v>119</v>
      </c>
      <c r="W1536" s="316" t="s">
        <v>94</v>
      </c>
      <c r="X1536" s="316">
        <f>VALUE(LEFT(RP_2024[[#This Row],[Actividad]],SEARCH(".",RP_2024[[#This Row],[Actividad]],1)-1))</f>
        <v>39</v>
      </c>
      <c r="Y1536" s="318">
        <f>MONTH(RP_2024[[#This Row],[FECHA RP]])</f>
        <v>12</v>
      </c>
      <c r="Z1536" s="317" t="str">
        <f>IF(RP_2024[[#This Row],[FEC ANULACION]]="","",MONTH(RP_2024[[#This Row],[FEC ANULACION]]))</f>
        <v/>
      </c>
      <c r="AA1536" s="318" t="s">
        <v>1724</v>
      </c>
      <c r="AB1536" s="318" t="s">
        <v>185</v>
      </c>
      <c r="AC1536" s="318" t="str">
        <f>MID(RP_2024[[#This Row],[Elemento PEP]],11,2)</f>
        <v>03</v>
      </c>
    </row>
    <row r="1537" spans="1:29" x14ac:dyDescent="0.3">
      <c r="A1537" s="319">
        <v>6939</v>
      </c>
      <c r="B1537" s="320">
        <v>45653</v>
      </c>
      <c r="C1537" s="321" t="s">
        <v>1826</v>
      </c>
      <c r="D1537" s="321" t="s">
        <v>1827</v>
      </c>
      <c r="E1537" s="319" t="s">
        <v>1828</v>
      </c>
      <c r="F1537" s="319">
        <v>6553</v>
      </c>
      <c r="G1537" s="320">
        <v>45603</v>
      </c>
      <c r="H1537" s="322">
        <v>7156153</v>
      </c>
      <c r="I1537" s="322" t="s">
        <v>1829</v>
      </c>
      <c r="J1537" s="322">
        <v>12013</v>
      </c>
      <c r="K1537" s="322" t="s">
        <v>146</v>
      </c>
      <c r="L1537" s="322" t="s">
        <v>327</v>
      </c>
      <c r="M1537" s="323">
        <v>814744020</v>
      </c>
      <c r="N1537" s="313">
        <v>0</v>
      </c>
      <c r="O1537" s="320"/>
      <c r="P1537" s="323">
        <f>+RP_2024[[#This Row],[VALOR INICIAL]]-RP_2024[[#This Row],[VALOR ANULACION]]</f>
        <v>814744020</v>
      </c>
      <c r="Q1537" s="324"/>
      <c r="R1537" s="322">
        <f>VALUE(LEFT(RP_2024[[#This Row],[OBJETO]],3))</f>
        <v>494</v>
      </c>
      <c r="S1537" s="325">
        <f t="shared" si="15"/>
        <v>242</v>
      </c>
      <c r="T1537" s="322" t="str">
        <f>SUBSTITUTE(RP_2024[[#This Row],[CODIGO TIPO]],"-","")</f>
        <v>O232020200991122</v>
      </c>
      <c r="U1537" s="318">
        <v>1905049</v>
      </c>
      <c r="V1537" s="322">
        <f>VALUE(LEFT(RIGHT(RP_2024[[#This Row],[IMPUTACION PRESUPUESTAL]],6),3))</f>
        <v>105</v>
      </c>
      <c r="W1537" s="316" t="s">
        <v>83</v>
      </c>
      <c r="X1537" s="316">
        <f>VALUE(LEFT(RP_2024[[#This Row],[Actividad]],SEARCH(".",RP_2024[[#This Row],[Actividad]],1)-1))</f>
        <v>32</v>
      </c>
      <c r="Y1537" s="318">
        <f>MONTH(RP_2024[[#This Row],[FECHA RP]])</f>
        <v>12</v>
      </c>
      <c r="Z1537" s="317" t="str">
        <f>IF(RP_2024[[#This Row],[FEC ANULACION]]="","",MONTH(RP_2024[[#This Row],[FEC ANULACION]]))</f>
        <v/>
      </c>
      <c r="AA1537" s="318" t="s">
        <v>173</v>
      </c>
      <c r="AB1537" s="318" t="s">
        <v>165</v>
      </c>
      <c r="AC1537" s="318" t="str">
        <f>MID(RP_2024[[#This Row],[Elemento PEP]],11,2)</f>
        <v>13</v>
      </c>
    </row>
    <row r="1538" spans="1:29" x14ac:dyDescent="0.3">
      <c r="A1538" s="309">
        <v>6120</v>
      </c>
      <c r="B1538" s="310">
        <v>45628</v>
      </c>
      <c r="C1538" s="311" t="s">
        <v>200</v>
      </c>
      <c r="D1538" s="311" t="s">
        <v>1830</v>
      </c>
      <c r="E1538" s="309" t="s">
        <v>152</v>
      </c>
      <c r="F1538" s="309">
        <v>6894</v>
      </c>
      <c r="G1538" s="310">
        <v>45624</v>
      </c>
      <c r="H1538" s="312">
        <v>41752024</v>
      </c>
      <c r="I1538" s="312" t="s">
        <v>153</v>
      </c>
      <c r="J1538" s="312">
        <v>57002</v>
      </c>
      <c r="K1538" s="312" t="s">
        <v>146</v>
      </c>
      <c r="L1538" s="312" t="s">
        <v>147</v>
      </c>
      <c r="M1538" s="313">
        <v>9478392</v>
      </c>
      <c r="N1538" s="313">
        <v>0</v>
      </c>
      <c r="O1538" s="310"/>
      <c r="P1538" s="329">
        <v>9478392</v>
      </c>
      <c r="Q1538" s="314"/>
      <c r="R1538" s="330">
        <v>549</v>
      </c>
      <c r="S1538" s="315">
        <v>242</v>
      </c>
      <c r="T1538" s="312" t="s">
        <v>41</v>
      </c>
      <c r="U1538" s="316">
        <v>1905049</v>
      </c>
      <c r="V1538" s="322">
        <f>VALUE(LEFT(RIGHT(RP_2024[[#This Row],[IMPUTACION PRESUPUESTAL]],6),3))</f>
        <v>111</v>
      </c>
      <c r="W1538" s="316" t="s">
        <v>89</v>
      </c>
      <c r="X1538" s="316">
        <f>VALUE(LEFT(RP_2024[[#This Row],[Actividad]],SEARCH(".",RP_2024[[#This Row],[Actividad]],1)-1))</f>
        <v>36</v>
      </c>
      <c r="Y1538" s="316">
        <v>12</v>
      </c>
      <c r="Z1538" s="317" t="s">
        <v>1817</v>
      </c>
      <c r="AA1538" s="316" t="s">
        <v>148</v>
      </c>
      <c r="AB1538" s="316" t="e">
        <v>#N/A</v>
      </c>
      <c r="AC1538" s="316" t="e">
        <v>#N/A</v>
      </c>
    </row>
    <row r="1539" spans="1:29" x14ac:dyDescent="0.3">
      <c r="A1539" s="319">
        <v>6122</v>
      </c>
      <c r="B1539" s="320">
        <v>45628</v>
      </c>
      <c r="C1539" s="321" t="s">
        <v>179</v>
      </c>
      <c r="D1539" s="321" t="s">
        <v>1830</v>
      </c>
      <c r="E1539" s="319" t="s">
        <v>152</v>
      </c>
      <c r="F1539" s="319">
        <v>6895</v>
      </c>
      <c r="G1539" s="320">
        <v>45624</v>
      </c>
      <c r="H1539" s="322">
        <v>41752024</v>
      </c>
      <c r="I1539" s="322" t="s">
        <v>153</v>
      </c>
      <c r="J1539" s="322">
        <v>57002</v>
      </c>
      <c r="K1539" s="322" t="s">
        <v>146</v>
      </c>
      <c r="L1539" s="322" t="s">
        <v>147</v>
      </c>
      <c r="M1539" s="323">
        <v>208077631</v>
      </c>
      <c r="N1539" s="323">
        <v>0</v>
      </c>
      <c r="O1539" s="320"/>
      <c r="P1539" s="331">
        <v>208077631</v>
      </c>
      <c r="Q1539" s="324"/>
      <c r="R1539" s="330">
        <v>549</v>
      </c>
      <c r="S1539" s="325">
        <v>242</v>
      </c>
      <c r="T1539" s="322" t="s">
        <v>41</v>
      </c>
      <c r="U1539" s="318">
        <v>1905049</v>
      </c>
      <c r="V1539" s="322">
        <f>VALUE(LEFT(RIGHT(RP_2024[[#This Row],[IMPUTACION PRESUPUESTAL]],6),3))</f>
        <v>143</v>
      </c>
      <c r="W1539" s="316" t="s">
        <v>97</v>
      </c>
      <c r="X1539" s="316">
        <f>VALUE(LEFT(RP_2024[[#This Row],[Actividad]],SEARCH(".",RP_2024[[#This Row],[Actividad]],1)-1))</f>
        <v>40</v>
      </c>
      <c r="Y1539" s="318">
        <v>12</v>
      </c>
      <c r="Z1539" s="317" t="s">
        <v>1817</v>
      </c>
      <c r="AA1539" s="318" t="s">
        <v>148</v>
      </c>
      <c r="AB1539" s="318" t="e">
        <v>#N/A</v>
      </c>
      <c r="AC1539" s="318" t="e">
        <v>#N/A</v>
      </c>
    </row>
    <row r="1540" spans="1:29" x14ac:dyDescent="0.3">
      <c r="A1540" s="319">
        <v>6147</v>
      </c>
      <c r="B1540" s="320">
        <v>45628</v>
      </c>
      <c r="C1540" s="321" t="s">
        <v>150</v>
      </c>
      <c r="D1540" s="321" t="s">
        <v>1830</v>
      </c>
      <c r="E1540" s="319" t="s">
        <v>152</v>
      </c>
      <c r="F1540" s="319">
        <v>6885</v>
      </c>
      <c r="G1540" s="320">
        <v>45624</v>
      </c>
      <c r="H1540" s="322">
        <v>41752024</v>
      </c>
      <c r="I1540" s="322" t="s">
        <v>153</v>
      </c>
      <c r="J1540" s="322">
        <v>57002</v>
      </c>
      <c r="K1540" s="322" t="s">
        <v>146</v>
      </c>
      <c r="L1540" s="322" t="s">
        <v>327</v>
      </c>
      <c r="M1540" s="323">
        <v>142723889</v>
      </c>
      <c r="N1540" s="323">
        <v>0</v>
      </c>
      <c r="O1540" s="320"/>
      <c r="P1540" s="331">
        <v>142723889</v>
      </c>
      <c r="Q1540" s="324"/>
      <c r="R1540" s="330">
        <v>549</v>
      </c>
      <c r="S1540" s="325">
        <v>242</v>
      </c>
      <c r="T1540" s="322" t="s">
        <v>41</v>
      </c>
      <c r="U1540" s="318">
        <v>1905054</v>
      </c>
      <c r="V1540" s="322">
        <f>VALUE(LEFT(RIGHT(RP_2024[[#This Row],[IMPUTACION PRESUPUESTAL]],6),3))</f>
        <v>103</v>
      </c>
      <c r="W1540" s="318" t="s">
        <v>43</v>
      </c>
      <c r="X1540" s="316">
        <f>VALUE(LEFT(RP_2024[[#This Row],[Actividad]],SEARCH(".",RP_2024[[#This Row],[Actividad]],1)-1))</f>
        <v>3</v>
      </c>
      <c r="Y1540" s="318">
        <v>12</v>
      </c>
      <c r="Z1540" s="317" t="s">
        <v>1817</v>
      </c>
      <c r="AA1540" s="318" t="s">
        <v>148</v>
      </c>
      <c r="AB1540" s="318" t="e">
        <v>#N/A</v>
      </c>
      <c r="AC1540" s="318" t="e">
        <v>#N/A</v>
      </c>
    </row>
    <row r="1541" spans="1:29" x14ac:dyDescent="0.3">
      <c r="A1541" s="319">
        <v>6147</v>
      </c>
      <c r="B1541" s="320">
        <v>45628</v>
      </c>
      <c r="C1541" s="321" t="s">
        <v>150</v>
      </c>
      <c r="D1541" s="321" t="s">
        <v>1830</v>
      </c>
      <c r="E1541" s="319" t="s">
        <v>152</v>
      </c>
      <c r="F1541" s="319">
        <v>6885</v>
      </c>
      <c r="G1541" s="320">
        <v>45624</v>
      </c>
      <c r="H1541" s="322">
        <v>41752024</v>
      </c>
      <c r="I1541" s="322" t="s">
        <v>153</v>
      </c>
      <c r="J1541" s="322">
        <v>12013</v>
      </c>
      <c r="K1541" s="322" t="s">
        <v>146</v>
      </c>
      <c r="L1541" s="322" t="s">
        <v>147</v>
      </c>
      <c r="M1541" s="323">
        <v>15582977</v>
      </c>
      <c r="N1541" s="323">
        <v>0</v>
      </c>
      <c r="O1541" s="320"/>
      <c r="P1541" s="331">
        <v>15582977</v>
      </c>
      <c r="Q1541" s="324"/>
      <c r="R1541" s="330">
        <v>549</v>
      </c>
      <c r="S1541" s="325">
        <v>242</v>
      </c>
      <c r="T1541" s="322" t="s">
        <v>41</v>
      </c>
      <c r="U1541" s="318">
        <v>1905054</v>
      </c>
      <c r="V1541" s="322">
        <f>VALUE(LEFT(RIGHT(RP_2024[[#This Row],[IMPUTACION PRESUPUESTAL]],6),3))</f>
        <v>103</v>
      </c>
      <c r="W1541" s="318" t="s">
        <v>43</v>
      </c>
      <c r="X1541" s="316">
        <f>VALUE(LEFT(RP_2024[[#This Row],[Actividad]],SEARCH(".",RP_2024[[#This Row],[Actividad]],1)-1))</f>
        <v>3</v>
      </c>
      <c r="Y1541" s="318">
        <v>12</v>
      </c>
      <c r="Z1541" s="317" t="s">
        <v>1817</v>
      </c>
      <c r="AA1541" s="318" t="s">
        <v>173</v>
      </c>
      <c r="AB1541" s="318" t="e">
        <v>#N/A</v>
      </c>
      <c r="AC1541" s="318" t="e">
        <v>#N/A</v>
      </c>
    </row>
    <row r="1542" spans="1:29" x14ac:dyDescent="0.3">
      <c r="A1542" s="319">
        <v>6147</v>
      </c>
      <c r="B1542" s="320">
        <v>45628</v>
      </c>
      <c r="C1542" s="321" t="s">
        <v>150</v>
      </c>
      <c r="D1542" s="321" t="s">
        <v>1830</v>
      </c>
      <c r="E1542" s="319" t="s">
        <v>152</v>
      </c>
      <c r="F1542" s="319">
        <v>6885</v>
      </c>
      <c r="G1542" s="320">
        <v>45624</v>
      </c>
      <c r="H1542" s="322">
        <v>41752024</v>
      </c>
      <c r="I1542" s="322" t="s">
        <v>153</v>
      </c>
      <c r="J1542" s="322">
        <v>12013</v>
      </c>
      <c r="K1542" s="322" t="s">
        <v>146</v>
      </c>
      <c r="L1542" s="322" t="s">
        <v>147</v>
      </c>
      <c r="M1542" s="323">
        <v>198214605</v>
      </c>
      <c r="N1542" s="323">
        <v>0</v>
      </c>
      <c r="O1542" s="320"/>
      <c r="P1542" s="331">
        <v>198214605</v>
      </c>
      <c r="Q1542" s="324"/>
      <c r="R1542" s="330">
        <v>549</v>
      </c>
      <c r="S1542" s="325">
        <v>242</v>
      </c>
      <c r="T1542" s="322" t="s">
        <v>41</v>
      </c>
      <c r="U1542" s="318">
        <v>1905054</v>
      </c>
      <c r="V1542" s="322">
        <f>VALUE(LEFT(RIGHT(RP_2024[[#This Row],[IMPUTACION PRESUPUESTAL]],6),3))</f>
        <v>103</v>
      </c>
      <c r="W1542" s="318" t="s">
        <v>44</v>
      </c>
      <c r="X1542" s="316">
        <f>VALUE(LEFT(RP_2024[[#This Row],[Actividad]],SEARCH(".",RP_2024[[#This Row],[Actividad]],1)-1))</f>
        <v>3</v>
      </c>
      <c r="Y1542" s="318">
        <v>12</v>
      </c>
      <c r="Z1542" s="317" t="s">
        <v>1817</v>
      </c>
      <c r="AA1542" s="318" t="s">
        <v>173</v>
      </c>
      <c r="AB1542" s="318" t="e">
        <v>#N/A</v>
      </c>
      <c r="AC1542" s="318" t="e">
        <v>#N/A</v>
      </c>
    </row>
    <row r="1543" spans="1:29" x14ac:dyDescent="0.3">
      <c r="A1543" s="309">
        <v>6175</v>
      </c>
      <c r="B1543" s="310">
        <v>45629</v>
      </c>
      <c r="C1543" s="311" t="s">
        <v>324</v>
      </c>
      <c r="D1543" s="311" t="s">
        <v>1831</v>
      </c>
      <c r="E1543" s="309" t="s">
        <v>259</v>
      </c>
      <c r="F1543" s="309">
        <v>6884</v>
      </c>
      <c r="G1543" s="310">
        <v>45624</v>
      </c>
      <c r="H1543" s="312">
        <v>41742024</v>
      </c>
      <c r="I1543" s="312" t="s">
        <v>260</v>
      </c>
      <c r="J1543" s="312">
        <v>57002</v>
      </c>
      <c r="K1543" s="312" t="s">
        <v>146</v>
      </c>
      <c r="L1543" s="312" t="s">
        <v>147</v>
      </c>
      <c r="M1543" s="313">
        <v>181113953</v>
      </c>
      <c r="N1543" s="313">
        <v>0</v>
      </c>
      <c r="O1543" s="310"/>
      <c r="P1543" s="329">
        <v>181113953</v>
      </c>
      <c r="Q1543" s="314"/>
      <c r="R1543" s="330">
        <v>548</v>
      </c>
      <c r="S1543" s="315">
        <v>242</v>
      </c>
      <c r="T1543" s="312" t="s">
        <v>41</v>
      </c>
      <c r="U1543" s="316">
        <v>1905054</v>
      </c>
      <c r="V1543" s="322">
        <f>VALUE(LEFT(RIGHT(RP_2024[[#This Row],[IMPUTACION PRESUPUESTAL]],6),3))</f>
        <v>103</v>
      </c>
      <c r="W1543" s="316" t="s">
        <v>44</v>
      </c>
      <c r="X1543" s="316">
        <f>VALUE(LEFT(RP_2024[[#This Row],[Actividad]],SEARCH(".",RP_2024[[#This Row],[Actividad]],1)-1))</f>
        <v>3</v>
      </c>
      <c r="Y1543" s="316">
        <v>12</v>
      </c>
      <c r="Z1543" s="317" t="s">
        <v>1817</v>
      </c>
      <c r="AA1543" s="316" t="s">
        <v>148</v>
      </c>
      <c r="AB1543" s="316" t="e">
        <v>#N/A</v>
      </c>
      <c r="AC1543" s="316" t="e">
        <v>#N/A</v>
      </c>
    </row>
    <row r="1544" spans="1:29" x14ac:dyDescent="0.3">
      <c r="A1544" s="309">
        <v>6175</v>
      </c>
      <c r="B1544" s="310">
        <v>45629</v>
      </c>
      <c r="C1544" s="311" t="s">
        <v>324</v>
      </c>
      <c r="D1544" s="311" t="s">
        <v>1831</v>
      </c>
      <c r="E1544" s="309" t="s">
        <v>259</v>
      </c>
      <c r="F1544" s="309">
        <v>6884</v>
      </c>
      <c r="G1544" s="310">
        <v>45624</v>
      </c>
      <c r="H1544" s="312">
        <v>41742024</v>
      </c>
      <c r="I1544" s="312" t="s">
        <v>260</v>
      </c>
      <c r="J1544" s="312">
        <v>57002</v>
      </c>
      <c r="K1544" s="312" t="s">
        <v>146</v>
      </c>
      <c r="L1544" s="322" t="s">
        <v>327</v>
      </c>
      <c r="M1544" s="313">
        <v>36554978</v>
      </c>
      <c r="N1544" s="313">
        <v>0</v>
      </c>
      <c r="O1544" s="310"/>
      <c r="P1544" s="329">
        <v>36554978</v>
      </c>
      <c r="Q1544" s="314"/>
      <c r="R1544" s="330">
        <v>548</v>
      </c>
      <c r="S1544" s="315">
        <v>242</v>
      </c>
      <c r="T1544" s="312" t="s">
        <v>41</v>
      </c>
      <c r="U1544" s="316">
        <v>1905054</v>
      </c>
      <c r="V1544" s="322">
        <f>VALUE(LEFT(RIGHT(RP_2024[[#This Row],[IMPUTACION PRESUPUESTAL]],6),3))</f>
        <v>103</v>
      </c>
      <c r="W1544" s="316" t="s">
        <v>43</v>
      </c>
      <c r="X1544" s="316">
        <f>VALUE(LEFT(RP_2024[[#This Row],[Actividad]],SEARCH(".",RP_2024[[#This Row],[Actividad]],1)-1))</f>
        <v>3</v>
      </c>
      <c r="Y1544" s="316">
        <v>12</v>
      </c>
      <c r="Z1544" s="317" t="s">
        <v>1817</v>
      </c>
      <c r="AA1544" s="316" t="s">
        <v>148</v>
      </c>
      <c r="AB1544" s="316" t="e">
        <v>#N/A</v>
      </c>
      <c r="AC1544" s="316" t="e">
        <v>#N/A</v>
      </c>
    </row>
    <row r="1545" spans="1:29" x14ac:dyDescent="0.3">
      <c r="A1545" s="319">
        <v>6175</v>
      </c>
      <c r="B1545" s="320">
        <v>45629</v>
      </c>
      <c r="C1545" s="321" t="s">
        <v>324</v>
      </c>
      <c r="D1545" s="321" t="s">
        <v>1831</v>
      </c>
      <c r="E1545" s="319" t="s">
        <v>259</v>
      </c>
      <c r="F1545" s="319">
        <v>6884</v>
      </c>
      <c r="G1545" s="320">
        <v>45624</v>
      </c>
      <c r="H1545" s="322">
        <v>41742024</v>
      </c>
      <c r="I1545" s="322" t="s">
        <v>260</v>
      </c>
      <c r="J1545" s="322">
        <v>12013</v>
      </c>
      <c r="K1545" s="322" t="s">
        <v>146</v>
      </c>
      <c r="L1545" s="322" t="s">
        <v>327</v>
      </c>
      <c r="M1545" s="323">
        <v>344618752</v>
      </c>
      <c r="N1545" s="323">
        <v>0</v>
      </c>
      <c r="O1545" s="320"/>
      <c r="P1545" s="331">
        <v>344618752</v>
      </c>
      <c r="Q1545" s="324"/>
      <c r="R1545" s="330">
        <v>548</v>
      </c>
      <c r="S1545" s="325">
        <v>242</v>
      </c>
      <c r="T1545" s="322" t="s">
        <v>41</v>
      </c>
      <c r="U1545" s="318">
        <v>1905054</v>
      </c>
      <c r="V1545" s="322">
        <f>VALUE(LEFT(RIGHT(RP_2024[[#This Row],[IMPUTACION PRESUPUESTAL]],6),3))</f>
        <v>103</v>
      </c>
      <c r="W1545" s="316" t="s">
        <v>43</v>
      </c>
      <c r="X1545" s="316">
        <f>VALUE(LEFT(RP_2024[[#This Row],[Actividad]],SEARCH(".",RP_2024[[#This Row],[Actividad]],1)-1))</f>
        <v>3</v>
      </c>
      <c r="Y1545" s="318">
        <v>12</v>
      </c>
      <c r="Z1545" s="317" t="s">
        <v>1817</v>
      </c>
      <c r="AA1545" s="318" t="s">
        <v>173</v>
      </c>
      <c r="AB1545" s="318" t="e">
        <v>#N/A</v>
      </c>
      <c r="AC1545" s="318" t="e">
        <v>#N/A</v>
      </c>
    </row>
    <row r="1546" spans="1:29" x14ac:dyDescent="0.3">
      <c r="A1546" s="319">
        <v>6205</v>
      </c>
      <c r="B1546" s="320">
        <v>45629</v>
      </c>
      <c r="C1546" s="321" t="s">
        <v>315</v>
      </c>
      <c r="D1546" s="321" t="s">
        <v>1831</v>
      </c>
      <c r="E1546" s="319" t="s">
        <v>259</v>
      </c>
      <c r="F1546" s="319">
        <v>6802</v>
      </c>
      <c r="G1546" s="320">
        <v>45624</v>
      </c>
      <c r="H1546" s="322">
        <v>41742024</v>
      </c>
      <c r="I1546" s="322" t="s">
        <v>260</v>
      </c>
      <c r="J1546" s="322">
        <v>57002</v>
      </c>
      <c r="K1546" s="322" t="s">
        <v>146</v>
      </c>
      <c r="L1546" s="322" t="s">
        <v>147</v>
      </c>
      <c r="M1546" s="323">
        <v>22352423</v>
      </c>
      <c r="N1546" s="323">
        <v>0</v>
      </c>
      <c r="O1546" s="320"/>
      <c r="P1546" s="331">
        <v>22352423</v>
      </c>
      <c r="Q1546" s="324"/>
      <c r="R1546" s="330">
        <v>548</v>
      </c>
      <c r="S1546" s="325">
        <v>242</v>
      </c>
      <c r="T1546" s="322" t="s">
        <v>41</v>
      </c>
      <c r="U1546" s="318">
        <v>1905014</v>
      </c>
      <c r="V1546" s="322">
        <f>VALUE(LEFT(RIGHT(RP_2024[[#This Row],[IMPUTACION PRESUPUESTAL]],6),3))</f>
        <v>127</v>
      </c>
      <c r="W1546" s="318" t="s">
        <v>66</v>
      </c>
      <c r="X1546" s="316">
        <f>VALUE(LEFT(RP_2024[[#This Row],[Actividad]],SEARCH(".",RP_2024[[#This Row],[Actividad]],1)-1))</f>
        <v>19</v>
      </c>
      <c r="Y1546" s="318">
        <v>12</v>
      </c>
      <c r="Z1546" s="317" t="s">
        <v>1817</v>
      </c>
      <c r="AA1546" s="318" t="s">
        <v>148</v>
      </c>
      <c r="AB1546" s="318" t="e">
        <v>#N/A</v>
      </c>
      <c r="AC1546" s="318" t="e">
        <v>#N/A</v>
      </c>
    </row>
    <row r="1547" spans="1:29" x14ac:dyDescent="0.3">
      <c r="A1547" s="309">
        <v>6267</v>
      </c>
      <c r="B1547" s="310">
        <v>45629</v>
      </c>
      <c r="C1547" s="311" t="s">
        <v>221</v>
      </c>
      <c r="D1547" s="311" t="s">
        <v>1832</v>
      </c>
      <c r="E1547" s="309" t="s">
        <v>212</v>
      </c>
      <c r="F1547" s="309">
        <v>6850</v>
      </c>
      <c r="G1547" s="310">
        <v>45624</v>
      </c>
      <c r="H1547" s="312">
        <v>41762024</v>
      </c>
      <c r="I1547" s="312" t="s">
        <v>213</v>
      </c>
      <c r="J1547" s="312">
        <v>57002</v>
      </c>
      <c r="K1547" s="312" t="s">
        <v>146</v>
      </c>
      <c r="L1547" s="312" t="s">
        <v>147</v>
      </c>
      <c r="M1547" s="313">
        <v>39047595</v>
      </c>
      <c r="N1547" s="313">
        <v>0</v>
      </c>
      <c r="O1547" s="310"/>
      <c r="P1547" s="313">
        <v>39047595</v>
      </c>
      <c r="Q1547" s="314"/>
      <c r="R1547" s="312">
        <v>546</v>
      </c>
      <c r="S1547" s="315">
        <v>242</v>
      </c>
      <c r="T1547" s="312" t="s">
        <v>41</v>
      </c>
      <c r="U1547" s="316">
        <v>1905014</v>
      </c>
      <c r="V1547" s="322">
        <f>VALUE(LEFT(RIGHT(RP_2024[[#This Row],[IMPUTACION PRESUPUESTAL]],6),3))</f>
        <v>124</v>
      </c>
      <c r="W1547" s="316" t="s">
        <v>62</v>
      </c>
      <c r="X1547" s="316">
        <f>VALUE(LEFT(RP_2024[[#This Row],[Actividad]],SEARCH(".",RP_2024[[#This Row],[Actividad]],1)-1))</f>
        <v>16</v>
      </c>
      <c r="Y1547" s="316">
        <v>12</v>
      </c>
      <c r="Z1547" s="317" t="s">
        <v>1817</v>
      </c>
      <c r="AA1547" s="316" t="s">
        <v>148</v>
      </c>
      <c r="AB1547" s="316" t="e">
        <v>#N/A</v>
      </c>
      <c r="AC1547" s="316" t="e">
        <v>#N/A</v>
      </c>
    </row>
    <row r="1548" spans="1:29" x14ac:dyDescent="0.3">
      <c r="A1548" s="309">
        <v>6267</v>
      </c>
      <c r="B1548" s="310">
        <v>45629</v>
      </c>
      <c r="C1548" s="311" t="s">
        <v>221</v>
      </c>
      <c r="D1548" s="311" t="s">
        <v>1832</v>
      </c>
      <c r="E1548" s="309" t="s">
        <v>212</v>
      </c>
      <c r="F1548" s="309">
        <v>6850</v>
      </c>
      <c r="G1548" s="310">
        <v>45624</v>
      </c>
      <c r="H1548" s="312">
        <v>41762024</v>
      </c>
      <c r="I1548" s="312" t="s">
        <v>213</v>
      </c>
      <c r="J1548" s="312">
        <v>57002</v>
      </c>
      <c r="K1548" s="312" t="s">
        <v>146</v>
      </c>
      <c r="L1548" s="312" t="s">
        <v>147</v>
      </c>
      <c r="M1548" s="313">
        <v>16072056</v>
      </c>
      <c r="N1548" s="313">
        <v>0</v>
      </c>
      <c r="O1548" s="310"/>
      <c r="P1548" s="313">
        <v>16072056</v>
      </c>
      <c r="Q1548" s="314"/>
      <c r="R1548" s="312">
        <v>546</v>
      </c>
      <c r="S1548" s="315">
        <v>242</v>
      </c>
      <c r="T1548" s="312" t="s">
        <v>41</v>
      </c>
      <c r="U1548" s="316">
        <v>1905014</v>
      </c>
      <c r="V1548" s="322">
        <f>VALUE(LEFT(RIGHT(RP_2024[[#This Row],[IMPUTACION PRESUPUESTAL]],6),3))</f>
        <v>124</v>
      </c>
      <c r="W1548" s="316" t="s">
        <v>63</v>
      </c>
      <c r="X1548" s="316">
        <f>VALUE(LEFT(RP_2024[[#This Row],[Actividad]],SEARCH(".",RP_2024[[#This Row],[Actividad]],1)-1))</f>
        <v>16</v>
      </c>
      <c r="Y1548" s="316">
        <v>12</v>
      </c>
      <c r="Z1548" s="317" t="s">
        <v>1817</v>
      </c>
      <c r="AA1548" s="316" t="s">
        <v>148</v>
      </c>
      <c r="AB1548" s="316" t="e">
        <v>#N/A</v>
      </c>
      <c r="AC1548" s="316" t="e">
        <v>#N/A</v>
      </c>
    </row>
    <row r="1549" spans="1:29" x14ac:dyDescent="0.3">
      <c r="A1549" s="319">
        <v>6273</v>
      </c>
      <c r="B1549" s="320">
        <v>45629</v>
      </c>
      <c r="C1549" s="321" t="s">
        <v>250</v>
      </c>
      <c r="D1549" s="321" t="s">
        <v>1832</v>
      </c>
      <c r="E1549" s="319" t="s">
        <v>212</v>
      </c>
      <c r="F1549" s="319">
        <v>6882</v>
      </c>
      <c r="G1549" s="320">
        <v>45624</v>
      </c>
      <c r="H1549" s="322">
        <v>41762024</v>
      </c>
      <c r="I1549" s="322" t="s">
        <v>213</v>
      </c>
      <c r="J1549" s="322">
        <v>57002</v>
      </c>
      <c r="K1549" s="322" t="s">
        <v>146</v>
      </c>
      <c r="L1549" s="322" t="s">
        <v>147</v>
      </c>
      <c r="M1549" s="323">
        <v>308075853</v>
      </c>
      <c r="N1549" s="323">
        <v>0</v>
      </c>
      <c r="O1549" s="320"/>
      <c r="P1549" s="331">
        <v>308075853</v>
      </c>
      <c r="Q1549" s="324"/>
      <c r="R1549" s="330">
        <v>546</v>
      </c>
      <c r="S1549" s="325">
        <v>242</v>
      </c>
      <c r="T1549" s="322" t="s">
        <v>41</v>
      </c>
      <c r="U1549" s="318">
        <v>1905054</v>
      </c>
      <c r="V1549" s="322">
        <f>VALUE(LEFT(RIGHT(RP_2024[[#This Row],[IMPUTACION PRESUPUESTAL]],6),3))</f>
        <v>103</v>
      </c>
      <c r="W1549" s="318" t="s">
        <v>44</v>
      </c>
      <c r="X1549" s="316">
        <f>VALUE(LEFT(RP_2024[[#This Row],[Actividad]],SEARCH(".",RP_2024[[#This Row],[Actividad]],1)-1))</f>
        <v>3</v>
      </c>
      <c r="Y1549" s="318">
        <v>12</v>
      </c>
      <c r="Z1549" s="317" t="s">
        <v>1817</v>
      </c>
      <c r="AA1549" s="318" t="s">
        <v>148</v>
      </c>
      <c r="AB1549" s="318" t="e">
        <v>#N/A</v>
      </c>
      <c r="AC1549" s="318" t="e">
        <v>#N/A</v>
      </c>
    </row>
    <row r="1550" spans="1:29" x14ac:dyDescent="0.3">
      <c r="A1550" s="319">
        <v>6273</v>
      </c>
      <c r="B1550" s="320">
        <v>45629</v>
      </c>
      <c r="C1550" s="321" t="s">
        <v>250</v>
      </c>
      <c r="D1550" s="321" t="s">
        <v>1832</v>
      </c>
      <c r="E1550" s="319" t="s">
        <v>212</v>
      </c>
      <c r="F1550" s="319">
        <v>6882</v>
      </c>
      <c r="G1550" s="320">
        <v>45624</v>
      </c>
      <c r="H1550" s="322">
        <v>41762024</v>
      </c>
      <c r="I1550" s="322" t="s">
        <v>213</v>
      </c>
      <c r="J1550" s="322">
        <v>12013</v>
      </c>
      <c r="K1550" s="322" t="s">
        <v>146</v>
      </c>
      <c r="L1550" s="322" t="s">
        <v>327</v>
      </c>
      <c r="M1550" s="323">
        <v>9378886</v>
      </c>
      <c r="N1550" s="323">
        <v>0</v>
      </c>
      <c r="O1550" s="320"/>
      <c r="P1550" s="331">
        <v>9378886</v>
      </c>
      <c r="Q1550" s="324"/>
      <c r="R1550" s="330">
        <v>546</v>
      </c>
      <c r="S1550" s="325">
        <v>242</v>
      </c>
      <c r="T1550" s="322" t="s">
        <v>41</v>
      </c>
      <c r="U1550" s="318">
        <v>1905054</v>
      </c>
      <c r="V1550" s="322">
        <f>VALUE(LEFT(RIGHT(RP_2024[[#This Row],[IMPUTACION PRESUPUESTAL]],6),3))</f>
        <v>103</v>
      </c>
      <c r="W1550" s="318" t="s">
        <v>44</v>
      </c>
      <c r="X1550" s="316">
        <f>VALUE(LEFT(RP_2024[[#This Row],[Actividad]],SEARCH(".",RP_2024[[#This Row],[Actividad]],1)-1))</f>
        <v>3</v>
      </c>
      <c r="Y1550" s="318">
        <v>12</v>
      </c>
      <c r="Z1550" s="317" t="s">
        <v>1817</v>
      </c>
      <c r="AA1550" s="318" t="s">
        <v>173</v>
      </c>
      <c r="AB1550" s="318" t="e">
        <v>#N/A</v>
      </c>
      <c r="AC1550" s="318" t="e">
        <v>#N/A</v>
      </c>
    </row>
    <row r="1551" spans="1:29" x14ac:dyDescent="0.3">
      <c r="A1551" s="319">
        <v>6273</v>
      </c>
      <c r="B1551" s="320">
        <v>45629</v>
      </c>
      <c r="C1551" s="321" t="s">
        <v>250</v>
      </c>
      <c r="D1551" s="321" t="s">
        <v>1832</v>
      </c>
      <c r="E1551" s="319" t="s">
        <v>212</v>
      </c>
      <c r="F1551" s="319">
        <v>6882</v>
      </c>
      <c r="G1551" s="320">
        <v>45624</v>
      </c>
      <c r="H1551" s="322">
        <v>41762024</v>
      </c>
      <c r="I1551" s="322" t="s">
        <v>213</v>
      </c>
      <c r="J1551" s="322">
        <v>12013</v>
      </c>
      <c r="K1551" s="322" t="s">
        <v>146</v>
      </c>
      <c r="L1551" s="322" t="s">
        <v>327</v>
      </c>
      <c r="M1551" s="323">
        <v>368295568</v>
      </c>
      <c r="N1551" s="323">
        <v>0</v>
      </c>
      <c r="O1551" s="320"/>
      <c r="P1551" s="331">
        <v>368295568</v>
      </c>
      <c r="Q1551" s="324"/>
      <c r="R1551" s="330">
        <v>546</v>
      </c>
      <c r="S1551" s="325">
        <v>242</v>
      </c>
      <c r="T1551" s="322" t="s">
        <v>41</v>
      </c>
      <c r="U1551" s="318">
        <v>1905054</v>
      </c>
      <c r="V1551" s="322">
        <f>VALUE(LEFT(RIGHT(RP_2024[[#This Row],[IMPUTACION PRESUPUESTAL]],6),3))</f>
        <v>103</v>
      </c>
      <c r="W1551" s="318" t="s">
        <v>43</v>
      </c>
      <c r="X1551" s="316">
        <f>VALUE(LEFT(RP_2024[[#This Row],[Actividad]],SEARCH(".",RP_2024[[#This Row],[Actividad]],1)-1))</f>
        <v>3</v>
      </c>
      <c r="Y1551" s="318">
        <v>12</v>
      </c>
      <c r="Z1551" s="317" t="s">
        <v>1817</v>
      </c>
      <c r="AA1551" s="318" t="s">
        <v>173</v>
      </c>
      <c r="AB1551" s="318" t="e">
        <v>#N/A</v>
      </c>
      <c r="AC1551" s="318" t="e">
        <v>#N/A</v>
      </c>
    </row>
    <row r="1552" spans="1:29" x14ac:dyDescent="0.3">
      <c r="A1552" s="309">
        <v>6174</v>
      </c>
      <c r="B1552" s="310">
        <v>45628</v>
      </c>
      <c r="C1552" s="311" t="s">
        <v>344</v>
      </c>
      <c r="D1552" s="311" t="s">
        <v>1833</v>
      </c>
      <c r="E1552" s="309" t="s">
        <v>286</v>
      </c>
      <c r="F1552" s="309">
        <v>6883</v>
      </c>
      <c r="G1552" s="310">
        <v>45624</v>
      </c>
      <c r="H1552" s="312">
        <v>41772024</v>
      </c>
      <c r="I1552" s="312" t="s">
        <v>287</v>
      </c>
      <c r="J1552" s="312">
        <v>57002</v>
      </c>
      <c r="K1552" s="312" t="s">
        <v>146</v>
      </c>
      <c r="L1552" s="312" t="s">
        <v>147</v>
      </c>
      <c r="M1552" s="313">
        <v>272595987</v>
      </c>
      <c r="N1552" s="313">
        <v>0</v>
      </c>
      <c r="O1552" s="310"/>
      <c r="P1552" s="329">
        <v>272595987</v>
      </c>
      <c r="Q1552" s="314"/>
      <c r="R1552" s="330">
        <v>547</v>
      </c>
      <c r="S1552" s="315">
        <v>242</v>
      </c>
      <c r="T1552" s="312" t="s">
        <v>41</v>
      </c>
      <c r="U1552" s="316">
        <v>1905054</v>
      </c>
      <c r="V1552" s="322">
        <f>VALUE(LEFT(RIGHT(RP_2024[[#This Row],[IMPUTACION PRESUPUESTAL]],6),3))</f>
        <v>103</v>
      </c>
      <c r="W1552" s="316" t="s">
        <v>44</v>
      </c>
      <c r="X1552" s="316">
        <f>VALUE(LEFT(RP_2024[[#This Row],[Actividad]],SEARCH(".",RP_2024[[#This Row],[Actividad]],1)-1))</f>
        <v>3</v>
      </c>
      <c r="Y1552" s="316">
        <v>12</v>
      </c>
      <c r="Z1552" s="317" t="s">
        <v>1817</v>
      </c>
      <c r="AA1552" s="316" t="s">
        <v>148</v>
      </c>
      <c r="AB1552" s="316" t="e">
        <v>#N/A</v>
      </c>
      <c r="AC1552" s="316" t="e">
        <v>#N/A</v>
      </c>
    </row>
    <row r="1553" spans="1:29" x14ac:dyDescent="0.3">
      <c r="A1553" s="309">
        <v>6174</v>
      </c>
      <c r="B1553" s="310">
        <v>45628</v>
      </c>
      <c r="C1553" s="311" t="s">
        <v>344</v>
      </c>
      <c r="D1553" s="311" t="s">
        <v>1833</v>
      </c>
      <c r="E1553" s="309" t="s">
        <v>286</v>
      </c>
      <c r="F1553" s="309">
        <v>6883</v>
      </c>
      <c r="G1553" s="310">
        <v>45624</v>
      </c>
      <c r="H1553" s="312">
        <v>41772024</v>
      </c>
      <c r="I1553" s="312" t="s">
        <v>287</v>
      </c>
      <c r="J1553" s="312">
        <v>57002</v>
      </c>
      <c r="K1553" s="312" t="s">
        <v>146</v>
      </c>
      <c r="L1553" s="322" t="s">
        <v>327</v>
      </c>
      <c r="M1553" s="313">
        <v>36554978</v>
      </c>
      <c r="N1553" s="313">
        <v>0</v>
      </c>
      <c r="O1553" s="310"/>
      <c r="P1553" s="329">
        <v>36554978</v>
      </c>
      <c r="Q1553" s="314"/>
      <c r="R1553" s="330">
        <v>547</v>
      </c>
      <c r="S1553" s="315">
        <v>242</v>
      </c>
      <c r="T1553" s="312" t="s">
        <v>41</v>
      </c>
      <c r="U1553" s="316">
        <v>1905054</v>
      </c>
      <c r="V1553" s="322">
        <f>VALUE(LEFT(RIGHT(RP_2024[[#This Row],[IMPUTACION PRESUPUESTAL]],6),3))</f>
        <v>103</v>
      </c>
      <c r="W1553" s="316" t="s">
        <v>43</v>
      </c>
      <c r="X1553" s="316">
        <f>VALUE(LEFT(RP_2024[[#This Row],[Actividad]],SEARCH(".",RP_2024[[#This Row],[Actividad]],1)-1))</f>
        <v>3</v>
      </c>
      <c r="Y1553" s="316">
        <v>12</v>
      </c>
      <c r="Z1553" s="317" t="s">
        <v>1817</v>
      </c>
      <c r="AA1553" s="316" t="s">
        <v>148</v>
      </c>
      <c r="AB1553" s="316" t="e">
        <v>#N/A</v>
      </c>
      <c r="AC1553" s="316" t="e">
        <v>#N/A</v>
      </c>
    </row>
    <row r="1554" spans="1:29" x14ac:dyDescent="0.3">
      <c r="A1554" s="319">
        <v>6174</v>
      </c>
      <c r="B1554" s="320">
        <v>45628</v>
      </c>
      <c r="C1554" s="321" t="s">
        <v>344</v>
      </c>
      <c r="D1554" s="321" t="s">
        <v>1833</v>
      </c>
      <c r="E1554" s="319" t="s">
        <v>286</v>
      </c>
      <c r="F1554" s="319">
        <v>6883</v>
      </c>
      <c r="G1554" s="320">
        <v>45624</v>
      </c>
      <c r="H1554" s="322">
        <v>41772024</v>
      </c>
      <c r="I1554" s="322" t="s">
        <v>287</v>
      </c>
      <c r="J1554" s="322">
        <v>12013</v>
      </c>
      <c r="K1554" s="322" t="s">
        <v>146</v>
      </c>
      <c r="L1554" s="322" t="s">
        <v>327</v>
      </c>
      <c r="M1554" s="323">
        <v>331740592</v>
      </c>
      <c r="N1554" s="323">
        <v>0</v>
      </c>
      <c r="O1554" s="320"/>
      <c r="P1554" s="331">
        <v>331740592</v>
      </c>
      <c r="Q1554" s="324"/>
      <c r="R1554" s="330">
        <v>547</v>
      </c>
      <c r="S1554" s="325">
        <v>242</v>
      </c>
      <c r="T1554" s="322" t="s">
        <v>41</v>
      </c>
      <c r="U1554" s="318">
        <v>1905054</v>
      </c>
      <c r="V1554" s="322">
        <f>VALUE(LEFT(RIGHT(RP_2024[[#This Row],[IMPUTACION PRESUPUESTAL]],6),3))</f>
        <v>103</v>
      </c>
      <c r="W1554" s="316" t="s">
        <v>43</v>
      </c>
      <c r="X1554" s="316">
        <f>VALUE(LEFT(RP_2024[[#This Row],[Actividad]],SEARCH(".",RP_2024[[#This Row],[Actividad]],1)-1))</f>
        <v>3</v>
      </c>
      <c r="Y1554" s="318">
        <v>12</v>
      </c>
      <c r="Z1554" s="317" t="s">
        <v>1817</v>
      </c>
      <c r="AA1554" s="318" t="s">
        <v>173</v>
      </c>
      <c r="AB1554" s="318" t="e">
        <v>#N/A</v>
      </c>
      <c r="AC1554" s="318" t="e">
        <v>#N/A</v>
      </c>
    </row>
  </sheetData>
  <conditionalFormatting sqref="W3:X1554">
    <cfRule type="containsText" dxfId="4" priority="1" operator="containsText" text=";">
      <formula>NOT(ISERROR(SEARCH(";",W3)))</formula>
    </cfRule>
  </conditionalFormatting>
  <dataValidations count="1">
    <dataValidation type="list" allowBlank="1" showInputMessage="1" showErrorMessage="1" sqref="L3:L1554" xr:uid="{94752A27-BFE3-42AF-B82C-5344763FBE9A}">
      <formula1>CodFuente</formula1>
    </dataValidation>
  </dataValidations>
  <pageMargins left="0.7" right="0.7" top="0.75" bottom="0.75" header="0.3" footer="0.3"/>
  <pageSetup orientation="portrait" horizontalDpi="4294967294" verticalDpi="4294967294"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130" zoomScaleNormal="130" workbookViewId="0">
      <selection activeCell="F4" sqref="F4:F5"/>
    </sheetView>
  </sheetViews>
  <sheetFormatPr baseColWidth="10" defaultColWidth="0" defaultRowHeight="12" x14ac:dyDescent="0.3"/>
  <cols>
    <col min="1" max="1" width="3.109375" style="94" customWidth="1"/>
    <col min="2" max="2" width="26.109375" style="94" customWidth="1"/>
    <col min="3" max="3" width="9.109375" style="94" customWidth="1"/>
    <col min="4" max="4" width="72.77734375" style="95" customWidth="1"/>
    <col min="5" max="5" width="12" style="94" customWidth="1"/>
    <col min="6" max="6" width="24.6640625" style="94" customWidth="1"/>
    <col min="7" max="7" width="4.109375" style="94" customWidth="1"/>
    <col min="8" max="16384" width="12" style="94" hidden="1"/>
  </cols>
  <sheetData>
    <row r="1" spans="2:6" ht="118.5" customHeight="1" x14ac:dyDescent="0.3"/>
    <row r="2" spans="2:6" ht="12.75" customHeight="1" thickBot="1" x14ac:dyDescent="0.35"/>
    <row r="3" spans="2:6" ht="33.75" customHeight="1" x14ac:dyDescent="0.3">
      <c r="B3" s="273" t="s">
        <v>134</v>
      </c>
      <c r="C3" s="102">
        <v>8141</v>
      </c>
      <c r="D3" s="692" t="s">
        <v>1834</v>
      </c>
      <c r="E3" s="692"/>
      <c r="F3" s="693"/>
    </row>
    <row r="4" spans="2:6" ht="21.75" customHeight="1" x14ac:dyDescent="0.3">
      <c r="B4" s="101" t="s">
        <v>1835</v>
      </c>
      <c r="C4" s="105">
        <v>7</v>
      </c>
      <c r="D4" s="104" t="s">
        <v>1836</v>
      </c>
      <c r="E4" s="103" t="s">
        <v>1837</v>
      </c>
      <c r="F4" s="106">
        <v>2024110010242</v>
      </c>
    </row>
    <row r="5" spans="2:6" ht="16" customHeight="1" x14ac:dyDescent="0.3">
      <c r="B5" s="694" t="s">
        <v>1838</v>
      </c>
      <c r="C5" s="97">
        <v>1</v>
      </c>
      <c r="D5" s="98" t="s">
        <v>1839</v>
      </c>
      <c r="E5" s="99"/>
      <c r="F5" s="100"/>
    </row>
    <row r="6" spans="2:6" ht="16" customHeight="1" x14ac:dyDescent="0.3">
      <c r="B6" s="695"/>
      <c r="C6" s="274">
        <v>2</v>
      </c>
      <c r="D6" s="275" t="s">
        <v>1840</v>
      </c>
      <c r="E6" s="95"/>
      <c r="F6" s="276"/>
    </row>
    <row r="7" spans="2:6" ht="16" customHeight="1" x14ac:dyDescent="0.3">
      <c r="B7" s="695"/>
      <c r="C7" s="274">
        <v>3</v>
      </c>
      <c r="D7" s="275" t="s">
        <v>1841</v>
      </c>
      <c r="E7" s="95"/>
      <c r="F7" s="276"/>
    </row>
    <row r="8" spans="2:6" ht="16" customHeight="1" x14ac:dyDescent="0.3">
      <c r="B8" s="696"/>
      <c r="C8" s="277">
        <v>4</v>
      </c>
      <c r="D8" s="278" t="s">
        <v>1842</v>
      </c>
      <c r="E8" s="279"/>
      <c r="F8" s="280"/>
    </row>
    <row r="9" spans="2:6" ht="16" customHeight="1" x14ac:dyDescent="0.3">
      <c r="B9" s="694" t="s">
        <v>1843</v>
      </c>
      <c r="C9" s="97">
        <v>2</v>
      </c>
      <c r="D9" s="98" t="s">
        <v>1844</v>
      </c>
      <c r="E9" s="99"/>
      <c r="F9" s="100"/>
    </row>
    <row r="10" spans="2:6" ht="16" customHeight="1" x14ac:dyDescent="0.3">
      <c r="B10" s="695"/>
      <c r="C10" s="274">
        <v>3</v>
      </c>
      <c r="D10" s="275" t="s">
        <v>1845</v>
      </c>
      <c r="E10" s="95"/>
      <c r="F10" s="276"/>
    </row>
    <row r="11" spans="2:6" ht="16" customHeight="1" x14ac:dyDescent="0.3">
      <c r="B11" s="695"/>
      <c r="C11" s="274">
        <v>5</v>
      </c>
      <c r="D11" s="275" t="s">
        <v>1846</v>
      </c>
      <c r="E11" s="95"/>
      <c r="F11" s="276"/>
    </row>
    <row r="12" spans="2:6" ht="16" customHeight="1" x14ac:dyDescent="0.3">
      <c r="B12" s="695"/>
      <c r="C12" s="274">
        <v>8</v>
      </c>
      <c r="D12" s="275" t="s">
        <v>1847</v>
      </c>
      <c r="E12" s="95"/>
      <c r="F12" s="276"/>
    </row>
    <row r="13" spans="2:6" ht="16" customHeight="1" x14ac:dyDescent="0.3">
      <c r="B13" s="695"/>
      <c r="C13" s="274">
        <v>10</v>
      </c>
      <c r="D13" s="275" t="s">
        <v>1848</v>
      </c>
      <c r="E13" s="95"/>
      <c r="F13" s="276"/>
    </row>
    <row r="14" spans="2:6" ht="16" customHeight="1" x14ac:dyDescent="0.3">
      <c r="B14" s="696"/>
      <c r="C14" s="277">
        <v>16</v>
      </c>
      <c r="D14" s="278" t="s">
        <v>1849</v>
      </c>
      <c r="E14" s="279"/>
      <c r="F14" s="280"/>
    </row>
    <row r="15" spans="2:6" ht="16" customHeight="1" x14ac:dyDescent="0.3">
      <c r="B15" s="694" t="s">
        <v>1850</v>
      </c>
      <c r="C15" s="96" t="s">
        <v>42</v>
      </c>
      <c r="D15" s="278" t="s">
        <v>1851</v>
      </c>
      <c r="E15" s="279"/>
      <c r="F15" s="280"/>
    </row>
    <row r="16" spans="2:6" ht="16" customHeight="1" x14ac:dyDescent="0.3">
      <c r="B16" s="695"/>
      <c r="C16" s="96" t="s">
        <v>1852</v>
      </c>
      <c r="D16" s="278" t="s">
        <v>1853</v>
      </c>
      <c r="E16" s="279"/>
      <c r="F16" s="280"/>
    </row>
    <row r="17" spans="2:6" ht="16" customHeight="1" x14ac:dyDescent="0.3">
      <c r="B17" s="695"/>
      <c r="C17" s="96" t="s">
        <v>43</v>
      </c>
      <c r="D17" s="278" t="s">
        <v>1854</v>
      </c>
      <c r="E17" s="279"/>
      <c r="F17" s="280"/>
    </row>
    <row r="18" spans="2:6" ht="16" customHeight="1" x14ac:dyDescent="0.3">
      <c r="B18" s="695"/>
      <c r="C18" s="96" t="s">
        <v>44</v>
      </c>
      <c r="D18" s="278" t="s">
        <v>1855</v>
      </c>
      <c r="E18" s="279"/>
      <c r="F18" s="280"/>
    </row>
    <row r="19" spans="2:6" ht="16" customHeight="1" x14ac:dyDescent="0.3">
      <c r="B19" s="695"/>
      <c r="C19" s="96" t="s">
        <v>45</v>
      </c>
      <c r="D19" s="278" t="s">
        <v>1856</v>
      </c>
      <c r="E19" s="279"/>
      <c r="F19" s="280"/>
    </row>
    <row r="20" spans="2:6" ht="16" customHeight="1" x14ac:dyDescent="0.3">
      <c r="B20" s="695"/>
      <c r="C20" s="96" t="s">
        <v>1857</v>
      </c>
      <c r="D20" s="278" t="s">
        <v>1858</v>
      </c>
      <c r="E20" s="279"/>
      <c r="F20" s="280"/>
    </row>
    <row r="21" spans="2:6" ht="16" customHeight="1" x14ac:dyDescent="0.3">
      <c r="B21" s="695"/>
      <c r="C21" s="96" t="s">
        <v>1859</v>
      </c>
      <c r="D21" s="278" t="s">
        <v>1860</v>
      </c>
      <c r="E21" s="279"/>
      <c r="F21" s="280"/>
    </row>
    <row r="22" spans="2:6" ht="16" customHeight="1" x14ac:dyDescent="0.3">
      <c r="B22" s="695"/>
      <c r="C22" s="96" t="s">
        <v>1861</v>
      </c>
      <c r="D22" s="278" t="s">
        <v>1862</v>
      </c>
      <c r="E22" s="279"/>
      <c r="F22" s="280"/>
    </row>
    <row r="23" spans="2:6" ht="16" customHeight="1" x14ac:dyDescent="0.3">
      <c r="B23" s="695"/>
      <c r="C23" s="96" t="s">
        <v>1863</v>
      </c>
      <c r="D23" s="278" t="s">
        <v>1864</v>
      </c>
      <c r="E23" s="279"/>
      <c r="F23" s="280"/>
    </row>
    <row r="24" spans="2:6" ht="16" customHeight="1" x14ac:dyDescent="0.3">
      <c r="B24" s="695"/>
      <c r="C24" s="96" t="s">
        <v>1865</v>
      </c>
      <c r="D24" s="278" t="s">
        <v>1866</v>
      </c>
      <c r="E24" s="279"/>
      <c r="F24" s="280"/>
    </row>
    <row r="25" spans="2:6" ht="16" customHeight="1" x14ac:dyDescent="0.3">
      <c r="B25" s="695"/>
      <c r="C25" s="96" t="s">
        <v>1867</v>
      </c>
      <c r="D25" s="278" t="s">
        <v>1868</v>
      </c>
      <c r="E25" s="279"/>
      <c r="F25" s="280"/>
    </row>
    <row r="26" spans="2:6" ht="16" customHeight="1" x14ac:dyDescent="0.3">
      <c r="B26" s="695"/>
      <c r="C26" s="96" t="s">
        <v>1869</v>
      </c>
      <c r="D26" s="278" t="s">
        <v>1870</v>
      </c>
      <c r="E26" s="279"/>
      <c r="F26" s="280"/>
    </row>
    <row r="27" spans="2:6" ht="16" customHeight="1" x14ac:dyDescent="0.3">
      <c r="B27" s="695"/>
      <c r="C27" s="96" t="s">
        <v>48</v>
      </c>
      <c r="D27" s="278" t="s">
        <v>1871</v>
      </c>
      <c r="E27" s="279"/>
      <c r="F27" s="280"/>
    </row>
    <row r="28" spans="2:6" ht="16" customHeight="1" x14ac:dyDescent="0.3">
      <c r="B28" s="695"/>
      <c r="C28" s="96" t="s">
        <v>1872</v>
      </c>
      <c r="D28" s="278" t="s">
        <v>1873</v>
      </c>
      <c r="E28" s="279"/>
      <c r="F28" s="280"/>
    </row>
    <row r="29" spans="2:6" ht="16" customHeight="1" x14ac:dyDescent="0.3">
      <c r="B29" s="695"/>
      <c r="C29" s="96" t="s">
        <v>1874</v>
      </c>
      <c r="D29" s="278" t="s">
        <v>1875</v>
      </c>
      <c r="E29" s="279"/>
      <c r="F29" s="280"/>
    </row>
    <row r="30" spans="2:6" ht="16" customHeight="1" x14ac:dyDescent="0.3">
      <c r="B30" s="695"/>
      <c r="C30" s="96" t="s">
        <v>56</v>
      </c>
      <c r="D30" s="278" t="s">
        <v>1876</v>
      </c>
      <c r="E30" s="279"/>
      <c r="F30" s="280"/>
    </row>
    <row r="31" spans="2:6" ht="16" customHeight="1" x14ac:dyDescent="0.3">
      <c r="B31" s="695"/>
      <c r="C31" s="96" t="s">
        <v>1877</v>
      </c>
      <c r="D31" s="278" t="s">
        <v>1878</v>
      </c>
      <c r="E31" s="279"/>
      <c r="F31" s="280"/>
    </row>
    <row r="32" spans="2:6" ht="16" customHeight="1" x14ac:dyDescent="0.3">
      <c r="B32" s="695"/>
      <c r="C32" s="96" t="s">
        <v>63</v>
      </c>
      <c r="D32" s="278" t="s">
        <v>1879</v>
      </c>
      <c r="E32" s="279"/>
      <c r="F32" s="280"/>
    </row>
    <row r="33" spans="2:6" ht="16" customHeight="1" x14ac:dyDescent="0.3">
      <c r="B33" s="696"/>
      <c r="C33" s="96" t="s">
        <v>1880</v>
      </c>
      <c r="D33" s="278" t="s">
        <v>1881</v>
      </c>
      <c r="E33" s="279"/>
      <c r="F33" s="280"/>
    </row>
    <row r="34" spans="2:6" ht="16" customHeight="1" x14ac:dyDescent="0.3">
      <c r="B34" s="694" t="s">
        <v>1882</v>
      </c>
      <c r="C34" s="97">
        <v>2</v>
      </c>
      <c r="D34" s="98" t="s">
        <v>1883</v>
      </c>
      <c r="E34" s="99"/>
      <c r="F34" s="100"/>
    </row>
    <row r="35" spans="2:6" ht="16" customHeight="1" x14ac:dyDescent="0.3">
      <c r="B35" s="695"/>
      <c r="C35" s="274">
        <v>6</v>
      </c>
      <c r="D35" s="275" t="s">
        <v>1884</v>
      </c>
      <c r="E35" s="95"/>
      <c r="F35" s="276"/>
    </row>
    <row r="36" spans="2:6" ht="16" customHeight="1" x14ac:dyDescent="0.3">
      <c r="B36" s="695"/>
      <c r="C36" s="274">
        <v>10</v>
      </c>
      <c r="D36" s="275" t="s">
        <v>1885</v>
      </c>
      <c r="E36" s="95"/>
      <c r="F36" s="276"/>
    </row>
    <row r="37" spans="2:6" ht="16" customHeight="1" thickBot="1" x14ac:dyDescent="0.35">
      <c r="B37" s="697"/>
      <c r="C37" s="281">
        <v>30</v>
      </c>
      <c r="D37" s="282" t="s">
        <v>1886</v>
      </c>
      <c r="E37" s="283"/>
      <c r="F37" s="284"/>
    </row>
    <row r="38" spans="2:6" ht="21.75" customHeight="1" x14ac:dyDescent="0.3"/>
    <row r="39" spans="2:6" ht="21.75" customHeight="1" x14ac:dyDescent="0.3"/>
    <row r="40" spans="2:6" ht="21.75" customHeight="1" x14ac:dyDescent="0.3"/>
  </sheetData>
  <mergeCells count="5">
    <mergeCell ref="D3:F3"/>
    <mergeCell ref="B5:B8"/>
    <mergeCell ref="B9:B14"/>
    <mergeCell ref="B15:B33"/>
    <mergeCell ref="B34:B3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F527-24F2-4822-ABC7-AF99681D939E}">
  <dimension ref="A2:Z100"/>
  <sheetViews>
    <sheetView topLeftCell="L13" workbookViewId="0">
      <selection activeCell="X52" sqref="X52:Z59"/>
    </sheetView>
  </sheetViews>
  <sheetFormatPr baseColWidth="10" defaultColWidth="12" defaultRowHeight="12" x14ac:dyDescent="0.3"/>
  <cols>
    <col min="1" max="1" width="12.6640625" bestFit="1" customWidth="1"/>
    <col min="2" max="2" width="20.6640625" bestFit="1" customWidth="1"/>
    <col min="3" max="3" width="24.6640625" bestFit="1" customWidth="1"/>
    <col min="4" max="4" width="16.109375" bestFit="1" customWidth="1"/>
    <col min="5" max="5" width="13.77734375" customWidth="1"/>
    <col min="6" max="6" width="15" hidden="1" customWidth="1"/>
    <col min="7" max="7" width="18.33203125" bestFit="1" customWidth="1"/>
    <col min="8" max="8" width="31" bestFit="1" customWidth="1"/>
    <col min="9" max="9" width="37.109375" bestFit="1" customWidth="1"/>
    <col min="10" max="10" width="29.109375" bestFit="1" customWidth="1"/>
    <col min="11" max="11" width="13.109375" customWidth="1"/>
    <col min="12" max="12" width="29.109375" bestFit="1" customWidth="1"/>
    <col min="13" max="13" width="29.109375" customWidth="1"/>
    <col min="14" max="14" width="18.33203125" customWidth="1"/>
    <col min="15" max="15" width="15.109375" bestFit="1" customWidth="1"/>
    <col min="16" max="16" width="12.33203125" bestFit="1" customWidth="1"/>
    <col min="18" max="18" width="15.109375" bestFit="1" customWidth="1"/>
    <col min="19" max="19" width="37.109375" bestFit="1" customWidth="1"/>
    <col min="20" max="20" width="29.109375" bestFit="1" customWidth="1"/>
    <col min="24" max="24" width="14.109375" bestFit="1" customWidth="1"/>
  </cols>
  <sheetData>
    <row r="2" spans="1:26" x14ac:dyDescent="0.3">
      <c r="G2" s="342" t="s">
        <v>3519</v>
      </c>
      <c r="H2" s="350">
        <v>7</v>
      </c>
    </row>
    <row r="3" spans="1:26" x14ac:dyDescent="0.3">
      <c r="A3" s="342" t="s">
        <v>22</v>
      </c>
      <c r="B3" t="s">
        <v>3520</v>
      </c>
      <c r="C3" t="s">
        <v>3521</v>
      </c>
      <c r="D3" t="s">
        <v>3522</v>
      </c>
    </row>
    <row r="4" spans="1:26" x14ac:dyDescent="0.3">
      <c r="A4" s="569">
        <v>0</v>
      </c>
      <c r="B4" s="568">
        <v>0</v>
      </c>
      <c r="C4" s="568">
        <v>0</v>
      </c>
      <c r="D4" s="568">
        <v>0</v>
      </c>
      <c r="F4" s="568"/>
      <c r="G4" s="342" t="s">
        <v>1887</v>
      </c>
      <c r="H4" t="s">
        <v>1888</v>
      </c>
      <c r="I4" t="s">
        <v>1889</v>
      </c>
      <c r="J4" t="s">
        <v>1890</v>
      </c>
      <c r="K4" s="568"/>
      <c r="L4" t="s">
        <v>22</v>
      </c>
      <c r="M4" t="s">
        <v>3520</v>
      </c>
      <c r="N4" t="s">
        <v>3521</v>
      </c>
      <c r="O4" t="s">
        <v>3522</v>
      </c>
      <c r="Q4" s="583" t="s">
        <v>1887</v>
      </c>
      <c r="R4" s="583" t="s">
        <v>1888</v>
      </c>
      <c r="S4" s="583" t="s">
        <v>1889</v>
      </c>
      <c r="T4" s="583" t="s">
        <v>1890</v>
      </c>
    </row>
    <row r="5" spans="1:26" x14ac:dyDescent="0.3">
      <c r="A5" s="569">
        <v>1</v>
      </c>
      <c r="B5" s="568">
        <v>130000000</v>
      </c>
      <c r="C5" s="568">
        <v>0</v>
      </c>
      <c r="D5" s="568">
        <v>0</v>
      </c>
      <c r="F5" s="568"/>
      <c r="G5" s="350" t="s">
        <v>1891</v>
      </c>
      <c r="H5" s="570">
        <v>130000000</v>
      </c>
      <c r="I5" s="570">
        <v>0</v>
      </c>
      <c r="J5" s="570">
        <v>0</v>
      </c>
      <c r="K5" s="568"/>
      <c r="L5">
        <v>0</v>
      </c>
      <c r="M5" s="570">
        <v>0</v>
      </c>
      <c r="N5" s="570">
        <v>0</v>
      </c>
      <c r="O5" s="570">
        <v>0</v>
      </c>
      <c r="P5" s="570"/>
      <c r="Q5" s="350">
        <v>1</v>
      </c>
      <c r="R5" s="570">
        <v>130000000</v>
      </c>
      <c r="S5" s="570">
        <v>0</v>
      </c>
      <c r="T5" s="570">
        <v>0</v>
      </c>
      <c r="U5">
        <f>VLOOKUP(Q5,$L$4:$O$64,2,FALSE)</f>
        <v>130000000</v>
      </c>
      <c r="V5">
        <f>VLOOKUP(Q5,$L$4:$O$64,3,FALSE)</f>
        <v>0</v>
      </c>
      <c r="W5">
        <f>VLOOKUP(Q5,$L$4:$O$64,4,FALSE)</f>
        <v>0</v>
      </c>
      <c r="X5" s="570">
        <f>+R5-U5</f>
        <v>0</v>
      </c>
      <c r="Y5" s="570">
        <f>+S5-V5</f>
        <v>0</v>
      </c>
      <c r="Z5" s="570">
        <f>+T5-W5</f>
        <v>0</v>
      </c>
    </row>
    <row r="6" spans="1:26" x14ac:dyDescent="0.3">
      <c r="A6" s="569">
        <v>3</v>
      </c>
      <c r="B6" s="568">
        <v>306704318</v>
      </c>
      <c r="C6" s="568">
        <v>0</v>
      </c>
      <c r="D6" s="568">
        <v>0</v>
      </c>
      <c r="F6" s="568"/>
      <c r="G6" s="350" t="s">
        <v>1892</v>
      </c>
      <c r="H6" s="570">
        <v>306704318</v>
      </c>
      <c r="I6" s="570">
        <v>0</v>
      </c>
      <c r="J6" s="570">
        <v>0</v>
      </c>
      <c r="K6" s="568"/>
      <c r="L6">
        <v>1</v>
      </c>
      <c r="M6" s="570">
        <v>130000000</v>
      </c>
      <c r="N6" s="570">
        <v>0</v>
      </c>
      <c r="O6" s="570">
        <v>0</v>
      </c>
      <c r="P6" s="570"/>
      <c r="Q6" s="350">
        <v>3</v>
      </c>
      <c r="R6" s="570">
        <v>306704318</v>
      </c>
      <c r="S6" s="570">
        <v>0</v>
      </c>
      <c r="T6" s="570">
        <v>0</v>
      </c>
      <c r="U6">
        <f t="shared" ref="U6:U52" si="0">VLOOKUP(Q6,$L$4:$O$64,2,FALSE)</f>
        <v>306704318</v>
      </c>
      <c r="V6">
        <f t="shared" ref="V6:V52" si="1">VLOOKUP(Q6,$L$4:$O$64,3,FALSE)</f>
        <v>0</v>
      </c>
      <c r="W6">
        <f t="shared" ref="W6:W52" si="2">VLOOKUP(Q6,$L$4:$O$64,4,FALSE)</f>
        <v>0</v>
      </c>
      <c r="X6" s="570">
        <f t="shared" ref="X6:X52" si="3">+R6-U6</f>
        <v>0</v>
      </c>
      <c r="Y6" s="570">
        <f t="shared" ref="Y6:Y52" si="4">+S6-V6</f>
        <v>0</v>
      </c>
      <c r="Z6" s="570">
        <f t="shared" ref="Z6:Z52" si="5">+T6-W6</f>
        <v>0</v>
      </c>
    </row>
    <row r="7" spans="1:26" x14ac:dyDescent="0.3">
      <c r="A7" s="569">
        <v>89</v>
      </c>
      <c r="B7" s="568">
        <v>4079072994</v>
      </c>
      <c r="C7" s="568">
        <v>813054468</v>
      </c>
      <c r="D7" s="568">
        <v>0</v>
      </c>
      <c r="F7" s="568"/>
      <c r="G7" s="350" t="s">
        <v>3509</v>
      </c>
      <c r="H7" s="570">
        <v>4079072994</v>
      </c>
      <c r="I7" s="570">
        <v>813054468</v>
      </c>
      <c r="J7" s="570">
        <v>0</v>
      </c>
      <c r="K7" s="568"/>
      <c r="L7">
        <v>3</v>
      </c>
      <c r="M7" s="570">
        <v>306704318</v>
      </c>
      <c r="N7" s="570">
        <v>0</v>
      </c>
      <c r="O7" s="570">
        <v>0</v>
      </c>
      <c r="P7" s="570"/>
      <c r="Q7" s="350">
        <v>89</v>
      </c>
      <c r="R7" s="570">
        <v>4079072994</v>
      </c>
      <c r="S7" s="570">
        <v>813054468</v>
      </c>
      <c r="T7" s="570">
        <v>0</v>
      </c>
      <c r="U7">
        <f t="shared" si="0"/>
        <v>4079072994</v>
      </c>
      <c r="V7">
        <f t="shared" si="1"/>
        <v>813054468</v>
      </c>
      <c r="W7">
        <f t="shared" si="2"/>
        <v>0</v>
      </c>
      <c r="X7" s="570">
        <f t="shared" si="3"/>
        <v>0</v>
      </c>
      <c r="Y7" s="570">
        <f t="shared" si="4"/>
        <v>0</v>
      </c>
      <c r="Z7" s="570">
        <f t="shared" si="5"/>
        <v>0</v>
      </c>
    </row>
    <row r="8" spans="1:26" x14ac:dyDescent="0.3">
      <c r="A8" s="569">
        <v>91</v>
      </c>
      <c r="B8" s="568">
        <v>3418681006</v>
      </c>
      <c r="C8" s="568">
        <v>335522395</v>
      </c>
      <c r="D8" s="568">
        <v>0</v>
      </c>
      <c r="F8" s="568"/>
      <c r="G8" s="350" t="s">
        <v>3510</v>
      </c>
      <c r="H8" s="570">
        <v>3418681006</v>
      </c>
      <c r="I8" s="570">
        <v>335522395</v>
      </c>
      <c r="J8" s="570">
        <v>0</v>
      </c>
      <c r="K8" s="568"/>
      <c r="L8">
        <v>89</v>
      </c>
      <c r="M8" s="570">
        <v>4079072994</v>
      </c>
      <c r="N8" s="570">
        <v>813054468</v>
      </c>
      <c r="O8" s="570">
        <v>0</v>
      </c>
      <c r="P8" s="570"/>
      <c r="Q8" s="350">
        <v>91</v>
      </c>
      <c r="R8" s="570">
        <v>3418681006</v>
      </c>
      <c r="S8" s="570">
        <v>335522395</v>
      </c>
      <c r="T8" s="570">
        <v>0</v>
      </c>
      <c r="U8">
        <f t="shared" si="0"/>
        <v>3418681006</v>
      </c>
      <c r="V8">
        <f t="shared" si="1"/>
        <v>335522395</v>
      </c>
      <c r="W8">
        <f t="shared" si="2"/>
        <v>0</v>
      </c>
      <c r="X8" s="570">
        <f t="shared" si="3"/>
        <v>0</v>
      </c>
      <c r="Y8" s="570">
        <f t="shared" si="4"/>
        <v>0</v>
      </c>
      <c r="Z8" s="570">
        <f t="shared" si="5"/>
        <v>0</v>
      </c>
    </row>
    <row r="9" spans="1:26" x14ac:dyDescent="0.3">
      <c r="A9" s="569">
        <v>95</v>
      </c>
      <c r="B9" s="568">
        <v>3967434200</v>
      </c>
      <c r="C9" s="568">
        <v>3030831227</v>
      </c>
      <c r="D9" s="568">
        <v>1078071920</v>
      </c>
      <c r="F9" s="568"/>
      <c r="G9" s="350" t="s">
        <v>3511</v>
      </c>
      <c r="H9" s="570">
        <v>3967434200</v>
      </c>
      <c r="I9" s="570">
        <v>3030831227</v>
      </c>
      <c r="J9" s="570">
        <v>1078071920</v>
      </c>
      <c r="K9" s="568"/>
      <c r="L9">
        <v>91</v>
      </c>
      <c r="M9" s="570">
        <v>3418681006</v>
      </c>
      <c r="N9" s="570">
        <v>335522395</v>
      </c>
      <c r="O9" s="570">
        <v>0</v>
      </c>
      <c r="P9" s="570"/>
      <c r="Q9" s="350">
        <v>95</v>
      </c>
      <c r="R9" s="570">
        <v>3967434200</v>
      </c>
      <c r="S9" s="570">
        <v>3030831227</v>
      </c>
      <c r="T9" s="570">
        <v>1078071920</v>
      </c>
      <c r="U9">
        <f t="shared" si="0"/>
        <v>3967434200</v>
      </c>
      <c r="V9">
        <f t="shared" si="1"/>
        <v>3030831227</v>
      </c>
      <c r="W9">
        <f t="shared" si="2"/>
        <v>1078071920</v>
      </c>
      <c r="X9" s="570">
        <f t="shared" si="3"/>
        <v>0</v>
      </c>
      <c r="Y9" s="570">
        <f t="shared" si="4"/>
        <v>0</v>
      </c>
      <c r="Z9" s="570">
        <f t="shared" si="5"/>
        <v>0</v>
      </c>
    </row>
    <row r="10" spans="1:26" x14ac:dyDescent="0.3">
      <c r="A10" s="569">
        <v>97</v>
      </c>
      <c r="B10" s="568">
        <v>8480728441</v>
      </c>
      <c r="C10" s="568">
        <v>1184193953</v>
      </c>
      <c r="D10" s="568">
        <v>1096653182</v>
      </c>
      <c r="F10" s="568"/>
      <c r="G10" s="350" t="s">
        <v>1893</v>
      </c>
      <c r="H10" s="570">
        <v>8480728441</v>
      </c>
      <c r="I10" s="570">
        <v>1184193953</v>
      </c>
      <c r="J10" s="570">
        <v>1096653182</v>
      </c>
      <c r="K10" s="568"/>
      <c r="L10">
        <v>95</v>
      </c>
      <c r="M10" s="570">
        <v>3967434200</v>
      </c>
      <c r="N10" s="570">
        <v>3030831227</v>
      </c>
      <c r="O10" s="570">
        <v>1078071920</v>
      </c>
      <c r="P10" s="570"/>
      <c r="Q10" s="350">
        <v>97</v>
      </c>
      <c r="R10" s="570">
        <v>8480728441</v>
      </c>
      <c r="S10" s="570">
        <v>1184193953</v>
      </c>
      <c r="T10" s="570">
        <v>1096653182</v>
      </c>
      <c r="U10">
        <f t="shared" si="0"/>
        <v>8480728441</v>
      </c>
      <c r="V10">
        <f t="shared" si="1"/>
        <v>1184193953</v>
      </c>
      <c r="W10">
        <f t="shared" si="2"/>
        <v>1096653182</v>
      </c>
      <c r="X10" s="570">
        <f t="shared" si="3"/>
        <v>0</v>
      </c>
      <c r="Y10" s="570">
        <f t="shared" si="4"/>
        <v>0</v>
      </c>
      <c r="Z10" s="570">
        <f t="shared" si="5"/>
        <v>0</v>
      </c>
    </row>
    <row r="11" spans="1:26" x14ac:dyDescent="0.3">
      <c r="A11" s="569">
        <v>102</v>
      </c>
      <c r="B11" s="568">
        <v>19536069003</v>
      </c>
      <c r="C11" s="568">
        <v>16294562937</v>
      </c>
      <c r="D11" s="568">
        <v>6065218594</v>
      </c>
      <c r="F11" s="568"/>
      <c r="G11" s="350" t="s">
        <v>3512</v>
      </c>
      <c r="H11" s="570">
        <v>19536069003</v>
      </c>
      <c r="I11" s="570">
        <v>16294562937</v>
      </c>
      <c r="J11" s="570">
        <v>6065218594</v>
      </c>
      <c r="K11" s="568"/>
      <c r="L11">
        <v>97</v>
      </c>
      <c r="M11" s="570">
        <v>8480728441</v>
      </c>
      <c r="N11" s="570">
        <v>1184193953</v>
      </c>
      <c r="O11" s="570">
        <v>1096653182</v>
      </c>
      <c r="P11" s="570"/>
      <c r="Q11" s="350">
        <v>102</v>
      </c>
      <c r="R11" s="570">
        <v>19536069003</v>
      </c>
      <c r="S11" s="570">
        <v>16294562937</v>
      </c>
      <c r="T11" s="570">
        <v>6065218594</v>
      </c>
      <c r="U11">
        <f t="shared" si="0"/>
        <v>19536069003</v>
      </c>
      <c r="V11">
        <f t="shared" si="1"/>
        <v>16294562937</v>
      </c>
      <c r="W11">
        <f t="shared" si="2"/>
        <v>6065218594</v>
      </c>
      <c r="X11" s="570">
        <f t="shared" si="3"/>
        <v>0</v>
      </c>
      <c r="Y11" s="570">
        <f t="shared" si="4"/>
        <v>0</v>
      </c>
      <c r="Z11" s="570">
        <f t="shared" si="5"/>
        <v>0</v>
      </c>
    </row>
    <row r="12" spans="1:26" x14ac:dyDescent="0.3">
      <c r="A12" s="569">
        <v>103</v>
      </c>
      <c r="B12" s="568">
        <v>20661140577</v>
      </c>
      <c r="C12" s="568">
        <v>11915045786</v>
      </c>
      <c r="D12" s="568">
        <v>9823552736</v>
      </c>
      <c r="F12" s="568"/>
      <c r="G12" s="350" t="s">
        <v>1894</v>
      </c>
      <c r="H12" s="570">
        <v>20661140577</v>
      </c>
      <c r="I12" s="570">
        <v>11915045786</v>
      </c>
      <c r="J12" s="570">
        <v>9823552736</v>
      </c>
      <c r="K12" s="568"/>
      <c r="L12">
        <v>102</v>
      </c>
      <c r="M12" s="570">
        <v>19536069003</v>
      </c>
      <c r="N12" s="570">
        <v>16294562937</v>
      </c>
      <c r="O12" s="570">
        <v>6065218594</v>
      </c>
      <c r="P12" s="570"/>
      <c r="Q12" s="350">
        <v>103</v>
      </c>
      <c r="R12" s="570">
        <v>20661140577</v>
      </c>
      <c r="S12" s="570">
        <v>11915045786</v>
      </c>
      <c r="T12" s="570">
        <v>9823552736</v>
      </c>
      <c r="U12">
        <f t="shared" si="0"/>
        <v>20661140577</v>
      </c>
      <c r="V12">
        <f t="shared" si="1"/>
        <v>11915045786</v>
      </c>
      <c r="W12">
        <f t="shared" si="2"/>
        <v>9823552736</v>
      </c>
      <c r="X12" s="570">
        <f t="shared" si="3"/>
        <v>0</v>
      </c>
      <c r="Y12" s="570">
        <f t="shared" si="4"/>
        <v>0</v>
      </c>
      <c r="Z12" s="570">
        <f t="shared" si="5"/>
        <v>0</v>
      </c>
    </row>
    <row r="13" spans="1:26" x14ac:dyDescent="0.3">
      <c r="A13" s="569">
        <v>104</v>
      </c>
      <c r="B13" s="568">
        <v>0</v>
      </c>
      <c r="C13" s="568">
        <v>0</v>
      </c>
      <c r="D13" s="568">
        <v>0</v>
      </c>
      <c r="F13" s="568"/>
      <c r="G13" s="350" t="s">
        <v>1895</v>
      </c>
      <c r="H13" s="570">
        <v>0</v>
      </c>
      <c r="I13" s="570">
        <v>0</v>
      </c>
      <c r="J13" s="570">
        <v>0</v>
      </c>
      <c r="K13" s="568"/>
      <c r="L13">
        <v>103</v>
      </c>
      <c r="M13">
        <v>20661140577</v>
      </c>
      <c r="N13" s="570">
        <v>11915045786</v>
      </c>
      <c r="O13" s="570">
        <v>9823552736</v>
      </c>
      <c r="P13" s="570"/>
      <c r="Q13" s="350">
        <v>104</v>
      </c>
      <c r="R13" s="570">
        <v>0</v>
      </c>
      <c r="S13" s="570">
        <v>0</v>
      </c>
      <c r="T13" s="570">
        <v>0</v>
      </c>
      <c r="U13">
        <f t="shared" si="0"/>
        <v>0</v>
      </c>
      <c r="V13">
        <f t="shared" si="1"/>
        <v>0</v>
      </c>
      <c r="W13">
        <f t="shared" si="2"/>
        <v>0</v>
      </c>
      <c r="X13" s="570">
        <f t="shared" si="3"/>
        <v>0</v>
      </c>
      <c r="Y13" s="570">
        <f t="shared" si="4"/>
        <v>0</v>
      </c>
      <c r="Z13" s="570">
        <f t="shared" si="5"/>
        <v>0</v>
      </c>
    </row>
    <row r="14" spans="1:26" x14ac:dyDescent="0.3">
      <c r="A14" s="569">
        <v>105</v>
      </c>
      <c r="B14" s="568">
        <v>5512189718</v>
      </c>
      <c r="C14" s="568">
        <v>4711722576</v>
      </c>
      <c r="D14" s="568">
        <v>876657823</v>
      </c>
      <c r="F14" s="568"/>
      <c r="G14" s="350" t="s">
        <v>1896</v>
      </c>
      <c r="H14" s="570">
        <v>5512189718</v>
      </c>
      <c r="I14" s="570">
        <v>4711722576</v>
      </c>
      <c r="J14" s="570">
        <v>876657823</v>
      </c>
      <c r="K14" s="568"/>
      <c r="L14">
        <v>104</v>
      </c>
      <c r="M14">
        <v>0</v>
      </c>
      <c r="N14" s="570">
        <v>0</v>
      </c>
      <c r="O14" s="570">
        <v>0</v>
      </c>
      <c r="P14" s="570"/>
      <c r="Q14" s="350">
        <v>105</v>
      </c>
      <c r="R14" s="570">
        <v>5512189718</v>
      </c>
      <c r="S14" s="570">
        <v>4711722576</v>
      </c>
      <c r="T14" s="570">
        <v>876657823</v>
      </c>
      <c r="U14">
        <f t="shared" si="0"/>
        <v>5512189718</v>
      </c>
      <c r="V14">
        <f t="shared" si="1"/>
        <v>4711722576</v>
      </c>
      <c r="W14">
        <f t="shared" si="2"/>
        <v>876657823</v>
      </c>
      <c r="X14" s="570">
        <f t="shared" si="3"/>
        <v>0</v>
      </c>
      <c r="Y14" s="570">
        <f t="shared" si="4"/>
        <v>0</v>
      </c>
      <c r="Z14" s="570">
        <f t="shared" si="5"/>
        <v>0</v>
      </c>
    </row>
    <row r="15" spans="1:26" x14ac:dyDescent="0.3">
      <c r="A15" s="569">
        <v>107</v>
      </c>
      <c r="B15" s="568">
        <v>332220829</v>
      </c>
      <c r="C15" s="568">
        <v>170927214</v>
      </c>
      <c r="D15" s="568">
        <v>158580795</v>
      </c>
      <c r="F15" s="568"/>
      <c r="G15" s="350" t="s">
        <v>1897</v>
      </c>
      <c r="H15" s="570">
        <v>332220829</v>
      </c>
      <c r="I15" s="570">
        <v>170927214</v>
      </c>
      <c r="J15" s="570">
        <v>158580795</v>
      </c>
      <c r="K15" s="568"/>
      <c r="L15">
        <v>105</v>
      </c>
      <c r="M15">
        <v>5512189718</v>
      </c>
      <c r="N15" s="570">
        <v>4711722576</v>
      </c>
      <c r="O15" s="570">
        <v>876657823</v>
      </c>
      <c r="P15" s="570"/>
      <c r="Q15" s="350">
        <v>107</v>
      </c>
      <c r="R15" s="570">
        <v>332220829</v>
      </c>
      <c r="S15" s="570">
        <v>170927214</v>
      </c>
      <c r="T15" s="570">
        <v>158580795</v>
      </c>
      <c r="U15">
        <f t="shared" si="0"/>
        <v>332220829</v>
      </c>
      <c r="V15">
        <f t="shared" si="1"/>
        <v>170927214</v>
      </c>
      <c r="W15">
        <f t="shared" si="2"/>
        <v>158580795</v>
      </c>
      <c r="X15" s="570">
        <f t="shared" si="3"/>
        <v>0</v>
      </c>
      <c r="Y15" s="570">
        <f t="shared" si="4"/>
        <v>0</v>
      </c>
      <c r="Z15" s="570">
        <f t="shared" si="5"/>
        <v>0</v>
      </c>
    </row>
    <row r="16" spans="1:26" x14ac:dyDescent="0.3">
      <c r="A16" s="569">
        <v>108</v>
      </c>
      <c r="B16" s="568">
        <v>713504801</v>
      </c>
      <c r="C16" s="568">
        <v>443052717</v>
      </c>
      <c r="D16" s="568">
        <v>412131849</v>
      </c>
      <c r="F16" s="568"/>
      <c r="G16" s="350" t="s">
        <v>1898</v>
      </c>
      <c r="H16" s="570">
        <v>713504801</v>
      </c>
      <c r="I16" s="570">
        <v>443052717</v>
      </c>
      <c r="J16" s="570">
        <v>412131849</v>
      </c>
      <c r="K16" s="568"/>
      <c r="L16">
        <v>107</v>
      </c>
      <c r="M16">
        <v>332220829</v>
      </c>
      <c r="N16" s="570">
        <v>170927214</v>
      </c>
      <c r="O16" s="570">
        <v>158580795</v>
      </c>
      <c r="P16" s="570"/>
      <c r="Q16" s="350">
        <v>108</v>
      </c>
      <c r="R16" s="570">
        <v>713504801</v>
      </c>
      <c r="S16" s="570">
        <v>443052717</v>
      </c>
      <c r="T16" s="570">
        <v>412131849</v>
      </c>
      <c r="U16">
        <f t="shared" si="0"/>
        <v>713504801</v>
      </c>
      <c r="V16">
        <f t="shared" si="1"/>
        <v>443052717</v>
      </c>
      <c r="W16">
        <f t="shared" si="2"/>
        <v>412131849</v>
      </c>
      <c r="X16" s="570">
        <f t="shared" si="3"/>
        <v>0</v>
      </c>
      <c r="Y16" s="570">
        <f t="shared" si="4"/>
        <v>0</v>
      </c>
      <c r="Z16" s="570">
        <f t="shared" si="5"/>
        <v>0</v>
      </c>
    </row>
    <row r="17" spans="1:26" x14ac:dyDescent="0.3">
      <c r="A17" s="569">
        <v>109</v>
      </c>
      <c r="B17" s="568">
        <v>0</v>
      </c>
      <c r="C17" s="568">
        <v>0</v>
      </c>
      <c r="D17" s="568">
        <v>0</v>
      </c>
      <c r="F17" s="568"/>
      <c r="G17" s="350" t="s">
        <v>1899</v>
      </c>
      <c r="H17" s="570">
        <v>0</v>
      </c>
      <c r="I17" s="570">
        <v>0</v>
      </c>
      <c r="J17" s="570">
        <v>0</v>
      </c>
      <c r="K17" s="568"/>
      <c r="L17">
        <v>108</v>
      </c>
      <c r="M17">
        <v>713504801</v>
      </c>
      <c r="N17" s="570">
        <v>443052717</v>
      </c>
      <c r="O17" s="570">
        <v>412131849</v>
      </c>
      <c r="P17" s="570"/>
      <c r="Q17" s="350">
        <v>109</v>
      </c>
      <c r="R17" s="570">
        <v>0</v>
      </c>
      <c r="S17" s="570">
        <v>0</v>
      </c>
      <c r="T17" s="570">
        <v>0</v>
      </c>
      <c r="U17">
        <f t="shared" si="0"/>
        <v>0</v>
      </c>
      <c r="V17">
        <f t="shared" si="1"/>
        <v>0</v>
      </c>
      <c r="W17">
        <f t="shared" si="2"/>
        <v>0</v>
      </c>
      <c r="X17" s="570">
        <f t="shared" si="3"/>
        <v>0</v>
      </c>
      <c r="Y17" s="570">
        <f t="shared" si="4"/>
        <v>0</v>
      </c>
      <c r="Z17" s="570">
        <f t="shared" si="5"/>
        <v>0</v>
      </c>
    </row>
    <row r="18" spans="1:26" x14ac:dyDescent="0.3">
      <c r="A18" s="569">
        <v>110</v>
      </c>
      <c r="B18" s="568">
        <v>680000000</v>
      </c>
      <c r="C18" s="568">
        <v>0</v>
      </c>
      <c r="D18" s="568">
        <v>0</v>
      </c>
      <c r="F18" s="568"/>
      <c r="G18" s="350" t="s">
        <v>1900</v>
      </c>
      <c r="H18" s="570">
        <v>680000000</v>
      </c>
      <c r="I18" s="570">
        <v>0</v>
      </c>
      <c r="J18" s="570">
        <v>0</v>
      </c>
      <c r="K18" s="568"/>
      <c r="L18">
        <v>109</v>
      </c>
      <c r="M18">
        <v>0</v>
      </c>
      <c r="N18" s="570">
        <v>0</v>
      </c>
      <c r="O18" s="570">
        <v>0</v>
      </c>
      <c r="P18" s="570"/>
      <c r="Q18" s="350">
        <v>110</v>
      </c>
      <c r="R18" s="570">
        <v>680000000</v>
      </c>
      <c r="S18" s="570">
        <v>0</v>
      </c>
      <c r="T18" s="570">
        <v>0</v>
      </c>
      <c r="U18">
        <f t="shared" si="0"/>
        <v>680000000</v>
      </c>
      <c r="V18">
        <f t="shared" si="1"/>
        <v>0</v>
      </c>
      <c r="W18">
        <f t="shared" si="2"/>
        <v>0</v>
      </c>
      <c r="X18" s="570">
        <f t="shared" si="3"/>
        <v>0</v>
      </c>
      <c r="Y18" s="570">
        <f t="shared" si="4"/>
        <v>0</v>
      </c>
      <c r="Z18" s="570">
        <f t="shared" si="5"/>
        <v>0</v>
      </c>
    </row>
    <row r="19" spans="1:26" x14ac:dyDescent="0.3">
      <c r="A19" s="569">
        <v>111</v>
      </c>
      <c r="B19" s="568">
        <v>116147850</v>
      </c>
      <c r="C19" s="568">
        <v>74180045</v>
      </c>
      <c r="D19" s="568">
        <v>68924640</v>
      </c>
      <c r="F19" s="568"/>
      <c r="G19" s="350" t="s">
        <v>1901</v>
      </c>
      <c r="H19" s="570">
        <v>116147850</v>
      </c>
      <c r="I19" s="570">
        <v>74180045</v>
      </c>
      <c r="J19" s="570">
        <v>68924640</v>
      </c>
      <c r="K19" s="568"/>
      <c r="L19">
        <v>110</v>
      </c>
      <c r="M19">
        <v>680000000</v>
      </c>
      <c r="N19" s="570">
        <v>0</v>
      </c>
      <c r="O19" s="570">
        <v>0</v>
      </c>
      <c r="P19" s="570"/>
      <c r="Q19" s="350">
        <v>111</v>
      </c>
      <c r="R19" s="570">
        <v>116147850</v>
      </c>
      <c r="S19" s="570">
        <v>74180045</v>
      </c>
      <c r="T19" s="570">
        <v>68924640</v>
      </c>
      <c r="U19">
        <f t="shared" si="0"/>
        <v>116147850</v>
      </c>
      <c r="V19">
        <f t="shared" si="1"/>
        <v>74180045</v>
      </c>
      <c r="W19">
        <f t="shared" si="2"/>
        <v>68924640</v>
      </c>
      <c r="X19" s="570">
        <f t="shared" si="3"/>
        <v>0</v>
      </c>
      <c r="Y19" s="570">
        <f t="shared" si="4"/>
        <v>0</v>
      </c>
      <c r="Z19" s="570">
        <f t="shared" si="5"/>
        <v>0</v>
      </c>
    </row>
    <row r="20" spans="1:26" x14ac:dyDescent="0.3">
      <c r="A20" s="569">
        <v>113</v>
      </c>
      <c r="B20" s="568">
        <v>305079103</v>
      </c>
      <c r="C20" s="568">
        <v>305079103</v>
      </c>
      <c r="D20" s="568">
        <v>283032425</v>
      </c>
      <c r="F20" s="568"/>
      <c r="G20" s="350" t="s">
        <v>1902</v>
      </c>
      <c r="H20" s="570">
        <v>305079103</v>
      </c>
      <c r="I20" s="570">
        <v>305079103</v>
      </c>
      <c r="J20" s="570">
        <v>283032425</v>
      </c>
      <c r="K20" s="568"/>
      <c r="L20">
        <v>111</v>
      </c>
      <c r="M20">
        <v>116147850</v>
      </c>
      <c r="N20" s="570">
        <v>74180045</v>
      </c>
      <c r="O20" s="570">
        <v>68924640</v>
      </c>
      <c r="P20" s="570"/>
      <c r="Q20" s="350">
        <v>113</v>
      </c>
      <c r="R20" s="570">
        <v>305079103</v>
      </c>
      <c r="S20" s="570">
        <v>305079103</v>
      </c>
      <c r="T20" s="570">
        <v>283032425</v>
      </c>
      <c r="U20">
        <f t="shared" si="0"/>
        <v>305079103</v>
      </c>
      <c r="V20">
        <f t="shared" si="1"/>
        <v>305079103</v>
      </c>
      <c r="W20">
        <f t="shared" si="2"/>
        <v>283032425</v>
      </c>
      <c r="X20" s="570">
        <f t="shared" si="3"/>
        <v>0</v>
      </c>
      <c r="Y20" s="570">
        <f t="shared" si="4"/>
        <v>0</v>
      </c>
      <c r="Z20" s="570">
        <f t="shared" si="5"/>
        <v>0</v>
      </c>
    </row>
    <row r="21" spans="1:26" x14ac:dyDescent="0.3">
      <c r="A21" s="569">
        <v>114</v>
      </c>
      <c r="B21" s="568">
        <v>34452338</v>
      </c>
      <c r="C21" s="568">
        <v>34452338</v>
      </c>
      <c r="D21" s="568">
        <v>32024826</v>
      </c>
      <c r="F21" s="568"/>
      <c r="G21" s="350" t="s">
        <v>1903</v>
      </c>
      <c r="H21" s="570">
        <v>34452338</v>
      </c>
      <c r="I21" s="570">
        <v>34452338</v>
      </c>
      <c r="J21" s="570">
        <v>32024826</v>
      </c>
      <c r="K21" s="568"/>
      <c r="L21">
        <v>113</v>
      </c>
      <c r="M21">
        <v>305079103</v>
      </c>
      <c r="N21" s="570">
        <v>305079103</v>
      </c>
      <c r="O21" s="570">
        <v>283032425</v>
      </c>
      <c r="P21" s="570"/>
      <c r="Q21" s="350">
        <v>114</v>
      </c>
      <c r="R21" s="570">
        <v>34452338</v>
      </c>
      <c r="S21" s="570">
        <v>34452338</v>
      </c>
      <c r="T21" s="570">
        <v>32024826</v>
      </c>
      <c r="U21">
        <f t="shared" si="0"/>
        <v>34452338</v>
      </c>
      <c r="V21">
        <f t="shared" si="1"/>
        <v>34452338</v>
      </c>
      <c r="W21">
        <f t="shared" si="2"/>
        <v>32024826</v>
      </c>
      <c r="X21" s="570">
        <f t="shared" si="3"/>
        <v>0</v>
      </c>
      <c r="Y21" s="570">
        <f t="shared" si="4"/>
        <v>0</v>
      </c>
      <c r="Z21" s="570">
        <f t="shared" si="5"/>
        <v>0</v>
      </c>
    </row>
    <row r="22" spans="1:26" x14ac:dyDescent="0.3">
      <c r="A22" s="569">
        <v>115</v>
      </c>
      <c r="B22" s="568">
        <v>0</v>
      </c>
      <c r="C22" s="568">
        <v>0</v>
      </c>
      <c r="D22" s="568">
        <v>0</v>
      </c>
      <c r="F22" s="568"/>
      <c r="G22" s="350" t="s">
        <v>1904</v>
      </c>
      <c r="H22" s="570">
        <v>421004636</v>
      </c>
      <c r="I22" s="570">
        <v>318980858</v>
      </c>
      <c r="J22" s="570">
        <v>296525374</v>
      </c>
      <c r="K22" s="568"/>
      <c r="L22">
        <v>114</v>
      </c>
      <c r="M22">
        <v>34452338</v>
      </c>
      <c r="N22" s="570">
        <v>34452338</v>
      </c>
      <c r="O22" s="570">
        <v>32024826</v>
      </c>
      <c r="P22" s="570"/>
      <c r="Q22" s="350">
        <v>116</v>
      </c>
      <c r="R22" s="570">
        <v>421004636</v>
      </c>
      <c r="S22" s="570">
        <v>318980858</v>
      </c>
      <c r="T22" s="570">
        <v>296525374</v>
      </c>
      <c r="U22">
        <f t="shared" si="0"/>
        <v>421004636</v>
      </c>
      <c r="V22">
        <f t="shared" si="1"/>
        <v>318980858</v>
      </c>
      <c r="W22">
        <f t="shared" si="2"/>
        <v>296525374</v>
      </c>
      <c r="X22" s="570">
        <f t="shared" si="3"/>
        <v>0</v>
      </c>
      <c r="Y22" s="570">
        <f t="shared" si="4"/>
        <v>0</v>
      </c>
      <c r="Z22" s="570">
        <f t="shared" si="5"/>
        <v>0</v>
      </c>
    </row>
    <row r="23" spans="1:26" x14ac:dyDescent="0.3">
      <c r="A23" s="569">
        <v>116</v>
      </c>
      <c r="B23" s="568">
        <v>421004636</v>
      </c>
      <c r="C23" s="568">
        <v>318980858</v>
      </c>
      <c r="D23" s="568">
        <v>296525374</v>
      </c>
      <c r="F23" s="568"/>
      <c r="G23" s="350" t="s">
        <v>1905</v>
      </c>
      <c r="H23" s="570">
        <v>112390952</v>
      </c>
      <c r="I23" s="570">
        <v>65962520</v>
      </c>
      <c r="J23" s="570">
        <v>61352531</v>
      </c>
      <c r="K23" s="568"/>
      <c r="L23">
        <v>115</v>
      </c>
      <c r="M23">
        <v>0</v>
      </c>
      <c r="N23" s="570">
        <v>0</v>
      </c>
      <c r="O23" s="570">
        <v>0</v>
      </c>
      <c r="P23" s="570"/>
      <c r="Q23" s="350">
        <v>117</v>
      </c>
      <c r="R23" s="570">
        <v>112390952</v>
      </c>
      <c r="S23" s="570">
        <v>65962520</v>
      </c>
      <c r="T23" s="570">
        <v>61352531</v>
      </c>
      <c r="U23">
        <f t="shared" si="0"/>
        <v>112390952</v>
      </c>
      <c r="V23">
        <f t="shared" si="1"/>
        <v>65962520</v>
      </c>
      <c r="W23">
        <f t="shared" si="2"/>
        <v>61352531</v>
      </c>
      <c r="X23" s="570">
        <f t="shared" si="3"/>
        <v>0</v>
      </c>
      <c r="Y23" s="570">
        <f t="shared" si="4"/>
        <v>0</v>
      </c>
      <c r="Z23" s="570">
        <f t="shared" si="5"/>
        <v>0</v>
      </c>
    </row>
    <row r="24" spans="1:26" x14ac:dyDescent="0.3">
      <c r="A24" s="569">
        <v>117</v>
      </c>
      <c r="B24" s="568">
        <v>112390952</v>
      </c>
      <c r="C24" s="568">
        <v>65962520</v>
      </c>
      <c r="D24" s="568">
        <v>61352531</v>
      </c>
      <c r="F24" s="568"/>
      <c r="G24" s="350" t="s">
        <v>1906</v>
      </c>
      <c r="H24" s="570">
        <v>1154456188</v>
      </c>
      <c r="I24" s="570">
        <v>643079613</v>
      </c>
      <c r="J24" s="570">
        <v>598757721</v>
      </c>
      <c r="K24" s="568"/>
      <c r="L24">
        <v>116</v>
      </c>
      <c r="M24">
        <v>421004636</v>
      </c>
      <c r="N24" s="570">
        <v>318980858</v>
      </c>
      <c r="O24" s="570">
        <v>296525374</v>
      </c>
      <c r="P24" s="570"/>
      <c r="Q24" s="350">
        <v>119</v>
      </c>
      <c r="R24" s="570">
        <v>1154456188</v>
      </c>
      <c r="S24" s="570">
        <v>643079613</v>
      </c>
      <c r="T24" s="570">
        <v>598757721</v>
      </c>
      <c r="U24">
        <f t="shared" si="0"/>
        <v>1154456188</v>
      </c>
      <c r="V24">
        <f t="shared" si="1"/>
        <v>643079613</v>
      </c>
      <c r="W24">
        <f t="shared" si="2"/>
        <v>598757721</v>
      </c>
      <c r="X24" s="570">
        <f t="shared" si="3"/>
        <v>0</v>
      </c>
      <c r="Y24" s="570">
        <f t="shared" si="4"/>
        <v>0</v>
      </c>
      <c r="Z24" s="570">
        <f t="shared" si="5"/>
        <v>0</v>
      </c>
    </row>
    <row r="25" spans="1:26" x14ac:dyDescent="0.3">
      <c r="A25" s="569">
        <v>119</v>
      </c>
      <c r="B25" s="568">
        <v>1154456188</v>
      </c>
      <c r="C25" s="568">
        <v>643079613</v>
      </c>
      <c r="D25" s="568">
        <v>598757721</v>
      </c>
      <c r="F25" s="568"/>
      <c r="G25" s="350" t="s">
        <v>1907</v>
      </c>
      <c r="H25" s="570">
        <v>0</v>
      </c>
      <c r="I25" s="570">
        <v>0</v>
      </c>
      <c r="J25" s="570">
        <v>0</v>
      </c>
      <c r="K25" s="568"/>
      <c r="L25">
        <v>117</v>
      </c>
      <c r="M25">
        <v>112390952</v>
      </c>
      <c r="N25" s="570">
        <v>65962520</v>
      </c>
      <c r="O25" s="570">
        <v>61352531</v>
      </c>
      <c r="P25" s="570"/>
      <c r="Q25" s="350">
        <v>120</v>
      </c>
      <c r="R25" s="570">
        <v>0</v>
      </c>
      <c r="S25" s="570">
        <v>0</v>
      </c>
      <c r="T25" s="570">
        <v>0</v>
      </c>
      <c r="U25">
        <f t="shared" si="0"/>
        <v>0</v>
      </c>
      <c r="V25">
        <f t="shared" si="1"/>
        <v>0</v>
      </c>
      <c r="W25">
        <f t="shared" si="2"/>
        <v>0</v>
      </c>
      <c r="X25" s="570">
        <f t="shared" si="3"/>
        <v>0</v>
      </c>
      <c r="Y25" s="570">
        <f t="shared" si="4"/>
        <v>0</v>
      </c>
      <c r="Z25" s="570">
        <f t="shared" si="5"/>
        <v>0</v>
      </c>
    </row>
    <row r="26" spans="1:26" x14ac:dyDescent="0.3">
      <c r="A26" s="569">
        <v>120</v>
      </c>
      <c r="B26" s="568">
        <v>0</v>
      </c>
      <c r="C26" s="568">
        <v>0</v>
      </c>
      <c r="D26" s="568">
        <v>0</v>
      </c>
      <c r="F26" s="568"/>
      <c r="G26" s="350" t="s">
        <v>1908</v>
      </c>
      <c r="H26" s="570">
        <v>2362814155</v>
      </c>
      <c r="I26" s="570">
        <v>134441597</v>
      </c>
      <c r="J26" s="570">
        <v>124900886</v>
      </c>
      <c r="K26" s="568"/>
      <c r="L26">
        <v>119</v>
      </c>
      <c r="M26">
        <v>1154456188</v>
      </c>
      <c r="N26" s="570">
        <v>643079613</v>
      </c>
      <c r="O26" s="570">
        <v>598757721</v>
      </c>
      <c r="P26" s="570"/>
      <c r="Q26" s="350">
        <v>121</v>
      </c>
      <c r="R26" s="570">
        <v>2362814155</v>
      </c>
      <c r="S26" s="570">
        <v>134441597</v>
      </c>
      <c r="T26" s="570">
        <v>124900886</v>
      </c>
      <c r="U26">
        <f t="shared" si="0"/>
        <v>2362814155</v>
      </c>
      <c r="V26">
        <f t="shared" si="1"/>
        <v>134441597</v>
      </c>
      <c r="W26">
        <f t="shared" si="2"/>
        <v>124900886</v>
      </c>
      <c r="X26" s="570">
        <f t="shared" si="3"/>
        <v>0</v>
      </c>
      <c r="Y26" s="570">
        <f t="shared" si="4"/>
        <v>0</v>
      </c>
      <c r="Z26" s="570">
        <f t="shared" si="5"/>
        <v>0</v>
      </c>
    </row>
    <row r="27" spans="1:26" x14ac:dyDescent="0.3">
      <c r="A27" s="569">
        <v>121</v>
      </c>
      <c r="B27" s="568">
        <v>2362814155</v>
      </c>
      <c r="C27" s="568">
        <v>134441597</v>
      </c>
      <c r="D27" s="568">
        <v>124900886</v>
      </c>
      <c r="F27" s="568"/>
      <c r="G27" s="350" t="s">
        <v>1909</v>
      </c>
      <c r="H27" s="570">
        <v>574021306</v>
      </c>
      <c r="I27" s="570">
        <v>384654181</v>
      </c>
      <c r="J27" s="570">
        <v>356507501</v>
      </c>
      <c r="K27" s="568"/>
      <c r="L27">
        <v>120</v>
      </c>
      <c r="M27">
        <v>0</v>
      </c>
      <c r="N27" s="570">
        <v>0</v>
      </c>
      <c r="O27" s="570">
        <v>0</v>
      </c>
      <c r="P27" s="570"/>
      <c r="Q27" s="350">
        <v>124</v>
      </c>
      <c r="R27" s="570">
        <v>574021306</v>
      </c>
      <c r="S27" s="570">
        <v>384654181</v>
      </c>
      <c r="T27" s="570">
        <v>356507501</v>
      </c>
      <c r="U27">
        <f t="shared" si="0"/>
        <v>574021306</v>
      </c>
      <c r="V27">
        <f t="shared" si="1"/>
        <v>384654181</v>
      </c>
      <c r="W27">
        <f t="shared" si="2"/>
        <v>356507501</v>
      </c>
      <c r="X27" s="570">
        <f t="shared" si="3"/>
        <v>0</v>
      </c>
      <c r="Y27" s="570">
        <f t="shared" si="4"/>
        <v>0</v>
      </c>
      <c r="Z27" s="570">
        <f t="shared" si="5"/>
        <v>0</v>
      </c>
    </row>
    <row r="28" spans="1:26" x14ac:dyDescent="0.3">
      <c r="A28" s="569">
        <v>124</v>
      </c>
      <c r="B28" s="568">
        <v>574021306</v>
      </c>
      <c r="C28" s="568">
        <v>384654181</v>
      </c>
      <c r="D28" s="568">
        <v>356507501</v>
      </c>
      <c r="F28" s="568"/>
      <c r="G28" s="350" t="s">
        <v>1910</v>
      </c>
      <c r="H28" s="570">
        <v>1084442862</v>
      </c>
      <c r="I28" s="570">
        <v>1077820297</v>
      </c>
      <c r="J28" s="570">
        <v>1046550563</v>
      </c>
      <c r="K28" s="568"/>
      <c r="L28">
        <v>121</v>
      </c>
      <c r="M28">
        <v>2362814155</v>
      </c>
      <c r="N28" s="570">
        <v>134441597</v>
      </c>
      <c r="O28" s="570">
        <v>124900886</v>
      </c>
      <c r="P28" s="570"/>
      <c r="Q28" s="350">
        <v>125</v>
      </c>
      <c r="R28" s="570">
        <v>1084442862</v>
      </c>
      <c r="S28" s="570">
        <v>1077820297</v>
      </c>
      <c r="T28" s="570">
        <v>1046550563</v>
      </c>
      <c r="U28">
        <f t="shared" si="0"/>
        <v>1084442862</v>
      </c>
      <c r="V28">
        <f t="shared" si="1"/>
        <v>1077820297</v>
      </c>
      <c r="W28">
        <f t="shared" si="2"/>
        <v>1046550563</v>
      </c>
      <c r="X28" s="570">
        <f t="shared" si="3"/>
        <v>0</v>
      </c>
      <c r="Y28" s="570">
        <f t="shared" si="4"/>
        <v>0</v>
      </c>
      <c r="Z28" s="570">
        <f t="shared" si="5"/>
        <v>0</v>
      </c>
    </row>
    <row r="29" spans="1:26" x14ac:dyDescent="0.3">
      <c r="A29" s="569">
        <v>125</v>
      </c>
      <c r="B29" s="568">
        <v>1084442862</v>
      </c>
      <c r="C29" s="568">
        <v>1077820297</v>
      </c>
      <c r="D29" s="568">
        <v>1046550563</v>
      </c>
      <c r="F29" s="568"/>
      <c r="G29" s="350" t="s">
        <v>1911</v>
      </c>
      <c r="H29" s="570">
        <v>2070872565</v>
      </c>
      <c r="I29" s="570">
        <v>704754947</v>
      </c>
      <c r="J29" s="570">
        <v>655522701</v>
      </c>
      <c r="K29" s="568"/>
      <c r="L29">
        <v>124</v>
      </c>
      <c r="M29">
        <v>574021306</v>
      </c>
      <c r="N29" s="570">
        <v>384654181</v>
      </c>
      <c r="O29" s="570">
        <v>356507501</v>
      </c>
      <c r="P29" s="570"/>
      <c r="Q29" s="350">
        <v>126</v>
      </c>
      <c r="R29" s="570">
        <v>2070872565</v>
      </c>
      <c r="S29" s="570">
        <v>704754947</v>
      </c>
      <c r="T29" s="570">
        <v>655522701</v>
      </c>
      <c r="U29">
        <f t="shared" si="0"/>
        <v>2070872565</v>
      </c>
      <c r="V29">
        <f t="shared" si="1"/>
        <v>704754947</v>
      </c>
      <c r="W29">
        <f t="shared" si="2"/>
        <v>655522701</v>
      </c>
      <c r="X29" s="570">
        <f t="shared" si="3"/>
        <v>0</v>
      </c>
      <c r="Y29" s="570">
        <f t="shared" si="4"/>
        <v>0</v>
      </c>
      <c r="Z29" s="570">
        <f t="shared" si="5"/>
        <v>0</v>
      </c>
    </row>
    <row r="30" spans="1:26" x14ac:dyDescent="0.3">
      <c r="A30" s="569">
        <v>126</v>
      </c>
      <c r="B30" s="568">
        <v>2070872565</v>
      </c>
      <c r="C30" s="568">
        <v>704754947</v>
      </c>
      <c r="D30" s="568">
        <v>655522701</v>
      </c>
      <c r="F30" s="568"/>
      <c r="G30" s="350" t="s">
        <v>1912</v>
      </c>
      <c r="H30" s="570">
        <v>899610637</v>
      </c>
      <c r="I30" s="570">
        <v>804002124</v>
      </c>
      <c r="J30" s="570">
        <v>746905681</v>
      </c>
      <c r="K30" s="568"/>
      <c r="L30">
        <v>125</v>
      </c>
      <c r="M30">
        <v>1084442862</v>
      </c>
      <c r="N30" s="570">
        <v>1077820297</v>
      </c>
      <c r="O30" s="570">
        <v>1046550563</v>
      </c>
      <c r="P30" s="570"/>
      <c r="Q30" s="350">
        <v>127</v>
      </c>
      <c r="R30" s="570">
        <v>899610637</v>
      </c>
      <c r="S30" s="570">
        <v>804002124</v>
      </c>
      <c r="T30" s="570">
        <v>746905681</v>
      </c>
      <c r="U30">
        <f t="shared" si="0"/>
        <v>899610637</v>
      </c>
      <c r="V30">
        <f t="shared" si="1"/>
        <v>804002124</v>
      </c>
      <c r="W30">
        <f t="shared" si="2"/>
        <v>746905681</v>
      </c>
      <c r="X30" s="570">
        <f t="shared" si="3"/>
        <v>0</v>
      </c>
      <c r="Y30" s="570">
        <f t="shared" si="4"/>
        <v>0</v>
      </c>
      <c r="Z30" s="570">
        <f t="shared" si="5"/>
        <v>0</v>
      </c>
    </row>
    <row r="31" spans="1:26" x14ac:dyDescent="0.3">
      <c r="A31" s="569">
        <v>127</v>
      </c>
      <c r="B31" s="568">
        <v>899610637</v>
      </c>
      <c r="C31" s="568">
        <v>804002124</v>
      </c>
      <c r="D31" s="568">
        <v>746905681</v>
      </c>
      <c r="F31" s="568"/>
      <c r="G31" s="350" t="s">
        <v>1913</v>
      </c>
      <c r="H31" s="570">
        <v>224790954</v>
      </c>
      <c r="I31" s="570">
        <v>161639013</v>
      </c>
      <c r="J31" s="570">
        <v>150428419</v>
      </c>
      <c r="K31" s="568"/>
      <c r="L31">
        <v>126</v>
      </c>
      <c r="M31">
        <v>2070872565</v>
      </c>
      <c r="N31" s="570">
        <v>704754947</v>
      </c>
      <c r="O31" s="570">
        <v>655522701</v>
      </c>
      <c r="P31" s="570"/>
      <c r="Q31" s="350">
        <v>128</v>
      </c>
      <c r="R31" s="570">
        <v>224790954</v>
      </c>
      <c r="S31" s="570">
        <v>161639013</v>
      </c>
      <c r="T31" s="570">
        <v>150428419</v>
      </c>
      <c r="U31">
        <f t="shared" si="0"/>
        <v>224790954</v>
      </c>
      <c r="V31">
        <f t="shared" si="1"/>
        <v>161639013</v>
      </c>
      <c r="W31">
        <f t="shared" si="2"/>
        <v>150428419</v>
      </c>
      <c r="X31" s="570">
        <f t="shared" si="3"/>
        <v>0</v>
      </c>
      <c r="Y31" s="570">
        <f t="shared" si="4"/>
        <v>0</v>
      </c>
      <c r="Z31" s="570">
        <f t="shared" si="5"/>
        <v>0</v>
      </c>
    </row>
    <row r="32" spans="1:26" x14ac:dyDescent="0.3">
      <c r="A32" s="569">
        <v>128</v>
      </c>
      <c r="B32" s="568">
        <v>224790954</v>
      </c>
      <c r="C32" s="568">
        <v>161639013</v>
      </c>
      <c r="D32" s="568">
        <v>150428419</v>
      </c>
      <c r="F32" s="568"/>
      <c r="G32" s="350" t="s">
        <v>1914</v>
      </c>
      <c r="H32" s="570">
        <v>0</v>
      </c>
      <c r="I32" s="570">
        <v>0</v>
      </c>
      <c r="J32" s="570">
        <v>0</v>
      </c>
      <c r="K32" s="568"/>
      <c r="L32">
        <v>127</v>
      </c>
      <c r="M32">
        <v>899610637</v>
      </c>
      <c r="N32" s="570">
        <v>804002124</v>
      </c>
      <c r="O32" s="570">
        <v>746905681</v>
      </c>
      <c r="P32" s="570"/>
      <c r="Q32" s="350">
        <v>129</v>
      </c>
      <c r="R32" s="570">
        <v>0</v>
      </c>
      <c r="S32" s="570">
        <v>0</v>
      </c>
      <c r="T32" s="570">
        <v>0</v>
      </c>
      <c r="U32">
        <f t="shared" si="0"/>
        <v>0</v>
      </c>
      <c r="V32">
        <f t="shared" si="1"/>
        <v>0</v>
      </c>
      <c r="W32">
        <f t="shared" si="2"/>
        <v>0</v>
      </c>
      <c r="X32" s="570">
        <f t="shared" si="3"/>
        <v>0</v>
      </c>
      <c r="Y32" s="570">
        <f t="shared" si="4"/>
        <v>0</v>
      </c>
      <c r="Z32" s="570">
        <f t="shared" si="5"/>
        <v>0</v>
      </c>
    </row>
    <row r="33" spans="1:26" x14ac:dyDescent="0.3">
      <c r="A33" s="569">
        <v>129</v>
      </c>
      <c r="B33" s="568">
        <v>0</v>
      </c>
      <c r="C33" s="568">
        <v>0</v>
      </c>
      <c r="D33" s="568">
        <v>0</v>
      </c>
      <c r="F33" s="568"/>
      <c r="G33" s="350" t="s">
        <v>1915</v>
      </c>
      <c r="H33" s="570">
        <v>192569662</v>
      </c>
      <c r="I33" s="570">
        <v>115253928</v>
      </c>
      <c r="J33" s="570">
        <v>107199063</v>
      </c>
      <c r="K33" s="568"/>
      <c r="L33">
        <v>128</v>
      </c>
      <c r="M33">
        <v>224790954</v>
      </c>
      <c r="N33" s="570">
        <v>161639013</v>
      </c>
      <c r="O33" s="570">
        <v>150428419</v>
      </c>
      <c r="P33" s="570"/>
      <c r="Q33" s="350">
        <v>130</v>
      </c>
      <c r="R33" s="570">
        <v>192569662</v>
      </c>
      <c r="S33" s="570">
        <v>115253928</v>
      </c>
      <c r="T33" s="570">
        <v>107199063</v>
      </c>
      <c r="U33">
        <f t="shared" si="0"/>
        <v>192569662</v>
      </c>
      <c r="V33">
        <f t="shared" si="1"/>
        <v>115253928</v>
      </c>
      <c r="W33">
        <f t="shared" si="2"/>
        <v>107199063</v>
      </c>
      <c r="X33" s="570">
        <f t="shared" si="3"/>
        <v>0</v>
      </c>
      <c r="Y33" s="570">
        <f t="shared" si="4"/>
        <v>0</v>
      </c>
      <c r="Z33" s="570">
        <f t="shared" si="5"/>
        <v>0</v>
      </c>
    </row>
    <row r="34" spans="1:26" x14ac:dyDescent="0.3">
      <c r="A34" s="569">
        <v>130</v>
      </c>
      <c r="B34" s="568">
        <v>192569662</v>
      </c>
      <c r="C34" s="568">
        <v>115253928</v>
      </c>
      <c r="D34" s="568">
        <v>107199063</v>
      </c>
      <c r="F34" s="568"/>
      <c r="G34" s="350" t="s">
        <v>1916</v>
      </c>
      <c r="H34" s="570">
        <v>211758544</v>
      </c>
      <c r="I34" s="570">
        <v>0</v>
      </c>
      <c r="J34" s="570">
        <v>0</v>
      </c>
      <c r="K34" s="568"/>
      <c r="L34">
        <v>129</v>
      </c>
      <c r="M34">
        <v>0</v>
      </c>
      <c r="N34" s="570">
        <v>0</v>
      </c>
      <c r="O34" s="570">
        <v>0</v>
      </c>
      <c r="P34" s="570"/>
      <c r="Q34" s="350">
        <v>131</v>
      </c>
      <c r="R34" s="570">
        <v>211758544</v>
      </c>
      <c r="S34" s="570">
        <v>0</v>
      </c>
      <c r="T34" s="570">
        <v>0</v>
      </c>
      <c r="U34">
        <f t="shared" si="0"/>
        <v>211758544</v>
      </c>
      <c r="V34">
        <f t="shared" si="1"/>
        <v>0</v>
      </c>
      <c r="W34">
        <f t="shared" si="2"/>
        <v>0</v>
      </c>
      <c r="X34" s="570">
        <f t="shared" si="3"/>
        <v>0</v>
      </c>
      <c r="Y34" s="570">
        <f t="shared" si="4"/>
        <v>0</v>
      </c>
      <c r="Z34" s="570">
        <f t="shared" si="5"/>
        <v>0</v>
      </c>
    </row>
    <row r="35" spans="1:26" x14ac:dyDescent="0.3">
      <c r="A35" s="569">
        <v>131</v>
      </c>
      <c r="B35" s="568">
        <v>211758544</v>
      </c>
      <c r="C35" s="568">
        <v>0</v>
      </c>
      <c r="D35" s="568">
        <v>0</v>
      </c>
      <c r="F35" s="568"/>
      <c r="G35" s="350" t="s">
        <v>1917</v>
      </c>
      <c r="H35" s="570">
        <v>642785636</v>
      </c>
      <c r="I35" s="570">
        <v>0</v>
      </c>
      <c r="J35" s="570">
        <v>0</v>
      </c>
      <c r="K35" s="568"/>
      <c r="L35">
        <v>130</v>
      </c>
      <c r="M35">
        <v>192569662</v>
      </c>
      <c r="N35" s="570">
        <v>115253928</v>
      </c>
      <c r="O35" s="570">
        <v>107199063</v>
      </c>
      <c r="P35" s="570"/>
      <c r="Q35" s="350">
        <v>132</v>
      </c>
      <c r="R35" s="570">
        <v>642785636</v>
      </c>
      <c r="S35" s="570">
        <v>0</v>
      </c>
      <c r="T35" s="570">
        <v>0</v>
      </c>
      <c r="U35">
        <f t="shared" si="0"/>
        <v>642785636</v>
      </c>
      <c r="V35">
        <f t="shared" si="1"/>
        <v>0</v>
      </c>
      <c r="W35">
        <f t="shared" si="2"/>
        <v>0</v>
      </c>
      <c r="X35" s="570">
        <f t="shared" si="3"/>
        <v>0</v>
      </c>
      <c r="Y35" s="570">
        <f t="shared" si="4"/>
        <v>0</v>
      </c>
      <c r="Z35" s="570">
        <f t="shared" si="5"/>
        <v>0</v>
      </c>
    </row>
    <row r="36" spans="1:26" x14ac:dyDescent="0.3">
      <c r="A36" s="569">
        <v>132</v>
      </c>
      <c r="B36" s="568">
        <v>642785636</v>
      </c>
      <c r="C36" s="568">
        <v>0</v>
      </c>
      <c r="D36" s="568">
        <v>0</v>
      </c>
      <c r="F36" s="568"/>
      <c r="G36" s="350" t="s">
        <v>1918</v>
      </c>
      <c r="H36" s="570">
        <v>10536175485</v>
      </c>
      <c r="I36" s="570">
        <v>8281684051</v>
      </c>
      <c r="J36" s="570">
        <v>4946477587</v>
      </c>
      <c r="K36" s="568"/>
      <c r="L36">
        <v>131</v>
      </c>
      <c r="M36">
        <v>211758544</v>
      </c>
      <c r="N36" s="570">
        <v>0</v>
      </c>
      <c r="O36" s="570">
        <v>0</v>
      </c>
      <c r="P36" s="570"/>
      <c r="Q36" s="350">
        <v>133</v>
      </c>
      <c r="R36" s="570">
        <v>10536175485</v>
      </c>
      <c r="S36" s="570">
        <v>8281684051</v>
      </c>
      <c r="T36" s="570">
        <v>4946477587</v>
      </c>
      <c r="U36">
        <f t="shared" si="0"/>
        <v>10536175485</v>
      </c>
      <c r="V36">
        <f t="shared" si="1"/>
        <v>8281684051</v>
      </c>
      <c r="W36">
        <f t="shared" si="2"/>
        <v>4946477587.000001</v>
      </c>
      <c r="X36" s="570">
        <f t="shared" si="3"/>
        <v>0</v>
      </c>
      <c r="Y36" s="570">
        <f t="shared" si="4"/>
        <v>0</v>
      </c>
      <c r="Z36" s="570">
        <f t="shared" si="5"/>
        <v>0</v>
      </c>
    </row>
    <row r="37" spans="1:26" x14ac:dyDescent="0.3">
      <c r="A37" s="569">
        <v>133</v>
      </c>
      <c r="B37" s="568">
        <v>10536175485</v>
      </c>
      <c r="C37" s="568">
        <v>8281684051</v>
      </c>
      <c r="D37" s="568">
        <v>4946477587.000001</v>
      </c>
      <c r="F37" s="568"/>
      <c r="G37" s="350" t="s">
        <v>1919</v>
      </c>
      <c r="H37" s="570">
        <v>175235863</v>
      </c>
      <c r="I37" s="570">
        <v>175235863</v>
      </c>
      <c r="J37" s="570">
        <v>162824151</v>
      </c>
      <c r="K37" s="568"/>
      <c r="L37">
        <v>132</v>
      </c>
      <c r="M37">
        <v>642785636</v>
      </c>
      <c r="N37" s="570">
        <v>0</v>
      </c>
      <c r="O37" s="570">
        <v>0</v>
      </c>
      <c r="P37" s="570"/>
      <c r="Q37" s="350">
        <v>134</v>
      </c>
      <c r="R37" s="570">
        <v>175235863</v>
      </c>
      <c r="S37" s="570">
        <v>175235863</v>
      </c>
      <c r="T37" s="570">
        <v>162824151</v>
      </c>
      <c r="U37">
        <f t="shared" si="0"/>
        <v>175235863</v>
      </c>
      <c r="V37">
        <f t="shared" si="1"/>
        <v>175235863</v>
      </c>
      <c r="W37">
        <f t="shared" si="2"/>
        <v>162824151</v>
      </c>
      <c r="X37" s="570">
        <f t="shared" si="3"/>
        <v>0</v>
      </c>
      <c r="Y37" s="570">
        <f t="shared" si="4"/>
        <v>0</v>
      </c>
      <c r="Z37" s="570">
        <f t="shared" si="5"/>
        <v>0</v>
      </c>
    </row>
    <row r="38" spans="1:26" x14ac:dyDescent="0.3">
      <c r="A38" s="569">
        <v>134</v>
      </c>
      <c r="B38" s="568">
        <v>175235863</v>
      </c>
      <c r="C38" s="568">
        <v>175235863</v>
      </c>
      <c r="D38" s="568">
        <v>162824151</v>
      </c>
      <c r="F38" s="568"/>
      <c r="G38" s="350" t="s">
        <v>1920</v>
      </c>
      <c r="H38" s="570">
        <v>77647123</v>
      </c>
      <c r="I38" s="570">
        <v>0</v>
      </c>
      <c r="J38" s="570">
        <v>0</v>
      </c>
      <c r="K38" s="568"/>
      <c r="L38">
        <v>133</v>
      </c>
      <c r="M38">
        <v>10536175485</v>
      </c>
      <c r="N38" s="570">
        <v>8281684051</v>
      </c>
      <c r="O38" s="570">
        <v>4946477587.000001</v>
      </c>
      <c r="P38" s="570"/>
      <c r="Q38" s="350">
        <v>135</v>
      </c>
      <c r="R38" s="570">
        <v>77647123</v>
      </c>
      <c r="S38" s="570">
        <v>0</v>
      </c>
      <c r="T38" s="570">
        <v>0</v>
      </c>
      <c r="U38">
        <f t="shared" si="0"/>
        <v>77647123</v>
      </c>
      <c r="V38">
        <f t="shared" si="1"/>
        <v>0</v>
      </c>
      <c r="W38">
        <f t="shared" si="2"/>
        <v>0</v>
      </c>
      <c r="X38" s="570">
        <f t="shared" si="3"/>
        <v>0</v>
      </c>
      <c r="Y38" s="570">
        <f t="shared" si="4"/>
        <v>0</v>
      </c>
      <c r="Z38" s="570">
        <f t="shared" si="5"/>
        <v>0</v>
      </c>
    </row>
    <row r="39" spans="1:26" x14ac:dyDescent="0.3">
      <c r="A39" s="569">
        <v>135</v>
      </c>
      <c r="B39" s="568">
        <v>77647123</v>
      </c>
      <c r="C39" s="568">
        <v>0</v>
      </c>
      <c r="D39" s="568">
        <v>0</v>
      </c>
      <c r="F39" s="568"/>
      <c r="G39" s="350" t="s">
        <v>1921</v>
      </c>
      <c r="H39" s="570">
        <v>233459087</v>
      </c>
      <c r="I39" s="570">
        <v>233459087</v>
      </c>
      <c r="J39" s="570">
        <v>217583188</v>
      </c>
      <c r="K39" s="568"/>
      <c r="L39">
        <v>134</v>
      </c>
      <c r="M39">
        <v>175235863</v>
      </c>
      <c r="N39" s="570">
        <v>175235863</v>
      </c>
      <c r="O39" s="570">
        <v>162824151</v>
      </c>
      <c r="P39" s="570"/>
      <c r="Q39" s="350">
        <v>136</v>
      </c>
      <c r="R39" s="570">
        <v>233459087</v>
      </c>
      <c r="S39" s="570">
        <v>233459087</v>
      </c>
      <c r="T39" s="570">
        <v>217583188</v>
      </c>
      <c r="U39">
        <f t="shared" si="0"/>
        <v>233459087</v>
      </c>
      <c r="V39">
        <f t="shared" si="1"/>
        <v>233459087</v>
      </c>
      <c r="W39">
        <f t="shared" si="2"/>
        <v>217583188</v>
      </c>
      <c r="X39" s="570">
        <f t="shared" si="3"/>
        <v>0</v>
      </c>
      <c r="Y39" s="570">
        <f t="shared" si="4"/>
        <v>0</v>
      </c>
      <c r="Z39" s="570">
        <f t="shared" si="5"/>
        <v>0</v>
      </c>
    </row>
    <row r="40" spans="1:26" x14ac:dyDescent="0.3">
      <c r="A40" s="569">
        <v>136</v>
      </c>
      <c r="B40" s="568">
        <v>233459087</v>
      </c>
      <c r="C40" s="568">
        <v>233459087</v>
      </c>
      <c r="D40" s="568">
        <v>217583188</v>
      </c>
      <c r="F40" s="568"/>
      <c r="G40" s="350" t="s">
        <v>1922</v>
      </c>
      <c r="H40" s="570">
        <v>352012651</v>
      </c>
      <c r="I40" s="570">
        <v>352012651</v>
      </c>
      <c r="J40" s="570">
        <v>328651428</v>
      </c>
      <c r="K40" s="568"/>
      <c r="L40">
        <v>135</v>
      </c>
      <c r="M40">
        <v>77647123</v>
      </c>
      <c r="N40" s="570">
        <v>0</v>
      </c>
      <c r="O40" s="570">
        <v>0</v>
      </c>
      <c r="P40" s="570"/>
      <c r="Q40" s="350">
        <v>139</v>
      </c>
      <c r="R40" s="570">
        <v>352012651</v>
      </c>
      <c r="S40" s="570">
        <v>352012651</v>
      </c>
      <c r="T40" s="570">
        <v>328651428</v>
      </c>
      <c r="U40">
        <f t="shared" si="0"/>
        <v>352012651</v>
      </c>
      <c r="V40">
        <f t="shared" si="1"/>
        <v>352012651</v>
      </c>
      <c r="W40">
        <f t="shared" si="2"/>
        <v>328651428</v>
      </c>
      <c r="X40" s="570">
        <f t="shared" si="3"/>
        <v>0</v>
      </c>
      <c r="Y40" s="570">
        <f t="shared" si="4"/>
        <v>0</v>
      </c>
      <c r="Z40" s="570">
        <f t="shared" si="5"/>
        <v>0</v>
      </c>
    </row>
    <row r="41" spans="1:26" x14ac:dyDescent="0.3">
      <c r="A41" s="569">
        <v>139</v>
      </c>
      <c r="B41" s="568">
        <v>352012651</v>
      </c>
      <c r="C41" s="568">
        <v>352012651</v>
      </c>
      <c r="D41" s="568">
        <v>328651428</v>
      </c>
      <c r="F41" s="568"/>
      <c r="G41" s="350" t="s">
        <v>1923</v>
      </c>
      <c r="H41" s="570">
        <v>5210584126</v>
      </c>
      <c r="I41" s="570">
        <v>5210584126</v>
      </c>
      <c r="J41" s="570">
        <v>4847791881</v>
      </c>
      <c r="K41" s="568"/>
      <c r="L41">
        <v>136</v>
      </c>
      <c r="M41">
        <v>233459087</v>
      </c>
      <c r="N41" s="570">
        <v>233459087</v>
      </c>
      <c r="O41" s="570">
        <v>217583188</v>
      </c>
      <c r="P41" s="570"/>
      <c r="Q41" s="350">
        <v>143</v>
      </c>
      <c r="R41" s="570">
        <v>5210584126</v>
      </c>
      <c r="S41" s="570">
        <v>5210584126</v>
      </c>
      <c r="T41" s="570">
        <v>4847791881</v>
      </c>
      <c r="U41">
        <f t="shared" si="0"/>
        <v>5210584126</v>
      </c>
      <c r="V41">
        <f t="shared" si="1"/>
        <v>5210584126</v>
      </c>
      <c r="W41">
        <f t="shared" si="2"/>
        <v>4847791881</v>
      </c>
      <c r="X41" s="570">
        <f t="shared" si="3"/>
        <v>0</v>
      </c>
      <c r="Y41" s="570">
        <f t="shared" si="4"/>
        <v>0</v>
      </c>
      <c r="Z41" s="570">
        <f t="shared" si="5"/>
        <v>0</v>
      </c>
    </row>
    <row r="42" spans="1:26" x14ac:dyDescent="0.3">
      <c r="A42" s="569">
        <v>143</v>
      </c>
      <c r="B42" s="568">
        <v>5210584126</v>
      </c>
      <c r="C42" s="568">
        <v>5210584126</v>
      </c>
      <c r="D42" s="568">
        <v>4847791881</v>
      </c>
      <c r="F42" s="568"/>
      <c r="G42" s="350" t="s">
        <v>1924</v>
      </c>
      <c r="H42" s="570">
        <v>2052702390</v>
      </c>
      <c r="I42" s="570">
        <v>1940789720</v>
      </c>
      <c r="J42" s="570">
        <v>914762878</v>
      </c>
      <c r="K42" s="568"/>
      <c r="L42">
        <v>139</v>
      </c>
      <c r="M42">
        <v>352012651</v>
      </c>
      <c r="N42" s="570">
        <v>352012651</v>
      </c>
      <c r="O42" s="570">
        <v>328651428</v>
      </c>
      <c r="P42" s="570"/>
      <c r="Q42" s="350">
        <v>145</v>
      </c>
      <c r="R42" s="570">
        <v>2052702390</v>
      </c>
      <c r="S42" s="570">
        <v>1940789720</v>
      </c>
      <c r="T42" s="570">
        <v>914762878</v>
      </c>
      <c r="U42">
        <f t="shared" si="0"/>
        <v>2052702390</v>
      </c>
      <c r="V42">
        <f t="shared" si="1"/>
        <v>1940789720</v>
      </c>
      <c r="W42">
        <f t="shared" si="2"/>
        <v>914762878</v>
      </c>
      <c r="X42" s="570">
        <f t="shared" si="3"/>
        <v>0</v>
      </c>
      <c r="Y42" s="570">
        <f t="shared" si="4"/>
        <v>0</v>
      </c>
      <c r="Z42" s="570">
        <f t="shared" si="5"/>
        <v>0</v>
      </c>
    </row>
    <row r="43" spans="1:26" x14ac:dyDescent="0.3">
      <c r="A43" s="569">
        <v>145</v>
      </c>
      <c r="B43" s="568">
        <v>2052702390</v>
      </c>
      <c r="C43" s="568">
        <v>1940789720</v>
      </c>
      <c r="D43" s="568">
        <v>914762878</v>
      </c>
      <c r="F43" s="568"/>
      <c r="G43" s="350" t="s">
        <v>1925</v>
      </c>
      <c r="H43" s="570">
        <v>2640126402</v>
      </c>
      <c r="I43" s="570">
        <v>2171051641</v>
      </c>
      <c r="J43" s="570">
        <v>2018758131</v>
      </c>
      <c r="K43" s="568"/>
      <c r="L43">
        <v>143</v>
      </c>
      <c r="M43">
        <v>5210584126</v>
      </c>
      <c r="N43" s="570">
        <v>5210584126</v>
      </c>
      <c r="O43" s="570">
        <v>4847791881</v>
      </c>
      <c r="P43" s="570"/>
      <c r="Q43" s="350">
        <v>146</v>
      </c>
      <c r="R43" s="570">
        <v>2640126402</v>
      </c>
      <c r="S43" s="570">
        <v>2171051641</v>
      </c>
      <c r="T43" s="570">
        <v>2018758131</v>
      </c>
      <c r="U43">
        <f t="shared" si="0"/>
        <v>2640126402</v>
      </c>
      <c r="V43">
        <f t="shared" si="1"/>
        <v>2171051641</v>
      </c>
      <c r="W43">
        <f t="shared" si="2"/>
        <v>2018758131</v>
      </c>
      <c r="X43" s="570">
        <f t="shared" si="3"/>
        <v>0</v>
      </c>
      <c r="Y43" s="570">
        <f t="shared" si="4"/>
        <v>0</v>
      </c>
      <c r="Z43" s="570">
        <f t="shared" si="5"/>
        <v>0</v>
      </c>
    </row>
    <row r="44" spans="1:26" x14ac:dyDescent="0.3">
      <c r="A44" s="569">
        <v>146</v>
      </c>
      <c r="B44" s="568">
        <v>2640126402</v>
      </c>
      <c r="C44" s="568">
        <v>2171051641</v>
      </c>
      <c r="D44" s="568">
        <v>2018758131</v>
      </c>
      <c r="F44" s="568"/>
      <c r="G44" s="350" t="s">
        <v>1926</v>
      </c>
      <c r="H44" s="570">
        <v>624397953</v>
      </c>
      <c r="I44" s="570">
        <v>381252720</v>
      </c>
      <c r="J44" s="570">
        <v>354424869</v>
      </c>
      <c r="K44" s="568"/>
      <c r="L44">
        <v>145</v>
      </c>
      <c r="M44">
        <v>2052702390</v>
      </c>
      <c r="N44" s="570">
        <v>1940789720</v>
      </c>
      <c r="O44" s="570">
        <v>914762878</v>
      </c>
      <c r="P44" s="570"/>
      <c r="Q44" s="350">
        <v>148</v>
      </c>
      <c r="R44" s="570">
        <v>624397953</v>
      </c>
      <c r="S44" s="570">
        <v>381252720</v>
      </c>
      <c r="T44" s="570">
        <v>354424869</v>
      </c>
      <c r="U44">
        <f t="shared" si="0"/>
        <v>624397953</v>
      </c>
      <c r="V44">
        <f t="shared" si="1"/>
        <v>381252720</v>
      </c>
      <c r="W44">
        <f t="shared" si="2"/>
        <v>354424869</v>
      </c>
      <c r="X44" s="570">
        <f t="shared" si="3"/>
        <v>0</v>
      </c>
      <c r="Y44" s="570">
        <f t="shared" si="4"/>
        <v>0</v>
      </c>
      <c r="Z44" s="570">
        <f t="shared" si="5"/>
        <v>0</v>
      </c>
    </row>
    <row r="45" spans="1:26" x14ac:dyDescent="0.3">
      <c r="A45" s="569">
        <v>148</v>
      </c>
      <c r="B45" s="568">
        <v>624397953</v>
      </c>
      <c r="C45" s="568">
        <v>381252720</v>
      </c>
      <c r="D45" s="568">
        <v>354424869</v>
      </c>
      <c r="F45" s="568"/>
      <c r="G45" s="350" t="s">
        <v>3513</v>
      </c>
      <c r="H45" s="570">
        <v>8368007406</v>
      </c>
      <c r="I45" s="570">
        <v>7327021074</v>
      </c>
      <c r="J45" s="570">
        <v>2570539455</v>
      </c>
      <c r="K45" s="568"/>
      <c r="L45">
        <v>146</v>
      </c>
      <c r="M45">
        <v>2640126402</v>
      </c>
      <c r="N45" s="570">
        <v>2171051641</v>
      </c>
      <c r="O45" s="570">
        <v>2018758131</v>
      </c>
      <c r="P45" s="570"/>
      <c r="Q45" s="350">
        <v>149</v>
      </c>
      <c r="R45" s="570">
        <v>8368007406</v>
      </c>
      <c r="S45" s="570">
        <v>7327021074</v>
      </c>
      <c r="T45" s="570">
        <v>2570539455</v>
      </c>
      <c r="U45">
        <f t="shared" si="0"/>
        <v>8368007406</v>
      </c>
      <c r="V45">
        <f t="shared" si="1"/>
        <v>7327021074</v>
      </c>
      <c r="W45">
        <f t="shared" si="2"/>
        <v>2570539455</v>
      </c>
      <c r="X45" s="570">
        <f t="shared" si="3"/>
        <v>0</v>
      </c>
      <c r="Y45" s="570">
        <f t="shared" si="4"/>
        <v>0</v>
      </c>
      <c r="Z45" s="570">
        <f t="shared" si="5"/>
        <v>0</v>
      </c>
    </row>
    <row r="46" spans="1:26" x14ac:dyDescent="0.3">
      <c r="A46" s="569">
        <v>149</v>
      </c>
      <c r="B46" s="568">
        <v>8368007406</v>
      </c>
      <c r="C46" s="568">
        <v>7327021074</v>
      </c>
      <c r="D46" s="568">
        <v>2570539455</v>
      </c>
      <c r="F46" s="568"/>
      <c r="G46" s="350" t="s">
        <v>3514</v>
      </c>
      <c r="H46" s="570">
        <v>500000000</v>
      </c>
      <c r="I46" s="570">
        <v>0</v>
      </c>
      <c r="J46" s="570">
        <v>0</v>
      </c>
      <c r="K46" s="568"/>
      <c r="L46">
        <v>148</v>
      </c>
      <c r="M46">
        <v>624397953</v>
      </c>
      <c r="N46" s="570">
        <v>381252720</v>
      </c>
      <c r="O46" s="570">
        <v>354424869</v>
      </c>
      <c r="P46" s="570"/>
      <c r="Q46" s="350">
        <v>157</v>
      </c>
      <c r="R46" s="570">
        <v>500000000</v>
      </c>
      <c r="S46" s="570">
        <v>0</v>
      </c>
      <c r="T46" s="570">
        <v>0</v>
      </c>
      <c r="U46">
        <f t="shared" si="0"/>
        <v>500000000</v>
      </c>
      <c r="V46">
        <f t="shared" si="1"/>
        <v>0</v>
      </c>
      <c r="W46">
        <f t="shared" si="2"/>
        <v>0</v>
      </c>
      <c r="X46" s="570">
        <f t="shared" si="3"/>
        <v>0</v>
      </c>
      <c r="Y46" s="570">
        <f t="shared" si="4"/>
        <v>0</v>
      </c>
      <c r="Z46" s="570">
        <f t="shared" si="5"/>
        <v>0</v>
      </c>
    </row>
    <row r="47" spans="1:26" x14ac:dyDescent="0.3">
      <c r="A47" s="569">
        <v>157</v>
      </c>
      <c r="B47" s="568">
        <v>500000000</v>
      </c>
      <c r="C47" s="568">
        <v>0</v>
      </c>
      <c r="D47" s="568">
        <v>0</v>
      </c>
      <c r="F47" s="568"/>
      <c r="G47" s="350" t="s">
        <v>1927</v>
      </c>
      <c r="H47" s="570">
        <v>0</v>
      </c>
      <c r="I47" s="570">
        <v>0</v>
      </c>
      <c r="J47" s="570">
        <v>0</v>
      </c>
      <c r="K47" s="568"/>
      <c r="L47">
        <v>149</v>
      </c>
      <c r="M47">
        <v>8368007406</v>
      </c>
      <c r="N47" s="570">
        <v>7327021074</v>
      </c>
      <c r="O47" s="570">
        <v>2570539455</v>
      </c>
      <c r="P47" s="570"/>
      <c r="Q47" s="350">
        <v>158</v>
      </c>
      <c r="R47" s="570">
        <v>0</v>
      </c>
      <c r="S47" s="570">
        <v>0</v>
      </c>
      <c r="T47" s="570">
        <v>0</v>
      </c>
      <c r="U47">
        <f t="shared" si="0"/>
        <v>0</v>
      </c>
      <c r="V47">
        <f t="shared" si="1"/>
        <v>0</v>
      </c>
      <c r="W47">
        <f t="shared" si="2"/>
        <v>0</v>
      </c>
      <c r="X47" s="570">
        <f t="shared" si="3"/>
        <v>0</v>
      </c>
      <c r="Y47" s="570">
        <f t="shared" si="4"/>
        <v>0</v>
      </c>
      <c r="Z47" s="570">
        <f t="shared" si="5"/>
        <v>0</v>
      </c>
    </row>
    <row r="48" spans="1:26" x14ac:dyDescent="0.3">
      <c r="A48" s="569">
        <v>158</v>
      </c>
      <c r="B48" s="568">
        <v>0</v>
      </c>
      <c r="C48" s="568">
        <v>0</v>
      </c>
      <c r="D48" s="568">
        <v>0</v>
      </c>
      <c r="F48" s="568"/>
      <c r="G48" s="350" t="s">
        <v>1928</v>
      </c>
      <c r="H48" s="570">
        <v>4476956775</v>
      </c>
      <c r="I48" s="570">
        <v>3407672163</v>
      </c>
      <c r="J48" s="570">
        <v>2715552217</v>
      </c>
      <c r="K48" s="568"/>
      <c r="L48">
        <v>157</v>
      </c>
      <c r="M48">
        <v>500000000</v>
      </c>
      <c r="N48" s="570">
        <v>0</v>
      </c>
      <c r="O48" s="570">
        <v>0</v>
      </c>
      <c r="P48" s="570"/>
      <c r="Q48" s="350">
        <v>211</v>
      </c>
      <c r="R48" s="570">
        <v>4476956775</v>
      </c>
      <c r="S48" s="570">
        <v>3407672163</v>
      </c>
      <c r="T48" s="570">
        <v>2715552217</v>
      </c>
      <c r="U48">
        <f t="shared" si="0"/>
        <v>4476956775</v>
      </c>
      <c r="V48">
        <f t="shared" si="1"/>
        <v>3407672163</v>
      </c>
      <c r="W48">
        <f t="shared" si="2"/>
        <v>2715552217</v>
      </c>
      <c r="X48" s="570">
        <f t="shared" si="3"/>
        <v>0</v>
      </c>
      <c r="Y48" s="570">
        <f t="shared" si="4"/>
        <v>0</v>
      </c>
      <c r="Z48" s="570">
        <f t="shared" si="5"/>
        <v>0</v>
      </c>
    </row>
    <row r="49" spans="1:26" x14ac:dyDescent="0.3">
      <c r="A49" s="569">
        <v>211</v>
      </c>
      <c r="B49" s="568">
        <v>4476956775</v>
      </c>
      <c r="C49" s="568">
        <v>3407672163</v>
      </c>
      <c r="D49" s="568">
        <v>2715552217</v>
      </c>
      <c r="F49" s="568"/>
      <c r="G49" s="350" t="s">
        <v>1929</v>
      </c>
      <c r="H49" s="570">
        <v>449411941</v>
      </c>
      <c r="I49" s="570">
        <v>449411941</v>
      </c>
      <c r="J49" s="570">
        <v>415905870</v>
      </c>
      <c r="K49" s="568"/>
      <c r="L49">
        <v>158</v>
      </c>
      <c r="M49">
        <v>0</v>
      </c>
      <c r="N49" s="570">
        <v>0</v>
      </c>
      <c r="O49" s="570">
        <v>0</v>
      </c>
      <c r="P49" s="570"/>
      <c r="Q49" s="350">
        <v>212</v>
      </c>
      <c r="R49" s="570">
        <v>449411941</v>
      </c>
      <c r="S49" s="570">
        <v>449411941</v>
      </c>
      <c r="T49" s="570">
        <v>415905870</v>
      </c>
      <c r="U49">
        <f t="shared" si="0"/>
        <v>449411941</v>
      </c>
      <c r="V49">
        <f t="shared" si="1"/>
        <v>449411941</v>
      </c>
      <c r="W49">
        <f t="shared" si="2"/>
        <v>415905870</v>
      </c>
      <c r="X49" s="570">
        <f t="shared" si="3"/>
        <v>0</v>
      </c>
      <c r="Y49" s="570">
        <f t="shared" si="4"/>
        <v>0</v>
      </c>
      <c r="Z49" s="570">
        <f t="shared" si="5"/>
        <v>0</v>
      </c>
    </row>
    <row r="50" spans="1:26" x14ac:dyDescent="0.3">
      <c r="A50" s="569">
        <v>212</v>
      </c>
      <c r="B50" s="568">
        <v>449411941</v>
      </c>
      <c r="C50" s="568">
        <v>449411941</v>
      </c>
      <c r="D50" s="568">
        <v>415905870</v>
      </c>
      <c r="F50" s="568"/>
      <c r="G50" s="350" t="s">
        <v>3515</v>
      </c>
      <c r="H50" s="570">
        <v>300000000</v>
      </c>
      <c r="I50" s="570">
        <v>0</v>
      </c>
      <c r="J50" s="570">
        <v>0</v>
      </c>
      <c r="K50" s="568"/>
      <c r="L50">
        <v>211</v>
      </c>
      <c r="M50">
        <v>4476956775</v>
      </c>
      <c r="N50" s="570">
        <v>3407672163</v>
      </c>
      <c r="O50" s="570">
        <v>2715552217</v>
      </c>
      <c r="P50" s="570"/>
      <c r="Q50" s="350">
        <v>227</v>
      </c>
      <c r="R50" s="570">
        <v>300000000</v>
      </c>
      <c r="S50" s="570">
        <v>0</v>
      </c>
      <c r="T50" s="570">
        <v>0</v>
      </c>
      <c r="U50">
        <f t="shared" si="0"/>
        <v>300000000</v>
      </c>
      <c r="V50">
        <f t="shared" si="1"/>
        <v>0</v>
      </c>
      <c r="W50">
        <f t="shared" si="2"/>
        <v>0</v>
      </c>
      <c r="X50" s="570">
        <f t="shared" si="3"/>
        <v>0</v>
      </c>
      <c r="Y50" s="570">
        <f t="shared" si="4"/>
        <v>0</v>
      </c>
      <c r="Z50" s="570">
        <f t="shared" si="5"/>
        <v>0</v>
      </c>
    </row>
    <row r="51" spans="1:26" x14ac:dyDescent="0.3">
      <c r="A51" s="569">
        <v>227</v>
      </c>
      <c r="B51" s="568">
        <v>300000000</v>
      </c>
      <c r="C51" s="568">
        <v>0</v>
      </c>
      <c r="D51" s="568">
        <v>0</v>
      </c>
      <c r="F51" s="568"/>
      <c r="G51" s="350" t="s">
        <v>3516</v>
      </c>
      <c r="H51" s="570">
        <v>1500000000</v>
      </c>
      <c r="I51" s="570">
        <v>0</v>
      </c>
      <c r="J51" s="570">
        <v>0</v>
      </c>
      <c r="K51" s="568"/>
      <c r="L51">
        <v>212</v>
      </c>
      <c r="M51">
        <v>449411941</v>
      </c>
      <c r="N51" s="570">
        <v>449411941</v>
      </c>
      <c r="O51" s="570">
        <v>415905870</v>
      </c>
      <c r="P51" s="570"/>
      <c r="Q51" s="350">
        <v>231</v>
      </c>
      <c r="R51" s="570">
        <v>1500000000</v>
      </c>
      <c r="S51" s="570">
        <v>0</v>
      </c>
      <c r="T51" s="570">
        <v>0</v>
      </c>
      <c r="U51">
        <f t="shared" si="0"/>
        <v>1500000000</v>
      </c>
      <c r="V51">
        <f t="shared" si="1"/>
        <v>0</v>
      </c>
      <c r="W51">
        <f t="shared" si="2"/>
        <v>0</v>
      </c>
      <c r="X51" s="570">
        <f t="shared" si="3"/>
        <v>0</v>
      </c>
      <c r="Y51" s="570">
        <f t="shared" si="4"/>
        <v>0</v>
      </c>
      <c r="Z51" s="570">
        <f t="shared" si="5"/>
        <v>0</v>
      </c>
    </row>
    <row r="52" spans="1:26" x14ac:dyDescent="0.3">
      <c r="A52" s="569">
        <v>228</v>
      </c>
      <c r="B52" s="568">
        <v>0</v>
      </c>
      <c r="C52" s="568">
        <v>0</v>
      </c>
      <c r="D52" s="568">
        <v>0</v>
      </c>
      <c r="F52" s="568"/>
      <c r="G52" s="350" t="s">
        <v>1930</v>
      </c>
      <c r="H52" s="570">
        <v>1180540573</v>
      </c>
      <c r="I52" s="570">
        <v>380540573</v>
      </c>
      <c r="J52" s="570">
        <v>353928525</v>
      </c>
      <c r="K52" s="568"/>
      <c r="L52">
        <v>227</v>
      </c>
      <c r="M52">
        <v>300000000</v>
      </c>
      <c r="N52" s="570">
        <v>0</v>
      </c>
      <c r="O52" s="570">
        <v>0</v>
      </c>
      <c r="P52" s="570"/>
      <c r="Q52" s="593">
        <v>232</v>
      </c>
      <c r="R52" s="592">
        <v>1180540573</v>
      </c>
      <c r="S52" s="592">
        <v>380540573</v>
      </c>
      <c r="T52" s="592">
        <v>353928525</v>
      </c>
      <c r="U52">
        <f t="shared" si="0"/>
        <v>1180540573</v>
      </c>
      <c r="V52">
        <f t="shared" si="1"/>
        <v>380540573</v>
      </c>
      <c r="W52">
        <f t="shared" si="2"/>
        <v>353928525</v>
      </c>
      <c r="X52" s="570">
        <f t="shared" si="3"/>
        <v>0</v>
      </c>
      <c r="Y52" s="570">
        <f t="shared" si="4"/>
        <v>0</v>
      </c>
      <c r="Z52" s="570">
        <f t="shared" si="5"/>
        <v>0</v>
      </c>
    </row>
    <row r="53" spans="1:26" x14ac:dyDescent="0.3">
      <c r="A53" s="569">
        <v>229</v>
      </c>
      <c r="B53" s="568">
        <v>0</v>
      </c>
      <c r="C53" s="568">
        <v>0</v>
      </c>
      <c r="D53" s="568">
        <v>0</v>
      </c>
      <c r="F53" s="568"/>
      <c r="G53" s="350" t="s">
        <v>1931</v>
      </c>
      <c r="H53" s="570">
        <v>212502053</v>
      </c>
      <c r="I53" s="570">
        <v>212502053</v>
      </c>
      <c r="J53" s="570">
        <v>197345919</v>
      </c>
      <c r="K53" s="568"/>
      <c r="L53">
        <v>228</v>
      </c>
      <c r="M53" s="570">
        <v>0</v>
      </c>
      <c r="N53" s="570">
        <v>0</v>
      </c>
      <c r="O53" s="570">
        <v>0</v>
      </c>
      <c r="P53" s="570"/>
      <c r="Q53">
        <v>233</v>
      </c>
      <c r="R53" s="570">
        <v>212502053</v>
      </c>
      <c r="S53" s="570">
        <v>212502053</v>
      </c>
      <c r="T53" s="570">
        <v>197345919</v>
      </c>
      <c r="U53">
        <f t="shared" ref="U53:U59" si="6">VLOOKUP(Q53,$L$4:$O$64,2,FALSE)</f>
        <v>212502053</v>
      </c>
      <c r="V53">
        <f t="shared" ref="V53:V59" si="7">VLOOKUP(Q53,$L$4:$O$64,3,FALSE)</f>
        <v>212502053</v>
      </c>
      <c r="W53">
        <f t="shared" ref="W53:W59" si="8">VLOOKUP(Q53,$L$4:$O$64,4,FALSE)</f>
        <v>197345919</v>
      </c>
      <c r="X53" s="570">
        <f t="shared" ref="X53:X59" si="9">+R53-U53</f>
        <v>0</v>
      </c>
      <c r="Y53" s="570">
        <f t="shared" ref="Y53:Y59" si="10">+S53-V53</f>
        <v>0</v>
      </c>
      <c r="Z53" s="570">
        <f t="shared" ref="Z53:Z59" si="11">+T53-W53</f>
        <v>0</v>
      </c>
    </row>
    <row r="54" spans="1:26" x14ac:dyDescent="0.3">
      <c r="A54" s="569">
        <v>231</v>
      </c>
      <c r="B54" s="568">
        <v>1500000000</v>
      </c>
      <c r="C54" s="568">
        <v>0</v>
      </c>
      <c r="D54" s="568">
        <v>0</v>
      </c>
      <c r="F54" s="568"/>
      <c r="G54" s="350" t="s">
        <v>1932</v>
      </c>
      <c r="H54" s="570">
        <v>212502053</v>
      </c>
      <c r="I54" s="570">
        <v>212502053</v>
      </c>
      <c r="J54" s="570">
        <v>197146208</v>
      </c>
      <c r="K54" s="568"/>
      <c r="L54">
        <v>229</v>
      </c>
      <c r="M54" s="570">
        <v>0</v>
      </c>
      <c r="N54" s="570">
        <v>0</v>
      </c>
      <c r="O54" s="570">
        <v>0</v>
      </c>
      <c r="P54" s="570"/>
      <c r="Q54">
        <v>234</v>
      </c>
      <c r="R54" s="570">
        <v>212502053</v>
      </c>
      <c r="S54" s="570">
        <v>212502053</v>
      </c>
      <c r="T54" s="570">
        <v>197146208</v>
      </c>
      <c r="U54">
        <f t="shared" si="6"/>
        <v>212502053</v>
      </c>
      <c r="V54">
        <f t="shared" si="7"/>
        <v>212502053</v>
      </c>
      <c r="W54">
        <f t="shared" si="8"/>
        <v>197146208</v>
      </c>
      <c r="X54" s="570">
        <f t="shared" si="9"/>
        <v>0</v>
      </c>
      <c r="Y54" s="570">
        <f t="shared" si="10"/>
        <v>0</v>
      </c>
      <c r="Z54" s="570">
        <f t="shared" si="11"/>
        <v>0</v>
      </c>
    </row>
    <row r="55" spans="1:26" x14ac:dyDescent="0.3">
      <c r="A55" s="569">
        <v>232</v>
      </c>
      <c r="B55" s="568">
        <v>1180540573</v>
      </c>
      <c r="C55" s="568">
        <v>380540573</v>
      </c>
      <c r="D55" s="568">
        <v>353928525</v>
      </c>
      <c r="F55" s="568"/>
      <c r="G55" s="350" t="s">
        <v>1933</v>
      </c>
      <c r="H55" s="570">
        <v>3154717693</v>
      </c>
      <c r="I55" s="570">
        <v>672109524</v>
      </c>
      <c r="J55" s="570">
        <v>540389568</v>
      </c>
      <c r="K55" s="568"/>
      <c r="L55">
        <v>231</v>
      </c>
      <c r="M55" s="570">
        <v>1500000000</v>
      </c>
      <c r="N55" s="570">
        <v>0</v>
      </c>
      <c r="O55" s="570">
        <v>0</v>
      </c>
      <c r="P55" s="570"/>
      <c r="Q55">
        <v>235</v>
      </c>
      <c r="R55" s="570">
        <v>3154717693</v>
      </c>
      <c r="S55" s="570">
        <v>672109524</v>
      </c>
      <c r="T55" s="570">
        <v>540389568</v>
      </c>
      <c r="U55">
        <f t="shared" si="6"/>
        <v>3154717693</v>
      </c>
      <c r="V55">
        <f t="shared" si="7"/>
        <v>672109524</v>
      </c>
      <c r="W55">
        <f t="shared" si="8"/>
        <v>540389568</v>
      </c>
      <c r="X55" s="570">
        <f t="shared" si="9"/>
        <v>0</v>
      </c>
      <c r="Y55" s="570">
        <f t="shared" si="10"/>
        <v>0</v>
      </c>
      <c r="Z55" s="570">
        <f t="shared" si="11"/>
        <v>0</v>
      </c>
    </row>
    <row r="56" spans="1:26" x14ac:dyDescent="0.3">
      <c r="A56" s="569">
        <v>233</v>
      </c>
      <c r="B56" s="568">
        <v>212502053</v>
      </c>
      <c r="C56" s="568">
        <v>212502053</v>
      </c>
      <c r="D56" s="568">
        <v>197345919</v>
      </c>
      <c r="F56" s="568"/>
      <c r="G56" s="350" t="s">
        <v>3517</v>
      </c>
      <c r="H56" s="570">
        <v>1150000000</v>
      </c>
      <c r="I56" s="570">
        <v>0</v>
      </c>
      <c r="J56" s="570">
        <v>0</v>
      </c>
      <c r="K56" s="568"/>
      <c r="L56">
        <v>232</v>
      </c>
      <c r="M56" s="570">
        <v>1180540573</v>
      </c>
      <c r="N56" s="570">
        <v>380540573</v>
      </c>
      <c r="O56" s="570">
        <v>353928525</v>
      </c>
      <c r="P56" s="570"/>
      <c r="Q56">
        <v>236</v>
      </c>
      <c r="R56" s="570">
        <v>1150000000</v>
      </c>
      <c r="S56" s="570">
        <v>0</v>
      </c>
      <c r="T56" s="570">
        <v>0</v>
      </c>
      <c r="U56">
        <f t="shared" si="6"/>
        <v>1150000000</v>
      </c>
      <c r="V56">
        <f t="shared" si="7"/>
        <v>0</v>
      </c>
      <c r="W56">
        <f t="shared" si="8"/>
        <v>0</v>
      </c>
      <c r="X56" s="570">
        <f t="shared" si="9"/>
        <v>0</v>
      </c>
      <c r="Y56" s="570">
        <f t="shared" si="10"/>
        <v>0</v>
      </c>
      <c r="Z56" s="570">
        <f t="shared" si="11"/>
        <v>0</v>
      </c>
    </row>
    <row r="57" spans="1:26" x14ac:dyDescent="0.3">
      <c r="A57" s="569">
        <v>234</v>
      </c>
      <c r="B57" s="568">
        <v>212502053</v>
      </c>
      <c r="C57" s="568">
        <v>212502053</v>
      </c>
      <c r="D57" s="568">
        <v>197146208</v>
      </c>
      <c r="F57" s="568"/>
      <c r="G57" s="350" t="s">
        <v>1934</v>
      </c>
      <c r="H57" s="570">
        <v>1465079048</v>
      </c>
      <c r="I57" s="570">
        <v>908957401</v>
      </c>
      <c r="J57" s="570">
        <v>845208383</v>
      </c>
      <c r="K57" s="568"/>
      <c r="L57">
        <v>233</v>
      </c>
      <c r="M57" s="570">
        <v>212502053</v>
      </c>
      <c r="N57" s="570">
        <v>212502053</v>
      </c>
      <c r="O57" s="570">
        <v>197345919</v>
      </c>
      <c r="P57" s="570"/>
      <c r="Q57">
        <v>237</v>
      </c>
      <c r="R57" s="570">
        <v>1465079048</v>
      </c>
      <c r="S57" s="570">
        <v>908957401</v>
      </c>
      <c r="T57" s="570">
        <v>845208383</v>
      </c>
      <c r="U57">
        <f t="shared" si="6"/>
        <v>1465079048</v>
      </c>
      <c r="V57">
        <f t="shared" si="7"/>
        <v>908957401</v>
      </c>
      <c r="W57">
        <f t="shared" si="8"/>
        <v>845208383</v>
      </c>
      <c r="X57" s="570">
        <f t="shared" si="9"/>
        <v>0</v>
      </c>
      <c r="Y57" s="570">
        <f t="shared" si="10"/>
        <v>0</v>
      </c>
      <c r="Z57" s="570">
        <f t="shared" si="11"/>
        <v>0</v>
      </c>
    </row>
    <row r="58" spans="1:26" x14ac:dyDescent="0.3">
      <c r="A58" s="569">
        <v>235</v>
      </c>
      <c r="B58" s="568">
        <v>3154717693</v>
      </c>
      <c r="C58" s="568">
        <v>672109524</v>
      </c>
      <c r="D58" s="568">
        <v>540389568</v>
      </c>
      <c r="F58" s="568"/>
      <c r="G58" s="350" t="s">
        <v>3518</v>
      </c>
      <c r="H58" s="570">
        <v>149141983</v>
      </c>
      <c r="I58" s="570">
        <v>0</v>
      </c>
      <c r="J58" s="570">
        <v>0</v>
      </c>
      <c r="K58" s="568"/>
      <c r="L58">
        <v>234</v>
      </c>
      <c r="M58" s="570">
        <v>212502053</v>
      </c>
      <c r="N58" s="570">
        <v>212502053</v>
      </c>
      <c r="O58" s="570">
        <v>197146208</v>
      </c>
      <c r="P58" s="570"/>
      <c r="Q58">
        <v>261</v>
      </c>
      <c r="R58" s="570">
        <v>149141983</v>
      </c>
      <c r="S58" s="570">
        <v>0</v>
      </c>
      <c r="T58" s="570">
        <v>0</v>
      </c>
      <c r="U58">
        <f t="shared" si="6"/>
        <v>149141983</v>
      </c>
      <c r="V58">
        <f t="shared" si="7"/>
        <v>0</v>
      </c>
      <c r="W58">
        <f t="shared" si="8"/>
        <v>0</v>
      </c>
      <c r="X58" s="570">
        <f t="shared" si="9"/>
        <v>0</v>
      </c>
      <c r="Y58" s="570">
        <f t="shared" si="10"/>
        <v>0</v>
      </c>
      <c r="Z58" s="570">
        <f t="shared" si="11"/>
        <v>0</v>
      </c>
    </row>
    <row r="59" spans="1:26" x14ac:dyDescent="0.3">
      <c r="A59" s="569">
        <v>236</v>
      </c>
      <c r="B59" s="568">
        <v>1150000000</v>
      </c>
      <c r="C59" s="568">
        <v>0</v>
      </c>
      <c r="D59" s="568">
        <v>0</v>
      </c>
      <c r="F59" s="568"/>
      <c r="G59" s="350" t="s">
        <v>1935</v>
      </c>
      <c r="H59" s="570">
        <v>123246143880</v>
      </c>
      <c r="I59" s="570">
        <v>76040000478</v>
      </c>
      <c r="J59" s="570">
        <v>45666789488</v>
      </c>
      <c r="K59" s="568"/>
      <c r="L59">
        <v>235</v>
      </c>
      <c r="M59" s="570">
        <v>3154717693</v>
      </c>
      <c r="N59">
        <v>672109524</v>
      </c>
      <c r="O59">
        <v>540389568</v>
      </c>
      <c r="Q59" t="s">
        <v>1935</v>
      </c>
      <c r="R59">
        <v>123246143880</v>
      </c>
      <c r="S59">
        <v>76040000478</v>
      </c>
      <c r="T59">
        <v>45666789488</v>
      </c>
      <c r="U59">
        <f t="shared" si="6"/>
        <v>123246143880</v>
      </c>
      <c r="V59">
        <f t="shared" si="7"/>
        <v>76040000478</v>
      </c>
      <c r="W59">
        <f t="shared" si="8"/>
        <v>45666789488</v>
      </c>
      <c r="X59" s="570">
        <f t="shared" si="9"/>
        <v>0</v>
      </c>
      <c r="Y59" s="570">
        <f t="shared" si="10"/>
        <v>0</v>
      </c>
      <c r="Z59" s="570">
        <f t="shared" si="11"/>
        <v>0</v>
      </c>
    </row>
    <row r="60" spans="1:26" x14ac:dyDescent="0.3">
      <c r="A60" s="569">
        <v>237</v>
      </c>
      <c r="B60" s="568">
        <v>1465079048</v>
      </c>
      <c r="C60" s="568">
        <v>908957401</v>
      </c>
      <c r="D60" s="568">
        <v>845208383</v>
      </c>
      <c r="F60" s="568"/>
      <c r="K60" s="568"/>
      <c r="L60" s="570">
        <v>236</v>
      </c>
      <c r="M60" s="570">
        <v>1150000000</v>
      </c>
      <c r="N60">
        <v>0</v>
      </c>
      <c r="O60">
        <v>0</v>
      </c>
    </row>
    <row r="61" spans="1:26" x14ac:dyDescent="0.3">
      <c r="A61" s="569">
        <v>261</v>
      </c>
      <c r="B61" s="568">
        <v>149141983</v>
      </c>
      <c r="C61" s="568"/>
      <c r="D61" s="568">
        <v>0</v>
      </c>
      <c r="F61" s="568"/>
      <c r="K61" s="568"/>
      <c r="L61" s="570">
        <v>237</v>
      </c>
      <c r="M61" s="570">
        <v>1465079048</v>
      </c>
      <c r="N61">
        <v>908957401</v>
      </c>
      <c r="O61">
        <v>845208383</v>
      </c>
    </row>
    <row r="62" spans="1:26" x14ac:dyDescent="0.3">
      <c r="A62" s="569">
        <v>259</v>
      </c>
      <c r="B62" s="568">
        <v>0</v>
      </c>
      <c r="C62" s="568">
        <v>0</v>
      </c>
      <c r="D62" s="568">
        <v>0</v>
      </c>
      <c r="F62" s="568"/>
      <c r="K62" s="568"/>
      <c r="L62" s="570">
        <v>261</v>
      </c>
      <c r="M62" s="570">
        <v>149141983</v>
      </c>
      <c r="O62">
        <v>0</v>
      </c>
    </row>
    <row r="63" spans="1:26" x14ac:dyDescent="0.3">
      <c r="A63" s="569" t="s">
        <v>1935</v>
      </c>
      <c r="B63" s="568">
        <v>123246143880</v>
      </c>
      <c r="C63" s="568">
        <v>76040000478</v>
      </c>
      <c r="D63" s="568">
        <v>45666789488</v>
      </c>
      <c r="F63" s="568"/>
      <c r="K63" s="568"/>
      <c r="L63">
        <v>259</v>
      </c>
      <c r="M63">
        <v>0</v>
      </c>
      <c r="N63">
        <v>0</v>
      </c>
      <c r="O63">
        <v>0</v>
      </c>
    </row>
    <row r="64" spans="1:26" x14ac:dyDescent="0.3">
      <c r="E64" s="568"/>
      <c r="F64" s="568"/>
      <c r="L64" t="s">
        <v>1935</v>
      </c>
      <c r="M64">
        <v>123246143880</v>
      </c>
      <c r="N64">
        <v>76040000478</v>
      </c>
      <c r="O64">
        <v>45666789488</v>
      </c>
    </row>
    <row r="65" spans="5:6" x14ac:dyDescent="0.3">
      <c r="E65" s="568"/>
      <c r="F65" s="568"/>
    </row>
    <row r="66" spans="5:6" x14ac:dyDescent="0.3">
      <c r="E66" s="568"/>
      <c r="F66" s="568"/>
    </row>
    <row r="67" spans="5:6" x14ac:dyDescent="0.3">
      <c r="E67" s="568"/>
      <c r="F67" s="568"/>
    </row>
    <row r="68" spans="5:6" x14ac:dyDescent="0.3">
      <c r="E68" s="568"/>
      <c r="F68" s="568"/>
    </row>
    <row r="69" spans="5:6" x14ac:dyDescent="0.3">
      <c r="E69" s="568"/>
      <c r="F69" s="568"/>
    </row>
    <row r="70" spans="5:6" x14ac:dyDescent="0.3">
      <c r="E70" s="568"/>
      <c r="F70" s="568"/>
    </row>
    <row r="71" spans="5:6" x14ac:dyDescent="0.3">
      <c r="E71" s="568"/>
      <c r="F71" s="568"/>
    </row>
    <row r="72" spans="5:6" x14ac:dyDescent="0.3">
      <c r="E72" s="568"/>
      <c r="F72" s="568"/>
    </row>
    <row r="73" spans="5:6" x14ac:dyDescent="0.3">
      <c r="E73" s="568"/>
      <c r="F73" s="568"/>
    </row>
    <row r="74" spans="5:6" x14ac:dyDescent="0.3">
      <c r="E74" s="568"/>
      <c r="F74" s="568"/>
    </row>
    <row r="75" spans="5:6" x14ac:dyDescent="0.3">
      <c r="E75" s="568"/>
      <c r="F75" s="568"/>
    </row>
    <row r="76" spans="5:6" x14ac:dyDescent="0.3">
      <c r="E76" s="568"/>
      <c r="F76" s="568"/>
    </row>
    <row r="77" spans="5:6" x14ac:dyDescent="0.3">
      <c r="E77" s="568"/>
      <c r="F77" s="568"/>
    </row>
    <row r="78" spans="5:6" x14ac:dyDescent="0.3">
      <c r="E78" s="568"/>
      <c r="F78" s="568"/>
    </row>
    <row r="79" spans="5:6" x14ac:dyDescent="0.3">
      <c r="E79" s="568"/>
      <c r="F79" s="568"/>
    </row>
    <row r="80" spans="5:6" x14ac:dyDescent="0.3">
      <c r="E80" s="568"/>
      <c r="F80" s="568"/>
    </row>
    <row r="81" spans="5:6" x14ac:dyDescent="0.3">
      <c r="E81" s="568"/>
      <c r="F81" s="568"/>
    </row>
    <row r="82" spans="5:6" x14ac:dyDescent="0.3">
      <c r="E82" s="568"/>
      <c r="F82" s="568"/>
    </row>
    <row r="83" spans="5:6" x14ac:dyDescent="0.3">
      <c r="E83" s="568"/>
      <c r="F83" s="568"/>
    </row>
    <row r="84" spans="5:6" x14ac:dyDescent="0.3">
      <c r="E84" s="568"/>
      <c r="F84" s="568"/>
    </row>
    <row r="85" spans="5:6" x14ac:dyDescent="0.3">
      <c r="E85" s="568"/>
      <c r="F85" s="568"/>
    </row>
    <row r="86" spans="5:6" x14ac:dyDescent="0.3">
      <c r="E86" s="568"/>
      <c r="F86" s="568"/>
    </row>
    <row r="87" spans="5:6" x14ac:dyDescent="0.3">
      <c r="E87" s="568"/>
      <c r="F87" s="568"/>
    </row>
    <row r="88" spans="5:6" x14ac:dyDescent="0.3">
      <c r="E88" s="568"/>
      <c r="F88" s="568"/>
    </row>
    <row r="89" spans="5:6" x14ac:dyDescent="0.3">
      <c r="E89" s="568"/>
      <c r="F89" s="568"/>
    </row>
    <row r="90" spans="5:6" x14ac:dyDescent="0.3">
      <c r="E90" s="568"/>
      <c r="F90" s="568"/>
    </row>
    <row r="91" spans="5:6" x14ac:dyDescent="0.3">
      <c r="E91" s="568"/>
      <c r="F91" s="568"/>
    </row>
    <row r="92" spans="5:6" x14ac:dyDescent="0.3">
      <c r="E92" s="568"/>
      <c r="F92" s="568"/>
    </row>
    <row r="93" spans="5:6" x14ac:dyDescent="0.3">
      <c r="E93" s="568"/>
      <c r="F93" s="568"/>
    </row>
    <row r="94" spans="5:6" x14ac:dyDescent="0.3">
      <c r="E94" s="568"/>
      <c r="F94" s="568"/>
    </row>
    <row r="95" spans="5:6" x14ac:dyDescent="0.3">
      <c r="E95" s="568"/>
      <c r="F95" s="568"/>
    </row>
    <row r="96" spans="5:6" x14ac:dyDescent="0.3">
      <c r="E96" s="568"/>
      <c r="F96" s="568"/>
    </row>
    <row r="97" spans="5:6" x14ac:dyDescent="0.3">
      <c r="E97" s="568"/>
      <c r="F97" s="568"/>
    </row>
    <row r="98" spans="5:6" x14ac:dyDescent="0.3">
      <c r="E98" s="568"/>
      <c r="F98" s="568"/>
    </row>
    <row r="99" spans="5:6" x14ac:dyDescent="0.3">
      <c r="E99" s="568"/>
      <c r="F99" s="568"/>
    </row>
    <row r="100" spans="5:6" x14ac:dyDescent="0.3">
      <c r="E100" s="568"/>
      <c r="F100" s="56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S517"/>
  <sheetViews>
    <sheetView showGridLines="0" topLeftCell="BE87" zoomScale="96" zoomScaleNormal="96" workbookViewId="0">
      <selection activeCell="BL3" sqref="BL3:BN109"/>
    </sheetView>
  </sheetViews>
  <sheetFormatPr baseColWidth="10" defaultColWidth="12" defaultRowHeight="12" x14ac:dyDescent="0.3"/>
  <cols>
    <col min="1" max="1" width="17.109375" style="2" customWidth="1"/>
    <col min="2" max="2" width="26.109375" style="2" customWidth="1"/>
    <col min="3" max="3" width="25.77734375" style="2" customWidth="1"/>
    <col min="4" max="4" width="18.6640625" style="2" customWidth="1"/>
    <col min="5" max="5" width="10.77734375" style="2" customWidth="1"/>
    <col min="6" max="6" width="17.77734375" style="1" customWidth="1"/>
    <col min="7" max="8" width="16.77734375" style="1" customWidth="1"/>
    <col min="9" max="9" width="25.77734375" style="1" customWidth="1"/>
    <col min="10" max="13" width="16.77734375" style="1" customWidth="1"/>
    <col min="14" max="15" width="18.109375" style="1" customWidth="1"/>
    <col min="16" max="18" width="16.77734375" style="1" customWidth="1"/>
    <col min="19" max="19" width="20.44140625" style="1" bestFit="1" customWidth="1"/>
    <col min="20" max="23" width="16.77734375" style="1" customWidth="1"/>
    <col min="24" max="24" width="21" style="1" customWidth="1"/>
    <col min="25" max="25" width="16.77734375" style="1" customWidth="1"/>
    <col min="26" max="26" width="21.109375" style="1" customWidth="1"/>
    <col min="27" max="27" width="23" style="1" customWidth="1"/>
    <col min="28" max="28" width="20.109375" style="1" customWidth="1"/>
    <col min="29" max="29" width="16.77734375" style="1" customWidth="1"/>
    <col min="30" max="30" width="17.6640625" style="1" bestFit="1" customWidth="1"/>
    <col min="31" max="31" width="16.77734375" style="1" customWidth="1"/>
    <col min="32" max="45" width="16.77734375" style="2" customWidth="1"/>
    <col min="46" max="46" width="17.44140625" style="2" bestFit="1" customWidth="1"/>
    <col min="47" max="63" width="16.77734375" style="2" customWidth="1"/>
    <col min="64" max="66" width="16.77734375" style="3" customWidth="1"/>
    <col min="67" max="67" width="23.6640625" style="3" bestFit="1" customWidth="1"/>
    <col min="68" max="68" width="18.77734375" style="3" bestFit="1" customWidth="1"/>
    <col min="69" max="69" width="16.77734375" style="3" customWidth="1"/>
    <col min="70" max="70" width="18" style="2" customWidth="1"/>
    <col min="71" max="71" width="14.109375" style="2" bestFit="1" customWidth="1"/>
    <col min="72" max="16384" width="12" style="2"/>
  </cols>
  <sheetData>
    <row r="1" spans="2:71" ht="29.25" customHeight="1" x14ac:dyDescent="0.3">
      <c r="B1" s="701" t="str">
        <f>Proyecto</f>
        <v>Fortalecimiento de la Gobernanza y Gobernabilidad de la Salud Pública en el marco de la atención primaria social.</v>
      </c>
      <c r="C1" s="701"/>
      <c r="D1" s="701"/>
      <c r="E1" s="701"/>
      <c r="F1" s="701"/>
      <c r="G1" s="703" t="s">
        <v>1936</v>
      </c>
      <c r="H1" s="704"/>
      <c r="I1" s="704"/>
      <c r="J1" s="704"/>
      <c r="K1" s="704"/>
      <c r="L1" s="704"/>
      <c r="M1" s="704"/>
      <c r="N1" s="704"/>
      <c r="O1" s="704"/>
      <c r="P1" s="704"/>
      <c r="Q1" s="704"/>
      <c r="R1" s="705"/>
      <c r="S1" s="174"/>
      <c r="T1" s="698" t="s">
        <v>1</v>
      </c>
      <c r="U1" s="698"/>
      <c r="V1" s="698"/>
      <c r="W1" s="698"/>
      <c r="X1" s="698"/>
      <c r="Y1" s="698"/>
      <c r="Z1" s="698"/>
      <c r="AA1" s="698"/>
      <c r="AB1" s="698"/>
      <c r="AC1" s="698"/>
      <c r="AD1" s="698"/>
      <c r="AE1" s="698"/>
      <c r="AF1" s="698"/>
      <c r="AG1" s="698" t="s">
        <v>2</v>
      </c>
      <c r="AH1" s="698"/>
      <c r="AI1" s="698"/>
      <c r="AJ1" s="698"/>
      <c r="AK1" s="698"/>
      <c r="AL1" s="698"/>
      <c r="AM1" s="698"/>
      <c r="AN1" s="698"/>
      <c r="AO1" s="698"/>
      <c r="AP1" s="698"/>
      <c r="AQ1" s="698"/>
      <c r="AR1" s="698"/>
      <c r="AS1" s="698"/>
      <c r="AT1" s="700" t="s">
        <v>9</v>
      </c>
      <c r="AU1" s="700"/>
      <c r="AV1" s="700"/>
      <c r="AW1" s="700" t="s">
        <v>10</v>
      </c>
      <c r="AX1" s="700"/>
      <c r="AY1" s="700"/>
      <c r="AZ1" s="700" t="s">
        <v>11</v>
      </c>
      <c r="BA1" s="700"/>
      <c r="BB1" s="700"/>
      <c r="BC1" s="700" t="s">
        <v>12</v>
      </c>
      <c r="BD1" s="700"/>
      <c r="BE1" s="700"/>
      <c r="BF1" s="700" t="s">
        <v>13</v>
      </c>
      <c r="BG1" s="700"/>
      <c r="BH1" s="700"/>
      <c r="BI1" s="700" t="s">
        <v>14</v>
      </c>
      <c r="BJ1" s="700"/>
      <c r="BK1" s="700"/>
      <c r="BL1" s="702" t="s">
        <v>15</v>
      </c>
      <c r="BM1" s="702"/>
      <c r="BN1" s="702"/>
      <c r="BO1" s="702" t="s">
        <v>16</v>
      </c>
      <c r="BP1" s="702"/>
      <c r="BQ1" s="702"/>
    </row>
    <row r="2" spans="2:71" ht="30.75" customHeight="1" x14ac:dyDescent="0.3">
      <c r="B2" s="30" t="s">
        <v>19</v>
      </c>
      <c r="C2" s="31" t="s">
        <v>20</v>
      </c>
      <c r="D2" s="31" t="s">
        <v>21</v>
      </c>
      <c r="E2" s="31" t="s">
        <v>22</v>
      </c>
      <c r="F2" s="5" t="s">
        <v>1937</v>
      </c>
      <c r="G2" s="6" t="s">
        <v>1938</v>
      </c>
      <c r="H2" s="6" t="s">
        <v>1939</v>
      </c>
      <c r="I2" s="6" t="s">
        <v>1940</v>
      </c>
      <c r="J2" s="6" t="s">
        <v>1941</v>
      </c>
      <c r="K2" s="6" t="s">
        <v>1942</v>
      </c>
      <c r="L2" s="6" t="s">
        <v>1943</v>
      </c>
      <c r="M2" s="6" t="s">
        <v>3</v>
      </c>
      <c r="N2" s="6" t="s">
        <v>4</v>
      </c>
      <c r="O2" s="6" t="s">
        <v>5</v>
      </c>
      <c r="P2" s="6" t="s">
        <v>6</v>
      </c>
      <c r="Q2" s="6" t="s">
        <v>7</v>
      </c>
      <c r="R2" s="6" t="s">
        <v>8</v>
      </c>
      <c r="S2" s="7" t="s">
        <v>1944</v>
      </c>
      <c r="T2" s="6" t="s">
        <v>1938</v>
      </c>
      <c r="U2" s="6" t="s">
        <v>1939</v>
      </c>
      <c r="V2" s="6" t="s">
        <v>1940</v>
      </c>
      <c r="W2" s="6" t="s">
        <v>1941</v>
      </c>
      <c r="X2" s="6" t="s">
        <v>1942</v>
      </c>
      <c r="Y2" s="6" t="s">
        <v>1943</v>
      </c>
      <c r="Z2" s="6" t="s">
        <v>3</v>
      </c>
      <c r="AA2" s="6" t="s">
        <v>4</v>
      </c>
      <c r="AB2" s="6" t="s">
        <v>5</v>
      </c>
      <c r="AC2" s="6" t="s">
        <v>6</v>
      </c>
      <c r="AD2" s="6" t="s">
        <v>7</v>
      </c>
      <c r="AE2" s="6" t="s">
        <v>8</v>
      </c>
      <c r="AF2" s="8" t="s">
        <v>1945</v>
      </c>
      <c r="AG2" s="9" t="s">
        <v>1938</v>
      </c>
      <c r="AH2" s="9" t="s">
        <v>1939</v>
      </c>
      <c r="AI2" s="9" t="s">
        <v>1940</v>
      </c>
      <c r="AJ2" s="9" t="s">
        <v>1941</v>
      </c>
      <c r="AK2" s="9" t="s">
        <v>1942</v>
      </c>
      <c r="AL2" s="9" t="s">
        <v>1943</v>
      </c>
      <c r="AM2" s="9" t="s">
        <v>3</v>
      </c>
      <c r="AN2" s="9" t="s">
        <v>4</v>
      </c>
      <c r="AO2" s="9" t="s">
        <v>5</v>
      </c>
      <c r="AP2" s="9" t="s">
        <v>6</v>
      </c>
      <c r="AQ2" s="9" t="s">
        <v>7</v>
      </c>
      <c r="AR2" s="9" t="s">
        <v>8</v>
      </c>
      <c r="AS2" s="10" t="s">
        <v>1946</v>
      </c>
      <c r="AT2" s="11" t="s">
        <v>37</v>
      </c>
      <c r="AU2" s="11" t="s">
        <v>1</v>
      </c>
      <c r="AV2" s="11" t="s">
        <v>2</v>
      </c>
      <c r="AW2" s="11" t="s">
        <v>37</v>
      </c>
      <c r="AX2" s="11" t="s">
        <v>1</v>
      </c>
      <c r="AY2" s="11" t="s">
        <v>2</v>
      </c>
      <c r="AZ2" s="11" t="s">
        <v>37</v>
      </c>
      <c r="BA2" s="11" t="s">
        <v>1</v>
      </c>
      <c r="BB2" s="11" t="s">
        <v>2</v>
      </c>
      <c r="BC2" s="11" t="s">
        <v>37</v>
      </c>
      <c r="BD2" s="11" t="s">
        <v>1</v>
      </c>
      <c r="BE2" s="11" t="s">
        <v>2</v>
      </c>
      <c r="BF2" s="11" t="s">
        <v>37</v>
      </c>
      <c r="BG2" s="11" t="s">
        <v>1</v>
      </c>
      <c r="BH2" s="11" t="s">
        <v>2</v>
      </c>
      <c r="BI2" s="11" t="s">
        <v>37</v>
      </c>
      <c r="BJ2" s="11" t="s">
        <v>1</v>
      </c>
      <c r="BK2" s="11" t="s">
        <v>2</v>
      </c>
      <c r="BL2" s="12" t="s">
        <v>37</v>
      </c>
      <c r="BM2" s="12" t="s">
        <v>1</v>
      </c>
      <c r="BN2" s="12" t="s">
        <v>2</v>
      </c>
      <c r="BO2" s="12" t="s">
        <v>37</v>
      </c>
      <c r="BP2" s="12" t="s">
        <v>1</v>
      </c>
      <c r="BQ2" s="12" t="s">
        <v>2</v>
      </c>
    </row>
    <row r="3" spans="2:71" ht="18" customHeight="1" x14ac:dyDescent="0.3">
      <c r="B3" s="459" t="s">
        <v>40</v>
      </c>
      <c r="C3" s="33" t="s">
        <v>41</v>
      </c>
      <c r="D3" s="34">
        <v>1905054</v>
      </c>
      <c r="E3" s="35">
        <v>227</v>
      </c>
      <c r="F3" s="13">
        <v>0</v>
      </c>
      <c r="G3" s="14">
        <v>0</v>
      </c>
      <c r="H3" s="14">
        <v>0</v>
      </c>
      <c r="I3" s="14">
        <v>300000000</v>
      </c>
      <c r="J3" s="463">
        <v>0</v>
      </c>
      <c r="K3" s="14">
        <v>0</v>
      </c>
      <c r="L3" s="14">
        <v>0</v>
      </c>
      <c r="M3" s="14">
        <v>0</v>
      </c>
      <c r="N3" s="14">
        <v>0</v>
      </c>
      <c r="O3" s="14">
        <v>0</v>
      </c>
      <c r="P3" s="14">
        <v>0</v>
      </c>
      <c r="Q3" s="14">
        <v>0</v>
      </c>
      <c r="R3" s="14">
        <v>0</v>
      </c>
      <c r="S3" s="15">
        <f t="shared" ref="S3:S35" si="0">SUM(F3:R3)</f>
        <v>300000000</v>
      </c>
      <c r="T3" s="14">
        <v>0</v>
      </c>
      <c r="U3" s="14">
        <v>0</v>
      </c>
      <c r="V3" s="14">
        <v>0</v>
      </c>
      <c r="W3" s="14">
        <v>0</v>
      </c>
      <c r="X3" s="14">
        <v>0</v>
      </c>
      <c r="Y3" s="14">
        <v>0</v>
      </c>
      <c r="Z3" s="14"/>
      <c r="AA3" s="14">
        <v>0</v>
      </c>
      <c r="AB3" s="14">
        <v>0</v>
      </c>
      <c r="AC3" s="14">
        <v>0</v>
      </c>
      <c r="AD3" s="14">
        <v>0</v>
      </c>
      <c r="AE3" s="14">
        <v>0</v>
      </c>
      <c r="AF3" s="16">
        <f t="shared" ref="AF3:AF35" si="1">SUM(T3:AE3)</f>
        <v>0</v>
      </c>
      <c r="AG3" s="17">
        <v>0</v>
      </c>
      <c r="AH3" s="17">
        <v>0</v>
      </c>
      <c r="AI3" s="17">
        <v>0</v>
      </c>
      <c r="AJ3" s="17">
        <v>0</v>
      </c>
      <c r="AK3" s="17">
        <v>0</v>
      </c>
      <c r="AL3" s="17">
        <v>0</v>
      </c>
      <c r="AM3" s="17"/>
      <c r="AN3" s="17">
        <v>0</v>
      </c>
      <c r="AO3" s="17">
        <v>0</v>
      </c>
      <c r="AP3" s="17">
        <v>0</v>
      </c>
      <c r="AQ3" s="17">
        <v>0</v>
      </c>
      <c r="AR3" s="17">
        <v>0</v>
      </c>
      <c r="AS3" s="600">
        <f t="shared" ref="AS3:AS35" si="2">SUM(AG3:AR3)</f>
        <v>0</v>
      </c>
      <c r="AT3" s="18">
        <v>0</v>
      </c>
      <c r="AU3" s="14">
        <v>0</v>
      </c>
      <c r="AV3" s="17">
        <v>0</v>
      </c>
      <c r="AW3" s="18">
        <v>0</v>
      </c>
      <c r="AX3" s="14">
        <v>0</v>
      </c>
      <c r="AY3" s="17">
        <v>0</v>
      </c>
      <c r="AZ3" s="18">
        <v>0</v>
      </c>
      <c r="BA3" s="205">
        <v>0</v>
      </c>
      <c r="BB3" s="17">
        <v>0</v>
      </c>
      <c r="BC3" s="18">
        <v>0</v>
      </c>
      <c r="BD3" s="14">
        <v>0</v>
      </c>
      <c r="BE3" s="17">
        <v>0</v>
      </c>
      <c r="BF3" s="18">
        <v>0</v>
      </c>
      <c r="BG3" s="14">
        <v>0</v>
      </c>
      <c r="BH3" s="17">
        <v>0</v>
      </c>
      <c r="BI3" s="18">
        <v>0</v>
      </c>
      <c r="BJ3" s="14">
        <v>0</v>
      </c>
      <c r="BK3" s="17">
        <v>0</v>
      </c>
      <c r="BL3" s="18">
        <v>300000000</v>
      </c>
      <c r="BM3" s="205">
        <v>0</v>
      </c>
      <c r="BN3" s="17">
        <v>0</v>
      </c>
      <c r="BO3" s="184">
        <f t="shared" ref="BO3:BO34" si="3">+AT3+AW3+AZ3+BC3+BF3+BI3+BL3</f>
        <v>300000000</v>
      </c>
      <c r="BP3" s="184">
        <f t="shared" ref="BP3:BP34" si="4">+AU3+AX3+BA3+BD3+BG3+BJ3+BM3</f>
        <v>0</v>
      </c>
      <c r="BQ3" s="184">
        <f t="shared" ref="BQ3:BQ34" si="5">+AV3+AY3+BB3+BE3+BH3+BK3+BN3</f>
        <v>0</v>
      </c>
      <c r="BR3" s="522"/>
    </row>
    <row r="4" spans="2:71" ht="18" customHeight="1" x14ac:dyDescent="0.3">
      <c r="B4" s="459" t="s">
        <v>42</v>
      </c>
      <c r="C4" s="33" t="s">
        <v>41</v>
      </c>
      <c r="D4" s="34">
        <v>1905054</v>
      </c>
      <c r="E4" s="35">
        <v>236</v>
      </c>
      <c r="F4" s="13">
        <v>4072772218</v>
      </c>
      <c r="G4" s="14">
        <v>0</v>
      </c>
      <c r="H4" s="14">
        <v>0</v>
      </c>
      <c r="I4" s="14">
        <v>-3072772218</v>
      </c>
      <c r="J4" s="463">
        <v>0</v>
      </c>
      <c r="K4" s="14">
        <v>150000000</v>
      </c>
      <c r="L4" s="14">
        <v>700000000</v>
      </c>
      <c r="M4" s="14">
        <v>0</v>
      </c>
      <c r="N4" s="14"/>
      <c r="O4" s="14">
        <v>0</v>
      </c>
      <c r="P4" s="14">
        <v>0</v>
      </c>
      <c r="Q4" s="14">
        <v>0</v>
      </c>
      <c r="R4" s="14">
        <v>0</v>
      </c>
      <c r="S4" s="15">
        <f t="shared" si="0"/>
        <v>1850000000</v>
      </c>
      <c r="T4" s="14">
        <v>0</v>
      </c>
      <c r="U4" s="14">
        <v>0</v>
      </c>
      <c r="V4" s="14">
        <v>0</v>
      </c>
      <c r="W4" s="14">
        <v>0</v>
      </c>
      <c r="X4" s="14">
        <v>0</v>
      </c>
      <c r="Y4" s="14">
        <v>0</v>
      </c>
      <c r="Z4" s="14"/>
      <c r="AA4" s="14">
        <v>0</v>
      </c>
      <c r="AB4" s="14">
        <v>0</v>
      </c>
      <c r="AC4" s="14">
        <v>0</v>
      </c>
      <c r="AD4" s="14">
        <v>0</v>
      </c>
      <c r="AE4" s="14">
        <v>0</v>
      </c>
      <c r="AF4" s="16">
        <f t="shared" si="1"/>
        <v>0</v>
      </c>
      <c r="AG4" s="17">
        <v>0</v>
      </c>
      <c r="AH4" s="17">
        <v>0</v>
      </c>
      <c r="AI4" s="17">
        <v>0</v>
      </c>
      <c r="AJ4" s="17">
        <v>0</v>
      </c>
      <c r="AK4" s="17">
        <v>0</v>
      </c>
      <c r="AL4" s="17">
        <v>0</v>
      </c>
      <c r="AM4" s="17"/>
      <c r="AN4" s="17">
        <v>0</v>
      </c>
      <c r="AO4" s="17">
        <v>0</v>
      </c>
      <c r="AP4" s="17">
        <v>0</v>
      </c>
      <c r="AQ4" s="17">
        <v>0</v>
      </c>
      <c r="AR4" s="17">
        <v>0</v>
      </c>
      <c r="AS4" s="600">
        <f t="shared" si="2"/>
        <v>0</v>
      </c>
      <c r="AT4" s="18">
        <v>0</v>
      </c>
      <c r="AU4" s="14">
        <v>0</v>
      </c>
      <c r="AV4" s="17">
        <v>0</v>
      </c>
      <c r="AW4" s="18">
        <v>0</v>
      </c>
      <c r="AX4" s="14">
        <v>0</v>
      </c>
      <c r="AY4" s="17">
        <v>0</v>
      </c>
      <c r="AZ4" s="18">
        <v>0</v>
      </c>
      <c r="BA4" s="14">
        <v>0</v>
      </c>
      <c r="BB4" s="17">
        <v>0</v>
      </c>
      <c r="BC4" s="18">
        <v>0</v>
      </c>
      <c r="BD4" s="14">
        <v>0</v>
      </c>
      <c r="BE4" s="17">
        <v>0</v>
      </c>
      <c r="BF4" s="18">
        <v>0</v>
      </c>
      <c r="BG4" s="14">
        <v>0</v>
      </c>
      <c r="BH4" s="17">
        <v>0</v>
      </c>
      <c r="BI4" s="18">
        <v>0</v>
      </c>
      <c r="BJ4" s="14">
        <v>0</v>
      </c>
      <c r="BK4" s="17">
        <v>0</v>
      </c>
      <c r="BL4" s="18">
        <f>+S4</f>
        <v>1850000000</v>
      </c>
      <c r="BM4" s="205">
        <v>0</v>
      </c>
      <c r="BN4" s="17">
        <v>0</v>
      </c>
      <c r="BO4" s="184">
        <f t="shared" si="3"/>
        <v>1850000000</v>
      </c>
      <c r="BP4" s="184">
        <f t="shared" si="4"/>
        <v>0</v>
      </c>
      <c r="BQ4" s="184">
        <f t="shared" si="5"/>
        <v>0</v>
      </c>
      <c r="BR4" s="522"/>
    </row>
    <row r="5" spans="2:71" ht="18" customHeight="1" x14ac:dyDescent="0.3">
      <c r="B5" s="459" t="s">
        <v>43</v>
      </c>
      <c r="C5" s="33" t="s">
        <v>41</v>
      </c>
      <c r="D5" s="34">
        <v>1905049</v>
      </c>
      <c r="E5" s="35">
        <v>95</v>
      </c>
      <c r="F5" s="13">
        <v>34799700</v>
      </c>
      <c r="G5" s="14">
        <v>0</v>
      </c>
      <c r="H5" s="14">
        <v>0</v>
      </c>
      <c r="I5" s="14">
        <v>-34799700</v>
      </c>
      <c r="J5" s="463">
        <v>0</v>
      </c>
      <c r="K5" s="14">
        <v>74125260</v>
      </c>
      <c r="L5" s="14">
        <v>0</v>
      </c>
      <c r="M5" s="14">
        <v>0</v>
      </c>
      <c r="N5" s="14">
        <v>0</v>
      </c>
      <c r="O5" s="14">
        <v>0</v>
      </c>
      <c r="P5" s="14">
        <v>0</v>
      </c>
      <c r="Q5" s="14">
        <v>0</v>
      </c>
      <c r="R5" s="14">
        <v>0</v>
      </c>
      <c r="S5" s="15">
        <f t="shared" si="0"/>
        <v>74125260</v>
      </c>
      <c r="T5" s="14">
        <v>0</v>
      </c>
      <c r="U5" s="14">
        <v>0</v>
      </c>
      <c r="V5" s="14">
        <v>0</v>
      </c>
      <c r="W5" s="14">
        <v>42004314</v>
      </c>
      <c r="X5" s="14">
        <v>0</v>
      </c>
      <c r="Y5" s="14">
        <v>0</v>
      </c>
      <c r="Z5" s="14"/>
      <c r="AA5" s="14">
        <v>0</v>
      </c>
      <c r="AB5" s="14">
        <v>0</v>
      </c>
      <c r="AC5" s="14">
        <v>0</v>
      </c>
      <c r="AD5" s="14">
        <v>0</v>
      </c>
      <c r="AE5" s="14">
        <v>0</v>
      </c>
      <c r="AF5" s="16">
        <f t="shared" si="1"/>
        <v>42004314</v>
      </c>
      <c r="AG5" s="17">
        <v>0</v>
      </c>
      <c r="AH5" s="17">
        <v>0</v>
      </c>
      <c r="AI5" s="17">
        <v>0</v>
      </c>
      <c r="AJ5" s="17">
        <v>0</v>
      </c>
      <c r="AK5" s="17">
        <v>0</v>
      </c>
      <c r="AL5" s="17">
        <v>9059754</v>
      </c>
      <c r="AM5" s="17">
        <v>8236140</v>
      </c>
      <c r="AN5" s="17">
        <v>8236140</v>
      </c>
      <c r="AO5" s="17">
        <v>0</v>
      </c>
      <c r="AP5" s="17">
        <v>0</v>
      </c>
      <c r="AQ5" s="17">
        <v>0</v>
      </c>
      <c r="AR5" s="17">
        <v>0</v>
      </c>
      <c r="AS5" s="600">
        <f t="shared" si="2"/>
        <v>25532034</v>
      </c>
      <c r="AT5" s="18">
        <v>0</v>
      </c>
      <c r="AU5" s="14">
        <v>0</v>
      </c>
      <c r="AV5" s="17">
        <v>0</v>
      </c>
      <c r="AW5" s="18">
        <v>0</v>
      </c>
      <c r="AX5" s="14">
        <v>0</v>
      </c>
      <c r="AY5" s="17">
        <v>0</v>
      </c>
      <c r="AZ5" s="18">
        <v>0</v>
      </c>
      <c r="BA5" s="14">
        <v>0</v>
      </c>
      <c r="BB5" s="17">
        <v>0</v>
      </c>
      <c r="BC5" s="18">
        <v>0</v>
      </c>
      <c r="BD5" s="14">
        <v>0</v>
      </c>
      <c r="BE5" s="17">
        <v>0</v>
      </c>
      <c r="BF5" s="18">
        <v>0</v>
      </c>
      <c r="BG5" s="14">
        <v>0</v>
      </c>
      <c r="BH5" s="17">
        <v>0</v>
      </c>
      <c r="BI5" s="18">
        <v>0</v>
      </c>
      <c r="BJ5" s="14">
        <v>0</v>
      </c>
      <c r="BK5" s="17">
        <v>0</v>
      </c>
      <c r="BL5" s="18">
        <f>+S5</f>
        <v>74125260</v>
      </c>
      <c r="BM5" s="205">
        <v>42004314</v>
      </c>
      <c r="BN5" s="17">
        <v>25532034</v>
      </c>
      <c r="BO5" s="184">
        <f t="shared" si="3"/>
        <v>74125260</v>
      </c>
      <c r="BP5" s="184">
        <f t="shared" si="4"/>
        <v>42004314</v>
      </c>
      <c r="BQ5" s="184">
        <f t="shared" si="5"/>
        <v>25532034</v>
      </c>
      <c r="BR5" s="522"/>
    </row>
    <row r="6" spans="2:71" ht="18" customHeight="1" x14ac:dyDescent="0.3">
      <c r="B6" s="459" t="s">
        <v>43</v>
      </c>
      <c r="C6" s="33" t="s">
        <v>41</v>
      </c>
      <c r="D6" s="34">
        <v>1905049</v>
      </c>
      <c r="E6" s="35">
        <v>145</v>
      </c>
      <c r="F6" s="13">
        <v>1356249210</v>
      </c>
      <c r="G6" s="14">
        <v>0</v>
      </c>
      <c r="H6" s="14">
        <v>0</v>
      </c>
      <c r="I6" s="14">
        <v>98408499</v>
      </c>
      <c r="J6" s="463">
        <v>0</v>
      </c>
      <c r="K6" s="14">
        <v>0</v>
      </c>
      <c r="L6" s="14">
        <f>-8697221+11154460</f>
        <v>2457239</v>
      </c>
      <c r="M6" s="14">
        <v>0</v>
      </c>
      <c r="N6" s="14">
        <v>0</v>
      </c>
      <c r="O6" s="14">
        <v>0</v>
      </c>
      <c r="P6" s="14">
        <v>0</v>
      </c>
      <c r="Q6" s="14">
        <v>0</v>
      </c>
      <c r="R6" s="14">
        <v>0</v>
      </c>
      <c r="S6" s="15">
        <f t="shared" si="0"/>
        <v>1457114948</v>
      </c>
      <c r="T6" s="14">
        <v>1263184795</v>
      </c>
      <c r="U6" s="14">
        <f>69458114+1679447</f>
        <v>71137561</v>
      </c>
      <c r="V6" s="14">
        <v>0</v>
      </c>
      <c r="W6" s="14">
        <v>-274538</v>
      </c>
      <c r="X6" s="14">
        <v>0</v>
      </c>
      <c r="Y6" s="14">
        <v>0</v>
      </c>
      <c r="Z6" s="14"/>
      <c r="AA6" s="14">
        <v>10604704</v>
      </c>
      <c r="AB6" s="14">
        <v>0</v>
      </c>
      <c r="AC6" s="14">
        <v>0</v>
      </c>
      <c r="AD6" s="14">
        <v>0</v>
      </c>
      <c r="AE6" s="14">
        <v>0</v>
      </c>
      <c r="AF6" s="16">
        <f t="shared" si="1"/>
        <v>1344652522</v>
      </c>
      <c r="AG6" s="17">
        <v>0</v>
      </c>
      <c r="AH6" s="17">
        <v>74698316</v>
      </c>
      <c r="AI6" s="17">
        <v>154140997</v>
      </c>
      <c r="AJ6" s="17">
        <v>149999648</v>
      </c>
      <c r="AK6" s="17">
        <v>150349050</v>
      </c>
      <c r="AL6" s="17">
        <v>149799974</v>
      </c>
      <c r="AM6" s="17">
        <v>142682390</v>
      </c>
      <c r="AN6" s="17">
        <v>138849060</v>
      </c>
      <c r="AO6" s="17">
        <v>0</v>
      </c>
      <c r="AP6" s="17">
        <v>0</v>
      </c>
      <c r="AQ6" s="17">
        <v>0</v>
      </c>
      <c r="AR6" s="17">
        <v>0</v>
      </c>
      <c r="AS6" s="600">
        <f t="shared" si="2"/>
        <v>960519435</v>
      </c>
      <c r="AT6" s="18">
        <v>0</v>
      </c>
      <c r="AU6" s="14">
        <v>0</v>
      </c>
      <c r="AV6" s="17">
        <v>0</v>
      </c>
      <c r="AW6" s="18">
        <v>0</v>
      </c>
      <c r="AX6" s="14">
        <v>0</v>
      </c>
      <c r="AY6" s="17">
        <v>0</v>
      </c>
      <c r="AZ6" s="18">
        <v>0</v>
      </c>
      <c r="BA6" s="14">
        <v>0</v>
      </c>
      <c r="BB6" s="17">
        <v>0</v>
      </c>
      <c r="BC6" s="18">
        <v>0</v>
      </c>
      <c r="BD6" s="14">
        <v>0</v>
      </c>
      <c r="BE6" s="17">
        <v>0</v>
      </c>
      <c r="BF6" s="18">
        <v>0</v>
      </c>
      <c r="BG6" s="14">
        <v>0</v>
      </c>
      <c r="BH6" s="17">
        <v>0</v>
      </c>
      <c r="BI6" s="18">
        <v>0</v>
      </c>
      <c r="BJ6" s="14">
        <v>0</v>
      </c>
      <c r="BK6" s="17">
        <v>0</v>
      </c>
      <c r="BL6" s="18">
        <f>+S6</f>
        <v>1457114948</v>
      </c>
      <c r="BM6" s="205">
        <v>1344652522</v>
      </c>
      <c r="BN6" s="17">
        <v>960519435</v>
      </c>
      <c r="BO6" s="184">
        <f t="shared" si="3"/>
        <v>1457114948</v>
      </c>
      <c r="BP6" s="184">
        <f t="shared" si="4"/>
        <v>1344652522</v>
      </c>
      <c r="BQ6" s="184">
        <f t="shared" si="5"/>
        <v>960519435</v>
      </c>
      <c r="BR6" s="522"/>
    </row>
    <row r="7" spans="2:71" ht="18" customHeight="1" x14ac:dyDescent="0.3">
      <c r="B7" s="459" t="s">
        <v>43</v>
      </c>
      <c r="C7" s="33" t="s">
        <v>41</v>
      </c>
      <c r="D7" s="34">
        <v>1905049</v>
      </c>
      <c r="E7" s="35">
        <v>149</v>
      </c>
      <c r="F7" s="13">
        <v>3738628593</v>
      </c>
      <c r="G7" s="14">
        <v>0</v>
      </c>
      <c r="H7" s="14">
        <v>0</v>
      </c>
      <c r="I7" s="14">
        <v>-489023928</v>
      </c>
      <c r="J7" s="463">
        <v>0</v>
      </c>
      <c r="K7" s="14">
        <v>0</v>
      </c>
      <c r="L7" s="14">
        <f>-613588829+30959100</f>
        <v>-582629729</v>
      </c>
      <c r="M7" s="14">
        <v>0</v>
      </c>
      <c r="N7" s="14">
        <v>0</v>
      </c>
      <c r="O7" s="14">
        <v>0</v>
      </c>
      <c r="P7" s="14">
        <v>0</v>
      </c>
      <c r="Q7" s="14">
        <v>0</v>
      </c>
      <c r="R7" s="14">
        <v>0</v>
      </c>
      <c r="S7" s="15">
        <f t="shared" si="0"/>
        <v>2666974936</v>
      </c>
      <c r="T7" s="14">
        <v>1994145645</v>
      </c>
      <c r="U7" s="14">
        <v>594169702</v>
      </c>
      <c r="V7" s="14">
        <v>0</v>
      </c>
      <c r="W7" s="14">
        <f>193093392-138084335</f>
        <v>55009057</v>
      </c>
      <c r="X7" s="14">
        <v>-2450208</v>
      </c>
      <c r="Y7" s="14">
        <v>-4858360</v>
      </c>
      <c r="Z7" s="14">
        <v>-8742706</v>
      </c>
      <c r="AA7" s="14">
        <v>0</v>
      </c>
      <c r="AB7" s="14">
        <v>0</v>
      </c>
      <c r="AC7" s="14">
        <v>0</v>
      </c>
      <c r="AD7" s="14">
        <v>0</v>
      </c>
      <c r="AE7" s="14">
        <v>0</v>
      </c>
      <c r="AF7" s="16">
        <f t="shared" si="1"/>
        <v>2627273130</v>
      </c>
      <c r="AG7" s="17">
        <v>0</v>
      </c>
      <c r="AH7" s="17">
        <v>76691140</v>
      </c>
      <c r="AI7" s="17">
        <v>258133595</v>
      </c>
      <c r="AJ7" s="17">
        <v>278175730</v>
      </c>
      <c r="AK7" s="17">
        <v>277978088</v>
      </c>
      <c r="AL7" s="17">
        <v>306005556</v>
      </c>
      <c r="AM7" s="17">
        <v>300174720</v>
      </c>
      <c r="AN7" s="17">
        <v>296320970</v>
      </c>
      <c r="AO7" s="17">
        <v>0</v>
      </c>
      <c r="AP7" s="17">
        <v>0</v>
      </c>
      <c r="AQ7" s="17">
        <v>0</v>
      </c>
      <c r="AR7" s="17">
        <v>0</v>
      </c>
      <c r="AS7" s="600">
        <f t="shared" si="2"/>
        <v>1793479799</v>
      </c>
      <c r="AT7" s="18">
        <v>0</v>
      </c>
      <c r="AU7" s="14">
        <v>0</v>
      </c>
      <c r="AV7" s="17">
        <v>0</v>
      </c>
      <c r="AW7" s="18">
        <v>0</v>
      </c>
      <c r="AX7" s="14">
        <v>0</v>
      </c>
      <c r="AY7" s="17">
        <v>0</v>
      </c>
      <c r="AZ7" s="18">
        <v>0</v>
      </c>
      <c r="BA7" s="14">
        <v>0</v>
      </c>
      <c r="BB7" s="17">
        <v>0</v>
      </c>
      <c r="BC7" s="18">
        <v>0</v>
      </c>
      <c r="BD7" s="14">
        <v>0</v>
      </c>
      <c r="BE7" s="17">
        <v>0</v>
      </c>
      <c r="BF7" s="18">
        <v>0</v>
      </c>
      <c r="BG7" s="14">
        <v>0</v>
      </c>
      <c r="BH7" s="17">
        <v>0</v>
      </c>
      <c r="BI7" s="18">
        <v>0</v>
      </c>
      <c r="BJ7" s="14">
        <v>0</v>
      </c>
      <c r="BK7" s="17">
        <v>0</v>
      </c>
      <c r="BL7" s="18">
        <f>+S7</f>
        <v>2666974936</v>
      </c>
      <c r="BM7" s="205">
        <v>2627273130</v>
      </c>
      <c r="BN7" s="17">
        <v>1793479799</v>
      </c>
      <c r="BO7" s="184">
        <f t="shared" si="3"/>
        <v>2666974936</v>
      </c>
      <c r="BP7" s="184">
        <f t="shared" si="4"/>
        <v>2627273130</v>
      </c>
      <c r="BQ7" s="184">
        <f t="shared" si="5"/>
        <v>1793479799</v>
      </c>
      <c r="BR7" s="522"/>
    </row>
    <row r="8" spans="2:71" ht="18" customHeight="1" x14ac:dyDescent="0.3">
      <c r="B8" s="459" t="s">
        <v>43</v>
      </c>
      <c r="C8" s="33" t="s">
        <v>41</v>
      </c>
      <c r="D8" s="34">
        <v>1905049</v>
      </c>
      <c r="E8" s="35">
        <v>212</v>
      </c>
      <c r="F8" s="13">
        <v>6295523163</v>
      </c>
      <c r="G8" s="14">
        <v>0</v>
      </c>
      <c r="H8" s="14">
        <v>0</v>
      </c>
      <c r="I8" s="14">
        <v>0</v>
      </c>
      <c r="J8" s="463">
        <v>0</v>
      </c>
      <c r="K8" s="14">
        <v>0</v>
      </c>
      <c r="L8" s="14">
        <v>0</v>
      </c>
      <c r="M8" s="14">
        <v>0</v>
      </c>
      <c r="N8" s="14"/>
      <c r="O8" s="14">
        <v>0</v>
      </c>
      <c r="P8" s="14">
        <v>0</v>
      </c>
      <c r="Q8" s="14">
        <v>0</v>
      </c>
      <c r="R8" s="14">
        <v>0</v>
      </c>
      <c r="S8" s="15">
        <f t="shared" si="0"/>
        <v>6295523163</v>
      </c>
      <c r="T8" s="14">
        <v>6295523163</v>
      </c>
      <c r="U8" s="14">
        <v>0</v>
      </c>
      <c r="V8" s="14">
        <v>0</v>
      </c>
      <c r="W8" s="14">
        <v>0</v>
      </c>
      <c r="X8" s="14">
        <v>0</v>
      </c>
      <c r="Y8" s="14">
        <v>0</v>
      </c>
      <c r="Z8" s="14"/>
      <c r="AA8" s="14">
        <v>0</v>
      </c>
      <c r="AB8" s="14">
        <v>0</v>
      </c>
      <c r="AC8" s="14">
        <v>0</v>
      </c>
      <c r="AD8" s="14">
        <v>0</v>
      </c>
      <c r="AE8" s="14">
        <v>0</v>
      </c>
      <c r="AF8" s="16">
        <f t="shared" si="1"/>
        <v>6295523163</v>
      </c>
      <c r="AG8" s="17">
        <v>0</v>
      </c>
      <c r="AH8" s="17">
        <v>0</v>
      </c>
      <c r="AI8" s="17">
        <v>896251707</v>
      </c>
      <c r="AJ8" s="17">
        <v>896222476</v>
      </c>
      <c r="AK8" s="17">
        <v>896363862</v>
      </c>
      <c r="AL8" s="17">
        <v>896209217</v>
      </c>
      <c r="AM8" s="17">
        <v>896246403</v>
      </c>
      <c r="AN8" s="17">
        <v>896220832</v>
      </c>
      <c r="AO8" s="17">
        <v>0</v>
      </c>
      <c r="AP8" s="17">
        <v>0</v>
      </c>
      <c r="AQ8" s="17">
        <v>0</v>
      </c>
      <c r="AR8" s="17">
        <v>0</v>
      </c>
      <c r="AS8" s="600">
        <f t="shared" si="2"/>
        <v>5377514497</v>
      </c>
      <c r="AT8" s="18">
        <v>6295523163</v>
      </c>
      <c r="AU8" s="14">
        <v>6295523163</v>
      </c>
      <c r="AV8" s="17">
        <v>5377514497</v>
      </c>
      <c r="AW8" s="18">
        <v>0</v>
      </c>
      <c r="AX8" s="14">
        <v>0</v>
      </c>
      <c r="AY8" s="17">
        <v>0</v>
      </c>
      <c r="AZ8" s="18">
        <v>0</v>
      </c>
      <c r="BA8" s="14">
        <v>0</v>
      </c>
      <c r="BB8" s="17">
        <v>0</v>
      </c>
      <c r="BC8" s="18">
        <v>0</v>
      </c>
      <c r="BD8" s="14">
        <v>0</v>
      </c>
      <c r="BE8" s="17">
        <v>0</v>
      </c>
      <c r="BF8" s="18">
        <v>0</v>
      </c>
      <c r="BG8" s="14">
        <v>0</v>
      </c>
      <c r="BH8" s="17">
        <v>0</v>
      </c>
      <c r="BI8" s="18">
        <v>0</v>
      </c>
      <c r="BJ8" s="14">
        <v>0</v>
      </c>
      <c r="BK8" s="17">
        <v>0</v>
      </c>
      <c r="BL8" s="18">
        <v>0</v>
      </c>
      <c r="BM8" s="205">
        <v>0</v>
      </c>
      <c r="BN8" s="17">
        <v>0</v>
      </c>
      <c r="BO8" s="184">
        <f t="shared" si="3"/>
        <v>6295523163</v>
      </c>
      <c r="BP8" s="184">
        <f t="shared" si="4"/>
        <v>6295523163</v>
      </c>
      <c r="BQ8" s="184">
        <f t="shared" si="5"/>
        <v>5377514497</v>
      </c>
      <c r="BR8" s="522"/>
    </row>
    <row r="9" spans="2:71" ht="18" customHeight="1" x14ac:dyDescent="0.3">
      <c r="B9" s="459" t="s">
        <v>43</v>
      </c>
      <c r="C9" s="33" t="s">
        <v>41</v>
      </c>
      <c r="D9" s="34">
        <v>1905054</v>
      </c>
      <c r="E9" s="35">
        <v>102</v>
      </c>
      <c r="F9" s="13">
        <v>20646502731</v>
      </c>
      <c r="G9" s="14">
        <v>0</v>
      </c>
      <c r="H9" s="14">
        <v>0</v>
      </c>
      <c r="I9" s="14">
        <v>-103005078</v>
      </c>
      <c r="J9" s="463">
        <v>0</v>
      </c>
      <c r="K9" s="14">
        <v>-149141983</v>
      </c>
      <c r="L9" s="14">
        <v>-826412685</v>
      </c>
      <c r="M9" s="14">
        <v>0</v>
      </c>
      <c r="N9" s="14">
        <v>0</v>
      </c>
      <c r="O9" s="14">
        <v>0</v>
      </c>
      <c r="P9" s="14">
        <v>0</v>
      </c>
      <c r="Q9" s="14">
        <v>0</v>
      </c>
      <c r="R9" s="14">
        <v>0</v>
      </c>
      <c r="S9" s="15">
        <f t="shared" ref="S9" si="6">SUM(F9:R9)</f>
        <v>19567942985</v>
      </c>
      <c r="T9" s="14">
        <v>9526307500</v>
      </c>
      <c r="U9" s="14">
        <v>5437915956</v>
      </c>
      <c r="V9" s="14">
        <v>342286599</v>
      </c>
      <c r="W9" s="14">
        <f>878886015-24822902</f>
        <v>854063113</v>
      </c>
      <c r="X9" s="14">
        <v>139203944</v>
      </c>
      <c r="Y9" s="14">
        <v>-5214175</v>
      </c>
      <c r="Z9" s="14">
        <v>47033333</v>
      </c>
      <c r="AA9" s="14">
        <v>406881685</v>
      </c>
      <c r="AB9" s="14">
        <v>0</v>
      </c>
      <c r="AC9" s="14">
        <v>0</v>
      </c>
      <c r="AD9" s="14">
        <v>0</v>
      </c>
      <c r="AE9" s="14">
        <v>0</v>
      </c>
      <c r="AF9" s="16">
        <f t="shared" si="1"/>
        <v>16748477955</v>
      </c>
      <c r="AG9" s="17">
        <v>0</v>
      </c>
      <c r="AH9" s="17">
        <v>121285892</v>
      </c>
      <c r="AI9" s="17">
        <v>1364965376</v>
      </c>
      <c r="AJ9" s="17">
        <v>1458888943</v>
      </c>
      <c r="AK9" s="17">
        <v>1495106675</v>
      </c>
      <c r="AL9" s="17">
        <v>1624971708</v>
      </c>
      <c r="AM9" s="17">
        <v>1606049535</v>
      </c>
      <c r="AN9" s="17">
        <v>1614866099</v>
      </c>
      <c r="AO9" s="17">
        <v>0</v>
      </c>
      <c r="AP9" s="17">
        <v>0</v>
      </c>
      <c r="AQ9" s="17">
        <v>0</v>
      </c>
      <c r="AR9" s="17">
        <v>0</v>
      </c>
      <c r="AS9" s="600">
        <f t="shared" si="2"/>
        <v>9286134228</v>
      </c>
      <c r="AT9" s="18">
        <v>0</v>
      </c>
      <c r="AU9" s="14">
        <v>0</v>
      </c>
      <c r="AV9" s="17">
        <v>0</v>
      </c>
      <c r="AW9" s="18">
        <v>0</v>
      </c>
      <c r="AX9" s="14">
        <v>0</v>
      </c>
      <c r="AY9" s="17">
        <v>0</v>
      </c>
      <c r="AZ9" s="18">
        <v>0</v>
      </c>
      <c r="BA9" s="14">
        <v>0</v>
      </c>
      <c r="BB9" s="17">
        <v>0</v>
      </c>
      <c r="BC9" s="18">
        <v>0</v>
      </c>
      <c r="BD9" s="14">
        <v>0</v>
      </c>
      <c r="BE9" s="17">
        <v>0</v>
      </c>
      <c r="BF9" s="18">
        <v>0</v>
      </c>
      <c r="BG9" s="14">
        <v>0</v>
      </c>
      <c r="BH9" s="17">
        <v>0</v>
      </c>
      <c r="BI9" s="18">
        <v>0</v>
      </c>
      <c r="BJ9" s="14">
        <v>0</v>
      </c>
      <c r="BK9" s="17">
        <v>0</v>
      </c>
      <c r="BL9" s="18">
        <f>+S9</f>
        <v>19567942985</v>
      </c>
      <c r="BM9" s="205">
        <v>16748477955</v>
      </c>
      <c r="BN9" s="17">
        <v>9286134228</v>
      </c>
      <c r="BO9" s="184">
        <f t="shared" si="3"/>
        <v>19567942985</v>
      </c>
      <c r="BP9" s="184">
        <f t="shared" si="4"/>
        <v>16748477955</v>
      </c>
      <c r="BQ9" s="184">
        <f t="shared" si="5"/>
        <v>9286134228</v>
      </c>
      <c r="BR9" s="522"/>
    </row>
    <row r="10" spans="2:71" ht="18" customHeight="1" x14ac:dyDescent="0.3">
      <c r="B10" s="459" t="s">
        <v>43</v>
      </c>
      <c r="C10" s="33" t="s">
        <v>41</v>
      </c>
      <c r="D10" s="34">
        <v>1905054</v>
      </c>
      <c r="E10" s="35">
        <v>261</v>
      </c>
      <c r="F10" s="13">
        <v>0</v>
      </c>
      <c r="G10" s="14">
        <v>0</v>
      </c>
      <c r="H10" s="14">
        <v>0</v>
      </c>
      <c r="I10" s="14">
        <v>0</v>
      </c>
      <c r="J10" s="463">
        <v>0</v>
      </c>
      <c r="K10" s="14">
        <v>149141983</v>
      </c>
      <c r="L10" s="14">
        <v>0</v>
      </c>
      <c r="M10" s="14">
        <v>0</v>
      </c>
      <c r="N10" s="14">
        <v>0</v>
      </c>
      <c r="O10" s="14">
        <v>0</v>
      </c>
      <c r="P10" s="14">
        <v>0</v>
      </c>
      <c r="Q10" s="14">
        <v>0</v>
      </c>
      <c r="R10" s="14">
        <v>0</v>
      </c>
      <c r="S10" s="15">
        <f>SUM(F10:R10)</f>
        <v>149141983</v>
      </c>
      <c r="T10" s="14">
        <v>0</v>
      </c>
      <c r="U10" s="14">
        <v>0</v>
      </c>
      <c r="V10" s="14">
        <v>0</v>
      </c>
      <c r="W10" s="14">
        <v>0</v>
      </c>
      <c r="X10" s="14">
        <v>0</v>
      </c>
      <c r="Y10" s="14">
        <v>0</v>
      </c>
      <c r="Z10" s="14">
        <v>6592771</v>
      </c>
      <c r="AA10" s="14">
        <v>0</v>
      </c>
      <c r="AB10" s="14">
        <v>0</v>
      </c>
      <c r="AC10" s="14">
        <v>0</v>
      </c>
      <c r="AD10" s="14">
        <v>0</v>
      </c>
      <c r="AE10" s="14">
        <v>0</v>
      </c>
      <c r="AF10" s="16">
        <f>SUM(T10:AE10)</f>
        <v>6592771</v>
      </c>
      <c r="AG10" s="17">
        <v>0</v>
      </c>
      <c r="AH10" s="17">
        <v>0</v>
      </c>
      <c r="AI10" s="17">
        <v>0</v>
      </c>
      <c r="AJ10" s="17">
        <v>0</v>
      </c>
      <c r="AK10" s="17">
        <v>0</v>
      </c>
      <c r="AL10" s="17">
        <v>0</v>
      </c>
      <c r="AM10" s="17"/>
      <c r="AN10" s="17">
        <v>6592771</v>
      </c>
      <c r="AO10" s="17">
        <v>0</v>
      </c>
      <c r="AP10" s="17">
        <v>0</v>
      </c>
      <c r="AQ10" s="17">
        <v>0</v>
      </c>
      <c r="AR10" s="17">
        <v>0</v>
      </c>
      <c r="AS10" s="600">
        <f>SUM(AG10:AR10)</f>
        <v>6592771</v>
      </c>
      <c r="AT10" s="18">
        <v>0</v>
      </c>
      <c r="AU10" s="14">
        <v>0</v>
      </c>
      <c r="AV10" s="17">
        <v>0</v>
      </c>
      <c r="AW10" s="18">
        <v>0</v>
      </c>
      <c r="AX10" s="14">
        <v>0</v>
      </c>
      <c r="AY10" s="17">
        <v>0</v>
      </c>
      <c r="AZ10" s="18">
        <v>0</v>
      </c>
      <c r="BA10" s="14">
        <v>0</v>
      </c>
      <c r="BB10" s="17">
        <v>0</v>
      </c>
      <c r="BC10" s="18">
        <v>0</v>
      </c>
      <c r="BD10" s="14">
        <v>0</v>
      </c>
      <c r="BE10" s="17">
        <v>0</v>
      </c>
      <c r="BF10" s="18">
        <v>0</v>
      </c>
      <c r="BG10" s="14">
        <v>0</v>
      </c>
      <c r="BH10" s="17">
        <v>0</v>
      </c>
      <c r="BI10" s="18">
        <v>0</v>
      </c>
      <c r="BJ10" s="14">
        <v>0</v>
      </c>
      <c r="BK10" s="17">
        <v>0</v>
      </c>
      <c r="BL10" s="18">
        <v>149141983</v>
      </c>
      <c r="BM10" s="14">
        <v>6592771</v>
      </c>
      <c r="BN10" s="17">
        <v>6592771</v>
      </c>
      <c r="BO10" s="184">
        <f t="shared" si="3"/>
        <v>149141983</v>
      </c>
      <c r="BP10" s="184">
        <f t="shared" si="4"/>
        <v>6592771</v>
      </c>
      <c r="BQ10" s="184">
        <f t="shared" si="5"/>
        <v>6592771</v>
      </c>
      <c r="BR10" s="522"/>
      <c r="BS10" s="522"/>
    </row>
    <row r="11" spans="2:71" ht="18" customHeight="1" x14ac:dyDescent="0.3">
      <c r="B11" s="459" t="s">
        <v>43</v>
      </c>
      <c r="C11" s="33" t="s">
        <v>41</v>
      </c>
      <c r="D11" s="34">
        <v>1905054</v>
      </c>
      <c r="E11" s="35">
        <v>103</v>
      </c>
      <c r="F11" s="13">
        <v>9059036050</v>
      </c>
      <c r="G11" s="14">
        <v>0</v>
      </c>
      <c r="H11" s="14">
        <v>0</v>
      </c>
      <c r="I11" s="14">
        <v>12772937636</v>
      </c>
      <c r="J11" s="463">
        <v>-5914086172</v>
      </c>
      <c r="K11" s="14">
        <v>883393579</v>
      </c>
      <c r="L11" s="14">
        <v>209100901</v>
      </c>
      <c r="M11" s="14">
        <f>1320726260-125949876</f>
        <v>1194776384</v>
      </c>
      <c r="N11" s="14">
        <f>513370039</f>
        <v>513370039</v>
      </c>
      <c r="O11" s="14">
        <v>0</v>
      </c>
      <c r="P11" s="14">
        <v>0</v>
      </c>
      <c r="Q11" s="14">
        <v>0</v>
      </c>
      <c r="R11" s="14">
        <v>0</v>
      </c>
      <c r="S11" s="15">
        <f t="shared" si="0"/>
        <v>18718528417</v>
      </c>
      <c r="T11" s="14">
        <v>3017467200</v>
      </c>
      <c r="U11" s="14">
        <v>0</v>
      </c>
      <c r="V11" s="14">
        <v>0</v>
      </c>
      <c r="W11" s="14">
        <v>0</v>
      </c>
      <c r="X11" s="14">
        <v>500000000</v>
      </c>
      <c r="Y11" s="14">
        <v>102362610</v>
      </c>
      <c r="Z11" s="14">
        <v>1822941665</v>
      </c>
      <c r="AA11" s="14">
        <v>1376280534</v>
      </c>
      <c r="AB11" s="14">
        <v>0</v>
      </c>
      <c r="AC11" s="14">
        <v>0</v>
      </c>
      <c r="AD11" s="14">
        <v>0</v>
      </c>
      <c r="AE11" s="14">
        <v>0</v>
      </c>
      <c r="AF11" s="16">
        <f t="shared" si="1"/>
        <v>6819052009</v>
      </c>
      <c r="AG11" s="17">
        <v>0</v>
      </c>
      <c r="AH11" s="17">
        <v>2122535340</v>
      </c>
      <c r="AI11" s="17">
        <v>76299008</v>
      </c>
      <c r="AJ11" s="17">
        <v>197771799</v>
      </c>
      <c r="AK11" s="17">
        <v>104659207</v>
      </c>
      <c r="AL11" s="17">
        <v>104661956</v>
      </c>
      <c r="AM11" s="17">
        <v>131502809</v>
      </c>
      <c r="AN11" s="17">
        <v>479385658</v>
      </c>
      <c r="AO11" s="17">
        <v>0</v>
      </c>
      <c r="AP11" s="17">
        <v>0</v>
      </c>
      <c r="AQ11" s="17">
        <v>0</v>
      </c>
      <c r="AR11" s="17">
        <v>0</v>
      </c>
      <c r="AS11" s="600">
        <f t="shared" si="2"/>
        <v>3216815777</v>
      </c>
      <c r="AT11" s="18">
        <v>10551878497</v>
      </c>
      <c r="AU11" s="14">
        <v>3112140718</v>
      </c>
      <c r="AV11" s="17">
        <v>756036534</v>
      </c>
      <c r="AW11" s="18">
        <v>0</v>
      </c>
      <c r="AX11" s="14">
        <v>0</v>
      </c>
      <c r="AY11" s="17">
        <v>0</v>
      </c>
      <c r="AZ11" s="18">
        <v>0</v>
      </c>
      <c r="BA11" s="14">
        <v>0</v>
      </c>
      <c r="BB11" s="17">
        <v>0</v>
      </c>
      <c r="BC11" s="18">
        <v>1175299681</v>
      </c>
      <c r="BD11" s="14">
        <v>351404243</v>
      </c>
      <c r="BE11" s="17">
        <v>0</v>
      </c>
      <c r="BF11" s="18">
        <v>0</v>
      </c>
      <c r="BG11" s="14">
        <v>0</v>
      </c>
      <c r="BH11" s="17">
        <v>0</v>
      </c>
      <c r="BI11" s="18">
        <v>0</v>
      </c>
      <c r="BJ11" s="14">
        <v>0</v>
      </c>
      <c r="BK11" s="17">
        <v>0</v>
      </c>
      <c r="BL11" s="18">
        <v>6991350239</v>
      </c>
      <c r="BM11" s="14">
        <v>3355507048</v>
      </c>
      <c r="BN11" s="17">
        <v>2460779243</v>
      </c>
      <c r="BO11" s="184">
        <f t="shared" si="3"/>
        <v>18718528417</v>
      </c>
      <c r="BP11" s="184">
        <f t="shared" si="4"/>
        <v>6819052009</v>
      </c>
      <c r="BQ11" s="184">
        <f t="shared" si="5"/>
        <v>3216815777</v>
      </c>
      <c r="BR11" s="522"/>
      <c r="BS11" s="522"/>
    </row>
    <row r="12" spans="2:71" ht="18" customHeight="1" x14ac:dyDescent="0.3">
      <c r="B12" s="459" t="s">
        <v>44</v>
      </c>
      <c r="C12" s="33" t="s">
        <v>41</v>
      </c>
      <c r="D12" s="34">
        <v>1905054</v>
      </c>
      <c r="E12" s="35">
        <v>103</v>
      </c>
      <c r="F12" s="13">
        <v>7577484470</v>
      </c>
      <c r="G12" s="14">
        <v>0</v>
      </c>
      <c r="H12" s="14">
        <v>0</v>
      </c>
      <c r="I12" s="14">
        <v>8601833641</v>
      </c>
      <c r="J12" s="463">
        <v>0</v>
      </c>
      <c r="K12" s="14">
        <v>-2630147579</v>
      </c>
      <c r="L12" s="14">
        <v>123263312</v>
      </c>
      <c r="M12" s="14">
        <f>3701318300+1687599229-2261649353</f>
        <v>3127268176</v>
      </c>
      <c r="N12" s="14">
        <f>-2939079065</f>
        <v>-2939079065</v>
      </c>
      <c r="O12" s="14">
        <v>0</v>
      </c>
      <c r="P12" s="14">
        <v>0</v>
      </c>
      <c r="Q12" s="14">
        <v>0</v>
      </c>
      <c r="R12" s="14">
        <v>0</v>
      </c>
      <c r="S12" s="15">
        <f t="shared" si="0"/>
        <v>13860622955</v>
      </c>
      <c r="T12" s="14">
        <v>6808573357</v>
      </c>
      <c r="U12" s="14">
        <v>0</v>
      </c>
      <c r="V12" s="14">
        <v>0</v>
      </c>
      <c r="W12" s="14">
        <v>0</v>
      </c>
      <c r="X12" s="14">
        <v>1400000000</v>
      </c>
      <c r="Y12" s="14">
        <v>586574444</v>
      </c>
      <c r="Z12" s="14">
        <v>1179547051</v>
      </c>
      <c r="AA12" s="14">
        <v>962239235</v>
      </c>
      <c r="AB12" s="14">
        <v>0</v>
      </c>
      <c r="AC12" s="14">
        <v>0</v>
      </c>
      <c r="AD12" s="14">
        <v>0</v>
      </c>
      <c r="AE12" s="14">
        <v>0</v>
      </c>
      <c r="AF12" s="16">
        <f t="shared" si="1"/>
        <v>10936934087</v>
      </c>
      <c r="AG12" s="17">
        <v>0</v>
      </c>
      <c r="AH12" s="17">
        <v>5783968180</v>
      </c>
      <c r="AI12" s="17">
        <v>6659548</v>
      </c>
      <c r="AJ12" s="17">
        <v>347680167</v>
      </c>
      <c r="AK12" s="17">
        <v>89199496</v>
      </c>
      <c r="AL12" s="17">
        <v>1245169007</v>
      </c>
      <c r="AM12" s="17">
        <v>62398988</v>
      </c>
      <c r="AN12" s="17">
        <v>57463961</v>
      </c>
      <c r="AO12" s="17">
        <v>0</v>
      </c>
      <c r="AP12" s="17">
        <v>0</v>
      </c>
      <c r="AQ12" s="17">
        <v>0</v>
      </c>
      <c r="AR12" s="17">
        <v>0</v>
      </c>
      <c r="AS12" s="600">
        <f t="shared" si="2"/>
        <v>7592539347</v>
      </c>
      <c r="AT12" s="18">
        <v>1273773352</v>
      </c>
      <c r="AU12" s="14">
        <v>1009013341</v>
      </c>
      <c r="AV12" s="17">
        <v>27683066</v>
      </c>
      <c r="AW12" s="18">
        <v>0</v>
      </c>
      <c r="AX12" s="14">
        <v>0</v>
      </c>
      <c r="AY12" s="17">
        <v>0</v>
      </c>
      <c r="AZ12" s="18">
        <v>0</v>
      </c>
      <c r="BA12" s="14">
        <v>0</v>
      </c>
      <c r="BB12" s="17">
        <v>0</v>
      </c>
      <c r="BC12" s="18">
        <v>0</v>
      </c>
      <c r="BD12" s="14">
        <v>0</v>
      </c>
      <c r="BE12" s="17">
        <v>0</v>
      </c>
      <c r="BF12" s="18">
        <v>0</v>
      </c>
      <c r="BG12" s="14">
        <v>0</v>
      </c>
      <c r="BH12" s="17">
        <v>0</v>
      </c>
      <c r="BI12" s="18">
        <v>0</v>
      </c>
      <c r="BJ12" s="14">
        <v>0</v>
      </c>
      <c r="BK12" s="17">
        <v>0</v>
      </c>
      <c r="BL12" s="18">
        <v>12586849603</v>
      </c>
      <c r="BM12" s="14">
        <v>9927920746</v>
      </c>
      <c r="BN12" s="17">
        <v>7564856281</v>
      </c>
      <c r="BO12" s="184">
        <f t="shared" si="3"/>
        <v>13860622955</v>
      </c>
      <c r="BP12" s="184">
        <f t="shared" si="4"/>
        <v>10936934087</v>
      </c>
      <c r="BQ12" s="184">
        <f t="shared" si="5"/>
        <v>7592539347</v>
      </c>
      <c r="BR12" s="522"/>
    </row>
    <row r="13" spans="2:71" ht="18" customHeight="1" x14ac:dyDescent="0.3">
      <c r="B13" s="459" t="s">
        <v>45</v>
      </c>
      <c r="C13" s="33" t="s">
        <v>41</v>
      </c>
      <c r="D13" s="34">
        <v>1905054</v>
      </c>
      <c r="E13" s="35">
        <v>103</v>
      </c>
      <c r="F13" s="13">
        <v>0</v>
      </c>
      <c r="G13" s="14">
        <v>0</v>
      </c>
      <c r="H13" s="14">
        <v>0</v>
      </c>
      <c r="I13" s="14">
        <v>300000000</v>
      </c>
      <c r="J13" s="463">
        <v>0</v>
      </c>
      <c r="K13" s="14">
        <v>0</v>
      </c>
      <c r="L13" s="14">
        <v>0</v>
      </c>
      <c r="M13" s="14">
        <v>0</v>
      </c>
      <c r="N13" s="14"/>
      <c r="O13" s="14">
        <v>0</v>
      </c>
      <c r="P13" s="14">
        <v>0</v>
      </c>
      <c r="Q13" s="14">
        <v>0</v>
      </c>
      <c r="R13" s="14">
        <v>0</v>
      </c>
      <c r="S13" s="15">
        <f t="shared" si="0"/>
        <v>300000000</v>
      </c>
      <c r="T13" s="14">
        <v>0</v>
      </c>
      <c r="U13" s="14">
        <v>0</v>
      </c>
      <c r="V13" s="14">
        <v>0</v>
      </c>
      <c r="W13" s="14">
        <v>0</v>
      </c>
      <c r="X13" s="14">
        <v>0</v>
      </c>
      <c r="Y13" s="14">
        <v>0</v>
      </c>
      <c r="Z13" s="14"/>
      <c r="AA13" s="14">
        <v>0</v>
      </c>
      <c r="AB13" s="14">
        <v>0</v>
      </c>
      <c r="AC13" s="14">
        <v>0</v>
      </c>
      <c r="AD13" s="14">
        <v>0</v>
      </c>
      <c r="AE13" s="14">
        <v>0</v>
      </c>
      <c r="AF13" s="16">
        <f t="shared" si="1"/>
        <v>0</v>
      </c>
      <c r="AG13" s="17">
        <v>0</v>
      </c>
      <c r="AH13" s="17">
        <v>0</v>
      </c>
      <c r="AI13" s="17">
        <v>0</v>
      </c>
      <c r="AJ13" s="17">
        <v>0</v>
      </c>
      <c r="AK13" s="17">
        <v>0</v>
      </c>
      <c r="AL13" s="17">
        <v>0</v>
      </c>
      <c r="AM13" s="17"/>
      <c r="AN13" s="17">
        <v>0</v>
      </c>
      <c r="AO13" s="17">
        <v>0</v>
      </c>
      <c r="AP13" s="17">
        <v>0</v>
      </c>
      <c r="AQ13" s="17">
        <v>0</v>
      </c>
      <c r="AR13" s="17">
        <v>0</v>
      </c>
      <c r="AS13" s="600">
        <f t="shared" si="2"/>
        <v>0</v>
      </c>
      <c r="AT13" s="18">
        <v>0</v>
      </c>
      <c r="AU13" s="14">
        <v>0</v>
      </c>
      <c r="AV13" s="17">
        <v>0</v>
      </c>
      <c r="AW13" s="18">
        <v>0</v>
      </c>
      <c r="AX13" s="14">
        <v>0</v>
      </c>
      <c r="AY13" s="17">
        <v>0</v>
      </c>
      <c r="AZ13" s="18">
        <v>0</v>
      </c>
      <c r="BA13" s="14">
        <v>0</v>
      </c>
      <c r="BB13" s="17">
        <v>0</v>
      </c>
      <c r="BC13" s="18">
        <v>0</v>
      </c>
      <c r="BD13" s="14">
        <v>0</v>
      </c>
      <c r="BE13" s="17">
        <v>0</v>
      </c>
      <c r="BF13" s="18">
        <v>0</v>
      </c>
      <c r="BG13" s="14">
        <v>0</v>
      </c>
      <c r="BH13" s="17">
        <v>0</v>
      </c>
      <c r="BI13" s="18">
        <v>0</v>
      </c>
      <c r="BJ13" s="14">
        <v>0</v>
      </c>
      <c r="BK13" s="17">
        <v>0</v>
      </c>
      <c r="BL13" s="18">
        <f>+S13</f>
        <v>300000000</v>
      </c>
      <c r="BM13" s="14">
        <v>0</v>
      </c>
      <c r="BN13" s="17">
        <v>0</v>
      </c>
      <c r="BO13" s="184">
        <f t="shared" si="3"/>
        <v>300000000</v>
      </c>
      <c r="BP13" s="184">
        <f t="shared" si="4"/>
        <v>0</v>
      </c>
      <c r="BQ13" s="184">
        <f t="shared" si="5"/>
        <v>0</v>
      </c>
      <c r="BR13" s="522"/>
    </row>
    <row r="14" spans="2:71" ht="18" customHeight="1" x14ac:dyDescent="0.3">
      <c r="B14" s="459" t="s">
        <v>46</v>
      </c>
      <c r="C14" s="33" t="s">
        <v>41</v>
      </c>
      <c r="D14" s="34">
        <v>1905054</v>
      </c>
      <c r="E14" s="35">
        <v>237</v>
      </c>
      <c r="F14" s="13">
        <v>4060384962</v>
      </c>
      <c r="G14" s="14">
        <v>0</v>
      </c>
      <c r="H14" s="14">
        <v>0</v>
      </c>
      <c r="I14" s="14">
        <v>-2601989514</v>
      </c>
      <c r="J14" s="463">
        <v>0</v>
      </c>
      <c r="K14" s="14">
        <v>0</v>
      </c>
      <c r="L14" s="14">
        <v>873008</v>
      </c>
      <c r="M14" s="14">
        <v>127147531</v>
      </c>
      <c r="N14" s="14">
        <v>4983330</v>
      </c>
      <c r="O14" s="14">
        <v>0</v>
      </c>
      <c r="P14" s="14">
        <v>0</v>
      </c>
      <c r="Q14" s="14">
        <v>0</v>
      </c>
      <c r="R14" s="14">
        <v>0</v>
      </c>
      <c r="S14" s="15">
        <f t="shared" si="0"/>
        <v>1591399317</v>
      </c>
      <c r="T14" s="14">
        <v>896570149</v>
      </c>
      <c r="U14" s="14">
        <v>0</v>
      </c>
      <c r="V14" s="14">
        <v>0</v>
      </c>
      <c r="W14" s="14">
        <v>0</v>
      </c>
      <c r="X14" s="14">
        <v>0</v>
      </c>
      <c r="Y14" s="14">
        <v>0</v>
      </c>
      <c r="Z14" s="14">
        <v>157229910</v>
      </c>
      <c r="AA14" s="14">
        <v>132130861</v>
      </c>
      <c r="AB14" s="14">
        <v>0</v>
      </c>
      <c r="AC14" s="14">
        <v>0</v>
      </c>
      <c r="AD14" s="14">
        <v>0</v>
      </c>
      <c r="AE14" s="14">
        <v>0</v>
      </c>
      <c r="AF14" s="16">
        <f t="shared" si="1"/>
        <v>1185930920</v>
      </c>
      <c r="AG14" s="17">
        <v>0</v>
      </c>
      <c r="AH14" s="17">
        <v>767002139</v>
      </c>
      <c r="AI14" s="17">
        <v>0</v>
      </c>
      <c r="AJ14" s="17">
        <v>45019700</v>
      </c>
      <c r="AK14" s="17">
        <v>10857305</v>
      </c>
      <c r="AL14" s="17">
        <v>10857706</v>
      </c>
      <c r="AM14" s="17">
        <v>10859639</v>
      </c>
      <c r="AN14" s="17">
        <v>11162840</v>
      </c>
      <c r="AO14" s="17">
        <v>0</v>
      </c>
      <c r="AP14" s="17">
        <v>0</v>
      </c>
      <c r="AQ14" s="17">
        <v>0</v>
      </c>
      <c r="AR14" s="17">
        <v>0</v>
      </c>
      <c r="AS14" s="600">
        <f t="shared" si="2"/>
        <v>855759329</v>
      </c>
      <c r="AT14" s="18">
        <v>138707521</v>
      </c>
      <c r="AU14" s="14">
        <v>133606026</v>
      </c>
      <c r="AV14" s="17">
        <v>298944</v>
      </c>
      <c r="AW14" s="18">
        <v>0</v>
      </c>
      <c r="AX14" s="14">
        <v>0</v>
      </c>
      <c r="AY14" s="17">
        <v>0</v>
      </c>
      <c r="AZ14" s="18">
        <v>0</v>
      </c>
      <c r="BA14" s="14">
        <v>0</v>
      </c>
      <c r="BB14" s="17">
        <v>0</v>
      </c>
      <c r="BC14" s="18">
        <v>0</v>
      </c>
      <c r="BD14" s="14">
        <v>0</v>
      </c>
      <c r="BE14" s="17">
        <v>0</v>
      </c>
      <c r="BF14" s="18">
        <v>0</v>
      </c>
      <c r="BG14" s="14">
        <v>0</v>
      </c>
      <c r="BH14" s="17">
        <v>0</v>
      </c>
      <c r="BI14" s="18">
        <v>0</v>
      </c>
      <c r="BJ14" s="14">
        <v>0</v>
      </c>
      <c r="BK14" s="17">
        <v>0</v>
      </c>
      <c r="BL14" s="18">
        <v>1452691796</v>
      </c>
      <c r="BM14" s="14">
        <v>1052324894</v>
      </c>
      <c r="BN14" s="17">
        <v>855460385</v>
      </c>
      <c r="BO14" s="184">
        <f t="shared" si="3"/>
        <v>1591399317</v>
      </c>
      <c r="BP14" s="184">
        <f t="shared" si="4"/>
        <v>1185930920</v>
      </c>
      <c r="BQ14" s="184">
        <f t="shared" si="5"/>
        <v>855759329</v>
      </c>
      <c r="BR14" s="522"/>
    </row>
    <row r="15" spans="2:71" ht="18" customHeight="1" x14ac:dyDescent="0.3">
      <c r="B15" s="459" t="s">
        <v>47</v>
      </c>
      <c r="C15" s="33" t="s">
        <v>41</v>
      </c>
      <c r="D15" s="34">
        <v>1905049</v>
      </c>
      <c r="E15" s="35">
        <v>212</v>
      </c>
      <c r="F15" s="13">
        <v>4240367204</v>
      </c>
      <c r="G15" s="14">
        <v>0</v>
      </c>
      <c r="H15" s="14">
        <v>0</v>
      </c>
      <c r="I15" s="14">
        <v>0</v>
      </c>
      <c r="J15" s="463">
        <v>0</v>
      </c>
      <c r="K15" s="14">
        <v>0</v>
      </c>
      <c r="L15" s="14">
        <v>0</v>
      </c>
      <c r="M15" s="14">
        <v>0</v>
      </c>
      <c r="N15" s="14"/>
      <c r="O15" s="14">
        <v>0</v>
      </c>
      <c r="P15" s="14">
        <v>0</v>
      </c>
      <c r="Q15" s="14">
        <v>0</v>
      </c>
      <c r="R15" s="14">
        <v>0</v>
      </c>
      <c r="S15" s="15">
        <f t="shared" si="0"/>
        <v>4240367204</v>
      </c>
      <c r="T15" s="14">
        <v>4240367204</v>
      </c>
      <c r="U15" s="14">
        <v>0</v>
      </c>
      <c r="V15" s="14">
        <v>0</v>
      </c>
      <c r="W15" s="14">
        <v>0</v>
      </c>
      <c r="X15" s="14">
        <v>0</v>
      </c>
      <c r="Y15" s="14">
        <v>0</v>
      </c>
      <c r="Z15" s="14"/>
      <c r="AA15" s="14">
        <v>0</v>
      </c>
      <c r="AB15" s="14">
        <v>0</v>
      </c>
      <c r="AC15" s="14">
        <v>0</v>
      </c>
      <c r="AD15" s="14">
        <v>0</v>
      </c>
      <c r="AE15" s="14">
        <v>0</v>
      </c>
      <c r="AF15" s="16">
        <f t="shared" si="1"/>
        <v>4240367204</v>
      </c>
      <c r="AG15" s="17">
        <v>0</v>
      </c>
      <c r="AH15" s="17">
        <v>0</v>
      </c>
      <c r="AI15" s="17">
        <v>603665608</v>
      </c>
      <c r="AJ15" s="17">
        <v>603639754</v>
      </c>
      <c r="AK15" s="17">
        <v>603731473</v>
      </c>
      <c r="AL15" s="17">
        <v>603628349</v>
      </c>
      <c r="AM15" s="17">
        <v>678342262</v>
      </c>
      <c r="AN15" s="17">
        <v>678326238</v>
      </c>
      <c r="AO15" s="17">
        <v>0</v>
      </c>
      <c r="AP15" s="17">
        <v>0</v>
      </c>
      <c r="AQ15" s="17">
        <v>0</v>
      </c>
      <c r="AR15" s="17">
        <v>0</v>
      </c>
      <c r="AS15" s="600">
        <f t="shared" si="2"/>
        <v>3771333684</v>
      </c>
      <c r="AT15" s="18">
        <v>4240367204</v>
      </c>
      <c r="AU15" s="14">
        <v>4240367204</v>
      </c>
      <c r="AV15" s="17">
        <v>3771333684</v>
      </c>
      <c r="AW15" s="18">
        <v>0</v>
      </c>
      <c r="AX15" s="14">
        <v>0</v>
      </c>
      <c r="AY15" s="17">
        <v>0</v>
      </c>
      <c r="AZ15" s="18">
        <v>0</v>
      </c>
      <c r="BA15" s="14">
        <v>0</v>
      </c>
      <c r="BB15" s="17">
        <v>0</v>
      </c>
      <c r="BC15" s="18">
        <v>0</v>
      </c>
      <c r="BD15" s="14">
        <v>0</v>
      </c>
      <c r="BE15" s="17">
        <v>0</v>
      </c>
      <c r="BF15" s="18">
        <v>0</v>
      </c>
      <c r="BG15" s="14">
        <v>0</v>
      </c>
      <c r="BH15" s="17">
        <v>0</v>
      </c>
      <c r="BI15" s="18">
        <v>0</v>
      </c>
      <c r="BJ15" s="14">
        <v>0</v>
      </c>
      <c r="BK15" s="17">
        <v>0</v>
      </c>
      <c r="BL15" s="18">
        <v>0</v>
      </c>
      <c r="BM15" s="14">
        <v>0</v>
      </c>
      <c r="BN15" s="17">
        <v>0</v>
      </c>
      <c r="BO15" s="184">
        <f t="shared" si="3"/>
        <v>4240367204</v>
      </c>
      <c r="BP15" s="184">
        <f t="shared" si="4"/>
        <v>4240367204</v>
      </c>
      <c r="BQ15" s="184">
        <f t="shared" si="5"/>
        <v>3771333684</v>
      </c>
      <c r="BR15" s="522"/>
    </row>
    <row r="16" spans="2:71" s="458" customFormat="1" ht="18" customHeight="1" x14ac:dyDescent="0.3">
      <c r="B16" s="452" t="s">
        <v>47</v>
      </c>
      <c r="C16" s="453" t="s">
        <v>41</v>
      </c>
      <c r="D16" s="454">
        <v>1905054</v>
      </c>
      <c r="E16" s="455">
        <v>121</v>
      </c>
      <c r="F16" s="523">
        <v>5103775108</v>
      </c>
      <c r="G16" s="456">
        <v>0</v>
      </c>
      <c r="H16" s="456">
        <v>0</v>
      </c>
      <c r="I16" s="456">
        <v>-33186372</v>
      </c>
      <c r="J16" s="463">
        <v>-3609817792</v>
      </c>
      <c r="K16" s="456">
        <v>0</v>
      </c>
      <c r="L16" s="14">
        <v>1508905323</v>
      </c>
      <c r="M16" s="456">
        <v>637000464</v>
      </c>
      <c r="N16" s="456">
        <v>218341462</v>
      </c>
      <c r="O16" s="456">
        <v>0</v>
      </c>
      <c r="P16" s="456">
        <v>0</v>
      </c>
      <c r="Q16" s="456">
        <v>0</v>
      </c>
      <c r="R16" s="456">
        <v>0</v>
      </c>
      <c r="S16" s="15">
        <f t="shared" si="0"/>
        <v>3825018193</v>
      </c>
      <c r="T16" s="456">
        <v>136963867</v>
      </c>
      <c r="U16" s="456">
        <v>0</v>
      </c>
      <c r="V16" s="456">
        <v>0</v>
      </c>
      <c r="W16" s="14">
        <v>0</v>
      </c>
      <c r="X16" s="456">
        <v>0</v>
      </c>
      <c r="Y16" s="14">
        <v>0</v>
      </c>
      <c r="Z16" s="456">
        <v>801343380</v>
      </c>
      <c r="AA16" s="456">
        <v>625469512</v>
      </c>
      <c r="AB16" s="456">
        <v>0</v>
      </c>
      <c r="AC16" s="456">
        <v>0</v>
      </c>
      <c r="AD16" s="456">
        <v>0</v>
      </c>
      <c r="AE16" s="456">
        <v>0</v>
      </c>
      <c r="AF16" s="555">
        <f t="shared" si="1"/>
        <v>1563776759</v>
      </c>
      <c r="AG16" s="457">
        <v>0</v>
      </c>
      <c r="AH16" s="457">
        <v>102909353</v>
      </c>
      <c r="AI16" s="457">
        <v>2770407</v>
      </c>
      <c r="AJ16" s="17">
        <v>8617771</v>
      </c>
      <c r="AK16" s="17">
        <v>4166068</v>
      </c>
      <c r="AL16" s="17">
        <v>4165799</v>
      </c>
      <c r="AM16" s="457">
        <v>4371877</v>
      </c>
      <c r="AN16" s="457">
        <v>168860230</v>
      </c>
      <c r="AO16" s="457">
        <v>0</v>
      </c>
      <c r="AP16" s="457">
        <v>0</v>
      </c>
      <c r="AQ16" s="457">
        <v>0</v>
      </c>
      <c r="AR16" s="457">
        <v>0</v>
      </c>
      <c r="AS16" s="601">
        <f t="shared" si="2"/>
        <v>295861505</v>
      </c>
      <c r="AT16" s="18">
        <v>1479146512</v>
      </c>
      <c r="AU16" s="456">
        <v>1229339165</v>
      </c>
      <c r="AV16" s="457">
        <v>181110163</v>
      </c>
      <c r="AW16" s="18">
        <v>0</v>
      </c>
      <c r="AX16" s="456">
        <v>0</v>
      </c>
      <c r="AY16" s="457">
        <v>0</v>
      </c>
      <c r="AZ16" s="457">
        <v>0</v>
      </c>
      <c r="BA16" s="456">
        <v>0</v>
      </c>
      <c r="BB16" s="457">
        <v>0</v>
      </c>
      <c r="BC16" s="18">
        <v>0</v>
      </c>
      <c r="BD16" s="456">
        <v>0</v>
      </c>
      <c r="BE16" s="457">
        <v>0</v>
      </c>
      <c r="BF16" s="457">
        <v>0</v>
      </c>
      <c r="BG16" s="456">
        <v>0</v>
      </c>
      <c r="BH16" s="457">
        <v>0</v>
      </c>
      <c r="BI16" s="457">
        <v>0</v>
      </c>
      <c r="BJ16" s="456">
        <v>0</v>
      </c>
      <c r="BK16" s="457">
        <v>0</v>
      </c>
      <c r="BL16" s="18">
        <v>2345871681</v>
      </c>
      <c r="BM16" s="456">
        <v>334437594</v>
      </c>
      <c r="BN16" s="457">
        <v>114751342</v>
      </c>
      <c r="BO16" s="466">
        <f t="shared" si="3"/>
        <v>3825018193</v>
      </c>
      <c r="BP16" s="466">
        <f t="shared" si="4"/>
        <v>1563776759</v>
      </c>
      <c r="BQ16" s="466">
        <f t="shared" si="5"/>
        <v>295861505</v>
      </c>
      <c r="BR16" s="522"/>
      <c r="BS16" s="522"/>
    </row>
    <row r="17" spans="2:71" ht="18" customHeight="1" x14ac:dyDescent="0.3">
      <c r="B17" s="459" t="s">
        <v>48</v>
      </c>
      <c r="C17" s="33" t="s">
        <v>41</v>
      </c>
      <c r="D17" s="34">
        <v>1905049</v>
      </c>
      <c r="E17" s="35">
        <v>212</v>
      </c>
      <c r="F17" s="13">
        <v>524534149</v>
      </c>
      <c r="G17" s="14">
        <v>0</v>
      </c>
      <c r="H17" s="14">
        <v>0</v>
      </c>
      <c r="I17" s="14">
        <v>0</v>
      </c>
      <c r="J17" s="463">
        <v>0</v>
      </c>
      <c r="K17" s="14">
        <v>0</v>
      </c>
      <c r="L17" s="14">
        <v>0</v>
      </c>
      <c r="M17" s="14">
        <v>0</v>
      </c>
      <c r="N17" s="14"/>
      <c r="O17" s="14">
        <v>0</v>
      </c>
      <c r="P17" s="14">
        <v>0</v>
      </c>
      <c r="Q17" s="14">
        <v>0</v>
      </c>
      <c r="R17" s="14">
        <v>0</v>
      </c>
      <c r="S17" s="15">
        <f t="shared" si="0"/>
        <v>524534149</v>
      </c>
      <c r="T17" s="14">
        <v>524534149</v>
      </c>
      <c r="U17" s="14">
        <v>0</v>
      </c>
      <c r="V17" s="14">
        <v>0</v>
      </c>
      <c r="W17" s="14">
        <v>0</v>
      </c>
      <c r="X17" s="14">
        <v>0</v>
      </c>
      <c r="Y17" s="14">
        <v>0</v>
      </c>
      <c r="Z17" s="14"/>
      <c r="AA17" s="14">
        <v>0</v>
      </c>
      <c r="AB17" s="14">
        <v>0</v>
      </c>
      <c r="AC17" s="14">
        <v>0</v>
      </c>
      <c r="AD17" s="14">
        <v>0</v>
      </c>
      <c r="AE17" s="14">
        <v>0</v>
      </c>
      <c r="AF17" s="16">
        <f t="shared" si="1"/>
        <v>524534149</v>
      </c>
      <c r="AG17" s="17">
        <v>0</v>
      </c>
      <c r="AH17" s="17">
        <v>0</v>
      </c>
      <c r="AI17" s="17">
        <v>74673453</v>
      </c>
      <c r="AJ17" s="17">
        <v>74670306</v>
      </c>
      <c r="AK17" s="17">
        <v>74681736</v>
      </c>
      <c r="AL17" s="17">
        <v>74668739</v>
      </c>
      <c r="AM17" s="17"/>
      <c r="AN17" s="17">
        <v>0</v>
      </c>
      <c r="AO17" s="17">
        <v>0</v>
      </c>
      <c r="AP17" s="17">
        <v>0</v>
      </c>
      <c r="AQ17" s="17">
        <v>0</v>
      </c>
      <c r="AR17" s="17">
        <v>0</v>
      </c>
      <c r="AS17" s="600">
        <f t="shared" si="2"/>
        <v>298694234</v>
      </c>
      <c r="AT17" s="18">
        <v>524534149</v>
      </c>
      <c r="AU17" s="14">
        <v>524534149</v>
      </c>
      <c r="AV17" s="17">
        <v>298694234</v>
      </c>
      <c r="AW17" s="18">
        <v>0</v>
      </c>
      <c r="AX17" s="14">
        <v>0</v>
      </c>
      <c r="AY17" s="17">
        <v>0</v>
      </c>
      <c r="AZ17" s="18">
        <v>0</v>
      </c>
      <c r="BA17" s="14">
        <v>0</v>
      </c>
      <c r="BB17" s="17">
        <v>0</v>
      </c>
      <c r="BC17" s="18">
        <v>0</v>
      </c>
      <c r="BD17" s="14">
        <v>0</v>
      </c>
      <c r="BE17" s="17">
        <v>0</v>
      </c>
      <c r="BF17" s="18">
        <v>0</v>
      </c>
      <c r="BG17" s="14">
        <v>0</v>
      </c>
      <c r="BH17" s="17">
        <v>0</v>
      </c>
      <c r="BI17" s="18">
        <v>0</v>
      </c>
      <c r="BJ17" s="14">
        <v>0</v>
      </c>
      <c r="BK17" s="17">
        <v>0</v>
      </c>
      <c r="BL17" s="18">
        <v>0</v>
      </c>
      <c r="BM17" s="14">
        <v>0</v>
      </c>
      <c r="BN17" s="17">
        <v>0</v>
      </c>
      <c r="BO17" s="184">
        <f t="shared" si="3"/>
        <v>524534149</v>
      </c>
      <c r="BP17" s="184">
        <f t="shared" si="4"/>
        <v>524534149</v>
      </c>
      <c r="BQ17" s="184">
        <f t="shared" si="5"/>
        <v>298694234</v>
      </c>
      <c r="BR17" s="522"/>
    </row>
    <row r="18" spans="2:71" s="458" customFormat="1" ht="18" customHeight="1" x14ac:dyDescent="0.3">
      <c r="B18" s="452" t="s">
        <v>48</v>
      </c>
      <c r="C18" s="453" t="s">
        <v>41</v>
      </c>
      <c r="D18" s="454">
        <v>1905054</v>
      </c>
      <c r="E18" s="455">
        <v>121</v>
      </c>
      <c r="F18" s="523">
        <v>16942474</v>
      </c>
      <c r="G18" s="456">
        <v>0</v>
      </c>
      <c r="H18" s="456">
        <v>0</v>
      </c>
      <c r="I18" s="456">
        <v>339993374</v>
      </c>
      <c r="J18" s="463">
        <v>0</v>
      </c>
      <c r="K18" s="456">
        <v>0</v>
      </c>
      <c r="L18" s="14">
        <v>-1381518</v>
      </c>
      <c r="M18" s="456">
        <v>77017309</v>
      </c>
      <c r="N18" s="456">
        <v>305100074</v>
      </c>
      <c r="O18" s="456">
        <v>0</v>
      </c>
      <c r="P18" s="456">
        <v>0</v>
      </c>
      <c r="Q18" s="456">
        <v>0</v>
      </c>
      <c r="R18" s="456">
        <v>0</v>
      </c>
      <c r="S18" s="15">
        <f t="shared" si="0"/>
        <v>737671713</v>
      </c>
      <c r="T18" s="456">
        <v>16942474</v>
      </c>
      <c r="U18" s="456">
        <v>0</v>
      </c>
      <c r="V18" s="456">
        <v>0</v>
      </c>
      <c r="W18" s="14">
        <v>0</v>
      </c>
      <c r="X18" s="456">
        <v>0</v>
      </c>
      <c r="Y18" s="14">
        <v>0</v>
      </c>
      <c r="Z18" s="456">
        <v>94112093</v>
      </c>
      <c r="AA18" s="456">
        <v>80655604</v>
      </c>
      <c r="AB18" s="456">
        <v>0</v>
      </c>
      <c r="AC18" s="456">
        <v>0</v>
      </c>
      <c r="AD18" s="456">
        <v>0</v>
      </c>
      <c r="AE18" s="456">
        <v>0</v>
      </c>
      <c r="AF18" s="555">
        <f t="shared" si="1"/>
        <v>191710171</v>
      </c>
      <c r="AG18" s="457">
        <v>0</v>
      </c>
      <c r="AH18" s="457">
        <v>12090293</v>
      </c>
      <c r="AI18" s="457">
        <v>0</v>
      </c>
      <c r="AJ18" s="17">
        <v>851625</v>
      </c>
      <c r="AK18" s="17">
        <v>205644</v>
      </c>
      <c r="AL18" s="17">
        <v>205651</v>
      </c>
      <c r="AM18" s="457"/>
      <c r="AN18" s="457">
        <v>14918606</v>
      </c>
      <c r="AO18" s="457">
        <v>0</v>
      </c>
      <c r="AP18" s="457">
        <v>0</v>
      </c>
      <c r="AQ18" s="457">
        <v>0</v>
      </c>
      <c r="AR18" s="457">
        <v>0</v>
      </c>
      <c r="AS18" s="601">
        <f t="shared" si="2"/>
        <v>28271819</v>
      </c>
      <c r="AT18" s="18">
        <v>720729239</v>
      </c>
      <c r="AU18" s="456">
        <v>174767697</v>
      </c>
      <c r="AV18" s="457">
        <v>14918606</v>
      </c>
      <c r="AW18" s="18">
        <v>0</v>
      </c>
      <c r="AX18" s="456">
        <v>0</v>
      </c>
      <c r="AY18" s="457">
        <v>0</v>
      </c>
      <c r="AZ18" s="457">
        <v>0</v>
      </c>
      <c r="BA18" s="456">
        <v>0</v>
      </c>
      <c r="BB18" s="457">
        <v>0</v>
      </c>
      <c r="BC18" s="18">
        <v>0</v>
      </c>
      <c r="BD18" s="456">
        <v>0</v>
      </c>
      <c r="BE18" s="457">
        <v>0</v>
      </c>
      <c r="BF18" s="457">
        <v>0</v>
      </c>
      <c r="BG18" s="456">
        <v>0</v>
      </c>
      <c r="BH18" s="457">
        <v>0</v>
      </c>
      <c r="BI18" s="457">
        <v>0</v>
      </c>
      <c r="BJ18" s="456">
        <v>0</v>
      </c>
      <c r="BK18" s="457">
        <v>0</v>
      </c>
      <c r="BL18" s="18">
        <v>16942474</v>
      </c>
      <c r="BM18" s="456">
        <v>16942474</v>
      </c>
      <c r="BN18" s="457">
        <v>13353213</v>
      </c>
      <c r="BO18" s="466">
        <f t="shared" si="3"/>
        <v>737671713</v>
      </c>
      <c r="BP18" s="466">
        <f t="shared" si="4"/>
        <v>191710171</v>
      </c>
      <c r="BQ18" s="466">
        <f t="shared" si="5"/>
        <v>28271819</v>
      </c>
      <c r="BR18" s="522"/>
    </row>
    <row r="19" spans="2:71" ht="18" customHeight="1" x14ac:dyDescent="0.3">
      <c r="B19" s="459" t="s">
        <v>49</v>
      </c>
      <c r="C19" s="33" t="s">
        <v>41</v>
      </c>
      <c r="D19" s="34">
        <v>0</v>
      </c>
      <c r="E19" s="35">
        <v>0</v>
      </c>
      <c r="F19" s="13">
        <v>0</v>
      </c>
      <c r="G19" s="14">
        <v>0</v>
      </c>
      <c r="H19" s="14">
        <v>0</v>
      </c>
      <c r="I19" s="14">
        <v>0</v>
      </c>
      <c r="J19" s="463">
        <v>0</v>
      </c>
      <c r="K19" s="14">
        <v>0</v>
      </c>
      <c r="L19" s="14">
        <v>0</v>
      </c>
      <c r="M19" s="14">
        <v>0</v>
      </c>
      <c r="N19" s="14">
        <v>0</v>
      </c>
      <c r="O19" s="14">
        <v>0</v>
      </c>
      <c r="P19" s="14">
        <v>0</v>
      </c>
      <c r="Q19" s="14">
        <v>0</v>
      </c>
      <c r="R19" s="14">
        <v>0</v>
      </c>
      <c r="S19" s="15">
        <f t="shared" si="0"/>
        <v>0</v>
      </c>
      <c r="T19" s="14">
        <v>0</v>
      </c>
      <c r="U19" s="14">
        <v>0</v>
      </c>
      <c r="V19" s="14">
        <v>0</v>
      </c>
      <c r="W19" s="14">
        <v>0</v>
      </c>
      <c r="X19" s="14">
        <v>0</v>
      </c>
      <c r="Y19" s="14">
        <v>0</v>
      </c>
      <c r="Z19" s="14"/>
      <c r="AA19" s="14">
        <v>0</v>
      </c>
      <c r="AB19" s="14">
        <v>0</v>
      </c>
      <c r="AC19" s="14">
        <v>0</v>
      </c>
      <c r="AD19" s="14">
        <v>0</v>
      </c>
      <c r="AE19" s="14">
        <v>0</v>
      </c>
      <c r="AF19" s="16">
        <f t="shared" si="1"/>
        <v>0</v>
      </c>
      <c r="AG19" s="17">
        <v>0</v>
      </c>
      <c r="AH19" s="17">
        <v>0</v>
      </c>
      <c r="AI19" s="17">
        <v>0</v>
      </c>
      <c r="AJ19" s="17">
        <v>0</v>
      </c>
      <c r="AK19" s="17">
        <v>0</v>
      </c>
      <c r="AL19" s="17">
        <v>0</v>
      </c>
      <c r="AM19" s="17"/>
      <c r="AN19" s="17">
        <v>0</v>
      </c>
      <c r="AO19" s="17">
        <v>0</v>
      </c>
      <c r="AP19" s="17">
        <v>0</v>
      </c>
      <c r="AQ19" s="17">
        <v>0</v>
      </c>
      <c r="AR19" s="17">
        <v>0</v>
      </c>
      <c r="AS19" s="600">
        <f t="shared" si="2"/>
        <v>0</v>
      </c>
      <c r="AT19" s="18">
        <v>0</v>
      </c>
      <c r="AU19" s="14">
        <v>0</v>
      </c>
      <c r="AV19" s="17">
        <v>0</v>
      </c>
      <c r="AW19" s="18">
        <v>0</v>
      </c>
      <c r="AX19" s="14">
        <v>0</v>
      </c>
      <c r="AY19" s="17">
        <v>0</v>
      </c>
      <c r="AZ19" s="18">
        <v>0</v>
      </c>
      <c r="BA19" s="14">
        <v>0</v>
      </c>
      <c r="BB19" s="17">
        <v>0</v>
      </c>
      <c r="BC19" s="18">
        <v>0</v>
      </c>
      <c r="BD19" s="14">
        <v>0</v>
      </c>
      <c r="BE19" s="17">
        <v>0</v>
      </c>
      <c r="BF19" s="18">
        <v>0</v>
      </c>
      <c r="BG19" s="14">
        <v>0</v>
      </c>
      <c r="BH19" s="17">
        <v>0</v>
      </c>
      <c r="BI19" s="18">
        <v>0</v>
      </c>
      <c r="BJ19" s="14">
        <v>0</v>
      </c>
      <c r="BK19" s="17">
        <v>0</v>
      </c>
      <c r="BL19" s="18">
        <v>0</v>
      </c>
      <c r="BM19" s="14">
        <v>0</v>
      </c>
      <c r="BN19" s="17">
        <v>0</v>
      </c>
      <c r="BO19" s="184">
        <f t="shared" si="3"/>
        <v>0</v>
      </c>
      <c r="BP19" s="184">
        <f t="shared" si="4"/>
        <v>0</v>
      </c>
      <c r="BQ19" s="184">
        <f t="shared" si="5"/>
        <v>0</v>
      </c>
      <c r="BR19" s="522"/>
    </row>
    <row r="20" spans="2:71" ht="18" customHeight="1" x14ac:dyDescent="0.3">
      <c r="B20" s="459" t="s">
        <v>50</v>
      </c>
      <c r="C20" s="33" t="s">
        <v>41</v>
      </c>
      <c r="D20" s="34">
        <v>1905049</v>
      </c>
      <c r="E20" s="35">
        <v>105</v>
      </c>
      <c r="F20" s="13">
        <v>66733232</v>
      </c>
      <c r="G20" s="14">
        <v>0</v>
      </c>
      <c r="H20" s="14">
        <v>0</v>
      </c>
      <c r="I20" s="14">
        <v>0</v>
      </c>
      <c r="J20" s="463">
        <v>0</v>
      </c>
      <c r="K20" s="14">
        <v>0</v>
      </c>
      <c r="L20" s="14">
        <v>0</v>
      </c>
      <c r="M20" s="14">
        <v>0</v>
      </c>
      <c r="N20" s="14"/>
      <c r="O20" s="14">
        <v>0</v>
      </c>
      <c r="P20" s="14">
        <v>0</v>
      </c>
      <c r="Q20" s="14">
        <v>0</v>
      </c>
      <c r="R20" s="14">
        <v>0</v>
      </c>
      <c r="S20" s="15">
        <f t="shared" si="0"/>
        <v>66733232</v>
      </c>
      <c r="T20" s="14">
        <v>66733232</v>
      </c>
      <c r="U20" s="14">
        <v>0</v>
      </c>
      <c r="V20" s="14">
        <v>0</v>
      </c>
      <c r="W20" s="14">
        <v>0</v>
      </c>
      <c r="X20" s="14">
        <v>0</v>
      </c>
      <c r="Y20" s="14">
        <v>0</v>
      </c>
      <c r="Z20" s="14"/>
      <c r="AA20" s="14">
        <v>0</v>
      </c>
      <c r="AB20" s="14">
        <v>0</v>
      </c>
      <c r="AC20" s="14">
        <v>0</v>
      </c>
      <c r="AD20" s="14">
        <v>0</v>
      </c>
      <c r="AE20" s="14">
        <v>0</v>
      </c>
      <c r="AF20" s="16">
        <f t="shared" si="1"/>
        <v>66733232</v>
      </c>
      <c r="AG20" s="17">
        <v>0</v>
      </c>
      <c r="AH20" s="17">
        <v>0</v>
      </c>
      <c r="AI20" s="17">
        <v>9498266</v>
      </c>
      <c r="AJ20" s="17">
        <v>9498143</v>
      </c>
      <c r="AK20" s="17">
        <v>9499628</v>
      </c>
      <c r="AL20" s="17">
        <v>9498119</v>
      </c>
      <c r="AM20" s="17">
        <v>9498265</v>
      </c>
      <c r="AN20" s="17">
        <v>9497264</v>
      </c>
      <c r="AO20" s="17">
        <v>0</v>
      </c>
      <c r="AP20" s="17">
        <v>0</v>
      </c>
      <c r="AQ20" s="17">
        <v>0</v>
      </c>
      <c r="AR20" s="17">
        <v>0</v>
      </c>
      <c r="AS20" s="600">
        <f t="shared" si="2"/>
        <v>56989685</v>
      </c>
      <c r="AT20" s="18">
        <v>66733232</v>
      </c>
      <c r="AU20" s="14">
        <v>66733232</v>
      </c>
      <c r="AV20" s="17">
        <v>56989685</v>
      </c>
      <c r="AW20" s="18">
        <v>0</v>
      </c>
      <c r="AX20" s="14">
        <v>0</v>
      </c>
      <c r="AY20" s="17">
        <v>0</v>
      </c>
      <c r="AZ20" s="18">
        <v>0</v>
      </c>
      <c r="BA20" s="14">
        <v>0</v>
      </c>
      <c r="BB20" s="17">
        <v>0</v>
      </c>
      <c r="BC20" s="18">
        <v>0</v>
      </c>
      <c r="BD20" s="14">
        <v>0</v>
      </c>
      <c r="BE20" s="17">
        <v>0</v>
      </c>
      <c r="BF20" s="18">
        <v>0</v>
      </c>
      <c r="BG20" s="14">
        <v>0</v>
      </c>
      <c r="BH20" s="17">
        <v>0</v>
      </c>
      <c r="BI20" s="18">
        <v>0</v>
      </c>
      <c r="BJ20" s="14">
        <v>0</v>
      </c>
      <c r="BK20" s="17">
        <v>0</v>
      </c>
      <c r="BL20" s="18">
        <v>0</v>
      </c>
      <c r="BM20" s="14">
        <v>0</v>
      </c>
      <c r="BN20" s="17">
        <v>0</v>
      </c>
      <c r="BO20" s="184">
        <f t="shared" si="3"/>
        <v>66733232</v>
      </c>
      <c r="BP20" s="184">
        <f t="shared" si="4"/>
        <v>66733232</v>
      </c>
      <c r="BQ20" s="184">
        <f t="shared" si="5"/>
        <v>56989685</v>
      </c>
      <c r="BR20" s="522"/>
    </row>
    <row r="21" spans="2:71" ht="18" customHeight="1" x14ac:dyDescent="0.3">
      <c r="B21" s="459" t="s">
        <v>50</v>
      </c>
      <c r="C21" s="33" t="s">
        <v>41</v>
      </c>
      <c r="D21" s="34">
        <v>1905049</v>
      </c>
      <c r="E21" s="35">
        <v>212</v>
      </c>
      <c r="F21" s="13">
        <v>116589027</v>
      </c>
      <c r="G21" s="14">
        <v>0</v>
      </c>
      <c r="H21" s="14">
        <v>0</v>
      </c>
      <c r="I21" s="14">
        <v>0</v>
      </c>
      <c r="J21" s="463">
        <v>0</v>
      </c>
      <c r="K21" s="14">
        <v>0</v>
      </c>
      <c r="L21" s="14">
        <v>0</v>
      </c>
      <c r="M21" s="14">
        <v>0</v>
      </c>
      <c r="N21" s="14"/>
      <c r="O21" s="14">
        <v>0</v>
      </c>
      <c r="P21" s="14">
        <v>0</v>
      </c>
      <c r="Q21" s="14">
        <v>0</v>
      </c>
      <c r="R21" s="14">
        <v>0</v>
      </c>
      <c r="S21" s="15">
        <f t="shared" si="0"/>
        <v>116589027</v>
      </c>
      <c r="T21" s="14">
        <v>116589027</v>
      </c>
      <c r="U21" s="14">
        <v>0</v>
      </c>
      <c r="V21" s="14">
        <v>0</v>
      </c>
      <c r="W21" s="14">
        <v>0</v>
      </c>
      <c r="X21" s="14">
        <v>0</v>
      </c>
      <c r="Y21" s="14">
        <v>0</v>
      </c>
      <c r="Z21" s="14"/>
      <c r="AA21" s="14">
        <v>0</v>
      </c>
      <c r="AB21" s="14">
        <v>0</v>
      </c>
      <c r="AC21" s="14">
        <v>0</v>
      </c>
      <c r="AD21" s="14">
        <v>0</v>
      </c>
      <c r="AE21" s="14">
        <v>0</v>
      </c>
      <c r="AF21" s="16">
        <f t="shared" si="1"/>
        <v>116589027</v>
      </c>
      <c r="AG21" s="17">
        <v>0</v>
      </c>
      <c r="AH21" s="17">
        <v>0</v>
      </c>
      <c r="AI21" s="17">
        <v>16594334</v>
      </c>
      <c r="AJ21" s="17">
        <v>16594119</v>
      </c>
      <c r="AK21" s="17">
        <v>16596714</v>
      </c>
      <c r="AL21" s="17">
        <v>16594079</v>
      </c>
      <c r="AM21" s="17">
        <v>16594333</v>
      </c>
      <c r="AN21" s="17">
        <v>16592585</v>
      </c>
      <c r="AO21" s="17">
        <v>0</v>
      </c>
      <c r="AP21" s="17">
        <v>0</v>
      </c>
      <c r="AQ21" s="17">
        <v>0</v>
      </c>
      <c r="AR21" s="17">
        <v>0</v>
      </c>
      <c r="AS21" s="600">
        <f t="shared" si="2"/>
        <v>99566164</v>
      </c>
      <c r="AT21" s="18">
        <v>116589027</v>
      </c>
      <c r="AU21" s="14">
        <v>116589027</v>
      </c>
      <c r="AV21" s="17">
        <v>99566164</v>
      </c>
      <c r="AW21" s="18">
        <v>0</v>
      </c>
      <c r="AX21" s="14">
        <v>0</v>
      </c>
      <c r="AY21" s="17">
        <v>0</v>
      </c>
      <c r="AZ21" s="18">
        <v>0</v>
      </c>
      <c r="BA21" s="14">
        <v>0</v>
      </c>
      <c r="BB21" s="17">
        <v>0</v>
      </c>
      <c r="BC21" s="18">
        <v>0</v>
      </c>
      <c r="BD21" s="14">
        <v>0</v>
      </c>
      <c r="BE21" s="17">
        <v>0</v>
      </c>
      <c r="BF21" s="18">
        <v>0</v>
      </c>
      <c r="BG21" s="14">
        <v>0</v>
      </c>
      <c r="BH21" s="17">
        <v>0</v>
      </c>
      <c r="BI21" s="18">
        <v>0</v>
      </c>
      <c r="BJ21" s="14">
        <v>0</v>
      </c>
      <c r="BK21" s="17">
        <v>0</v>
      </c>
      <c r="BL21" s="18">
        <v>0</v>
      </c>
      <c r="BM21" s="14">
        <v>0</v>
      </c>
      <c r="BN21" s="17">
        <v>0</v>
      </c>
      <c r="BO21" s="184">
        <f t="shared" si="3"/>
        <v>116589027</v>
      </c>
      <c r="BP21" s="184">
        <f t="shared" si="4"/>
        <v>116589027</v>
      </c>
      <c r="BQ21" s="184">
        <f t="shared" si="5"/>
        <v>99566164</v>
      </c>
      <c r="BR21" s="522"/>
    </row>
    <row r="22" spans="2:71" ht="18" customHeight="1" x14ac:dyDescent="0.3">
      <c r="B22" s="459" t="s">
        <v>50</v>
      </c>
      <c r="C22" s="33" t="s">
        <v>41</v>
      </c>
      <c r="D22" s="34">
        <v>1905054</v>
      </c>
      <c r="E22" s="35">
        <v>120</v>
      </c>
      <c r="F22" s="13">
        <v>52484000</v>
      </c>
      <c r="G22" s="14">
        <v>0</v>
      </c>
      <c r="H22" s="14">
        <v>0</v>
      </c>
      <c r="I22" s="14">
        <v>62392770</v>
      </c>
      <c r="J22" s="463">
        <v>0</v>
      </c>
      <c r="K22" s="14">
        <v>0</v>
      </c>
      <c r="L22" s="14">
        <v>2515975</v>
      </c>
      <c r="M22" s="14">
        <v>25997935</v>
      </c>
      <c r="N22" s="14">
        <v>1228143</v>
      </c>
      <c r="O22" s="14">
        <v>0</v>
      </c>
      <c r="P22" s="14">
        <v>0</v>
      </c>
      <c r="Q22" s="14">
        <v>0</v>
      </c>
      <c r="R22" s="14">
        <v>0</v>
      </c>
      <c r="S22" s="15">
        <f t="shared" si="0"/>
        <v>144618823</v>
      </c>
      <c r="T22" s="14">
        <v>0</v>
      </c>
      <c r="U22" s="14">
        <v>0</v>
      </c>
      <c r="V22" s="14">
        <v>0</v>
      </c>
      <c r="W22" s="14">
        <v>0</v>
      </c>
      <c r="X22" s="14">
        <v>0</v>
      </c>
      <c r="Y22" s="14">
        <v>0</v>
      </c>
      <c r="Z22" s="14">
        <v>34486368</v>
      </c>
      <c r="AA22" s="14">
        <v>27226078</v>
      </c>
      <c r="AB22" s="14">
        <v>0</v>
      </c>
      <c r="AC22" s="14">
        <v>0</v>
      </c>
      <c r="AD22" s="14">
        <v>0</v>
      </c>
      <c r="AE22" s="14">
        <v>0</v>
      </c>
      <c r="AF22" s="16">
        <f t="shared" si="1"/>
        <v>61712446</v>
      </c>
      <c r="AG22" s="17">
        <v>0</v>
      </c>
      <c r="AH22" s="17">
        <v>0</v>
      </c>
      <c r="AI22" s="17">
        <v>0</v>
      </c>
      <c r="AJ22" s="17">
        <v>0</v>
      </c>
      <c r="AK22" s="17">
        <v>0</v>
      </c>
      <c r="AL22" s="17">
        <v>0</v>
      </c>
      <c r="AM22" s="17"/>
      <c r="AN22" s="17">
        <v>7962442</v>
      </c>
      <c r="AO22" s="17">
        <v>0</v>
      </c>
      <c r="AP22" s="17">
        <v>0</v>
      </c>
      <c r="AQ22" s="17">
        <v>0</v>
      </c>
      <c r="AR22" s="17">
        <v>0</v>
      </c>
      <c r="AS22" s="600">
        <f t="shared" si="2"/>
        <v>7962442</v>
      </c>
      <c r="AT22" s="18">
        <v>144618823</v>
      </c>
      <c r="AU22" s="14">
        <v>61712446</v>
      </c>
      <c r="AV22" s="17">
        <v>7962442</v>
      </c>
      <c r="AW22" s="18">
        <v>0</v>
      </c>
      <c r="AX22" s="14">
        <v>0</v>
      </c>
      <c r="AY22" s="17">
        <v>0</v>
      </c>
      <c r="AZ22" s="18">
        <v>0</v>
      </c>
      <c r="BA22" s="14">
        <v>0</v>
      </c>
      <c r="BB22" s="17">
        <v>0</v>
      </c>
      <c r="BC22" s="18">
        <v>0</v>
      </c>
      <c r="BD22" s="14">
        <v>0</v>
      </c>
      <c r="BE22" s="17">
        <v>0</v>
      </c>
      <c r="BF22" s="18">
        <v>0</v>
      </c>
      <c r="BG22" s="14">
        <v>0</v>
      </c>
      <c r="BH22" s="17">
        <v>0</v>
      </c>
      <c r="BI22" s="18">
        <v>0</v>
      </c>
      <c r="BJ22" s="14">
        <v>0</v>
      </c>
      <c r="BK22" s="17">
        <v>0</v>
      </c>
      <c r="BL22" s="18">
        <v>0</v>
      </c>
      <c r="BM22" s="14">
        <v>0</v>
      </c>
      <c r="BN22" s="17">
        <v>0</v>
      </c>
      <c r="BO22" s="184">
        <f t="shared" si="3"/>
        <v>144618823</v>
      </c>
      <c r="BP22" s="184">
        <f t="shared" si="4"/>
        <v>61712446</v>
      </c>
      <c r="BQ22" s="184">
        <f t="shared" si="5"/>
        <v>7962442</v>
      </c>
      <c r="BR22" s="522"/>
    </row>
    <row r="23" spans="2:71" ht="18" customHeight="1" x14ac:dyDescent="0.3">
      <c r="B23" s="459" t="s">
        <v>51</v>
      </c>
      <c r="C23" s="33" t="s">
        <v>41</v>
      </c>
      <c r="D23" s="34">
        <v>1905014</v>
      </c>
      <c r="E23" s="35">
        <v>125</v>
      </c>
      <c r="F23" s="13">
        <v>3968389124</v>
      </c>
      <c r="G23" s="14">
        <v>0</v>
      </c>
      <c r="H23" s="14">
        <v>0</v>
      </c>
      <c r="I23" s="14">
        <v>-2866572854</v>
      </c>
      <c r="J23" s="463">
        <v>0</v>
      </c>
      <c r="K23" s="14">
        <v>0</v>
      </c>
      <c r="L23" s="14">
        <v>3758796</v>
      </c>
      <c r="M23" s="14">
        <v>35986780</v>
      </c>
      <c r="N23" s="14">
        <v>-1537322</v>
      </c>
      <c r="O23" s="14">
        <v>0</v>
      </c>
      <c r="P23" s="14">
        <v>0</v>
      </c>
      <c r="Q23" s="14">
        <v>0</v>
      </c>
      <c r="R23" s="14">
        <v>0</v>
      </c>
      <c r="S23" s="15">
        <f t="shared" si="0"/>
        <v>1140024524</v>
      </c>
      <c r="T23" s="14">
        <v>934495433</v>
      </c>
      <c r="U23" s="14">
        <v>0</v>
      </c>
      <c r="V23" s="14">
        <v>0</v>
      </c>
      <c r="W23" s="14">
        <v>3377435</v>
      </c>
      <c r="X23" s="14">
        <v>0</v>
      </c>
      <c r="Y23" s="14">
        <v>0</v>
      </c>
      <c r="Z23" s="14">
        <v>47961865</v>
      </c>
      <c r="AA23" s="14">
        <v>34449458</v>
      </c>
      <c r="AB23" s="14">
        <v>0</v>
      </c>
      <c r="AC23" s="14">
        <v>0</v>
      </c>
      <c r="AD23" s="14">
        <v>0</v>
      </c>
      <c r="AE23" s="14">
        <v>0</v>
      </c>
      <c r="AF23" s="16">
        <f t="shared" si="1"/>
        <v>1020284191</v>
      </c>
      <c r="AG23" s="17">
        <v>0</v>
      </c>
      <c r="AH23" s="17">
        <v>377518555</v>
      </c>
      <c r="AI23" s="17">
        <v>289208038</v>
      </c>
      <c r="AJ23" s="17">
        <v>160417244</v>
      </c>
      <c r="AK23" s="17">
        <v>20538768</v>
      </c>
      <c r="AL23" s="17">
        <v>20535584</v>
      </c>
      <c r="AM23" s="17">
        <v>20537148</v>
      </c>
      <c r="AN23" s="17">
        <v>32854579</v>
      </c>
      <c r="AO23" s="17">
        <v>0</v>
      </c>
      <c r="AP23" s="17">
        <v>0</v>
      </c>
      <c r="AQ23" s="17">
        <v>0</v>
      </c>
      <c r="AR23" s="17">
        <v>0</v>
      </c>
      <c r="AS23" s="600">
        <f t="shared" si="2"/>
        <v>921609916</v>
      </c>
      <c r="AT23" s="18">
        <v>329085423</v>
      </c>
      <c r="AU23" s="14">
        <v>215967655</v>
      </c>
      <c r="AV23" s="17">
        <v>126396563</v>
      </c>
      <c r="AW23" s="18">
        <v>0</v>
      </c>
      <c r="AX23" s="14">
        <v>0</v>
      </c>
      <c r="AY23" s="17">
        <v>0</v>
      </c>
      <c r="AZ23" s="18">
        <v>0</v>
      </c>
      <c r="BA23" s="14">
        <v>0</v>
      </c>
      <c r="BB23" s="17">
        <v>0</v>
      </c>
      <c r="BC23" s="18">
        <v>0</v>
      </c>
      <c r="BD23" s="14">
        <v>0</v>
      </c>
      <c r="BE23" s="17">
        <v>0</v>
      </c>
      <c r="BF23" s="18">
        <v>0</v>
      </c>
      <c r="BG23" s="14">
        <v>0</v>
      </c>
      <c r="BH23" s="17">
        <v>0</v>
      </c>
      <c r="BI23" s="18">
        <v>0</v>
      </c>
      <c r="BJ23" s="14">
        <v>0</v>
      </c>
      <c r="BK23" s="17">
        <v>0</v>
      </c>
      <c r="BL23" s="18">
        <v>810939101</v>
      </c>
      <c r="BM23" s="14">
        <v>804316536</v>
      </c>
      <c r="BN23" s="17">
        <v>795213353</v>
      </c>
      <c r="BO23" s="184">
        <f t="shared" si="3"/>
        <v>1140024524</v>
      </c>
      <c r="BP23" s="184">
        <f t="shared" si="4"/>
        <v>1020284191</v>
      </c>
      <c r="BQ23" s="184">
        <f t="shared" si="5"/>
        <v>921609916</v>
      </c>
      <c r="BR23" s="522"/>
    </row>
    <row r="24" spans="2:71" ht="18" customHeight="1" x14ac:dyDescent="0.3">
      <c r="B24" s="459" t="s">
        <v>52</v>
      </c>
      <c r="C24" s="33" t="s">
        <v>41</v>
      </c>
      <c r="D24" s="34">
        <v>1905014</v>
      </c>
      <c r="E24" s="35">
        <v>125</v>
      </c>
      <c r="F24" s="13">
        <v>238227146</v>
      </c>
      <c r="G24" s="14">
        <v>0</v>
      </c>
      <c r="H24" s="14">
        <v>0</v>
      </c>
      <c r="I24" s="14">
        <v>0</v>
      </c>
      <c r="J24" s="463">
        <v>0</v>
      </c>
      <c r="K24" s="14">
        <v>0</v>
      </c>
      <c r="L24" s="14">
        <v>0</v>
      </c>
      <c r="M24" s="14">
        <v>0</v>
      </c>
      <c r="N24" s="14"/>
      <c r="O24" s="14">
        <v>0</v>
      </c>
      <c r="P24" s="14">
        <v>0</v>
      </c>
      <c r="Q24" s="14">
        <v>0</v>
      </c>
      <c r="R24" s="14">
        <v>0</v>
      </c>
      <c r="S24" s="15">
        <f t="shared" si="0"/>
        <v>238227146</v>
      </c>
      <c r="T24" s="14">
        <v>238227146</v>
      </c>
      <c r="U24" s="14">
        <v>0</v>
      </c>
      <c r="V24" s="14">
        <v>0</v>
      </c>
      <c r="W24" s="14">
        <v>0</v>
      </c>
      <c r="X24" s="14">
        <v>0</v>
      </c>
      <c r="Y24" s="14">
        <v>0</v>
      </c>
      <c r="Z24" s="14"/>
      <c r="AA24" s="14">
        <v>0</v>
      </c>
      <c r="AB24" s="14">
        <v>0</v>
      </c>
      <c r="AC24" s="14">
        <v>0</v>
      </c>
      <c r="AD24" s="14">
        <v>0</v>
      </c>
      <c r="AE24" s="14">
        <v>0</v>
      </c>
      <c r="AF24" s="16">
        <f t="shared" si="1"/>
        <v>238227146</v>
      </c>
      <c r="AG24" s="17">
        <v>0</v>
      </c>
      <c r="AH24" s="17">
        <v>101899956</v>
      </c>
      <c r="AI24" s="17">
        <v>16957136</v>
      </c>
      <c r="AJ24" s="17">
        <v>22940965</v>
      </c>
      <c r="AK24" s="17">
        <v>18403118</v>
      </c>
      <c r="AL24" s="17">
        <v>18400247</v>
      </c>
      <c r="AM24" s="17">
        <v>18401686</v>
      </c>
      <c r="AN24" s="17">
        <v>18401862</v>
      </c>
      <c r="AO24" s="17">
        <v>0</v>
      </c>
      <c r="AP24" s="17">
        <v>0</v>
      </c>
      <c r="AQ24" s="17">
        <v>0</v>
      </c>
      <c r="AR24" s="17">
        <v>0</v>
      </c>
      <c r="AS24" s="600">
        <f t="shared" si="2"/>
        <v>215404970</v>
      </c>
      <c r="AT24" s="18">
        <v>119113573</v>
      </c>
      <c r="AU24" s="14">
        <v>119113573</v>
      </c>
      <c r="AV24" s="17">
        <v>101742634</v>
      </c>
      <c r="AW24" s="18">
        <v>0</v>
      </c>
      <c r="AX24" s="14">
        <v>0</v>
      </c>
      <c r="AY24" s="17">
        <v>0</v>
      </c>
      <c r="AZ24" s="18">
        <v>0</v>
      </c>
      <c r="BA24" s="14">
        <v>0</v>
      </c>
      <c r="BB24" s="17">
        <v>0</v>
      </c>
      <c r="BC24" s="18">
        <v>0</v>
      </c>
      <c r="BD24" s="14">
        <v>0</v>
      </c>
      <c r="BE24" s="17">
        <v>0</v>
      </c>
      <c r="BF24" s="18">
        <v>0</v>
      </c>
      <c r="BG24" s="14">
        <v>0</v>
      </c>
      <c r="BH24" s="17">
        <v>0</v>
      </c>
      <c r="BI24" s="18">
        <v>0</v>
      </c>
      <c r="BJ24" s="14">
        <v>0</v>
      </c>
      <c r="BK24" s="17">
        <v>0</v>
      </c>
      <c r="BL24" s="18">
        <v>119113573</v>
      </c>
      <c r="BM24" s="14">
        <v>119113573</v>
      </c>
      <c r="BN24" s="17">
        <v>113662336</v>
      </c>
      <c r="BO24" s="184">
        <f t="shared" si="3"/>
        <v>238227146</v>
      </c>
      <c r="BP24" s="184">
        <f t="shared" si="4"/>
        <v>238227146</v>
      </c>
      <c r="BQ24" s="184">
        <f t="shared" si="5"/>
        <v>215404970</v>
      </c>
      <c r="BR24" s="522"/>
    </row>
    <row r="25" spans="2:71" ht="18" customHeight="1" x14ac:dyDescent="0.3">
      <c r="B25" s="459" t="s">
        <v>52</v>
      </c>
      <c r="C25" s="33" t="s">
        <v>41</v>
      </c>
      <c r="D25" s="34">
        <v>1905049</v>
      </c>
      <c r="E25" s="35">
        <v>105</v>
      </c>
      <c r="F25" s="13">
        <v>7694722</v>
      </c>
      <c r="G25" s="14">
        <v>0</v>
      </c>
      <c r="H25" s="14">
        <v>0</v>
      </c>
      <c r="I25" s="14">
        <v>0</v>
      </c>
      <c r="J25" s="463">
        <v>0</v>
      </c>
      <c r="K25" s="14">
        <v>0</v>
      </c>
      <c r="L25" s="14">
        <v>0</v>
      </c>
      <c r="M25" s="14">
        <v>0</v>
      </c>
      <c r="N25" s="14"/>
      <c r="O25" s="14">
        <v>0</v>
      </c>
      <c r="P25" s="14">
        <v>0</v>
      </c>
      <c r="Q25" s="14">
        <v>0</v>
      </c>
      <c r="R25" s="14">
        <v>0</v>
      </c>
      <c r="S25" s="15">
        <f t="shared" si="0"/>
        <v>7694722</v>
      </c>
      <c r="T25" s="14">
        <v>7694722</v>
      </c>
      <c r="U25" s="14">
        <v>0</v>
      </c>
      <c r="V25" s="14">
        <v>0</v>
      </c>
      <c r="W25" s="14">
        <v>0</v>
      </c>
      <c r="X25" s="14">
        <v>0</v>
      </c>
      <c r="Y25" s="14">
        <v>0</v>
      </c>
      <c r="Z25" s="14"/>
      <c r="AA25" s="14">
        <v>0</v>
      </c>
      <c r="AB25" s="14">
        <v>0</v>
      </c>
      <c r="AC25" s="14">
        <v>0</v>
      </c>
      <c r="AD25" s="14">
        <v>0</v>
      </c>
      <c r="AE25" s="14">
        <v>0</v>
      </c>
      <c r="AF25" s="16">
        <f t="shared" si="1"/>
        <v>7694722</v>
      </c>
      <c r="AG25" s="17">
        <v>0</v>
      </c>
      <c r="AH25" s="17">
        <v>0</v>
      </c>
      <c r="AI25" s="17">
        <v>1095429</v>
      </c>
      <c r="AJ25" s="17">
        <v>1095382</v>
      </c>
      <c r="AK25" s="17">
        <v>1095548</v>
      </c>
      <c r="AL25" s="17">
        <v>1095359</v>
      </c>
      <c r="AM25" s="17">
        <v>1095435</v>
      </c>
      <c r="AN25" s="17">
        <v>1095410</v>
      </c>
      <c r="AO25" s="17">
        <v>0</v>
      </c>
      <c r="AP25" s="17">
        <v>0</v>
      </c>
      <c r="AQ25" s="17">
        <v>0</v>
      </c>
      <c r="AR25" s="17">
        <v>0</v>
      </c>
      <c r="AS25" s="600">
        <f t="shared" si="2"/>
        <v>6572563</v>
      </c>
      <c r="AT25" s="18">
        <v>7694722</v>
      </c>
      <c r="AU25" s="14">
        <v>7694722</v>
      </c>
      <c r="AV25" s="17">
        <v>6572563</v>
      </c>
      <c r="AW25" s="18">
        <v>0</v>
      </c>
      <c r="AX25" s="14">
        <v>0</v>
      </c>
      <c r="AY25" s="17">
        <v>0</v>
      </c>
      <c r="AZ25" s="18">
        <v>0</v>
      </c>
      <c r="BA25" s="14">
        <v>0</v>
      </c>
      <c r="BB25" s="17">
        <v>0</v>
      </c>
      <c r="BC25" s="18">
        <v>0</v>
      </c>
      <c r="BD25" s="14">
        <v>0</v>
      </c>
      <c r="BE25" s="17">
        <v>0</v>
      </c>
      <c r="BF25" s="18">
        <v>0</v>
      </c>
      <c r="BG25" s="14">
        <v>0</v>
      </c>
      <c r="BH25" s="17">
        <v>0</v>
      </c>
      <c r="BI25" s="18">
        <v>0</v>
      </c>
      <c r="BJ25" s="14">
        <v>0</v>
      </c>
      <c r="BK25" s="17">
        <v>0</v>
      </c>
      <c r="BL25" s="18">
        <v>0</v>
      </c>
      <c r="BM25" s="14">
        <v>0</v>
      </c>
      <c r="BN25" s="17">
        <v>0</v>
      </c>
      <c r="BO25" s="184">
        <f t="shared" si="3"/>
        <v>7694722</v>
      </c>
      <c r="BP25" s="184">
        <f t="shared" si="4"/>
        <v>7694722</v>
      </c>
      <c r="BQ25" s="184">
        <f t="shared" si="5"/>
        <v>6572563</v>
      </c>
      <c r="BR25" s="522"/>
    </row>
    <row r="26" spans="2:71" ht="18" customHeight="1" x14ac:dyDescent="0.3">
      <c r="B26" s="459" t="s">
        <v>52</v>
      </c>
      <c r="C26" s="33" t="s">
        <v>41</v>
      </c>
      <c r="D26" s="34">
        <v>1905014</v>
      </c>
      <c r="E26" s="35">
        <v>228</v>
      </c>
      <c r="F26" s="13">
        <v>0</v>
      </c>
      <c r="G26" s="14">
        <v>0</v>
      </c>
      <c r="H26" s="14">
        <v>0</v>
      </c>
      <c r="I26" s="14">
        <v>389801450</v>
      </c>
      <c r="J26" s="463">
        <v>0</v>
      </c>
      <c r="K26" s="14">
        <v>0</v>
      </c>
      <c r="L26" s="14">
        <v>28206841</v>
      </c>
      <c r="M26" s="14">
        <v>33382592</v>
      </c>
      <c r="N26" s="14">
        <v>2107169</v>
      </c>
      <c r="O26" s="14">
        <v>0</v>
      </c>
      <c r="P26" s="14">
        <v>0</v>
      </c>
      <c r="Q26" s="14">
        <v>0</v>
      </c>
      <c r="R26" s="14">
        <v>0</v>
      </c>
      <c r="S26" s="15">
        <f t="shared" si="0"/>
        <v>453498052</v>
      </c>
      <c r="T26" s="14">
        <v>0</v>
      </c>
      <c r="U26" s="14">
        <v>0</v>
      </c>
      <c r="V26" s="14">
        <v>0</v>
      </c>
      <c r="W26" s="14">
        <v>0</v>
      </c>
      <c r="X26" s="14">
        <v>0</v>
      </c>
      <c r="Y26" s="14">
        <v>0</v>
      </c>
      <c r="Z26" s="14">
        <v>83837724</v>
      </c>
      <c r="AA26" s="14">
        <v>35489761</v>
      </c>
      <c r="AB26" s="14">
        <v>0</v>
      </c>
      <c r="AC26" s="14">
        <v>0</v>
      </c>
      <c r="AD26" s="14">
        <v>0</v>
      </c>
      <c r="AE26" s="14">
        <v>0</v>
      </c>
      <c r="AF26" s="16">
        <f t="shared" si="1"/>
        <v>119327485</v>
      </c>
      <c r="AG26" s="17">
        <v>0</v>
      </c>
      <c r="AH26" s="17">
        <v>0</v>
      </c>
      <c r="AI26" s="17">
        <v>0</v>
      </c>
      <c r="AJ26" s="17">
        <v>0</v>
      </c>
      <c r="AK26" s="17">
        <v>0</v>
      </c>
      <c r="AL26" s="17">
        <v>0</v>
      </c>
      <c r="AM26" s="17"/>
      <c r="AN26" s="17">
        <v>11582229</v>
      </c>
      <c r="AO26" s="17">
        <v>0</v>
      </c>
      <c r="AP26" s="17">
        <v>0</v>
      </c>
      <c r="AQ26" s="17">
        <v>0</v>
      </c>
      <c r="AR26" s="17">
        <v>0</v>
      </c>
      <c r="AS26" s="600">
        <f t="shared" si="2"/>
        <v>11582229</v>
      </c>
      <c r="AT26" s="18">
        <v>453498052</v>
      </c>
      <c r="AU26" s="14">
        <v>119327485</v>
      </c>
      <c r="AV26" s="17">
        <v>11582229</v>
      </c>
      <c r="AW26" s="18">
        <v>0</v>
      </c>
      <c r="AX26" s="14">
        <v>0</v>
      </c>
      <c r="AY26" s="17">
        <v>0</v>
      </c>
      <c r="AZ26" s="18">
        <v>0</v>
      </c>
      <c r="BA26" s="14">
        <v>0</v>
      </c>
      <c r="BB26" s="17">
        <v>0</v>
      </c>
      <c r="BC26" s="18">
        <v>0</v>
      </c>
      <c r="BD26" s="14">
        <v>0</v>
      </c>
      <c r="BE26" s="17">
        <v>0</v>
      </c>
      <c r="BF26" s="18">
        <v>0</v>
      </c>
      <c r="BG26" s="14">
        <v>0</v>
      </c>
      <c r="BH26" s="17">
        <v>0</v>
      </c>
      <c r="BI26" s="18">
        <v>0</v>
      </c>
      <c r="BJ26" s="14">
        <v>0</v>
      </c>
      <c r="BK26" s="17">
        <v>0</v>
      </c>
      <c r="BL26" s="18">
        <v>0</v>
      </c>
      <c r="BM26" s="14">
        <v>0</v>
      </c>
      <c r="BN26" s="17">
        <v>0</v>
      </c>
      <c r="BO26" s="184">
        <f t="shared" si="3"/>
        <v>453498052</v>
      </c>
      <c r="BP26" s="184">
        <f t="shared" si="4"/>
        <v>119327485</v>
      </c>
      <c r="BQ26" s="184">
        <f t="shared" si="5"/>
        <v>11582229</v>
      </c>
      <c r="BR26" s="522"/>
    </row>
    <row r="27" spans="2:71" ht="18" customHeight="1" x14ac:dyDescent="0.3">
      <c r="B27" s="459" t="s">
        <v>53</v>
      </c>
      <c r="C27" s="33" t="s">
        <v>41</v>
      </c>
      <c r="D27" s="34">
        <v>1905014</v>
      </c>
      <c r="E27" s="35">
        <v>158</v>
      </c>
      <c r="F27" s="13">
        <v>3424500055</v>
      </c>
      <c r="G27" s="14">
        <v>0</v>
      </c>
      <c r="H27" s="14">
        <v>0</v>
      </c>
      <c r="I27" s="14">
        <v>-363834303</v>
      </c>
      <c r="J27" s="463">
        <v>0</v>
      </c>
      <c r="K27" s="14">
        <v>0</v>
      </c>
      <c r="L27" s="14">
        <v>33966272</v>
      </c>
      <c r="M27" s="14">
        <v>282881942</v>
      </c>
      <c r="N27" s="14">
        <v>-15943081</v>
      </c>
      <c r="O27" s="14">
        <v>0</v>
      </c>
      <c r="P27" s="14">
        <v>0</v>
      </c>
      <c r="Q27" s="14">
        <v>0</v>
      </c>
      <c r="R27" s="14">
        <v>0</v>
      </c>
      <c r="S27" s="15">
        <f t="shared" si="0"/>
        <v>3361570885</v>
      </c>
      <c r="T27" s="14">
        <v>1994718288</v>
      </c>
      <c r="U27" s="14">
        <v>0</v>
      </c>
      <c r="V27" s="14">
        <v>0</v>
      </c>
      <c r="W27" s="14">
        <v>0</v>
      </c>
      <c r="X27" s="14">
        <v>0</v>
      </c>
      <c r="Y27" s="14">
        <v>0</v>
      </c>
      <c r="Z27" s="14">
        <v>372266962</v>
      </c>
      <c r="AA27" s="14">
        <v>266938861</v>
      </c>
      <c r="AB27" s="14">
        <v>0</v>
      </c>
      <c r="AC27" s="14">
        <v>0</v>
      </c>
      <c r="AD27" s="14">
        <v>0</v>
      </c>
      <c r="AE27" s="14">
        <v>0</v>
      </c>
      <c r="AF27" s="16">
        <f t="shared" si="1"/>
        <v>2633924111</v>
      </c>
      <c r="AG27" s="17">
        <v>0</v>
      </c>
      <c r="AH27" s="17">
        <v>0</v>
      </c>
      <c r="AI27" s="17">
        <v>283972143</v>
      </c>
      <c r="AJ27" s="17">
        <v>283960040</v>
      </c>
      <c r="AK27" s="17">
        <v>284003249</v>
      </c>
      <c r="AL27" s="17">
        <v>283954710</v>
      </c>
      <c r="AM27" s="17">
        <v>283973355</v>
      </c>
      <c r="AN27" s="17">
        <v>379158227</v>
      </c>
      <c r="AO27" s="17">
        <v>0</v>
      </c>
      <c r="AP27" s="17">
        <v>0</v>
      </c>
      <c r="AQ27" s="17">
        <v>0</v>
      </c>
      <c r="AR27" s="17">
        <v>0</v>
      </c>
      <c r="AS27" s="600">
        <f t="shared" si="2"/>
        <v>1799021724</v>
      </c>
      <c r="AT27" s="18">
        <v>3361570885</v>
      </c>
      <c r="AU27" s="14">
        <v>2633924111</v>
      </c>
      <c r="AV27" s="17">
        <v>1799021724</v>
      </c>
      <c r="AW27" s="18">
        <v>0</v>
      </c>
      <c r="AX27" s="14">
        <v>0</v>
      </c>
      <c r="AY27" s="17">
        <v>0</v>
      </c>
      <c r="AZ27" s="18">
        <v>0</v>
      </c>
      <c r="BA27" s="14">
        <v>0</v>
      </c>
      <c r="BB27" s="17">
        <v>0</v>
      </c>
      <c r="BC27" s="18">
        <v>0</v>
      </c>
      <c r="BD27" s="14">
        <v>0</v>
      </c>
      <c r="BE27" s="17">
        <v>0</v>
      </c>
      <c r="BF27" s="18">
        <v>0</v>
      </c>
      <c r="BG27" s="14">
        <v>0</v>
      </c>
      <c r="BH27" s="17">
        <v>0</v>
      </c>
      <c r="BI27" s="18">
        <v>0</v>
      </c>
      <c r="BJ27" s="14">
        <v>0</v>
      </c>
      <c r="BK27" s="17">
        <v>0</v>
      </c>
      <c r="BL27" s="18">
        <v>0</v>
      </c>
      <c r="BM27" s="14">
        <v>0</v>
      </c>
      <c r="BN27" s="17">
        <v>0</v>
      </c>
      <c r="BO27" s="184">
        <f t="shared" si="3"/>
        <v>3361570885</v>
      </c>
      <c r="BP27" s="184">
        <f t="shared" si="4"/>
        <v>2633924111</v>
      </c>
      <c r="BQ27" s="184">
        <f t="shared" si="5"/>
        <v>1799021724</v>
      </c>
      <c r="BR27" s="522"/>
    </row>
    <row r="28" spans="2:71" ht="18" customHeight="1" x14ac:dyDescent="0.3">
      <c r="B28" s="459" t="s">
        <v>54</v>
      </c>
      <c r="C28" s="33" t="s">
        <v>41</v>
      </c>
      <c r="D28" s="34">
        <v>1905014</v>
      </c>
      <c r="E28" s="35">
        <v>157</v>
      </c>
      <c r="F28" s="13">
        <v>500000000</v>
      </c>
      <c r="G28" s="14">
        <v>0</v>
      </c>
      <c r="H28" s="14">
        <v>0</v>
      </c>
      <c r="I28" s="14">
        <v>0</v>
      </c>
      <c r="J28" s="463">
        <v>0</v>
      </c>
      <c r="K28" s="14">
        <v>0</v>
      </c>
      <c r="L28" s="14">
        <v>0</v>
      </c>
      <c r="M28" s="14">
        <v>0</v>
      </c>
      <c r="N28" s="14">
        <v>0</v>
      </c>
      <c r="O28" s="14">
        <v>0</v>
      </c>
      <c r="P28" s="14">
        <v>0</v>
      </c>
      <c r="Q28" s="14">
        <v>0</v>
      </c>
      <c r="R28" s="14">
        <v>0</v>
      </c>
      <c r="S28" s="15">
        <f t="shared" si="0"/>
        <v>500000000</v>
      </c>
      <c r="T28" s="14">
        <v>0</v>
      </c>
      <c r="U28" s="14">
        <v>0</v>
      </c>
      <c r="V28" s="14">
        <v>0</v>
      </c>
      <c r="W28" s="14">
        <v>0</v>
      </c>
      <c r="X28" s="14">
        <v>0</v>
      </c>
      <c r="Y28" s="14">
        <v>0</v>
      </c>
      <c r="Z28" s="14"/>
      <c r="AA28" s="14">
        <v>0</v>
      </c>
      <c r="AB28" s="14">
        <v>0</v>
      </c>
      <c r="AC28" s="14">
        <v>0</v>
      </c>
      <c r="AD28" s="14">
        <v>0</v>
      </c>
      <c r="AE28" s="14">
        <v>0</v>
      </c>
      <c r="AF28" s="16">
        <f t="shared" si="1"/>
        <v>0</v>
      </c>
      <c r="AG28" s="17">
        <v>0</v>
      </c>
      <c r="AH28" s="17">
        <v>0</v>
      </c>
      <c r="AI28" s="17">
        <v>0</v>
      </c>
      <c r="AJ28" s="17">
        <v>0</v>
      </c>
      <c r="AK28" s="17">
        <v>0</v>
      </c>
      <c r="AL28" s="17">
        <v>0</v>
      </c>
      <c r="AM28" s="17"/>
      <c r="AN28" s="17">
        <v>0</v>
      </c>
      <c r="AO28" s="17">
        <v>0</v>
      </c>
      <c r="AP28" s="17">
        <v>0</v>
      </c>
      <c r="AQ28" s="17">
        <v>0</v>
      </c>
      <c r="AR28" s="17">
        <v>0</v>
      </c>
      <c r="AS28" s="600">
        <f t="shared" si="2"/>
        <v>0</v>
      </c>
      <c r="AT28" s="18">
        <v>0</v>
      </c>
      <c r="AU28" s="14">
        <v>0</v>
      </c>
      <c r="AV28" s="17">
        <v>0</v>
      </c>
      <c r="AW28" s="18">
        <v>0</v>
      </c>
      <c r="AX28" s="14">
        <v>0</v>
      </c>
      <c r="AY28" s="17">
        <v>0</v>
      </c>
      <c r="AZ28" s="18">
        <v>0</v>
      </c>
      <c r="BA28" s="14">
        <v>0</v>
      </c>
      <c r="BB28" s="17">
        <v>0</v>
      </c>
      <c r="BC28" s="18">
        <v>0</v>
      </c>
      <c r="BD28" s="14">
        <v>0</v>
      </c>
      <c r="BE28" s="17">
        <v>0</v>
      </c>
      <c r="BF28" s="18">
        <v>0</v>
      </c>
      <c r="BG28" s="14">
        <v>0</v>
      </c>
      <c r="BH28" s="17">
        <v>0</v>
      </c>
      <c r="BI28" s="18">
        <v>0</v>
      </c>
      <c r="BJ28" s="14">
        <v>0</v>
      </c>
      <c r="BK28" s="17">
        <v>0</v>
      </c>
      <c r="BL28" s="18">
        <v>500000000</v>
      </c>
      <c r="BM28" s="14">
        <v>0</v>
      </c>
      <c r="BN28" s="17">
        <v>0</v>
      </c>
      <c r="BO28" s="184">
        <f t="shared" si="3"/>
        <v>500000000</v>
      </c>
      <c r="BP28" s="184">
        <f t="shared" si="4"/>
        <v>0</v>
      </c>
      <c r="BQ28" s="184">
        <f t="shared" si="5"/>
        <v>0</v>
      </c>
      <c r="BR28" s="522"/>
    </row>
    <row r="29" spans="2:71" ht="18" customHeight="1" x14ac:dyDescent="0.3">
      <c r="B29" s="459" t="s">
        <v>55</v>
      </c>
      <c r="C29" s="33" t="s">
        <v>41</v>
      </c>
      <c r="D29" s="34">
        <v>1905014</v>
      </c>
      <c r="E29" s="35">
        <v>1</v>
      </c>
      <c r="F29" s="13">
        <v>3810482438</v>
      </c>
      <c r="G29" s="14">
        <v>0</v>
      </c>
      <c r="H29" s="14">
        <v>0</v>
      </c>
      <c r="I29" s="14">
        <v>-91806696</v>
      </c>
      <c r="J29" s="463">
        <v>-540809515</v>
      </c>
      <c r="K29" s="14">
        <v>0</v>
      </c>
      <c r="L29" s="14">
        <v>-220307276</v>
      </c>
      <c r="M29" s="14">
        <v>172890218</v>
      </c>
      <c r="N29" s="14">
        <v>-45954108</v>
      </c>
      <c r="O29" s="14">
        <v>0</v>
      </c>
      <c r="P29" s="14">
        <v>0</v>
      </c>
      <c r="Q29" s="14">
        <v>0</v>
      </c>
      <c r="R29" s="14">
        <v>0</v>
      </c>
      <c r="S29" s="15">
        <f t="shared" si="0"/>
        <v>3084495061</v>
      </c>
      <c r="T29" s="14">
        <v>1218994015</v>
      </c>
      <c r="U29" s="14">
        <v>0</v>
      </c>
      <c r="V29" s="14">
        <v>0</v>
      </c>
      <c r="W29" s="14">
        <v>0</v>
      </c>
      <c r="X29" s="14">
        <v>0</v>
      </c>
      <c r="Y29" s="14">
        <v>0</v>
      </c>
      <c r="Z29" s="14">
        <v>216191536</v>
      </c>
      <c r="AA29" s="14">
        <v>126936110</v>
      </c>
      <c r="AB29" s="14">
        <v>0</v>
      </c>
      <c r="AC29" s="14">
        <v>0</v>
      </c>
      <c r="AD29" s="14">
        <v>0</v>
      </c>
      <c r="AE29" s="14">
        <v>0</v>
      </c>
      <c r="AF29" s="16">
        <f t="shared" si="1"/>
        <v>1562121661</v>
      </c>
      <c r="AG29" s="17">
        <v>0</v>
      </c>
      <c r="AH29" s="17">
        <v>0</v>
      </c>
      <c r="AI29" s="17">
        <v>173539058</v>
      </c>
      <c r="AJ29" s="17">
        <v>173531727</v>
      </c>
      <c r="AK29" s="17">
        <v>173558199</v>
      </c>
      <c r="AL29" s="17">
        <v>173528480</v>
      </c>
      <c r="AM29" s="17">
        <v>173539674</v>
      </c>
      <c r="AN29" s="17">
        <v>220790153</v>
      </c>
      <c r="AO29" s="17">
        <v>0</v>
      </c>
      <c r="AP29" s="17">
        <v>0</v>
      </c>
      <c r="AQ29" s="17">
        <v>0</v>
      </c>
      <c r="AR29" s="17">
        <v>0</v>
      </c>
      <c r="AS29" s="600">
        <f t="shared" si="2"/>
        <v>1088487291</v>
      </c>
      <c r="AT29" s="18">
        <v>2954495061</v>
      </c>
      <c r="AU29" s="14">
        <v>1562121661</v>
      </c>
      <c r="AV29" s="17">
        <v>1088487291</v>
      </c>
      <c r="AW29" s="18">
        <v>0</v>
      </c>
      <c r="AX29" s="14">
        <v>0</v>
      </c>
      <c r="AY29" s="17">
        <v>0</v>
      </c>
      <c r="AZ29" s="18">
        <v>0</v>
      </c>
      <c r="BA29" s="14">
        <v>0</v>
      </c>
      <c r="BB29" s="17">
        <v>0</v>
      </c>
      <c r="BC29" s="18">
        <v>0</v>
      </c>
      <c r="BD29" s="14">
        <v>0</v>
      </c>
      <c r="BE29" s="17">
        <v>0</v>
      </c>
      <c r="BF29" s="18">
        <v>0</v>
      </c>
      <c r="BG29" s="14">
        <v>0</v>
      </c>
      <c r="BH29" s="17">
        <v>0</v>
      </c>
      <c r="BI29" s="18">
        <v>0</v>
      </c>
      <c r="BJ29" s="14">
        <v>0</v>
      </c>
      <c r="BK29" s="17">
        <v>0</v>
      </c>
      <c r="BL29" s="18">
        <v>130000000</v>
      </c>
      <c r="BM29" s="14">
        <v>0</v>
      </c>
      <c r="BN29" s="17">
        <v>0</v>
      </c>
      <c r="BO29" s="184">
        <f t="shared" si="3"/>
        <v>3084495061</v>
      </c>
      <c r="BP29" s="184">
        <f t="shared" si="4"/>
        <v>1562121661</v>
      </c>
      <c r="BQ29" s="184">
        <f t="shared" si="5"/>
        <v>1088487291</v>
      </c>
      <c r="BR29" s="522"/>
      <c r="BS29" s="522"/>
    </row>
    <row r="30" spans="2:71" ht="18" customHeight="1" x14ac:dyDescent="0.3">
      <c r="B30" s="459" t="s">
        <v>56</v>
      </c>
      <c r="C30" s="33" t="s">
        <v>41</v>
      </c>
      <c r="D30" s="34">
        <v>1905014</v>
      </c>
      <c r="E30" s="35">
        <v>3</v>
      </c>
      <c r="F30" s="13">
        <v>1923305565</v>
      </c>
      <c r="G30" s="14">
        <v>0</v>
      </c>
      <c r="H30" s="14">
        <v>0</v>
      </c>
      <c r="I30" s="14">
        <v>551603860</v>
      </c>
      <c r="J30" s="463">
        <v>-274659692</v>
      </c>
      <c r="K30" s="14">
        <v>0</v>
      </c>
      <c r="L30" s="14">
        <v>-111386042</v>
      </c>
      <c r="M30" s="14">
        <v>175130632</v>
      </c>
      <c r="N30" s="14">
        <v>-45848268</v>
      </c>
      <c r="O30" s="14">
        <v>0</v>
      </c>
      <c r="P30" s="14">
        <v>0</v>
      </c>
      <c r="Q30" s="14">
        <v>0</v>
      </c>
      <c r="R30" s="14">
        <v>0</v>
      </c>
      <c r="S30" s="15">
        <f t="shared" si="0"/>
        <v>2218146055</v>
      </c>
      <c r="T30" s="14">
        <v>1234792112</v>
      </c>
      <c r="U30" s="14">
        <v>0</v>
      </c>
      <c r="V30" s="14">
        <v>0</v>
      </c>
      <c r="W30" s="14">
        <v>0</v>
      </c>
      <c r="X30" s="14">
        <v>0</v>
      </c>
      <c r="Y30" s="14">
        <v>0</v>
      </c>
      <c r="Z30" s="14">
        <v>218717928</v>
      </c>
      <c r="AA30" s="14">
        <v>129282364</v>
      </c>
      <c r="AB30" s="14">
        <v>0</v>
      </c>
      <c r="AC30" s="14">
        <v>0</v>
      </c>
      <c r="AD30" s="14">
        <v>0</v>
      </c>
      <c r="AE30" s="14">
        <v>0</v>
      </c>
      <c r="AF30" s="16">
        <f t="shared" si="1"/>
        <v>1582792404</v>
      </c>
      <c r="AG30" s="17">
        <v>0</v>
      </c>
      <c r="AH30" s="17">
        <v>0</v>
      </c>
      <c r="AI30" s="17">
        <v>175788138</v>
      </c>
      <c r="AJ30" s="17">
        <v>175780738</v>
      </c>
      <c r="AK30" s="17">
        <v>175807597</v>
      </c>
      <c r="AL30" s="17">
        <v>175777383</v>
      </c>
      <c r="AM30" s="17">
        <v>175788737</v>
      </c>
      <c r="AN30" s="17">
        <v>194146647</v>
      </c>
      <c r="AO30" s="17">
        <v>0</v>
      </c>
      <c r="AP30" s="17">
        <v>0</v>
      </c>
      <c r="AQ30" s="17">
        <v>0</v>
      </c>
      <c r="AR30" s="17">
        <v>0</v>
      </c>
      <c r="AS30" s="600">
        <f t="shared" si="2"/>
        <v>1073089240</v>
      </c>
      <c r="AT30" s="18">
        <v>1911441737</v>
      </c>
      <c r="AU30" s="14">
        <v>1483892585</v>
      </c>
      <c r="AV30" s="17">
        <v>1073089240</v>
      </c>
      <c r="AW30" s="18">
        <v>0</v>
      </c>
      <c r="AX30" s="14">
        <v>0</v>
      </c>
      <c r="AY30" s="17">
        <v>0</v>
      </c>
      <c r="AZ30" s="18">
        <v>0</v>
      </c>
      <c r="BA30" s="14">
        <v>0</v>
      </c>
      <c r="BB30" s="17">
        <v>0</v>
      </c>
      <c r="BC30" s="18">
        <v>0</v>
      </c>
      <c r="BD30" s="14">
        <v>0</v>
      </c>
      <c r="BE30" s="17">
        <v>0</v>
      </c>
      <c r="BF30" s="18">
        <v>0</v>
      </c>
      <c r="BG30" s="14">
        <v>0</v>
      </c>
      <c r="BH30" s="17">
        <v>0</v>
      </c>
      <c r="BI30" s="18">
        <v>0</v>
      </c>
      <c r="BJ30" s="14">
        <v>0</v>
      </c>
      <c r="BK30" s="17">
        <v>0</v>
      </c>
      <c r="BL30" s="18">
        <v>306704318</v>
      </c>
      <c r="BM30" s="14">
        <v>98899819</v>
      </c>
      <c r="BN30" s="17">
        <v>0</v>
      </c>
      <c r="BO30" s="184">
        <f t="shared" si="3"/>
        <v>2218146055</v>
      </c>
      <c r="BP30" s="184">
        <f t="shared" si="4"/>
        <v>1582792404</v>
      </c>
      <c r="BQ30" s="184">
        <f t="shared" si="5"/>
        <v>1073089240</v>
      </c>
      <c r="BR30" s="522"/>
      <c r="BS30" s="522"/>
    </row>
    <row r="31" spans="2:71" ht="18" customHeight="1" x14ac:dyDescent="0.3">
      <c r="B31" s="459" t="s">
        <v>57</v>
      </c>
      <c r="C31" s="33" t="s">
        <v>41</v>
      </c>
      <c r="D31" s="34">
        <v>1905014</v>
      </c>
      <c r="E31" s="35">
        <v>232</v>
      </c>
      <c r="F31" s="13">
        <v>3039909691</v>
      </c>
      <c r="G31" s="14">
        <v>0</v>
      </c>
      <c r="H31" s="14">
        <v>0</v>
      </c>
      <c r="I31" s="14">
        <v>-1601111945</v>
      </c>
      <c r="J31" s="463">
        <v>0</v>
      </c>
      <c r="K31" s="14">
        <v>0</v>
      </c>
      <c r="L31" s="14">
        <v>4521720</v>
      </c>
      <c r="M31" s="14">
        <v>55709668</v>
      </c>
      <c r="N31" s="14">
        <v>2631726</v>
      </c>
      <c r="O31" s="14">
        <v>0</v>
      </c>
      <c r="P31" s="14">
        <v>0</v>
      </c>
      <c r="Q31" s="14">
        <v>0</v>
      </c>
      <c r="R31" s="14">
        <v>0</v>
      </c>
      <c r="S31" s="15">
        <f t="shared" si="0"/>
        <v>1501660860</v>
      </c>
      <c r="T31" s="14">
        <v>392832041</v>
      </c>
      <c r="U31" s="14">
        <v>0</v>
      </c>
      <c r="V31" s="14">
        <v>0</v>
      </c>
      <c r="W31" s="14">
        <v>0</v>
      </c>
      <c r="X31" s="14">
        <v>0</v>
      </c>
      <c r="Y31" s="14">
        <v>0</v>
      </c>
      <c r="Z31" s="14">
        <v>73819177</v>
      </c>
      <c r="AA31" s="14">
        <v>58341394</v>
      </c>
      <c r="AB31" s="14">
        <v>0</v>
      </c>
      <c r="AC31" s="14">
        <v>0</v>
      </c>
      <c r="AD31" s="14">
        <v>0</v>
      </c>
      <c r="AE31" s="14">
        <v>0</v>
      </c>
      <c r="AF31" s="16">
        <f t="shared" si="1"/>
        <v>524992612</v>
      </c>
      <c r="AG31" s="17">
        <v>0</v>
      </c>
      <c r="AH31" s="17">
        <v>325551852</v>
      </c>
      <c r="AI31" s="17">
        <v>1749830</v>
      </c>
      <c r="AJ31" s="17">
        <v>20882994</v>
      </c>
      <c r="AK31" s="17">
        <v>6371666</v>
      </c>
      <c r="AL31" s="17">
        <v>6371514</v>
      </c>
      <c r="AM31" s="17">
        <v>6372452</v>
      </c>
      <c r="AN31" s="17">
        <v>25203269</v>
      </c>
      <c r="AO31" s="17">
        <v>0</v>
      </c>
      <c r="AP31" s="17">
        <v>0</v>
      </c>
      <c r="AQ31" s="17">
        <v>0</v>
      </c>
      <c r="AR31" s="17">
        <v>0</v>
      </c>
      <c r="AS31" s="600">
        <f t="shared" si="2"/>
        <v>392503577</v>
      </c>
      <c r="AT31" s="18">
        <v>321120287</v>
      </c>
      <c r="AU31" s="14">
        <v>144452039</v>
      </c>
      <c r="AV31" s="17">
        <v>29327910</v>
      </c>
      <c r="AW31" s="18">
        <v>0</v>
      </c>
      <c r="AX31" s="14">
        <v>0</v>
      </c>
      <c r="AY31" s="17">
        <v>0</v>
      </c>
      <c r="AZ31" s="18">
        <v>0</v>
      </c>
      <c r="BA31" s="14">
        <v>0</v>
      </c>
      <c r="BB31" s="17">
        <v>0</v>
      </c>
      <c r="BC31" s="18">
        <v>0</v>
      </c>
      <c r="BD31" s="14">
        <v>0</v>
      </c>
      <c r="BE31" s="17">
        <v>0</v>
      </c>
      <c r="BF31" s="18">
        <v>0</v>
      </c>
      <c r="BG31" s="14">
        <v>0</v>
      </c>
      <c r="BH31" s="17">
        <v>0</v>
      </c>
      <c r="BI31" s="18">
        <v>0</v>
      </c>
      <c r="BJ31" s="14">
        <v>0</v>
      </c>
      <c r="BK31" s="17">
        <v>0</v>
      </c>
      <c r="BL31" s="18">
        <v>1180540573</v>
      </c>
      <c r="BM31" s="14">
        <v>380540573</v>
      </c>
      <c r="BN31" s="17">
        <v>363175667</v>
      </c>
      <c r="BO31" s="184">
        <f t="shared" si="3"/>
        <v>1501660860</v>
      </c>
      <c r="BP31" s="184">
        <f t="shared" si="4"/>
        <v>524992612</v>
      </c>
      <c r="BQ31" s="184">
        <f t="shared" si="5"/>
        <v>392503577</v>
      </c>
      <c r="BR31" s="522"/>
    </row>
    <row r="32" spans="2:71" ht="18" customHeight="1" x14ac:dyDescent="0.3">
      <c r="B32" s="459" t="s">
        <v>58</v>
      </c>
      <c r="C32" s="33" t="s">
        <v>41</v>
      </c>
      <c r="D32" s="34">
        <v>1905014</v>
      </c>
      <c r="E32" s="35">
        <v>233</v>
      </c>
      <c r="F32" s="13">
        <v>1439909691</v>
      </c>
      <c r="G32" s="14">
        <v>0</v>
      </c>
      <c r="H32" s="14">
        <v>0</v>
      </c>
      <c r="I32" s="14">
        <v>-180337212</v>
      </c>
      <c r="J32" s="463">
        <v>0</v>
      </c>
      <c r="K32" s="14">
        <v>0</v>
      </c>
      <c r="L32" s="14">
        <v>9062062</v>
      </c>
      <c r="M32" s="14">
        <v>109833226</v>
      </c>
      <c r="N32" s="14">
        <v>207707292</v>
      </c>
      <c r="O32" s="14">
        <v>0</v>
      </c>
      <c r="P32" s="14">
        <v>0</v>
      </c>
      <c r="Q32" s="14">
        <v>0</v>
      </c>
      <c r="R32" s="14">
        <v>0</v>
      </c>
      <c r="S32" s="15">
        <f t="shared" si="0"/>
        <v>1586175059</v>
      </c>
      <c r="T32" s="14">
        <v>774446951</v>
      </c>
      <c r="U32" s="14">
        <v>0</v>
      </c>
      <c r="V32" s="14">
        <v>0</v>
      </c>
      <c r="W32" s="14">
        <v>0</v>
      </c>
      <c r="X32" s="14">
        <v>0</v>
      </c>
      <c r="Y32" s="14">
        <v>0</v>
      </c>
      <c r="Z32" s="14">
        <v>144917028</v>
      </c>
      <c r="AA32" s="14">
        <v>101749149</v>
      </c>
      <c r="AB32" s="14">
        <v>0</v>
      </c>
      <c r="AC32" s="14">
        <v>0</v>
      </c>
      <c r="AD32" s="14">
        <v>0</v>
      </c>
      <c r="AE32" s="14">
        <v>0</v>
      </c>
      <c r="AF32" s="16">
        <f t="shared" si="1"/>
        <v>1021113128</v>
      </c>
      <c r="AG32" s="17">
        <v>0</v>
      </c>
      <c r="AH32" s="17">
        <v>181791376</v>
      </c>
      <c r="AI32" s="17">
        <v>79992179</v>
      </c>
      <c r="AJ32" s="17">
        <v>90518723</v>
      </c>
      <c r="AK32" s="17">
        <v>82508241</v>
      </c>
      <c r="AL32" s="17">
        <v>82498470</v>
      </c>
      <c r="AM32" s="17">
        <v>82506568</v>
      </c>
      <c r="AN32" s="17">
        <v>119787023</v>
      </c>
      <c r="AO32" s="17">
        <v>0</v>
      </c>
      <c r="AP32" s="17">
        <v>0</v>
      </c>
      <c r="AQ32" s="17">
        <v>0</v>
      </c>
      <c r="AR32" s="17">
        <v>0</v>
      </c>
      <c r="AS32" s="600">
        <f t="shared" si="2"/>
        <v>719602580</v>
      </c>
      <c r="AT32" s="18">
        <v>1373673006</v>
      </c>
      <c r="AU32" s="14">
        <v>808611075</v>
      </c>
      <c r="AV32" s="17">
        <v>517231130</v>
      </c>
      <c r="AW32" s="18">
        <v>0</v>
      </c>
      <c r="AX32" s="14">
        <v>0</v>
      </c>
      <c r="AY32" s="17">
        <v>0</v>
      </c>
      <c r="AZ32" s="18">
        <v>0</v>
      </c>
      <c r="BA32" s="14">
        <v>0</v>
      </c>
      <c r="BB32" s="17">
        <v>0</v>
      </c>
      <c r="BC32" s="18">
        <v>0</v>
      </c>
      <c r="BD32" s="14">
        <v>0</v>
      </c>
      <c r="BE32" s="17">
        <v>0</v>
      </c>
      <c r="BF32" s="18">
        <v>0</v>
      </c>
      <c r="BG32" s="14">
        <v>0</v>
      </c>
      <c r="BH32" s="17">
        <v>0</v>
      </c>
      <c r="BI32" s="18">
        <v>0</v>
      </c>
      <c r="BJ32" s="14">
        <v>0</v>
      </c>
      <c r="BK32" s="17">
        <v>0</v>
      </c>
      <c r="BL32" s="18">
        <v>212502053</v>
      </c>
      <c r="BM32" s="14">
        <v>212502053</v>
      </c>
      <c r="BN32" s="17">
        <v>202371450</v>
      </c>
      <c r="BO32" s="184">
        <f t="shared" si="3"/>
        <v>1586175059</v>
      </c>
      <c r="BP32" s="184">
        <f t="shared" si="4"/>
        <v>1021113128</v>
      </c>
      <c r="BQ32" s="184">
        <f t="shared" si="5"/>
        <v>719602580</v>
      </c>
      <c r="BR32" s="522"/>
    </row>
    <row r="33" spans="2:71" ht="18" customHeight="1" x14ac:dyDescent="0.3">
      <c r="B33" s="459" t="s">
        <v>59</v>
      </c>
      <c r="C33" s="33" t="s">
        <v>41</v>
      </c>
      <c r="D33" s="34">
        <v>1905014</v>
      </c>
      <c r="E33" s="35">
        <v>234</v>
      </c>
      <c r="F33" s="13">
        <v>1439909691</v>
      </c>
      <c r="G33" s="14">
        <v>0</v>
      </c>
      <c r="H33" s="14">
        <v>0</v>
      </c>
      <c r="I33" s="14">
        <v>-42076931</v>
      </c>
      <c r="J33" s="463">
        <v>0</v>
      </c>
      <c r="K33" s="14">
        <v>0</v>
      </c>
      <c r="L33" s="14">
        <v>11793832</v>
      </c>
      <c r="M33" s="14">
        <v>121867488</v>
      </c>
      <c r="N33" s="14">
        <v>-14151878</v>
      </c>
      <c r="O33" s="14">
        <v>0</v>
      </c>
      <c r="P33" s="14">
        <v>0</v>
      </c>
      <c r="Q33" s="14">
        <v>0</v>
      </c>
      <c r="R33" s="14">
        <v>0</v>
      </c>
      <c r="S33" s="15">
        <f t="shared" si="0"/>
        <v>1517342202</v>
      </c>
      <c r="T33" s="14">
        <v>859338348</v>
      </c>
      <c r="U33" s="14">
        <v>0</v>
      </c>
      <c r="V33" s="14">
        <v>0</v>
      </c>
      <c r="W33" s="14">
        <v>0</v>
      </c>
      <c r="X33" s="14">
        <v>0</v>
      </c>
      <c r="Y33" s="14">
        <v>0</v>
      </c>
      <c r="Z33" s="14">
        <v>161657716</v>
      </c>
      <c r="AA33" s="14">
        <v>107715610</v>
      </c>
      <c r="AB33" s="14">
        <v>0</v>
      </c>
      <c r="AC33" s="14">
        <v>0</v>
      </c>
      <c r="AD33" s="14">
        <v>0</v>
      </c>
      <c r="AE33" s="14">
        <v>0</v>
      </c>
      <c r="AF33" s="16">
        <f t="shared" si="1"/>
        <v>1128711674</v>
      </c>
      <c r="AG33" s="17">
        <v>0</v>
      </c>
      <c r="AH33" s="17">
        <v>181772689</v>
      </c>
      <c r="AI33" s="17">
        <v>92076699</v>
      </c>
      <c r="AJ33" s="17">
        <v>102512885</v>
      </c>
      <c r="AK33" s="17">
        <v>94548888</v>
      </c>
      <c r="AL33" s="17">
        <v>94537301</v>
      </c>
      <c r="AM33" s="17">
        <v>94545514</v>
      </c>
      <c r="AN33" s="17">
        <v>135851081</v>
      </c>
      <c r="AO33" s="17">
        <v>0</v>
      </c>
      <c r="AP33" s="17">
        <v>0</v>
      </c>
      <c r="AQ33" s="17">
        <v>0</v>
      </c>
      <c r="AR33" s="17">
        <v>0</v>
      </c>
      <c r="AS33" s="600">
        <f t="shared" si="2"/>
        <v>795845057</v>
      </c>
      <c r="AT33" s="18">
        <v>1304840149</v>
      </c>
      <c r="AU33" s="14">
        <v>916209621</v>
      </c>
      <c r="AV33" s="17">
        <v>593763679</v>
      </c>
      <c r="AW33" s="18">
        <v>0</v>
      </c>
      <c r="AX33" s="14">
        <v>0</v>
      </c>
      <c r="AY33" s="17">
        <v>0</v>
      </c>
      <c r="AZ33" s="18">
        <v>0</v>
      </c>
      <c r="BA33" s="14">
        <v>0</v>
      </c>
      <c r="BB33" s="17">
        <v>0</v>
      </c>
      <c r="BC33" s="18">
        <v>0</v>
      </c>
      <c r="BD33" s="14">
        <v>0</v>
      </c>
      <c r="BE33" s="17">
        <v>0</v>
      </c>
      <c r="BF33" s="18">
        <v>0</v>
      </c>
      <c r="BG33" s="14">
        <v>0</v>
      </c>
      <c r="BH33" s="17">
        <v>0</v>
      </c>
      <c r="BI33" s="18">
        <v>0</v>
      </c>
      <c r="BJ33" s="14">
        <v>0</v>
      </c>
      <c r="BK33" s="17">
        <v>0</v>
      </c>
      <c r="BL33" s="18">
        <v>212502053</v>
      </c>
      <c r="BM33" s="14">
        <v>212502053</v>
      </c>
      <c r="BN33" s="17">
        <v>202081378</v>
      </c>
      <c r="BO33" s="184">
        <f t="shared" si="3"/>
        <v>1517342202</v>
      </c>
      <c r="BP33" s="184">
        <f t="shared" si="4"/>
        <v>1128711674</v>
      </c>
      <c r="BQ33" s="184">
        <f t="shared" si="5"/>
        <v>795845057</v>
      </c>
      <c r="BR33" s="522"/>
    </row>
    <row r="34" spans="2:71" ht="18" customHeight="1" x14ac:dyDescent="0.3">
      <c r="B34" s="459" t="s">
        <v>60</v>
      </c>
      <c r="C34" s="33" t="s">
        <v>41</v>
      </c>
      <c r="D34" s="34">
        <v>1905014</v>
      </c>
      <c r="E34" s="35">
        <v>235</v>
      </c>
      <c r="F34" s="13">
        <v>6370909691</v>
      </c>
      <c r="G34" s="14">
        <v>0</v>
      </c>
      <c r="H34" s="14">
        <v>0</v>
      </c>
      <c r="I34" s="14">
        <v>322565100</v>
      </c>
      <c r="J34" s="463">
        <v>-335202926</v>
      </c>
      <c r="K34" s="14">
        <v>0</v>
      </c>
      <c r="L34" s="14">
        <v>-173650639</v>
      </c>
      <c r="M34" s="14">
        <v>49072410</v>
      </c>
      <c r="N34" s="14">
        <v>2463288</v>
      </c>
      <c r="O34" s="14">
        <v>0</v>
      </c>
      <c r="P34" s="14">
        <v>0</v>
      </c>
      <c r="Q34" s="14">
        <v>0</v>
      </c>
      <c r="R34" s="14">
        <v>0</v>
      </c>
      <c r="S34" s="15">
        <f t="shared" si="0"/>
        <v>6236156924</v>
      </c>
      <c r="T34" s="14">
        <v>346029977</v>
      </c>
      <c r="U34" s="14">
        <v>0</v>
      </c>
      <c r="V34" s="14">
        <v>0</v>
      </c>
      <c r="W34" s="14">
        <v>672109524</v>
      </c>
      <c r="X34" s="14">
        <v>0</v>
      </c>
      <c r="Y34" s="14">
        <v>0</v>
      </c>
      <c r="Z34" s="14">
        <v>57617365</v>
      </c>
      <c r="AA34" s="14">
        <v>50552533</v>
      </c>
      <c r="AB34" s="14">
        <v>0</v>
      </c>
      <c r="AC34" s="14">
        <v>0</v>
      </c>
      <c r="AD34" s="14">
        <v>0</v>
      </c>
      <c r="AE34" s="14">
        <v>0</v>
      </c>
      <c r="AF34" s="16">
        <f t="shared" si="1"/>
        <v>1126309399</v>
      </c>
      <c r="AG34" s="17">
        <v>0</v>
      </c>
      <c r="AH34" s="17">
        <v>0</v>
      </c>
      <c r="AI34" s="17">
        <v>49254913</v>
      </c>
      <c r="AJ34" s="17">
        <v>184351118</v>
      </c>
      <c r="AK34" s="17">
        <v>454554034</v>
      </c>
      <c r="AL34" s="17">
        <v>49251833</v>
      </c>
      <c r="AM34" s="17">
        <v>49255090</v>
      </c>
      <c r="AN34" s="17">
        <v>49251905</v>
      </c>
      <c r="AO34" s="17">
        <v>0</v>
      </c>
      <c r="AP34" s="17">
        <v>0</v>
      </c>
      <c r="AQ34" s="17">
        <v>0</v>
      </c>
      <c r="AR34" s="17">
        <v>0</v>
      </c>
      <c r="AS34" s="600">
        <f t="shared" si="2"/>
        <v>835918893</v>
      </c>
      <c r="AT34" s="18">
        <v>3081439231</v>
      </c>
      <c r="AU34" s="14">
        <v>396582510</v>
      </c>
      <c r="AV34" s="17">
        <v>295529325</v>
      </c>
      <c r="AW34" s="18">
        <v>0</v>
      </c>
      <c r="AX34" s="14">
        <v>0</v>
      </c>
      <c r="AY34" s="17">
        <v>0</v>
      </c>
      <c r="AZ34" s="18">
        <v>0</v>
      </c>
      <c r="BA34" s="14">
        <v>0</v>
      </c>
      <c r="BB34" s="17">
        <v>0</v>
      </c>
      <c r="BC34" s="18">
        <v>0</v>
      </c>
      <c r="BD34" s="14">
        <v>0</v>
      </c>
      <c r="BE34" s="17">
        <v>0</v>
      </c>
      <c r="BF34" s="18">
        <v>0</v>
      </c>
      <c r="BG34" s="14">
        <v>0</v>
      </c>
      <c r="BH34" s="17">
        <v>0</v>
      </c>
      <c r="BI34" s="18">
        <v>0</v>
      </c>
      <c r="BJ34" s="14">
        <v>0</v>
      </c>
      <c r="BK34" s="17">
        <v>0</v>
      </c>
      <c r="BL34" s="18">
        <v>3154717693</v>
      </c>
      <c r="BM34" s="14">
        <v>729726889</v>
      </c>
      <c r="BN34" s="17">
        <v>540389568</v>
      </c>
      <c r="BO34" s="184">
        <f t="shared" si="3"/>
        <v>6236156924</v>
      </c>
      <c r="BP34" s="184">
        <f t="shared" si="4"/>
        <v>1126309399</v>
      </c>
      <c r="BQ34" s="184">
        <f t="shared" si="5"/>
        <v>835918893</v>
      </c>
      <c r="BR34" s="522"/>
      <c r="BS34" s="522"/>
    </row>
    <row r="35" spans="2:71" ht="18" customHeight="1" x14ac:dyDescent="0.3">
      <c r="B35" s="459" t="s">
        <v>61</v>
      </c>
      <c r="C35" s="33" t="s">
        <v>41</v>
      </c>
      <c r="D35" s="34">
        <v>1905014</v>
      </c>
      <c r="E35" s="35">
        <v>125</v>
      </c>
      <c r="F35" s="13">
        <v>308780380</v>
      </c>
      <c r="G35" s="14">
        <v>0</v>
      </c>
      <c r="H35" s="14">
        <v>0</v>
      </c>
      <c r="I35" s="14">
        <v>0</v>
      </c>
      <c r="J35" s="463">
        <v>0</v>
      </c>
      <c r="K35" s="14">
        <v>0</v>
      </c>
      <c r="L35" s="14">
        <v>0</v>
      </c>
      <c r="M35" s="14">
        <v>0</v>
      </c>
      <c r="N35" s="14"/>
      <c r="O35" s="14">
        <v>0</v>
      </c>
      <c r="P35" s="14">
        <v>0</v>
      </c>
      <c r="Q35" s="14">
        <v>0</v>
      </c>
      <c r="R35" s="14">
        <v>0</v>
      </c>
      <c r="S35" s="15">
        <f t="shared" si="0"/>
        <v>308780380</v>
      </c>
      <c r="T35" s="14">
        <v>308780380</v>
      </c>
      <c r="U35" s="14">
        <v>0</v>
      </c>
      <c r="V35" s="14">
        <v>0</v>
      </c>
      <c r="W35" s="14">
        <v>0</v>
      </c>
      <c r="X35" s="14">
        <v>0</v>
      </c>
      <c r="Y35" s="14">
        <v>0</v>
      </c>
      <c r="Z35" s="14"/>
      <c r="AA35" s="14">
        <v>0</v>
      </c>
      <c r="AB35" s="14">
        <v>0</v>
      </c>
      <c r="AC35" s="14">
        <v>0</v>
      </c>
      <c r="AD35" s="14">
        <v>0</v>
      </c>
      <c r="AE35" s="14">
        <v>0</v>
      </c>
      <c r="AF35" s="16">
        <f t="shared" si="1"/>
        <v>308780380</v>
      </c>
      <c r="AG35" s="17">
        <v>0</v>
      </c>
      <c r="AH35" s="17">
        <v>132090545</v>
      </c>
      <c r="AI35" s="17">
        <v>21981660</v>
      </c>
      <c r="AJ35" s="17">
        <v>29742658</v>
      </c>
      <c r="AK35" s="17">
        <v>23864486</v>
      </c>
      <c r="AL35" s="17">
        <v>23860895</v>
      </c>
      <c r="AM35" s="17">
        <v>23861708</v>
      </c>
      <c r="AN35" s="17">
        <v>23863506</v>
      </c>
      <c r="AO35" s="17">
        <v>0</v>
      </c>
      <c r="AP35" s="17">
        <v>0</v>
      </c>
      <c r="AQ35" s="17">
        <v>0</v>
      </c>
      <c r="AR35" s="17">
        <v>0</v>
      </c>
      <c r="AS35" s="600">
        <f t="shared" si="2"/>
        <v>279265458</v>
      </c>
      <c r="AT35" s="18">
        <v>154390192</v>
      </c>
      <c r="AU35" s="14">
        <v>154390192</v>
      </c>
      <c r="AV35" s="17">
        <v>131890247</v>
      </c>
      <c r="AW35" s="18">
        <v>0</v>
      </c>
      <c r="AX35" s="14">
        <v>0</v>
      </c>
      <c r="AY35" s="17">
        <v>0</v>
      </c>
      <c r="AZ35" s="18">
        <v>0</v>
      </c>
      <c r="BA35" s="14">
        <v>0</v>
      </c>
      <c r="BB35" s="17">
        <v>0</v>
      </c>
      <c r="BC35" s="18">
        <v>0</v>
      </c>
      <c r="BD35" s="14">
        <v>0</v>
      </c>
      <c r="BE35" s="17">
        <v>0</v>
      </c>
      <c r="BF35" s="18">
        <v>0</v>
      </c>
      <c r="BG35" s="14">
        <v>0</v>
      </c>
      <c r="BH35" s="17">
        <v>0</v>
      </c>
      <c r="BI35" s="18">
        <v>0</v>
      </c>
      <c r="BJ35" s="14">
        <v>0</v>
      </c>
      <c r="BK35" s="17">
        <v>0</v>
      </c>
      <c r="BL35" s="18">
        <v>154390188</v>
      </c>
      <c r="BM35" s="14">
        <v>154390188</v>
      </c>
      <c r="BN35" s="17">
        <v>147375211</v>
      </c>
      <c r="BO35" s="184">
        <f t="shared" ref="BO35:BO66" si="7">+AT35+AW35+AZ35+BC35+BF35+BI35+BL35</f>
        <v>308780380</v>
      </c>
      <c r="BP35" s="184">
        <f t="shared" ref="BP35:BP66" si="8">+AU35+AX35+BA35+BD35+BG35+BJ35+BM35</f>
        <v>308780380</v>
      </c>
      <c r="BQ35" s="184">
        <f t="shared" ref="BQ35:BQ66" si="9">+AV35+AY35+BB35+BE35+BH35+BK35+BN35</f>
        <v>279265458</v>
      </c>
      <c r="BR35" s="522"/>
    </row>
    <row r="36" spans="2:71" ht="18" customHeight="1" x14ac:dyDescent="0.3">
      <c r="B36" s="459" t="s">
        <v>61</v>
      </c>
      <c r="C36" s="33" t="s">
        <v>41</v>
      </c>
      <c r="D36" s="34">
        <v>1905049</v>
      </c>
      <c r="E36" s="35">
        <v>105</v>
      </c>
      <c r="F36" s="13">
        <v>9973598</v>
      </c>
      <c r="G36" s="14">
        <v>0</v>
      </c>
      <c r="H36" s="14">
        <v>0</v>
      </c>
      <c r="I36" s="14">
        <v>0</v>
      </c>
      <c r="J36" s="463">
        <v>0</v>
      </c>
      <c r="K36" s="14">
        <v>0</v>
      </c>
      <c r="L36" s="14">
        <v>0</v>
      </c>
      <c r="M36" s="14">
        <v>0</v>
      </c>
      <c r="N36" s="14"/>
      <c r="O36" s="14">
        <v>0</v>
      </c>
      <c r="P36" s="14">
        <v>0</v>
      </c>
      <c r="Q36" s="14">
        <v>0</v>
      </c>
      <c r="R36" s="14">
        <v>0</v>
      </c>
      <c r="S36" s="15">
        <f t="shared" ref="S36:S67" si="10">SUM(F36:R36)</f>
        <v>9973598</v>
      </c>
      <c r="T36" s="14">
        <v>9973598</v>
      </c>
      <c r="U36" s="14">
        <v>0</v>
      </c>
      <c r="V36" s="14">
        <v>0</v>
      </c>
      <c r="W36" s="14">
        <v>0</v>
      </c>
      <c r="X36" s="14">
        <v>0</v>
      </c>
      <c r="Y36" s="14">
        <v>0</v>
      </c>
      <c r="Z36" s="14"/>
      <c r="AA36" s="14">
        <v>0</v>
      </c>
      <c r="AB36" s="14">
        <v>0</v>
      </c>
      <c r="AC36" s="14">
        <v>0</v>
      </c>
      <c r="AD36" s="14">
        <v>0</v>
      </c>
      <c r="AE36" s="14">
        <v>0</v>
      </c>
      <c r="AF36" s="16">
        <f t="shared" ref="AF36:AF67" si="11">SUM(T36:AE36)</f>
        <v>9973598</v>
      </c>
      <c r="AG36" s="17">
        <v>0</v>
      </c>
      <c r="AH36" s="17">
        <v>0</v>
      </c>
      <c r="AI36" s="17">
        <v>1420014</v>
      </c>
      <c r="AJ36" s="17">
        <v>1419966</v>
      </c>
      <c r="AK36" s="17">
        <v>1420192</v>
      </c>
      <c r="AL36" s="17">
        <v>1419951</v>
      </c>
      <c r="AM36" s="17">
        <v>1419992</v>
      </c>
      <c r="AN36" s="17">
        <v>1419988</v>
      </c>
      <c r="AO36" s="17">
        <v>0</v>
      </c>
      <c r="AP36" s="17">
        <v>0</v>
      </c>
      <c r="AQ36" s="17">
        <v>0</v>
      </c>
      <c r="AR36" s="17">
        <v>0</v>
      </c>
      <c r="AS36" s="600">
        <f t="shared" ref="AS36:AS67" si="12">SUM(AG36:AR36)</f>
        <v>8520103</v>
      </c>
      <c r="AT36" s="18">
        <v>9973598</v>
      </c>
      <c r="AU36" s="14">
        <v>9973598</v>
      </c>
      <c r="AV36" s="17">
        <v>8520103</v>
      </c>
      <c r="AW36" s="18">
        <v>0</v>
      </c>
      <c r="AX36" s="14">
        <v>0</v>
      </c>
      <c r="AY36" s="17">
        <v>0</v>
      </c>
      <c r="AZ36" s="18">
        <v>0</v>
      </c>
      <c r="BA36" s="14">
        <v>0</v>
      </c>
      <c r="BB36" s="17">
        <v>0</v>
      </c>
      <c r="BC36" s="18">
        <v>0</v>
      </c>
      <c r="BD36" s="14">
        <v>0</v>
      </c>
      <c r="BE36" s="17">
        <v>0</v>
      </c>
      <c r="BF36" s="18">
        <v>0</v>
      </c>
      <c r="BG36" s="14">
        <v>0</v>
      </c>
      <c r="BH36" s="17">
        <v>0</v>
      </c>
      <c r="BI36" s="18">
        <v>0</v>
      </c>
      <c r="BJ36" s="14">
        <v>0</v>
      </c>
      <c r="BK36" s="17">
        <v>0</v>
      </c>
      <c r="BL36" s="18">
        <v>0</v>
      </c>
      <c r="BM36" s="14">
        <v>0</v>
      </c>
      <c r="BN36" s="17">
        <v>0</v>
      </c>
      <c r="BO36" s="184">
        <f t="shared" si="7"/>
        <v>9973598</v>
      </c>
      <c r="BP36" s="184">
        <f t="shared" si="8"/>
        <v>9973598</v>
      </c>
      <c r="BQ36" s="184">
        <f t="shared" si="9"/>
        <v>8520103</v>
      </c>
      <c r="BR36" s="522"/>
    </row>
    <row r="37" spans="2:71" ht="18" customHeight="1" x14ac:dyDescent="0.3">
      <c r="B37" s="459" t="s">
        <v>61</v>
      </c>
      <c r="C37" s="33" t="s">
        <v>41</v>
      </c>
      <c r="D37" s="34">
        <v>1905014</v>
      </c>
      <c r="E37" s="35">
        <v>229</v>
      </c>
      <c r="F37" s="13">
        <v>0</v>
      </c>
      <c r="G37" s="14">
        <v>0</v>
      </c>
      <c r="H37" s="14">
        <v>0</v>
      </c>
      <c r="I37" s="14">
        <v>438578447</v>
      </c>
      <c r="J37" s="463">
        <v>0</v>
      </c>
      <c r="K37" s="14">
        <v>0</v>
      </c>
      <c r="L37" s="14">
        <v>9478841</v>
      </c>
      <c r="M37" s="14">
        <v>35020365</v>
      </c>
      <c r="N37" s="14">
        <v>16109307</v>
      </c>
      <c r="O37" s="14">
        <v>0</v>
      </c>
      <c r="P37" s="14">
        <v>0</v>
      </c>
      <c r="Q37" s="14">
        <v>0</v>
      </c>
      <c r="R37" s="14">
        <v>0</v>
      </c>
      <c r="S37" s="15">
        <f t="shared" si="10"/>
        <v>499186960</v>
      </c>
      <c r="T37" s="14">
        <v>0</v>
      </c>
      <c r="U37" s="14">
        <v>0</v>
      </c>
      <c r="V37" s="14">
        <v>0</v>
      </c>
      <c r="W37" s="14">
        <v>0</v>
      </c>
      <c r="X37" s="14">
        <v>0</v>
      </c>
      <c r="Y37" s="14">
        <v>0</v>
      </c>
      <c r="Z37" s="14">
        <v>69538254</v>
      </c>
      <c r="AA37" s="14">
        <v>51129672</v>
      </c>
      <c r="AB37" s="14">
        <v>0</v>
      </c>
      <c r="AC37" s="14">
        <v>0</v>
      </c>
      <c r="AD37" s="14">
        <v>0</v>
      </c>
      <c r="AE37" s="14">
        <v>0</v>
      </c>
      <c r="AF37" s="16">
        <f t="shared" si="11"/>
        <v>120667926</v>
      </c>
      <c r="AG37" s="17">
        <v>0</v>
      </c>
      <c r="AH37" s="17">
        <v>0</v>
      </c>
      <c r="AI37" s="17">
        <v>0</v>
      </c>
      <c r="AJ37" s="17">
        <v>0</v>
      </c>
      <c r="AK37" s="17">
        <v>0</v>
      </c>
      <c r="AL37" s="17">
        <v>0</v>
      </c>
      <c r="AM37" s="17"/>
      <c r="AN37" s="17">
        <v>16209136</v>
      </c>
      <c r="AO37" s="17">
        <v>0</v>
      </c>
      <c r="AP37" s="17">
        <v>0</v>
      </c>
      <c r="AQ37" s="17">
        <v>0</v>
      </c>
      <c r="AR37" s="17">
        <v>0</v>
      </c>
      <c r="AS37" s="600">
        <f t="shared" si="12"/>
        <v>16209136</v>
      </c>
      <c r="AT37" s="18">
        <v>499186960</v>
      </c>
      <c r="AU37" s="14">
        <v>120667926</v>
      </c>
      <c r="AV37" s="17">
        <v>16209136</v>
      </c>
      <c r="AW37" s="18">
        <v>0</v>
      </c>
      <c r="AX37" s="14">
        <v>0</v>
      </c>
      <c r="AY37" s="17">
        <v>0</v>
      </c>
      <c r="AZ37" s="18">
        <v>0</v>
      </c>
      <c r="BA37" s="14">
        <v>0</v>
      </c>
      <c r="BB37" s="17">
        <v>0</v>
      </c>
      <c r="BC37" s="18">
        <v>0</v>
      </c>
      <c r="BD37" s="14">
        <v>0</v>
      </c>
      <c r="BE37" s="17">
        <v>0</v>
      </c>
      <c r="BF37" s="18">
        <v>0</v>
      </c>
      <c r="BG37" s="14">
        <v>0</v>
      </c>
      <c r="BH37" s="17">
        <v>0</v>
      </c>
      <c r="BI37" s="18">
        <v>0</v>
      </c>
      <c r="BJ37" s="14">
        <v>0</v>
      </c>
      <c r="BK37" s="17">
        <v>0</v>
      </c>
      <c r="BL37" s="18">
        <v>0</v>
      </c>
      <c r="BM37" s="14">
        <v>0</v>
      </c>
      <c r="BN37" s="17">
        <v>0</v>
      </c>
      <c r="BO37" s="184">
        <f t="shared" si="7"/>
        <v>499186960</v>
      </c>
      <c r="BP37" s="184">
        <f t="shared" si="8"/>
        <v>120667926</v>
      </c>
      <c r="BQ37" s="184">
        <f t="shared" si="9"/>
        <v>16209136</v>
      </c>
      <c r="BR37" s="522"/>
    </row>
    <row r="38" spans="2:71" ht="18" customHeight="1" x14ac:dyDescent="0.3">
      <c r="B38" s="459" t="s">
        <v>62</v>
      </c>
      <c r="C38" s="33" t="s">
        <v>41</v>
      </c>
      <c r="D38" s="34">
        <v>1905014</v>
      </c>
      <c r="E38" s="35">
        <v>124</v>
      </c>
      <c r="F38" s="13">
        <v>2114630950</v>
      </c>
      <c r="G38" s="14">
        <v>0</v>
      </c>
      <c r="H38" s="14">
        <v>0</v>
      </c>
      <c r="I38" s="14">
        <v>-321670148</v>
      </c>
      <c r="J38" s="463">
        <v>0</v>
      </c>
      <c r="K38" s="14">
        <v>0</v>
      </c>
      <c r="L38" s="14">
        <v>7975993</v>
      </c>
      <c r="M38" s="14">
        <v>161839153</v>
      </c>
      <c r="N38" s="14">
        <v>391267815</v>
      </c>
      <c r="O38" s="14">
        <v>0</v>
      </c>
      <c r="P38" s="14">
        <v>0</v>
      </c>
      <c r="Q38" s="14">
        <v>0</v>
      </c>
      <c r="R38" s="14">
        <v>0</v>
      </c>
      <c r="S38" s="15">
        <f t="shared" si="10"/>
        <v>2354043763</v>
      </c>
      <c r="T38" s="14">
        <v>1141195159</v>
      </c>
      <c r="U38" s="14">
        <v>0</v>
      </c>
      <c r="V38" s="14">
        <v>0</v>
      </c>
      <c r="W38" s="14">
        <v>0</v>
      </c>
      <c r="X38" s="14">
        <v>0</v>
      </c>
      <c r="Y38" s="14">
        <v>0</v>
      </c>
      <c r="Z38" s="14">
        <v>203700529</v>
      </c>
      <c r="AA38" s="14">
        <v>159796937</v>
      </c>
      <c r="AB38" s="14">
        <v>0</v>
      </c>
      <c r="AC38" s="14">
        <v>0</v>
      </c>
      <c r="AD38" s="14">
        <v>0</v>
      </c>
      <c r="AE38" s="14">
        <v>0</v>
      </c>
      <c r="AF38" s="16">
        <f t="shared" si="11"/>
        <v>1504692625</v>
      </c>
      <c r="AG38" s="17">
        <v>0</v>
      </c>
      <c r="AH38" s="17">
        <v>190174854</v>
      </c>
      <c r="AI38" s="17">
        <v>130800891</v>
      </c>
      <c r="AJ38" s="17">
        <v>141639747</v>
      </c>
      <c r="AK38" s="17">
        <v>133344380</v>
      </c>
      <c r="AL38" s="17">
        <v>133326738</v>
      </c>
      <c r="AM38" s="17">
        <v>136219046</v>
      </c>
      <c r="AN38" s="17">
        <v>258796161</v>
      </c>
      <c r="AO38" s="17">
        <v>0</v>
      </c>
      <c r="AP38" s="17">
        <v>0</v>
      </c>
      <c r="AQ38" s="17">
        <v>0</v>
      </c>
      <c r="AR38" s="17">
        <v>0</v>
      </c>
      <c r="AS38" s="600">
        <f t="shared" si="12"/>
        <v>1124301817</v>
      </c>
      <c r="AT38" s="18">
        <v>1942321522</v>
      </c>
      <c r="AU38" s="14">
        <v>1220848567</v>
      </c>
      <c r="AV38" s="17">
        <v>909448139</v>
      </c>
      <c r="AW38" s="18">
        <v>0</v>
      </c>
      <c r="AX38" s="14">
        <v>0</v>
      </c>
      <c r="AY38" s="17">
        <v>0</v>
      </c>
      <c r="AZ38" s="18">
        <v>0</v>
      </c>
      <c r="BA38" s="14">
        <v>0</v>
      </c>
      <c r="BB38" s="17">
        <v>0</v>
      </c>
      <c r="BC38" s="18">
        <v>0</v>
      </c>
      <c r="BD38" s="14">
        <v>0</v>
      </c>
      <c r="BE38" s="17">
        <v>0</v>
      </c>
      <c r="BF38" s="18">
        <v>0</v>
      </c>
      <c r="BG38" s="14">
        <v>0</v>
      </c>
      <c r="BH38" s="17">
        <v>0</v>
      </c>
      <c r="BI38" s="18">
        <v>0</v>
      </c>
      <c r="BJ38" s="14">
        <v>0</v>
      </c>
      <c r="BK38" s="17">
        <v>0</v>
      </c>
      <c r="BL38" s="18">
        <v>411722241</v>
      </c>
      <c r="BM38" s="14">
        <v>283844058</v>
      </c>
      <c r="BN38" s="17">
        <v>214853677</v>
      </c>
      <c r="BO38" s="184">
        <f t="shared" si="7"/>
        <v>2354043763</v>
      </c>
      <c r="BP38" s="184">
        <f t="shared" si="8"/>
        <v>1504692625</v>
      </c>
      <c r="BQ38" s="184">
        <f t="shared" si="9"/>
        <v>1124301816</v>
      </c>
      <c r="BR38" s="522"/>
    </row>
    <row r="39" spans="2:71" ht="18" customHeight="1" x14ac:dyDescent="0.3">
      <c r="B39" s="459" t="s">
        <v>63</v>
      </c>
      <c r="C39" s="33" t="s">
        <v>41</v>
      </c>
      <c r="D39" s="34">
        <v>1905014</v>
      </c>
      <c r="E39" s="35">
        <v>124</v>
      </c>
      <c r="F39" s="13">
        <v>670165298</v>
      </c>
      <c r="G39" s="14">
        <v>0</v>
      </c>
      <c r="H39" s="14">
        <v>0</v>
      </c>
      <c r="I39" s="14">
        <v>420025586</v>
      </c>
      <c r="J39" s="463">
        <v>0</v>
      </c>
      <c r="K39" s="14">
        <v>0</v>
      </c>
      <c r="L39" s="14">
        <v>-5495861</v>
      </c>
      <c r="M39" s="14">
        <v>95056624</v>
      </c>
      <c r="N39" s="14">
        <v>4490476</v>
      </c>
      <c r="O39" s="14">
        <v>0</v>
      </c>
      <c r="P39" s="14">
        <v>0</v>
      </c>
      <c r="Q39" s="14">
        <v>0</v>
      </c>
      <c r="R39" s="14">
        <v>0</v>
      </c>
      <c r="S39" s="15">
        <f t="shared" si="10"/>
        <v>1184242123</v>
      </c>
      <c r="T39" s="14">
        <v>670165298</v>
      </c>
      <c r="U39" s="14">
        <v>0</v>
      </c>
      <c r="V39" s="14">
        <v>0</v>
      </c>
      <c r="W39" s="14">
        <v>0</v>
      </c>
      <c r="X39" s="14">
        <v>0</v>
      </c>
      <c r="Y39" s="14">
        <v>0</v>
      </c>
      <c r="Z39" s="14">
        <v>111397949</v>
      </c>
      <c r="AA39" s="14">
        <v>99547100</v>
      </c>
      <c r="AB39" s="14">
        <v>0</v>
      </c>
      <c r="AC39" s="14">
        <v>0</v>
      </c>
      <c r="AD39" s="14">
        <v>0</v>
      </c>
      <c r="AE39" s="14">
        <v>0</v>
      </c>
      <c r="AF39" s="16">
        <f t="shared" si="11"/>
        <v>881110347</v>
      </c>
      <c r="AG39" s="17">
        <v>0</v>
      </c>
      <c r="AH39" s="17">
        <v>138809741</v>
      </c>
      <c r="AI39" s="17">
        <v>72293763</v>
      </c>
      <c r="AJ39" s="17">
        <v>80205674</v>
      </c>
      <c r="AK39" s="17">
        <v>74149225</v>
      </c>
      <c r="AL39" s="17">
        <v>74137586</v>
      </c>
      <c r="AM39" s="17">
        <v>71260990</v>
      </c>
      <c r="AN39" s="17">
        <v>7450031</v>
      </c>
      <c r="AO39" s="17">
        <v>0</v>
      </c>
      <c r="AP39" s="17">
        <v>0</v>
      </c>
      <c r="AQ39" s="17">
        <v>0</v>
      </c>
      <c r="AR39" s="17">
        <v>0</v>
      </c>
      <c r="AS39" s="600">
        <f t="shared" si="12"/>
        <v>518307010</v>
      </c>
      <c r="AT39" s="18">
        <v>1021943058</v>
      </c>
      <c r="AU39" s="14">
        <v>718811282</v>
      </c>
      <c r="AV39" s="17">
        <v>367886685</v>
      </c>
      <c r="AW39" s="18">
        <v>0</v>
      </c>
      <c r="AX39" s="14">
        <v>0</v>
      </c>
      <c r="AY39" s="17">
        <v>0</v>
      </c>
      <c r="AZ39" s="18">
        <v>0</v>
      </c>
      <c r="BA39" s="14">
        <v>0</v>
      </c>
      <c r="BB39" s="17">
        <v>0</v>
      </c>
      <c r="BC39" s="18">
        <v>0</v>
      </c>
      <c r="BD39" s="14">
        <v>0</v>
      </c>
      <c r="BE39" s="17">
        <v>0</v>
      </c>
      <c r="BF39" s="18">
        <v>0</v>
      </c>
      <c r="BG39" s="14">
        <v>0</v>
      </c>
      <c r="BH39" s="17">
        <v>0</v>
      </c>
      <c r="BI39" s="18">
        <v>0</v>
      </c>
      <c r="BJ39" s="14">
        <v>0</v>
      </c>
      <c r="BK39" s="17">
        <v>0</v>
      </c>
      <c r="BL39" s="18">
        <v>162299065</v>
      </c>
      <c r="BM39" s="14">
        <v>162299065</v>
      </c>
      <c r="BN39" s="17">
        <v>150420326</v>
      </c>
      <c r="BO39" s="184">
        <f t="shared" si="7"/>
        <v>1184242123</v>
      </c>
      <c r="BP39" s="184">
        <f t="shared" si="8"/>
        <v>881110347</v>
      </c>
      <c r="BQ39" s="184">
        <f t="shared" si="9"/>
        <v>518307011</v>
      </c>
      <c r="BR39" s="522"/>
    </row>
    <row r="40" spans="2:71" ht="18" customHeight="1" x14ac:dyDescent="0.3">
      <c r="B40" s="459" t="s">
        <v>64</v>
      </c>
      <c r="C40" s="33" t="s">
        <v>41</v>
      </c>
      <c r="D40" s="34">
        <v>1905014</v>
      </c>
      <c r="E40" s="35">
        <v>113</v>
      </c>
      <c r="F40" s="13">
        <v>509264346</v>
      </c>
      <c r="G40" s="14">
        <v>0</v>
      </c>
      <c r="H40" s="14">
        <v>0</v>
      </c>
      <c r="I40" s="14">
        <v>0</v>
      </c>
      <c r="J40" s="463">
        <v>0</v>
      </c>
      <c r="K40" s="14">
        <v>0</v>
      </c>
      <c r="L40" s="14">
        <v>0</v>
      </c>
      <c r="M40" s="14">
        <v>0</v>
      </c>
      <c r="N40" s="14"/>
      <c r="O40" s="14">
        <v>0</v>
      </c>
      <c r="P40" s="14">
        <v>0</v>
      </c>
      <c r="Q40" s="14">
        <v>0</v>
      </c>
      <c r="R40" s="14">
        <v>0</v>
      </c>
      <c r="S40" s="15">
        <f t="shared" si="10"/>
        <v>509264346</v>
      </c>
      <c r="T40" s="14">
        <v>509264346</v>
      </c>
      <c r="U40" s="14">
        <v>0</v>
      </c>
      <c r="V40" s="14">
        <v>0</v>
      </c>
      <c r="W40" s="14">
        <v>0</v>
      </c>
      <c r="X40" s="14">
        <v>0</v>
      </c>
      <c r="Y40" s="14">
        <v>0</v>
      </c>
      <c r="Z40" s="14"/>
      <c r="AA40" s="14">
        <v>0</v>
      </c>
      <c r="AB40" s="14">
        <v>0</v>
      </c>
      <c r="AC40" s="14">
        <v>0</v>
      </c>
      <c r="AD40" s="14">
        <v>0</v>
      </c>
      <c r="AE40" s="14">
        <v>0</v>
      </c>
      <c r="AF40" s="16">
        <f t="shared" si="11"/>
        <v>509264346</v>
      </c>
      <c r="AG40" s="17">
        <v>0</v>
      </c>
      <c r="AH40" s="17">
        <v>94914095</v>
      </c>
      <c r="AI40" s="17">
        <v>56718463</v>
      </c>
      <c r="AJ40" s="17">
        <v>62244562</v>
      </c>
      <c r="AK40" s="17">
        <v>58066764</v>
      </c>
      <c r="AL40" s="17">
        <v>58048095</v>
      </c>
      <c r="AM40" s="17">
        <v>58050129</v>
      </c>
      <c r="AN40" s="17">
        <v>58054640</v>
      </c>
      <c r="AO40" s="17">
        <v>0</v>
      </c>
      <c r="AP40" s="17">
        <v>0</v>
      </c>
      <c r="AQ40" s="17">
        <v>0</v>
      </c>
      <c r="AR40" s="17">
        <v>0</v>
      </c>
      <c r="AS40" s="600">
        <f t="shared" si="12"/>
        <v>446096748</v>
      </c>
      <c r="AT40" s="18">
        <v>398339025</v>
      </c>
      <c r="AU40" s="14">
        <v>398339025</v>
      </c>
      <c r="AV40" s="17">
        <v>340313989</v>
      </c>
      <c r="AW40" s="18">
        <v>0</v>
      </c>
      <c r="AX40" s="14">
        <v>0</v>
      </c>
      <c r="AY40" s="17">
        <v>0</v>
      </c>
      <c r="AZ40" s="18">
        <v>0</v>
      </c>
      <c r="BA40" s="14">
        <v>0</v>
      </c>
      <c r="BB40" s="17">
        <v>0</v>
      </c>
      <c r="BC40" s="18">
        <v>0</v>
      </c>
      <c r="BD40" s="14">
        <v>0</v>
      </c>
      <c r="BE40" s="17">
        <v>0</v>
      </c>
      <c r="BF40" s="18">
        <v>0</v>
      </c>
      <c r="BG40" s="14">
        <v>0</v>
      </c>
      <c r="BH40" s="17">
        <v>0</v>
      </c>
      <c r="BI40" s="18">
        <v>0</v>
      </c>
      <c r="BJ40" s="14">
        <v>0</v>
      </c>
      <c r="BK40" s="17">
        <v>0</v>
      </c>
      <c r="BL40" s="18">
        <v>110925321</v>
      </c>
      <c r="BM40" s="14">
        <v>110925321</v>
      </c>
      <c r="BN40" s="17">
        <v>105782759</v>
      </c>
      <c r="BO40" s="184">
        <f t="shared" si="7"/>
        <v>509264346</v>
      </c>
      <c r="BP40" s="184">
        <f t="shared" si="8"/>
        <v>509264346</v>
      </c>
      <c r="BQ40" s="184">
        <f t="shared" si="9"/>
        <v>446096748</v>
      </c>
      <c r="BR40" s="522"/>
    </row>
    <row r="41" spans="2:71" ht="18" customHeight="1" x14ac:dyDescent="0.3">
      <c r="B41" s="459" t="s">
        <v>64</v>
      </c>
      <c r="C41" s="33" t="s">
        <v>41</v>
      </c>
      <c r="D41" s="34">
        <v>1905014</v>
      </c>
      <c r="E41" s="35">
        <v>114</v>
      </c>
      <c r="F41" s="13">
        <v>233448349</v>
      </c>
      <c r="G41" s="14">
        <v>0</v>
      </c>
      <c r="H41" s="14">
        <v>0</v>
      </c>
      <c r="I41" s="14">
        <v>796449297</v>
      </c>
      <c r="J41" s="463">
        <v>0</v>
      </c>
      <c r="K41" s="14">
        <v>0</v>
      </c>
      <c r="L41" s="14">
        <v>24652119</v>
      </c>
      <c r="M41" s="14">
        <v>180245644</v>
      </c>
      <c r="N41" s="14">
        <v>15076030</v>
      </c>
      <c r="O41" s="14">
        <v>0</v>
      </c>
      <c r="P41" s="14">
        <v>0</v>
      </c>
      <c r="Q41" s="14">
        <v>0</v>
      </c>
      <c r="R41" s="14">
        <v>0</v>
      </c>
      <c r="S41" s="15">
        <f t="shared" si="10"/>
        <v>1249871439</v>
      </c>
      <c r="T41" s="14">
        <v>233448349</v>
      </c>
      <c r="U41" s="14">
        <v>0</v>
      </c>
      <c r="V41" s="14">
        <v>0</v>
      </c>
      <c r="W41" s="14">
        <v>0</v>
      </c>
      <c r="X41" s="14">
        <v>0</v>
      </c>
      <c r="Y41" s="14">
        <v>0</v>
      </c>
      <c r="Z41" s="14">
        <v>246305268</v>
      </c>
      <c r="AA41" s="14">
        <v>195321674</v>
      </c>
      <c r="AB41" s="14">
        <v>0</v>
      </c>
      <c r="AC41" s="14">
        <v>0</v>
      </c>
      <c r="AD41" s="14">
        <v>0</v>
      </c>
      <c r="AE41" s="14">
        <v>0</v>
      </c>
      <c r="AF41" s="16">
        <f t="shared" si="11"/>
        <v>675075291</v>
      </c>
      <c r="AG41" s="17">
        <v>0</v>
      </c>
      <c r="AH41" s="17">
        <v>29479405</v>
      </c>
      <c r="AI41" s="17">
        <v>28329411</v>
      </c>
      <c r="AJ41" s="17">
        <v>30045339</v>
      </c>
      <c r="AK41" s="17">
        <v>28748572</v>
      </c>
      <c r="AL41" s="17">
        <v>28743735</v>
      </c>
      <c r="AM41" s="17">
        <v>28743261</v>
      </c>
      <c r="AN41" s="17">
        <v>92046712</v>
      </c>
      <c r="AO41" s="17">
        <v>0</v>
      </c>
      <c r="AP41" s="17">
        <v>0</v>
      </c>
      <c r="AQ41" s="17">
        <v>0</v>
      </c>
      <c r="AR41" s="17">
        <v>0</v>
      </c>
      <c r="AS41" s="600">
        <f t="shared" si="12"/>
        <v>266136435</v>
      </c>
      <c r="AT41" s="18">
        <v>1215419101</v>
      </c>
      <c r="AU41" s="14">
        <v>640622953</v>
      </c>
      <c r="AV41" s="17">
        <v>233281328</v>
      </c>
      <c r="AW41" s="18">
        <v>0</v>
      </c>
      <c r="AX41" s="14">
        <v>0</v>
      </c>
      <c r="AY41" s="17">
        <v>0</v>
      </c>
      <c r="AZ41" s="18">
        <v>0</v>
      </c>
      <c r="BA41" s="14">
        <v>0</v>
      </c>
      <c r="BB41" s="17">
        <v>0</v>
      </c>
      <c r="BC41" s="18">
        <v>0</v>
      </c>
      <c r="BD41" s="14">
        <v>0</v>
      </c>
      <c r="BE41" s="17">
        <v>0</v>
      </c>
      <c r="BF41" s="18">
        <v>0</v>
      </c>
      <c r="BG41" s="14">
        <v>0</v>
      </c>
      <c r="BH41" s="17">
        <v>0</v>
      </c>
      <c r="BI41" s="18">
        <v>0</v>
      </c>
      <c r="BJ41" s="14">
        <v>0</v>
      </c>
      <c r="BK41" s="17">
        <v>0</v>
      </c>
      <c r="BL41" s="18">
        <v>34452338</v>
      </c>
      <c r="BM41" s="14">
        <v>34452338</v>
      </c>
      <c r="BN41" s="17">
        <v>32855107</v>
      </c>
      <c r="BO41" s="184">
        <f t="shared" si="7"/>
        <v>1249871439</v>
      </c>
      <c r="BP41" s="184">
        <f t="shared" si="8"/>
        <v>675075291</v>
      </c>
      <c r="BQ41" s="184">
        <f t="shared" si="9"/>
        <v>266136435</v>
      </c>
      <c r="BR41" s="522"/>
    </row>
    <row r="42" spans="2:71" ht="18" customHeight="1" x14ac:dyDescent="0.3">
      <c r="B42" s="459" t="s">
        <v>64</v>
      </c>
      <c r="C42" s="33" t="s">
        <v>41</v>
      </c>
      <c r="D42" s="34">
        <v>1905014</v>
      </c>
      <c r="E42" s="35">
        <v>139</v>
      </c>
      <c r="F42" s="13">
        <v>487626287</v>
      </c>
      <c r="G42" s="14">
        <v>0</v>
      </c>
      <c r="H42" s="14">
        <v>0</v>
      </c>
      <c r="I42" s="14">
        <v>0</v>
      </c>
      <c r="J42" s="463">
        <v>0</v>
      </c>
      <c r="K42" s="14">
        <v>0</v>
      </c>
      <c r="L42" s="14">
        <v>0</v>
      </c>
      <c r="M42" s="14">
        <v>0</v>
      </c>
      <c r="N42" s="14"/>
      <c r="O42" s="14">
        <v>0</v>
      </c>
      <c r="P42" s="14">
        <v>0</v>
      </c>
      <c r="Q42" s="14">
        <v>0</v>
      </c>
      <c r="R42" s="14">
        <v>0</v>
      </c>
      <c r="S42" s="15">
        <f t="shared" si="10"/>
        <v>487626287</v>
      </c>
      <c r="T42" s="14">
        <v>487626287</v>
      </c>
      <c r="U42" s="14">
        <v>0</v>
      </c>
      <c r="V42" s="14">
        <v>0</v>
      </c>
      <c r="W42" s="14">
        <v>0</v>
      </c>
      <c r="X42" s="14">
        <v>0</v>
      </c>
      <c r="Y42" s="14">
        <v>0</v>
      </c>
      <c r="Z42" s="14"/>
      <c r="AA42" s="14">
        <v>0</v>
      </c>
      <c r="AB42" s="14">
        <v>0</v>
      </c>
      <c r="AC42" s="14">
        <v>0</v>
      </c>
      <c r="AD42" s="14">
        <v>0</v>
      </c>
      <c r="AE42" s="14">
        <v>0</v>
      </c>
      <c r="AF42" s="16">
        <f t="shared" si="11"/>
        <v>487626287</v>
      </c>
      <c r="AG42" s="17">
        <v>0</v>
      </c>
      <c r="AH42" s="17">
        <v>148671672</v>
      </c>
      <c r="AI42" s="17">
        <v>44670290</v>
      </c>
      <c r="AJ42" s="17">
        <v>53629922</v>
      </c>
      <c r="AK42" s="17">
        <v>46887590</v>
      </c>
      <c r="AL42" s="17">
        <v>46887475</v>
      </c>
      <c r="AM42" s="17">
        <v>46896342</v>
      </c>
      <c r="AN42" s="17">
        <v>46892621</v>
      </c>
      <c r="AO42" s="17">
        <v>0</v>
      </c>
      <c r="AP42" s="17">
        <v>0</v>
      </c>
      <c r="AQ42" s="17">
        <v>0</v>
      </c>
      <c r="AR42" s="17">
        <v>0</v>
      </c>
      <c r="AS42" s="600">
        <f t="shared" si="12"/>
        <v>434535912</v>
      </c>
      <c r="AT42" s="18">
        <v>313872823</v>
      </c>
      <c r="AU42" s="14">
        <v>313872823</v>
      </c>
      <c r="AV42" s="17">
        <v>268015950</v>
      </c>
      <c r="AW42" s="18">
        <v>0</v>
      </c>
      <c r="AX42" s="14">
        <v>0</v>
      </c>
      <c r="AY42" s="17">
        <v>0</v>
      </c>
      <c r="AZ42" s="18">
        <v>0</v>
      </c>
      <c r="BA42" s="14">
        <v>0</v>
      </c>
      <c r="BB42" s="17">
        <v>0</v>
      </c>
      <c r="BC42" s="18">
        <v>0</v>
      </c>
      <c r="BD42" s="14">
        <v>0</v>
      </c>
      <c r="BE42" s="17">
        <v>0</v>
      </c>
      <c r="BF42" s="18">
        <v>0</v>
      </c>
      <c r="BG42" s="14">
        <v>0</v>
      </c>
      <c r="BH42" s="17">
        <v>0</v>
      </c>
      <c r="BI42" s="18">
        <v>0</v>
      </c>
      <c r="BJ42" s="14">
        <v>0</v>
      </c>
      <c r="BK42" s="17">
        <v>0</v>
      </c>
      <c r="BL42" s="18">
        <v>173753464</v>
      </c>
      <c r="BM42" s="14">
        <v>173753464</v>
      </c>
      <c r="BN42" s="17">
        <v>166519962</v>
      </c>
      <c r="BO42" s="184">
        <f t="shared" si="7"/>
        <v>487626287</v>
      </c>
      <c r="BP42" s="184">
        <f t="shared" si="8"/>
        <v>487626287</v>
      </c>
      <c r="BQ42" s="184">
        <f t="shared" si="9"/>
        <v>434535912</v>
      </c>
      <c r="BR42" s="522"/>
    </row>
    <row r="43" spans="2:71" ht="18" customHeight="1" x14ac:dyDescent="0.3">
      <c r="B43" s="459" t="s">
        <v>64</v>
      </c>
      <c r="C43" s="33" t="s">
        <v>41</v>
      </c>
      <c r="D43" s="34">
        <v>1905049</v>
      </c>
      <c r="E43" s="35">
        <v>212</v>
      </c>
      <c r="F43" s="13">
        <v>39739962</v>
      </c>
      <c r="G43" s="14">
        <v>0</v>
      </c>
      <c r="H43" s="14">
        <v>0</v>
      </c>
      <c r="I43" s="14">
        <v>0</v>
      </c>
      <c r="J43" s="463">
        <v>0</v>
      </c>
      <c r="K43" s="14">
        <v>0</v>
      </c>
      <c r="L43" s="14">
        <v>0</v>
      </c>
      <c r="M43" s="14">
        <v>0</v>
      </c>
      <c r="N43" s="14"/>
      <c r="O43" s="14">
        <v>0</v>
      </c>
      <c r="P43" s="14">
        <v>0</v>
      </c>
      <c r="Q43" s="14">
        <v>0</v>
      </c>
      <c r="R43" s="14">
        <v>0</v>
      </c>
      <c r="S43" s="15">
        <f t="shared" si="10"/>
        <v>39739962</v>
      </c>
      <c r="T43" s="14">
        <v>39739962</v>
      </c>
      <c r="U43" s="14">
        <v>0</v>
      </c>
      <c r="V43" s="14">
        <v>0</v>
      </c>
      <c r="W43" s="14">
        <v>0</v>
      </c>
      <c r="X43" s="14">
        <v>0</v>
      </c>
      <c r="Y43" s="14">
        <v>0</v>
      </c>
      <c r="Z43" s="14"/>
      <c r="AA43" s="14">
        <v>0</v>
      </c>
      <c r="AB43" s="14">
        <v>0</v>
      </c>
      <c r="AC43" s="14">
        <v>0</v>
      </c>
      <c r="AD43" s="14">
        <v>0</v>
      </c>
      <c r="AE43" s="14">
        <v>0</v>
      </c>
      <c r="AF43" s="16">
        <f t="shared" si="11"/>
        <v>39739962</v>
      </c>
      <c r="AG43" s="17">
        <v>0</v>
      </c>
      <c r="AH43" s="17">
        <v>0</v>
      </c>
      <c r="AI43" s="17">
        <v>5657439</v>
      </c>
      <c r="AJ43" s="17">
        <v>5657191</v>
      </c>
      <c r="AK43" s="17">
        <v>5658041</v>
      </c>
      <c r="AL43" s="17">
        <v>5657099</v>
      </c>
      <c r="AM43" s="17"/>
      <c r="AN43" s="17">
        <v>5657337</v>
      </c>
      <c r="AO43" s="17">
        <v>0</v>
      </c>
      <c r="AP43" s="17">
        <v>0</v>
      </c>
      <c r="AQ43" s="17">
        <v>0</v>
      </c>
      <c r="AR43" s="17">
        <v>0</v>
      </c>
      <c r="AS43" s="600">
        <f t="shared" si="12"/>
        <v>28287107</v>
      </c>
      <c r="AT43" s="18">
        <v>39739962</v>
      </c>
      <c r="AU43" s="14">
        <v>39739962</v>
      </c>
      <c r="AV43" s="17">
        <v>33944579</v>
      </c>
      <c r="AW43" s="18">
        <v>0</v>
      </c>
      <c r="AX43" s="14">
        <v>0</v>
      </c>
      <c r="AY43" s="17">
        <v>0</v>
      </c>
      <c r="AZ43" s="18">
        <v>0</v>
      </c>
      <c r="BA43" s="14">
        <v>0</v>
      </c>
      <c r="BB43" s="17">
        <v>0</v>
      </c>
      <c r="BC43" s="18">
        <v>0</v>
      </c>
      <c r="BD43" s="14">
        <v>0</v>
      </c>
      <c r="BE43" s="17">
        <v>0</v>
      </c>
      <c r="BF43" s="18">
        <v>0</v>
      </c>
      <c r="BG43" s="14">
        <v>0</v>
      </c>
      <c r="BH43" s="17">
        <v>0</v>
      </c>
      <c r="BI43" s="18">
        <v>0</v>
      </c>
      <c r="BJ43" s="14">
        <v>0</v>
      </c>
      <c r="BK43" s="17">
        <v>0</v>
      </c>
      <c r="BL43" s="18">
        <v>0</v>
      </c>
      <c r="BM43" s="14">
        <v>0</v>
      </c>
      <c r="BN43" s="17">
        <v>0</v>
      </c>
      <c r="BO43" s="184">
        <f t="shared" si="7"/>
        <v>39739962</v>
      </c>
      <c r="BP43" s="184">
        <f t="shared" si="8"/>
        <v>39739962</v>
      </c>
      <c r="BQ43" s="184">
        <f t="shared" si="9"/>
        <v>33944579</v>
      </c>
      <c r="BR43" s="522"/>
    </row>
    <row r="44" spans="2:71" ht="18" customHeight="1" x14ac:dyDescent="0.3">
      <c r="B44" s="459" t="s">
        <v>65</v>
      </c>
      <c r="C44" s="33" t="s">
        <v>41</v>
      </c>
      <c r="D44" s="34">
        <v>1905014</v>
      </c>
      <c r="E44" s="35">
        <v>113</v>
      </c>
      <c r="F44" s="13">
        <v>1557945588</v>
      </c>
      <c r="G44" s="14">
        <v>0</v>
      </c>
      <c r="H44" s="14">
        <v>0</v>
      </c>
      <c r="I44" s="14">
        <v>861202665</v>
      </c>
      <c r="J44" s="463">
        <v>0</v>
      </c>
      <c r="K44" s="14">
        <v>0</v>
      </c>
      <c r="L44" s="14">
        <v>18375372</v>
      </c>
      <c r="M44" s="14">
        <v>216343313</v>
      </c>
      <c r="N44" s="14">
        <v>10743440</v>
      </c>
      <c r="O44" s="14">
        <v>0</v>
      </c>
      <c r="P44" s="14">
        <v>0</v>
      </c>
      <c r="Q44" s="14">
        <v>0</v>
      </c>
      <c r="R44" s="14">
        <v>0</v>
      </c>
      <c r="S44" s="15">
        <f t="shared" si="10"/>
        <v>2664610378</v>
      </c>
      <c r="T44" s="14">
        <v>1524431891</v>
      </c>
      <c r="U44" s="14">
        <v>0</v>
      </c>
      <c r="V44" s="14">
        <v>0</v>
      </c>
      <c r="W44" s="14">
        <v>0</v>
      </c>
      <c r="X44" s="14">
        <v>0</v>
      </c>
      <c r="Y44" s="14">
        <v>0</v>
      </c>
      <c r="Z44" s="14">
        <v>281235107</v>
      </c>
      <c r="AA44" s="14">
        <v>227086753</v>
      </c>
      <c r="AB44" s="14">
        <v>0</v>
      </c>
      <c r="AC44" s="14">
        <v>0</v>
      </c>
      <c r="AD44" s="14">
        <v>0</v>
      </c>
      <c r="AE44" s="14">
        <v>0</v>
      </c>
      <c r="AF44" s="16">
        <f t="shared" si="11"/>
        <v>2032753751</v>
      </c>
      <c r="AG44" s="17">
        <v>0</v>
      </c>
      <c r="AH44" s="17">
        <v>165962020</v>
      </c>
      <c r="AI44" s="17">
        <v>189389902</v>
      </c>
      <c r="AJ44" s="17">
        <v>198921291</v>
      </c>
      <c r="AK44" s="17">
        <v>191629836</v>
      </c>
      <c r="AL44" s="17">
        <v>191591554</v>
      </c>
      <c r="AM44" s="17">
        <v>191600432</v>
      </c>
      <c r="AN44" s="17">
        <v>263621117</v>
      </c>
      <c r="AO44" s="17">
        <v>0</v>
      </c>
      <c r="AP44" s="17">
        <v>0</v>
      </c>
      <c r="AQ44" s="17">
        <v>0</v>
      </c>
      <c r="AR44" s="17">
        <v>0</v>
      </c>
      <c r="AS44" s="600">
        <f t="shared" si="12"/>
        <v>1392716152</v>
      </c>
      <c r="AT44" s="18">
        <v>2470456596</v>
      </c>
      <c r="AU44" s="14">
        <v>1838599969</v>
      </c>
      <c r="AV44" s="17">
        <v>1208366982</v>
      </c>
      <c r="AW44" s="18">
        <v>0</v>
      </c>
      <c r="AX44" s="14">
        <v>0</v>
      </c>
      <c r="AY44" s="17">
        <v>0</v>
      </c>
      <c r="AZ44" s="18">
        <v>0</v>
      </c>
      <c r="BA44" s="14">
        <v>0</v>
      </c>
      <c r="BB44" s="17">
        <v>0</v>
      </c>
      <c r="BC44" s="18">
        <v>0</v>
      </c>
      <c r="BD44" s="14">
        <v>0</v>
      </c>
      <c r="BE44" s="17">
        <v>0</v>
      </c>
      <c r="BF44" s="18">
        <v>0</v>
      </c>
      <c r="BG44" s="14">
        <v>0</v>
      </c>
      <c r="BH44" s="17">
        <v>0</v>
      </c>
      <c r="BI44" s="18">
        <v>0</v>
      </c>
      <c r="BJ44" s="14">
        <v>0</v>
      </c>
      <c r="BK44" s="17">
        <v>0</v>
      </c>
      <c r="BL44" s="18">
        <v>194153782</v>
      </c>
      <c r="BM44" s="14">
        <v>194153782</v>
      </c>
      <c r="BN44" s="17">
        <v>184349170</v>
      </c>
      <c r="BO44" s="184">
        <f t="shared" si="7"/>
        <v>2664610378</v>
      </c>
      <c r="BP44" s="184">
        <f t="shared" si="8"/>
        <v>2032753751</v>
      </c>
      <c r="BQ44" s="184">
        <f t="shared" si="9"/>
        <v>1392716152</v>
      </c>
      <c r="BR44" s="522"/>
    </row>
    <row r="45" spans="2:71" ht="18" customHeight="1" x14ac:dyDescent="0.3">
      <c r="B45" s="459" t="s">
        <v>66</v>
      </c>
      <c r="C45" s="33" t="s">
        <v>41</v>
      </c>
      <c r="D45" s="34">
        <v>1905014</v>
      </c>
      <c r="E45" s="35">
        <v>127</v>
      </c>
      <c r="F45" s="13">
        <v>17966625594</v>
      </c>
      <c r="G45" s="14">
        <v>0</v>
      </c>
      <c r="H45" s="14">
        <v>0</v>
      </c>
      <c r="I45" s="14">
        <v>-13168078128</v>
      </c>
      <c r="J45" s="463">
        <v>-2066666909</v>
      </c>
      <c r="K45" s="14">
        <v>0</v>
      </c>
      <c r="L45" s="14">
        <v>1155614</v>
      </c>
      <c r="M45" s="14">
        <v>117715101</v>
      </c>
      <c r="N45" s="14">
        <v>-1704423</v>
      </c>
      <c r="O45" s="14">
        <v>0</v>
      </c>
      <c r="P45" s="14">
        <v>0</v>
      </c>
      <c r="Q45" s="14">
        <v>0</v>
      </c>
      <c r="R45" s="14">
        <v>0</v>
      </c>
      <c r="S45" s="15">
        <f t="shared" si="10"/>
        <v>2849046849</v>
      </c>
      <c r="T45" s="14">
        <v>829971401</v>
      </c>
      <c r="U45" s="14">
        <v>0</v>
      </c>
      <c r="V45" s="14">
        <v>0</v>
      </c>
      <c r="W45" s="14">
        <v>0</v>
      </c>
      <c r="X45" s="14">
        <v>0</v>
      </c>
      <c r="Y45" s="14">
        <v>0</v>
      </c>
      <c r="Z45" s="14">
        <v>228722295</v>
      </c>
      <c r="AA45" s="14">
        <v>116010678</v>
      </c>
      <c r="AB45" s="14">
        <v>0</v>
      </c>
      <c r="AC45" s="14">
        <v>0</v>
      </c>
      <c r="AD45" s="14">
        <v>0</v>
      </c>
      <c r="AE45" s="14">
        <v>0</v>
      </c>
      <c r="AF45" s="16">
        <f t="shared" si="11"/>
        <v>1174704374</v>
      </c>
      <c r="AG45" s="17">
        <v>0</v>
      </c>
      <c r="AH45" s="17">
        <v>687740420</v>
      </c>
      <c r="AI45" s="17">
        <v>3697079</v>
      </c>
      <c r="AJ45" s="17">
        <v>43740610</v>
      </c>
      <c r="AK45" s="17">
        <v>13258114</v>
      </c>
      <c r="AL45" s="17">
        <v>13257885</v>
      </c>
      <c r="AM45" s="17">
        <v>13259941</v>
      </c>
      <c r="AN45" s="17">
        <v>24160650</v>
      </c>
      <c r="AO45" s="17">
        <v>0</v>
      </c>
      <c r="AP45" s="17">
        <v>0</v>
      </c>
      <c r="AQ45" s="17">
        <v>0</v>
      </c>
      <c r="AR45" s="17">
        <v>0</v>
      </c>
      <c r="AS45" s="600">
        <f t="shared" si="12"/>
        <v>799114699</v>
      </c>
      <c r="AT45" s="18">
        <v>1636933384</v>
      </c>
      <c r="AU45" s="14">
        <v>252206259</v>
      </c>
      <c r="AV45" s="17">
        <v>33080873</v>
      </c>
      <c r="AW45" s="18">
        <v>0</v>
      </c>
      <c r="AX45" s="14">
        <v>0</v>
      </c>
      <c r="AY45" s="17">
        <v>0</v>
      </c>
      <c r="AZ45" s="18">
        <v>0</v>
      </c>
      <c r="BA45" s="14">
        <v>0</v>
      </c>
      <c r="BB45" s="17">
        <v>0</v>
      </c>
      <c r="BC45" s="18">
        <v>312502828</v>
      </c>
      <c r="BD45" s="14">
        <v>91094988</v>
      </c>
      <c r="BE45" s="17">
        <v>0</v>
      </c>
      <c r="BF45" s="18">
        <v>0</v>
      </c>
      <c r="BG45" s="14">
        <v>0</v>
      </c>
      <c r="BH45" s="17">
        <v>0</v>
      </c>
      <c r="BI45" s="18">
        <v>0</v>
      </c>
      <c r="BJ45" s="14">
        <v>0</v>
      </c>
      <c r="BK45" s="17">
        <v>0</v>
      </c>
      <c r="BL45" s="18">
        <v>899610637</v>
      </c>
      <c r="BM45" s="14">
        <v>831403127</v>
      </c>
      <c r="BN45" s="17">
        <v>766033826</v>
      </c>
      <c r="BO45" s="184">
        <f t="shared" si="7"/>
        <v>2849046849</v>
      </c>
      <c r="BP45" s="184">
        <f t="shared" si="8"/>
        <v>1174704374</v>
      </c>
      <c r="BQ45" s="184">
        <f t="shared" si="9"/>
        <v>799114699</v>
      </c>
      <c r="BR45" s="522"/>
      <c r="BS45" s="522"/>
    </row>
    <row r="46" spans="2:71" ht="18" customHeight="1" x14ac:dyDescent="0.3">
      <c r="B46" s="459" t="s">
        <v>67</v>
      </c>
      <c r="C46" s="33" t="s">
        <v>41</v>
      </c>
      <c r="D46" s="34">
        <v>1905014</v>
      </c>
      <c r="E46" s="35">
        <v>126</v>
      </c>
      <c r="F46" s="13">
        <v>6316115037</v>
      </c>
      <c r="G46" s="14">
        <v>0</v>
      </c>
      <c r="H46" s="14">
        <v>0</v>
      </c>
      <c r="I46" s="14">
        <v>-2634611165</v>
      </c>
      <c r="J46" s="463">
        <v>0</v>
      </c>
      <c r="K46" s="14">
        <v>0</v>
      </c>
      <c r="L46" s="14">
        <v>15448857</v>
      </c>
      <c r="M46" s="14">
        <v>220620428</v>
      </c>
      <c r="N46" s="14">
        <v>-10792033</v>
      </c>
      <c r="O46" s="14">
        <v>0</v>
      </c>
      <c r="P46" s="14">
        <v>0</v>
      </c>
      <c r="Q46" s="14">
        <v>0</v>
      </c>
      <c r="R46" s="14">
        <v>0</v>
      </c>
      <c r="S46" s="15">
        <f t="shared" si="10"/>
        <v>3906781124</v>
      </c>
      <c r="T46" s="14">
        <v>1455037049</v>
      </c>
      <c r="U46" s="14">
        <v>0</v>
      </c>
      <c r="V46" s="14">
        <v>0</v>
      </c>
      <c r="W46" s="14">
        <v>0</v>
      </c>
      <c r="X46" s="14">
        <v>0</v>
      </c>
      <c r="Y46" s="14">
        <v>0</v>
      </c>
      <c r="Z46" s="14">
        <v>732998544</v>
      </c>
      <c r="AA46" s="14">
        <v>543894663</v>
      </c>
      <c r="AB46" s="14">
        <v>0</v>
      </c>
      <c r="AC46" s="14">
        <v>0</v>
      </c>
      <c r="AD46" s="14">
        <v>0</v>
      </c>
      <c r="AE46" s="14">
        <v>0</v>
      </c>
      <c r="AF46" s="16">
        <f t="shared" si="11"/>
        <v>2731930256</v>
      </c>
      <c r="AG46" s="17">
        <v>0</v>
      </c>
      <c r="AH46" s="17">
        <v>602919680</v>
      </c>
      <c r="AI46" s="17">
        <v>106811117</v>
      </c>
      <c r="AJ46" s="17">
        <v>142904935</v>
      </c>
      <c r="AK46" s="17">
        <v>115364045</v>
      </c>
      <c r="AL46" s="17">
        <v>115755788</v>
      </c>
      <c r="AM46" s="17">
        <v>114873126</v>
      </c>
      <c r="AN46" s="17">
        <v>143905540</v>
      </c>
      <c r="AO46" s="17">
        <v>0</v>
      </c>
      <c r="AP46" s="17">
        <v>0</v>
      </c>
      <c r="AQ46" s="17">
        <v>0</v>
      </c>
      <c r="AR46" s="17">
        <v>0</v>
      </c>
      <c r="AS46" s="600">
        <f t="shared" si="12"/>
        <v>1342534231</v>
      </c>
      <c r="AT46" s="18">
        <v>1835908559</v>
      </c>
      <c r="AU46" s="14">
        <v>1142365960</v>
      </c>
      <c r="AV46" s="17">
        <v>669859970</v>
      </c>
      <c r="AW46" s="18">
        <v>0</v>
      </c>
      <c r="AX46" s="14">
        <v>0</v>
      </c>
      <c r="AY46" s="17">
        <v>0</v>
      </c>
      <c r="AZ46" s="18">
        <v>0</v>
      </c>
      <c r="BA46" s="14">
        <v>0</v>
      </c>
      <c r="BB46" s="17">
        <v>0</v>
      </c>
      <c r="BC46" s="18">
        <v>0</v>
      </c>
      <c r="BD46" s="14">
        <v>0</v>
      </c>
      <c r="BE46" s="17">
        <v>0</v>
      </c>
      <c r="BF46" s="18">
        <v>0</v>
      </c>
      <c r="BG46" s="14">
        <v>0</v>
      </c>
      <c r="BH46" s="17">
        <v>0</v>
      </c>
      <c r="BI46" s="18">
        <v>0</v>
      </c>
      <c r="BJ46" s="14">
        <v>0</v>
      </c>
      <c r="BK46" s="17">
        <v>0</v>
      </c>
      <c r="BL46" s="18">
        <v>2070872565</v>
      </c>
      <c r="BM46" s="14">
        <v>1589564296</v>
      </c>
      <c r="BN46" s="17">
        <v>672674261</v>
      </c>
      <c r="BO46" s="184">
        <f t="shared" si="7"/>
        <v>3906781124</v>
      </c>
      <c r="BP46" s="184">
        <f t="shared" si="8"/>
        <v>2731930256</v>
      </c>
      <c r="BQ46" s="184">
        <f t="shared" si="9"/>
        <v>1342534231</v>
      </c>
      <c r="BR46" s="522"/>
    </row>
    <row r="47" spans="2:71" ht="18" customHeight="1" x14ac:dyDescent="0.3">
      <c r="B47" s="459" t="s">
        <v>68</v>
      </c>
      <c r="C47" s="33" t="s">
        <v>41</v>
      </c>
      <c r="D47" s="34">
        <v>1905014</v>
      </c>
      <c r="E47" s="35">
        <v>128</v>
      </c>
      <c r="F47" s="13">
        <v>1136356675</v>
      </c>
      <c r="G47" s="14">
        <v>0</v>
      </c>
      <c r="H47" s="14">
        <v>0</v>
      </c>
      <c r="I47" s="14">
        <v>-844817129</v>
      </c>
      <c r="J47" s="463">
        <v>0</v>
      </c>
      <c r="K47" s="14">
        <v>0</v>
      </c>
      <c r="L47" s="14">
        <v>1704483</v>
      </c>
      <c r="M47" s="14">
        <v>29592701</v>
      </c>
      <c r="N47" s="14">
        <v>323106</v>
      </c>
      <c r="O47" s="14">
        <v>0</v>
      </c>
      <c r="P47" s="14">
        <v>0</v>
      </c>
      <c r="Q47" s="14">
        <v>0</v>
      </c>
      <c r="R47" s="14">
        <v>0</v>
      </c>
      <c r="S47" s="15">
        <f t="shared" si="10"/>
        <v>323159836</v>
      </c>
      <c r="T47" s="14">
        <v>168167973</v>
      </c>
      <c r="U47" s="14">
        <v>0</v>
      </c>
      <c r="V47" s="14">
        <v>0</v>
      </c>
      <c r="W47" s="14">
        <v>0</v>
      </c>
      <c r="X47" s="14">
        <v>0</v>
      </c>
      <c r="Y47" s="14">
        <v>0</v>
      </c>
      <c r="Z47" s="14">
        <v>37711289</v>
      </c>
      <c r="AA47" s="14">
        <v>29860689</v>
      </c>
      <c r="AB47" s="14">
        <v>0</v>
      </c>
      <c r="AC47" s="14">
        <v>0</v>
      </c>
      <c r="AD47" s="14">
        <v>0</v>
      </c>
      <c r="AE47" s="14">
        <v>0</v>
      </c>
      <c r="AF47" s="16">
        <f t="shared" si="11"/>
        <v>235739951</v>
      </c>
      <c r="AG47" s="17">
        <v>0</v>
      </c>
      <c r="AH47" s="17">
        <v>138304675</v>
      </c>
      <c r="AI47" s="17">
        <v>929464</v>
      </c>
      <c r="AJ47" s="17">
        <v>9086118</v>
      </c>
      <c r="AK47" s="17">
        <v>2913018</v>
      </c>
      <c r="AL47" s="17">
        <v>2912998</v>
      </c>
      <c r="AM47" s="17">
        <v>2913258</v>
      </c>
      <c r="AN47" s="17">
        <v>8582910</v>
      </c>
      <c r="AO47" s="17">
        <v>0</v>
      </c>
      <c r="AP47" s="17">
        <v>0</v>
      </c>
      <c r="AQ47" s="17">
        <v>0</v>
      </c>
      <c r="AR47" s="17">
        <v>0</v>
      </c>
      <c r="AS47" s="600">
        <f t="shared" si="12"/>
        <v>165642441</v>
      </c>
      <c r="AT47" s="18">
        <v>98368882</v>
      </c>
      <c r="AU47" s="14">
        <v>55426132</v>
      </c>
      <c r="AV47" s="17">
        <v>11245410</v>
      </c>
      <c r="AW47" s="18">
        <v>0</v>
      </c>
      <c r="AX47" s="14">
        <v>0</v>
      </c>
      <c r="AY47" s="17">
        <v>0</v>
      </c>
      <c r="AZ47" s="18">
        <v>0</v>
      </c>
      <c r="BA47" s="14">
        <v>0</v>
      </c>
      <c r="BB47" s="17">
        <v>0</v>
      </c>
      <c r="BC47" s="18">
        <v>0</v>
      </c>
      <c r="BD47" s="14">
        <v>0</v>
      </c>
      <c r="BE47" s="17">
        <v>0</v>
      </c>
      <c r="BF47" s="18">
        <v>0</v>
      </c>
      <c r="BG47" s="14">
        <v>0</v>
      </c>
      <c r="BH47" s="17">
        <v>0</v>
      </c>
      <c r="BI47" s="18">
        <v>0</v>
      </c>
      <c r="BJ47" s="14">
        <v>0</v>
      </c>
      <c r="BK47" s="17">
        <v>0</v>
      </c>
      <c r="BL47" s="18">
        <v>224790954</v>
      </c>
      <c r="BM47" s="14">
        <v>180313819</v>
      </c>
      <c r="BN47" s="17">
        <v>154397031</v>
      </c>
      <c r="BO47" s="184">
        <f t="shared" si="7"/>
        <v>323159836</v>
      </c>
      <c r="BP47" s="184">
        <f t="shared" si="8"/>
        <v>235739951</v>
      </c>
      <c r="BQ47" s="184">
        <f t="shared" si="9"/>
        <v>165642441</v>
      </c>
      <c r="BR47" s="522"/>
    </row>
    <row r="48" spans="2:71" ht="18" customHeight="1" x14ac:dyDescent="0.3">
      <c r="B48" s="459" t="s">
        <v>68</v>
      </c>
      <c r="C48" s="33" t="s">
        <v>41</v>
      </c>
      <c r="D48" s="34">
        <v>1905014</v>
      </c>
      <c r="E48" s="35">
        <v>129</v>
      </c>
      <c r="F48" s="13">
        <v>40495319</v>
      </c>
      <c r="G48" s="14">
        <v>0</v>
      </c>
      <c r="H48" s="14">
        <v>0</v>
      </c>
      <c r="I48" s="14">
        <v>0</v>
      </c>
      <c r="J48" s="463">
        <v>0</v>
      </c>
      <c r="K48" s="14">
        <v>0</v>
      </c>
      <c r="L48" s="14">
        <v>0</v>
      </c>
      <c r="M48" s="14">
        <v>0</v>
      </c>
      <c r="N48" s="14"/>
      <c r="O48" s="14">
        <v>0</v>
      </c>
      <c r="P48" s="14">
        <v>0</v>
      </c>
      <c r="Q48" s="14">
        <v>0</v>
      </c>
      <c r="R48" s="14">
        <v>0</v>
      </c>
      <c r="S48" s="15">
        <f t="shared" si="10"/>
        <v>40495319</v>
      </c>
      <c r="T48" s="14">
        <v>40495319</v>
      </c>
      <c r="U48" s="14">
        <v>0</v>
      </c>
      <c r="V48" s="14">
        <v>0</v>
      </c>
      <c r="W48" s="14">
        <v>0</v>
      </c>
      <c r="X48" s="14">
        <v>0</v>
      </c>
      <c r="Y48" s="14">
        <v>0</v>
      </c>
      <c r="Z48" s="14"/>
      <c r="AA48" s="14">
        <v>0</v>
      </c>
      <c r="AB48" s="14">
        <v>0</v>
      </c>
      <c r="AC48" s="14">
        <v>0</v>
      </c>
      <c r="AD48" s="14">
        <v>0</v>
      </c>
      <c r="AE48" s="14">
        <v>0</v>
      </c>
      <c r="AF48" s="16">
        <f t="shared" si="11"/>
        <v>40495319</v>
      </c>
      <c r="AG48" s="17">
        <v>0</v>
      </c>
      <c r="AH48" s="17">
        <v>0</v>
      </c>
      <c r="AI48" s="17">
        <v>5763091</v>
      </c>
      <c r="AJ48" s="17">
        <v>5762077</v>
      </c>
      <c r="AK48" s="17">
        <v>5762163</v>
      </c>
      <c r="AL48" s="17">
        <v>5762543</v>
      </c>
      <c r="AM48" s="17">
        <v>5763975</v>
      </c>
      <c r="AN48" s="17">
        <v>5763637</v>
      </c>
      <c r="AO48" s="17">
        <v>0</v>
      </c>
      <c r="AP48" s="17">
        <v>0</v>
      </c>
      <c r="AQ48" s="17">
        <v>0</v>
      </c>
      <c r="AR48" s="17">
        <v>0</v>
      </c>
      <c r="AS48" s="600">
        <f t="shared" si="12"/>
        <v>34577486</v>
      </c>
      <c r="AT48" s="18">
        <v>40495319</v>
      </c>
      <c r="AU48" s="14">
        <v>40495319</v>
      </c>
      <c r="AV48" s="17">
        <v>34577486</v>
      </c>
      <c r="AW48" s="18">
        <v>0</v>
      </c>
      <c r="AX48" s="14">
        <v>0</v>
      </c>
      <c r="AY48" s="17">
        <v>0</v>
      </c>
      <c r="AZ48" s="18">
        <v>0</v>
      </c>
      <c r="BA48" s="14">
        <v>0</v>
      </c>
      <c r="BB48" s="17">
        <v>0</v>
      </c>
      <c r="BC48" s="18">
        <v>0</v>
      </c>
      <c r="BD48" s="14">
        <v>0</v>
      </c>
      <c r="BE48" s="17">
        <v>0</v>
      </c>
      <c r="BF48" s="18">
        <v>0</v>
      </c>
      <c r="BG48" s="14">
        <v>0</v>
      </c>
      <c r="BH48" s="17">
        <v>0</v>
      </c>
      <c r="BI48" s="18">
        <v>0</v>
      </c>
      <c r="BJ48" s="14">
        <v>0</v>
      </c>
      <c r="BK48" s="17">
        <v>0</v>
      </c>
      <c r="BL48" s="18">
        <v>0</v>
      </c>
      <c r="BM48" s="14">
        <v>0</v>
      </c>
      <c r="BN48" s="17">
        <v>0</v>
      </c>
      <c r="BO48" s="184">
        <f t="shared" si="7"/>
        <v>40495319</v>
      </c>
      <c r="BP48" s="184">
        <f t="shared" si="8"/>
        <v>40495319</v>
      </c>
      <c r="BQ48" s="184">
        <f t="shared" si="9"/>
        <v>34577486</v>
      </c>
      <c r="BR48" s="522"/>
    </row>
    <row r="49" spans="2:71" ht="18" customHeight="1" x14ac:dyDescent="0.3">
      <c r="B49" s="459" t="s">
        <v>69</v>
      </c>
      <c r="C49" s="33" t="s">
        <v>41</v>
      </c>
      <c r="D49" s="34">
        <v>1905014</v>
      </c>
      <c r="E49" s="35">
        <v>129</v>
      </c>
      <c r="F49" s="13">
        <v>681602349</v>
      </c>
      <c r="G49" s="14">
        <v>0</v>
      </c>
      <c r="H49" s="14">
        <v>0</v>
      </c>
      <c r="I49" s="14">
        <v>284394962</v>
      </c>
      <c r="J49" s="463">
        <v>-106566997</v>
      </c>
      <c r="K49" s="14">
        <v>0</v>
      </c>
      <c r="L49" s="14">
        <v>-10978358</v>
      </c>
      <c r="M49" s="14">
        <v>58413198</v>
      </c>
      <c r="N49" s="14">
        <v>2759441</v>
      </c>
      <c r="O49" s="14">
        <v>0</v>
      </c>
      <c r="P49" s="14">
        <v>0</v>
      </c>
      <c r="Q49" s="14">
        <v>0</v>
      </c>
      <c r="R49" s="14">
        <v>0</v>
      </c>
      <c r="S49" s="15">
        <f t="shared" si="10"/>
        <v>909624595</v>
      </c>
      <c r="T49" s="14">
        <v>411824598</v>
      </c>
      <c r="U49" s="14">
        <v>0</v>
      </c>
      <c r="V49" s="14">
        <v>0</v>
      </c>
      <c r="W49" s="14">
        <v>0</v>
      </c>
      <c r="X49" s="14">
        <v>0</v>
      </c>
      <c r="Y49" s="14">
        <v>0</v>
      </c>
      <c r="Z49" s="14">
        <v>72197074</v>
      </c>
      <c r="AA49" s="14">
        <v>61172639</v>
      </c>
      <c r="AB49" s="14">
        <v>0</v>
      </c>
      <c r="AC49" s="14">
        <v>0</v>
      </c>
      <c r="AD49" s="14">
        <v>0</v>
      </c>
      <c r="AE49" s="14">
        <v>0</v>
      </c>
      <c r="AF49" s="16">
        <f t="shared" si="11"/>
        <v>545194311</v>
      </c>
      <c r="AG49" s="17">
        <v>0</v>
      </c>
      <c r="AH49" s="17">
        <v>0</v>
      </c>
      <c r="AI49" s="17">
        <v>58622825</v>
      </c>
      <c r="AJ49" s="17">
        <v>58621037</v>
      </c>
      <c r="AK49" s="17">
        <v>58630044</v>
      </c>
      <c r="AL49" s="17">
        <v>58620330</v>
      </c>
      <c r="AM49" s="17">
        <v>58623001</v>
      </c>
      <c r="AN49" s="17">
        <v>74931948</v>
      </c>
      <c r="AO49" s="17">
        <v>0</v>
      </c>
      <c r="AP49" s="17">
        <v>0</v>
      </c>
      <c r="AQ49" s="17">
        <v>0</v>
      </c>
      <c r="AR49" s="17">
        <v>0</v>
      </c>
      <c r="AS49" s="600">
        <f t="shared" si="12"/>
        <v>368049185</v>
      </c>
      <c r="AT49" s="18">
        <v>909624595</v>
      </c>
      <c r="AU49" s="14">
        <v>545194311</v>
      </c>
      <c r="AV49" s="17">
        <v>368049185</v>
      </c>
      <c r="AW49" s="18">
        <v>0</v>
      </c>
      <c r="AX49" s="14">
        <v>0</v>
      </c>
      <c r="AY49" s="17">
        <v>0</v>
      </c>
      <c r="AZ49" s="18">
        <v>0</v>
      </c>
      <c r="BA49" s="14">
        <v>0</v>
      </c>
      <c r="BB49" s="17">
        <v>0</v>
      </c>
      <c r="BC49" s="18">
        <v>0</v>
      </c>
      <c r="BD49" s="14">
        <v>0</v>
      </c>
      <c r="BE49" s="17">
        <v>0</v>
      </c>
      <c r="BF49" s="18">
        <v>0</v>
      </c>
      <c r="BG49" s="14">
        <v>0</v>
      </c>
      <c r="BH49" s="17">
        <v>0</v>
      </c>
      <c r="BI49" s="18">
        <v>0</v>
      </c>
      <c r="BJ49" s="14">
        <v>0</v>
      </c>
      <c r="BK49" s="17">
        <v>0</v>
      </c>
      <c r="BL49" s="18">
        <v>0</v>
      </c>
      <c r="BM49" s="14">
        <v>0</v>
      </c>
      <c r="BN49" s="17">
        <v>0</v>
      </c>
      <c r="BO49" s="184">
        <f t="shared" si="7"/>
        <v>909624595</v>
      </c>
      <c r="BP49" s="184">
        <f t="shared" si="8"/>
        <v>545194311</v>
      </c>
      <c r="BQ49" s="184">
        <f t="shared" si="9"/>
        <v>368049185</v>
      </c>
      <c r="BR49" s="522"/>
      <c r="BS49" s="522"/>
    </row>
    <row r="50" spans="2:71" ht="18" customHeight="1" x14ac:dyDescent="0.3">
      <c r="B50" s="459" t="s">
        <v>70</v>
      </c>
      <c r="C50" s="33" t="s">
        <v>41</v>
      </c>
      <c r="D50" s="34">
        <v>1905014</v>
      </c>
      <c r="E50" s="35">
        <v>132</v>
      </c>
      <c r="F50" s="13">
        <v>2776318040</v>
      </c>
      <c r="G50" s="14">
        <v>0</v>
      </c>
      <c r="H50" s="14">
        <v>0</v>
      </c>
      <c r="I50" s="14">
        <v>-1187515510</v>
      </c>
      <c r="J50" s="463">
        <v>-213531141</v>
      </c>
      <c r="K50" s="14">
        <v>0</v>
      </c>
      <c r="L50" s="14">
        <v>228179</v>
      </c>
      <c r="M50" s="14">
        <v>64375558</v>
      </c>
      <c r="N50" s="14">
        <v>1382028</v>
      </c>
      <c r="O50" s="14">
        <v>0</v>
      </c>
      <c r="P50" s="14">
        <v>0</v>
      </c>
      <c r="Q50" s="14">
        <v>0</v>
      </c>
      <c r="R50" s="14">
        <v>0</v>
      </c>
      <c r="S50" s="15">
        <f t="shared" si="10"/>
        <v>1441257154</v>
      </c>
      <c r="T50" s="14">
        <v>440856414</v>
      </c>
      <c r="U50" s="14">
        <v>0</v>
      </c>
      <c r="V50" s="14">
        <v>0</v>
      </c>
      <c r="W50" s="14">
        <v>0</v>
      </c>
      <c r="X50" s="14">
        <v>0</v>
      </c>
      <c r="Y50" s="14">
        <v>0</v>
      </c>
      <c r="Z50" s="14">
        <v>92559849</v>
      </c>
      <c r="AA50" s="14">
        <v>475599586</v>
      </c>
      <c r="AB50" s="14">
        <v>0</v>
      </c>
      <c r="AC50" s="14">
        <v>0</v>
      </c>
      <c r="AD50" s="14">
        <v>0</v>
      </c>
      <c r="AE50" s="14">
        <v>0</v>
      </c>
      <c r="AF50" s="16">
        <f t="shared" si="11"/>
        <v>1009015849</v>
      </c>
      <c r="AG50" s="17">
        <v>0</v>
      </c>
      <c r="AH50" s="17">
        <v>0</v>
      </c>
      <c r="AI50" s="17">
        <v>62760414</v>
      </c>
      <c r="AJ50" s="17">
        <v>62757585</v>
      </c>
      <c r="AK50" s="17">
        <v>62767043</v>
      </c>
      <c r="AL50" s="17">
        <v>62756267</v>
      </c>
      <c r="AM50" s="17">
        <v>62760917</v>
      </c>
      <c r="AN50" s="17">
        <v>70849965</v>
      </c>
      <c r="AO50" s="17">
        <v>0</v>
      </c>
      <c r="AP50" s="17">
        <v>0</v>
      </c>
      <c r="AQ50" s="17">
        <v>0</v>
      </c>
      <c r="AR50" s="17">
        <v>0</v>
      </c>
      <c r="AS50" s="600">
        <f t="shared" si="12"/>
        <v>384652191</v>
      </c>
      <c r="AT50" s="18">
        <v>798471518</v>
      </c>
      <c r="AU50" s="14">
        <v>536240834</v>
      </c>
      <c r="AV50" s="17">
        <v>384652191</v>
      </c>
      <c r="AW50" s="18">
        <v>0</v>
      </c>
      <c r="AX50" s="14">
        <v>0</v>
      </c>
      <c r="AY50" s="17">
        <v>0</v>
      </c>
      <c r="AZ50" s="18">
        <v>0</v>
      </c>
      <c r="BA50" s="14">
        <v>0</v>
      </c>
      <c r="BB50" s="17">
        <v>0</v>
      </c>
      <c r="BC50" s="18">
        <v>0</v>
      </c>
      <c r="BD50" s="14">
        <v>0</v>
      </c>
      <c r="BE50" s="17">
        <v>0</v>
      </c>
      <c r="BF50" s="18">
        <v>0</v>
      </c>
      <c r="BG50" s="14">
        <v>0</v>
      </c>
      <c r="BH50" s="17">
        <v>0</v>
      </c>
      <c r="BI50" s="18">
        <v>0</v>
      </c>
      <c r="BJ50" s="14">
        <v>0</v>
      </c>
      <c r="BK50" s="17">
        <v>0</v>
      </c>
      <c r="BL50" s="18">
        <v>642785636</v>
      </c>
      <c r="BM50" s="14">
        <v>472775015</v>
      </c>
      <c r="BN50" s="17">
        <v>0</v>
      </c>
      <c r="BO50" s="184">
        <f t="shared" si="7"/>
        <v>1441257154</v>
      </c>
      <c r="BP50" s="184">
        <f t="shared" si="8"/>
        <v>1009015849</v>
      </c>
      <c r="BQ50" s="184">
        <f t="shared" si="9"/>
        <v>384652191</v>
      </c>
      <c r="BR50" s="522"/>
      <c r="BS50" s="522"/>
    </row>
    <row r="51" spans="2:71" ht="18" customHeight="1" x14ac:dyDescent="0.3">
      <c r="B51" s="459" t="s">
        <v>71</v>
      </c>
      <c r="C51" s="33" t="s">
        <v>41</v>
      </c>
      <c r="D51" s="34">
        <v>1905014</v>
      </c>
      <c r="E51" s="35">
        <v>134</v>
      </c>
      <c r="F51" s="13">
        <v>97053164</v>
      </c>
      <c r="G51" s="14">
        <v>0</v>
      </c>
      <c r="H51" s="14">
        <v>0</v>
      </c>
      <c r="I51" s="14">
        <v>0</v>
      </c>
      <c r="J51" s="463">
        <v>0</v>
      </c>
      <c r="K51" s="14">
        <v>0</v>
      </c>
      <c r="L51" s="14">
        <v>0</v>
      </c>
      <c r="M51" s="14">
        <v>0</v>
      </c>
      <c r="N51" s="14"/>
      <c r="O51" s="14">
        <v>0</v>
      </c>
      <c r="P51" s="14">
        <v>0</v>
      </c>
      <c r="Q51" s="14">
        <v>0</v>
      </c>
      <c r="R51" s="14">
        <v>0</v>
      </c>
      <c r="S51" s="15">
        <f t="shared" si="10"/>
        <v>97053164</v>
      </c>
      <c r="T51" s="14">
        <v>97053164</v>
      </c>
      <c r="U51" s="14">
        <v>0</v>
      </c>
      <c r="V51" s="14">
        <v>0</v>
      </c>
      <c r="W51" s="14">
        <v>0</v>
      </c>
      <c r="X51" s="14">
        <v>0</v>
      </c>
      <c r="Y51" s="14">
        <v>0</v>
      </c>
      <c r="Z51" s="14"/>
      <c r="AA51" s="14">
        <v>0</v>
      </c>
      <c r="AB51" s="14">
        <v>0</v>
      </c>
      <c r="AC51" s="14">
        <v>0</v>
      </c>
      <c r="AD51" s="14">
        <v>0</v>
      </c>
      <c r="AE51" s="14">
        <v>0</v>
      </c>
      <c r="AF51" s="16">
        <f t="shared" si="11"/>
        <v>97053164</v>
      </c>
      <c r="AG51" s="17">
        <v>0</v>
      </c>
      <c r="AH51" s="17">
        <v>0</v>
      </c>
      <c r="AI51" s="17">
        <v>13812120</v>
      </c>
      <c r="AJ51" s="17">
        <v>13809689</v>
      </c>
      <c r="AK51" s="17">
        <v>13809897</v>
      </c>
      <c r="AL51" s="17">
        <v>13810808</v>
      </c>
      <c r="AM51" s="17">
        <v>13814239</v>
      </c>
      <c r="AN51" s="17">
        <v>13813429</v>
      </c>
      <c r="AO51" s="17">
        <v>0</v>
      </c>
      <c r="AP51" s="17">
        <v>0</v>
      </c>
      <c r="AQ51" s="17">
        <v>0</v>
      </c>
      <c r="AR51" s="17">
        <v>0</v>
      </c>
      <c r="AS51" s="600">
        <f t="shared" si="12"/>
        <v>82870182</v>
      </c>
      <c r="AT51" s="18">
        <v>97053164</v>
      </c>
      <c r="AU51" s="14">
        <v>97053164</v>
      </c>
      <c r="AV51" s="17">
        <v>82870182</v>
      </c>
      <c r="AW51" s="18">
        <v>0</v>
      </c>
      <c r="AX51" s="14">
        <v>0</v>
      </c>
      <c r="AY51" s="17">
        <v>0</v>
      </c>
      <c r="AZ51" s="18">
        <v>0</v>
      </c>
      <c r="BA51" s="14">
        <v>0</v>
      </c>
      <c r="BB51" s="17">
        <v>0</v>
      </c>
      <c r="BC51" s="18">
        <v>0</v>
      </c>
      <c r="BD51" s="14">
        <v>0</v>
      </c>
      <c r="BE51" s="17">
        <v>0</v>
      </c>
      <c r="BF51" s="18">
        <v>0</v>
      </c>
      <c r="BG51" s="14">
        <v>0</v>
      </c>
      <c r="BH51" s="17">
        <v>0</v>
      </c>
      <c r="BI51" s="18">
        <v>0</v>
      </c>
      <c r="BJ51" s="14">
        <v>0</v>
      </c>
      <c r="BK51" s="17">
        <v>0</v>
      </c>
      <c r="BL51" s="18">
        <v>0</v>
      </c>
      <c r="BM51" s="14">
        <v>0</v>
      </c>
      <c r="BN51" s="17">
        <v>0</v>
      </c>
      <c r="BO51" s="184">
        <f t="shared" si="7"/>
        <v>97053164</v>
      </c>
      <c r="BP51" s="184">
        <f t="shared" si="8"/>
        <v>97053164</v>
      </c>
      <c r="BQ51" s="184">
        <f t="shared" si="9"/>
        <v>82870182</v>
      </c>
      <c r="BR51" s="522"/>
    </row>
    <row r="52" spans="2:71" ht="18" customHeight="1" x14ac:dyDescent="0.3">
      <c r="B52" s="459" t="s">
        <v>71</v>
      </c>
      <c r="C52" s="33" t="s">
        <v>41</v>
      </c>
      <c r="D52" s="34">
        <v>1905014</v>
      </c>
      <c r="E52" s="35">
        <v>136</v>
      </c>
      <c r="F52" s="13">
        <v>391550919</v>
      </c>
      <c r="G52" s="14">
        <v>0</v>
      </c>
      <c r="H52" s="14">
        <v>0</v>
      </c>
      <c r="I52" s="14">
        <v>1567147191</v>
      </c>
      <c r="J52" s="463">
        <v>-3667630</v>
      </c>
      <c r="K52" s="14">
        <v>0</v>
      </c>
      <c r="L52" s="14">
        <v>40960537</v>
      </c>
      <c r="M52" s="14">
        <v>56199069</v>
      </c>
      <c r="N52" s="14">
        <v>21103520</v>
      </c>
      <c r="O52" s="14">
        <v>0</v>
      </c>
      <c r="P52" s="14">
        <v>0</v>
      </c>
      <c r="Q52" s="14">
        <v>0</v>
      </c>
      <c r="R52" s="14">
        <v>0</v>
      </c>
      <c r="S52" s="15">
        <f t="shared" si="10"/>
        <v>2073293606</v>
      </c>
      <c r="T52" s="14">
        <v>384204369</v>
      </c>
      <c r="U52" s="14">
        <v>0</v>
      </c>
      <c r="V52" s="14">
        <v>0</v>
      </c>
      <c r="W52" s="14">
        <v>0</v>
      </c>
      <c r="X52" s="14">
        <v>0</v>
      </c>
      <c r="Y52" s="14">
        <v>0</v>
      </c>
      <c r="Z52" s="14">
        <v>205320043</v>
      </c>
      <c r="AA52" s="14">
        <v>58943323</v>
      </c>
      <c r="AB52" s="14">
        <v>0</v>
      </c>
      <c r="AC52" s="14">
        <v>0</v>
      </c>
      <c r="AD52" s="14">
        <v>0</v>
      </c>
      <c r="AE52" s="14">
        <v>0</v>
      </c>
      <c r="AF52" s="16">
        <f t="shared" si="11"/>
        <v>648467735</v>
      </c>
      <c r="AG52" s="17">
        <v>0</v>
      </c>
      <c r="AH52" s="17">
        <v>195692204</v>
      </c>
      <c r="AI52" s="17">
        <v>23340193</v>
      </c>
      <c r="AJ52" s="17">
        <v>34595174</v>
      </c>
      <c r="AK52" s="17">
        <v>26121636</v>
      </c>
      <c r="AL52" s="17">
        <v>26115985</v>
      </c>
      <c r="AM52" s="17">
        <v>28153772</v>
      </c>
      <c r="AN52" s="17">
        <v>51747959</v>
      </c>
      <c r="AO52" s="17">
        <v>0</v>
      </c>
      <c r="AP52" s="17">
        <v>0</v>
      </c>
      <c r="AQ52" s="17">
        <v>0</v>
      </c>
      <c r="AR52" s="17">
        <v>0</v>
      </c>
      <c r="AS52" s="600">
        <f t="shared" si="12"/>
        <v>385766923</v>
      </c>
      <c r="AT52" s="18">
        <v>1853017391</v>
      </c>
      <c r="AU52" s="14">
        <v>428191520</v>
      </c>
      <c r="AV52" s="17">
        <v>168680360</v>
      </c>
      <c r="AW52" s="18">
        <v>0</v>
      </c>
      <c r="AX52" s="14">
        <v>0</v>
      </c>
      <c r="AY52" s="17">
        <v>0</v>
      </c>
      <c r="AZ52" s="18">
        <v>0</v>
      </c>
      <c r="BA52" s="14">
        <v>0</v>
      </c>
      <c r="BB52" s="17">
        <v>0</v>
      </c>
      <c r="BC52" s="18">
        <v>0</v>
      </c>
      <c r="BD52" s="14">
        <v>0</v>
      </c>
      <c r="BE52" s="17">
        <v>0</v>
      </c>
      <c r="BF52" s="18">
        <v>0</v>
      </c>
      <c r="BG52" s="14">
        <v>0</v>
      </c>
      <c r="BH52" s="17">
        <v>0</v>
      </c>
      <c r="BI52" s="18">
        <v>0</v>
      </c>
      <c r="BJ52" s="14">
        <v>0</v>
      </c>
      <c r="BK52" s="17">
        <v>0</v>
      </c>
      <c r="BL52" s="18">
        <v>220276215</v>
      </c>
      <c r="BM52" s="14">
        <v>220276215</v>
      </c>
      <c r="BN52" s="17">
        <v>217086562</v>
      </c>
      <c r="BO52" s="184">
        <f t="shared" si="7"/>
        <v>2073293606</v>
      </c>
      <c r="BP52" s="184">
        <f t="shared" si="8"/>
        <v>648467735</v>
      </c>
      <c r="BQ52" s="184">
        <f t="shared" si="9"/>
        <v>385766922</v>
      </c>
      <c r="BR52" s="522"/>
      <c r="BS52" s="522"/>
    </row>
    <row r="53" spans="2:71" ht="18" customHeight="1" x14ac:dyDescent="0.3">
      <c r="B53" s="459" t="s">
        <v>71</v>
      </c>
      <c r="C53" s="33" t="s">
        <v>41</v>
      </c>
      <c r="D53" s="34">
        <v>1905049</v>
      </c>
      <c r="E53" s="35">
        <v>212</v>
      </c>
      <c r="F53" s="13">
        <v>7639811</v>
      </c>
      <c r="G53" s="14">
        <v>0</v>
      </c>
      <c r="H53" s="14">
        <v>0</v>
      </c>
      <c r="I53" s="14">
        <v>0</v>
      </c>
      <c r="J53" s="463">
        <v>0</v>
      </c>
      <c r="K53" s="14">
        <v>0</v>
      </c>
      <c r="L53" s="14">
        <v>0</v>
      </c>
      <c r="M53" s="14">
        <v>0</v>
      </c>
      <c r="N53" s="14"/>
      <c r="O53" s="14">
        <v>0</v>
      </c>
      <c r="P53" s="14">
        <v>0</v>
      </c>
      <c r="Q53" s="14">
        <v>0</v>
      </c>
      <c r="R53" s="14">
        <v>0</v>
      </c>
      <c r="S53" s="15">
        <f t="shared" si="10"/>
        <v>7639811</v>
      </c>
      <c r="T53" s="14">
        <v>7639811</v>
      </c>
      <c r="U53" s="14">
        <v>0</v>
      </c>
      <c r="V53" s="14">
        <v>0</v>
      </c>
      <c r="W53" s="14">
        <v>0</v>
      </c>
      <c r="X53" s="14">
        <v>0</v>
      </c>
      <c r="Y53" s="14">
        <v>0</v>
      </c>
      <c r="Z53" s="14"/>
      <c r="AA53" s="14">
        <v>0</v>
      </c>
      <c r="AB53" s="14">
        <v>0</v>
      </c>
      <c r="AC53" s="14">
        <v>0</v>
      </c>
      <c r="AD53" s="14">
        <v>0</v>
      </c>
      <c r="AE53" s="14">
        <v>0</v>
      </c>
      <c r="AF53" s="16">
        <f t="shared" si="11"/>
        <v>7639811</v>
      </c>
      <c r="AG53" s="17">
        <v>0</v>
      </c>
      <c r="AH53" s="17">
        <v>0</v>
      </c>
      <c r="AI53" s="17">
        <v>1087747</v>
      </c>
      <c r="AJ53" s="17">
        <v>1087742</v>
      </c>
      <c r="AK53" s="17">
        <v>1087934</v>
      </c>
      <c r="AL53" s="17">
        <v>1087735</v>
      </c>
      <c r="AM53" s="17">
        <v>1148325</v>
      </c>
      <c r="AN53" s="17">
        <v>1148301</v>
      </c>
      <c r="AO53" s="17">
        <v>0</v>
      </c>
      <c r="AP53" s="17">
        <v>0</v>
      </c>
      <c r="AQ53" s="17">
        <v>0</v>
      </c>
      <c r="AR53" s="17">
        <v>0</v>
      </c>
      <c r="AS53" s="600">
        <f t="shared" si="12"/>
        <v>6647784</v>
      </c>
      <c r="AT53" s="18">
        <v>7639811</v>
      </c>
      <c r="AU53" s="14">
        <v>7639811</v>
      </c>
      <c r="AV53" s="17">
        <v>6647784</v>
      </c>
      <c r="AW53" s="18">
        <v>0</v>
      </c>
      <c r="AX53" s="14">
        <v>0</v>
      </c>
      <c r="AY53" s="17">
        <v>0</v>
      </c>
      <c r="AZ53" s="18">
        <v>0</v>
      </c>
      <c r="BA53" s="14">
        <v>0</v>
      </c>
      <c r="BB53" s="17">
        <v>0</v>
      </c>
      <c r="BC53" s="18">
        <v>0</v>
      </c>
      <c r="BD53" s="14">
        <v>0</v>
      </c>
      <c r="BE53" s="17">
        <v>0</v>
      </c>
      <c r="BF53" s="18">
        <v>0</v>
      </c>
      <c r="BG53" s="14">
        <v>0</v>
      </c>
      <c r="BH53" s="17">
        <v>0</v>
      </c>
      <c r="BI53" s="18">
        <v>0</v>
      </c>
      <c r="BJ53" s="14">
        <v>0</v>
      </c>
      <c r="BK53" s="17">
        <v>0</v>
      </c>
      <c r="BL53" s="18">
        <v>0</v>
      </c>
      <c r="BM53" s="14">
        <v>0</v>
      </c>
      <c r="BN53" s="17">
        <v>0</v>
      </c>
      <c r="BO53" s="184">
        <f t="shared" si="7"/>
        <v>7639811</v>
      </c>
      <c r="BP53" s="184">
        <f t="shared" si="8"/>
        <v>7639811</v>
      </c>
      <c r="BQ53" s="184">
        <f t="shared" si="9"/>
        <v>6647784</v>
      </c>
      <c r="BR53" s="522"/>
    </row>
    <row r="54" spans="2:71" ht="18" customHeight="1" x14ac:dyDescent="0.3">
      <c r="B54" s="459" t="s">
        <v>72</v>
      </c>
      <c r="C54" s="33" t="s">
        <v>41</v>
      </c>
      <c r="D54" s="34">
        <v>1905014</v>
      </c>
      <c r="E54" s="35">
        <v>136</v>
      </c>
      <c r="F54" s="13">
        <v>26365744</v>
      </c>
      <c r="G54" s="14">
        <v>0</v>
      </c>
      <c r="H54" s="14">
        <v>0</v>
      </c>
      <c r="I54" s="14">
        <v>15508428</v>
      </c>
      <c r="J54" s="463">
        <v>0</v>
      </c>
      <c r="K54" s="14">
        <v>0</v>
      </c>
      <c r="L54" s="14">
        <v>-978361</v>
      </c>
      <c r="M54" s="14">
        <v>3860244</v>
      </c>
      <c r="N54" s="14">
        <v>-1369591</v>
      </c>
      <c r="O54" s="14">
        <v>0</v>
      </c>
      <c r="P54" s="14">
        <v>0</v>
      </c>
      <c r="Q54" s="14">
        <v>0</v>
      </c>
      <c r="R54" s="14">
        <v>0</v>
      </c>
      <c r="S54" s="15">
        <f t="shared" si="10"/>
        <v>43386464</v>
      </c>
      <c r="T54" s="14">
        <v>26365744</v>
      </c>
      <c r="U54" s="14">
        <v>0</v>
      </c>
      <c r="V54" s="14">
        <v>0</v>
      </c>
      <c r="W54" s="14">
        <v>0</v>
      </c>
      <c r="X54" s="14">
        <v>0</v>
      </c>
      <c r="Y54" s="14">
        <v>0</v>
      </c>
      <c r="Z54" s="14">
        <v>3688167</v>
      </c>
      <c r="AA54" s="14">
        <v>20849919</v>
      </c>
      <c r="AB54" s="14">
        <v>0</v>
      </c>
      <c r="AC54" s="14">
        <v>0</v>
      </c>
      <c r="AD54" s="14">
        <v>0</v>
      </c>
      <c r="AE54" s="14">
        <v>0</v>
      </c>
      <c r="AF54" s="16">
        <f t="shared" si="11"/>
        <v>50903830</v>
      </c>
      <c r="AG54" s="17">
        <v>0</v>
      </c>
      <c r="AH54" s="17">
        <v>4097733</v>
      </c>
      <c r="AI54" s="17">
        <v>1876675</v>
      </c>
      <c r="AJ54" s="17">
        <v>2539729</v>
      </c>
      <c r="AK54" s="17">
        <v>2037177</v>
      </c>
      <c r="AL54" s="17">
        <v>2036861</v>
      </c>
      <c r="AM54" s="17"/>
      <c r="AN54" s="17">
        <v>1724828</v>
      </c>
      <c r="AO54" s="17">
        <v>0</v>
      </c>
      <c r="AP54" s="17">
        <v>0</v>
      </c>
      <c r="AQ54" s="17">
        <v>0</v>
      </c>
      <c r="AR54" s="17">
        <v>0</v>
      </c>
      <c r="AS54" s="600">
        <f t="shared" si="12"/>
        <v>14313003</v>
      </c>
      <c r="AT54" s="18">
        <v>30203592</v>
      </c>
      <c r="AU54" s="14">
        <v>37720958</v>
      </c>
      <c r="AV54" s="17">
        <v>7939385</v>
      </c>
      <c r="AW54" s="18">
        <v>0</v>
      </c>
      <c r="AX54" s="14">
        <v>0</v>
      </c>
      <c r="AY54" s="17">
        <v>0</v>
      </c>
      <c r="AZ54" s="18">
        <v>0</v>
      </c>
      <c r="BA54" s="14">
        <v>0</v>
      </c>
      <c r="BB54" s="17">
        <v>0</v>
      </c>
      <c r="BC54" s="18">
        <v>0</v>
      </c>
      <c r="BD54" s="14">
        <v>0</v>
      </c>
      <c r="BE54" s="17">
        <v>0</v>
      </c>
      <c r="BF54" s="18">
        <v>0</v>
      </c>
      <c r="BG54" s="14">
        <v>0</v>
      </c>
      <c r="BH54" s="17">
        <v>0</v>
      </c>
      <c r="BI54" s="18">
        <v>0</v>
      </c>
      <c r="BJ54" s="14">
        <v>0</v>
      </c>
      <c r="BK54" s="17">
        <v>0</v>
      </c>
      <c r="BL54" s="18">
        <v>13182872</v>
      </c>
      <c r="BM54" s="14">
        <v>13182872</v>
      </c>
      <c r="BN54" s="17">
        <v>6373619</v>
      </c>
      <c r="BO54" s="184">
        <f t="shared" si="7"/>
        <v>43386464</v>
      </c>
      <c r="BP54" s="184">
        <f t="shared" si="8"/>
        <v>50903830</v>
      </c>
      <c r="BQ54" s="184">
        <f t="shared" si="9"/>
        <v>14313004</v>
      </c>
      <c r="BR54" s="522"/>
    </row>
    <row r="55" spans="2:71" ht="18" customHeight="1" x14ac:dyDescent="0.3">
      <c r="B55" s="459" t="s">
        <v>72</v>
      </c>
      <c r="C55" s="33" t="s">
        <v>41</v>
      </c>
      <c r="D55" s="34">
        <v>1905049</v>
      </c>
      <c r="E55" s="35">
        <v>212</v>
      </c>
      <c r="F55" s="13">
        <v>851624</v>
      </c>
      <c r="G55" s="14">
        <v>0</v>
      </c>
      <c r="H55" s="14">
        <v>0</v>
      </c>
      <c r="I55" s="14">
        <v>0</v>
      </c>
      <c r="J55" s="463">
        <v>0</v>
      </c>
      <c r="K55" s="14">
        <v>0</v>
      </c>
      <c r="L55" s="14">
        <v>0</v>
      </c>
      <c r="M55" s="14">
        <v>0</v>
      </c>
      <c r="N55" s="14"/>
      <c r="O55" s="14">
        <v>0</v>
      </c>
      <c r="P55" s="14">
        <v>0</v>
      </c>
      <c r="Q55" s="14">
        <v>0</v>
      </c>
      <c r="R55" s="14">
        <v>0</v>
      </c>
      <c r="S55" s="15">
        <f t="shared" si="10"/>
        <v>851624</v>
      </c>
      <c r="T55" s="14">
        <v>851624</v>
      </c>
      <c r="U55" s="14">
        <v>0</v>
      </c>
      <c r="V55" s="14">
        <v>0</v>
      </c>
      <c r="W55" s="14">
        <v>0</v>
      </c>
      <c r="X55" s="14">
        <v>0</v>
      </c>
      <c r="Y55" s="14">
        <v>0</v>
      </c>
      <c r="Z55" s="14"/>
      <c r="AA55" s="14">
        <v>0</v>
      </c>
      <c r="AB55" s="14">
        <v>0</v>
      </c>
      <c r="AC55" s="14">
        <v>0</v>
      </c>
      <c r="AD55" s="14">
        <v>0</v>
      </c>
      <c r="AE55" s="14">
        <v>0</v>
      </c>
      <c r="AF55" s="16">
        <f t="shared" si="11"/>
        <v>851624</v>
      </c>
      <c r="AG55" s="17">
        <v>0</v>
      </c>
      <c r="AH55" s="17">
        <v>181973</v>
      </c>
      <c r="AI55" s="17">
        <v>90938</v>
      </c>
      <c r="AJ55" s="17">
        <v>101341</v>
      </c>
      <c r="AK55" s="17">
        <v>93353</v>
      </c>
      <c r="AL55" s="17">
        <v>93330</v>
      </c>
      <c r="AM55" s="17">
        <v>32707</v>
      </c>
      <c r="AN55" s="17">
        <v>32707</v>
      </c>
      <c r="AO55" s="17">
        <v>0</v>
      </c>
      <c r="AP55" s="17">
        <v>0</v>
      </c>
      <c r="AQ55" s="17">
        <v>0</v>
      </c>
      <c r="AR55" s="17">
        <v>0</v>
      </c>
      <c r="AS55" s="600">
        <f t="shared" si="12"/>
        <v>626349</v>
      </c>
      <c r="AT55" s="18">
        <v>638718</v>
      </c>
      <c r="AU55" s="14">
        <v>638718</v>
      </c>
      <c r="AV55" s="17">
        <v>424388</v>
      </c>
      <c r="AW55" s="18">
        <v>0</v>
      </c>
      <c r="AX55" s="14">
        <v>0</v>
      </c>
      <c r="AY55" s="17">
        <v>0</v>
      </c>
      <c r="AZ55" s="18">
        <v>0</v>
      </c>
      <c r="BA55" s="14">
        <v>0</v>
      </c>
      <c r="BB55" s="17">
        <v>0</v>
      </c>
      <c r="BC55" s="18">
        <v>0</v>
      </c>
      <c r="BD55" s="14">
        <v>0</v>
      </c>
      <c r="BE55" s="17">
        <v>0</v>
      </c>
      <c r="BF55" s="18">
        <v>0</v>
      </c>
      <c r="BG55" s="14">
        <v>0</v>
      </c>
      <c r="BH55" s="17">
        <v>0</v>
      </c>
      <c r="BI55" s="18">
        <v>0</v>
      </c>
      <c r="BJ55" s="14">
        <v>0</v>
      </c>
      <c r="BK55" s="17">
        <v>0</v>
      </c>
      <c r="BL55" s="18">
        <v>212906</v>
      </c>
      <c r="BM55" s="14">
        <v>212906</v>
      </c>
      <c r="BN55" s="17">
        <v>201961</v>
      </c>
      <c r="BO55" s="184">
        <f t="shared" si="7"/>
        <v>851624</v>
      </c>
      <c r="BP55" s="184">
        <f t="shared" si="8"/>
        <v>851624</v>
      </c>
      <c r="BQ55" s="184">
        <f t="shared" si="9"/>
        <v>626349</v>
      </c>
      <c r="BR55" s="522"/>
    </row>
    <row r="56" spans="2:71" ht="18" customHeight="1" x14ac:dyDescent="0.3">
      <c r="B56" s="459" t="s">
        <v>73</v>
      </c>
      <c r="C56" s="33" t="s">
        <v>41</v>
      </c>
      <c r="D56" s="34">
        <v>1905014</v>
      </c>
      <c r="E56" s="35">
        <v>139</v>
      </c>
      <c r="F56" s="13">
        <v>1933848271</v>
      </c>
      <c r="G56" s="14">
        <v>0</v>
      </c>
      <c r="H56" s="14">
        <v>0</v>
      </c>
      <c r="I56" s="14">
        <v>-1129402863</v>
      </c>
      <c r="J56" s="463">
        <v>-5348869</v>
      </c>
      <c r="K56" s="14">
        <v>0</v>
      </c>
      <c r="L56" s="14">
        <v>-13964159</v>
      </c>
      <c r="M56" s="14">
        <v>52196050</v>
      </c>
      <c r="N56" s="14">
        <v>2465741</v>
      </c>
      <c r="O56" s="14">
        <v>0</v>
      </c>
      <c r="P56" s="14">
        <v>0</v>
      </c>
      <c r="Q56" s="14">
        <v>0</v>
      </c>
      <c r="R56" s="14">
        <v>0</v>
      </c>
      <c r="S56" s="15">
        <f t="shared" si="10"/>
        <v>839794171</v>
      </c>
      <c r="T56" s="14">
        <v>368033918</v>
      </c>
      <c r="U56" s="14">
        <v>0</v>
      </c>
      <c r="V56" s="14">
        <v>0</v>
      </c>
      <c r="W56" s="14">
        <v>0</v>
      </c>
      <c r="X56" s="14">
        <v>0</v>
      </c>
      <c r="Y56" s="14">
        <v>0</v>
      </c>
      <c r="Z56" s="14">
        <v>62306086</v>
      </c>
      <c r="AA56" s="14">
        <v>54661791</v>
      </c>
      <c r="AB56" s="14">
        <v>0</v>
      </c>
      <c r="AC56" s="14">
        <v>0</v>
      </c>
      <c r="AD56" s="14">
        <v>0</v>
      </c>
      <c r="AE56" s="14">
        <v>0</v>
      </c>
      <c r="AF56" s="16">
        <f t="shared" si="11"/>
        <v>485001795</v>
      </c>
      <c r="AG56" s="17">
        <v>0</v>
      </c>
      <c r="AH56" s="17">
        <v>152589583</v>
      </c>
      <c r="AI56" s="17">
        <v>27013968</v>
      </c>
      <c r="AJ56" s="17">
        <v>36310461</v>
      </c>
      <c r="AK56" s="17">
        <v>29360542</v>
      </c>
      <c r="AL56" s="17">
        <v>29356006</v>
      </c>
      <c r="AM56" s="17">
        <v>29357458</v>
      </c>
      <c r="AN56" s="17">
        <v>42979406</v>
      </c>
      <c r="AO56" s="17">
        <v>0</v>
      </c>
      <c r="AP56" s="17">
        <v>0</v>
      </c>
      <c r="AQ56" s="17">
        <v>0</v>
      </c>
      <c r="AR56" s="17">
        <v>0</v>
      </c>
      <c r="AS56" s="600">
        <f t="shared" si="12"/>
        <v>346967424</v>
      </c>
      <c r="AT56" s="18">
        <v>661534984</v>
      </c>
      <c r="AU56" s="14">
        <v>306742608</v>
      </c>
      <c r="AV56" s="17">
        <v>175707095</v>
      </c>
      <c r="AW56" s="18">
        <v>0</v>
      </c>
      <c r="AX56" s="14">
        <v>0</v>
      </c>
      <c r="AY56" s="17">
        <v>0</v>
      </c>
      <c r="AZ56" s="18">
        <v>0</v>
      </c>
      <c r="BA56" s="14">
        <v>0</v>
      </c>
      <c r="BB56" s="17">
        <v>0</v>
      </c>
      <c r="BC56" s="18">
        <v>0</v>
      </c>
      <c r="BD56" s="14">
        <v>0</v>
      </c>
      <c r="BE56" s="17">
        <v>0</v>
      </c>
      <c r="BF56" s="18">
        <v>0</v>
      </c>
      <c r="BG56" s="14">
        <v>0</v>
      </c>
      <c r="BH56" s="17">
        <v>0</v>
      </c>
      <c r="BI56" s="18">
        <v>0</v>
      </c>
      <c r="BJ56" s="14">
        <v>0</v>
      </c>
      <c r="BK56" s="17">
        <v>0</v>
      </c>
      <c r="BL56" s="18">
        <v>178259187</v>
      </c>
      <c r="BM56" s="14">
        <v>178259187</v>
      </c>
      <c r="BN56" s="17">
        <v>171260329</v>
      </c>
      <c r="BO56" s="184">
        <f t="shared" si="7"/>
        <v>839794171</v>
      </c>
      <c r="BP56" s="184">
        <f t="shared" si="8"/>
        <v>485001795</v>
      </c>
      <c r="BQ56" s="184">
        <f t="shared" si="9"/>
        <v>346967424</v>
      </c>
      <c r="BR56" s="522"/>
      <c r="BS56" s="522"/>
    </row>
    <row r="57" spans="2:71" ht="18" customHeight="1" x14ac:dyDescent="0.3">
      <c r="B57" s="459" t="s">
        <v>74</v>
      </c>
      <c r="C57" s="33" t="s">
        <v>41</v>
      </c>
      <c r="D57" s="34">
        <v>1905014</v>
      </c>
      <c r="E57" s="35">
        <v>131</v>
      </c>
      <c r="F57" s="13">
        <v>4963071847</v>
      </c>
      <c r="G57" s="14">
        <v>0</v>
      </c>
      <c r="H57" s="14">
        <v>0</v>
      </c>
      <c r="I57" s="14">
        <v>-1743368487</v>
      </c>
      <c r="J57" s="463">
        <v>-405695154</v>
      </c>
      <c r="K57" s="14">
        <v>0</v>
      </c>
      <c r="L57" s="14">
        <v>79274226</v>
      </c>
      <c r="M57" s="14">
        <v>102001956</v>
      </c>
      <c r="N57" s="14">
        <v>23513799</v>
      </c>
      <c r="O57" s="14">
        <v>0</v>
      </c>
      <c r="P57" s="14">
        <v>0</v>
      </c>
      <c r="Q57" s="14">
        <v>0</v>
      </c>
      <c r="R57" s="14">
        <v>0</v>
      </c>
      <c r="S57" s="15">
        <f t="shared" si="10"/>
        <v>3018798187</v>
      </c>
      <c r="T57" s="14">
        <v>837598247</v>
      </c>
      <c r="U57" s="14">
        <v>0</v>
      </c>
      <c r="V57" s="14">
        <v>0</v>
      </c>
      <c r="W57" s="14">
        <v>0</v>
      </c>
      <c r="X57" s="14">
        <v>0</v>
      </c>
      <c r="Y57" s="14">
        <v>0</v>
      </c>
      <c r="Z57" s="14">
        <v>312189496</v>
      </c>
      <c r="AA57" s="14">
        <v>124510381</v>
      </c>
      <c r="AB57" s="14">
        <v>0</v>
      </c>
      <c r="AC57" s="14">
        <v>0</v>
      </c>
      <c r="AD57" s="14">
        <v>0</v>
      </c>
      <c r="AE57" s="14">
        <v>0</v>
      </c>
      <c r="AF57" s="16">
        <f t="shared" si="11"/>
        <v>1274298124</v>
      </c>
      <c r="AG57" s="17">
        <v>0</v>
      </c>
      <c r="AH57" s="17">
        <v>0</v>
      </c>
      <c r="AI57" s="17">
        <v>119242001</v>
      </c>
      <c r="AJ57" s="17">
        <v>119180893</v>
      </c>
      <c r="AK57" s="17">
        <v>117803599</v>
      </c>
      <c r="AL57" s="17">
        <v>119705575</v>
      </c>
      <c r="AM57" s="17">
        <v>119653270</v>
      </c>
      <c r="AN57" s="17">
        <v>135720657</v>
      </c>
      <c r="AO57" s="17">
        <v>0</v>
      </c>
      <c r="AP57" s="17">
        <v>0</v>
      </c>
      <c r="AQ57" s="17">
        <v>0</v>
      </c>
      <c r="AR57" s="17">
        <v>0</v>
      </c>
      <c r="AS57" s="600">
        <f t="shared" si="12"/>
        <v>731305995</v>
      </c>
      <c r="AT57" s="18">
        <v>2807039643</v>
      </c>
      <c r="AU57" s="14">
        <v>1202973329</v>
      </c>
      <c r="AV57" s="17">
        <v>731305995</v>
      </c>
      <c r="AW57" s="18">
        <v>0</v>
      </c>
      <c r="AX57" s="14">
        <v>0</v>
      </c>
      <c r="AY57" s="17">
        <v>0</v>
      </c>
      <c r="AZ57" s="18">
        <v>0</v>
      </c>
      <c r="BA57" s="14">
        <v>0</v>
      </c>
      <c r="BB57" s="17">
        <v>0</v>
      </c>
      <c r="BC57" s="18">
        <v>0</v>
      </c>
      <c r="BD57" s="14">
        <v>0</v>
      </c>
      <c r="BE57" s="17">
        <v>0</v>
      </c>
      <c r="BF57" s="18">
        <v>0</v>
      </c>
      <c r="BG57" s="14">
        <v>0</v>
      </c>
      <c r="BH57" s="17">
        <v>0</v>
      </c>
      <c r="BI57" s="18">
        <v>0</v>
      </c>
      <c r="BJ57" s="14">
        <v>0</v>
      </c>
      <c r="BK57" s="17">
        <v>0</v>
      </c>
      <c r="BL57" s="18">
        <v>211758544</v>
      </c>
      <c r="BM57" s="14">
        <v>71324795</v>
      </c>
      <c r="BN57" s="17">
        <v>0</v>
      </c>
      <c r="BO57" s="184">
        <f t="shared" si="7"/>
        <v>3018798187</v>
      </c>
      <c r="BP57" s="184">
        <f t="shared" si="8"/>
        <v>1274298124</v>
      </c>
      <c r="BQ57" s="184">
        <f t="shared" si="9"/>
        <v>731305995</v>
      </c>
      <c r="BR57" s="522"/>
      <c r="BS57" s="522"/>
    </row>
    <row r="58" spans="2:71" ht="18" customHeight="1" x14ac:dyDescent="0.3">
      <c r="B58" s="459" t="s">
        <v>75</v>
      </c>
      <c r="C58" s="33" t="s">
        <v>41</v>
      </c>
      <c r="D58" s="34">
        <v>1905014</v>
      </c>
      <c r="E58" s="35">
        <v>134</v>
      </c>
      <c r="F58" s="13">
        <v>1090341560</v>
      </c>
      <c r="G58" s="14">
        <v>0</v>
      </c>
      <c r="H58" s="14">
        <v>0</v>
      </c>
      <c r="I58" s="14">
        <v>1163430356</v>
      </c>
      <c r="J58" s="463">
        <v>0</v>
      </c>
      <c r="K58" s="14">
        <v>0</v>
      </c>
      <c r="L58" s="14">
        <v>99084086</v>
      </c>
      <c r="M58" s="14">
        <v>87352342</v>
      </c>
      <c r="N58" s="14">
        <v>538257</v>
      </c>
      <c r="O58" s="14">
        <v>0</v>
      </c>
      <c r="P58" s="14">
        <v>0</v>
      </c>
      <c r="Q58" s="14">
        <v>0</v>
      </c>
      <c r="R58" s="14">
        <v>0</v>
      </c>
      <c r="S58" s="15">
        <f t="shared" si="10"/>
        <v>2440746601</v>
      </c>
      <c r="T58" s="14">
        <v>615857373</v>
      </c>
      <c r="U58" s="14">
        <v>0</v>
      </c>
      <c r="V58" s="14">
        <v>0</v>
      </c>
      <c r="W58" s="14">
        <v>0</v>
      </c>
      <c r="X58" s="14">
        <v>0</v>
      </c>
      <c r="Y58" s="14">
        <v>0</v>
      </c>
      <c r="Z58" s="14">
        <v>281581878</v>
      </c>
      <c r="AA58" s="14">
        <v>87890599</v>
      </c>
      <c r="AB58" s="14">
        <v>0</v>
      </c>
      <c r="AC58" s="14">
        <v>0</v>
      </c>
      <c r="AD58" s="14">
        <v>0</v>
      </c>
      <c r="AE58" s="14">
        <v>0</v>
      </c>
      <c r="AF58" s="16">
        <f t="shared" si="11"/>
        <v>985329850</v>
      </c>
      <c r="AG58" s="17">
        <v>0</v>
      </c>
      <c r="AH58" s="17">
        <v>149920524</v>
      </c>
      <c r="AI58" s="17">
        <v>62722566</v>
      </c>
      <c r="AJ58" s="17">
        <v>71440326</v>
      </c>
      <c r="AK58" s="17">
        <v>64817619</v>
      </c>
      <c r="AL58" s="17">
        <v>64809750</v>
      </c>
      <c r="AM58" s="17">
        <v>64815637</v>
      </c>
      <c r="AN58" s="17">
        <f>91660991+890023</f>
        <v>92551014</v>
      </c>
      <c r="AO58" s="17">
        <v>0</v>
      </c>
      <c r="AP58" s="17">
        <v>0</v>
      </c>
      <c r="AQ58" s="17">
        <v>0</v>
      </c>
      <c r="AR58" s="17">
        <v>0</v>
      </c>
      <c r="AS58" s="600">
        <f t="shared" si="12"/>
        <v>571077436</v>
      </c>
      <c r="AT58" s="18">
        <v>2265510738</v>
      </c>
      <c r="AU58" s="14">
        <v>810093987</v>
      </c>
      <c r="AV58" s="17">
        <v>404068966</v>
      </c>
      <c r="AW58" s="18">
        <v>0</v>
      </c>
      <c r="AX58" s="14">
        <v>0</v>
      </c>
      <c r="AY58" s="17">
        <v>0</v>
      </c>
      <c r="AZ58" s="18">
        <v>0</v>
      </c>
      <c r="BA58" s="14">
        <v>0</v>
      </c>
      <c r="BB58" s="17">
        <v>0</v>
      </c>
      <c r="BC58" s="18">
        <v>0</v>
      </c>
      <c r="BD58" s="14">
        <v>0</v>
      </c>
      <c r="BE58" s="17">
        <v>0</v>
      </c>
      <c r="BF58" s="18">
        <v>0</v>
      </c>
      <c r="BG58" s="14">
        <v>0</v>
      </c>
      <c r="BH58" s="17">
        <v>0</v>
      </c>
      <c r="BI58" s="18">
        <v>0</v>
      </c>
      <c r="BJ58" s="14">
        <v>0</v>
      </c>
      <c r="BK58" s="17">
        <v>0</v>
      </c>
      <c r="BL58" s="18">
        <v>175235863</v>
      </c>
      <c r="BM58" s="14">
        <v>175235863</v>
      </c>
      <c r="BN58" s="17">
        <f>166118447+890023</f>
        <v>167008470</v>
      </c>
      <c r="BO58" s="184">
        <f t="shared" si="7"/>
        <v>2440746601</v>
      </c>
      <c r="BP58" s="184">
        <f t="shared" si="8"/>
        <v>985329850</v>
      </c>
      <c r="BQ58" s="184">
        <f t="shared" si="9"/>
        <v>571077436</v>
      </c>
      <c r="BR58" s="522"/>
    </row>
    <row r="59" spans="2:71" ht="18" customHeight="1" x14ac:dyDescent="0.3">
      <c r="B59" s="459" t="s">
        <v>76</v>
      </c>
      <c r="C59" s="33" t="s">
        <v>41</v>
      </c>
      <c r="D59" s="34">
        <v>1905014</v>
      </c>
      <c r="E59" s="35">
        <v>130</v>
      </c>
      <c r="F59" s="13">
        <v>1096876424</v>
      </c>
      <c r="G59" s="14">
        <v>0</v>
      </c>
      <c r="H59" s="14">
        <v>0</v>
      </c>
      <c r="I59" s="14">
        <v>-707083124</v>
      </c>
      <c r="J59" s="463">
        <v>0</v>
      </c>
      <c r="K59" s="14">
        <v>0</v>
      </c>
      <c r="L59" s="14">
        <v>5919376</v>
      </c>
      <c r="M59" s="14">
        <v>34363144</v>
      </c>
      <c r="N59" s="14">
        <v>1623320</v>
      </c>
      <c r="O59" s="14">
        <v>0</v>
      </c>
      <c r="P59" s="14">
        <v>0</v>
      </c>
      <c r="Q59" s="14">
        <v>0</v>
      </c>
      <c r="R59" s="14">
        <v>0</v>
      </c>
      <c r="S59" s="15">
        <f t="shared" si="10"/>
        <v>431699140</v>
      </c>
      <c r="T59" s="14">
        <v>237953260</v>
      </c>
      <c r="U59" s="14">
        <v>0</v>
      </c>
      <c r="V59" s="14">
        <v>0</v>
      </c>
      <c r="W59" s="14">
        <v>0</v>
      </c>
      <c r="X59" s="14">
        <v>0</v>
      </c>
      <c r="Y59" s="14">
        <v>0</v>
      </c>
      <c r="Z59" s="14">
        <v>48176704</v>
      </c>
      <c r="AA59" s="14">
        <v>35986464</v>
      </c>
      <c r="AB59" s="14">
        <v>0</v>
      </c>
      <c r="AC59" s="14">
        <v>0</v>
      </c>
      <c r="AD59" s="14">
        <v>0</v>
      </c>
      <c r="AE59" s="14">
        <v>0</v>
      </c>
      <c r="AF59" s="16">
        <f t="shared" si="11"/>
        <v>322116428</v>
      </c>
      <c r="AG59" s="17">
        <v>0</v>
      </c>
      <c r="AH59" s="17">
        <v>98600015</v>
      </c>
      <c r="AI59" s="17">
        <v>17467635</v>
      </c>
      <c r="AJ59" s="17">
        <v>23263990</v>
      </c>
      <c r="AK59" s="17">
        <v>18870481</v>
      </c>
      <c r="AL59" s="17">
        <v>18867545</v>
      </c>
      <c r="AM59" s="17">
        <v>18868968</v>
      </c>
      <c r="AN59" s="17">
        <v>23889943</v>
      </c>
      <c r="AO59" s="17">
        <v>0</v>
      </c>
      <c r="AP59" s="17">
        <v>0</v>
      </c>
      <c r="AQ59" s="17">
        <v>0</v>
      </c>
      <c r="AR59" s="17">
        <v>0</v>
      </c>
      <c r="AS59" s="600">
        <f t="shared" si="12"/>
        <v>219828577</v>
      </c>
      <c r="AT59" s="18">
        <v>239129478</v>
      </c>
      <c r="AU59" s="14">
        <v>183885168</v>
      </c>
      <c r="AV59" s="17">
        <v>109826443</v>
      </c>
      <c r="AW59" s="18">
        <v>0</v>
      </c>
      <c r="AX59" s="14">
        <v>0</v>
      </c>
      <c r="AY59" s="17">
        <v>0</v>
      </c>
      <c r="AZ59" s="18">
        <v>0</v>
      </c>
      <c r="BA59" s="14">
        <v>0</v>
      </c>
      <c r="BB59" s="17">
        <v>0</v>
      </c>
      <c r="BC59" s="18">
        <v>0</v>
      </c>
      <c r="BD59" s="14">
        <v>0</v>
      </c>
      <c r="BE59" s="17">
        <v>0</v>
      </c>
      <c r="BF59" s="18">
        <v>0</v>
      </c>
      <c r="BG59" s="14">
        <v>0</v>
      </c>
      <c r="BH59" s="17">
        <v>0</v>
      </c>
      <c r="BI59" s="18">
        <v>0</v>
      </c>
      <c r="BJ59" s="14">
        <v>0</v>
      </c>
      <c r="BK59" s="17">
        <v>0</v>
      </c>
      <c r="BL59" s="18">
        <v>192569662</v>
      </c>
      <c r="BM59" s="14">
        <v>138231260</v>
      </c>
      <c r="BN59" s="17">
        <v>110002134</v>
      </c>
      <c r="BO59" s="184">
        <f t="shared" si="7"/>
        <v>431699140</v>
      </c>
      <c r="BP59" s="184">
        <f t="shared" si="8"/>
        <v>322116428</v>
      </c>
      <c r="BQ59" s="184">
        <f t="shared" si="9"/>
        <v>219828577</v>
      </c>
      <c r="BR59" s="522"/>
    </row>
    <row r="60" spans="2:71" ht="18" customHeight="1" x14ac:dyDescent="0.3">
      <c r="B60" s="459" t="s">
        <v>77</v>
      </c>
      <c r="C60" s="33" t="s">
        <v>41</v>
      </c>
      <c r="D60" s="34">
        <v>1905014</v>
      </c>
      <c r="E60" s="35">
        <v>135</v>
      </c>
      <c r="F60" s="13">
        <v>1238718337</v>
      </c>
      <c r="G60" s="14">
        <v>0</v>
      </c>
      <c r="H60" s="14">
        <v>0</v>
      </c>
      <c r="I60" s="14">
        <v>-620842016</v>
      </c>
      <c r="J60" s="463">
        <v>-131574069</v>
      </c>
      <c r="K60" s="14">
        <v>0</v>
      </c>
      <c r="L60" s="14">
        <v>404296315</v>
      </c>
      <c r="M60" s="14">
        <v>38527015</v>
      </c>
      <c r="N60" s="14">
        <v>2323811</v>
      </c>
      <c r="O60" s="14">
        <v>0</v>
      </c>
      <c r="P60" s="14">
        <v>0</v>
      </c>
      <c r="Q60" s="14">
        <v>0</v>
      </c>
      <c r="R60" s="14">
        <v>0</v>
      </c>
      <c r="S60" s="15">
        <f t="shared" si="10"/>
        <v>931449393</v>
      </c>
      <c r="T60" s="14">
        <v>271647862</v>
      </c>
      <c r="U60" s="14">
        <v>0</v>
      </c>
      <c r="V60" s="14">
        <v>0</v>
      </c>
      <c r="W60" s="14">
        <v>0</v>
      </c>
      <c r="X60" s="14">
        <v>0</v>
      </c>
      <c r="Y60" s="14">
        <v>0</v>
      </c>
      <c r="Z60" s="14">
        <v>454418790</v>
      </c>
      <c r="AA60" s="14">
        <v>40347024</v>
      </c>
      <c r="AB60" s="14">
        <v>0</v>
      </c>
      <c r="AC60" s="14">
        <v>0</v>
      </c>
      <c r="AD60" s="14">
        <v>0</v>
      </c>
      <c r="AE60" s="14">
        <v>0</v>
      </c>
      <c r="AF60" s="16">
        <f t="shared" si="11"/>
        <v>766413676</v>
      </c>
      <c r="AG60" s="17">
        <v>0</v>
      </c>
      <c r="AH60" s="17">
        <v>0</v>
      </c>
      <c r="AI60" s="17">
        <v>38672184</v>
      </c>
      <c r="AJ60" s="17">
        <v>38670550</v>
      </c>
      <c r="AK60" s="17">
        <v>38676464</v>
      </c>
      <c r="AL60" s="17">
        <v>38669747</v>
      </c>
      <c r="AM60" s="17">
        <v>38672358</v>
      </c>
      <c r="AN60" s="17">
        <v>44145774</v>
      </c>
      <c r="AO60" s="17">
        <v>0</v>
      </c>
      <c r="AP60" s="17">
        <v>0</v>
      </c>
      <c r="AQ60" s="17">
        <v>0</v>
      </c>
      <c r="AR60" s="17">
        <v>0</v>
      </c>
      <c r="AS60" s="600">
        <f t="shared" si="12"/>
        <v>237507077</v>
      </c>
      <c r="AT60" s="18">
        <v>853802270</v>
      </c>
      <c r="AU60" s="14">
        <v>744363190</v>
      </c>
      <c r="AV60" s="17">
        <v>237507077</v>
      </c>
      <c r="AW60" s="18">
        <v>0</v>
      </c>
      <c r="AX60" s="14">
        <v>0</v>
      </c>
      <c r="AY60" s="17">
        <v>0</v>
      </c>
      <c r="AZ60" s="18">
        <v>0</v>
      </c>
      <c r="BA60" s="14">
        <v>0</v>
      </c>
      <c r="BB60" s="17">
        <v>0</v>
      </c>
      <c r="BC60" s="18">
        <v>0</v>
      </c>
      <c r="BD60" s="14">
        <v>0</v>
      </c>
      <c r="BE60" s="17">
        <v>0</v>
      </c>
      <c r="BF60" s="18">
        <v>0</v>
      </c>
      <c r="BG60" s="14">
        <v>0</v>
      </c>
      <c r="BH60" s="17">
        <v>0</v>
      </c>
      <c r="BI60" s="18">
        <v>0</v>
      </c>
      <c r="BJ60" s="14">
        <v>0</v>
      </c>
      <c r="BK60" s="17">
        <v>0</v>
      </c>
      <c r="BL60" s="18">
        <v>77647123</v>
      </c>
      <c r="BM60" s="14">
        <v>22050486</v>
      </c>
      <c r="BN60" s="17">
        <v>0</v>
      </c>
      <c r="BO60" s="184">
        <f t="shared" si="7"/>
        <v>931449393</v>
      </c>
      <c r="BP60" s="184">
        <f t="shared" si="8"/>
        <v>766413676</v>
      </c>
      <c r="BQ60" s="184">
        <f t="shared" si="9"/>
        <v>237507077</v>
      </c>
      <c r="BR60" s="522"/>
      <c r="BS60" s="522"/>
    </row>
    <row r="61" spans="2:71" ht="18" customHeight="1" x14ac:dyDescent="0.3">
      <c r="B61" s="459" t="s">
        <v>78</v>
      </c>
      <c r="C61" s="33" t="s">
        <v>41</v>
      </c>
      <c r="D61" s="34">
        <v>1905014</v>
      </c>
      <c r="E61" s="35">
        <v>108</v>
      </c>
      <c r="F61" s="13">
        <v>3667499430</v>
      </c>
      <c r="G61" s="14">
        <v>0</v>
      </c>
      <c r="H61" s="14">
        <v>0</v>
      </c>
      <c r="I61" s="14">
        <v>-2203278934</v>
      </c>
      <c r="J61" s="463">
        <v>0</v>
      </c>
      <c r="K61" s="14">
        <v>0</v>
      </c>
      <c r="L61" s="14">
        <v>-6717976</v>
      </c>
      <c r="M61" s="14">
        <v>132684171</v>
      </c>
      <c r="N61" s="14">
        <v>-2941178</v>
      </c>
      <c r="O61" s="14">
        <v>0</v>
      </c>
      <c r="P61" s="14">
        <v>0</v>
      </c>
      <c r="Q61" s="14">
        <v>0</v>
      </c>
      <c r="R61" s="14">
        <v>0</v>
      </c>
      <c r="S61" s="15">
        <f t="shared" si="10"/>
        <v>1587245513</v>
      </c>
      <c r="T61" s="14">
        <v>914726633</v>
      </c>
      <c r="U61" s="14">
        <v>0</v>
      </c>
      <c r="V61" s="14">
        <v>0</v>
      </c>
      <c r="W61" s="14">
        <v>0</v>
      </c>
      <c r="X61" s="14">
        <v>0</v>
      </c>
      <c r="Y61" s="14">
        <v>0</v>
      </c>
      <c r="Z61" s="14">
        <v>154534454</v>
      </c>
      <c r="AA61" s="14">
        <v>128063628</v>
      </c>
      <c r="AB61" s="14">
        <v>0</v>
      </c>
      <c r="AC61" s="14">
        <v>0</v>
      </c>
      <c r="AD61" s="14">
        <v>0</v>
      </c>
      <c r="AE61" s="14">
        <v>0</v>
      </c>
      <c r="AF61" s="16">
        <f t="shared" si="11"/>
        <v>1197324715</v>
      </c>
      <c r="AG61" s="17">
        <v>0</v>
      </c>
      <c r="AH61" s="17">
        <v>379038952</v>
      </c>
      <c r="AI61" s="17">
        <v>67148224</v>
      </c>
      <c r="AJ61" s="17">
        <v>89447661</v>
      </c>
      <c r="AK61" s="17">
        <v>72550937</v>
      </c>
      <c r="AL61" s="17">
        <v>72539521</v>
      </c>
      <c r="AM61" s="17">
        <v>72544830</v>
      </c>
      <c r="AN61" s="17">
        <v>89803028</v>
      </c>
      <c r="AO61" s="17">
        <v>0</v>
      </c>
      <c r="AP61" s="17">
        <v>0</v>
      </c>
      <c r="AQ61" s="17">
        <v>0</v>
      </c>
      <c r="AR61" s="17">
        <v>0</v>
      </c>
      <c r="AS61" s="600">
        <f t="shared" si="12"/>
        <v>843073153</v>
      </c>
      <c r="AT61" s="18">
        <v>873740712</v>
      </c>
      <c r="AU61" s="14">
        <v>678334250</v>
      </c>
      <c r="AV61" s="17">
        <v>420146321</v>
      </c>
      <c r="AW61" s="18">
        <v>0</v>
      </c>
      <c r="AX61" s="14">
        <v>0</v>
      </c>
      <c r="AY61" s="17">
        <v>0</v>
      </c>
      <c r="AZ61" s="18">
        <v>0</v>
      </c>
      <c r="BA61" s="14">
        <v>0</v>
      </c>
      <c r="BB61" s="17">
        <v>0</v>
      </c>
      <c r="BC61" s="18">
        <v>0</v>
      </c>
      <c r="BD61" s="14">
        <v>0</v>
      </c>
      <c r="BE61" s="17">
        <v>0</v>
      </c>
      <c r="BF61" s="18">
        <v>0</v>
      </c>
      <c r="BG61" s="14">
        <v>0</v>
      </c>
      <c r="BH61" s="17">
        <v>0</v>
      </c>
      <c r="BI61" s="18">
        <v>0</v>
      </c>
      <c r="BJ61" s="14">
        <v>0</v>
      </c>
      <c r="BK61" s="17">
        <v>0</v>
      </c>
      <c r="BL61" s="18">
        <v>713504801</v>
      </c>
      <c r="BM61" s="14">
        <v>518990465</v>
      </c>
      <c r="BN61" s="17">
        <v>422926832</v>
      </c>
      <c r="BO61" s="184">
        <f t="shared" si="7"/>
        <v>1587245513</v>
      </c>
      <c r="BP61" s="184">
        <f t="shared" si="8"/>
        <v>1197324715</v>
      </c>
      <c r="BQ61" s="184">
        <f t="shared" si="9"/>
        <v>843073153</v>
      </c>
      <c r="BR61" s="522"/>
    </row>
    <row r="62" spans="2:71" ht="18" customHeight="1" x14ac:dyDescent="0.3">
      <c r="B62" s="459" t="s">
        <v>79</v>
      </c>
      <c r="C62" s="33" t="s">
        <v>41</v>
      </c>
      <c r="D62" s="34">
        <v>1905014</v>
      </c>
      <c r="E62" s="35">
        <v>107</v>
      </c>
      <c r="F62" s="13">
        <v>11017146000</v>
      </c>
      <c r="G62" s="14">
        <v>0</v>
      </c>
      <c r="H62" s="14">
        <v>0</v>
      </c>
      <c r="I62" s="14">
        <v>-9762455931</v>
      </c>
      <c r="J62" s="463">
        <v>-159305206</v>
      </c>
      <c r="K62" s="14">
        <v>0</v>
      </c>
      <c r="L62" s="14">
        <v>26721039</v>
      </c>
      <c r="M62" s="14">
        <v>70211014</v>
      </c>
      <c r="N62" s="14">
        <v>41898813</v>
      </c>
      <c r="O62" s="14">
        <v>0</v>
      </c>
      <c r="P62" s="14">
        <v>0</v>
      </c>
      <c r="Q62" s="14">
        <v>0</v>
      </c>
      <c r="R62" s="14">
        <v>0</v>
      </c>
      <c r="S62" s="15">
        <f t="shared" si="10"/>
        <v>1234215729</v>
      </c>
      <c r="T62" s="14">
        <v>681797423</v>
      </c>
      <c r="U62" s="14">
        <v>0</v>
      </c>
      <c r="V62" s="14">
        <v>0</v>
      </c>
      <c r="W62" s="14">
        <v>0</v>
      </c>
      <c r="X62" s="14">
        <v>0</v>
      </c>
      <c r="Y62" s="14">
        <v>0</v>
      </c>
      <c r="Z62" s="14">
        <v>127160784</v>
      </c>
      <c r="AA62" s="14">
        <v>112109827</v>
      </c>
      <c r="AB62" s="14">
        <v>0</v>
      </c>
      <c r="AC62" s="14">
        <v>0</v>
      </c>
      <c r="AD62" s="14">
        <v>0</v>
      </c>
      <c r="AE62" s="14">
        <v>0</v>
      </c>
      <c r="AF62" s="16">
        <f t="shared" si="11"/>
        <v>921068034</v>
      </c>
      <c r="AG62" s="17">
        <v>0</v>
      </c>
      <c r="AH62" s="17">
        <v>146211199</v>
      </c>
      <c r="AI62" s="17">
        <v>72722399</v>
      </c>
      <c r="AJ62" s="17">
        <v>81117740</v>
      </c>
      <c r="AK62" s="17">
        <v>74711675</v>
      </c>
      <c r="AL62" s="17">
        <v>74702955</v>
      </c>
      <c r="AM62" s="17">
        <v>74709682</v>
      </c>
      <c r="AN62" s="17">
        <v>89724900</v>
      </c>
      <c r="AO62" s="17">
        <v>0</v>
      </c>
      <c r="AP62" s="17">
        <v>0</v>
      </c>
      <c r="AQ62" s="17">
        <v>0</v>
      </c>
      <c r="AR62" s="17">
        <v>0</v>
      </c>
      <c r="AS62" s="600">
        <f t="shared" si="12"/>
        <v>613900550</v>
      </c>
      <c r="AT62" s="18">
        <v>901994900</v>
      </c>
      <c r="AU62" s="14">
        <v>691076084</v>
      </c>
      <c r="AV62" s="17">
        <v>451347275</v>
      </c>
      <c r="AW62" s="18">
        <v>0</v>
      </c>
      <c r="AX62" s="14">
        <v>0</v>
      </c>
      <c r="AY62" s="17">
        <v>0</v>
      </c>
      <c r="AZ62" s="18">
        <v>0</v>
      </c>
      <c r="BA62" s="14">
        <v>0</v>
      </c>
      <c r="BB62" s="17">
        <v>0</v>
      </c>
      <c r="BC62" s="18">
        <v>0</v>
      </c>
      <c r="BD62" s="14">
        <v>0</v>
      </c>
      <c r="BE62" s="17">
        <v>0</v>
      </c>
      <c r="BF62" s="18">
        <v>0</v>
      </c>
      <c r="BG62" s="14">
        <v>0</v>
      </c>
      <c r="BH62" s="17">
        <v>0</v>
      </c>
      <c r="BI62" s="18">
        <v>0</v>
      </c>
      <c r="BJ62" s="14">
        <v>0</v>
      </c>
      <c r="BK62" s="17">
        <v>0</v>
      </c>
      <c r="BL62" s="18">
        <v>332220829</v>
      </c>
      <c r="BM62" s="14">
        <v>229991950</v>
      </c>
      <c r="BN62" s="17">
        <v>162553275</v>
      </c>
      <c r="BO62" s="184">
        <f t="shared" si="7"/>
        <v>1234215729</v>
      </c>
      <c r="BP62" s="184">
        <f t="shared" si="8"/>
        <v>921068034</v>
      </c>
      <c r="BQ62" s="184">
        <f t="shared" si="9"/>
        <v>613900550</v>
      </c>
      <c r="BR62" s="522"/>
      <c r="BS62" s="522"/>
    </row>
    <row r="63" spans="2:71" ht="18" customHeight="1" x14ac:dyDescent="0.3">
      <c r="B63" s="459" t="s">
        <v>80</v>
      </c>
      <c r="C63" s="33" t="s">
        <v>41</v>
      </c>
      <c r="D63" s="34">
        <v>1905049</v>
      </c>
      <c r="E63" s="35">
        <v>105</v>
      </c>
      <c r="F63" s="13">
        <v>11860817042</v>
      </c>
      <c r="G63" s="14">
        <v>0</v>
      </c>
      <c r="H63" s="14">
        <v>0</v>
      </c>
      <c r="I63" s="14">
        <v>20760287</v>
      </c>
      <c r="J63" s="463">
        <v>0</v>
      </c>
      <c r="K63" s="14">
        <v>0</v>
      </c>
      <c r="L63" s="14">
        <v>-642375222</v>
      </c>
      <c r="M63" s="14">
        <v>688420327</v>
      </c>
      <c r="N63" s="14">
        <v>560631675</v>
      </c>
      <c r="O63" s="14">
        <v>0</v>
      </c>
      <c r="P63" s="14">
        <v>0</v>
      </c>
      <c r="Q63" s="14">
        <v>0</v>
      </c>
      <c r="R63" s="14">
        <v>0</v>
      </c>
      <c r="S63" s="15">
        <f t="shared" si="10"/>
        <v>12488254109</v>
      </c>
      <c r="T63" s="14">
        <v>2877858578</v>
      </c>
      <c r="U63" s="14">
        <v>0</v>
      </c>
      <c r="V63" s="14">
        <v>0</v>
      </c>
      <c r="W63" s="14">
        <v>0</v>
      </c>
      <c r="X63" s="14">
        <v>0</v>
      </c>
      <c r="Y63" s="14">
        <v>0</v>
      </c>
      <c r="Z63" s="14">
        <v>812726578</v>
      </c>
      <c r="AA63" s="14">
        <v>700554273</v>
      </c>
      <c r="AB63" s="14">
        <v>0</v>
      </c>
      <c r="AC63" s="14">
        <v>0</v>
      </c>
      <c r="AD63" s="14">
        <v>0</v>
      </c>
      <c r="AE63" s="14">
        <v>0</v>
      </c>
      <c r="AF63" s="16">
        <f t="shared" si="11"/>
        <v>4391139429</v>
      </c>
      <c r="AG63" s="17">
        <v>0</v>
      </c>
      <c r="AH63" s="17">
        <v>0</v>
      </c>
      <c r="AI63" s="17">
        <v>409674661</v>
      </c>
      <c r="AJ63" s="17">
        <v>405730639</v>
      </c>
      <c r="AK63" s="17">
        <v>405803809</v>
      </c>
      <c r="AL63" s="17">
        <v>405729556</v>
      </c>
      <c r="AM63" s="17">
        <v>587077011</v>
      </c>
      <c r="AN63" s="17">
        <v>857061936</v>
      </c>
      <c r="AO63" s="17">
        <v>0</v>
      </c>
      <c r="AP63" s="17">
        <v>0</v>
      </c>
      <c r="AQ63" s="17">
        <v>0</v>
      </c>
      <c r="AR63" s="17">
        <v>0</v>
      </c>
      <c r="AS63" s="600">
        <f t="shared" si="12"/>
        <v>3071077612</v>
      </c>
      <c r="AT63" s="18">
        <v>12488254109</v>
      </c>
      <c r="AU63" s="14">
        <v>4391139429</v>
      </c>
      <c r="AV63" s="17">
        <v>3071077612</v>
      </c>
      <c r="AW63" s="18">
        <v>0</v>
      </c>
      <c r="AX63" s="14">
        <v>0</v>
      </c>
      <c r="AY63" s="17">
        <v>0</v>
      </c>
      <c r="AZ63" s="18">
        <v>0</v>
      </c>
      <c r="BA63" s="14">
        <v>0</v>
      </c>
      <c r="BB63" s="17">
        <v>0</v>
      </c>
      <c r="BC63" s="18">
        <v>0</v>
      </c>
      <c r="BD63" s="14">
        <v>0</v>
      </c>
      <c r="BE63" s="17">
        <v>0</v>
      </c>
      <c r="BF63" s="18">
        <v>0</v>
      </c>
      <c r="BG63" s="14">
        <v>0</v>
      </c>
      <c r="BH63" s="17">
        <v>0</v>
      </c>
      <c r="BI63" s="18">
        <v>0</v>
      </c>
      <c r="BJ63" s="14">
        <v>0</v>
      </c>
      <c r="BK63" s="17">
        <v>0</v>
      </c>
      <c r="BL63" s="18">
        <v>0</v>
      </c>
      <c r="BM63" s="14">
        <v>0</v>
      </c>
      <c r="BN63" s="17">
        <v>0</v>
      </c>
      <c r="BO63" s="184">
        <f t="shared" si="7"/>
        <v>12488254109</v>
      </c>
      <c r="BP63" s="184">
        <f t="shared" si="8"/>
        <v>4391139429</v>
      </c>
      <c r="BQ63" s="184">
        <f t="shared" si="9"/>
        <v>3071077612</v>
      </c>
      <c r="BR63" s="522"/>
    </row>
    <row r="64" spans="2:71" ht="18" customHeight="1" x14ac:dyDescent="0.3">
      <c r="B64" s="459" t="s">
        <v>80</v>
      </c>
      <c r="C64" s="33" t="s">
        <v>41</v>
      </c>
      <c r="D64" s="34">
        <v>1905049</v>
      </c>
      <c r="E64" s="35">
        <v>212</v>
      </c>
      <c r="F64" s="13">
        <v>1672412887</v>
      </c>
      <c r="G64" s="14">
        <v>0</v>
      </c>
      <c r="H64" s="14">
        <v>0</v>
      </c>
      <c r="I64" s="14">
        <v>0</v>
      </c>
      <c r="J64" s="463">
        <v>0</v>
      </c>
      <c r="K64" s="14">
        <v>0</v>
      </c>
      <c r="L64" s="14">
        <v>0</v>
      </c>
      <c r="M64" s="14">
        <v>0</v>
      </c>
      <c r="N64" s="14"/>
      <c r="O64" s="14">
        <v>0</v>
      </c>
      <c r="P64" s="14">
        <v>0</v>
      </c>
      <c r="Q64" s="14">
        <v>0</v>
      </c>
      <c r="R64" s="14">
        <v>0</v>
      </c>
      <c r="S64" s="15">
        <f t="shared" si="10"/>
        <v>1672412887</v>
      </c>
      <c r="T64" s="14">
        <v>1672412887</v>
      </c>
      <c r="U64" s="14">
        <v>0</v>
      </c>
      <c r="V64" s="14">
        <v>0</v>
      </c>
      <c r="W64" s="14">
        <v>0</v>
      </c>
      <c r="X64" s="14">
        <v>0</v>
      </c>
      <c r="Y64" s="14">
        <v>0</v>
      </c>
      <c r="Z64" s="14"/>
      <c r="AA64" s="14">
        <v>0</v>
      </c>
      <c r="AB64" s="14">
        <v>0</v>
      </c>
      <c r="AC64" s="14">
        <v>0</v>
      </c>
      <c r="AD64" s="14">
        <v>0</v>
      </c>
      <c r="AE64" s="14">
        <v>0</v>
      </c>
      <c r="AF64" s="16">
        <f t="shared" si="11"/>
        <v>1672412887</v>
      </c>
      <c r="AG64" s="17">
        <v>0</v>
      </c>
      <c r="AH64" s="17">
        <v>0</v>
      </c>
      <c r="AI64" s="17">
        <v>238112052</v>
      </c>
      <c r="AJ64" s="17">
        <v>238113831</v>
      </c>
      <c r="AK64" s="17">
        <v>238160916</v>
      </c>
      <c r="AL64" s="17">
        <v>238101228</v>
      </c>
      <c r="AM64" s="17">
        <v>352199895</v>
      </c>
      <c r="AN64" s="17">
        <v>352194622</v>
      </c>
      <c r="AO64" s="17">
        <v>0</v>
      </c>
      <c r="AP64" s="17">
        <v>0</v>
      </c>
      <c r="AQ64" s="17">
        <v>0</v>
      </c>
      <c r="AR64" s="17">
        <v>0</v>
      </c>
      <c r="AS64" s="600">
        <f t="shared" si="12"/>
        <v>1656882544</v>
      </c>
      <c r="AT64" s="18">
        <v>1672412887</v>
      </c>
      <c r="AU64" s="14">
        <v>1672412887</v>
      </c>
      <c r="AV64" s="17">
        <v>1656882544</v>
      </c>
      <c r="AW64" s="18">
        <v>0</v>
      </c>
      <c r="AX64" s="14">
        <v>0</v>
      </c>
      <c r="AY64" s="17">
        <v>0</v>
      </c>
      <c r="AZ64" s="18">
        <v>0</v>
      </c>
      <c r="BA64" s="14">
        <v>0</v>
      </c>
      <c r="BB64" s="17">
        <v>0</v>
      </c>
      <c r="BC64" s="18">
        <v>0</v>
      </c>
      <c r="BD64" s="14">
        <v>0</v>
      </c>
      <c r="BE64" s="17">
        <v>0</v>
      </c>
      <c r="BF64" s="18">
        <v>0</v>
      </c>
      <c r="BG64" s="14">
        <v>0</v>
      </c>
      <c r="BH64" s="17">
        <v>0</v>
      </c>
      <c r="BI64" s="18">
        <v>0</v>
      </c>
      <c r="BJ64" s="14">
        <v>0</v>
      </c>
      <c r="BK64" s="17">
        <v>0</v>
      </c>
      <c r="BL64" s="18">
        <v>0</v>
      </c>
      <c r="BM64" s="14">
        <v>0</v>
      </c>
      <c r="BN64" s="17">
        <v>0</v>
      </c>
      <c r="BO64" s="184">
        <f t="shared" si="7"/>
        <v>1672412887</v>
      </c>
      <c r="BP64" s="184">
        <f t="shared" si="8"/>
        <v>1672412887</v>
      </c>
      <c r="BQ64" s="184">
        <f t="shared" si="9"/>
        <v>1656882544</v>
      </c>
      <c r="BR64" s="522"/>
    </row>
    <row r="65" spans="2:70" ht="18" customHeight="1" x14ac:dyDescent="0.3">
      <c r="B65" s="459" t="s">
        <v>81</v>
      </c>
      <c r="C65" s="33" t="s">
        <v>41</v>
      </c>
      <c r="D65" s="34">
        <v>1905049</v>
      </c>
      <c r="E65" s="35">
        <v>105</v>
      </c>
      <c r="F65" s="13">
        <v>364896376</v>
      </c>
      <c r="G65" s="14">
        <v>0</v>
      </c>
      <c r="H65" s="14">
        <v>0</v>
      </c>
      <c r="I65" s="14">
        <v>403219348</v>
      </c>
      <c r="J65" s="463">
        <v>0</v>
      </c>
      <c r="K65" s="14">
        <v>0</v>
      </c>
      <c r="L65" s="14">
        <v>-25437300</v>
      </c>
      <c r="M65" s="14">
        <v>100366196</v>
      </c>
      <c r="N65" s="14">
        <v>-33541677</v>
      </c>
      <c r="O65" s="14">
        <v>0</v>
      </c>
      <c r="P65" s="14">
        <v>0</v>
      </c>
      <c r="Q65" s="14">
        <v>0</v>
      </c>
      <c r="R65" s="14">
        <v>0</v>
      </c>
      <c r="S65" s="15">
        <f t="shared" si="10"/>
        <v>809502943</v>
      </c>
      <c r="T65" s="14">
        <v>355277413</v>
      </c>
      <c r="U65" s="14">
        <v>0</v>
      </c>
      <c r="V65" s="14">
        <v>0</v>
      </c>
      <c r="W65" s="14">
        <v>0</v>
      </c>
      <c r="X65" s="14">
        <v>0</v>
      </c>
      <c r="Y65" s="14">
        <v>0</v>
      </c>
      <c r="Z65" s="14">
        <v>95892324</v>
      </c>
      <c r="AA65" s="14">
        <v>66824519</v>
      </c>
      <c r="AB65" s="14">
        <v>0</v>
      </c>
      <c r="AC65" s="14">
        <v>0</v>
      </c>
      <c r="AD65" s="14">
        <v>0</v>
      </c>
      <c r="AE65" s="14">
        <v>0</v>
      </c>
      <c r="AF65" s="16">
        <f t="shared" si="11"/>
        <v>517994256</v>
      </c>
      <c r="AG65" s="17">
        <v>0</v>
      </c>
      <c r="AH65" s="17">
        <v>0</v>
      </c>
      <c r="AI65" s="17">
        <v>50576749</v>
      </c>
      <c r="AJ65" s="17">
        <v>51944881</v>
      </c>
      <c r="AK65" s="17">
        <v>51958387</v>
      </c>
      <c r="AL65" s="17">
        <v>51943897</v>
      </c>
      <c r="AM65" s="17"/>
      <c r="AN65" s="17">
        <v>11245291</v>
      </c>
      <c r="AO65" s="17">
        <v>0</v>
      </c>
      <c r="AP65" s="17">
        <v>0</v>
      </c>
      <c r="AQ65" s="17">
        <v>0</v>
      </c>
      <c r="AR65" s="17">
        <v>0</v>
      </c>
      <c r="AS65" s="600">
        <f t="shared" si="12"/>
        <v>217669205</v>
      </c>
      <c r="AT65" s="18">
        <v>809502943</v>
      </c>
      <c r="AU65" s="14">
        <v>517994256</v>
      </c>
      <c r="AV65" s="17">
        <v>217669205</v>
      </c>
      <c r="AW65" s="18">
        <v>0</v>
      </c>
      <c r="AX65" s="14">
        <v>0</v>
      </c>
      <c r="AY65" s="17">
        <v>0</v>
      </c>
      <c r="AZ65" s="18">
        <v>0</v>
      </c>
      <c r="BA65" s="14">
        <v>0</v>
      </c>
      <c r="BB65" s="17">
        <v>0</v>
      </c>
      <c r="BC65" s="18">
        <v>0</v>
      </c>
      <c r="BD65" s="14">
        <v>0</v>
      </c>
      <c r="BE65" s="17">
        <v>0</v>
      </c>
      <c r="BF65" s="18">
        <v>0</v>
      </c>
      <c r="BG65" s="14">
        <v>0</v>
      </c>
      <c r="BH65" s="17">
        <v>0</v>
      </c>
      <c r="BI65" s="18">
        <v>0</v>
      </c>
      <c r="BJ65" s="14">
        <v>0</v>
      </c>
      <c r="BK65" s="17">
        <v>0</v>
      </c>
      <c r="BL65" s="18">
        <v>0</v>
      </c>
      <c r="BM65" s="14">
        <v>0</v>
      </c>
      <c r="BN65" s="17">
        <v>0</v>
      </c>
      <c r="BO65" s="184">
        <f t="shared" si="7"/>
        <v>809502943</v>
      </c>
      <c r="BP65" s="184">
        <f t="shared" si="8"/>
        <v>517994256</v>
      </c>
      <c r="BQ65" s="184">
        <f t="shared" si="9"/>
        <v>217669205</v>
      </c>
      <c r="BR65" s="522"/>
    </row>
    <row r="66" spans="2:70" ht="18" customHeight="1" x14ac:dyDescent="0.3">
      <c r="B66" s="459" t="s">
        <v>81</v>
      </c>
      <c r="C66" s="33" t="s">
        <v>41</v>
      </c>
      <c r="D66" s="34">
        <v>1905049</v>
      </c>
      <c r="E66" s="35">
        <v>212</v>
      </c>
      <c r="F66" s="13">
        <v>342754444</v>
      </c>
      <c r="G66" s="14">
        <v>0</v>
      </c>
      <c r="H66" s="14">
        <v>0</v>
      </c>
      <c r="I66" s="14">
        <v>0</v>
      </c>
      <c r="J66" s="463">
        <v>0</v>
      </c>
      <c r="K66" s="14">
        <v>0</v>
      </c>
      <c r="L66" s="14">
        <v>0</v>
      </c>
      <c r="M66" s="14">
        <v>0</v>
      </c>
      <c r="N66" s="14"/>
      <c r="O66" s="14">
        <v>0</v>
      </c>
      <c r="P66" s="14">
        <v>0</v>
      </c>
      <c r="Q66" s="14">
        <v>0</v>
      </c>
      <c r="R66" s="14">
        <v>0</v>
      </c>
      <c r="S66" s="15">
        <f t="shared" si="10"/>
        <v>342754444</v>
      </c>
      <c r="T66" s="14">
        <v>342754444</v>
      </c>
      <c r="U66" s="14">
        <v>0</v>
      </c>
      <c r="V66" s="14">
        <v>0</v>
      </c>
      <c r="W66" s="14">
        <v>0</v>
      </c>
      <c r="X66" s="14">
        <v>0</v>
      </c>
      <c r="Y66" s="14">
        <v>0</v>
      </c>
      <c r="Z66" s="14"/>
      <c r="AA66" s="14">
        <v>0</v>
      </c>
      <c r="AB66" s="14">
        <v>0</v>
      </c>
      <c r="AC66" s="14">
        <v>0</v>
      </c>
      <c r="AD66" s="14">
        <v>0</v>
      </c>
      <c r="AE66" s="14">
        <v>0</v>
      </c>
      <c r="AF66" s="16">
        <f t="shared" si="11"/>
        <v>342754444</v>
      </c>
      <c r="AG66" s="17">
        <v>0</v>
      </c>
      <c r="AH66" s="17">
        <v>0</v>
      </c>
      <c r="AI66" s="17">
        <v>48796411</v>
      </c>
      <c r="AJ66" s="17">
        <v>48792864</v>
      </c>
      <c r="AK66" s="17">
        <v>48800264</v>
      </c>
      <c r="AL66" s="17">
        <v>48791938</v>
      </c>
      <c r="AM66" s="17">
        <v>12196645</v>
      </c>
      <c r="AN66" s="17">
        <v>12195930</v>
      </c>
      <c r="AO66" s="17">
        <v>0</v>
      </c>
      <c r="AP66" s="17">
        <v>0</v>
      </c>
      <c r="AQ66" s="17">
        <v>0</v>
      </c>
      <c r="AR66" s="17">
        <v>0</v>
      </c>
      <c r="AS66" s="600">
        <f t="shared" si="12"/>
        <v>219574052</v>
      </c>
      <c r="AT66" s="18">
        <v>342754444</v>
      </c>
      <c r="AU66" s="14">
        <v>342754444</v>
      </c>
      <c r="AV66" s="17">
        <v>219574052</v>
      </c>
      <c r="AW66" s="18">
        <v>0</v>
      </c>
      <c r="AX66" s="14">
        <v>0</v>
      </c>
      <c r="AY66" s="17">
        <v>0</v>
      </c>
      <c r="AZ66" s="18">
        <v>0</v>
      </c>
      <c r="BA66" s="14">
        <v>0</v>
      </c>
      <c r="BB66" s="17">
        <v>0</v>
      </c>
      <c r="BC66" s="18">
        <v>0</v>
      </c>
      <c r="BD66" s="14">
        <v>0</v>
      </c>
      <c r="BE66" s="17">
        <v>0</v>
      </c>
      <c r="BF66" s="18">
        <v>0</v>
      </c>
      <c r="BG66" s="14">
        <v>0</v>
      </c>
      <c r="BH66" s="17">
        <v>0</v>
      </c>
      <c r="BI66" s="18">
        <v>0</v>
      </c>
      <c r="BJ66" s="14">
        <v>0</v>
      </c>
      <c r="BK66" s="17">
        <v>0</v>
      </c>
      <c r="BL66" s="18">
        <v>0</v>
      </c>
      <c r="BM66" s="14">
        <v>0</v>
      </c>
      <c r="BN66" s="17">
        <v>0</v>
      </c>
      <c r="BO66" s="184">
        <f t="shared" si="7"/>
        <v>342754444</v>
      </c>
      <c r="BP66" s="184">
        <f t="shared" si="8"/>
        <v>342754444</v>
      </c>
      <c r="BQ66" s="184">
        <f t="shared" si="9"/>
        <v>219574052</v>
      </c>
      <c r="BR66" s="522"/>
    </row>
    <row r="67" spans="2:70" ht="18" customHeight="1" x14ac:dyDescent="0.3">
      <c r="B67" s="459" t="s">
        <v>82</v>
      </c>
      <c r="C67" s="33" t="s">
        <v>41</v>
      </c>
      <c r="D67" s="34">
        <v>1905049</v>
      </c>
      <c r="E67" s="35">
        <v>105</v>
      </c>
      <c r="F67" s="13">
        <v>15735292552</v>
      </c>
      <c r="G67" s="14">
        <v>0</v>
      </c>
      <c r="H67" s="14">
        <v>0</v>
      </c>
      <c r="I67" s="14">
        <v>-13971772291</v>
      </c>
      <c r="J67" s="463">
        <v>0</v>
      </c>
      <c r="K67" s="14">
        <v>0</v>
      </c>
      <c r="L67" s="14">
        <v>44495990</v>
      </c>
      <c r="M67" s="14">
        <v>193609799</v>
      </c>
      <c r="N67" s="14">
        <v>30854414</v>
      </c>
      <c r="O67" s="14">
        <v>0</v>
      </c>
      <c r="P67" s="14">
        <v>0</v>
      </c>
      <c r="Q67" s="14">
        <v>0</v>
      </c>
      <c r="R67" s="14">
        <v>0</v>
      </c>
      <c r="S67" s="15">
        <f t="shared" si="10"/>
        <v>2032480464</v>
      </c>
      <c r="T67" s="14">
        <v>890823123</v>
      </c>
      <c r="U67" s="14">
        <v>0</v>
      </c>
      <c r="V67" s="14">
        <v>0</v>
      </c>
      <c r="W67" s="14">
        <v>0</v>
      </c>
      <c r="X67" s="14">
        <v>0</v>
      </c>
      <c r="Y67" s="14">
        <v>0</v>
      </c>
      <c r="Z67" s="14">
        <v>282546889</v>
      </c>
      <c r="AA67" s="14">
        <v>224464213</v>
      </c>
      <c r="AB67" s="14">
        <v>0</v>
      </c>
      <c r="AC67" s="14">
        <v>0</v>
      </c>
      <c r="AD67" s="14">
        <v>0</v>
      </c>
      <c r="AE67" s="14">
        <v>0</v>
      </c>
      <c r="AF67" s="16">
        <f t="shared" si="11"/>
        <v>1397834225</v>
      </c>
      <c r="AG67" s="17">
        <v>0</v>
      </c>
      <c r="AH67" s="17">
        <v>0</v>
      </c>
      <c r="AI67" s="17">
        <v>126809179</v>
      </c>
      <c r="AJ67" s="17">
        <v>129348083</v>
      </c>
      <c r="AK67" s="17">
        <v>129338222</v>
      </c>
      <c r="AL67" s="17">
        <v>129348040</v>
      </c>
      <c r="AM67" s="17"/>
      <c r="AN67" s="17">
        <v>23055234</v>
      </c>
      <c r="AO67" s="17">
        <v>0</v>
      </c>
      <c r="AP67" s="17">
        <v>0</v>
      </c>
      <c r="AQ67" s="17">
        <v>0</v>
      </c>
      <c r="AR67" s="17">
        <v>0</v>
      </c>
      <c r="AS67" s="600">
        <f t="shared" si="12"/>
        <v>537898758</v>
      </c>
      <c r="AT67" s="18">
        <v>2032480464</v>
      </c>
      <c r="AU67" s="14">
        <v>1397834225</v>
      </c>
      <c r="AV67" s="17">
        <v>537898758</v>
      </c>
      <c r="AW67" s="18">
        <v>0</v>
      </c>
      <c r="AX67" s="14">
        <v>0</v>
      </c>
      <c r="AY67" s="17">
        <v>0</v>
      </c>
      <c r="AZ67" s="18">
        <v>0</v>
      </c>
      <c r="BA67" s="14">
        <v>0</v>
      </c>
      <c r="BB67" s="17">
        <v>0</v>
      </c>
      <c r="BC67" s="18">
        <v>0</v>
      </c>
      <c r="BD67" s="14">
        <v>0</v>
      </c>
      <c r="BE67" s="17">
        <v>0</v>
      </c>
      <c r="BF67" s="18">
        <v>0</v>
      </c>
      <c r="BG67" s="14">
        <v>0</v>
      </c>
      <c r="BH67" s="17">
        <v>0</v>
      </c>
      <c r="BI67" s="18">
        <v>0</v>
      </c>
      <c r="BJ67" s="14">
        <v>0</v>
      </c>
      <c r="BK67" s="17">
        <v>0</v>
      </c>
      <c r="BL67" s="18">
        <v>0</v>
      </c>
      <c r="BM67" s="14">
        <v>0</v>
      </c>
      <c r="BN67" s="17">
        <v>0</v>
      </c>
      <c r="BO67" s="184">
        <f t="shared" ref="BO67:BO98" si="13">+AT67+AW67+AZ67+BC67+BF67+BI67+BL67</f>
        <v>2032480464</v>
      </c>
      <c r="BP67" s="184">
        <f t="shared" ref="BP67:BP98" si="14">+AU67+AX67+BA67+BD67+BG67+BJ67+BM67</f>
        <v>1397834225</v>
      </c>
      <c r="BQ67" s="184">
        <f t="shared" ref="BQ67:BQ98" si="15">+AV67+AY67+BB67+BE67+BH67+BK67+BN67</f>
        <v>537898758</v>
      </c>
      <c r="BR67" s="522"/>
    </row>
    <row r="68" spans="2:70" ht="18" customHeight="1" x14ac:dyDescent="0.3">
      <c r="B68" s="459" t="s">
        <v>82</v>
      </c>
      <c r="C68" s="33" t="s">
        <v>41</v>
      </c>
      <c r="D68" s="34">
        <v>1905049</v>
      </c>
      <c r="E68" s="35">
        <v>212</v>
      </c>
      <c r="F68" s="13">
        <v>544366884</v>
      </c>
      <c r="G68" s="14">
        <v>0</v>
      </c>
      <c r="H68" s="14">
        <v>0</v>
      </c>
      <c r="I68" s="14">
        <v>0</v>
      </c>
      <c r="J68" s="463">
        <v>0</v>
      </c>
      <c r="K68" s="14">
        <v>0</v>
      </c>
      <c r="L68" s="14">
        <v>0</v>
      </c>
      <c r="M68" s="14">
        <v>0</v>
      </c>
      <c r="N68" s="14"/>
      <c r="O68" s="14">
        <v>0</v>
      </c>
      <c r="P68" s="14">
        <v>0</v>
      </c>
      <c r="Q68" s="14">
        <v>0</v>
      </c>
      <c r="R68" s="14">
        <v>0</v>
      </c>
      <c r="S68" s="15">
        <f t="shared" ref="S68:S100" si="16">SUM(F68:R68)</f>
        <v>544366884</v>
      </c>
      <c r="T68" s="14">
        <v>544366884</v>
      </c>
      <c r="U68" s="14">
        <v>0</v>
      </c>
      <c r="V68" s="14">
        <v>0</v>
      </c>
      <c r="W68" s="14">
        <v>0</v>
      </c>
      <c r="X68" s="14">
        <v>0</v>
      </c>
      <c r="Y68" s="14">
        <v>0</v>
      </c>
      <c r="Z68" s="14"/>
      <c r="AA68" s="14">
        <v>0</v>
      </c>
      <c r="AB68" s="14">
        <v>0</v>
      </c>
      <c r="AC68" s="14">
        <v>0</v>
      </c>
      <c r="AD68" s="14">
        <v>0</v>
      </c>
      <c r="AE68" s="14">
        <v>0</v>
      </c>
      <c r="AF68" s="16">
        <f t="shared" ref="AF68:AF100" si="17">SUM(T68:AE68)</f>
        <v>544366884</v>
      </c>
      <c r="AG68" s="17">
        <v>0</v>
      </c>
      <c r="AH68" s="17">
        <v>0</v>
      </c>
      <c r="AI68" s="17">
        <v>77501338</v>
      </c>
      <c r="AJ68" s="17">
        <v>77501284</v>
      </c>
      <c r="AK68" s="17">
        <v>77516145</v>
      </c>
      <c r="AL68" s="17">
        <v>77497679</v>
      </c>
      <c r="AM68" s="17">
        <v>5657472</v>
      </c>
      <c r="AN68" s="17">
        <v>0</v>
      </c>
      <c r="AO68" s="17">
        <v>0</v>
      </c>
      <c r="AP68" s="17">
        <v>0</v>
      </c>
      <c r="AQ68" s="17">
        <v>0</v>
      </c>
      <c r="AR68" s="17">
        <v>0</v>
      </c>
      <c r="AS68" s="600">
        <f t="shared" ref="AS68:AS100" si="18">SUM(AG68:AR68)</f>
        <v>315673918</v>
      </c>
      <c r="AT68" s="18">
        <v>544366884</v>
      </c>
      <c r="AU68" s="14">
        <v>544366884</v>
      </c>
      <c r="AV68" s="17">
        <v>310016446</v>
      </c>
      <c r="AW68" s="18">
        <v>0</v>
      </c>
      <c r="AX68" s="14">
        <v>0</v>
      </c>
      <c r="AY68" s="17">
        <v>0</v>
      </c>
      <c r="AZ68" s="18">
        <v>0</v>
      </c>
      <c r="BA68" s="14">
        <v>0</v>
      </c>
      <c r="BB68" s="17">
        <v>0</v>
      </c>
      <c r="BC68" s="18">
        <v>0</v>
      </c>
      <c r="BD68" s="14">
        <v>0</v>
      </c>
      <c r="BE68" s="17">
        <v>0</v>
      </c>
      <c r="BF68" s="18">
        <v>0</v>
      </c>
      <c r="BG68" s="14">
        <v>0</v>
      </c>
      <c r="BH68" s="17">
        <v>0</v>
      </c>
      <c r="BI68" s="18">
        <v>0</v>
      </c>
      <c r="BJ68" s="14">
        <v>0</v>
      </c>
      <c r="BK68" s="17">
        <v>0</v>
      </c>
      <c r="BL68" s="18">
        <v>0</v>
      </c>
      <c r="BM68" s="14">
        <v>0</v>
      </c>
      <c r="BN68" s="17">
        <v>0</v>
      </c>
      <c r="BO68" s="184">
        <f t="shared" si="13"/>
        <v>544366884</v>
      </c>
      <c r="BP68" s="184">
        <f t="shared" si="14"/>
        <v>544366884</v>
      </c>
      <c r="BQ68" s="184">
        <f t="shared" si="15"/>
        <v>310016446</v>
      </c>
      <c r="BR68" s="522"/>
    </row>
    <row r="69" spans="2:70" ht="18" customHeight="1" x14ac:dyDescent="0.3">
      <c r="B69" s="459" t="s">
        <v>83</v>
      </c>
      <c r="C69" s="33" t="s">
        <v>41</v>
      </c>
      <c r="D69" s="34">
        <v>1905049</v>
      </c>
      <c r="E69" s="35">
        <v>105</v>
      </c>
      <c r="F69" s="13">
        <v>7355753071</v>
      </c>
      <c r="G69" s="14">
        <v>0</v>
      </c>
      <c r="H69" s="14">
        <v>0</v>
      </c>
      <c r="I69" s="14">
        <v>0</v>
      </c>
      <c r="J69" s="463">
        <v>0</v>
      </c>
      <c r="K69" s="14">
        <v>0</v>
      </c>
      <c r="L69" s="14">
        <v>-1843563353</v>
      </c>
      <c r="M69" s="14">
        <v>0</v>
      </c>
      <c r="N69" s="14"/>
      <c r="O69" s="14">
        <v>0</v>
      </c>
      <c r="P69" s="14">
        <v>0</v>
      </c>
      <c r="Q69" s="14">
        <v>0</v>
      </c>
      <c r="R69" s="14">
        <v>0</v>
      </c>
      <c r="S69" s="15">
        <f t="shared" si="16"/>
        <v>5512189718</v>
      </c>
      <c r="T69" s="14">
        <v>4711722576</v>
      </c>
      <c r="U69" s="14">
        <v>0</v>
      </c>
      <c r="V69" s="14">
        <v>0</v>
      </c>
      <c r="W69" s="14">
        <v>0</v>
      </c>
      <c r="X69" s="14">
        <v>0</v>
      </c>
      <c r="Y69" s="14">
        <v>0</v>
      </c>
      <c r="Z69" s="14">
        <v>609879592</v>
      </c>
      <c r="AA69" s="14">
        <v>0</v>
      </c>
      <c r="AB69" s="14">
        <v>0</v>
      </c>
      <c r="AC69" s="14">
        <v>0</v>
      </c>
      <c r="AD69" s="14">
        <v>0</v>
      </c>
      <c r="AE69" s="14">
        <v>0</v>
      </c>
      <c r="AF69" s="16">
        <f t="shared" si="17"/>
        <v>5321602168</v>
      </c>
      <c r="AG69" s="17">
        <v>0</v>
      </c>
      <c r="AH69" s="17">
        <v>0</v>
      </c>
      <c r="AI69" s="17">
        <v>0</v>
      </c>
      <c r="AJ69" s="17">
        <v>0</v>
      </c>
      <c r="AK69" s="17">
        <v>367616981</v>
      </c>
      <c r="AL69" s="17">
        <v>509040842</v>
      </c>
      <c r="AM69" s="17">
        <v>371272560</v>
      </c>
      <c r="AN69" s="17">
        <v>728231904</v>
      </c>
      <c r="AO69" s="17">
        <v>0</v>
      </c>
      <c r="AP69" s="17">
        <v>0</v>
      </c>
      <c r="AQ69" s="17">
        <v>0</v>
      </c>
      <c r="AR69" s="17">
        <v>0</v>
      </c>
      <c r="AS69" s="600">
        <f t="shared" si="18"/>
        <v>1976162287</v>
      </c>
      <c r="AT69" s="18">
        <v>0</v>
      </c>
      <c r="AU69" s="14">
        <v>0</v>
      </c>
      <c r="AV69" s="17">
        <v>0</v>
      </c>
      <c r="AW69" s="18">
        <v>0</v>
      </c>
      <c r="AX69" s="14">
        <v>0</v>
      </c>
      <c r="AY69" s="17">
        <v>0</v>
      </c>
      <c r="AZ69" s="18">
        <v>0</v>
      </c>
      <c r="BA69" s="14">
        <v>0</v>
      </c>
      <c r="BB69" s="17">
        <v>0</v>
      </c>
      <c r="BC69" s="18">
        <v>0</v>
      </c>
      <c r="BD69" s="14">
        <v>0</v>
      </c>
      <c r="BE69" s="17">
        <v>0</v>
      </c>
      <c r="BF69" s="18">
        <v>0</v>
      </c>
      <c r="BG69" s="14">
        <v>0</v>
      </c>
      <c r="BH69" s="17">
        <v>0</v>
      </c>
      <c r="BI69" s="18">
        <v>0</v>
      </c>
      <c r="BJ69" s="14">
        <v>0</v>
      </c>
      <c r="BK69" s="17">
        <v>0</v>
      </c>
      <c r="BL69" s="18">
        <v>5512189718</v>
      </c>
      <c r="BM69" s="14">
        <v>5321602168</v>
      </c>
      <c r="BN69" s="17">
        <v>1976162287</v>
      </c>
      <c r="BO69" s="184">
        <f t="shared" si="13"/>
        <v>5512189718</v>
      </c>
      <c r="BP69" s="184">
        <f t="shared" si="14"/>
        <v>5321602168</v>
      </c>
      <c r="BQ69" s="184">
        <f t="shared" si="15"/>
        <v>1976162287</v>
      </c>
      <c r="BR69" s="522"/>
    </row>
    <row r="70" spans="2:70" ht="18" customHeight="1" x14ac:dyDescent="0.3">
      <c r="B70" s="459" t="s">
        <v>84</v>
      </c>
      <c r="C70" s="33" t="s">
        <v>41</v>
      </c>
      <c r="D70" s="34">
        <v>1905049</v>
      </c>
      <c r="E70" s="35">
        <v>105</v>
      </c>
      <c r="F70" s="13">
        <v>152887440</v>
      </c>
      <c r="G70" s="14">
        <v>0</v>
      </c>
      <c r="H70" s="14">
        <v>0</v>
      </c>
      <c r="I70" s="14">
        <v>0</v>
      </c>
      <c r="J70" s="463">
        <v>0</v>
      </c>
      <c r="K70" s="14">
        <v>0</v>
      </c>
      <c r="L70" s="14">
        <v>0</v>
      </c>
      <c r="M70" s="14">
        <v>0</v>
      </c>
      <c r="N70" s="14"/>
      <c r="O70" s="14">
        <v>0</v>
      </c>
      <c r="P70" s="14">
        <v>0</v>
      </c>
      <c r="Q70" s="14">
        <v>0</v>
      </c>
      <c r="R70" s="14">
        <v>0</v>
      </c>
      <c r="S70" s="15">
        <f t="shared" si="16"/>
        <v>152887440</v>
      </c>
      <c r="T70" s="14">
        <v>152887440</v>
      </c>
      <c r="U70" s="14">
        <v>0</v>
      </c>
      <c r="V70" s="14">
        <v>0</v>
      </c>
      <c r="W70" s="14">
        <v>0</v>
      </c>
      <c r="X70" s="14">
        <v>0</v>
      </c>
      <c r="Y70" s="14">
        <v>0</v>
      </c>
      <c r="Z70" s="14"/>
      <c r="AA70" s="14">
        <v>0</v>
      </c>
      <c r="AB70" s="14">
        <v>0</v>
      </c>
      <c r="AC70" s="14">
        <v>0</v>
      </c>
      <c r="AD70" s="14">
        <v>0</v>
      </c>
      <c r="AE70" s="14">
        <v>0</v>
      </c>
      <c r="AF70" s="16">
        <f t="shared" si="17"/>
        <v>152887440</v>
      </c>
      <c r="AG70" s="17">
        <v>0</v>
      </c>
      <c r="AH70" s="17">
        <v>0</v>
      </c>
      <c r="AI70" s="17">
        <v>21765222</v>
      </c>
      <c r="AJ70" s="17">
        <v>21764284</v>
      </c>
      <c r="AK70" s="17">
        <v>21767585</v>
      </c>
      <c r="AL70" s="17">
        <v>21763866</v>
      </c>
      <c r="AM70" s="17">
        <v>21765340</v>
      </c>
      <c r="AN70" s="17">
        <v>21764809</v>
      </c>
      <c r="AO70" s="17">
        <v>0</v>
      </c>
      <c r="AP70" s="17">
        <v>0</v>
      </c>
      <c r="AQ70" s="17">
        <v>0</v>
      </c>
      <c r="AR70" s="17">
        <v>0</v>
      </c>
      <c r="AS70" s="600">
        <f t="shared" si="18"/>
        <v>130591106</v>
      </c>
      <c r="AT70" s="18">
        <v>152887440</v>
      </c>
      <c r="AU70" s="14">
        <v>152887440</v>
      </c>
      <c r="AV70" s="17">
        <v>130591106</v>
      </c>
      <c r="AW70" s="18">
        <v>0</v>
      </c>
      <c r="AX70" s="14">
        <v>0</v>
      </c>
      <c r="AY70" s="17">
        <v>0</v>
      </c>
      <c r="AZ70" s="18">
        <v>0</v>
      </c>
      <c r="BA70" s="14">
        <v>0</v>
      </c>
      <c r="BB70" s="17">
        <v>0</v>
      </c>
      <c r="BC70" s="18">
        <v>0</v>
      </c>
      <c r="BD70" s="14">
        <v>0</v>
      </c>
      <c r="BE70" s="17">
        <v>0</v>
      </c>
      <c r="BF70" s="18">
        <v>0</v>
      </c>
      <c r="BG70" s="14">
        <v>0</v>
      </c>
      <c r="BH70" s="17">
        <v>0</v>
      </c>
      <c r="BI70" s="18">
        <v>0</v>
      </c>
      <c r="BJ70" s="14">
        <v>0</v>
      </c>
      <c r="BK70" s="17">
        <v>0</v>
      </c>
      <c r="BL70" s="18">
        <v>0</v>
      </c>
      <c r="BM70" s="14">
        <v>0</v>
      </c>
      <c r="BN70" s="17">
        <v>0</v>
      </c>
      <c r="BO70" s="184">
        <f t="shared" si="13"/>
        <v>152887440</v>
      </c>
      <c r="BP70" s="184">
        <f t="shared" si="14"/>
        <v>152887440</v>
      </c>
      <c r="BQ70" s="184">
        <f t="shared" si="15"/>
        <v>130591106</v>
      </c>
      <c r="BR70" s="522"/>
    </row>
    <row r="71" spans="2:70" ht="18" customHeight="1" x14ac:dyDescent="0.3">
      <c r="B71" s="459" t="s">
        <v>84</v>
      </c>
      <c r="C71" s="33" t="s">
        <v>41</v>
      </c>
      <c r="D71" s="34">
        <v>1905049</v>
      </c>
      <c r="E71" s="35">
        <v>212</v>
      </c>
      <c r="F71" s="13">
        <v>4733357332</v>
      </c>
      <c r="G71" s="14">
        <v>0</v>
      </c>
      <c r="H71" s="14">
        <v>0</v>
      </c>
      <c r="I71" s="14">
        <v>0</v>
      </c>
      <c r="J71" s="463">
        <v>0</v>
      </c>
      <c r="K71" s="14">
        <v>0</v>
      </c>
      <c r="L71" s="14">
        <v>0</v>
      </c>
      <c r="M71" s="14">
        <v>0</v>
      </c>
      <c r="N71" s="14"/>
      <c r="O71" s="14">
        <v>0</v>
      </c>
      <c r="P71" s="14">
        <v>0</v>
      </c>
      <c r="Q71" s="14">
        <v>0</v>
      </c>
      <c r="R71" s="14">
        <v>0</v>
      </c>
      <c r="S71" s="15">
        <f t="shared" si="16"/>
        <v>4733357332</v>
      </c>
      <c r="T71" s="14">
        <v>4733357332</v>
      </c>
      <c r="U71" s="14">
        <v>0</v>
      </c>
      <c r="V71" s="14">
        <v>0</v>
      </c>
      <c r="W71" s="14">
        <v>0</v>
      </c>
      <c r="X71" s="14">
        <v>0</v>
      </c>
      <c r="Y71" s="14">
        <v>0</v>
      </c>
      <c r="Z71" s="14"/>
      <c r="AA71" s="14">
        <v>0</v>
      </c>
      <c r="AB71" s="14">
        <v>0</v>
      </c>
      <c r="AC71" s="14">
        <v>0</v>
      </c>
      <c r="AD71" s="14">
        <v>0</v>
      </c>
      <c r="AE71" s="14">
        <v>0</v>
      </c>
      <c r="AF71" s="16">
        <f t="shared" si="17"/>
        <v>4733357332</v>
      </c>
      <c r="AG71" s="17">
        <v>0</v>
      </c>
      <c r="AH71" s="17">
        <v>320542579</v>
      </c>
      <c r="AI71" s="17">
        <v>620474747</v>
      </c>
      <c r="AJ71" s="17">
        <v>638530292</v>
      </c>
      <c r="AK71" s="17">
        <v>624680474</v>
      </c>
      <c r="AL71" s="17">
        <v>624586531</v>
      </c>
      <c r="AM71" s="17">
        <v>624628512</v>
      </c>
      <c r="AN71" s="17">
        <v>624610473</v>
      </c>
      <c r="AO71" s="17">
        <v>0</v>
      </c>
      <c r="AP71" s="17">
        <v>0</v>
      </c>
      <c r="AQ71" s="17">
        <v>0</v>
      </c>
      <c r="AR71" s="17">
        <v>0</v>
      </c>
      <c r="AS71" s="600">
        <f t="shared" si="18"/>
        <v>4078053608</v>
      </c>
      <c r="AT71" s="18">
        <v>4358488023</v>
      </c>
      <c r="AU71" s="14">
        <v>4358488023</v>
      </c>
      <c r="AV71" s="17">
        <v>3722839209</v>
      </c>
      <c r="AW71" s="18">
        <v>0</v>
      </c>
      <c r="AX71" s="14">
        <v>0</v>
      </c>
      <c r="AY71" s="17">
        <v>0</v>
      </c>
      <c r="AZ71" s="18">
        <v>0</v>
      </c>
      <c r="BA71" s="14">
        <v>0</v>
      </c>
      <c r="BB71" s="17">
        <v>0</v>
      </c>
      <c r="BC71" s="18">
        <v>0</v>
      </c>
      <c r="BD71" s="14">
        <v>0</v>
      </c>
      <c r="BE71" s="17">
        <v>0</v>
      </c>
      <c r="BF71" s="18">
        <v>0</v>
      </c>
      <c r="BG71" s="14">
        <v>0</v>
      </c>
      <c r="BH71" s="17">
        <v>0</v>
      </c>
      <c r="BI71" s="18">
        <v>0</v>
      </c>
      <c r="BJ71" s="14">
        <v>0</v>
      </c>
      <c r="BK71" s="17">
        <v>0</v>
      </c>
      <c r="BL71" s="18">
        <v>374869309</v>
      </c>
      <c r="BM71" s="14">
        <v>374869309</v>
      </c>
      <c r="BN71" s="17">
        <v>355214399</v>
      </c>
      <c r="BO71" s="184">
        <f t="shared" si="13"/>
        <v>4733357332</v>
      </c>
      <c r="BP71" s="184">
        <f t="shared" si="14"/>
        <v>4733357332</v>
      </c>
      <c r="BQ71" s="184">
        <f t="shared" si="15"/>
        <v>4078053608</v>
      </c>
      <c r="BR71" s="522"/>
    </row>
    <row r="72" spans="2:70" ht="18" customHeight="1" x14ac:dyDescent="0.3">
      <c r="B72" s="459" t="s">
        <v>84</v>
      </c>
      <c r="C72" s="33" t="s">
        <v>41</v>
      </c>
      <c r="D72" s="34">
        <v>1905049</v>
      </c>
      <c r="E72" s="35">
        <v>115</v>
      </c>
      <c r="F72" s="13">
        <v>0</v>
      </c>
      <c r="G72" s="14">
        <v>0</v>
      </c>
      <c r="H72" s="14">
        <v>0</v>
      </c>
      <c r="I72" s="14">
        <v>6644306560</v>
      </c>
      <c r="J72" s="463">
        <v>0</v>
      </c>
      <c r="K72" s="14">
        <v>0</v>
      </c>
      <c r="L72" s="14">
        <v>240387852</v>
      </c>
      <c r="M72" s="14">
        <v>664965783</v>
      </c>
      <c r="N72" s="14">
        <v>245694163</v>
      </c>
      <c r="O72" s="14">
        <v>0</v>
      </c>
      <c r="P72" s="14">
        <v>0</v>
      </c>
      <c r="Q72" s="14">
        <v>0</v>
      </c>
      <c r="R72" s="14">
        <v>0</v>
      </c>
      <c r="S72" s="15">
        <f t="shared" si="16"/>
        <v>7795354358</v>
      </c>
      <c r="T72" s="14">
        <v>0</v>
      </c>
      <c r="U72" s="14">
        <v>0</v>
      </c>
      <c r="V72" s="14">
        <v>0</v>
      </c>
      <c r="W72" s="14">
        <v>0</v>
      </c>
      <c r="X72" s="14">
        <v>0</v>
      </c>
      <c r="Y72" s="14">
        <v>0</v>
      </c>
      <c r="Z72" s="14">
        <v>1285351339</v>
      </c>
      <c r="AA72" s="14">
        <v>689955337</v>
      </c>
      <c r="AB72" s="14">
        <v>0</v>
      </c>
      <c r="AC72" s="14">
        <v>0</v>
      </c>
      <c r="AD72" s="14">
        <v>0</v>
      </c>
      <c r="AE72" s="14">
        <v>0</v>
      </c>
      <c r="AF72" s="16">
        <f t="shared" si="17"/>
        <v>1975306676</v>
      </c>
      <c r="AG72" s="17">
        <v>0</v>
      </c>
      <c r="AH72" s="17">
        <v>0</v>
      </c>
      <c r="AI72" s="17">
        <v>0</v>
      </c>
      <c r="AJ72" s="17">
        <v>0</v>
      </c>
      <c r="AK72" s="17">
        <v>0</v>
      </c>
      <c r="AL72" s="17">
        <v>0</v>
      </c>
      <c r="AM72" s="17"/>
      <c r="AN72" s="17">
        <v>222599209</v>
      </c>
      <c r="AO72" s="17">
        <v>0</v>
      </c>
      <c r="AP72" s="17">
        <v>0</v>
      </c>
      <c r="AQ72" s="17">
        <v>0</v>
      </c>
      <c r="AR72" s="17">
        <v>0</v>
      </c>
      <c r="AS72" s="600">
        <f t="shared" si="18"/>
        <v>222599209</v>
      </c>
      <c r="AT72" s="18">
        <v>7795354358</v>
      </c>
      <c r="AU72" s="14">
        <v>1975306676</v>
      </c>
      <c r="AV72" s="17">
        <v>222599209</v>
      </c>
      <c r="AW72" s="18">
        <v>0</v>
      </c>
      <c r="AX72" s="14">
        <v>0</v>
      </c>
      <c r="AY72" s="17">
        <v>0</v>
      </c>
      <c r="AZ72" s="18">
        <v>0</v>
      </c>
      <c r="BA72" s="14">
        <v>0</v>
      </c>
      <c r="BB72" s="17">
        <v>0</v>
      </c>
      <c r="BC72" s="18">
        <v>0</v>
      </c>
      <c r="BD72" s="14">
        <v>0</v>
      </c>
      <c r="BE72" s="17">
        <v>0</v>
      </c>
      <c r="BF72" s="18">
        <v>0</v>
      </c>
      <c r="BG72" s="14">
        <v>0</v>
      </c>
      <c r="BH72" s="17">
        <v>0</v>
      </c>
      <c r="BI72" s="18">
        <v>0</v>
      </c>
      <c r="BJ72" s="14">
        <v>0</v>
      </c>
      <c r="BK72" s="17">
        <v>0</v>
      </c>
      <c r="BL72" s="18">
        <v>0</v>
      </c>
      <c r="BM72" s="14">
        <v>0</v>
      </c>
      <c r="BN72" s="17">
        <v>0</v>
      </c>
      <c r="BO72" s="184">
        <f t="shared" si="13"/>
        <v>7795354358</v>
      </c>
      <c r="BP72" s="184">
        <f t="shared" si="14"/>
        <v>1975306676</v>
      </c>
      <c r="BQ72" s="184">
        <f t="shared" si="15"/>
        <v>222599209</v>
      </c>
      <c r="BR72" s="522"/>
    </row>
    <row r="73" spans="2:70" ht="18" customHeight="1" x14ac:dyDescent="0.3">
      <c r="B73" s="459" t="s">
        <v>85</v>
      </c>
      <c r="C73" s="33" t="s">
        <v>41</v>
      </c>
      <c r="D73" s="34">
        <v>1905049</v>
      </c>
      <c r="E73" s="35">
        <v>104</v>
      </c>
      <c r="F73" s="13">
        <v>3574264617</v>
      </c>
      <c r="G73" s="14">
        <v>0</v>
      </c>
      <c r="H73" s="14">
        <v>0</v>
      </c>
      <c r="I73" s="14">
        <v>-3574264617</v>
      </c>
      <c r="J73" s="463">
        <v>0</v>
      </c>
      <c r="K73" s="14">
        <v>0</v>
      </c>
      <c r="L73" s="14">
        <v>0</v>
      </c>
      <c r="M73" s="14">
        <v>0</v>
      </c>
      <c r="N73" s="14">
        <v>0</v>
      </c>
      <c r="O73" s="14">
        <v>0</v>
      </c>
      <c r="P73" s="14">
        <v>0</v>
      </c>
      <c r="Q73" s="14">
        <v>0</v>
      </c>
      <c r="R73" s="14">
        <v>0</v>
      </c>
      <c r="S73" s="15">
        <f t="shared" si="16"/>
        <v>0</v>
      </c>
      <c r="T73" s="14">
        <v>0</v>
      </c>
      <c r="U73" s="14">
        <v>0</v>
      </c>
      <c r="V73" s="14">
        <v>0</v>
      </c>
      <c r="W73" s="14">
        <v>0</v>
      </c>
      <c r="X73" s="14">
        <v>0</v>
      </c>
      <c r="Y73" s="14">
        <v>0</v>
      </c>
      <c r="Z73" s="14"/>
      <c r="AA73" s="14">
        <v>0</v>
      </c>
      <c r="AB73" s="14">
        <v>0</v>
      </c>
      <c r="AC73" s="14">
        <v>0</v>
      </c>
      <c r="AD73" s="14">
        <v>0</v>
      </c>
      <c r="AE73" s="14">
        <v>0</v>
      </c>
      <c r="AF73" s="16">
        <f t="shared" si="17"/>
        <v>0</v>
      </c>
      <c r="AG73" s="17">
        <v>0</v>
      </c>
      <c r="AH73" s="17">
        <v>0</v>
      </c>
      <c r="AI73" s="17">
        <v>0</v>
      </c>
      <c r="AJ73" s="17">
        <v>0</v>
      </c>
      <c r="AK73" s="17">
        <v>0</v>
      </c>
      <c r="AL73" s="17">
        <v>0</v>
      </c>
      <c r="AM73" s="17"/>
      <c r="AN73" s="17">
        <v>0</v>
      </c>
      <c r="AO73" s="17">
        <v>0</v>
      </c>
      <c r="AP73" s="17">
        <v>0</v>
      </c>
      <c r="AQ73" s="17">
        <v>0</v>
      </c>
      <c r="AR73" s="17">
        <v>0</v>
      </c>
      <c r="AS73" s="600">
        <f t="shared" si="18"/>
        <v>0</v>
      </c>
      <c r="AT73" s="18">
        <v>0</v>
      </c>
      <c r="AU73" s="14">
        <v>0</v>
      </c>
      <c r="AV73" s="17">
        <v>0</v>
      </c>
      <c r="AW73" s="18">
        <v>0</v>
      </c>
      <c r="AX73" s="14">
        <v>0</v>
      </c>
      <c r="AY73" s="17">
        <v>0</v>
      </c>
      <c r="AZ73" s="18">
        <v>0</v>
      </c>
      <c r="BA73" s="14">
        <v>0</v>
      </c>
      <c r="BB73" s="17">
        <v>0</v>
      </c>
      <c r="BC73" s="18">
        <v>0</v>
      </c>
      <c r="BD73" s="14">
        <v>0</v>
      </c>
      <c r="BE73" s="17">
        <v>0</v>
      </c>
      <c r="BF73" s="18">
        <v>0</v>
      </c>
      <c r="BG73" s="14">
        <v>0</v>
      </c>
      <c r="BH73" s="17">
        <v>0</v>
      </c>
      <c r="BI73" s="18">
        <v>0</v>
      </c>
      <c r="BJ73" s="14">
        <v>0</v>
      </c>
      <c r="BK73" s="17">
        <v>0</v>
      </c>
      <c r="BL73" s="18">
        <v>0</v>
      </c>
      <c r="BM73" s="14">
        <v>0</v>
      </c>
      <c r="BN73" s="17">
        <v>0</v>
      </c>
      <c r="BO73" s="184">
        <f t="shared" si="13"/>
        <v>0</v>
      </c>
      <c r="BP73" s="184">
        <f t="shared" si="14"/>
        <v>0</v>
      </c>
      <c r="BQ73" s="184">
        <f t="shared" si="15"/>
        <v>0</v>
      </c>
      <c r="BR73" s="522"/>
    </row>
    <row r="74" spans="2:70" ht="18" customHeight="1" x14ac:dyDescent="0.3">
      <c r="B74" s="459" t="s">
        <v>86</v>
      </c>
      <c r="C74" s="33" t="s">
        <v>41</v>
      </c>
      <c r="D74" s="34">
        <v>1905049</v>
      </c>
      <c r="E74" s="35">
        <v>117</v>
      </c>
      <c r="F74" s="13">
        <v>2364949635</v>
      </c>
      <c r="G74" s="14">
        <v>0</v>
      </c>
      <c r="H74" s="14">
        <v>0</v>
      </c>
      <c r="I74" s="14">
        <v>-2137965171</v>
      </c>
      <c r="J74" s="463">
        <v>0</v>
      </c>
      <c r="K74" s="14">
        <v>0</v>
      </c>
      <c r="L74" s="14">
        <v>2732256</v>
      </c>
      <c r="M74" s="14">
        <v>20548692</v>
      </c>
      <c r="N74" s="14">
        <v>970720</v>
      </c>
      <c r="O74" s="14">
        <v>0</v>
      </c>
      <c r="P74" s="14">
        <v>0</v>
      </c>
      <c r="Q74" s="14">
        <v>0</v>
      </c>
      <c r="R74" s="14">
        <v>0</v>
      </c>
      <c r="S74" s="15">
        <f t="shared" si="16"/>
        <v>251236132</v>
      </c>
      <c r="T74" s="14">
        <v>136186220</v>
      </c>
      <c r="U74" s="14">
        <v>0</v>
      </c>
      <c r="V74" s="14">
        <v>0</v>
      </c>
      <c r="W74" s="14">
        <v>0</v>
      </c>
      <c r="X74" s="14">
        <v>0</v>
      </c>
      <c r="Y74" s="14">
        <v>0</v>
      </c>
      <c r="Z74" s="14">
        <v>28001560</v>
      </c>
      <c r="AA74" s="14">
        <v>21519412</v>
      </c>
      <c r="AB74" s="14">
        <v>0</v>
      </c>
      <c r="AC74" s="14">
        <v>0</v>
      </c>
      <c r="AD74" s="14">
        <v>0</v>
      </c>
      <c r="AE74" s="14">
        <v>0</v>
      </c>
      <c r="AF74" s="16">
        <f t="shared" si="17"/>
        <v>185707192</v>
      </c>
      <c r="AG74" s="17">
        <v>0</v>
      </c>
      <c r="AH74" s="17">
        <v>56431096</v>
      </c>
      <c r="AI74" s="17">
        <v>9997136</v>
      </c>
      <c r="AJ74" s="17">
        <v>13314525</v>
      </c>
      <c r="AK74" s="17">
        <v>10800016</v>
      </c>
      <c r="AL74" s="17">
        <v>10798339</v>
      </c>
      <c r="AM74" s="17">
        <v>10799152</v>
      </c>
      <c r="AN74" s="17">
        <v>13858577</v>
      </c>
      <c r="AO74" s="17">
        <v>0</v>
      </c>
      <c r="AP74" s="17">
        <v>0</v>
      </c>
      <c r="AQ74" s="17">
        <v>0</v>
      </c>
      <c r="AR74" s="17">
        <v>0</v>
      </c>
      <c r="AS74" s="600">
        <f t="shared" si="18"/>
        <v>125998841</v>
      </c>
      <c r="AT74" s="18">
        <v>138845180</v>
      </c>
      <c r="AU74" s="14">
        <v>105743892</v>
      </c>
      <c r="AV74" s="17">
        <v>63042047</v>
      </c>
      <c r="AW74" s="18">
        <v>0</v>
      </c>
      <c r="AX74" s="14">
        <v>0</v>
      </c>
      <c r="AY74" s="17">
        <v>0</v>
      </c>
      <c r="AZ74" s="18">
        <v>0</v>
      </c>
      <c r="BA74" s="14">
        <v>0</v>
      </c>
      <c r="BB74" s="17">
        <v>0</v>
      </c>
      <c r="BC74" s="18">
        <v>0</v>
      </c>
      <c r="BD74" s="14">
        <v>0</v>
      </c>
      <c r="BE74" s="17">
        <v>0</v>
      </c>
      <c r="BF74" s="18">
        <v>0</v>
      </c>
      <c r="BG74" s="14">
        <v>0</v>
      </c>
      <c r="BH74" s="17">
        <v>0</v>
      </c>
      <c r="BI74" s="18">
        <v>0</v>
      </c>
      <c r="BJ74" s="14">
        <v>0</v>
      </c>
      <c r="BK74" s="17">
        <v>0</v>
      </c>
      <c r="BL74" s="18">
        <v>112390952</v>
      </c>
      <c r="BM74" s="14">
        <v>79963300</v>
      </c>
      <c r="BN74" s="17">
        <v>62956794</v>
      </c>
      <c r="BO74" s="184">
        <f t="shared" si="13"/>
        <v>251236132</v>
      </c>
      <c r="BP74" s="184">
        <f t="shared" si="14"/>
        <v>185707192</v>
      </c>
      <c r="BQ74" s="184">
        <f t="shared" si="15"/>
        <v>125998841</v>
      </c>
      <c r="BR74" s="522"/>
    </row>
    <row r="75" spans="2:70" ht="18" customHeight="1" x14ac:dyDescent="0.3">
      <c r="B75" s="459" t="s">
        <v>87</v>
      </c>
      <c r="C75" s="33" t="s">
        <v>41</v>
      </c>
      <c r="D75" s="34">
        <v>1905049</v>
      </c>
      <c r="E75" s="35">
        <v>116</v>
      </c>
      <c r="F75" s="13">
        <v>1322857570</v>
      </c>
      <c r="G75" s="14">
        <v>0</v>
      </c>
      <c r="H75" s="14">
        <v>0</v>
      </c>
      <c r="I75" s="14">
        <v>-787221613</v>
      </c>
      <c r="J75" s="463">
        <v>0</v>
      </c>
      <c r="K75" s="14">
        <v>0</v>
      </c>
      <c r="L75" s="14">
        <v>3379430</v>
      </c>
      <c r="M75" s="14">
        <v>46699832</v>
      </c>
      <c r="N75" s="14">
        <v>547029</v>
      </c>
      <c r="O75" s="14">
        <v>0</v>
      </c>
      <c r="P75" s="14">
        <v>0</v>
      </c>
      <c r="Q75" s="14">
        <v>0</v>
      </c>
      <c r="R75" s="14">
        <v>0</v>
      </c>
      <c r="S75" s="15">
        <f t="shared" si="16"/>
        <v>586262248</v>
      </c>
      <c r="T75" s="14">
        <v>329283916</v>
      </c>
      <c r="U75" s="14">
        <v>0</v>
      </c>
      <c r="V75" s="14">
        <v>0</v>
      </c>
      <c r="W75" s="14">
        <v>0</v>
      </c>
      <c r="X75" s="14">
        <v>0</v>
      </c>
      <c r="Y75" s="14">
        <v>0</v>
      </c>
      <c r="Z75" s="14">
        <v>60807531</v>
      </c>
      <c r="AA75" s="14">
        <v>47246861</v>
      </c>
      <c r="AB75" s="14">
        <v>0</v>
      </c>
      <c r="AC75" s="14">
        <v>0</v>
      </c>
      <c r="AD75" s="14">
        <v>0</v>
      </c>
      <c r="AE75" s="14">
        <v>0</v>
      </c>
      <c r="AF75" s="16">
        <f t="shared" si="17"/>
        <v>437338308</v>
      </c>
      <c r="AG75" s="17">
        <v>0</v>
      </c>
      <c r="AH75" s="17">
        <v>272867876</v>
      </c>
      <c r="AI75" s="17">
        <v>1466742</v>
      </c>
      <c r="AJ75" s="17">
        <v>17444389</v>
      </c>
      <c r="AK75" s="17">
        <v>5306728</v>
      </c>
      <c r="AL75" s="17">
        <v>5306599</v>
      </c>
      <c r="AM75" s="17">
        <v>5307472</v>
      </c>
      <c r="AN75" s="17">
        <v>12043329</v>
      </c>
      <c r="AO75" s="17">
        <v>0</v>
      </c>
      <c r="AP75" s="17">
        <v>0</v>
      </c>
      <c r="AQ75" s="17">
        <v>0</v>
      </c>
      <c r="AR75" s="17">
        <v>0</v>
      </c>
      <c r="AS75" s="600">
        <f t="shared" si="18"/>
        <v>319743135</v>
      </c>
      <c r="AT75" s="18">
        <v>165257612</v>
      </c>
      <c r="AU75" s="14">
        <v>88637555</v>
      </c>
      <c r="AV75" s="17">
        <v>15535027</v>
      </c>
      <c r="AW75" s="18">
        <v>0</v>
      </c>
      <c r="AX75" s="14">
        <v>0</v>
      </c>
      <c r="AY75" s="17">
        <v>0</v>
      </c>
      <c r="AZ75" s="18">
        <v>0</v>
      </c>
      <c r="BA75" s="14">
        <v>0</v>
      </c>
      <c r="BB75" s="17">
        <v>0</v>
      </c>
      <c r="BC75" s="18">
        <v>0</v>
      </c>
      <c r="BD75" s="14">
        <v>0</v>
      </c>
      <c r="BE75" s="17">
        <v>0</v>
      </c>
      <c r="BF75" s="18">
        <v>0</v>
      </c>
      <c r="BG75" s="14">
        <v>0</v>
      </c>
      <c r="BH75" s="17">
        <v>0</v>
      </c>
      <c r="BI75" s="18">
        <v>0</v>
      </c>
      <c r="BJ75" s="14">
        <v>0</v>
      </c>
      <c r="BK75" s="17">
        <v>0</v>
      </c>
      <c r="BL75" s="18">
        <v>421004636</v>
      </c>
      <c r="BM75" s="14">
        <v>348700753</v>
      </c>
      <c r="BN75" s="17">
        <v>304208108</v>
      </c>
      <c r="BO75" s="184">
        <f t="shared" si="13"/>
        <v>586262248</v>
      </c>
      <c r="BP75" s="184">
        <f t="shared" si="14"/>
        <v>437338308</v>
      </c>
      <c r="BQ75" s="184">
        <f t="shared" si="15"/>
        <v>319743135</v>
      </c>
      <c r="BR75" s="522"/>
    </row>
    <row r="76" spans="2:70" ht="18" customHeight="1" x14ac:dyDescent="0.3">
      <c r="B76" s="459" t="s">
        <v>88</v>
      </c>
      <c r="C76" s="33" t="s">
        <v>41</v>
      </c>
      <c r="D76" s="34">
        <v>1905049</v>
      </c>
      <c r="E76" s="35">
        <v>110</v>
      </c>
      <c r="F76" s="13">
        <v>4624178676</v>
      </c>
      <c r="G76" s="14">
        <v>0</v>
      </c>
      <c r="H76" s="14">
        <v>0</v>
      </c>
      <c r="I76" s="14">
        <v>-3396006565</v>
      </c>
      <c r="J76" s="463">
        <v>0</v>
      </c>
      <c r="K76" s="14">
        <v>0</v>
      </c>
      <c r="L76" s="14">
        <v>1009099</v>
      </c>
      <c r="M76" s="14">
        <v>47791379</v>
      </c>
      <c r="N76" s="14">
        <v>2257667</v>
      </c>
      <c r="O76" s="14">
        <v>0</v>
      </c>
      <c r="P76" s="14">
        <v>0</v>
      </c>
      <c r="Q76" s="14">
        <v>0</v>
      </c>
      <c r="R76" s="14">
        <v>0</v>
      </c>
      <c r="S76" s="15">
        <f t="shared" si="16"/>
        <v>1279230256</v>
      </c>
      <c r="T76" s="14">
        <v>336996901</v>
      </c>
      <c r="U76" s="14">
        <v>0</v>
      </c>
      <c r="V76" s="14">
        <v>0</v>
      </c>
      <c r="W76" s="14">
        <v>0</v>
      </c>
      <c r="X76" s="14">
        <v>0</v>
      </c>
      <c r="Y76" s="14">
        <v>0</v>
      </c>
      <c r="Z76" s="14">
        <v>59779505</v>
      </c>
      <c r="AA76" s="14">
        <v>727261278</v>
      </c>
      <c r="AB76" s="14">
        <v>0</v>
      </c>
      <c r="AC76" s="14">
        <v>0</v>
      </c>
      <c r="AD76" s="14">
        <v>0</v>
      </c>
      <c r="AE76" s="14">
        <v>0</v>
      </c>
      <c r="AF76" s="16">
        <f t="shared" si="17"/>
        <v>1124037684</v>
      </c>
      <c r="AG76" s="17">
        <v>0</v>
      </c>
      <c r="AH76" s="17">
        <v>0</v>
      </c>
      <c r="AI76" s="17">
        <v>47975471</v>
      </c>
      <c r="AJ76" s="17">
        <v>47973591</v>
      </c>
      <c r="AK76" s="17">
        <v>47981153</v>
      </c>
      <c r="AL76" s="17">
        <v>47972239</v>
      </c>
      <c r="AM76" s="17">
        <v>47975565</v>
      </c>
      <c r="AN76" s="17">
        <v>63103645</v>
      </c>
      <c r="AO76" s="17">
        <v>0</v>
      </c>
      <c r="AP76" s="17">
        <v>0</v>
      </c>
      <c r="AQ76" s="17">
        <v>0</v>
      </c>
      <c r="AR76" s="17">
        <v>0</v>
      </c>
      <c r="AS76" s="600">
        <f t="shared" si="18"/>
        <v>302981664</v>
      </c>
      <c r="AT76" s="18">
        <v>599230256</v>
      </c>
      <c r="AU76" s="14">
        <v>446825452</v>
      </c>
      <c r="AV76" s="17">
        <v>302981664</v>
      </c>
      <c r="AW76" s="18">
        <v>0</v>
      </c>
      <c r="AX76" s="14">
        <v>0</v>
      </c>
      <c r="AY76" s="17">
        <v>0</v>
      </c>
      <c r="AZ76" s="18">
        <v>0</v>
      </c>
      <c r="BA76" s="14">
        <v>0</v>
      </c>
      <c r="BB76" s="17">
        <v>0</v>
      </c>
      <c r="BC76" s="18">
        <v>0</v>
      </c>
      <c r="BD76" s="14">
        <v>0</v>
      </c>
      <c r="BE76" s="17">
        <v>0</v>
      </c>
      <c r="BF76" s="18">
        <v>0</v>
      </c>
      <c r="BG76" s="14">
        <v>0</v>
      </c>
      <c r="BH76" s="17">
        <v>0</v>
      </c>
      <c r="BI76" s="18">
        <v>0</v>
      </c>
      <c r="BJ76" s="14">
        <v>0</v>
      </c>
      <c r="BK76" s="17">
        <v>0</v>
      </c>
      <c r="BL76" s="18">
        <v>680000000</v>
      </c>
      <c r="BM76" s="14">
        <v>677212232</v>
      </c>
      <c r="BN76" s="17">
        <v>0</v>
      </c>
      <c r="BO76" s="184">
        <f t="shared" si="13"/>
        <v>1279230256</v>
      </c>
      <c r="BP76" s="184">
        <f t="shared" si="14"/>
        <v>1124037684</v>
      </c>
      <c r="BQ76" s="184">
        <f t="shared" si="15"/>
        <v>302981664</v>
      </c>
      <c r="BR76" s="522"/>
    </row>
    <row r="77" spans="2:70" ht="18" customHeight="1" x14ac:dyDescent="0.3">
      <c r="B77" s="459" t="s">
        <v>102</v>
      </c>
      <c r="C77" s="33" t="s">
        <v>41</v>
      </c>
      <c r="D77" s="34">
        <v>1905054</v>
      </c>
      <c r="E77" s="35">
        <v>102</v>
      </c>
      <c r="F77" s="13">
        <v>0</v>
      </c>
      <c r="G77" s="14">
        <v>0</v>
      </c>
      <c r="H77" s="14">
        <v>0</v>
      </c>
      <c r="I77" s="14">
        <v>1378652110</v>
      </c>
      <c r="J77" s="463">
        <v>0</v>
      </c>
      <c r="K77" s="14">
        <v>-1378652110</v>
      </c>
      <c r="L77" s="14">
        <v>20590350</v>
      </c>
      <c r="M77" s="14">
        <v>0</v>
      </c>
      <c r="N77" s="14">
        <v>0</v>
      </c>
      <c r="O77" s="14">
        <v>0</v>
      </c>
      <c r="P77" s="14">
        <v>0</v>
      </c>
      <c r="Q77" s="14">
        <v>0</v>
      </c>
      <c r="R77" s="14">
        <v>0</v>
      </c>
      <c r="S77" s="15">
        <f t="shared" si="16"/>
        <v>20590350</v>
      </c>
      <c r="T77" s="14">
        <v>0</v>
      </c>
      <c r="U77" s="14">
        <v>0</v>
      </c>
      <c r="V77" s="14">
        <v>0</v>
      </c>
      <c r="W77" s="14">
        <v>0</v>
      </c>
      <c r="X77" s="14">
        <v>0</v>
      </c>
      <c r="Y77" s="14">
        <v>0</v>
      </c>
      <c r="Z77" s="14"/>
      <c r="AA77" s="14">
        <v>0</v>
      </c>
      <c r="AB77" s="14">
        <v>0</v>
      </c>
      <c r="AC77" s="14">
        <v>0</v>
      </c>
      <c r="AD77" s="14">
        <v>0</v>
      </c>
      <c r="AE77" s="14">
        <v>0</v>
      </c>
      <c r="AF77" s="16">
        <f t="shared" si="17"/>
        <v>0</v>
      </c>
      <c r="AG77" s="17">
        <v>0</v>
      </c>
      <c r="AH77" s="17">
        <v>0</v>
      </c>
      <c r="AI77" s="17">
        <v>0</v>
      </c>
      <c r="AJ77" s="17">
        <v>0</v>
      </c>
      <c r="AK77" s="17">
        <v>0</v>
      </c>
      <c r="AL77" s="17">
        <v>0</v>
      </c>
      <c r="AM77" s="17"/>
      <c r="AN77" s="17">
        <v>0</v>
      </c>
      <c r="AO77" s="17">
        <v>0</v>
      </c>
      <c r="AP77" s="17">
        <v>0</v>
      </c>
      <c r="AQ77" s="17">
        <v>0</v>
      </c>
      <c r="AR77" s="17">
        <v>0</v>
      </c>
      <c r="AS77" s="600">
        <f t="shared" si="18"/>
        <v>0</v>
      </c>
      <c r="AT77" s="18">
        <v>0</v>
      </c>
      <c r="AU77" s="14">
        <v>0</v>
      </c>
      <c r="AV77" s="17">
        <v>0</v>
      </c>
      <c r="AW77" s="18">
        <v>0</v>
      </c>
      <c r="AX77" s="14">
        <v>0</v>
      </c>
      <c r="AY77" s="17">
        <v>0</v>
      </c>
      <c r="AZ77" s="14">
        <v>0</v>
      </c>
      <c r="BA77" s="14">
        <v>0</v>
      </c>
      <c r="BB77" s="17">
        <v>0</v>
      </c>
      <c r="BC77" s="18">
        <v>0</v>
      </c>
      <c r="BD77" s="14">
        <v>0</v>
      </c>
      <c r="BE77" s="17">
        <v>0</v>
      </c>
      <c r="BF77" s="18">
        <v>0</v>
      </c>
      <c r="BG77" s="14">
        <v>0</v>
      </c>
      <c r="BH77" s="17">
        <v>0</v>
      </c>
      <c r="BI77" s="18">
        <v>0</v>
      </c>
      <c r="BJ77" s="14">
        <v>0</v>
      </c>
      <c r="BK77" s="17">
        <v>0</v>
      </c>
      <c r="BL77" s="18">
        <f>+S77</f>
        <v>20590350</v>
      </c>
      <c r="BM77" s="17">
        <v>0</v>
      </c>
      <c r="BN77" s="17">
        <v>0</v>
      </c>
      <c r="BO77" s="184">
        <f t="shared" si="13"/>
        <v>20590350</v>
      </c>
      <c r="BP77" s="184">
        <f t="shared" si="14"/>
        <v>0</v>
      </c>
      <c r="BQ77" s="184">
        <f t="shared" si="15"/>
        <v>0</v>
      </c>
      <c r="BR77" s="522"/>
    </row>
    <row r="78" spans="2:70" ht="18" customHeight="1" x14ac:dyDescent="0.3">
      <c r="B78" s="459" t="s">
        <v>89</v>
      </c>
      <c r="C78" s="33" t="s">
        <v>41</v>
      </c>
      <c r="D78" s="34">
        <v>1905049</v>
      </c>
      <c r="E78" s="35">
        <v>111</v>
      </c>
      <c r="F78" s="13">
        <v>530837174</v>
      </c>
      <c r="G78" s="14">
        <v>0</v>
      </c>
      <c r="H78" s="14">
        <v>0</v>
      </c>
      <c r="I78" s="14">
        <v>37123610</v>
      </c>
      <c r="J78" s="463">
        <v>-102015698</v>
      </c>
      <c r="K78" s="14">
        <v>0</v>
      </c>
      <c r="L78" s="14">
        <v>3931291</v>
      </c>
      <c r="M78" s="14">
        <v>40622566</v>
      </c>
      <c r="N78" s="14">
        <v>1919012</v>
      </c>
      <c r="O78" s="14">
        <v>0</v>
      </c>
      <c r="P78" s="14">
        <v>0</v>
      </c>
      <c r="Q78" s="14">
        <v>0</v>
      </c>
      <c r="R78" s="14">
        <v>0</v>
      </c>
      <c r="S78" s="15">
        <f t="shared" si="16"/>
        <v>512417955</v>
      </c>
      <c r="T78" s="14">
        <v>286446624</v>
      </c>
      <c r="U78" s="14">
        <v>0</v>
      </c>
      <c r="V78" s="14">
        <v>0</v>
      </c>
      <c r="W78" s="14">
        <v>0</v>
      </c>
      <c r="X78" s="14">
        <v>0</v>
      </c>
      <c r="Y78" s="14">
        <v>0</v>
      </c>
      <c r="Z78" s="14">
        <v>53886006</v>
      </c>
      <c r="AA78" s="14">
        <v>42541578</v>
      </c>
      <c r="AB78" s="14">
        <v>0</v>
      </c>
      <c r="AC78" s="14">
        <v>0</v>
      </c>
      <c r="AD78" s="14">
        <v>0</v>
      </c>
      <c r="AE78" s="14">
        <v>0</v>
      </c>
      <c r="AF78" s="16">
        <f t="shared" si="17"/>
        <v>382874208</v>
      </c>
      <c r="AG78" s="17">
        <v>0</v>
      </c>
      <c r="AH78" s="17">
        <v>63463626</v>
      </c>
      <c r="AI78" s="17">
        <v>30215371</v>
      </c>
      <c r="AJ78" s="17">
        <v>33904420</v>
      </c>
      <c r="AK78" s="17">
        <v>31101453</v>
      </c>
      <c r="AL78" s="17">
        <v>31098307</v>
      </c>
      <c r="AM78" s="17">
        <v>31101624</v>
      </c>
      <c r="AN78" s="17">
        <v>42783787</v>
      </c>
      <c r="AO78" s="17">
        <v>0</v>
      </c>
      <c r="AP78" s="17">
        <v>0</v>
      </c>
      <c r="AQ78" s="17">
        <v>0</v>
      </c>
      <c r="AR78" s="17">
        <v>0</v>
      </c>
      <c r="AS78" s="600">
        <f t="shared" si="18"/>
        <v>263668588</v>
      </c>
      <c r="AT78" s="18">
        <v>396270105</v>
      </c>
      <c r="AU78" s="14">
        <v>296300406</v>
      </c>
      <c r="AV78" s="17">
        <v>192973216</v>
      </c>
      <c r="AW78" s="18">
        <v>0</v>
      </c>
      <c r="AX78" s="14">
        <v>0</v>
      </c>
      <c r="AY78" s="17">
        <v>0</v>
      </c>
      <c r="AZ78" s="18">
        <v>0</v>
      </c>
      <c r="BA78" s="14">
        <v>0</v>
      </c>
      <c r="BB78" s="17">
        <v>0</v>
      </c>
      <c r="BC78" s="18">
        <v>0</v>
      </c>
      <c r="BD78" s="14">
        <v>0</v>
      </c>
      <c r="BE78" s="17">
        <v>0</v>
      </c>
      <c r="BF78" s="18">
        <v>0</v>
      </c>
      <c r="BG78" s="14">
        <v>0</v>
      </c>
      <c r="BH78" s="17">
        <v>0</v>
      </c>
      <c r="BI78" s="18">
        <v>0</v>
      </c>
      <c r="BJ78" s="14">
        <v>0</v>
      </c>
      <c r="BK78" s="17">
        <v>0</v>
      </c>
      <c r="BL78" s="18">
        <v>116147850</v>
      </c>
      <c r="BM78" s="14">
        <v>86573802</v>
      </c>
      <c r="BN78" s="17">
        <v>70695372</v>
      </c>
      <c r="BO78" s="184">
        <f t="shared" si="13"/>
        <v>512417955</v>
      </c>
      <c r="BP78" s="184">
        <f t="shared" si="14"/>
        <v>382874208</v>
      </c>
      <c r="BQ78" s="184">
        <f t="shared" si="15"/>
        <v>263668588</v>
      </c>
      <c r="BR78" s="522"/>
    </row>
    <row r="79" spans="2:70" ht="18" customHeight="1" x14ac:dyDescent="0.3">
      <c r="B79" s="459" t="s">
        <v>89</v>
      </c>
      <c r="C79" s="33" t="s">
        <v>41</v>
      </c>
      <c r="D79" s="34">
        <v>1905054</v>
      </c>
      <c r="E79" s="35">
        <v>259</v>
      </c>
      <c r="F79" s="13">
        <v>0</v>
      </c>
      <c r="G79" s="14">
        <v>0</v>
      </c>
      <c r="H79" s="14">
        <v>0</v>
      </c>
      <c r="I79" s="14">
        <v>0</v>
      </c>
      <c r="J79" s="463">
        <v>50000000</v>
      </c>
      <c r="K79" s="14">
        <v>0</v>
      </c>
      <c r="L79" s="14">
        <v>0</v>
      </c>
      <c r="M79" s="14">
        <v>0</v>
      </c>
      <c r="N79" s="14">
        <v>0</v>
      </c>
      <c r="O79" s="14">
        <v>0</v>
      </c>
      <c r="P79" s="14">
        <v>0</v>
      </c>
      <c r="Q79" s="14">
        <v>0</v>
      </c>
      <c r="R79" s="14">
        <v>0</v>
      </c>
      <c r="S79" s="15">
        <f>SUM(F79:R79)</f>
        <v>50000000</v>
      </c>
      <c r="T79" s="14">
        <v>0</v>
      </c>
      <c r="U79" s="14">
        <v>0</v>
      </c>
      <c r="V79" s="14">
        <v>0</v>
      </c>
      <c r="W79" s="14">
        <v>0</v>
      </c>
      <c r="X79" s="14">
        <v>0</v>
      </c>
      <c r="Y79" s="14">
        <v>0</v>
      </c>
      <c r="Z79" s="14"/>
      <c r="AA79" s="14">
        <v>40906162</v>
      </c>
      <c r="AB79" s="14">
        <v>0</v>
      </c>
      <c r="AC79" s="14">
        <v>0</v>
      </c>
      <c r="AD79" s="14">
        <v>0</v>
      </c>
      <c r="AE79" s="14">
        <v>0</v>
      </c>
      <c r="AF79" s="16">
        <f t="shared" si="17"/>
        <v>40906162</v>
      </c>
      <c r="AG79" s="17">
        <v>0</v>
      </c>
      <c r="AH79" s="17">
        <v>0</v>
      </c>
      <c r="AI79" s="17">
        <v>0</v>
      </c>
      <c r="AJ79" s="17">
        <v>0</v>
      </c>
      <c r="AK79" s="17">
        <v>0</v>
      </c>
      <c r="AL79" s="17">
        <v>0</v>
      </c>
      <c r="AM79" s="17"/>
      <c r="AN79" s="17">
        <v>0</v>
      </c>
      <c r="AO79" s="17">
        <v>0</v>
      </c>
      <c r="AP79" s="17">
        <v>0</v>
      </c>
      <c r="AQ79" s="17">
        <v>0</v>
      </c>
      <c r="AR79" s="17">
        <v>0</v>
      </c>
      <c r="AS79" s="600">
        <f t="shared" si="18"/>
        <v>0</v>
      </c>
      <c r="AT79" s="18">
        <v>0</v>
      </c>
      <c r="AU79" s="14">
        <v>0</v>
      </c>
      <c r="AV79" s="17">
        <v>0</v>
      </c>
      <c r="AW79" s="18">
        <v>50000000</v>
      </c>
      <c r="AX79" s="18">
        <v>40906162</v>
      </c>
      <c r="AY79" s="17">
        <v>0</v>
      </c>
      <c r="AZ79" s="14">
        <v>0</v>
      </c>
      <c r="BA79" s="14">
        <v>0</v>
      </c>
      <c r="BB79" s="17">
        <v>0</v>
      </c>
      <c r="BC79" s="18">
        <v>0</v>
      </c>
      <c r="BD79" s="14">
        <v>0</v>
      </c>
      <c r="BE79" s="17">
        <v>0</v>
      </c>
      <c r="BF79" s="18">
        <v>0</v>
      </c>
      <c r="BG79" s="14">
        <v>0</v>
      </c>
      <c r="BH79" s="17">
        <v>0</v>
      </c>
      <c r="BI79" s="18">
        <v>0</v>
      </c>
      <c r="BJ79" s="14">
        <v>0</v>
      </c>
      <c r="BK79" s="17">
        <v>0</v>
      </c>
      <c r="BL79" s="18">
        <v>0</v>
      </c>
      <c r="BM79" s="17">
        <v>0</v>
      </c>
      <c r="BN79" s="17">
        <v>0</v>
      </c>
      <c r="BO79" s="184">
        <f t="shared" si="13"/>
        <v>50000000</v>
      </c>
      <c r="BP79" s="184">
        <f t="shared" si="14"/>
        <v>40906162</v>
      </c>
      <c r="BQ79" s="184">
        <f t="shared" si="15"/>
        <v>0</v>
      </c>
      <c r="BR79" s="522"/>
    </row>
    <row r="80" spans="2:70" ht="18" customHeight="1" x14ac:dyDescent="0.3">
      <c r="B80" s="459" t="s">
        <v>90</v>
      </c>
      <c r="C80" s="33" t="s">
        <v>41</v>
      </c>
      <c r="D80" s="34">
        <v>0</v>
      </c>
      <c r="E80" s="35">
        <v>0</v>
      </c>
      <c r="F80" s="13">
        <v>0</v>
      </c>
      <c r="G80" s="14">
        <v>0</v>
      </c>
      <c r="H80" s="14">
        <v>0</v>
      </c>
      <c r="I80" s="14">
        <v>0</v>
      </c>
      <c r="J80" s="463">
        <v>0</v>
      </c>
      <c r="K80" s="14">
        <v>0</v>
      </c>
      <c r="L80" s="14">
        <v>0</v>
      </c>
      <c r="M80" s="14">
        <v>0</v>
      </c>
      <c r="N80" s="14">
        <v>0</v>
      </c>
      <c r="O80" s="14">
        <v>0</v>
      </c>
      <c r="P80" s="14">
        <v>0</v>
      </c>
      <c r="Q80" s="14">
        <v>0</v>
      </c>
      <c r="R80" s="14">
        <v>0</v>
      </c>
      <c r="S80" s="15">
        <f t="shared" si="16"/>
        <v>0</v>
      </c>
      <c r="T80" s="14">
        <v>0</v>
      </c>
      <c r="U80" s="14">
        <v>0</v>
      </c>
      <c r="V80" s="14">
        <v>0</v>
      </c>
      <c r="W80" s="14">
        <v>0</v>
      </c>
      <c r="X80" s="14">
        <v>0</v>
      </c>
      <c r="Y80" s="14">
        <v>0</v>
      </c>
      <c r="Z80" s="14"/>
      <c r="AA80" s="14">
        <v>0</v>
      </c>
      <c r="AB80" s="14">
        <v>0</v>
      </c>
      <c r="AC80" s="14">
        <v>0</v>
      </c>
      <c r="AD80" s="14">
        <v>0</v>
      </c>
      <c r="AE80" s="14">
        <v>0</v>
      </c>
      <c r="AF80" s="16">
        <f t="shared" si="17"/>
        <v>0</v>
      </c>
      <c r="AG80" s="17">
        <v>0</v>
      </c>
      <c r="AH80" s="17">
        <v>0</v>
      </c>
      <c r="AI80" s="17">
        <v>0</v>
      </c>
      <c r="AJ80" s="17">
        <v>0</v>
      </c>
      <c r="AK80" s="17">
        <v>0</v>
      </c>
      <c r="AL80" s="17">
        <v>0</v>
      </c>
      <c r="AM80" s="17"/>
      <c r="AN80" s="17">
        <v>0</v>
      </c>
      <c r="AO80" s="17">
        <v>0</v>
      </c>
      <c r="AP80" s="17">
        <v>0</v>
      </c>
      <c r="AQ80" s="17">
        <v>0</v>
      </c>
      <c r="AR80" s="17">
        <v>0</v>
      </c>
      <c r="AS80" s="600">
        <f t="shared" si="18"/>
        <v>0</v>
      </c>
      <c r="AT80" s="18">
        <v>0</v>
      </c>
      <c r="AU80" s="14">
        <v>0</v>
      </c>
      <c r="AV80" s="17">
        <v>0</v>
      </c>
      <c r="AW80" s="18">
        <v>0</v>
      </c>
      <c r="AX80" s="14">
        <v>0</v>
      </c>
      <c r="AY80" s="17">
        <v>0</v>
      </c>
      <c r="AZ80" s="18">
        <v>0</v>
      </c>
      <c r="BA80" s="14">
        <v>0</v>
      </c>
      <c r="BB80" s="17">
        <v>0</v>
      </c>
      <c r="BC80" s="18">
        <v>0</v>
      </c>
      <c r="BD80" s="14">
        <v>0</v>
      </c>
      <c r="BE80" s="17">
        <v>0</v>
      </c>
      <c r="BF80" s="18">
        <v>0</v>
      </c>
      <c r="BG80" s="14">
        <v>0</v>
      </c>
      <c r="BH80" s="17">
        <v>0</v>
      </c>
      <c r="BI80" s="18">
        <v>0</v>
      </c>
      <c r="BJ80" s="14">
        <v>0</v>
      </c>
      <c r="BK80" s="17">
        <v>0</v>
      </c>
      <c r="BL80" s="18">
        <v>0</v>
      </c>
      <c r="BM80" s="14">
        <v>0</v>
      </c>
      <c r="BN80" s="17">
        <v>0</v>
      </c>
      <c r="BO80" s="184">
        <f t="shared" si="13"/>
        <v>0</v>
      </c>
      <c r="BP80" s="184">
        <f t="shared" si="14"/>
        <v>0</v>
      </c>
      <c r="BQ80" s="184">
        <f t="shared" si="15"/>
        <v>0</v>
      </c>
      <c r="BR80" s="522"/>
    </row>
    <row r="81" spans="2:71" ht="18" customHeight="1" x14ac:dyDescent="0.3">
      <c r="B81" s="459" t="s">
        <v>91</v>
      </c>
      <c r="C81" s="33" t="s">
        <v>41</v>
      </c>
      <c r="D81" s="34">
        <v>1905049</v>
      </c>
      <c r="E81" s="35">
        <v>231</v>
      </c>
      <c r="F81" s="13">
        <v>0</v>
      </c>
      <c r="G81" s="14">
        <v>0</v>
      </c>
      <c r="H81" s="14">
        <v>0</v>
      </c>
      <c r="I81" s="14">
        <v>500000000</v>
      </c>
      <c r="J81" s="463">
        <v>0</v>
      </c>
      <c r="K81" s="14">
        <v>1000000000</v>
      </c>
      <c r="L81" s="14">
        <v>0</v>
      </c>
      <c r="M81" s="14">
        <v>0</v>
      </c>
      <c r="N81" s="14">
        <v>0</v>
      </c>
      <c r="O81" s="14">
        <v>0</v>
      </c>
      <c r="P81" s="14">
        <v>0</v>
      </c>
      <c r="Q81" s="14">
        <v>0</v>
      </c>
      <c r="R81" s="14">
        <v>0</v>
      </c>
      <c r="S81" s="15">
        <f t="shared" si="16"/>
        <v>1500000000</v>
      </c>
      <c r="T81" s="14">
        <v>0</v>
      </c>
      <c r="U81" s="14">
        <v>0</v>
      </c>
      <c r="V81" s="14">
        <v>0</v>
      </c>
      <c r="W81" s="14">
        <v>0</v>
      </c>
      <c r="X81" s="14">
        <v>0</v>
      </c>
      <c r="Y81" s="14">
        <v>0</v>
      </c>
      <c r="Z81" s="14"/>
      <c r="AA81" s="14">
        <v>0</v>
      </c>
      <c r="AB81" s="14">
        <v>0</v>
      </c>
      <c r="AC81" s="14">
        <v>0</v>
      </c>
      <c r="AD81" s="14">
        <v>0</v>
      </c>
      <c r="AE81" s="14">
        <v>0</v>
      </c>
      <c r="AF81" s="16">
        <f t="shared" si="17"/>
        <v>0</v>
      </c>
      <c r="AG81" s="17">
        <v>0</v>
      </c>
      <c r="AH81" s="17">
        <v>0</v>
      </c>
      <c r="AI81" s="17">
        <v>0</v>
      </c>
      <c r="AJ81" s="17">
        <v>0</v>
      </c>
      <c r="AK81" s="17">
        <v>0</v>
      </c>
      <c r="AL81" s="17">
        <v>0</v>
      </c>
      <c r="AM81" s="17"/>
      <c r="AN81" s="17">
        <v>0</v>
      </c>
      <c r="AO81" s="17">
        <v>0</v>
      </c>
      <c r="AP81" s="17">
        <v>0</v>
      </c>
      <c r="AQ81" s="17">
        <v>0</v>
      </c>
      <c r="AR81" s="17">
        <v>0</v>
      </c>
      <c r="AS81" s="600">
        <f t="shared" si="18"/>
        <v>0</v>
      </c>
      <c r="AT81" s="18">
        <v>0</v>
      </c>
      <c r="AU81" s="14">
        <v>0</v>
      </c>
      <c r="AV81" s="17">
        <v>0</v>
      </c>
      <c r="AW81" s="18">
        <v>0</v>
      </c>
      <c r="AX81" s="14">
        <v>0</v>
      </c>
      <c r="AY81" s="17">
        <v>0</v>
      </c>
      <c r="AZ81" s="18">
        <v>0</v>
      </c>
      <c r="BA81" s="14">
        <v>0</v>
      </c>
      <c r="BB81" s="17">
        <v>0</v>
      </c>
      <c r="BC81" s="18">
        <v>0</v>
      </c>
      <c r="BD81" s="14">
        <v>0</v>
      </c>
      <c r="BE81" s="17">
        <v>0</v>
      </c>
      <c r="BF81" s="18">
        <v>0</v>
      </c>
      <c r="BG81" s="14">
        <v>0</v>
      </c>
      <c r="BH81" s="17">
        <v>0</v>
      </c>
      <c r="BI81" s="18">
        <v>0</v>
      </c>
      <c r="BJ81" s="14">
        <v>0</v>
      </c>
      <c r="BK81" s="17">
        <v>0</v>
      </c>
      <c r="BL81" s="18">
        <v>1500000000</v>
      </c>
      <c r="BM81" s="14">
        <v>0</v>
      </c>
      <c r="BN81" s="17">
        <v>0</v>
      </c>
      <c r="BO81" s="184">
        <f t="shared" si="13"/>
        <v>1500000000</v>
      </c>
      <c r="BP81" s="184">
        <f t="shared" si="14"/>
        <v>0</v>
      </c>
      <c r="BQ81" s="184">
        <f t="shared" si="15"/>
        <v>0</v>
      </c>
      <c r="BR81" s="522"/>
    </row>
    <row r="82" spans="2:71" ht="18" customHeight="1" x14ac:dyDescent="0.3">
      <c r="B82" s="459" t="s">
        <v>92</v>
      </c>
      <c r="C82" s="33" t="s">
        <v>41</v>
      </c>
      <c r="D82" s="34">
        <v>1905049</v>
      </c>
      <c r="E82" s="35">
        <v>133</v>
      </c>
      <c r="F82" s="13">
        <v>17633701988</v>
      </c>
      <c r="G82" s="14">
        <v>0</v>
      </c>
      <c r="H82" s="14">
        <v>0</v>
      </c>
      <c r="I82" s="14">
        <v>864791244</v>
      </c>
      <c r="J82" s="463">
        <v>0</v>
      </c>
      <c r="K82" s="14">
        <v>0</v>
      </c>
      <c r="L82" s="14">
        <v>800824428</v>
      </c>
      <c r="M82" s="14">
        <v>1337853393</v>
      </c>
      <c r="N82" s="14">
        <v>-92936196</v>
      </c>
      <c r="O82" s="14">
        <v>0</v>
      </c>
      <c r="P82" s="14">
        <v>0</v>
      </c>
      <c r="Q82" s="14">
        <v>0</v>
      </c>
      <c r="R82" s="14">
        <v>0</v>
      </c>
      <c r="S82" s="15">
        <f t="shared" si="16"/>
        <v>20544234857</v>
      </c>
      <c r="T82" s="14">
        <f>9247907054+9955084</f>
        <v>9257862138</v>
      </c>
      <c r="U82" s="14">
        <v>0</v>
      </c>
      <c r="V82" s="14">
        <v>0</v>
      </c>
      <c r="W82" s="14">
        <v>0</v>
      </c>
      <c r="X82" s="14">
        <v>0</v>
      </c>
      <c r="Y82" s="14">
        <v>2967254842</v>
      </c>
      <c r="Z82" s="14">
        <v>2399983827</v>
      </c>
      <c r="AA82" s="14">
        <v>934588851</v>
      </c>
      <c r="AB82" s="14">
        <v>0</v>
      </c>
      <c r="AC82" s="14">
        <v>0</v>
      </c>
      <c r="AD82" s="14">
        <v>0</v>
      </c>
      <c r="AE82" s="14">
        <v>0</v>
      </c>
      <c r="AF82" s="16">
        <f t="shared" si="17"/>
        <v>15559689658</v>
      </c>
      <c r="AG82" s="17">
        <v>0</v>
      </c>
      <c r="AH82" s="17">
        <v>4187877542</v>
      </c>
      <c r="AI82" s="17">
        <v>566386623</v>
      </c>
      <c r="AJ82" s="17">
        <v>907213440</v>
      </c>
      <c r="AK82" s="17">
        <v>721771942</v>
      </c>
      <c r="AL82" s="17">
        <v>737249847</v>
      </c>
      <c r="AM82" s="17">
        <v>3810767903</v>
      </c>
      <c r="AN82" s="17">
        <v>1280431233</v>
      </c>
      <c r="AO82" s="17">
        <v>0</v>
      </c>
      <c r="AP82" s="17">
        <v>0</v>
      </c>
      <c r="AQ82" s="17">
        <v>0</v>
      </c>
      <c r="AR82" s="17">
        <v>0</v>
      </c>
      <c r="AS82" s="600">
        <f t="shared" si="18"/>
        <v>12211698530</v>
      </c>
      <c r="AT82" s="18">
        <v>11953387329</v>
      </c>
      <c r="AU82" s="14">
        <v>8131485798</v>
      </c>
      <c r="AV82" s="17">
        <v>5254348986</v>
      </c>
      <c r="AW82" s="18">
        <v>0</v>
      </c>
      <c r="AX82" s="14">
        <v>0</v>
      </c>
      <c r="AY82" s="17">
        <v>0</v>
      </c>
      <c r="AZ82" s="18">
        <v>0</v>
      </c>
      <c r="BA82" s="14">
        <v>0</v>
      </c>
      <c r="BB82" s="17">
        <v>0</v>
      </c>
      <c r="BC82" s="18">
        <v>0</v>
      </c>
      <c r="BD82" s="14">
        <v>0</v>
      </c>
      <c r="BE82" s="17">
        <v>0</v>
      </c>
      <c r="BF82" s="18">
        <v>0</v>
      </c>
      <c r="BG82" s="14">
        <v>0</v>
      </c>
      <c r="BH82" s="17">
        <v>0</v>
      </c>
      <c r="BI82" s="18">
        <v>0</v>
      </c>
      <c r="BJ82" s="14">
        <v>0</v>
      </c>
      <c r="BK82" s="17">
        <v>0</v>
      </c>
      <c r="BL82" s="18">
        <v>8590847528</v>
      </c>
      <c r="BM82" s="14">
        <v>7418248776</v>
      </c>
      <c r="BN82" s="14">
        <v>7454673874</v>
      </c>
      <c r="BO82" s="184">
        <f t="shared" si="13"/>
        <v>20544234857</v>
      </c>
      <c r="BP82" s="184">
        <f t="shared" si="14"/>
        <v>15549734574</v>
      </c>
      <c r="BQ82" s="184">
        <f t="shared" si="15"/>
        <v>12709022860</v>
      </c>
      <c r="BR82" s="522"/>
    </row>
    <row r="83" spans="2:71" ht="18" customHeight="1" x14ac:dyDescent="0.3">
      <c r="B83" s="459" t="s">
        <v>93</v>
      </c>
      <c r="C83" s="33" t="s">
        <v>41</v>
      </c>
      <c r="D83" s="34">
        <v>1905049</v>
      </c>
      <c r="E83" s="35">
        <v>133</v>
      </c>
      <c r="F83" s="13">
        <v>4179722704</v>
      </c>
      <c r="G83" s="14">
        <v>0</v>
      </c>
      <c r="H83" s="14">
        <v>0</v>
      </c>
      <c r="I83" s="14">
        <v>-1279998241</v>
      </c>
      <c r="J83" s="463">
        <v>0</v>
      </c>
      <c r="K83" s="14">
        <v>0</v>
      </c>
      <c r="L83" s="14">
        <v>-103523388</v>
      </c>
      <c r="M83" s="14">
        <v>252807154</v>
      </c>
      <c r="N83" s="14">
        <v>-11690746</v>
      </c>
      <c r="O83" s="14">
        <v>0</v>
      </c>
      <c r="P83" s="14">
        <v>0</v>
      </c>
      <c r="Q83" s="14">
        <v>0</v>
      </c>
      <c r="R83" s="14">
        <v>0</v>
      </c>
      <c r="S83" s="15">
        <f t="shared" si="16"/>
        <v>3037317483</v>
      </c>
      <c r="T83" s="14">
        <f>1724263477-9955084</f>
        <v>1714308393</v>
      </c>
      <c r="U83" s="14">
        <v>0</v>
      </c>
      <c r="V83" s="14">
        <v>0</v>
      </c>
      <c r="W83" s="14">
        <v>0</v>
      </c>
      <c r="X83" s="14">
        <v>0</v>
      </c>
      <c r="Y83" s="14">
        <v>0</v>
      </c>
      <c r="Z83" s="14">
        <v>265745668</v>
      </c>
      <c r="AA83" s="14">
        <v>541322371</v>
      </c>
      <c r="AB83" s="14">
        <v>0</v>
      </c>
      <c r="AC83" s="14">
        <v>0</v>
      </c>
      <c r="AD83" s="14">
        <v>0</v>
      </c>
      <c r="AE83" s="14">
        <v>0</v>
      </c>
      <c r="AF83" s="16">
        <f t="shared" si="17"/>
        <v>2521376432</v>
      </c>
      <c r="AG83" s="17">
        <v>0</v>
      </c>
      <c r="AH83" s="17">
        <v>359098350</v>
      </c>
      <c r="AI83" s="17">
        <v>239055776</v>
      </c>
      <c r="AJ83" s="17">
        <v>166935042</v>
      </c>
      <c r="AK83" s="17">
        <v>149152362</v>
      </c>
      <c r="AL83" s="17">
        <v>133529300</v>
      </c>
      <c r="AM83" s="17">
        <v>27323088</v>
      </c>
      <c r="AN83" s="17">
        <v>175055476</v>
      </c>
      <c r="AO83" s="17">
        <v>0</v>
      </c>
      <c r="AP83" s="17">
        <v>0</v>
      </c>
      <c r="AQ83" s="17">
        <v>0</v>
      </c>
      <c r="AR83" s="17">
        <v>0</v>
      </c>
      <c r="AS83" s="600">
        <f t="shared" si="18"/>
        <v>1250149394</v>
      </c>
      <c r="AT83" s="18">
        <v>1091989526</v>
      </c>
      <c r="AU83" s="14">
        <v>1402150573</v>
      </c>
      <c r="AV83" s="17">
        <v>162951809</v>
      </c>
      <c r="AW83" s="18">
        <v>0</v>
      </c>
      <c r="AX83" s="14">
        <v>0</v>
      </c>
      <c r="AY83" s="17">
        <v>0</v>
      </c>
      <c r="AZ83" s="18">
        <v>0</v>
      </c>
      <c r="BA83" s="14">
        <v>0</v>
      </c>
      <c r="BB83" s="17">
        <v>0</v>
      </c>
      <c r="BC83" s="18">
        <v>0</v>
      </c>
      <c r="BD83" s="14">
        <v>0</v>
      </c>
      <c r="BE83" s="17">
        <v>0</v>
      </c>
      <c r="BF83" s="18">
        <v>0</v>
      </c>
      <c r="BG83" s="14">
        <v>0</v>
      </c>
      <c r="BH83" s="17">
        <v>0</v>
      </c>
      <c r="BI83" s="18">
        <v>0</v>
      </c>
      <c r="BJ83" s="14">
        <v>0</v>
      </c>
      <c r="BK83" s="17">
        <v>0</v>
      </c>
      <c r="BL83" s="18">
        <v>1945327957</v>
      </c>
      <c r="BM83" s="14">
        <v>1129180943</v>
      </c>
      <c r="BN83" s="14">
        <v>589873255</v>
      </c>
      <c r="BO83" s="184">
        <f t="shared" si="13"/>
        <v>3037317483</v>
      </c>
      <c r="BP83" s="184">
        <f t="shared" si="14"/>
        <v>2531331516</v>
      </c>
      <c r="BQ83" s="184">
        <f t="shared" si="15"/>
        <v>752825064</v>
      </c>
      <c r="BR83" s="522"/>
    </row>
    <row r="84" spans="2:71" ht="18" customHeight="1" x14ac:dyDescent="0.3">
      <c r="B84" s="459" t="s">
        <v>94</v>
      </c>
      <c r="C84" s="33" t="s">
        <v>41</v>
      </c>
      <c r="D84" s="34">
        <v>1905049</v>
      </c>
      <c r="E84" s="35">
        <v>119</v>
      </c>
      <c r="F84" s="13">
        <v>2967135888</v>
      </c>
      <c r="G84" s="14">
        <v>0</v>
      </c>
      <c r="H84" s="14">
        <v>0</v>
      </c>
      <c r="I84" s="14">
        <v>-807444524</v>
      </c>
      <c r="J84" s="463">
        <v>950000000</v>
      </c>
      <c r="K84" s="14">
        <v>0</v>
      </c>
      <c r="L84" s="14">
        <v>10041409</v>
      </c>
      <c r="M84" s="14">
        <v>188288730</v>
      </c>
      <c r="N84" s="14">
        <v>8894761</v>
      </c>
      <c r="O84" s="14">
        <v>0</v>
      </c>
      <c r="P84" s="14">
        <v>0</v>
      </c>
      <c r="Q84" s="14">
        <v>0</v>
      </c>
      <c r="R84" s="14">
        <v>0</v>
      </c>
      <c r="S84" s="15">
        <f t="shared" si="16"/>
        <v>3316916264</v>
      </c>
      <c r="T84" s="14">
        <v>1327702173</v>
      </c>
      <c r="U84" s="14">
        <v>0</v>
      </c>
      <c r="V84" s="14">
        <v>0</v>
      </c>
      <c r="W84" s="14">
        <v>0</v>
      </c>
      <c r="X84" s="14">
        <v>0</v>
      </c>
      <c r="Y84" s="14">
        <v>0</v>
      </c>
      <c r="Z84" s="14">
        <v>241585366</v>
      </c>
      <c r="AA84" s="14">
        <v>197183491</v>
      </c>
      <c r="AB84" s="14">
        <v>0</v>
      </c>
      <c r="AC84" s="14">
        <v>0</v>
      </c>
      <c r="AD84" s="14">
        <v>0</v>
      </c>
      <c r="AE84" s="14">
        <v>0</v>
      </c>
      <c r="AF84" s="16">
        <f t="shared" si="17"/>
        <v>1766471030</v>
      </c>
      <c r="AG84" s="17">
        <v>0</v>
      </c>
      <c r="AH84" s="17">
        <v>550211164</v>
      </c>
      <c r="AI84" s="17">
        <v>97458293</v>
      </c>
      <c r="AJ84" s="17">
        <v>130080968</v>
      </c>
      <c r="AK84" s="17">
        <v>105427059</v>
      </c>
      <c r="AL84" s="17">
        <v>105412118</v>
      </c>
      <c r="AM84" s="17">
        <v>105420923</v>
      </c>
      <c r="AN84" s="17">
        <v>125400859</v>
      </c>
      <c r="AO84" s="17">
        <v>0</v>
      </c>
      <c r="AP84" s="17">
        <v>0</v>
      </c>
      <c r="AQ84" s="17">
        <v>0</v>
      </c>
      <c r="AR84" s="17">
        <v>0</v>
      </c>
      <c r="AS84" s="600">
        <f t="shared" si="18"/>
        <v>1219411384</v>
      </c>
      <c r="AT84" s="18">
        <v>1212460076</v>
      </c>
      <c r="AU84" s="14">
        <v>974006429</v>
      </c>
      <c r="AV84" s="17">
        <v>604729427</v>
      </c>
      <c r="AW84" s="18">
        <v>950000000</v>
      </c>
      <c r="AX84" s="14">
        <v>0</v>
      </c>
      <c r="AY84" s="17">
        <v>0</v>
      </c>
      <c r="AZ84" s="14">
        <v>0</v>
      </c>
      <c r="BA84" s="14">
        <v>0</v>
      </c>
      <c r="BB84" s="17">
        <v>0</v>
      </c>
      <c r="BC84" s="18">
        <v>0</v>
      </c>
      <c r="BD84" s="14">
        <v>0</v>
      </c>
      <c r="BE84" s="17">
        <v>0</v>
      </c>
      <c r="BF84" s="18">
        <v>0</v>
      </c>
      <c r="BG84" s="14">
        <v>0</v>
      </c>
      <c r="BH84" s="17">
        <v>0</v>
      </c>
      <c r="BI84" s="18">
        <v>0</v>
      </c>
      <c r="BJ84" s="14">
        <v>0</v>
      </c>
      <c r="BK84" s="17">
        <v>0</v>
      </c>
      <c r="BL84" s="18">
        <v>1154456188</v>
      </c>
      <c r="BM84" s="14">
        <v>792464601</v>
      </c>
      <c r="BN84" s="17">
        <v>614681957</v>
      </c>
      <c r="BO84" s="184">
        <f t="shared" si="13"/>
        <v>3316916264</v>
      </c>
      <c r="BP84" s="184">
        <f t="shared" si="14"/>
        <v>1766471030</v>
      </c>
      <c r="BQ84" s="184">
        <f t="shared" si="15"/>
        <v>1219411384</v>
      </c>
      <c r="BR84" s="522"/>
    </row>
    <row r="85" spans="2:71" ht="18" customHeight="1" x14ac:dyDescent="0.3">
      <c r="B85" s="459" t="s">
        <v>95</v>
      </c>
      <c r="C85" s="33" t="s">
        <v>41</v>
      </c>
      <c r="D85" s="34">
        <v>1905049</v>
      </c>
      <c r="E85" s="35">
        <v>109</v>
      </c>
      <c r="F85" s="13">
        <v>488900057</v>
      </c>
      <c r="G85" s="14">
        <v>0</v>
      </c>
      <c r="H85" s="14">
        <v>0</v>
      </c>
      <c r="I85" s="14">
        <v>-488900057</v>
      </c>
      <c r="J85" s="463">
        <v>110000000</v>
      </c>
      <c r="K85" s="14">
        <v>0</v>
      </c>
      <c r="L85" s="14">
        <v>0</v>
      </c>
      <c r="M85" s="14">
        <v>0</v>
      </c>
      <c r="N85" s="14">
        <v>0</v>
      </c>
      <c r="O85" s="14">
        <v>0</v>
      </c>
      <c r="P85" s="14">
        <v>0</v>
      </c>
      <c r="Q85" s="14">
        <v>0</v>
      </c>
      <c r="R85" s="14">
        <v>0</v>
      </c>
      <c r="S85" s="15">
        <f t="shared" si="16"/>
        <v>110000000</v>
      </c>
      <c r="T85" s="14">
        <v>0</v>
      </c>
      <c r="U85" s="14">
        <v>0</v>
      </c>
      <c r="V85" s="14">
        <v>0</v>
      </c>
      <c r="W85" s="14">
        <v>0</v>
      </c>
      <c r="X85" s="14">
        <v>0</v>
      </c>
      <c r="Y85" s="14">
        <v>0</v>
      </c>
      <c r="Z85" s="14"/>
      <c r="AA85" s="14">
        <v>0</v>
      </c>
      <c r="AB85" s="14">
        <v>0</v>
      </c>
      <c r="AC85" s="14">
        <v>0</v>
      </c>
      <c r="AD85" s="14">
        <v>0</v>
      </c>
      <c r="AE85" s="14">
        <v>0</v>
      </c>
      <c r="AF85" s="16">
        <f t="shared" si="17"/>
        <v>0</v>
      </c>
      <c r="AG85" s="17">
        <v>0</v>
      </c>
      <c r="AH85" s="17">
        <v>0</v>
      </c>
      <c r="AI85" s="17">
        <v>0</v>
      </c>
      <c r="AJ85" s="17">
        <v>0</v>
      </c>
      <c r="AK85" s="17">
        <v>0</v>
      </c>
      <c r="AL85" s="17">
        <v>0</v>
      </c>
      <c r="AM85" s="17"/>
      <c r="AN85" s="17">
        <v>0</v>
      </c>
      <c r="AO85" s="17">
        <v>0</v>
      </c>
      <c r="AP85" s="17">
        <v>0</v>
      </c>
      <c r="AQ85" s="17">
        <v>0</v>
      </c>
      <c r="AR85" s="17">
        <v>0</v>
      </c>
      <c r="AS85" s="600">
        <f t="shared" si="18"/>
        <v>0</v>
      </c>
      <c r="AT85" s="18">
        <v>0</v>
      </c>
      <c r="AU85" s="14">
        <v>0</v>
      </c>
      <c r="AV85" s="17">
        <v>0</v>
      </c>
      <c r="AW85" s="18">
        <v>110000000</v>
      </c>
      <c r="AX85" s="14">
        <v>0</v>
      </c>
      <c r="AY85" s="17">
        <v>0</v>
      </c>
      <c r="AZ85" s="14">
        <v>0</v>
      </c>
      <c r="BA85" s="14">
        <v>0</v>
      </c>
      <c r="BB85" s="17">
        <v>0</v>
      </c>
      <c r="BC85" s="18">
        <v>0</v>
      </c>
      <c r="BD85" s="14">
        <v>0</v>
      </c>
      <c r="BE85" s="17">
        <v>0</v>
      </c>
      <c r="BF85" s="18">
        <v>0</v>
      </c>
      <c r="BG85" s="14">
        <v>0</v>
      </c>
      <c r="BH85" s="17">
        <v>0</v>
      </c>
      <c r="BI85" s="18">
        <v>0</v>
      </c>
      <c r="BJ85" s="14">
        <v>0</v>
      </c>
      <c r="BK85" s="17">
        <v>0</v>
      </c>
      <c r="BL85" s="18">
        <v>0</v>
      </c>
      <c r="BM85" s="14">
        <v>0</v>
      </c>
      <c r="BN85" s="17">
        <v>0</v>
      </c>
      <c r="BO85" s="184">
        <f t="shared" si="13"/>
        <v>110000000</v>
      </c>
      <c r="BP85" s="184">
        <f t="shared" si="14"/>
        <v>0</v>
      </c>
      <c r="BQ85" s="184">
        <f t="shared" si="15"/>
        <v>0</v>
      </c>
      <c r="BR85" s="522"/>
    </row>
    <row r="86" spans="2:71" ht="18" customHeight="1" x14ac:dyDescent="0.3">
      <c r="B86" s="459" t="s">
        <v>96</v>
      </c>
      <c r="C86" s="33" t="s">
        <v>41</v>
      </c>
      <c r="D86" s="34">
        <v>1905049</v>
      </c>
      <c r="E86" s="35">
        <v>148</v>
      </c>
      <c r="F86" s="13">
        <v>1532047418</v>
      </c>
      <c r="G86" s="14">
        <v>0</v>
      </c>
      <c r="H86" s="14">
        <v>0</v>
      </c>
      <c r="I86" s="14">
        <v>623748108</v>
      </c>
      <c r="J86" s="463">
        <v>-725457048</v>
      </c>
      <c r="K86" s="14">
        <v>0</v>
      </c>
      <c r="L86" s="14">
        <v>-14956334</v>
      </c>
      <c r="M86" s="14">
        <v>79853243</v>
      </c>
      <c r="N86" s="14">
        <v>-3558688</v>
      </c>
      <c r="O86" s="14">
        <v>0</v>
      </c>
      <c r="P86" s="14">
        <v>0</v>
      </c>
      <c r="Q86" s="14">
        <v>0</v>
      </c>
      <c r="R86" s="14">
        <v>0</v>
      </c>
      <c r="S86" s="15">
        <f t="shared" si="16"/>
        <v>1491676699</v>
      </c>
      <c r="T86" s="14">
        <v>563078434</v>
      </c>
      <c r="U86" s="14">
        <v>0</v>
      </c>
      <c r="V86" s="14">
        <v>0</v>
      </c>
      <c r="W86" s="14">
        <v>0</v>
      </c>
      <c r="X86" s="14">
        <v>0</v>
      </c>
      <c r="Y86" s="14">
        <v>0</v>
      </c>
      <c r="Z86" s="14">
        <v>114033817</v>
      </c>
      <c r="AA86" s="14">
        <v>76178861</v>
      </c>
      <c r="AB86" s="14">
        <v>0</v>
      </c>
      <c r="AC86" s="14">
        <v>0</v>
      </c>
      <c r="AD86" s="14">
        <v>0</v>
      </c>
      <c r="AE86" s="14">
        <v>0</v>
      </c>
      <c r="AF86" s="16">
        <f t="shared" si="17"/>
        <v>753291112</v>
      </c>
      <c r="AG86" s="17">
        <v>0</v>
      </c>
      <c r="AH86" s="17">
        <v>326152110</v>
      </c>
      <c r="AI86" s="17">
        <v>25881464</v>
      </c>
      <c r="AJ86" s="17">
        <v>44968566</v>
      </c>
      <c r="AK86" s="17">
        <v>30473931</v>
      </c>
      <c r="AL86" s="17">
        <v>30472236</v>
      </c>
      <c r="AM86" s="17">
        <v>30475359</v>
      </c>
      <c r="AN86" s="17">
        <v>36930167</v>
      </c>
      <c r="AO86" s="17">
        <v>0</v>
      </c>
      <c r="AP86" s="17">
        <v>0</v>
      </c>
      <c r="AQ86" s="17">
        <v>0</v>
      </c>
      <c r="AR86" s="17">
        <v>0</v>
      </c>
      <c r="AS86" s="600">
        <f t="shared" si="18"/>
        <v>525353833</v>
      </c>
      <c r="AT86" s="18">
        <v>867278746</v>
      </c>
      <c r="AU86" s="14">
        <v>304748805</v>
      </c>
      <c r="AV86" s="17">
        <v>161741228</v>
      </c>
      <c r="AW86" s="18">
        <v>0</v>
      </c>
      <c r="AX86" s="14">
        <v>0</v>
      </c>
      <c r="AY86" s="17">
        <v>0</v>
      </c>
      <c r="AZ86" s="18">
        <v>0</v>
      </c>
      <c r="BA86" s="14">
        <v>0</v>
      </c>
      <c r="BB86" s="17">
        <v>0</v>
      </c>
      <c r="BC86" s="18">
        <v>0</v>
      </c>
      <c r="BD86" s="14">
        <v>0</v>
      </c>
      <c r="BE86" s="17">
        <v>0</v>
      </c>
      <c r="BF86" s="18">
        <v>0</v>
      </c>
      <c r="BG86" s="14">
        <v>0</v>
      </c>
      <c r="BH86" s="17">
        <v>0</v>
      </c>
      <c r="BI86" s="18">
        <v>0</v>
      </c>
      <c r="BJ86" s="14">
        <v>0</v>
      </c>
      <c r="BK86" s="17">
        <v>0</v>
      </c>
      <c r="BL86" s="18">
        <v>624397953</v>
      </c>
      <c r="BM86" s="14">
        <v>448542307</v>
      </c>
      <c r="BN86" s="17">
        <v>363612605</v>
      </c>
      <c r="BO86" s="184">
        <f t="shared" si="13"/>
        <v>1491676699</v>
      </c>
      <c r="BP86" s="184">
        <f t="shared" si="14"/>
        <v>753291112</v>
      </c>
      <c r="BQ86" s="184">
        <f t="shared" si="15"/>
        <v>525353833</v>
      </c>
      <c r="BR86" s="522"/>
      <c r="BS86" s="522"/>
    </row>
    <row r="87" spans="2:71" ht="18" customHeight="1" x14ac:dyDescent="0.3">
      <c r="B87" s="459" t="s">
        <v>97</v>
      </c>
      <c r="C87" s="33" t="s">
        <v>41</v>
      </c>
      <c r="D87" s="34">
        <v>1905049</v>
      </c>
      <c r="E87" s="35">
        <v>143</v>
      </c>
      <c r="F87" s="13">
        <v>5278022322</v>
      </c>
      <c r="G87" s="14">
        <v>0</v>
      </c>
      <c r="H87" s="14">
        <v>0</v>
      </c>
      <c r="I87" s="14">
        <v>3277733278</v>
      </c>
      <c r="J87" s="463">
        <v>0</v>
      </c>
      <c r="K87" s="14">
        <v>0</v>
      </c>
      <c r="L87" s="14">
        <v>-101719036</v>
      </c>
      <c r="M87" s="14">
        <v>821786737</v>
      </c>
      <c r="N87" s="14">
        <v>-134481317</v>
      </c>
      <c r="O87" s="14">
        <v>0</v>
      </c>
      <c r="P87" s="14">
        <v>0</v>
      </c>
      <c r="Q87" s="14">
        <v>0</v>
      </c>
      <c r="R87" s="14">
        <v>0</v>
      </c>
      <c r="S87" s="15">
        <f t="shared" si="16"/>
        <v>9141341984</v>
      </c>
      <c r="T87" s="14">
        <v>5278022322</v>
      </c>
      <c r="U87" s="14">
        <v>0</v>
      </c>
      <c r="V87" s="14">
        <v>0</v>
      </c>
      <c r="W87" s="14">
        <v>0</v>
      </c>
      <c r="X87" s="14">
        <v>0</v>
      </c>
      <c r="Y87" s="14">
        <v>0</v>
      </c>
      <c r="Z87" s="14">
        <v>902477487</v>
      </c>
      <c r="AA87" s="14">
        <v>687305420</v>
      </c>
      <c r="AB87" s="14">
        <v>0</v>
      </c>
      <c r="AC87" s="14">
        <v>0</v>
      </c>
      <c r="AD87" s="14">
        <v>0</v>
      </c>
      <c r="AE87" s="14">
        <v>0</v>
      </c>
      <c r="AF87" s="16">
        <f t="shared" si="17"/>
        <v>6867805229</v>
      </c>
      <c r="AG87" s="17">
        <v>0</v>
      </c>
      <c r="AH87" s="17">
        <v>4457970609</v>
      </c>
      <c r="AI87" s="17">
        <v>9597467</v>
      </c>
      <c r="AJ87" s="17">
        <v>272130368</v>
      </c>
      <c r="AK87" s="17">
        <v>73237773</v>
      </c>
      <c r="AL87" s="17">
        <v>73241383</v>
      </c>
      <c r="AM87" s="17">
        <v>73252789</v>
      </c>
      <c r="AN87" s="17">
        <v>241050718</v>
      </c>
      <c r="AO87" s="17">
        <v>0</v>
      </c>
      <c r="AP87" s="17">
        <v>0</v>
      </c>
      <c r="AQ87" s="17">
        <v>0</v>
      </c>
      <c r="AR87" s="17">
        <v>0</v>
      </c>
      <c r="AS87" s="600">
        <f t="shared" si="18"/>
        <v>5200481107</v>
      </c>
      <c r="AT87" s="18">
        <v>2983257686</v>
      </c>
      <c r="AU87" s="14">
        <v>1397710515</v>
      </c>
      <c r="AV87" s="17">
        <v>225348557</v>
      </c>
      <c r="AW87" s="18">
        <v>0</v>
      </c>
      <c r="AX87" s="14">
        <v>0</v>
      </c>
      <c r="AY87" s="17">
        <v>0</v>
      </c>
      <c r="AZ87" s="18">
        <v>0</v>
      </c>
      <c r="BA87" s="14">
        <v>0</v>
      </c>
      <c r="BB87" s="17">
        <v>0</v>
      </c>
      <c r="BC87" s="18">
        <v>947500172</v>
      </c>
      <c r="BD87" s="14">
        <v>259510588</v>
      </c>
      <c r="BE87" s="17">
        <v>0</v>
      </c>
      <c r="BF87" s="18">
        <v>0</v>
      </c>
      <c r="BG87" s="14">
        <v>0</v>
      </c>
      <c r="BH87" s="17">
        <v>0</v>
      </c>
      <c r="BI87" s="18">
        <v>0</v>
      </c>
      <c r="BJ87" s="14">
        <v>0</v>
      </c>
      <c r="BK87" s="17">
        <v>0</v>
      </c>
      <c r="BL87" s="17">
        <v>5210584126</v>
      </c>
      <c r="BM87" s="17">
        <v>5210584126</v>
      </c>
      <c r="BN87" s="17">
        <v>4975132550</v>
      </c>
      <c r="BO87" s="184">
        <f t="shared" si="13"/>
        <v>9141341984</v>
      </c>
      <c r="BP87" s="184">
        <f t="shared" si="14"/>
        <v>6867805229</v>
      </c>
      <c r="BQ87" s="184">
        <f t="shared" si="15"/>
        <v>5200481107</v>
      </c>
      <c r="BR87" s="522"/>
    </row>
    <row r="88" spans="2:71" ht="18" customHeight="1" x14ac:dyDescent="0.3">
      <c r="B88" s="459" t="s">
        <v>97</v>
      </c>
      <c r="C88" s="33" t="s">
        <v>41</v>
      </c>
      <c r="D88" s="34">
        <v>1905049</v>
      </c>
      <c r="E88" s="35">
        <v>212</v>
      </c>
      <c r="F88" s="13">
        <v>295363201</v>
      </c>
      <c r="G88" s="14">
        <v>0</v>
      </c>
      <c r="H88" s="14">
        <v>0</v>
      </c>
      <c r="I88" s="14">
        <v>0</v>
      </c>
      <c r="J88" s="463">
        <v>0</v>
      </c>
      <c r="K88" s="14">
        <v>0</v>
      </c>
      <c r="L88" s="14">
        <v>0</v>
      </c>
      <c r="M88" s="14">
        <v>0</v>
      </c>
      <c r="N88" s="14"/>
      <c r="O88" s="14">
        <v>0</v>
      </c>
      <c r="P88" s="14">
        <v>0</v>
      </c>
      <c r="Q88" s="14">
        <v>0</v>
      </c>
      <c r="R88" s="14">
        <v>0</v>
      </c>
      <c r="S88" s="15">
        <f t="shared" si="16"/>
        <v>295363201</v>
      </c>
      <c r="T88" s="14">
        <v>295363201</v>
      </c>
      <c r="U88" s="14">
        <v>0</v>
      </c>
      <c r="V88" s="14">
        <v>0</v>
      </c>
      <c r="W88" s="14">
        <v>0</v>
      </c>
      <c r="X88" s="14">
        <v>0</v>
      </c>
      <c r="Y88" s="14">
        <v>0</v>
      </c>
      <c r="Z88" s="14"/>
      <c r="AA88" s="14">
        <v>0</v>
      </c>
      <c r="AB88" s="14">
        <v>0</v>
      </c>
      <c r="AC88" s="14">
        <v>0</v>
      </c>
      <c r="AD88" s="14">
        <v>0</v>
      </c>
      <c r="AE88" s="14">
        <v>0</v>
      </c>
      <c r="AF88" s="16">
        <f t="shared" si="17"/>
        <v>295363201</v>
      </c>
      <c r="AG88" s="17">
        <v>0</v>
      </c>
      <c r="AH88" s="17">
        <v>0</v>
      </c>
      <c r="AI88" s="17">
        <v>42034612</v>
      </c>
      <c r="AJ88" s="17">
        <v>42027213</v>
      </c>
      <c r="AK88" s="17">
        <v>42027844</v>
      </c>
      <c r="AL88" s="17">
        <v>42030618</v>
      </c>
      <c r="AM88" s="17">
        <v>42041059</v>
      </c>
      <c r="AN88" s="17">
        <v>42038595</v>
      </c>
      <c r="AO88" s="17">
        <v>0</v>
      </c>
      <c r="AP88" s="17">
        <v>0</v>
      </c>
      <c r="AQ88" s="17">
        <v>0</v>
      </c>
      <c r="AR88" s="17">
        <v>0</v>
      </c>
      <c r="AS88" s="600">
        <f t="shared" si="18"/>
        <v>252199941</v>
      </c>
      <c r="AT88" s="18">
        <v>295363201</v>
      </c>
      <c r="AU88" s="14">
        <v>295363201</v>
      </c>
      <c r="AV88" s="17">
        <v>252199941</v>
      </c>
      <c r="AW88" s="18">
        <v>0</v>
      </c>
      <c r="AX88" s="14">
        <v>0</v>
      </c>
      <c r="AY88" s="17">
        <v>0</v>
      </c>
      <c r="AZ88" s="18">
        <v>0</v>
      </c>
      <c r="BA88" s="14">
        <v>0</v>
      </c>
      <c r="BB88" s="17">
        <v>0</v>
      </c>
      <c r="BC88" s="18">
        <v>0</v>
      </c>
      <c r="BD88" s="14">
        <v>0</v>
      </c>
      <c r="BE88" s="17">
        <v>0</v>
      </c>
      <c r="BF88" s="18">
        <v>0</v>
      </c>
      <c r="BG88" s="14">
        <v>0</v>
      </c>
      <c r="BH88" s="17">
        <v>0</v>
      </c>
      <c r="BI88" s="18">
        <v>0</v>
      </c>
      <c r="BJ88" s="14">
        <v>0</v>
      </c>
      <c r="BK88" s="17">
        <v>0</v>
      </c>
      <c r="BL88" s="18">
        <v>0</v>
      </c>
      <c r="BM88" s="14">
        <v>0</v>
      </c>
      <c r="BN88" s="17">
        <v>0</v>
      </c>
      <c r="BO88" s="184">
        <f t="shared" si="13"/>
        <v>295363201</v>
      </c>
      <c r="BP88" s="184">
        <f t="shared" si="14"/>
        <v>295363201</v>
      </c>
      <c r="BQ88" s="184">
        <f t="shared" si="15"/>
        <v>252199941</v>
      </c>
      <c r="BR88" s="522"/>
    </row>
    <row r="89" spans="2:71" ht="18" customHeight="1" x14ac:dyDescent="0.3">
      <c r="B89" s="459" t="s">
        <v>97</v>
      </c>
      <c r="C89" s="33" t="s">
        <v>41</v>
      </c>
      <c r="D89" s="34">
        <v>1905054</v>
      </c>
      <c r="E89" s="35">
        <v>237</v>
      </c>
      <c r="F89" s="13">
        <v>12387252</v>
      </c>
      <c r="G89" s="14">
        <v>0</v>
      </c>
      <c r="H89" s="14">
        <v>0</v>
      </c>
      <c r="I89" s="14">
        <v>0</v>
      </c>
      <c r="J89" s="463">
        <v>0</v>
      </c>
      <c r="K89" s="14">
        <v>0</v>
      </c>
      <c r="L89" s="14">
        <v>0</v>
      </c>
      <c r="M89" s="14">
        <v>0</v>
      </c>
      <c r="N89" s="14"/>
      <c r="O89" s="14">
        <v>0</v>
      </c>
      <c r="P89" s="14">
        <v>0</v>
      </c>
      <c r="Q89" s="14">
        <v>0</v>
      </c>
      <c r="R89" s="14">
        <v>0</v>
      </c>
      <c r="S89" s="15">
        <f t="shared" si="16"/>
        <v>12387252</v>
      </c>
      <c r="T89" s="14">
        <v>12387252</v>
      </c>
      <c r="U89" s="14">
        <v>0</v>
      </c>
      <c r="V89" s="14">
        <v>0</v>
      </c>
      <c r="W89" s="14">
        <v>0</v>
      </c>
      <c r="X89" s="14">
        <v>0</v>
      </c>
      <c r="Y89" s="14">
        <v>0</v>
      </c>
      <c r="Z89" s="14"/>
      <c r="AA89" s="14">
        <v>0</v>
      </c>
      <c r="AB89" s="14">
        <v>0</v>
      </c>
      <c r="AC89" s="14">
        <v>0</v>
      </c>
      <c r="AD89" s="14">
        <v>0</v>
      </c>
      <c r="AE89" s="14">
        <v>0</v>
      </c>
      <c r="AF89" s="16">
        <f t="shared" si="17"/>
        <v>12387252</v>
      </c>
      <c r="AG89" s="17">
        <v>0</v>
      </c>
      <c r="AH89" s="17">
        <v>10587500</v>
      </c>
      <c r="AI89" s="17">
        <v>0</v>
      </c>
      <c r="AJ89" s="17">
        <v>605257</v>
      </c>
      <c r="AK89" s="17">
        <v>139398</v>
      </c>
      <c r="AL89" s="17">
        <v>139378</v>
      </c>
      <c r="AM89" s="17">
        <v>139464</v>
      </c>
      <c r="AN89" s="17">
        <v>139415</v>
      </c>
      <c r="AO89" s="17">
        <v>0</v>
      </c>
      <c r="AP89" s="17">
        <v>0</v>
      </c>
      <c r="AQ89" s="17">
        <v>0</v>
      </c>
      <c r="AR89" s="17">
        <v>0</v>
      </c>
      <c r="AS89" s="600">
        <f t="shared" si="18"/>
        <v>11750412</v>
      </c>
      <c r="AT89" s="18">
        <v>0</v>
      </c>
      <c r="AU89" s="14">
        <v>0</v>
      </c>
      <c r="AV89" s="17">
        <v>0</v>
      </c>
      <c r="AW89" s="18">
        <v>0</v>
      </c>
      <c r="AX89" s="14">
        <v>0</v>
      </c>
      <c r="AY89" s="17">
        <v>0</v>
      </c>
      <c r="AZ89" s="18">
        <v>0</v>
      </c>
      <c r="BA89" s="14">
        <v>0</v>
      </c>
      <c r="BB89" s="17">
        <v>0</v>
      </c>
      <c r="BC89" s="18">
        <v>0</v>
      </c>
      <c r="BD89" s="14">
        <v>0</v>
      </c>
      <c r="BE89" s="17">
        <v>0</v>
      </c>
      <c r="BF89" s="18">
        <v>0</v>
      </c>
      <c r="BG89" s="14">
        <v>0</v>
      </c>
      <c r="BH89" s="17">
        <v>0</v>
      </c>
      <c r="BI89" s="18">
        <v>0</v>
      </c>
      <c r="BJ89" s="14">
        <v>0</v>
      </c>
      <c r="BK89" s="17">
        <v>0</v>
      </c>
      <c r="BL89" s="18">
        <v>12387252</v>
      </c>
      <c r="BM89" s="14">
        <v>12387252</v>
      </c>
      <c r="BN89" s="17">
        <v>11750412</v>
      </c>
      <c r="BO89" s="184">
        <f t="shared" si="13"/>
        <v>12387252</v>
      </c>
      <c r="BP89" s="184">
        <f t="shared" si="14"/>
        <v>12387252</v>
      </c>
      <c r="BQ89" s="184">
        <f t="shared" si="15"/>
        <v>11750412</v>
      </c>
      <c r="BR89" s="522"/>
    </row>
    <row r="90" spans="2:71" s="465" customFormat="1" ht="18" customHeight="1" x14ac:dyDescent="0.3">
      <c r="B90" s="459" t="s">
        <v>98</v>
      </c>
      <c r="C90" s="460" t="s">
        <v>41</v>
      </c>
      <c r="D90" s="461">
        <v>1905049</v>
      </c>
      <c r="E90" s="462">
        <v>211</v>
      </c>
      <c r="F90" s="13">
        <v>3029043442</v>
      </c>
      <c r="G90" s="463">
        <v>0</v>
      </c>
      <c r="H90" s="463">
        <v>0</v>
      </c>
      <c r="I90" s="463">
        <f>-2700337269</f>
        <v>-2700337269</v>
      </c>
      <c r="J90" s="463">
        <v>0</v>
      </c>
      <c r="K90" s="463">
        <v>0</v>
      </c>
      <c r="L90" s="14">
        <v>4387905</v>
      </c>
      <c r="M90" s="463">
        <v>22554823</v>
      </c>
      <c r="N90" s="463">
        <v>-3416638</v>
      </c>
      <c r="O90" s="463">
        <v>0</v>
      </c>
      <c r="P90" s="463">
        <v>0</v>
      </c>
      <c r="Q90" s="463">
        <v>0</v>
      </c>
      <c r="R90" s="463">
        <v>0</v>
      </c>
      <c r="S90" s="15">
        <f t="shared" si="16"/>
        <v>352232263</v>
      </c>
      <c r="T90" s="463">
        <v>159043442</v>
      </c>
      <c r="U90" s="463">
        <v>0</v>
      </c>
      <c r="V90" s="463">
        <v>0</v>
      </c>
      <c r="W90" s="14">
        <v>48837735</v>
      </c>
      <c r="X90" s="463">
        <v>0</v>
      </c>
      <c r="Y90" s="14">
        <v>0</v>
      </c>
      <c r="Z90" s="463">
        <v>32124207</v>
      </c>
      <c r="AA90" s="463">
        <v>12267348</v>
      </c>
      <c r="AB90" s="463">
        <v>0</v>
      </c>
      <c r="AC90" s="463">
        <v>0</v>
      </c>
      <c r="AD90" s="463">
        <v>0</v>
      </c>
      <c r="AE90" s="463">
        <v>0</v>
      </c>
      <c r="AF90" s="16">
        <f t="shared" si="17"/>
        <v>252272732</v>
      </c>
      <c r="AG90" s="457">
        <v>0</v>
      </c>
      <c r="AH90" s="457">
        <v>116278286</v>
      </c>
      <c r="AI90" s="457">
        <v>3189000</v>
      </c>
      <c r="AJ90" s="17">
        <v>9795054</v>
      </c>
      <c r="AK90" s="17">
        <v>4392608</v>
      </c>
      <c r="AL90" s="17">
        <v>14790718</v>
      </c>
      <c r="AM90" s="457">
        <v>24796866</v>
      </c>
      <c r="AN90" s="457">
        <v>30021966</v>
      </c>
      <c r="AO90" s="457">
        <v>0</v>
      </c>
      <c r="AP90" s="457">
        <v>0</v>
      </c>
      <c r="AQ90" s="457">
        <v>0</v>
      </c>
      <c r="AR90" s="457">
        <v>0</v>
      </c>
      <c r="AS90" s="600">
        <f t="shared" si="18"/>
        <v>203264498</v>
      </c>
      <c r="AT90" s="18">
        <v>45934129</v>
      </c>
      <c r="AU90" s="14">
        <v>34675387</v>
      </c>
      <c r="AV90" s="457">
        <v>20507522</v>
      </c>
      <c r="AW90" s="18">
        <v>0</v>
      </c>
      <c r="AX90" s="463">
        <v>0</v>
      </c>
      <c r="AY90" s="457">
        <v>0</v>
      </c>
      <c r="AZ90" s="464">
        <v>0</v>
      </c>
      <c r="BA90" s="463">
        <v>0</v>
      </c>
      <c r="BB90" s="457">
        <v>0</v>
      </c>
      <c r="BC90" s="18">
        <v>99662731</v>
      </c>
      <c r="BD90" s="463">
        <v>32124207</v>
      </c>
      <c r="BE90" s="457">
        <v>0</v>
      </c>
      <c r="BF90" s="464">
        <v>0</v>
      </c>
      <c r="BG90" s="463">
        <v>0</v>
      </c>
      <c r="BH90" s="457">
        <v>0</v>
      </c>
      <c r="BI90" s="464">
        <v>0</v>
      </c>
      <c r="BJ90" s="463">
        <v>0</v>
      </c>
      <c r="BK90" s="457">
        <v>0</v>
      </c>
      <c r="BL90" s="18">
        <v>206635403</v>
      </c>
      <c r="BM90" s="463">
        <v>185473138</v>
      </c>
      <c r="BN90" s="457">
        <v>183068641</v>
      </c>
      <c r="BO90" s="184">
        <f t="shared" si="13"/>
        <v>352232263</v>
      </c>
      <c r="BP90" s="184">
        <f t="shared" si="14"/>
        <v>252272732</v>
      </c>
      <c r="BQ90" s="184">
        <f t="shared" si="15"/>
        <v>203576163</v>
      </c>
      <c r="BR90" s="522"/>
    </row>
    <row r="91" spans="2:71" ht="18" customHeight="1" x14ac:dyDescent="0.3">
      <c r="B91" s="459" t="s">
        <v>99</v>
      </c>
      <c r="C91" s="33" t="s">
        <v>41</v>
      </c>
      <c r="D91" s="34">
        <v>1905049</v>
      </c>
      <c r="E91" s="35">
        <v>211</v>
      </c>
      <c r="F91" s="13">
        <v>1742365740</v>
      </c>
      <c r="G91" s="14">
        <v>0</v>
      </c>
      <c r="H91" s="14">
        <v>0</v>
      </c>
      <c r="I91" s="14">
        <f>787018601-102015698</f>
        <v>685002903</v>
      </c>
      <c r="J91" s="463">
        <v>102015698</v>
      </c>
      <c r="K91" s="14">
        <v>0</v>
      </c>
      <c r="L91" s="14">
        <v>-3728288</v>
      </c>
      <c r="M91" s="14">
        <v>178111368</v>
      </c>
      <c r="N91" s="14">
        <v>-23866643</v>
      </c>
      <c r="O91" s="14">
        <v>0</v>
      </c>
      <c r="P91" s="14">
        <v>0</v>
      </c>
      <c r="Q91" s="14">
        <v>0</v>
      </c>
      <c r="R91" s="14">
        <v>0</v>
      </c>
      <c r="S91" s="15">
        <f t="shared" si="16"/>
        <v>2679900778</v>
      </c>
      <c r="T91" s="14">
        <v>1251881739</v>
      </c>
      <c r="U91" s="14">
        <v>0</v>
      </c>
      <c r="V91" s="14">
        <v>0</v>
      </c>
      <c r="W91" s="14">
        <v>0</v>
      </c>
      <c r="X91" s="14">
        <v>0</v>
      </c>
      <c r="Y91" s="14">
        <v>454232796</v>
      </c>
      <c r="Z91" s="14">
        <v>215300281</v>
      </c>
      <c r="AA91" s="14">
        <v>172115562</v>
      </c>
      <c r="AB91" s="14">
        <v>0</v>
      </c>
      <c r="AC91" s="14">
        <v>0</v>
      </c>
      <c r="AD91" s="14">
        <v>0</v>
      </c>
      <c r="AE91" s="14">
        <v>0</v>
      </c>
      <c r="AF91" s="16">
        <f t="shared" si="17"/>
        <v>2093530378</v>
      </c>
      <c r="AG91" s="17">
        <v>0</v>
      </c>
      <c r="AH91" s="17">
        <v>1043627605</v>
      </c>
      <c r="AI91" s="17">
        <v>4563166</v>
      </c>
      <c r="AJ91" s="17">
        <v>67232461</v>
      </c>
      <c r="AK91" s="17">
        <v>20205997</v>
      </c>
      <c r="AL91" s="17">
        <v>20081588</v>
      </c>
      <c r="AM91" s="17">
        <v>482572131</v>
      </c>
      <c r="AN91" s="17">
        <v>74003421</v>
      </c>
      <c r="AO91" s="17">
        <v>0</v>
      </c>
      <c r="AP91" s="17">
        <v>0</v>
      </c>
      <c r="AQ91" s="17">
        <v>0</v>
      </c>
      <c r="AR91" s="17">
        <v>0</v>
      </c>
      <c r="AS91" s="600">
        <f t="shared" si="18"/>
        <v>1712286369</v>
      </c>
      <c r="AT91" s="18">
        <v>969598882</v>
      </c>
      <c r="AU91" s="14">
        <v>419479687</v>
      </c>
      <c r="AV91" s="17">
        <v>79411929</v>
      </c>
      <c r="AW91" s="18">
        <v>0</v>
      </c>
      <c r="AX91" s="14">
        <v>0</v>
      </c>
      <c r="AY91" s="17">
        <v>0</v>
      </c>
      <c r="AZ91" s="18">
        <v>0</v>
      </c>
      <c r="BA91" s="14">
        <v>0</v>
      </c>
      <c r="BB91" s="17">
        <v>0</v>
      </c>
      <c r="BC91" s="18">
        <v>0</v>
      </c>
      <c r="BD91" s="18">
        <v>0</v>
      </c>
      <c r="BE91" s="17">
        <v>0</v>
      </c>
      <c r="BF91" s="18">
        <v>0</v>
      </c>
      <c r="BG91" s="14">
        <v>0</v>
      </c>
      <c r="BH91" s="17">
        <v>0</v>
      </c>
      <c r="BI91" s="18">
        <v>0</v>
      </c>
      <c r="BJ91" s="14">
        <v>0</v>
      </c>
      <c r="BK91" s="17">
        <v>0</v>
      </c>
      <c r="BL91" s="18">
        <v>1716894895</v>
      </c>
      <c r="BM91" s="14">
        <v>1674050691</v>
      </c>
      <c r="BN91" s="17">
        <v>1632749885</v>
      </c>
      <c r="BO91" s="184">
        <f t="shared" si="13"/>
        <v>2686493777</v>
      </c>
      <c r="BP91" s="184">
        <f t="shared" si="14"/>
        <v>2093530378</v>
      </c>
      <c r="BQ91" s="184">
        <f t="shared" si="15"/>
        <v>1712161814</v>
      </c>
      <c r="BR91" s="522"/>
    </row>
    <row r="92" spans="2:71" ht="18" customHeight="1" x14ac:dyDescent="0.3">
      <c r="B92" s="459" t="s">
        <v>100</v>
      </c>
      <c r="C92" s="33" t="s">
        <v>41</v>
      </c>
      <c r="D92" s="34">
        <v>1905049</v>
      </c>
      <c r="E92" s="35">
        <v>211</v>
      </c>
      <c r="F92" s="13">
        <v>2441810071</v>
      </c>
      <c r="G92" s="14">
        <v>0</v>
      </c>
      <c r="H92" s="14">
        <v>0</v>
      </c>
      <c r="I92" s="14">
        <v>83060488</v>
      </c>
      <c r="J92" s="463">
        <v>0</v>
      </c>
      <c r="K92" s="14">
        <v>0</v>
      </c>
      <c r="L92" s="14">
        <v>48714030</v>
      </c>
      <c r="M92" s="14">
        <v>219551409</v>
      </c>
      <c r="N92" s="14">
        <v>-102994118</v>
      </c>
      <c r="O92" s="14">
        <v>0</v>
      </c>
      <c r="P92" s="14">
        <v>0</v>
      </c>
      <c r="Q92" s="14">
        <v>0</v>
      </c>
      <c r="R92" s="14">
        <v>0</v>
      </c>
      <c r="S92" s="15">
        <f t="shared" si="16"/>
        <v>2690141880</v>
      </c>
      <c r="T92" s="14">
        <v>1548148334</v>
      </c>
      <c r="U92" s="14">
        <v>0</v>
      </c>
      <c r="V92" s="14">
        <v>0</v>
      </c>
      <c r="W92" s="14">
        <v>0</v>
      </c>
      <c r="X92" s="14">
        <v>0</v>
      </c>
      <c r="Y92" s="14">
        <v>0</v>
      </c>
      <c r="Z92" s="14">
        <v>318702585</v>
      </c>
      <c r="AA92" s="14">
        <v>105557291</v>
      </c>
      <c r="AB92" s="14">
        <v>0</v>
      </c>
      <c r="AC92" s="14">
        <v>0</v>
      </c>
      <c r="AD92" s="14">
        <v>0</v>
      </c>
      <c r="AE92" s="14">
        <v>0</v>
      </c>
      <c r="AF92" s="16">
        <f t="shared" si="17"/>
        <v>1972408210</v>
      </c>
      <c r="AG92" s="17">
        <v>0</v>
      </c>
      <c r="AH92" s="17">
        <v>1325456126</v>
      </c>
      <c r="AI92" s="17">
        <v>0</v>
      </c>
      <c r="AJ92" s="17">
        <v>78476623</v>
      </c>
      <c r="AK92" s="17">
        <v>19327476</v>
      </c>
      <c r="AL92" s="17">
        <v>19140822</v>
      </c>
      <c r="AM92" s="17"/>
      <c r="AN92" s="17">
        <v>0</v>
      </c>
      <c r="AO92" s="17">
        <v>0</v>
      </c>
      <c r="AP92" s="17">
        <v>0</v>
      </c>
      <c r="AQ92" s="17">
        <v>0</v>
      </c>
      <c r="AR92" s="17">
        <v>0</v>
      </c>
      <c r="AS92" s="600">
        <f t="shared" si="18"/>
        <v>1442401047</v>
      </c>
      <c r="AT92" s="18">
        <v>130122404</v>
      </c>
      <c r="AU92" s="14">
        <v>105557291</v>
      </c>
      <c r="AV92" s="17">
        <v>0</v>
      </c>
      <c r="AW92" s="18">
        <v>0</v>
      </c>
      <c r="AX92" s="14">
        <v>0</v>
      </c>
      <c r="AY92" s="17">
        <v>0</v>
      </c>
      <c r="AZ92" s="18">
        <v>0</v>
      </c>
      <c r="BA92" s="14">
        <v>0</v>
      </c>
      <c r="BB92" s="17">
        <v>0</v>
      </c>
      <c r="BC92" s="18">
        <v>0</v>
      </c>
      <c r="BD92" s="14">
        <v>0</v>
      </c>
      <c r="BE92" s="17">
        <v>0</v>
      </c>
      <c r="BF92" s="18">
        <v>0</v>
      </c>
      <c r="BG92" s="14">
        <v>0</v>
      </c>
      <c r="BH92" s="17">
        <v>0</v>
      </c>
      <c r="BI92" s="18">
        <v>0</v>
      </c>
      <c r="BJ92" s="14">
        <v>0</v>
      </c>
      <c r="BK92" s="17">
        <v>0</v>
      </c>
      <c r="BL92" s="18">
        <v>2553426477</v>
      </c>
      <c r="BM92" s="14">
        <v>1866850919</v>
      </c>
      <c r="BN92" s="17">
        <v>1442213937</v>
      </c>
      <c r="BO92" s="184">
        <f t="shared" si="13"/>
        <v>2683548881</v>
      </c>
      <c r="BP92" s="184">
        <f t="shared" si="14"/>
        <v>1972408210</v>
      </c>
      <c r="BQ92" s="184">
        <f t="shared" si="15"/>
        <v>1442213937</v>
      </c>
      <c r="BR92" s="522"/>
    </row>
    <row r="93" spans="2:71" ht="18" customHeight="1" x14ac:dyDescent="0.3">
      <c r="B93" s="459" t="s">
        <v>101</v>
      </c>
      <c r="C93" s="33" t="s">
        <v>41</v>
      </c>
      <c r="D93" s="34">
        <v>1905049</v>
      </c>
      <c r="E93" s="35">
        <v>97</v>
      </c>
      <c r="F93" s="13">
        <v>13107906464</v>
      </c>
      <c r="G93" s="14">
        <v>0</v>
      </c>
      <c r="H93" s="14">
        <v>0</v>
      </c>
      <c r="I93" s="14">
        <v>16658291920</v>
      </c>
      <c r="J93" s="463">
        <v>0</v>
      </c>
      <c r="K93" s="14">
        <v>0</v>
      </c>
      <c r="L93" s="14">
        <v>-80006564</v>
      </c>
      <c r="M93" s="14">
        <v>4053845008</v>
      </c>
      <c r="N93" s="14">
        <v>325295685</v>
      </c>
      <c r="O93" s="14">
        <v>0</v>
      </c>
      <c r="P93" s="14">
        <v>0</v>
      </c>
      <c r="Q93" s="14">
        <v>0</v>
      </c>
      <c r="R93" s="14">
        <v>0</v>
      </c>
      <c r="S93" s="15">
        <f t="shared" si="16"/>
        <v>34065332513</v>
      </c>
      <c r="T93" s="14">
        <v>10503521194</v>
      </c>
      <c r="U93" s="14">
        <v>0</v>
      </c>
      <c r="V93" s="14">
        <v>0</v>
      </c>
      <c r="W93" s="14">
        <v>0</v>
      </c>
      <c r="X93" s="14">
        <v>0</v>
      </c>
      <c r="Y93" s="14">
        <v>0</v>
      </c>
      <c r="Z93" s="14">
        <v>4905120894</v>
      </c>
      <c r="AA93" s="14">
        <v>4402589196</v>
      </c>
      <c r="AB93" s="14">
        <v>0</v>
      </c>
      <c r="AC93" s="14">
        <v>0</v>
      </c>
      <c r="AD93" s="14">
        <v>0</v>
      </c>
      <c r="AE93" s="14">
        <v>0</v>
      </c>
      <c r="AF93" s="16">
        <f t="shared" si="17"/>
        <v>19811231284</v>
      </c>
      <c r="AG93" s="17">
        <v>0</v>
      </c>
      <c r="AH93" s="17">
        <v>0</v>
      </c>
      <c r="AI93" s="17">
        <v>1495493130</v>
      </c>
      <c r="AJ93" s="17">
        <v>1495503624</v>
      </c>
      <c r="AK93" s="17">
        <v>1495837098</v>
      </c>
      <c r="AL93" s="17">
        <v>1495335863</v>
      </c>
      <c r="AM93" s="17">
        <v>1495420929</v>
      </c>
      <c r="AN93" s="17">
        <v>2693719686</v>
      </c>
      <c r="AO93" s="17">
        <v>0</v>
      </c>
      <c r="AP93" s="17">
        <v>0</v>
      </c>
      <c r="AQ93" s="17">
        <v>0</v>
      </c>
      <c r="AR93" s="17">
        <v>0</v>
      </c>
      <c r="AS93" s="600">
        <f t="shared" si="18"/>
        <v>10171310330</v>
      </c>
      <c r="AT93" s="18">
        <v>25120953492</v>
      </c>
      <c r="AU93" s="14">
        <v>17663466661</v>
      </c>
      <c r="AV93" s="17">
        <v>10171310330</v>
      </c>
      <c r="AW93" s="18">
        <v>0</v>
      </c>
      <c r="AX93" s="14">
        <v>0</v>
      </c>
      <c r="AY93" s="17">
        <v>0</v>
      </c>
      <c r="AZ93" s="18">
        <v>0</v>
      </c>
      <c r="BA93" s="14">
        <v>0</v>
      </c>
      <c r="BB93" s="17">
        <v>0</v>
      </c>
      <c r="BC93" s="18">
        <v>5066586319</v>
      </c>
      <c r="BD93" s="14">
        <v>1514110376</v>
      </c>
      <c r="BE93" s="17">
        <v>0</v>
      </c>
      <c r="BF93" s="18">
        <v>0</v>
      </c>
      <c r="BG93" s="14">
        <v>0</v>
      </c>
      <c r="BH93" s="17">
        <v>0</v>
      </c>
      <c r="BI93" s="18">
        <v>0</v>
      </c>
      <c r="BJ93" s="14">
        <v>0</v>
      </c>
      <c r="BK93" s="17">
        <v>0</v>
      </c>
      <c r="BL93" s="18">
        <v>3877792702</v>
      </c>
      <c r="BM93" s="14">
        <v>633654247</v>
      </c>
      <c r="BN93" s="17">
        <v>0</v>
      </c>
      <c r="BO93" s="184">
        <f t="shared" si="13"/>
        <v>34065332513</v>
      </c>
      <c r="BP93" s="184">
        <f t="shared" si="14"/>
        <v>19811231284</v>
      </c>
      <c r="BQ93" s="184">
        <f t="shared" si="15"/>
        <v>10171310330</v>
      </c>
      <c r="BR93" s="522"/>
    </row>
    <row r="94" spans="2:71" ht="18" customHeight="1" x14ac:dyDescent="0.3">
      <c r="B94" s="459" t="s">
        <v>101</v>
      </c>
      <c r="C94" s="33" t="s">
        <v>41</v>
      </c>
      <c r="D94" s="34">
        <v>1905049</v>
      </c>
      <c r="E94" s="35">
        <v>212</v>
      </c>
      <c r="F94" s="13">
        <v>18058233471</v>
      </c>
      <c r="G94" s="14">
        <v>0</v>
      </c>
      <c r="H94" s="14">
        <v>0</v>
      </c>
      <c r="I94" s="14">
        <v>0</v>
      </c>
      <c r="J94" s="463">
        <v>0</v>
      </c>
      <c r="K94" s="14">
        <v>0</v>
      </c>
      <c r="L94" s="14">
        <v>0</v>
      </c>
      <c r="M94" s="14">
        <v>0</v>
      </c>
      <c r="N94" s="14"/>
      <c r="O94" s="14">
        <v>0</v>
      </c>
      <c r="P94" s="14">
        <v>0</v>
      </c>
      <c r="Q94" s="14">
        <v>0</v>
      </c>
      <c r="R94" s="14">
        <v>0</v>
      </c>
      <c r="S94" s="15">
        <f t="shared" si="16"/>
        <v>18058233471</v>
      </c>
      <c r="T94" s="14">
        <v>18058233471</v>
      </c>
      <c r="U94" s="14">
        <v>0</v>
      </c>
      <c r="V94" s="14">
        <v>0</v>
      </c>
      <c r="W94" s="14">
        <v>0</v>
      </c>
      <c r="X94" s="14">
        <v>0</v>
      </c>
      <c r="Y94" s="14">
        <v>0</v>
      </c>
      <c r="Z94" s="14"/>
      <c r="AA94" s="14">
        <v>0</v>
      </c>
      <c r="AB94" s="14">
        <v>0</v>
      </c>
      <c r="AC94" s="14">
        <v>0</v>
      </c>
      <c r="AD94" s="14">
        <v>0</v>
      </c>
      <c r="AE94" s="14">
        <v>0</v>
      </c>
      <c r="AF94" s="16">
        <f t="shared" si="17"/>
        <v>18058233471</v>
      </c>
      <c r="AG94" s="17">
        <v>0</v>
      </c>
      <c r="AH94" s="17">
        <v>0</v>
      </c>
      <c r="AI94" s="17">
        <v>2570433842</v>
      </c>
      <c r="AJ94" s="17">
        <v>2570226075</v>
      </c>
      <c r="AK94" s="17">
        <v>2570489898</v>
      </c>
      <c r="AL94" s="17">
        <v>2570310051</v>
      </c>
      <c r="AM94" s="17">
        <v>2570565157</v>
      </c>
      <c r="AN94" s="17">
        <v>2570424568</v>
      </c>
      <c r="AO94" s="17">
        <v>0</v>
      </c>
      <c r="AP94" s="17">
        <v>0</v>
      </c>
      <c r="AQ94" s="17">
        <v>0</v>
      </c>
      <c r="AR94" s="17">
        <v>0</v>
      </c>
      <c r="AS94" s="600">
        <f t="shared" si="18"/>
        <v>15422449591</v>
      </c>
      <c r="AT94" s="18">
        <v>18058233471</v>
      </c>
      <c r="AU94" s="14">
        <v>18058233471</v>
      </c>
      <c r="AV94" s="17">
        <v>15422449591</v>
      </c>
      <c r="AW94" s="18">
        <v>0</v>
      </c>
      <c r="AX94" s="14">
        <v>0</v>
      </c>
      <c r="AY94" s="17">
        <v>0</v>
      </c>
      <c r="AZ94" s="18">
        <v>0</v>
      </c>
      <c r="BA94" s="14">
        <v>0</v>
      </c>
      <c r="BB94" s="17">
        <v>0</v>
      </c>
      <c r="BC94" s="18">
        <v>0</v>
      </c>
      <c r="BD94" s="14">
        <v>0</v>
      </c>
      <c r="BE94" s="17">
        <v>0</v>
      </c>
      <c r="BF94" s="18">
        <v>0</v>
      </c>
      <c r="BG94" s="14">
        <v>0</v>
      </c>
      <c r="BH94" s="17">
        <v>0</v>
      </c>
      <c r="BI94" s="18">
        <v>0</v>
      </c>
      <c r="BJ94" s="14">
        <v>0</v>
      </c>
      <c r="BK94" s="17">
        <v>0</v>
      </c>
      <c r="BL94" s="18">
        <v>0</v>
      </c>
      <c r="BM94" s="14">
        <v>0</v>
      </c>
      <c r="BN94" s="17">
        <v>0</v>
      </c>
      <c r="BO94" s="184">
        <f t="shared" si="13"/>
        <v>18058233471</v>
      </c>
      <c r="BP94" s="184">
        <f t="shared" si="14"/>
        <v>18058233471</v>
      </c>
      <c r="BQ94" s="184">
        <f t="shared" si="15"/>
        <v>15422449591</v>
      </c>
      <c r="BR94" s="522"/>
    </row>
    <row r="95" spans="2:71" ht="18" customHeight="1" x14ac:dyDescent="0.3">
      <c r="B95" s="459" t="s">
        <v>102</v>
      </c>
      <c r="C95" s="33" t="s">
        <v>41</v>
      </c>
      <c r="D95" s="34">
        <v>1905049</v>
      </c>
      <c r="E95" s="35">
        <v>145</v>
      </c>
      <c r="F95" s="13">
        <v>25310117</v>
      </c>
      <c r="G95" s="14">
        <v>0</v>
      </c>
      <c r="H95" s="14">
        <v>0</v>
      </c>
      <c r="I95" s="14">
        <v>-25310117</v>
      </c>
      <c r="J95" s="463">
        <v>0</v>
      </c>
      <c r="K95" s="14">
        <v>0</v>
      </c>
      <c r="L95" s="14">
        <v>0</v>
      </c>
      <c r="M95" s="14">
        <v>0</v>
      </c>
      <c r="N95" s="14">
        <v>0</v>
      </c>
      <c r="O95" s="14">
        <v>0</v>
      </c>
      <c r="P95" s="14">
        <v>0</v>
      </c>
      <c r="Q95" s="14">
        <v>0</v>
      </c>
      <c r="R95" s="14">
        <v>0</v>
      </c>
      <c r="S95" s="15">
        <f t="shared" si="16"/>
        <v>0</v>
      </c>
      <c r="T95" s="14">
        <v>0</v>
      </c>
      <c r="U95" s="14">
        <v>0</v>
      </c>
      <c r="V95" s="14">
        <v>0</v>
      </c>
      <c r="W95" s="14">
        <v>0</v>
      </c>
      <c r="X95" s="14">
        <v>0</v>
      </c>
      <c r="Y95" s="14">
        <v>0</v>
      </c>
      <c r="Z95" s="14"/>
      <c r="AA95" s="14">
        <v>0</v>
      </c>
      <c r="AB95" s="14">
        <v>0</v>
      </c>
      <c r="AC95" s="14">
        <v>0</v>
      </c>
      <c r="AD95" s="14">
        <v>0</v>
      </c>
      <c r="AE95" s="14">
        <v>0</v>
      </c>
      <c r="AF95" s="16">
        <f t="shared" si="17"/>
        <v>0</v>
      </c>
      <c r="AG95" s="17">
        <v>0</v>
      </c>
      <c r="AH95" s="17">
        <v>0</v>
      </c>
      <c r="AI95" s="17">
        <v>0</v>
      </c>
      <c r="AJ95" s="17">
        <v>0</v>
      </c>
      <c r="AK95" s="17">
        <v>0</v>
      </c>
      <c r="AL95" s="17">
        <v>0</v>
      </c>
      <c r="AM95" s="17"/>
      <c r="AN95" s="17">
        <v>0</v>
      </c>
      <c r="AO95" s="17">
        <v>0</v>
      </c>
      <c r="AP95" s="17">
        <v>0</v>
      </c>
      <c r="AQ95" s="17">
        <v>0</v>
      </c>
      <c r="AR95" s="17">
        <v>0</v>
      </c>
      <c r="AS95" s="600">
        <f t="shared" si="18"/>
        <v>0</v>
      </c>
      <c r="AT95" s="18">
        <v>0</v>
      </c>
      <c r="AU95" s="14">
        <v>0</v>
      </c>
      <c r="AV95" s="17">
        <v>0</v>
      </c>
      <c r="AW95" s="18">
        <v>0</v>
      </c>
      <c r="AX95" s="14">
        <v>0</v>
      </c>
      <c r="AY95" s="17">
        <v>0</v>
      </c>
      <c r="AZ95" s="18">
        <v>0</v>
      </c>
      <c r="BA95" s="14">
        <v>0</v>
      </c>
      <c r="BB95" s="17">
        <v>0</v>
      </c>
      <c r="BC95" s="18">
        <v>0</v>
      </c>
      <c r="BD95" s="14">
        <v>0</v>
      </c>
      <c r="BE95" s="17">
        <v>0</v>
      </c>
      <c r="BF95" s="18">
        <v>0</v>
      </c>
      <c r="BG95" s="14">
        <v>0</v>
      </c>
      <c r="BH95" s="17">
        <v>0</v>
      </c>
      <c r="BI95" s="18">
        <v>0</v>
      </c>
      <c r="BJ95" s="14">
        <v>0</v>
      </c>
      <c r="BK95" s="17">
        <v>0</v>
      </c>
      <c r="BL95" s="18">
        <v>0</v>
      </c>
      <c r="BM95" s="14">
        <v>0</v>
      </c>
      <c r="BN95" s="17">
        <v>0</v>
      </c>
      <c r="BO95" s="184">
        <f t="shared" si="13"/>
        <v>0</v>
      </c>
      <c r="BP95" s="184">
        <f t="shared" si="14"/>
        <v>0</v>
      </c>
      <c r="BQ95" s="184">
        <f t="shared" si="15"/>
        <v>0</v>
      </c>
      <c r="BR95" s="522"/>
    </row>
    <row r="96" spans="2:71" ht="18" customHeight="1" x14ac:dyDescent="0.3">
      <c r="B96" s="459" t="s">
        <v>102</v>
      </c>
      <c r="C96" s="33" t="s">
        <v>41</v>
      </c>
      <c r="D96" s="34">
        <v>1905049</v>
      </c>
      <c r="E96" s="35">
        <v>149</v>
      </c>
      <c r="F96" s="13">
        <v>3073376790</v>
      </c>
      <c r="G96" s="14">
        <v>0</v>
      </c>
      <c r="H96" s="14">
        <v>0</v>
      </c>
      <c r="I96" s="14">
        <v>2979414794</v>
      </c>
      <c r="J96" s="463">
        <v>0</v>
      </c>
      <c r="K96" s="14">
        <v>1154526850</v>
      </c>
      <c r="L96" s="14">
        <f>-1475326864-67065237</f>
        <v>-1542392101</v>
      </c>
      <c r="M96" s="14">
        <v>0</v>
      </c>
      <c r="N96" s="14">
        <v>0</v>
      </c>
      <c r="O96" s="14">
        <v>0</v>
      </c>
      <c r="P96" s="14">
        <v>0</v>
      </c>
      <c r="Q96" s="14">
        <v>0</v>
      </c>
      <c r="R96" s="14">
        <v>0</v>
      </c>
      <c r="S96" s="15">
        <f t="shared" si="16"/>
        <v>5664926333</v>
      </c>
      <c r="T96" s="14">
        <v>1405192442</v>
      </c>
      <c r="U96" s="14">
        <v>1665878636</v>
      </c>
      <c r="V96" s="14">
        <v>50637768</v>
      </c>
      <c r="W96" s="14">
        <f>1195018238+138084335</f>
        <v>1333102573</v>
      </c>
      <c r="X96" s="14">
        <v>155601895</v>
      </c>
      <c r="Y96" s="14">
        <v>80591924</v>
      </c>
      <c r="Z96" s="14">
        <v>29776434</v>
      </c>
      <c r="AA96" s="14">
        <v>94252838</v>
      </c>
      <c r="AB96" s="14">
        <v>0</v>
      </c>
      <c r="AC96" s="14">
        <v>0</v>
      </c>
      <c r="AD96" s="14">
        <v>0</v>
      </c>
      <c r="AE96" s="14">
        <v>0</v>
      </c>
      <c r="AF96" s="16">
        <f t="shared" si="17"/>
        <v>4815034510</v>
      </c>
      <c r="AG96" s="17">
        <v>0</v>
      </c>
      <c r="AH96" s="17">
        <v>26835003</v>
      </c>
      <c r="AI96" s="17">
        <v>258470583</v>
      </c>
      <c r="AJ96" s="17">
        <v>309816489</v>
      </c>
      <c r="AK96" s="17">
        <v>346365423</v>
      </c>
      <c r="AL96" s="17">
        <v>432067848</v>
      </c>
      <c r="AM96" s="17">
        <v>485154443</v>
      </c>
      <c r="AN96" s="17">
        <v>474145927</v>
      </c>
      <c r="AO96" s="17">
        <v>0</v>
      </c>
      <c r="AP96" s="17">
        <v>0</v>
      </c>
      <c r="AQ96" s="17">
        <v>0</v>
      </c>
      <c r="AR96" s="17">
        <v>0</v>
      </c>
      <c r="AS96" s="600">
        <f t="shared" si="18"/>
        <v>2332855716</v>
      </c>
      <c r="AT96" s="18">
        <v>0</v>
      </c>
      <c r="AU96" s="14">
        <v>0</v>
      </c>
      <c r="AV96" s="17">
        <v>0</v>
      </c>
      <c r="AW96" s="18">
        <v>0</v>
      </c>
      <c r="AX96" s="14">
        <v>0</v>
      </c>
      <c r="AY96" s="17">
        <v>0</v>
      </c>
      <c r="AZ96" s="18">
        <v>0</v>
      </c>
      <c r="BA96" s="14">
        <v>0</v>
      </c>
      <c r="BB96" s="17">
        <v>0</v>
      </c>
      <c r="BC96" s="18">
        <v>0</v>
      </c>
      <c r="BD96" s="14">
        <v>0</v>
      </c>
      <c r="BE96" s="17">
        <v>0</v>
      </c>
      <c r="BF96" s="18">
        <v>0</v>
      </c>
      <c r="BG96" s="14">
        <v>0</v>
      </c>
      <c r="BH96" s="17">
        <v>0</v>
      </c>
      <c r="BI96" s="18">
        <v>0</v>
      </c>
      <c r="BJ96" s="14">
        <v>0</v>
      </c>
      <c r="BK96" s="17">
        <v>0</v>
      </c>
      <c r="BL96" s="18">
        <f>+S96</f>
        <v>5664926333</v>
      </c>
      <c r="BM96" s="14">
        <v>4815034510</v>
      </c>
      <c r="BN96" s="17">
        <v>2332855716</v>
      </c>
      <c r="BO96" s="184">
        <f t="shared" si="13"/>
        <v>5664926333</v>
      </c>
      <c r="BP96" s="184">
        <f t="shared" si="14"/>
        <v>4815034510</v>
      </c>
      <c r="BQ96" s="184">
        <f t="shared" si="15"/>
        <v>2332855716</v>
      </c>
      <c r="BR96" s="522"/>
    </row>
    <row r="97" spans="2:70" ht="18" customHeight="1" x14ac:dyDescent="0.3">
      <c r="B97" s="459" t="s">
        <v>103</v>
      </c>
      <c r="C97" s="33" t="s">
        <v>41</v>
      </c>
      <c r="D97" s="34">
        <v>1905049</v>
      </c>
      <c r="E97" s="35">
        <v>146</v>
      </c>
      <c r="F97" s="13">
        <v>2964917142</v>
      </c>
      <c r="G97" s="14">
        <v>0</v>
      </c>
      <c r="H97" s="14">
        <v>0</v>
      </c>
      <c r="I97" s="14">
        <v>643299690</v>
      </c>
      <c r="J97" s="463">
        <v>0</v>
      </c>
      <c r="K97" s="14">
        <v>0</v>
      </c>
      <c r="L97" s="14">
        <v>-3490401</v>
      </c>
      <c r="M97" s="14">
        <v>316673606</v>
      </c>
      <c r="N97" s="14">
        <v>-94620403</v>
      </c>
      <c r="O97" s="14">
        <v>0</v>
      </c>
      <c r="P97" s="14">
        <v>0</v>
      </c>
      <c r="Q97" s="14">
        <v>0</v>
      </c>
      <c r="R97" s="14">
        <v>0</v>
      </c>
      <c r="S97" s="15">
        <f t="shared" si="16"/>
        <v>3826779634</v>
      </c>
      <c r="T97" s="14">
        <v>2208934896</v>
      </c>
      <c r="U97" s="14">
        <v>0</v>
      </c>
      <c r="V97" s="14">
        <v>0</v>
      </c>
      <c r="W97" s="14">
        <v>0</v>
      </c>
      <c r="X97" s="14">
        <v>0</v>
      </c>
      <c r="Y97" s="14">
        <v>0</v>
      </c>
      <c r="Z97" s="14">
        <v>385932057</v>
      </c>
      <c r="AA97" s="14">
        <v>216503333</v>
      </c>
      <c r="AB97" s="14">
        <v>0</v>
      </c>
      <c r="AC97" s="14">
        <v>0</v>
      </c>
      <c r="AD97" s="14">
        <v>0</v>
      </c>
      <c r="AE97" s="14">
        <v>0</v>
      </c>
      <c r="AF97" s="16">
        <f t="shared" si="17"/>
        <v>2811370286</v>
      </c>
      <c r="AG97" s="17">
        <v>0</v>
      </c>
      <c r="AH97" s="17">
        <v>1857137594</v>
      </c>
      <c r="AI97" s="17">
        <v>5391355</v>
      </c>
      <c r="AJ97" s="17">
        <v>114486128</v>
      </c>
      <c r="AK97" s="17">
        <v>31653025</v>
      </c>
      <c r="AL97" s="17">
        <v>31653120</v>
      </c>
      <c r="AM97" s="17">
        <v>31661289</v>
      </c>
      <c r="AN97" s="17">
        <v>106249097</v>
      </c>
      <c r="AO97" s="17">
        <v>0</v>
      </c>
      <c r="AP97" s="17">
        <v>0</v>
      </c>
      <c r="AQ97" s="17">
        <v>0</v>
      </c>
      <c r="AR97" s="17">
        <v>0</v>
      </c>
      <c r="AS97" s="600">
        <f t="shared" si="18"/>
        <v>2178231608</v>
      </c>
      <c r="AT97" s="18">
        <v>1186653232</v>
      </c>
      <c r="AU97" s="14">
        <v>527235014</v>
      </c>
      <c r="AV97" s="17">
        <v>106933994</v>
      </c>
      <c r="AW97" s="18">
        <v>0</v>
      </c>
      <c r="AX97" s="14">
        <v>0</v>
      </c>
      <c r="AY97" s="17">
        <v>0</v>
      </c>
      <c r="AZ97" s="18">
        <v>0</v>
      </c>
      <c r="BA97" s="14">
        <v>0</v>
      </c>
      <c r="BB97" s="17">
        <v>0</v>
      </c>
      <c r="BC97" s="18">
        <v>0</v>
      </c>
      <c r="BD97" s="14">
        <v>0</v>
      </c>
      <c r="BE97" s="17">
        <v>0</v>
      </c>
      <c r="BF97" s="18">
        <v>0</v>
      </c>
      <c r="BG97" s="14">
        <v>0</v>
      </c>
      <c r="BH97" s="17">
        <v>0</v>
      </c>
      <c r="BI97" s="18">
        <v>0</v>
      </c>
      <c r="BJ97" s="14">
        <v>0</v>
      </c>
      <c r="BK97" s="17">
        <v>0</v>
      </c>
      <c r="BL97" s="18">
        <v>2640126402</v>
      </c>
      <c r="BM97" s="14">
        <v>2284135272</v>
      </c>
      <c r="BN97" s="17">
        <v>2071297614</v>
      </c>
      <c r="BO97" s="184">
        <f t="shared" si="13"/>
        <v>3826779634</v>
      </c>
      <c r="BP97" s="184">
        <f t="shared" si="14"/>
        <v>2811370286</v>
      </c>
      <c r="BQ97" s="184">
        <f t="shared" si="15"/>
        <v>2178231608</v>
      </c>
      <c r="BR97" s="522"/>
    </row>
    <row r="98" spans="2:70" ht="18" customHeight="1" x14ac:dyDescent="0.3">
      <c r="B98" s="459" t="s">
        <v>104</v>
      </c>
      <c r="C98" s="33" t="s">
        <v>41</v>
      </c>
      <c r="D98" s="34">
        <v>1905049</v>
      </c>
      <c r="E98" s="35">
        <v>212</v>
      </c>
      <c r="F98" s="13">
        <v>8755700589</v>
      </c>
      <c r="G98" s="14">
        <v>0</v>
      </c>
      <c r="H98" s="14">
        <v>0</v>
      </c>
      <c r="I98" s="14">
        <v>-6752208681</v>
      </c>
      <c r="J98" s="463">
        <v>-1569674589</v>
      </c>
      <c r="K98" s="14">
        <v>0</v>
      </c>
      <c r="L98" s="14">
        <v>-1514353</v>
      </c>
      <c r="M98" s="14">
        <v>43262663</v>
      </c>
      <c r="N98" s="14">
        <v>-8804687</v>
      </c>
      <c r="O98" s="14">
        <v>0</v>
      </c>
      <c r="P98" s="14">
        <v>0</v>
      </c>
      <c r="Q98" s="14">
        <v>0</v>
      </c>
      <c r="R98" s="14">
        <v>0</v>
      </c>
      <c r="S98" s="15">
        <f t="shared" si="16"/>
        <v>466760942</v>
      </c>
      <c r="T98" s="14">
        <v>242653098</v>
      </c>
      <c r="U98" s="14">
        <v>0</v>
      </c>
      <c r="V98" s="14">
        <v>0</v>
      </c>
      <c r="W98" s="14">
        <v>0</v>
      </c>
      <c r="X98" s="14">
        <v>0</v>
      </c>
      <c r="Y98" s="14">
        <v>0</v>
      </c>
      <c r="Z98" s="14">
        <v>51686963</v>
      </c>
      <c r="AA98" s="14">
        <v>34457976</v>
      </c>
      <c r="AB98" s="14">
        <v>0</v>
      </c>
      <c r="AC98" s="14">
        <v>0</v>
      </c>
      <c r="AD98" s="14">
        <v>0</v>
      </c>
      <c r="AE98" s="14">
        <v>0</v>
      </c>
      <c r="AF98" s="16">
        <f t="shared" si="17"/>
        <v>328798037</v>
      </c>
      <c r="AG98" s="17">
        <v>0</v>
      </c>
      <c r="AH98" s="17">
        <v>0</v>
      </c>
      <c r="AI98" s="17">
        <v>34533174</v>
      </c>
      <c r="AJ98" s="17">
        <v>34527095</v>
      </c>
      <c r="AK98" s="17">
        <v>34527614</v>
      </c>
      <c r="AL98" s="17">
        <v>34529893</v>
      </c>
      <c r="AM98" s="17">
        <v>34538470</v>
      </c>
      <c r="AN98" s="17">
        <v>52842358</v>
      </c>
      <c r="AO98" s="17">
        <v>0</v>
      </c>
      <c r="AP98" s="17">
        <v>0</v>
      </c>
      <c r="AQ98" s="17">
        <v>0</v>
      </c>
      <c r="AR98" s="17">
        <v>0</v>
      </c>
      <c r="AS98" s="600">
        <f t="shared" si="18"/>
        <v>225498604</v>
      </c>
      <c r="AT98" s="18">
        <v>466760942</v>
      </c>
      <c r="AU98" s="14">
        <v>328798037</v>
      </c>
      <c r="AV98" s="17">
        <v>225498604</v>
      </c>
      <c r="AW98" s="18">
        <v>0</v>
      </c>
      <c r="AX98" s="14">
        <v>0</v>
      </c>
      <c r="AY98" s="17">
        <v>0</v>
      </c>
      <c r="AZ98" s="18">
        <v>0</v>
      </c>
      <c r="BA98" s="14">
        <v>0</v>
      </c>
      <c r="BB98" s="17">
        <v>0</v>
      </c>
      <c r="BC98" s="18">
        <v>0</v>
      </c>
      <c r="BD98" s="14">
        <v>0</v>
      </c>
      <c r="BE98" s="17">
        <v>0</v>
      </c>
      <c r="BF98" s="18">
        <v>0</v>
      </c>
      <c r="BG98" s="14">
        <v>0</v>
      </c>
      <c r="BH98" s="17">
        <v>0</v>
      </c>
      <c r="BI98" s="18">
        <v>0</v>
      </c>
      <c r="BJ98" s="14">
        <v>0</v>
      </c>
      <c r="BK98" s="17">
        <v>0</v>
      </c>
      <c r="BL98" s="18">
        <v>0</v>
      </c>
      <c r="BM98" s="14">
        <v>0</v>
      </c>
      <c r="BN98" s="17">
        <v>0</v>
      </c>
      <c r="BO98" s="184">
        <f t="shared" si="13"/>
        <v>466760942</v>
      </c>
      <c r="BP98" s="184">
        <f t="shared" si="14"/>
        <v>328798037</v>
      </c>
      <c r="BQ98" s="184">
        <f t="shared" si="15"/>
        <v>225498604</v>
      </c>
      <c r="BR98" s="522"/>
    </row>
    <row r="99" spans="2:70" ht="18" customHeight="1" x14ac:dyDescent="0.3">
      <c r="B99" s="459" t="s">
        <v>105</v>
      </c>
      <c r="C99" s="33" t="s">
        <v>41</v>
      </c>
      <c r="D99" s="34">
        <v>1905049</v>
      </c>
      <c r="E99" s="35">
        <v>97</v>
      </c>
      <c r="F99" s="13">
        <v>22804390536</v>
      </c>
      <c r="G99" s="14">
        <v>0</v>
      </c>
      <c r="H99" s="14">
        <v>0</v>
      </c>
      <c r="I99" s="14">
        <v>12869325166</v>
      </c>
      <c r="J99" s="463">
        <v>0</v>
      </c>
      <c r="K99" s="14">
        <v>0</v>
      </c>
      <c r="L99" s="14">
        <v>2644331683</v>
      </c>
      <c r="M99" s="14">
        <v>3479431381</v>
      </c>
      <c r="N99" s="14">
        <v>618615507</v>
      </c>
      <c r="O99" s="14">
        <v>0</v>
      </c>
      <c r="P99" s="14">
        <v>0</v>
      </c>
      <c r="Q99" s="14">
        <v>0</v>
      </c>
      <c r="R99" s="14">
        <v>0</v>
      </c>
      <c r="S99" s="15">
        <f t="shared" si="16"/>
        <v>42416094273</v>
      </c>
      <c r="T99" s="14">
        <v>22804390536</v>
      </c>
      <c r="U99" s="14">
        <v>0</v>
      </c>
      <c r="V99" s="14">
        <v>0</v>
      </c>
      <c r="W99" s="14">
        <v>0</v>
      </c>
      <c r="X99" s="14">
        <v>0</v>
      </c>
      <c r="Y99" s="14">
        <v>0</v>
      </c>
      <c r="Z99" s="14">
        <v>4262508570</v>
      </c>
      <c r="AA99" s="14">
        <v>3827540412</v>
      </c>
      <c r="AB99" s="14">
        <v>0</v>
      </c>
      <c r="AC99" s="14">
        <v>0</v>
      </c>
      <c r="AD99" s="14">
        <v>0</v>
      </c>
      <c r="AE99" s="14">
        <v>0</v>
      </c>
      <c r="AF99" s="16">
        <f t="shared" si="17"/>
        <v>30894439518</v>
      </c>
      <c r="AG99" s="17">
        <v>0</v>
      </c>
      <c r="AH99" s="17">
        <v>1012141595</v>
      </c>
      <c r="AI99" s="17">
        <v>3077830388</v>
      </c>
      <c r="AJ99" s="17">
        <v>3135596359</v>
      </c>
      <c r="AK99" s="17">
        <v>3091559964</v>
      </c>
      <c r="AL99" s="17">
        <v>3090973687</v>
      </c>
      <c r="AM99" s="17">
        <v>3091152641</v>
      </c>
      <c r="AN99" s="17">
        <v>3300677340</v>
      </c>
      <c r="AO99" s="17">
        <v>0</v>
      </c>
      <c r="AP99" s="17">
        <v>0</v>
      </c>
      <c r="AQ99" s="17">
        <v>0</v>
      </c>
      <c r="AR99" s="17">
        <v>0</v>
      </c>
      <c r="AS99" s="600">
        <f t="shared" si="18"/>
        <v>19799931974</v>
      </c>
      <c r="AT99" s="18">
        <v>35962821265</v>
      </c>
      <c r="AU99" s="14">
        <v>28739661051</v>
      </c>
      <c r="AV99" s="17">
        <v>18676618520</v>
      </c>
      <c r="AW99" s="18">
        <v>0</v>
      </c>
      <c r="AX99" s="14">
        <v>0</v>
      </c>
      <c r="AY99" s="17">
        <v>0</v>
      </c>
      <c r="AZ99" s="18">
        <v>0</v>
      </c>
      <c r="BA99" s="14">
        <v>0</v>
      </c>
      <c r="BB99" s="17">
        <v>0</v>
      </c>
      <c r="BC99" s="18">
        <v>2700337269</v>
      </c>
      <c r="BD99" s="14">
        <v>970584514</v>
      </c>
      <c r="BE99" s="17">
        <v>0</v>
      </c>
      <c r="BF99" s="18">
        <v>0</v>
      </c>
      <c r="BG99" s="14">
        <v>0</v>
      </c>
      <c r="BH99" s="17">
        <v>0</v>
      </c>
      <c r="BI99" s="18">
        <v>0</v>
      </c>
      <c r="BJ99" s="14">
        <v>0</v>
      </c>
      <c r="BK99" s="17">
        <v>0</v>
      </c>
      <c r="BL99" s="18">
        <v>3752935739</v>
      </c>
      <c r="BM99" s="14">
        <v>1184193953</v>
      </c>
      <c r="BN99" s="17">
        <v>1123313454</v>
      </c>
      <c r="BO99" s="184">
        <f t="shared" ref="BO99:BO109" si="19">+AT99+AW99+AZ99+BC99+BF99+BI99+BL99</f>
        <v>42416094273</v>
      </c>
      <c r="BP99" s="184">
        <f t="shared" ref="BP99:BP109" si="20">+AU99+AX99+BA99+BD99+BG99+BJ99+BM99</f>
        <v>30894439518</v>
      </c>
      <c r="BQ99" s="184">
        <f t="shared" ref="BQ99:BQ109" si="21">+AV99+AY99+BB99+BE99+BH99+BK99+BN99</f>
        <v>19799931974</v>
      </c>
      <c r="BR99" s="522"/>
    </row>
    <row r="100" spans="2:70" ht="18" customHeight="1" x14ac:dyDescent="0.3">
      <c r="B100" s="459" t="s">
        <v>105</v>
      </c>
      <c r="C100" s="33" t="s">
        <v>41</v>
      </c>
      <c r="D100" s="34">
        <v>1905049</v>
      </c>
      <c r="E100" s="35">
        <v>212</v>
      </c>
      <c r="F100" s="13">
        <v>105644645</v>
      </c>
      <c r="G100" s="14">
        <v>0</v>
      </c>
      <c r="H100" s="14">
        <v>0</v>
      </c>
      <c r="I100" s="14">
        <v>0</v>
      </c>
      <c r="J100" s="463">
        <v>0</v>
      </c>
      <c r="K100" s="14">
        <v>0</v>
      </c>
      <c r="L100" s="14">
        <v>0</v>
      </c>
      <c r="M100" s="14">
        <v>0</v>
      </c>
      <c r="N100" s="14"/>
      <c r="O100" s="14">
        <v>0</v>
      </c>
      <c r="P100" s="14">
        <v>0</v>
      </c>
      <c r="Q100" s="14">
        <v>0</v>
      </c>
      <c r="R100" s="14">
        <v>0</v>
      </c>
      <c r="S100" s="15">
        <f t="shared" si="16"/>
        <v>105644645</v>
      </c>
      <c r="T100" s="14">
        <v>105644645</v>
      </c>
      <c r="U100" s="14">
        <v>0</v>
      </c>
      <c r="V100" s="14">
        <v>0</v>
      </c>
      <c r="W100" s="14">
        <v>0</v>
      </c>
      <c r="X100" s="14">
        <v>0</v>
      </c>
      <c r="Y100" s="14">
        <v>0</v>
      </c>
      <c r="Z100" s="14"/>
      <c r="AA100" s="14">
        <v>0</v>
      </c>
      <c r="AB100" s="14">
        <v>0</v>
      </c>
      <c r="AC100" s="14">
        <v>0</v>
      </c>
      <c r="AD100" s="14">
        <v>0</v>
      </c>
      <c r="AE100" s="14">
        <v>0</v>
      </c>
      <c r="AF100" s="16">
        <f t="shared" si="17"/>
        <v>105644645</v>
      </c>
      <c r="AG100" s="17">
        <v>0</v>
      </c>
      <c r="AH100" s="17">
        <v>63557730</v>
      </c>
      <c r="AI100" s="17">
        <v>4458388</v>
      </c>
      <c r="AJ100" s="17">
        <v>8044450</v>
      </c>
      <c r="AK100" s="17">
        <v>5281589</v>
      </c>
      <c r="AL100" s="17">
        <v>5280020</v>
      </c>
      <c r="AM100" s="17">
        <v>5280567</v>
      </c>
      <c r="AN100" s="17">
        <v>5280298</v>
      </c>
      <c r="AO100" s="17">
        <v>0</v>
      </c>
      <c r="AP100" s="17">
        <v>0</v>
      </c>
      <c r="AQ100" s="17">
        <v>0</v>
      </c>
      <c r="AR100" s="17">
        <v>0</v>
      </c>
      <c r="AS100" s="600">
        <f t="shared" si="18"/>
        <v>97183042</v>
      </c>
      <c r="AT100" s="18">
        <v>31314919</v>
      </c>
      <c r="AU100" s="14">
        <v>31314919</v>
      </c>
      <c r="AV100" s="17">
        <v>26750525</v>
      </c>
      <c r="AW100" s="18">
        <v>0</v>
      </c>
      <c r="AX100" s="14">
        <v>0</v>
      </c>
      <c r="AY100" s="17">
        <v>0</v>
      </c>
      <c r="AZ100" s="18">
        <v>0</v>
      </c>
      <c r="BA100" s="14">
        <v>0</v>
      </c>
      <c r="BB100" s="17">
        <v>0</v>
      </c>
      <c r="BC100" s="18">
        <v>0</v>
      </c>
      <c r="BD100" s="14">
        <v>0</v>
      </c>
      <c r="BE100" s="17">
        <v>0</v>
      </c>
      <c r="BF100" s="18">
        <v>0</v>
      </c>
      <c r="BG100" s="14">
        <v>0</v>
      </c>
      <c r="BH100" s="17">
        <v>0</v>
      </c>
      <c r="BI100" s="18">
        <v>0</v>
      </c>
      <c r="BJ100" s="14">
        <v>0</v>
      </c>
      <c r="BK100" s="17">
        <v>0</v>
      </c>
      <c r="BL100" s="18">
        <v>74329726</v>
      </c>
      <c r="BM100" s="14">
        <v>74329726</v>
      </c>
      <c r="BN100" s="17">
        <v>70432517</v>
      </c>
      <c r="BO100" s="184">
        <f t="shared" si="19"/>
        <v>105644645</v>
      </c>
      <c r="BP100" s="184">
        <f t="shared" si="20"/>
        <v>105644645</v>
      </c>
      <c r="BQ100" s="184">
        <f t="shared" si="21"/>
        <v>97183042</v>
      </c>
      <c r="BR100" s="522"/>
    </row>
    <row r="101" spans="2:70" ht="18" customHeight="1" x14ac:dyDescent="0.3">
      <c r="B101" s="459" t="s">
        <v>105</v>
      </c>
      <c r="C101" s="33" t="s">
        <v>41</v>
      </c>
      <c r="D101" s="34">
        <v>1905054</v>
      </c>
      <c r="E101" s="35">
        <v>103</v>
      </c>
      <c r="F101" s="13">
        <v>82940735</v>
      </c>
      <c r="G101" s="14">
        <v>0</v>
      </c>
      <c r="H101" s="14">
        <v>0</v>
      </c>
      <c r="I101" s="14">
        <v>0</v>
      </c>
      <c r="J101" s="463">
        <v>0</v>
      </c>
      <c r="K101" s="14">
        <v>0</v>
      </c>
      <c r="L101" s="14">
        <v>0</v>
      </c>
      <c r="M101" s="14">
        <v>0</v>
      </c>
      <c r="N101" s="14"/>
      <c r="O101" s="14">
        <v>0</v>
      </c>
      <c r="P101" s="14">
        <v>0</v>
      </c>
      <c r="Q101" s="14">
        <v>0</v>
      </c>
      <c r="R101" s="14">
        <v>0</v>
      </c>
      <c r="S101" s="15">
        <f t="shared" ref="S101:S109" si="22">SUM(F101:R101)</f>
        <v>82940735</v>
      </c>
      <c r="T101" s="14">
        <v>82940735</v>
      </c>
      <c r="U101" s="14">
        <v>0</v>
      </c>
      <c r="V101" s="14">
        <v>0</v>
      </c>
      <c r="W101" s="14">
        <v>0</v>
      </c>
      <c r="X101" s="14">
        <v>0</v>
      </c>
      <c r="Y101" s="14">
        <v>0</v>
      </c>
      <c r="Z101" s="14"/>
      <c r="AA101" s="14">
        <v>0</v>
      </c>
      <c r="AB101" s="14">
        <v>0</v>
      </c>
      <c r="AC101" s="14">
        <v>0</v>
      </c>
      <c r="AD101" s="14">
        <v>0</v>
      </c>
      <c r="AE101" s="14">
        <v>0</v>
      </c>
      <c r="AF101" s="16">
        <f t="shared" ref="AF101:AF109" si="23">SUM(T101:AE101)</f>
        <v>82940735</v>
      </c>
      <c r="AG101" s="17">
        <v>0</v>
      </c>
      <c r="AH101" s="17">
        <v>70920816</v>
      </c>
      <c r="AI101" s="17">
        <v>0</v>
      </c>
      <c r="AJ101" s="17">
        <v>4001431</v>
      </c>
      <c r="AK101" s="17">
        <v>917315</v>
      </c>
      <c r="AL101" s="17">
        <v>917472</v>
      </c>
      <c r="AM101" s="17">
        <v>917661</v>
      </c>
      <c r="AN101" s="17">
        <v>917344</v>
      </c>
      <c r="AO101" s="17">
        <v>0</v>
      </c>
      <c r="AP101" s="17">
        <v>0</v>
      </c>
      <c r="AQ101" s="17">
        <v>0</v>
      </c>
      <c r="AR101" s="17">
        <v>0</v>
      </c>
      <c r="AS101" s="600">
        <f t="shared" ref="AS101:AS109" si="24">SUM(AG101:AR101)</f>
        <v>78592039</v>
      </c>
      <c r="AT101" s="18">
        <v>0</v>
      </c>
      <c r="AU101" s="14">
        <v>0</v>
      </c>
      <c r="AV101" s="17">
        <v>0</v>
      </c>
      <c r="AW101" s="18">
        <v>0</v>
      </c>
      <c r="AX101" s="14">
        <v>0</v>
      </c>
      <c r="AY101" s="17">
        <v>0</v>
      </c>
      <c r="AZ101" s="18">
        <v>0</v>
      </c>
      <c r="BA101" s="14">
        <v>0</v>
      </c>
      <c r="BB101" s="17">
        <v>0</v>
      </c>
      <c r="BC101" s="18">
        <v>0</v>
      </c>
      <c r="BD101" s="14">
        <v>0</v>
      </c>
      <c r="BE101" s="17">
        <v>0</v>
      </c>
      <c r="BF101" s="18">
        <v>0</v>
      </c>
      <c r="BG101" s="14">
        <v>0</v>
      </c>
      <c r="BH101" s="17">
        <v>0</v>
      </c>
      <c r="BI101" s="18">
        <v>0</v>
      </c>
      <c r="BJ101" s="14">
        <v>0</v>
      </c>
      <c r="BK101" s="17">
        <v>0</v>
      </c>
      <c r="BL101" s="18">
        <v>82940735</v>
      </c>
      <c r="BM101" s="14">
        <v>82940735</v>
      </c>
      <c r="BN101" s="17">
        <v>78592039</v>
      </c>
      <c r="BO101" s="184">
        <f t="shared" si="19"/>
        <v>82940735</v>
      </c>
      <c r="BP101" s="184">
        <f t="shared" si="20"/>
        <v>82940735</v>
      </c>
      <c r="BQ101" s="184">
        <f t="shared" si="21"/>
        <v>78592039</v>
      </c>
      <c r="BR101" s="522"/>
    </row>
    <row r="102" spans="2:70" ht="18" customHeight="1" x14ac:dyDescent="0.3">
      <c r="B102" s="459" t="s">
        <v>106</v>
      </c>
      <c r="C102" s="33" t="s">
        <v>41</v>
      </c>
      <c r="D102" s="34">
        <v>1905049</v>
      </c>
      <c r="E102" s="35">
        <v>97</v>
      </c>
      <c r="F102" s="13">
        <v>0</v>
      </c>
      <c r="G102" s="14">
        <v>0</v>
      </c>
      <c r="H102" s="14">
        <v>0</v>
      </c>
      <c r="I102" s="14">
        <v>850000000</v>
      </c>
      <c r="J102" s="463">
        <v>0</v>
      </c>
      <c r="K102" s="14">
        <v>0</v>
      </c>
      <c r="L102" s="14">
        <v>0</v>
      </c>
      <c r="M102" s="14">
        <v>0</v>
      </c>
      <c r="N102" s="14"/>
      <c r="O102" s="14">
        <v>0</v>
      </c>
      <c r="P102" s="14">
        <v>0</v>
      </c>
      <c r="Q102" s="14">
        <v>0</v>
      </c>
      <c r="R102" s="14">
        <v>0</v>
      </c>
      <c r="S102" s="15">
        <f t="shared" si="22"/>
        <v>850000000</v>
      </c>
      <c r="T102" s="14">
        <v>0</v>
      </c>
      <c r="U102" s="14">
        <v>0</v>
      </c>
      <c r="V102" s="14">
        <v>0</v>
      </c>
      <c r="W102" s="14">
        <v>0</v>
      </c>
      <c r="X102" s="14">
        <v>0</v>
      </c>
      <c r="Y102" s="14">
        <v>0</v>
      </c>
      <c r="Z102" s="14"/>
      <c r="AA102" s="14">
        <v>0</v>
      </c>
      <c r="AB102" s="14">
        <v>0</v>
      </c>
      <c r="AC102" s="14">
        <v>0</v>
      </c>
      <c r="AD102" s="14">
        <v>0</v>
      </c>
      <c r="AE102" s="14">
        <v>0</v>
      </c>
      <c r="AF102" s="16">
        <f t="shared" si="23"/>
        <v>0</v>
      </c>
      <c r="AG102" s="17">
        <v>0</v>
      </c>
      <c r="AH102" s="17">
        <v>0</v>
      </c>
      <c r="AI102" s="17">
        <v>0</v>
      </c>
      <c r="AJ102" s="17">
        <v>0</v>
      </c>
      <c r="AK102" s="17">
        <v>0</v>
      </c>
      <c r="AL102" s="17">
        <v>0</v>
      </c>
      <c r="AM102" s="17"/>
      <c r="AN102" s="17">
        <v>0</v>
      </c>
      <c r="AO102" s="17">
        <v>0</v>
      </c>
      <c r="AP102" s="17">
        <v>0</v>
      </c>
      <c r="AQ102" s="17">
        <v>0</v>
      </c>
      <c r="AR102" s="17">
        <v>0</v>
      </c>
      <c r="AS102" s="600">
        <f t="shared" si="24"/>
        <v>0</v>
      </c>
      <c r="AT102" s="18">
        <v>0</v>
      </c>
      <c r="AU102" s="14">
        <v>0</v>
      </c>
      <c r="AV102" s="17">
        <v>0</v>
      </c>
      <c r="AW102" s="18">
        <v>0</v>
      </c>
      <c r="AX102" s="14">
        <v>0</v>
      </c>
      <c r="AY102" s="17">
        <v>0</v>
      </c>
      <c r="AZ102" s="18">
        <v>0</v>
      </c>
      <c r="BA102" s="14">
        <v>0</v>
      </c>
      <c r="BB102" s="17">
        <v>0</v>
      </c>
      <c r="BC102" s="18">
        <v>0</v>
      </c>
      <c r="BD102" s="14">
        <v>0</v>
      </c>
      <c r="BE102" s="17">
        <v>0</v>
      </c>
      <c r="BF102" s="18">
        <v>0</v>
      </c>
      <c r="BG102" s="14">
        <v>0</v>
      </c>
      <c r="BH102" s="17">
        <v>0</v>
      </c>
      <c r="BI102" s="18">
        <v>0</v>
      </c>
      <c r="BJ102" s="14">
        <v>0</v>
      </c>
      <c r="BK102" s="17">
        <v>0</v>
      </c>
      <c r="BL102" s="18">
        <v>850000000</v>
      </c>
      <c r="BM102" s="14">
        <v>0</v>
      </c>
      <c r="BN102" s="17">
        <v>0</v>
      </c>
      <c r="BO102" s="184">
        <f t="shared" si="19"/>
        <v>850000000</v>
      </c>
      <c r="BP102" s="184">
        <f t="shared" si="20"/>
        <v>0</v>
      </c>
      <c r="BQ102" s="184">
        <f t="shared" si="21"/>
        <v>0</v>
      </c>
      <c r="BR102" s="522"/>
    </row>
    <row r="103" spans="2:70" ht="18" customHeight="1" x14ac:dyDescent="0.3">
      <c r="B103" s="459" t="s">
        <v>107</v>
      </c>
      <c r="C103" s="33" t="s">
        <v>108</v>
      </c>
      <c r="D103" s="34">
        <v>1905049</v>
      </c>
      <c r="E103" s="35">
        <v>89</v>
      </c>
      <c r="F103" s="13">
        <v>6694246000</v>
      </c>
      <c r="G103" s="14">
        <v>0</v>
      </c>
      <c r="H103" s="14">
        <v>0</v>
      </c>
      <c r="I103" s="14">
        <v>413072994</v>
      </c>
      <c r="J103" s="463">
        <v>0</v>
      </c>
      <c r="K103" s="14">
        <v>-2138246000</v>
      </c>
      <c r="L103" s="14">
        <v>0</v>
      </c>
      <c r="M103" s="14">
        <v>0</v>
      </c>
      <c r="N103" s="14">
        <v>0</v>
      </c>
      <c r="O103" s="14">
        <v>0</v>
      </c>
      <c r="P103" s="14">
        <v>0</v>
      </c>
      <c r="Q103" s="14">
        <v>0</v>
      </c>
      <c r="R103" s="14">
        <v>0</v>
      </c>
      <c r="S103" s="15">
        <f t="shared" si="22"/>
        <v>4969072994</v>
      </c>
      <c r="T103" s="14">
        <v>0</v>
      </c>
      <c r="U103" s="14">
        <v>0</v>
      </c>
      <c r="V103" s="14">
        <v>0</v>
      </c>
      <c r="W103" s="14">
        <v>0</v>
      </c>
      <c r="X103" s="14">
        <v>813054468</v>
      </c>
      <c r="Y103" s="14">
        <v>0</v>
      </c>
      <c r="Z103" s="14"/>
      <c r="AA103" s="14">
        <v>350000000</v>
      </c>
      <c r="AB103" s="14">
        <v>0</v>
      </c>
      <c r="AC103" s="14">
        <v>0</v>
      </c>
      <c r="AD103" s="14">
        <v>0</v>
      </c>
      <c r="AE103" s="14">
        <v>0</v>
      </c>
      <c r="AF103" s="16">
        <f t="shared" si="23"/>
        <v>1163054468</v>
      </c>
      <c r="AG103" s="17">
        <v>0</v>
      </c>
      <c r="AH103" s="17">
        <v>0</v>
      </c>
      <c r="AI103" s="17">
        <v>0</v>
      </c>
      <c r="AJ103" s="17">
        <v>0</v>
      </c>
      <c r="AK103" s="17">
        <v>0</v>
      </c>
      <c r="AL103" s="17">
        <v>0</v>
      </c>
      <c r="AM103" s="17">
        <v>6568800</v>
      </c>
      <c r="AN103" s="17">
        <v>318950784</v>
      </c>
      <c r="AO103" s="17">
        <v>0</v>
      </c>
      <c r="AP103" s="17">
        <v>0</v>
      </c>
      <c r="AQ103" s="17">
        <v>0</v>
      </c>
      <c r="AR103" s="17">
        <v>0</v>
      </c>
      <c r="AS103" s="600">
        <f t="shared" si="24"/>
        <v>325519584</v>
      </c>
      <c r="AT103" s="18">
        <v>0</v>
      </c>
      <c r="AU103" s="14">
        <v>0</v>
      </c>
      <c r="AV103" s="17">
        <v>0</v>
      </c>
      <c r="AW103" s="18">
        <v>0</v>
      </c>
      <c r="AX103" s="14">
        <v>0</v>
      </c>
      <c r="AY103" s="17">
        <v>0</v>
      </c>
      <c r="AZ103" s="18">
        <v>0</v>
      </c>
      <c r="BA103" s="14">
        <v>0</v>
      </c>
      <c r="BB103" s="17">
        <v>0</v>
      </c>
      <c r="BC103" s="18">
        <v>890000000</v>
      </c>
      <c r="BD103" s="14">
        <v>0</v>
      </c>
      <c r="BE103" s="17">
        <v>0</v>
      </c>
      <c r="BF103" s="18">
        <v>0</v>
      </c>
      <c r="BG103" s="14">
        <v>0</v>
      </c>
      <c r="BH103" s="17">
        <v>0</v>
      </c>
      <c r="BI103" s="18">
        <v>0</v>
      </c>
      <c r="BJ103" s="14">
        <v>0</v>
      </c>
      <c r="BK103" s="17">
        <v>0</v>
      </c>
      <c r="BL103" s="18">
        <v>4079072994</v>
      </c>
      <c r="BM103" s="14">
        <v>1163054468</v>
      </c>
      <c r="BN103" s="17">
        <v>325519584</v>
      </c>
      <c r="BO103" s="184">
        <f t="shared" si="19"/>
        <v>4969072994</v>
      </c>
      <c r="BP103" s="184">
        <f t="shared" si="20"/>
        <v>1163054468</v>
      </c>
      <c r="BQ103" s="184">
        <f t="shared" si="21"/>
        <v>325519584</v>
      </c>
      <c r="BR103" s="522"/>
    </row>
    <row r="104" spans="2:70" ht="18" customHeight="1" x14ac:dyDescent="0.3">
      <c r="B104" s="459" t="s">
        <v>107</v>
      </c>
      <c r="C104" s="33" t="s">
        <v>41</v>
      </c>
      <c r="D104" s="34">
        <v>0</v>
      </c>
      <c r="E104" s="35">
        <v>0</v>
      </c>
      <c r="F104" s="13">
        <v>0</v>
      </c>
      <c r="G104" s="14">
        <v>0</v>
      </c>
      <c r="H104" s="14">
        <v>0</v>
      </c>
      <c r="I104" s="14">
        <v>0</v>
      </c>
      <c r="J104" s="463">
        <v>0</v>
      </c>
      <c r="K104" s="14">
        <v>0</v>
      </c>
      <c r="L104" s="14">
        <v>0</v>
      </c>
      <c r="M104" s="14">
        <v>0</v>
      </c>
      <c r="N104" s="14">
        <v>0</v>
      </c>
      <c r="O104" s="14">
        <v>0</v>
      </c>
      <c r="P104" s="14">
        <v>0</v>
      </c>
      <c r="Q104" s="14">
        <v>0</v>
      </c>
      <c r="R104" s="14">
        <v>0</v>
      </c>
      <c r="S104" s="15">
        <f t="shared" si="22"/>
        <v>0</v>
      </c>
      <c r="T104" s="14">
        <v>0</v>
      </c>
      <c r="U104" s="14">
        <v>0</v>
      </c>
      <c r="V104" s="14">
        <v>0</v>
      </c>
      <c r="W104" s="14">
        <v>0</v>
      </c>
      <c r="X104" s="14">
        <v>0</v>
      </c>
      <c r="Y104" s="14">
        <v>0</v>
      </c>
      <c r="Z104" s="14"/>
      <c r="AA104" s="14">
        <v>0</v>
      </c>
      <c r="AB104" s="14">
        <v>0</v>
      </c>
      <c r="AC104" s="14">
        <v>0</v>
      </c>
      <c r="AD104" s="14">
        <v>0</v>
      </c>
      <c r="AE104" s="14">
        <v>0</v>
      </c>
      <c r="AF104" s="16">
        <f t="shared" si="23"/>
        <v>0</v>
      </c>
      <c r="AG104" s="17">
        <v>0</v>
      </c>
      <c r="AH104" s="17">
        <v>0</v>
      </c>
      <c r="AI104" s="17">
        <v>0</v>
      </c>
      <c r="AJ104" s="17">
        <v>0</v>
      </c>
      <c r="AK104" s="17">
        <v>0</v>
      </c>
      <c r="AL104" s="17">
        <v>0</v>
      </c>
      <c r="AM104" s="17"/>
      <c r="AN104" s="17">
        <v>0</v>
      </c>
      <c r="AO104" s="17">
        <v>0</v>
      </c>
      <c r="AP104" s="17">
        <v>0</v>
      </c>
      <c r="AQ104" s="17">
        <v>0</v>
      </c>
      <c r="AR104" s="17">
        <v>0</v>
      </c>
      <c r="AS104" s="600">
        <f t="shared" si="24"/>
        <v>0</v>
      </c>
      <c r="AT104" s="18">
        <v>0</v>
      </c>
      <c r="AU104" s="14">
        <v>0</v>
      </c>
      <c r="AV104" s="17">
        <v>0</v>
      </c>
      <c r="AW104" s="18">
        <v>0</v>
      </c>
      <c r="AX104" s="14">
        <v>0</v>
      </c>
      <c r="AY104" s="17">
        <v>0</v>
      </c>
      <c r="AZ104" s="18">
        <v>0</v>
      </c>
      <c r="BA104" s="14">
        <v>0</v>
      </c>
      <c r="BB104" s="17">
        <v>0</v>
      </c>
      <c r="BC104" s="18">
        <v>0</v>
      </c>
      <c r="BD104" s="14">
        <v>0</v>
      </c>
      <c r="BE104" s="17">
        <v>0</v>
      </c>
      <c r="BF104" s="18">
        <v>0</v>
      </c>
      <c r="BG104" s="14">
        <v>0</v>
      </c>
      <c r="BH104" s="17">
        <v>0</v>
      </c>
      <c r="BI104" s="18">
        <v>0</v>
      </c>
      <c r="BJ104" s="14">
        <v>0</v>
      </c>
      <c r="BK104" s="17">
        <v>0</v>
      </c>
      <c r="BL104" s="18">
        <v>0</v>
      </c>
      <c r="BM104" s="14">
        <v>0</v>
      </c>
      <c r="BN104" s="17">
        <v>0</v>
      </c>
      <c r="BO104" s="184">
        <f t="shared" si="19"/>
        <v>0</v>
      </c>
      <c r="BP104" s="184">
        <f t="shared" si="20"/>
        <v>0</v>
      </c>
      <c r="BQ104" s="184">
        <f t="shared" si="21"/>
        <v>0</v>
      </c>
      <c r="BR104" s="522"/>
    </row>
    <row r="105" spans="2:70" ht="18" customHeight="1" x14ac:dyDescent="0.3">
      <c r="B105" s="459" t="s">
        <v>109</v>
      </c>
      <c r="C105" s="33" t="s">
        <v>41</v>
      </c>
      <c r="D105" s="34">
        <v>1905049</v>
      </c>
      <c r="E105" s="35">
        <v>95</v>
      </c>
      <c r="F105" s="13">
        <v>3661422300</v>
      </c>
      <c r="G105" s="14">
        <v>0</v>
      </c>
      <c r="H105" s="14">
        <v>0</v>
      </c>
      <c r="I105" s="14">
        <v>373651322</v>
      </c>
      <c r="J105" s="463">
        <v>0</v>
      </c>
      <c r="K105" s="14">
        <v>0</v>
      </c>
      <c r="L105" s="14">
        <f>-141764682-27512655</f>
        <v>-169277337</v>
      </c>
      <c r="M105" s="14">
        <v>0</v>
      </c>
      <c r="N105" s="14">
        <v>0</v>
      </c>
      <c r="O105" s="14">
        <v>0</v>
      </c>
      <c r="P105" s="14">
        <v>0</v>
      </c>
      <c r="Q105" s="14">
        <v>0</v>
      </c>
      <c r="R105" s="14">
        <v>0</v>
      </c>
      <c r="S105" s="15">
        <f t="shared" si="22"/>
        <v>3865796285</v>
      </c>
      <c r="T105" s="14">
        <v>2138108546</v>
      </c>
      <c r="U105" s="14">
        <v>408027036</v>
      </c>
      <c r="V105" s="14">
        <v>82990166</v>
      </c>
      <c r="W105" s="14">
        <f>264028132-3377458</f>
        <v>260650674</v>
      </c>
      <c r="X105" s="14">
        <v>99764639</v>
      </c>
      <c r="Y105" s="14">
        <v>-714148</v>
      </c>
      <c r="Z105" s="14">
        <v>21618428</v>
      </c>
      <c r="AA105" s="14">
        <v>80323096</v>
      </c>
      <c r="AB105" s="14">
        <v>0</v>
      </c>
      <c r="AC105" s="14">
        <v>0</v>
      </c>
      <c r="AD105" s="14">
        <v>0</v>
      </c>
      <c r="AE105" s="14">
        <v>0</v>
      </c>
      <c r="AF105" s="16">
        <f t="shared" si="23"/>
        <v>3090768437</v>
      </c>
      <c r="AG105" s="17">
        <v>0</v>
      </c>
      <c r="AH105" s="17">
        <v>23880155</v>
      </c>
      <c r="AI105" s="17">
        <v>241330590</v>
      </c>
      <c r="AJ105" s="17">
        <v>246239131</v>
      </c>
      <c r="AK105" s="17">
        <v>270510644</v>
      </c>
      <c r="AL105" s="17">
        <v>287051646</v>
      </c>
      <c r="AM105" s="17">
        <v>299339301</v>
      </c>
      <c r="AN105" s="17">
        <v>298437110</v>
      </c>
      <c r="AO105" s="17">
        <v>0</v>
      </c>
      <c r="AP105" s="17">
        <v>0</v>
      </c>
      <c r="AQ105" s="17">
        <v>0</v>
      </c>
      <c r="AR105" s="17">
        <v>0</v>
      </c>
      <c r="AS105" s="600">
        <f t="shared" si="24"/>
        <v>1666788577</v>
      </c>
      <c r="AT105" s="18">
        <v>0</v>
      </c>
      <c r="AU105" s="14">
        <v>0</v>
      </c>
      <c r="AV105" s="17">
        <v>0</v>
      </c>
      <c r="AW105" s="18">
        <v>0</v>
      </c>
      <c r="AX105" s="14">
        <v>0</v>
      </c>
      <c r="AY105" s="17">
        <v>0</v>
      </c>
      <c r="AZ105" s="18">
        <v>0</v>
      </c>
      <c r="BA105" s="14">
        <v>0</v>
      </c>
      <c r="BB105" s="17">
        <v>0</v>
      </c>
      <c r="BC105" s="18">
        <v>0</v>
      </c>
      <c r="BD105" s="14">
        <v>0</v>
      </c>
      <c r="BE105" s="17">
        <v>0</v>
      </c>
      <c r="BF105" s="18">
        <v>0</v>
      </c>
      <c r="BG105" s="14">
        <v>0</v>
      </c>
      <c r="BH105" s="17">
        <v>0</v>
      </c>
      <c r="BI105" s="18">
        <v>0</v>
      </c>
      <c r="BJ105" s="14">
        <v>0</v>
      </c>
      <c r="BK105" s="17">
        <v>0</v>
      </c>
      <c r="BL105" s="18">
        <f>+S105</f>
        <v>3865796285</v>
      </c>
      <c r="BM105" s="14">
        <v>3090768437</v>
      </c>
      <c r="BN105" s="17">
        <v>1666788577</v>
      </c>
      <c r="BO105" s="184">
        <f t="shared" si="19"/>
        <v>3865796285</v>
      </c>
      <c r="BP105" s="184">
        <f t="shared" si="20"/>
        <v>3090768437</v>
      </c>
      <c r="BQ105" s="184">
        <f t="shared" si="21"/>
        <v>1666788577</v>
      </c>
      <c r="BR105" s="522"/>
    </row>
    <row r="106" spans="2:70" ht="18" customHeight="1" x14ac:dyDescent="0.3">
      <c r="B106" s="459" t="s">
        <v>109</v>
      </c>
      <c r="C106" s="33" t="s">
        <v>41</v>
      </c>
      <c r="D106" s="34">
        <v>1905049</v>
      </c>
      <c r="E106" s="35">
        <v>145</v>
      </c>
      <c r="F106" s="13">
        <v>670701420</v>
      </c>
      <c r="G106" s="14">
        <v>0</v>
      </c>
      <c r="H106" s="14">
        <v>0</v>
      </c>
      <c r="I106" s="14">
        <v>-51319758</v>
      </c>
      <c r="J106" s="463">
        <v>0</v>
      </c>
      <c r="K106" s="14">
        <v>0</v>
      </c>
      <c r="L106" s="14">
        <v>-12639760</v>
      </c>
      <c r="M106" s="14">
        <v>0</v>
      </c>
      <c r="N106" s="14">
        <v>0</v>
      </c>
      <c r="O106" s="14">
        <v>0</v>
      </c>
      <c r="P106" s="14">
        <v>0</v>
      </c>
      <c r="Q106" s="14">
        <v>0</v>
      </c>
      <c r="R106" s="14">
        <v>0</v>
      </c>
      <c r="S106" s="15">
        <f t="shared" si="22"/>
        <v>606741902</v>
      </c>
      <c r="T106" s="14">
        <v>489343682</v>
      </c>
      <c r="U106" s="14">
        <f>65220160-1679447</f>
        <v>63540713</v>
      </c>
      <c r="V106" s="14">
        <v>0</v>
      </c>
      <c r="W106" s="14">
        <v>29923028</v>
      </c>
      <c r="X106" s="14">
        <v>-579280</v>
      </c>
      <c r="Y106" s="14">
        <v>24513759</v>
      </c>
      <c r="Z106" s="14">
        <v>-521179</v>
      </c>
      <c r="AA106" s="14">
        <v>0</v>
      </c>
      <c r="AB106" s="14">
        <v>0</v>
      </c>
      <c r="AC106" s="14">
        <v>0</v>
      </c>
      <c r="AD106" s="14">
        <v>0</v>
      </c>
      <c r="AE106" s="14">
        <v>0</v>
      </c>
      <c r="AF106" s="16">
        <f t="shared" si="23"/>
        <v>606220723</v>
      </c>
      <c r="AG106" s="17">
        <v>0</v>
      </c>
      <c r="AH106" s="17">
        <v>15838542</v>
      </c>
      <c r="AI106" s="17">
        <v>53773266</v>
      </c>
      <c r="AJ106" s="17">
        <v>56195760</v>
      </c>
      <c r="AK106" s="17">
        <v>52292039</v>
      </c>
      <c r="AL106" s="17">
        <v>57675286</v>
      </c>
      <c r="AM106" s="17">
        <v>57018810</v>
      </c>
      <c r="AN106" s="17">
        <v>62990756</v>
      </c>
      <c r="AO106" s="17">
        <v>0</v>
      </c>
      <c r="AP106" s="17">
        <v>0</v>
      </c>
      <c r="AQ106" s="17">
        <v>0</v>
      </c>
      <c r="AR106" s="17">
        <v>0</v>
      </c>
      <c r="AS106" s="600">
        <f t="shared" si="24"/>
        <v>355784459</v>
      </c>
      <c r="AT106" s="18">
        <v>0</v>
      </c>
      <c r="AU106" s="14">
        <v>0</v>
      </c>
      <c r="AV106" s="17">
        <v>0</v>
      </c>
      <c r="AW106" s="18">
        <v>0</v>
      </c>
      <c r="AX106" s="14">
        <v>0</v>
      </c>
      <c r="AY106" s="17">
        <v>0</v>
      </c>
      <c r="AZ106" s="18">
        <v>0</v>
      </c>
      <c r="BA106" s="14">
        <v>0</v>
      </c>
      <c r="BB106" s="17">
        <v>0</v>
      </c>
      <c r="BC106" s="18">
        <v>0</v>
      </c>
      <c r="BD106" s="14">
        <v>0</v>
      </c>
      <c r="BE106" s="17">
        <v>0</v>
      </c>
      <c r="BF106" s="18">
        <v>0</v>
      </c>
      <c r="BG106" s="14">
        <v>0</v>
      </c>
      <c r="BH106" s="17">
        <v>0</v>
      </c>
      <c r="BI106" s="18">
        <v>0</v>
      </c>
      <c r="BJ106" s="14">
        <v>0</v>
      </c>
      <c r="BK106" s="17">
        <v>0</v>
      </c>
      <c r="BL106" s="18">
        <v>606741902</v>
      </c>
      <c r="BM106" s="205">
        <v>606220723</v>
      </c>
      <c r="BN106" s="17">
        <v>355784459</v>
      </c>
      <c r="BO106" s="184">
        <f t="shared" si="19"/>
        <v>606741902</v>
      </c>
      <c r="BP106" s="184">
        <f t="shared" si="20"/>
        <v>606220723</v>
      </c>
      <c r="BQ106" s="184">
        <f t="shared" si="21"/>
        <v>355784459</v>
      </c>
      <c r="BR106" s="522"/>
    </row>
    <row r="107" spans="2:70" ht="18" customHeight="1" x14ac:dyDescent="0.3">
      <c r="B107" s="459" t="s">
        <v>110</v>
      </c>
      <c r="C107" s="33" t="s">
        <v>41</v>
      </c>
      <c r="D107" s="34">
        <v>0</v>
      </c>
      <c r="E107" s="35">
        <v>0</v>
      </c>
      <c r="F107" s="13">
        <v>0</v>
      </c>
      <c r="G107" s="14">
        <v>0</v>
      </c>
      <c r="H107" s="14">
        <v>0</v>
      </c>
      <c r="I107" s="14">
        <v>0</v>
      </c>
      <c r="J107" s="463">
        <v>0</v>
      </c>
      <c r="K107" s="14">
        <v>0</v>
      </c>
      <c r="L107" s="14">
        <v>0</v>
      </c>
      <c r="M107" s="14">
        <v>0</v>
      </c>
      <c r="N107" s="14">
        <v>0</v>
      </c>
      <c r="O107" s="14">
        <v>0</v>
      </c>
      <c r="P107" s="14">
        <v>0</v>
      </c>
      <c r="Q107" s="14">
        <v>0</v>
      </c>
      <c r="R107" s="14">
        <v>0</v>
      </c>
      <c r="S107" s="15">
        <f t="shared" si="22"/>
        <v>0</v>
      </c>
      <c r="T107" s="14">
        <v>0</v>
      </c>
      <c r="U107" s="14">
        <v>0</v>
      </c>
      <c r="V107" s="14">
        <v>0</v>
      </c>
      <c r="W107" s="14">
        <v>0</v>
      </c>
      <c r="X107" s="14">
        <v>0</v>
      </c>
      <c r="Y107" s="14">
        <v>0</v>
      </c>
      <c r="Z107" s="14"/>
      <c r="AA107" s="14">
        <v>0</v>
      </c>
      <c r="AB107" s="14">
        <v>0</v>
      </c>
      <c r="AC107" s="14">
        <v>0</v>
      </c>
      <c r="AD107" s="14">
        <v>0</v>
      </c>
      <c r="AE107" s="14">
        <v>0</v>
      </c>
      <c r="AF107" s="16">
        <f t="shared" si="23"/>
        <v>0</v>
      </c>
      <c r="AG107" s="17">
        <v>0</v>
      </c>
      <c r="AH107" s="17">
        <v>0</v>
      </c>
      <c r="AI107" s="17">
        <v>0</v>
      </c>
      <c r="AJ107" s="17">
        <v>0</v>
      </c>
      <c r="AK107" s="17">
        <v>0</v>
      </c>
      <c r="AL107" s="17">
        <v>0</v>
      </c>
      <c r="AM107" s="17"/>
      <c r="AN107" s="17">
        <v>0</v>
      </c>
      <c r="AO107" s="17">
        <v>0</v>
      </c>
      <c r="AP107" s="17">
        <v>0</v>
      </c>
      <c r="AQ107" s="17">
        <v>0</v>
      </c>
      <c r="AR107" s="17">
        <v>0</v>
      </c>
      <c r="AS107" s="600">
        <f t="shared" si="24"/>
        <v>0</v>
      </c>
      <c r="AT107" s="18">
        <v>0</v>
      </c>
      <c r="AU107" s="14">
        <v>0</v>
      </c>
      <c r="AV107" s="17">
        <v>0</v>
      </c>
      <c r="AW107" s="18">
        <v>0</v>
      </c>
      <c r="AX107" s="14">
        <v>0</v>
      </c>
      <c r="AY107" s="17">
        <v>0</v>
      </c>
      <c r="AZ107" s="18">
        <v>0</v>
      </c>
      <c r="BA107" s="14">
        <v>0</v>
      </c>
      <c r="BB107" s="17">
        <v>0</v>
      </c>
      <c r="BC107" s="18">
        <v>0</v>
      </c>
      <c r="BD107" s="14">
        <v>0</v>
      </c>
      <c r="BE107" s="17">
        <v>0</v>
      </c>
      <c r="BF107" s="18">
        <v>0</v>
      </c>
      <c r="BG107" s="14">
        <v>0</v>
      </c>
      <c r="BH107" s="17">
        <v>0</v>
      </c>
      <c r="BI107" s="18">
        <v>0</v>
      </c>
      <c r="BJ107" s="14">
        <v>0</v>
      </c>
      <c r="BK107" s="17">
        <v>0</v>
      </c>
      <c r="BL107" s="18">
        <v>0</v>
      </c>
      <c r="BM107" s="14">
        <v>0</v>
      </c>
      <c r="BN107" s="17">
        <v>0</v>
      </c>
      <c r="BO107" s="184">
        <f t="shared" si="19"/>
        <v>0</v>
      </c>
      <c r="BP107" s="184">
        <f t="shared" si="20"/>
        <v>0</v>
      </c>
      <c r="BQ107" s="184">
        <f t="shared" si="21"/>
        <v>0</v>
      </c>
      <c r="BR107" s="522"/>
    </row>
    <row r="108" spans="2:70" ht="18" customHeight="1" x14ac:dyDescent="0.3">
      <c r="B108" s="459" t="s">
        <v>111</v>
      </c>
      <c r="C108" s="33" t="s">
        <v>112</v>
      </c>
      <c r="D108" s="34">
        <v>1905049</v>
      </c>
      <c r="E108" s="35">
        <v>91</v>
      </c>
      <c r="F108" s="13">
        <v>3216927000</v>
      </c>
      <c r="G108" s="14">
        <v>0</v>
      </c>
      <c r="H108" s="14">
        <v>0</v>
      </c>
      <c r="I108" s="14">
        <v>3184662006</v>
      </c>
      <c r="J108" s="463">
        <v>0</v>
      </c>
      <c r="K108" s="14">
        <v>2885000000</v>
      </c>
      <c r="L108" s="14">
        <v>0</v>
      </c>
      <c r="M108" s="14">
        <v>0</v>
      </c>
      <c r="N108" s="14">
        <v>0</v>
      </c>
      <c r="O108" s="14">
        <v>0</v>
      </c>
      <c r="P108" s="14">
        <v>0</v>
      </c>
      <c r="Q108" s="14">
        <v>0</v>
      </c>
      <c r="R108" s="14">
        <v>0</v>
      </c>
      <c r="S108" s="15">
        <f t="shared" si="22"/>
        <v>9286589006</v>
      </c>
      <c r="T108" s="14">
        <v>0</v>
      </c>
      <c r="U108" s="14">
        <v>0</v>
      </c>
      <c r="V108" s="14">
        <v>0</v>
      </c>
      <c r="W108" s="14">
        <v>0</v>
      </c>
      <c r="X108" s="14">
        <v>205522395</v>
      </c>
      <c r="Y108" s="14">
        <v>130000000</v>
      </c>
      <c r="Z108" s="14">
        <v>10000000</v>
      </c>
      <c r="AA108" s="14">
        <v>0</v>
      </c>
      <c r="AB108" s="14">
        <v>0</v>
      </c>
      <c r="AC108" s="14">
        <v>0</v>
      </c>
      <c r="AD108" s="14">
        <v>0</v>
      </c>
      <c r="AE108" s="14">
        <v>0</v>
      </c>
      <c r="AF108" s="16">
        <f t="shared" si="23"/>
        <v>345522395</v>
      </c>
      <c r="AG108" s="17">
        <v>0</v>
      </c>
      <c r="AH108" s="17">
        <v>0</v>
      </c>
      <c r="AI108" s="17">
        <v>0</v>
      </c>
      <c r="AJ108" s="17">
        <v>0</v>
      </c>
      <c r="AK108" s="17">
        <v>0</v>
      </c>
      <c r="AL108" s="17">
        <v>0</v>
      </c>
      <c r="AM108" s="17"/>
      <c r="AN108" s="17">
        <v>65496815</v>
      </c>
      <c r="AO108" s="17">
        <v>0</v>
      </c>
      <c r="AP108" s="17">
        <v>0</v>
      </c>
      <c r="AQ108" s="17">
        <v>0</v>
      </c>
      <c r="AR108" s="17">
        <v>0</v>
      </c>
      <c r="AS108" s="600">
        <f t="shared" si="24"/>
        <v>65496815</v>
      </c>
      <c r="AT108" s="18">
        <v>0</v>
      </c>
      <c r="AU108" s="14">
        <v>0</v>
      </c>
      <c r="AV108" s="17">
        <v>0</v>
      </c>
      <c r="AW108" s="18">
        <v>0</v>
      </c>
      <c r="AX108" s="14">
        <v>0</v>
      </c>
      <c r="AY108" s="17">
        <v>0</v>
      </c>
      <c r="AZ108" s="18">
        <v>0</v>
      </c>
      <c r="BA108" s="14">
        <v>0</v>
      </c>
      <c r="BB108" s="17">
        <v>0</v>
      </c>
      <c r="BC108" s="18">
        <v>5867908000</v>
      </c>
      <c r="BD108" s="14">
        <v>0</v>
      </c>
      <c r="BE108" s="17">
        <v>0</v>
      </c>
      <c r="BF108" s="18">
        <v>0</v>
      </c>
      <c r="BG108" s="14">
        <v>0</v>
      </c>
      <c r="BH108" s="17">
        <v>0</v>
      </c>
      <c r="BI108" s="18">
        <v>0</v>
      </c>
      <c r="BJ108" s="14">
        <v>0</v>
      </c>
      <c r="BK108" s="17">
        <v>0</v>
      </c>
      <c r="BL108" s="18">
        <v>3418681006</v>
      </c>
      <c r="BM108" s="14">
        <v>345522395</v>
      </c>
      <c r="BN108" s="17">
        <v>65496815</v>
      </c>
      <c r="BO108" s="184">
        <f t="shared" si="19"/>
        <v>9286589006</v>
      </c>
      <c r="BP108" s="184">
        <f t="shared" si="20"/>
        <v>345522395</v>
      </c>
      <c r="BQ108" s="184">
        <f t="shared" si="21"/>
        <v>65496815</v>
      </c>
      <c r="BR108" s="522"/>
    </row>
    <row r="109" spans="2:70" ht="18" customHeight="1" x14ac:dyDescent="0.3">
      <c r="B109" s="459" t="s">
        <v>111</v>
      </c>
      <c r="C109" s="33" t="s">
        <v>41</v>
      </c>
      <c r="D109" s="34">
        <v>0</v>
      </c>
      <c r="E109" s="35">
        <v>0</v>
      </c>
      <c r="F109" s="13">
        <v>0</v>
      </c>
      <c r="G109" s="14">
        <v>0</v>
      </c>
      <c r="H109" s="14">
        <v>0</v>
      </c>
      <c r="I109" s="14">
        <v>0</v>
      </c>
      <c r="J109" s="463">
        <v>0</v>
      </c>
      <c r="K109" s="14">
        <v>0</v>
      </c>
      <c r="L109" s="14">
        <v>0</v>
      </c>
      <c r="M109" s="14">
        <v>0</v>
      </c>
      <c r="N109" s="14">
        <v>0</v>
      </c>
      <c r="O109" s="14">
        <v>0</v>
      </c>
      <c r="P109" s="14">
        <v>0</v>
      </c>
      <c r="Q109" s="14">
        <v>0</v>
      </c>
      <c r="R109" s="14">
        <v>0</v>
      </c>
      <c r="S109" s="15">
        <f t="shared" si="22"/>
        <v>0</v>
      </c>
      <c r="T109" s="14">
        <v>0</v>
      </c>
      <c r="U109" s="14">
        <v>0</v>
      </c>
      <c r="V109" s="14">
        <v>0</v>
      </c>
      <c r="W109" s="14">
        <v>0</v>
      </c>
      <c r="X109" s="14">
        <v>0</v>
      </c>
      <c r="Y109" s="14">
        <v>0</v>
      </c>
      <c r="Z109" s="14"/>
      <c r="AA109" s="14">
        <v>0</v>
      </c>
      <c r="AB109" s="14">
        <v>0</v>
      </c>
      <c r="AC109" s="14">
        <v>0</v>
      </c>
      <c r="AD109" s="14">
        <v>0</v>
      </c>
      <c r="AE109" s="14">
        <v>0</v>
      </c>
      <c r="AF109" s="16">
        <f t="shared" si="23"/>
        <v>0</v>
      </c>
      <c r="AG109" s="17">
        <v>0</v>
      </c>
      <c r="AH109" s="17">
        <v>0</v>
      </c>
      <c r="AI109" s="17">
        <v>0</v>
      </c>
      <c r="AJ109" s="17">
        <v>0</v>
      </c>
      <c r="AK109" s="17">
        <v>0</v>
      </c>
      <c r="AL109" s="17">
        <v>0</v>
      </c>
      <c r="AM109" s="17"/>
      <c r="AN109" s="17">
        <v>0</v>
      </c>
      <c r="AO109" s="17">
        <v>0</v>
      </c>
      <c r="AP109" s="17">
        <v>0</v>
      </c>
      <c r="AQ109" s="17">
        <v>0</v>
      </c>
      <c r="AR109" s="17">
        <v>0</v>
      </c>
      <c r="AS109" s="600">
        <f t="shared" si="24"/>
        <v>0</v>
      </c>
      <c r="AT109" s="18">
        <v>0</v>
      </c>
      <c r="AU109" s="14">
        <v>0</v>
      </c>
      <c r="AV109" s="17">
        <v>0</v>
      </c>
      <c r="AW109" s="18">
        <v>0</v>
      </c>
      <c r="AX109" s="14">
        <v>0</v>
      </c>
      <c r="AY109" s="17">
        <v>0</v>
      </c>
      <c r="AZ109" s="18">
        <v>0</v>
      </c>
      <c r="BA109" s="14">
        <v>0</v>
      </c>
      <c r="BB109" s="17">
        <v>0</v>
      </c>
      <c r="BC109" s="18">
        <v>0</v>
      </c>
      <c r="BD109" s="14">
        <v>0</v>
      </c>
      <c r="BE109" s="17">
        <v>0</v>
      </c>
      <c r="BF109" s="18">
        <v>0</v>
      </c>
      <c r="BG109" s="14">
        <v>0</v>
      </c>
      <c r="BH109" s="17">
        <v>0</v>
      </c>
      <c r="BI109" s="18">
        <v>0</v>
      </c>
      <c r="BJ109" s="14">
        <v>0</v>
      </c>
      <c r="BK109" s="17">
        <v>0</v>
      </c>
      <c r="BL109" s="18">
        <v>0</v>
      </c>
      <c r="BM109" s="14">
        <v>0</v>
      </c>
      <c r="BN109" s="17">
        <v>0</v>
      </c>
      <c r="BO109" s="184">
        <f t="shared" si="19"/>
        <v>0</v>
      </c>
      <c r="BP109" s="184">
        <f t="shared" si="20"/>
        <v>0</v>
      </c>
      <c r="BQ109" s="184">
        <f t="shared" si="21"/>
        <v>0</v>
      </c>
      <c r="BR109" s="522"/>
    </row>
    <row r="110" spans="2:70" ht="10" customHeight="1" x14ac:dyDescent="0.3">
      <c r="B110" s="19"/>
      <c r="C110" s="19"/>
      <c r="D110" s="19"/>
      <c r="E110" s="19"/>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19"/>
      <c r="AG110" s="19"/>
      <c r="AH110" s="19"/>
      <c r="AI110" s="19"/>
      <c r="AJ110" s="19"/>
      <c r="AK110" s="19"/>
      <c r="AL110" s="19"/>
      <c r="AM110" s="19"/>
      <c r="AN110" s="19"/>
      <c r="AO110" s="19"/>
      <c r="AP110" s="19"/>
      <c r="AQ110" s="19"/>
      <c r="AR110" s="19"/>
      <c r="AS110" s="19"/>
      <c r="AT110" s="19"/>
      <c r="AU110" s="19"/>
      <c r="AV110" s="19">
        <v>0</v>
      </c>
      <c r="AW110" s="19"/>
      <c r="AX110" s="19"/>
      <c r="AY110" s="19"/>
      <c r="AZ110" s="19"/>
      <c r="BA110" s="19"/>
      <c r="BB110" s="19"/>
      <c r="BC110" s="19"/>
      <c r="BD110" s="19"/>
      <c r="BE110" s="19"/>
      <c r="BF110" s="19"/>
      <c r="BG110" s="19"/>
      <c r="BH110" s="19"/>
      <c r="BI110" s="19"/>
      <c r="BJ110" s="19"/>
      <c r="BK110" s="19"/>
      <c r="BL110" s="20"/>
      <c r="BM110" s="20"/>
      <c r="BN110" s="20"/>
      <c r="BO110" s="20"/>
      <c r="BP110" s="20"/>
      <c r="BQ110" s="20"/>
      <c r="BR110" s="522"/>
    </row>
    <row r="111" spans="2:70" ht="22" customHeight="1" x14ac:dyDescent="0.3">
      <c r="B111" s="36"/>
      <c r="C111" s="37"/>
      <c r="D111" s="37"/>
      <c r="E111" s="38"/>
      <c r="F111" s="21">
        <f t="shared" ref="F111:R111" si="25">SUM(F3:F110)</f>
        <v>331507938000</v>
      </c>
      <c r="G111" s="21">
        <f t="shared" si="25"/>
        <v>0</v>
      </c>
      <c r="H111" s="21">
        <f t="shared" si="25"/>
        <v>0</v>
      </c>
      <c r="I111" s="21">
        <f t="shared" si="25"/>
        <v>0</v>
      </c>
      <c r="J111" s="21">
        <f t="shared" si="25"/>
        <v>-14952063709</v>
      </c>
      <c r="K111" s="21">
        <f t="shared" si="25"/>
        <v>0</v>
      </c>
      <c r="L111" s="21">
        <f t="shared" si="25"/>
        <v>700000000</v>
      </c>
      <c r="M111" s="21">
        <f t="shared" si="25"/>
        <v>20779623934</v>
      </c>
      <c r="N111" s="21">
        <f t="shared" si="25"/>
        <v>0</v>
      </c>
      <c r="O111" s="21">
        <f t="shared" si="25"/>
        <v>0</v>
      </c>
      <c r="P111" s="21">
        <f t="shared" si="25"/>
        <v>0</v>
      </c>
      <c r="Q111" s="21">
        <f t="shared" si="25"/>
        <v>0</v>
      </c>
      <c r="R111" s="21">
        <f t="shared" si="25"/>
        <v>0</v>
      </c>
      <c r="S111" s="21">
        <f>SUM(S3:S109)</f>
        <v>338035498225</v>
      </c>
      <c r="T111" s="21">
        <f t="shared" ref="T111:BQ111" si="26">SUM(T3:T110)</f>
        <v>152437313258</v>
      </c>
      <c r="U111" s="21">
        <f t="shared" si="26"/>
        <v>8240669604</v>
      </c>
      <c r="V111" s="21">
        <f t="shared" si="26"/>
        <v>475914533</v>
      </c>
      <c r="W111" s="21">
        <f t="shared" si="26"/>
        <v>3298802915</v>
      </c>
      <c r="X111" s="21">
        <f t="shared" si="26"/>
        <v>3310117853</v>
      </c>
      <c r="Y111" s="21">
        <f t="shared" si="26"/>
        <v>4334743692</v>
      </c>
      <c r="Z111" s="21">
        <f t="shared" si="26"/>
        <v>26682220455</v>
      </c>
      <c r="AA111" s="21">
        <f t="shared" si="26"/>
        <v>21449186479</v>
      </c>
      <c r="AB111" s="21">
        <f t="shared" si="26"/>
        <v>0</v>
      </c>
      <c r="AC111" s="21">
        <f t="shared" si="26"/>
        <v>0</v>
      </c>
      <c r="AD111" s="21">
        <f t="shared" si="26"/>
        <v>0</v>
      </c>
      <c r="AE111" s="21">
        <f t="shared" si="26"/>
        <v>0</v>
      </c>
      <c r="AF111" s="21">
        <f t="shared" si="26"/>
        <v>220228968789</v>
      </c>
      <c r="AG111" s="22">
        <f t="shared" si="26"/>
        <v>0</v>
      </c>
      <c r="AH111" s="22">
        <f t="shared" si="26"/>
        <v>29845990275</v>
      </c>
      <c r="AI111" s="22">
        <f t="shared" si="26"/>
        <v>16275574531</v>
      </c>
      <c r="AJ111" s="22">
        <f t="shared" si="26"/>
        <v>18160030622</v>
      </c>
      <c r="AK111" s="22">
        <f t="shared" si="26"/>
        <v>17453612213</v>
      </c>
      <c r="AL111" s="22">
        <f t="shared" si="26"/>
        <v>18629843207</v>
      </c>
      <c r="AM111" s="22">
        <f t="shared" si="26"/>
        <v>20795379282</v>
      </c>
      <c r="AN111" s="22">
        <f t="shared" si="26"/>
        <v>22222818605</v>
      </c>
      <c r="AO111" s="22">
        <f t="shared" si="26"/>
        <v>0</v>
      </c>
      <c r="AP111" s="22">
        <f t="shared" si="26"/>
        <v>0</v>
      </c>
      <c r="AQ111" s="22">
        <f t="shared" si="26"/>
        <v>0</v>
      </c>
      <c r="AR111" s="22">
        <f t="shared" si="26"/>
        <v>0</v>
      </c>
      <c r="AS111" s="22">
        <f t="shared" si="26"/>
        <v>143383248735</v>
      </c>
      <c r="AT111" s="22">
        <f t="shared" si="26"/>
        <v>196619557345</v>
      </c>
      <c r="AU111" s="22">
        <f t="shared" si="26"/>
        <v>133293309512</v>
      </c>
      <c r="AV111" s="22">
        <f t="shared" si="26"/>
        <v>86105146889</v>
      </c>
      <c r="AW111" s="22">
        <f t="shared" si="26"/>
        <v>1110000000</v>
      </c>
      <c r="AX111" s="22">
        <f t="shared" si="26"/>
        <v>40906162</v>
      </c>
      <c r="AY111" s="22">
        <f t="shared" si="26"/>
        <v>0</v>
      </c>
      <c r="AZ111" s="22">
        <f t="shared" si="26"/>
        <v>0</v>
      </c>
      <c r="BA111" s="22">
        <f t="shared" si="26"/>
        <v>0</v>
      </c>
      <c r="BB111" s="22">
        <f t="shared" si="26"/>
        <v>0</v>
      </c>
      <c r="BC111" s="22">
        <f t="shared" si="26"/>
        <v>17059797000</v>
      </c>
      <c r="BD111" s="22">
        <f t="shared" si="26"/>
        <v>3218828916</v>
      </c>
      <c r="BE111" s="22">
        <f t="shared" si="26"/>
        <v>0</v>
      </c>
      <c r="BF111" s="22">
        <f t="shared" si="26"/>
        <v>0</v>
      </c>
      <c r="BG111" s="22">
        <f t="shared" si="26"/>
        <v>0</v>
      </c>
      <c r="BH111" s="22">
        <f t="shared" si="26"/>
        <v>0</v>
      </c>
      <c r="BI111" s="22">
        <f t="shared" si="26"/>
        <v>0</v>
      </c>
      <c r="BJ111" s="22">
        <f t="shared" si="26"/>
        <v>0</v>
      </c>
      <c r="BK111" s="22">
        <f t="shared" si="26"/>
        <v>0</v>
      </c>
      <c r="BL111" s="22">
        <f t="shared" si="26"/>
        <v>123246143880</v>
      </c>
      <c r="BM111" s="22">
        <f t="shared" si="26"/>
        <v>83675924199</v>
      </c>
      <c r="BN111" s="22">
        <f t="shared" si="26"/>
        <v>57278101846</v>
      </c>
      <c r="BO111" s="22">
        <f t="shared" si="26"/>
        <v>338035498225</v>
      </c>
      <c r="BP111" s="22">
        <f t="shared" si="26"/>
        <v>220228968789</v>
      </c>
      <c r="BQ111" s="22">
        <f t="shared" si="26"/>
        <v>143383248735</v>
      </c>
      <c r="BR111" s="522"/>
    </row>
    <row r="112" spans="2:70" s="465" customFormat="1" ht="14.25" customHeight="1" x14ac:dyDescent="0.3">
      <c r="N112" s="595"/>
      <c r="R112" s="664"/>
      <c r="S112" s="661"/>
      <c r="T112" s="596"/>
      <c r="U112" s="596"/>
      <c r="V112" s="596"/>
      <c r="W112" s="596"/>
      <c r="X112" s="596"/>
      <c r="AE112" s="595"/>
      <c r="BO112" s="597"/>
      <c r="BP112" s="597"/>
      <c r="BQ112" s="597"/>
      <c r="BR112" s="522"/>
    </row>
    <row r="113" spans="2:70" s="465" customFormat="1" ht="16" x14ac:dyDescent="0.3">
      <c r="F113" s="598"/>
      <c r="G113" s="598"/>
      <c r="H113" s="598"/>
      <c r="I113" s="598"/>
      <c r="J113" s="598"/>
      <c r="K113" s="598"/>
      <c r="L113" s="598"/>
      <c r="M113" s="598"/>
      <c r="N113" s="598"/>
      <c r="O113" s="598"/>
      <c r="P113" s="598"/>
      <c r="Q113" s="598"/>
      <c r="R113" s="598"/>
      <c r="S113" s="204"/>
      <c r="T113" s="598"/>
      <c r="U113" s="598"/>
      <c r="V113" s="598"/>
      <c r="W113" s="598"/>
      <c r="X113" s="598"/>
      <c r="Y113" s="598"/>
      <c r="Z113" s="598"/>
      <c r="AA113" s="598"/>
      <c r="AB113" s="598"/>
      <c r="AC113" s="598"/>
      <c r="AD113" s="598"/>
      <c r="AE113" s="598"/>
      <c r="AF113" s="665"/>
      <c r="AS113" s="665"/>
      <c r="BL113" s="663"/>
      <c r="BM113" s="599"/>
      <c r="BN113" s="599"/>
      <c r="BO113" s="3"/>
      <c r="BP113" s="599"/>
      <c r="BQ113" s="599"/>
      <c r="BR113" s="522"/>
    </row>
    <row r="114" spans="2:70" ht="30" customHeight="1" x14ac:dyDescent="0.3">
      <c r="B114" s="19"/>
      <c r="C114" s="19"/>
      <c r="D114" s="19"/>
      <c r="E114" s="19"/>
      <c r="F114" s="698" t="s">
        <v>1947</v>
      </c>
      <c r="G114" s="698"/>
      <c r="H114" s="698"/>
      <c r="I114" s="698"/>
      <c r="J114" s="698"/>
      <c r="K114" s="698"/>
      <c r="L114" s="698"/>
      <c r="M114" s="698"/>
      <c r="N114" s="698"/>
      <c r="O114" s="698"/>
      <c r="P114" s="698"/>
      <c r="Q114" s="698"/>
      <c r="R114" s="698"/>
      <c r="S114" s="699" t="s">
        <v>1948</v>
      </c>
      <c r="T114" s="699"/>
      <c r="U114" s="699"/>
      <c r="V114" s="699"/>
      <c r="W114" s="699"/>
      <c r="X114" s="699"/>
      <c r="Y114" s="699"/>
      <c r="Z114" s="699"/>
      <c r="AA114" s="699"/>
      <c r="AB114" s="699"/>
      <c r="AC114" s="699"/>
      <c r="AD114" s="699"/>
      <c r="AE114" s="699"/>
      <c r="AI114" s="522"/>
      <c r="AJ114" s="23"/>
      <c r="AK114" s="23"/>
      <c r="BL114" s="662"/>
      <c r="BR114" s="522"/>
    </row>
    <row r="115" spans="2:70" ht="24" customHeight="1" x14ac:dyDescent="0.3">
      <c r="B115" s="30" t="s">
        <v>19</v>
      </c>
      <c r="C115" s="31" t="s">
        <v>20</v>
      </c>
      <c r="D115" s="31" t="s">
        <v>21</v>
      </c>
      <c r="E115" s="31" t="s">
        <v>22</v>
      </c>
      <c r="F115" s="6" t="s">
        <v>1938</v>
      </c>
      <c r="G115" s="6" t="s">
        <v>1939</v>
      </c>
      <c r="H115" s="6" t="s">
        <v>1940</v>
      </c>
      <c r="I115" s="6" t="s">
        <v>1941</v>
      </c>
      <c r="J115" s="6" t="s">
        <v>1942</v>
      </c>
      <c r="K115" s="6" t="s">
        <v>1943</v>
      </c>
      <c r="L115" s="6" t="s">
        <v>3</v>
      </c>
      <c r="M115" s="6" t="s">
        <v>4</v>
      </c>
      <c r="N115" s="6" t="s">
        <v>5</v>
      </c>
      <c r="O115" s="6" t="s">
        <v>6</v>
      </c>
      <c r="P115" s="6" t="s">
        <v>7</v>
      </c>
      <c r="Q115" s="6" t="s">
        <v>8</v>
      </c>
      <c r="R115" s="7" t="s">
        <v>1949</v>
      </c>
      <c r="S115" s="6" t="s">
        <v>1938</v>
      </c>
      <c r="T115" s="6" t="s">
        <v>1939</v>
      </c>
      <c r="U115" s="6" t="s">
        <v>1940</v>
      </c>
      <c r="V115" s="6" t="s">
        <v>1941</v>
      </c>
      <c r="W115" s="6" t="s">
        <v>1942</v>
      </c>
      <c r="X115" s="6" t="s">
        <v>1943</v>
      </c>
      <c r="Y115" s="6" t="s">
        <v>3</v>
      </c>
      <c r="Z115" s="6" t="s">
        <v>4</v>
      </c>
      <c r="AA115" s="6" t="s">
        <v>5</v>
      </c>
      <c r="AB115" s="6" t="s">
        <v>6</v>
      </c>
      <c r="AC115" s="6" t="s">
        <v>7</v>
      </c>
      <c r="AD115" s="6" t="s">
        <v>8</v>
      </c>
      <c r="AE115" s="7" t="s">
        <v>1949</v>
      </c>
      <c r="BR115" s="522"/>
    </row>
    <row r="116" spans="2:70" ht="18" customHeight="1" x14ac:dyDescent="0.3">
      <c r="B116" s="32" t="s">
        <v>40</v>
      </c>
      <c r="C116" s="33" t="s">
        <v>41</v>
      </c>
      <c r="D116" s="34">
        <v>1905054</v>
      </c>
      <c r="E116" s="35">
        <v>227</v>
      </c>
      <c r="F116" s="24">
        <v>0</v>
      </c>
      <c r="G116" s="24">
        <v>0</v>
      </c>
      <c r="H116" s="24">
        <v>0</v>
      </c>
      <c r="I116" s="24">
        <v>0</v>
      </c>
      <c r="J116" s="24">
        <v>0</v>
      </c>
      <c r="K116" s="24">
        <v>0</v>
      </c>
      <c r="L116" s="24">
        <v>0</v>
      </c>
      <c r="M116" s="24">
        <v>0</v>
      </c>
      <c r="N116" s="24">
        <v>300000000</v>
      </c>
      <c r="O116" s="24">
        <v>0</v>
      </c>
      <c r="P116" s="24">
        <v>0</v>
      </c>
      <c r="Q116" s="24">
        <v>0</v>
      </c>
      <c r="R116" s="25">
        <f>SUM(F116:Q116)</f>
        <v>300000000</v>
      </c>
      <c r="S116" s="24">
        <v>0</v>
      </c>
      <c r="T116" s="24">
        <v>0</v>
      </c>
      <c r="U116" s="24">
        <v>0</v>
      </c>
      <c r="V116" s="24">
        <v>0</v>
      </c>
      <c r="W116" s="24">
        <v>0</v>
      </c>
      <c r="X116" s="24">
        <v>300000000</v>
      </c>
      <c r="Y116" s="24">
        <v>0</v>
      </c>
      <c r="Z116" s="24">
        <v>0</v>
      </c>
      <c r="AA116" s="24">
        <v>0</v>
      </c>
      <c r="AB116" s="24">
        <v>0</v>
      </c>
      <c r="AC116" s="24">
        <v>0</v>
      </c>
      <c r="AD116" s="24">
        <v>0</v>
      </c>
      <c r="AE116" s="25">
        <f>SUM(S116:AD116)</f>
        <v>300000000</v>
      </c>
      <c r="AF116" s="522"/>
      <c r="BR116" s="522"/>
    </row>
    <row r="117" spans="2:70" ht="18" customHeight="1" x14ac:dyDescent="0.3">
      <c r="B117" s="32" t="s">
        <v>42</v>
      </c>
      <c r="C117" s="33" t="s">
        <v>41</v>
      </c>
      <c r="D117" s="34">
        <v>1905054</v>
      </c>
      <c r="E117" s="35">
        <v>236</v>
      </c>
      <c r="F117" s="24">
        <v>0</v>
      </c>
      <c r="G117" s="24">
        <v>0</v>
      </c>
      <c r="H117" s="24">
        <v>0</v>
      </c>
      <c r="I117" s="24">
        <v>0</v>
      </c>
      <c r="J117" s="24">
        <v>1000000000</v>
      </c>
      <c r="K117" s="24">
        <v>0</v>
      </c>
      <c r="L117" s="24">
        <v>0</v>
      </c>
      <c r="M117" s="24">
        <v>0</v>
      </c>
      <c r="N117" s="24">
        <v>0</v>
      </c>
      <c r="O117" s="24">
        <v>0</v>
      </c>
      <c r="P117" s="24">
        <v>0</v>
      </c>
      <c r="Q117" s="24">
        <v>0</v>
      </c>
      <c r="R117" s="25">
        <f t="shared" ref="R117:R180" si="27">SUM(F117:Q117)</f>
        <v>1000000000</v>
      </c>
      <c r="S117" s="24">
        <v>0</v>
      </c>
      <c r="T117" s="24">
        <v>0</v>
      </c>
      <c r="U117" s="24">
        <v>1000000000</v>
      </c>
      <c r="V117" s="24">
        <v>0</v>
      </c>
      <c r="W117" s="24">
        <v>0</v>
      </c>
      <c r="X117" s="24">
        <v>0</v>
      </c>
      <c r="Y117" s="24">
        <v>0</v>
      </c>
      <c r="Z117" s="24">
        <v>0</v>
      </c>
      <c r="AA117" s="24">
        <v>0</v>
      </c>
      <c r="AB117" s="24">
        <v>0</v>
      </c>
      <c r="AC117" s="24">
        <v>0</v>
      </c>
      <c r="AD117" s="24">
        <v>0</v>
      </c>
      <c r="AE117" s="25">
        <f t="shared" ref="AE117:AE183" si="28">SUM(S117:AD117)</f>
        <v>1000000000</v>
      </c>
      <c r="AF117" s="522"/>
      <c r="BR117" s="522"/>
    </row>
    <row r="118" spans="2:70" ht="18" customHeight="1" x14ac:dyDescent="0.3">
      <c r="B118" s="32" t="s">
        <v>43</v>
      </c>
      <c r="C118" s="33" t="s">
        <v>41</v>
      </c>
      <c r="D118" s="34">
        <v>1905049</v>
      </c>
      <c r="E118" s="35">
        <v>95</v>
      </c>
      <c r="F118" s="24">
        <v>0</v>
      </c>
      <c r="G118" s="24">
        <v>0</v>
      </c>
      <c r="H118" s="24">
        <v>0</v>
      </c>
      <c r="I118" s="24">
        <v>8236140</v>
      </c>
      <c r="J118" s="24">
        <v>8236140</v>
      </c>
      <c r="K118" s="24">
        <v>8236140</v>
      </c>
      <c r="L118" s="24">
        <v>8236140</v>
      </c>
      <c r="M118" s="24">
        <v>8236140</v>
      </c>
      <c r="N118" s="24">
        <v>8236140</v>
      </c>
      <c r="O118" s="24">
        <v>8236140</v>
      </c>
      <c r="P118" s="24">
        <v>8236140</v>
      </c>
      <c r="Q118" s="24">
        <v>8236140</v>
      </c>
      <c r="R118" s="25">
        <f t="shared" si="27"/>
        <v>74125260</v>
      </c>
      <c r="S118" s="24">
        <v>74125260</v>
      </c>
      <c r="T118" s="24">
        <v>0</v>
      </c>
      <c r="U118" s="24">
        <v>0</v>
      </c>
      <c r="V118" s="24">
        <v>0</v>
      </c>
      <c r="W118" s="24">
        <v>0</v>
      </c>
      <c r="X118" s="24">
        <v>0</v>
      </c>
      <c r="Y118" s="24">
        <v>0</v>
      </c>
      <c r="Z118" s="24">
        <v>0</v>
      </c>
      <c r="AA118" s="24">
        <v>0</v>
      </c>
      <c r="AB118" s="24">
        <v>0</v>
      </c>
      <c r="AC118" s="24">
        <v>0</v>
      </c>
      <c r="AD118" s="24">
        <v>0</v>
      </c>
      <c r="AE118" s="25">
        <f t="shared" si="28"/>
        <v>74125260</v>
      </c>
      <c r="AF118" s="522"/>
      <c r="BR118" s="522"/>
    </row>
    <row r="119" spans="2:70" ht="18" customHeight="1" x14ac:dyDescent="0.3">
      <c r="B119" s="32" t="s">
        <v>43</v>
      </c>
      <c r="C119" s="33" t="s">
        <v>41</v>
      </c>
      <c r="D119" s="34">
        <v>1905049</v>
      </c>
      <c r="E119" s="35">
        <v>145</v>
      </c>
      <c r="F119" s="24">
        <v>0</v>
      </c>
      <c r="G119" s="24">
        <v>0</v>
      </c>
      <c r="H119" s="24">
        <v>154140997</v>
      </c>
      <c r="I119" s="24">
        <v>150349050</v>
      </c>
      <c r="J119" s="24">
        <v>150349050</v>
      </c>
      <c r="K119" s="24">
        <v>150349050</v>
      </c>
      <c r="L119" s="24">
        <v>150349050</v>
      </c>
      <c r="M119" s="24">
        <v>150349050</v>
      </c>
      <c r="N119" s="24">
        <v>150349050</v>
      </c>
      <c r="O119" s="24">
        <v>191020650</v>
      </c>
      <c r="P119" s="24">
        <v>159880014</v>
      </c>
      <c r="Q119" s="24">
        <v>47521748</v>
      </c>
      <c r="R119" s="25">
        <f t="shared" si="27"/>
        <v>1454657709</v>
      </c>
      <c r="S119" s="24">
        <v>1332642909</v>
      </c>
      <c r="T119" s="24">
        <v>0</v>
      </c>
      <c r="U119" s="24">
        <v>0</v>
      </c>
      <c r="V119" s="24">
        <v>0</v>
      </c>
      <c r="W119" s="24">
        <v>0</v>
      </c>
      <c r="X119" s="24">
        <v>0</v>
      </c>
      <c r="Y119" s="24">
        <v>0</v>
      </c>
      <c r="Z119" s="24">
        <v>0</v>
      </c>
      <c r="AA119" s="24">
        <v>0</v>
      </c>
      <c r="AB119" s="24">
        <v>122014800</v>
      </c>
      <c r="AC119" s="24">
        <v>0</v>
      </c>
      <c r="AD119" s="24">
        <v>0</v>
      </c>
      <c r="AE119" s="25">
        <f t="shared" si="28"/>
        <v>1454657709</v>
      </c>
      <c r="AF119" s="522"/>
      <c r="BR119" s="522"/>
    </row>
    <row r="120" spans="2:70" s="589" customFormat="1" ht="18" customHeight="1" x14ac:dyDescent="0.3">
      <c r="B120" s="584" t="s">
        <v>43</v>
      </c>
      <c r="C120" s="585" t="s">
        <v>41</v>
      </c>
      <c r="D120" s="586">
        <v>1905049</v>
      </c>
      <c r="E120" s="587">
        <v>149</v>
      </c>
      <c r="F120" s="590">
        <v>0</v>
      </c>
      <c r="G120" s="590">
        <v>0</v>
      </c>
      <c r="H120" s="590">
        <v>269228425</v>
      </c>
      <c r="I120" s="590">
        <v>321347880</v>
      </c>
      <c r="J120" s="590">
        <v>344393940</v>
      </c>
      <c r="K120" s="590">
        <v>344393940</v>
      </c>
      <c r="L120" s="590">
        <v>344393940</v>
      </c>
      <c r="M120" s="590">
        <v>344393940</v>
      </c>
      <c r="N120" s="590">
        <v>344393940</v>
      </c>
      <c r="O120" s="590">
        <v>343295788</v>
      </c>
      <c r="P120" s="590">
        <v>307847955</v>
      </c>
      <c r="Q120" s="590">
        <v>285914917</v>
      </c>
      <c r="R120" s="25">
        <f t="shared" si="27"/>
        <v>3249604665</v>
      </c>
      <c r="S120" s="590">
        <v>3249604665</v>
      </c>
      <c r="T120" s="590">
        <v>0</v>
      </c>
      <c r="U120" s="590">
        <v>0</v>
      </c>
      <c r="V120" s="590">
        <v>0</v>
      </c>
      <c r="W120" s="590">
        <v>0</v>
      </c>
      <c r="X120" s="590">
        <v>0</v>
      </c>
      <c r="Y120" s="590">
        <v>0</v>
      </c>
      <c r="Z120" s="590">
        <v>0</v>
      </c>
      <c r="AA120" s="590">
        <v>0</v>
      </c>
      <c r="AB120" s="590">
        <v>0</v>
      </c>
      <c r="AC120" s="590">
        <v>0</v>
      </c>
      <c r="AD120" s="590">
        <v>0</v>
      </c>
      <c r="AE120" s="25">
        <f t="shared" si="28"/>
        <v>3249604665</v>
      </c>
      <c r="AF120" s="588"/>
      <c r="BL120" s="591"/>
      <c r="BM120" s="591"/>
      <c r="BN120" s="591"/>
      <c r="BO120" s="591"/>
      <c r="BP120" s="591"/>
      <c r="BQ120" s="591"/>
      <c r="BR120" s="522"/>
    </row>
    <row r="121" spans="2:70" ht="18" customHeight="1" x14ac:dyDescent="0.3">
      <c r="B121" s="32" t="s">
        <v>43</v>
      </c>
      <c r="C121" s="33" t="s">
        <v>41</v>
      </c>
      <c r="D121" s="34">
        <v>1905049</v>
      </c>
      <c r="E121" s="35">
        <v>212</v>
      </c>
      <c r="F121" s="24">
        <v>0</v>
      </c>
      <c r="G121" s="24">
        <v>0</v>
      </c>
      <c r="H121" s="24">
        <v>896251707</v>
      </c>
      <c r="I121" s="24">
        <v>896222476</v>
      </c>
      <c r="J121" s="24">
        <v>896363862</v>
      </c>
      <c r="K121" s="24">
        <v>896209217</v>
      </c>
      <c r="L121" s="24">
        <v>896246403</v>
      </c>
      <c r="M121" s="24">
        <v>896220832</v>
      </c>
      <c r="N121" s="24">
        <v>918008666</v>
      </c>
      <c r="O121" s="24">
        <v>0</v>
      </c>
      <c r="P121" s="24">
        <v>0</v>
      </c>
      <c r="Q121" s="24">
        <v>0</v>
      </c>
      <c r="R121" s="25">
        <f t="shared" si="27"/>
        <v>6295523163</v>
      </c>
      <c r="S121" s="24">
        <v>6295523163</v>
      </c>
      <c r="T121" s="24">
        <v>0</v>
      </c>
      <c r="U121" s="24">
        <v>0</v>
      </c>
      <c r="V121" s="24">
        <v>0</v>
      </c>
      <c r="W121" s="24">
        <v>0</v>
      </c>
      <c r="X121" s="24">
        <v>0</v>
      </c>
      <c r="Y121" s="24">
        <v>0</v>
      </c>
      <c r="Z121" s="24">
        <v>0</v>
      </c>
      <c r="AA121" s="24">
        <v>0</v>
      </c>
      <c r="AB121" s="24">
        <v>0</v>
      </c>
      <c r="AC121" s="24">
        <v>0</v>
      </c>
      <c r="AD121" s="24">
        <v>0</v>
      </c>
      <c r="AE121" s="25">
        <f t="shared" si="28"/>
        <v>6295523163</v>
      </c>
      <c r="AF121" s="522"/>
      <c r="BR121" s="522"/>
    </row>
    <row r="122" spans="2:70" s="589" customFormat="1" ht="18" customHeight="1" x14ac:dyDescent="0.3">
      <c r="B122" s="584" t="s">
        <v>43</v>
      </c>
      <c r="C122" s="585" t="s">
        <v>41</v>
      </c>
      <c r="D122" s="586">
        <v>1905054</v>
      </c>
      <c r="E122" s="587">
        <v>102</v>
      </c>
      <c r="F122" s="590">
        <v>0</v>
      </c>
      <c r="G122" s="590">
        <v>0</v>
      </c>
      <c r="H122" s="590">
        <v>1272900137</v>
      </c>
      <c r="I122" s="590">
        <v>1573269682</v>
      </c>
      <c r="J122" s="590">
        <v>1652850622</v>
      </c>
      <c r="K122" s="590">
        <v>1652850622</v>
      </c>
      <c r="L122" s="590">
        <v>1875219724</v>
      </c>
      <c r="M122" s="590">
        <v>1652628826</v>
      </c>
      <c r="N122" s="590">
        <v>1633719382</v>
      </c>
      <c r="O122" s="590">
        <v>2769982038</v>
      </c>
      <c r="P122" s="590">
        <v>2672745833</v>
      </c>
      <c r="Q122" s="590">
        <v>3787330787</v>
      </c>
      <c r="R122" s="25">
        <f t="shared" si="27"/>
        <v>20543497653</v>
      </c>
      <c r="S122" s="590">
        <v>16655307570</v>
      </c>
      <c r="T122" s="590">
        <v>0</v>
      </c>
      <c r="U122" s="590">
        <v>0</v>
      </c>
      <c r="V122" s="590">
        <v>475401702</v>
      </c>
      <c r="W122" s="590">
        <v>0</v>
      </c>
      <c r="X122" s="590">
        <v>0</v>
      </c>
      <c r="Y122" s="590">
        <v>0</v>
      </c>
      <c r="Z122" s="590">
        <v>0</v>
      </c>
      <c r="AA122" s="590">
        <v>0</v>
      </c>
      <c r="AB122" s="590">
        <v>3412788381</v>
      </c>
      <c r="AC122" s="590">
        <v>0</v>
      </c>
      <c r="AD122" s="590">
        <v>0</v>
      </c>
      <c r="AE122" s="25">
        <f t="shared" si="28"/>
        <v>20543497653</v>
      </c>
      <c r="AF122" s="588"/>
      <c r="BL122" s="591"/>
      <c r="BM122" s="591"/>
      <c r="BN122" s="591"/>
      <c r="BO122" s="591"/>
      <c r="BP122" s="591"/>
      <c r="BQ122" s="591"/>
      <c r="BR122" s="522"/>
    </row>
    <row r="123" spans="2:70" ht="18" customHeight="1" x14ac:dyDescent="0.3">
      <c r="B123" s="32" t="s">
        <v>43</v>
      </c>
      <c r="C123" s="33" t="s">
        <v>41</v>
      </c>
      <c r="D123" s="34">
        <v>1905054</v>
      </c>
      <c r="E123" s="35">
        <v>103</v>
      </c>
      <c r="F123" s="24">
        <v>0</v>
      </c>
      <c r="G123" s="24">
        <v>2129831929</v>
      </c>
      <c r="H123" s="24">
        <v>76299008</v>
      </c>
      <c r="I123" s="24">
        <v>237223369</v>
      </c>
      <c r="J123" s="24">
        <v>404763209</v>
      </c>
      <c r="K123" s="24">
        <v>430765943</v>
      </c>
      <c r="L123" s="24">
        <v>2253388252</v>
      </c>
      <c r="M123" s="24">
        <v>3234530852</v>
      </c>
      <c r="N123" s="24">
        <v>3851466702</v>
      </c>
      <c r="O123" s="24">
        <v>3032234808</v>
      </c>
      <c r="P123" s="24">
        <v>2903734808</v>
      </c>
      <c r="Q123" s="24">
        <v>3277734806</v>
      </c>
      <c r="R123" s="25">
        <f t="shared" si="27"/>
        <v>21831973686</v>
      </c>
      <c r="S123" s="24">
        <v>2810453079</v>
      </c>
      <c r="T123" s="24">
        <v>0</v>
      </c>
      <c r="U123" s="24">
        <v>1530000000</v>
      </c>
      <c r="V123" s="24">
        <v>300000000</v>
      </c>
      <c r="W123" s="24">
        <v>1005000000</v>
      </c>
      <c r="X123" s="24">
        <v>11910837838</v>
      </c>
      <c r="Y123" s="24">
        <v>4275682769</v>
      </c>
      <c r="Z123" s="24">
        <v>0</v>
      </c>
      <c r="AA123" s="24">
        <v>0</v>
      </c>
      <c r="AB123" s="24">
        <v>0</v>
      </c>
      <c r="AC123" s="24">
        <v>0</v>
      </c>
      <c r="AD123" s="24">
        <v>0</v>
      </c>
      <c r="AE123" s="25">
        <f t="shared" si="28"/>
        <v>21831973686</v>
      </c>
      <c r="AF123" s="522"/>
      <c r="BR123" s="522"/>
    </row>
    <row r="124" spans="2:70" ht="18" customHeight="1" x14ac:dyDescent="0.3">
      <c r="B124" s="32" t="s">
        <v>44</v>
      </c>
      <c r="C124" s="33" t="s">
        <v>41</v>
      </c>
      <c r="D124" s="34">
        <v>1905054</v>
      </c>
      <c r="E124" s="35">
        <v>103</v>
      </c>
      <c r="F124" s="24">
        <v>0</v>
      </c>
      <c r="G124" s="24">
        <v>5776671591</v>
      </c>
      <c r="H124" s="24">
        <v>6659548</v>
      </c>
      <c r="I124" s="24">
        <v>1462728596</v>
      </c>
      <c r="J124" s="24">
        <v>639095494</v>
      </c>
      <c r="K124" s="24">
        <v>861492686</v>
      </c>
      <c r="L124" s="24">
        <v>653004069</v>
      </c>
      <c r="M124" s="24">
        <v>1569502459</v>
      </c>
      <c r="N124" s="24">
        <v>1029552177</v>
      </c>
      <c r="O124" s="24">
        <v>1511620497</v>
      </c>
      <c r="P124" s="24">
        <v>732970497</v>
      </c>
      <c r="Q124" s="24">
        <v>1936020497</v>
      </c>
      <c r="R124" s="25">
        <f t="shared" si="27"/>
        <v>16179318111</v>
      </c>
      <c r="S124" s="24">
        <v>6666788445</v>
      </c>
      <c r="T124" s="24">
        <v>0</v>
      </c>
      <c r="U124" s="24">
        <v>0</v>
      </c>
      <c r="V124" s="24">
        <v>5262000000</v>
      </c>
      <c r="W124" s="24">
        <v>300000000</v>
      </c>
      <c r="X124" s="24">
        <v>1005138524</v>
      </c>
      <c r="Y124" s="24">
        <v>2820391142</v>
      </c>
      <c r="Z124" s="24">
        <v>0</v>
      </c>
      <c r="AA124" s="24">
        <v>125000000</v>
      </c>
      <c r="AB124" s="24">
        <v>0</v>
      </c>
      <c r="AC124" s="24">
        <v>0</v>
      </c>
      <c r="AD124" s="24">
        <v>0</v>
      </c>
      <c r="AE124" s="25">
        <f t="shared" si="28"/>
        <v>16179318111</v>
      </c>
      <c r="AF124" s="522"/>
      <c r="BR124" s="522"/>
    </row>
    <row r="125" spans="2:70" ht="18" customHeight="1" x14ac:dyDescent="0.3">
      <c r="B125" s="32" t="s">
        <v>45</v>
      </c>
      <c r="C125" s="33" t="s">
        <v>41</v>
      </c>
      <c r="D125" s="34">
        <v>1905054</v>
      </c>
      <c r="E125" s="35">
        <v>103</v>
      </c>
      <c r="F125" s="24">
        <v>0</v>
      </c>
      <c r="G125" s="24">
        <v>0</v>
      </c>
      <c r="H125" s="24">
        <v>0</v>
      </c>
      <c r="I125" s="24">
        <v>0</v>
      </c>
      <c r="J125" s="24">
        <v>75000000</v>
      </c>
      <c r="K125" s="24">
        <v>60000000</v>
      </c>
      <c r="L125" s="24">
        <v>60000000</v>
      </c>
      <c r="M125" s="24">
        <v>60000000</v>
      </c>
      <c r="N125" s="24">
        <v>45000000</v>
      </c>
      <c r="O125" s="24">
        <v>0</v>
      </c>
      <c r="P125" s="24">
        <v>0</v>
      </c>
      <c r="Q125" s="24">
        <v>0</v>
      </c>
      <c r="R125" s="25">
        <f t="shared" si="27"/>
        <v>300000000</v>
      </c>
      <c r="S125" s="24">
        <v>0</v>
      </c>
      <c r="T125" s="24">
        <v>0</v>
      </c>
      <c r="U125" s="24">
        <v>0</v>
      </c>
      <c r="V125" s="24">
        <v>300000000</v>
      </c>
      <c r="W125" s="24">
        <v>0</v>
      </c>
      <c r="X125" s="24">
        <v>0</v>
      </c>
      <c r="Y125" s="24">
        <v>0</v>
      </c>
      <c r="Z125" s="24">
        <v>0</v>
      </c>
      <c r="AA125" s="24">
        <v>0</v>
      </c>
      <c r="AB125" s="24">
        <v>0</v>
      </c>
      <c r="AC125" s="24">
        <v>0</v>
      </c>
      <c r="AD125" s="24">
        <v>0</v>
      </c>
      <c r="AE125" s="25">
        <f t="shared" si="28"/>
        <v>300000000</v>
      </c>
      <c r="AF125" s="522"/>
      <c r="BR125" s="522"/>
    </row>
    <row r="126" spans="2:70" ht="18" customHeight="1" x14ac:dyDescent="0.3">
      <c r="B126" s="32" t="s">
        <v>46</v>
      </c>
      <c r="C126" s="33" t="s">
        <v>41</v>
      </c>
      <c r="D126" s="34">
        <v>1905054</v>
      </c>
      <c r="E126" s="35">
        <v>237</v>
      </c>
      <c r="F126" s="24">
        <v>0</v>
      </c>
      <c r="G126" s="24">
        <v>767002139</v>
      </c>
      <c r="H126" s="24">
        <v>0</v>
      </c>
      <c r="I126" s="24">
        <v>45019700</v>
      </c>
      <c r="J126" s="24">
        <v>10857305</v>
      </c>
      <c r="K126" s="24">
        <v>10857706</v>
      </c>
      <c r="L126" s="24">
        <v>37185867</v>
      </c>
      <c r="M126" s="24">
        <v>117963711</v>
      </c>
      <c r="N126" s="24">
        <v>148209579</v>
      </c>
      <c r="O126" s="24">
        <v>107099815</v>
      </c>
      <c r="P126" s="24">
        <v>107099815</v>
      </c>
      <c r="Q126" s="24">
        <v>107099811</v>
      </c>
      <c r="R126" s="25">
        <f t="shared" si="27"/>
        <v>1458395448</v>
      </c>
      <c r="S126" s="24">
        <v>875239035</v>
      </c>
      <c r="T126" s="24">
        <v>0</v>
      </c>
      <c r="U126" s="24">
        <v>0</v>
      </c>
      <c r="V126" s="24">
        <v>0</v>
      </c>
      <c r="W126" s="24">
        <v>0</v>
      </c>
      <c r="X126" s="24">
        <v>179288478</v>
      </c>
      <c r="Y126" s="24">
        <v>403867935</v>
      </c>
      <c r="Z126" s="24">
        <v>0</v>
      </c>
      <c r="AA126" s="24">
        <v>0</v>
      </c>
      <c r="AB126" s="24">
        <v>0</v>
      </c>
      <c r="AC126" s="24">
        <v>0</v>
      </c>
      <c r="AD126" s="24">
        <v>0</v>
      </c>
      <c r="AE126" s="25">
        <f t="shared" si="28"/>
        <v>1458395448</v>
      </c>
      <c r="AF126" s="522"/>
      <c r="BR126" s="522"/>
    </row>
    <row r="127" spans="2:70" ht="18" customHeight="1" x14ac:dyDescent="0.3">
      <c r="B127" s="32" t="s">
        <v>47</v>
      </c>
      <c r="C127" s="33" t="s">
        <v>41</v>
      </c>
      <c r="D127" s="34">
        <v>1905049</v>
      </c>
      <c r="E127" s="35">
        <v>212</v>
      </c>
      <c r="F127" s="24">
        <v>0</v>
      </c>
      <c r="G127" s="24">
        <v>0</v>
      </c>
      <c r="H127" s="24">
        <v>603665608</v>
      </c>
      <c r="I127" s="24">
        <v>603639754</v>
      </c>
      <c r="J127" s="24">
        <v>603731474</v>
      </c>
      <c r="K127" s="24">
        <v>603628349</v>
      </c>
      <c r="L127" s="24">
        <v>603668479</v>
      </c>
      <c r="M127" s="24">
        <v>603654221</v>
      </c>
      <c r="N127" s="24">
        <v>618379319</v>
      </c>
      <c r="O127" s="24">
        <v>0</v>
      </c>
      <c r="P127" s="24">
        <v>0</v>
      </c>
      <c r="Q127" s="24">
        <v>0</v>
      </c>
      <c r="R127" s="25">
        <f t="shared" si="27"/>
        <v>4240367204</v>
      </c>
      <c r="S127" s="24">
        <v>4240367204</v>
      </c>
      <c r="T127" s="24">
        <v>0</v>
      </c>
      <c r="U127" s="24">
        <v>0</v>
      </c>
      <c r="V127" s="24">
        <v>0</v>
      </c>
      <c r="W127" s="24">
        <v>0</v>
      </c>
      <c r="X127" s="24">
        <v>0</v>
      </c>
      <c r="Y127" s="24">
        <v>0</v>
      </c>
      <c r="Z127" s="24">
        <v>0</v>
      </c>
      <c r="AA127" s="24">
        <v>0</v>
      </c>
      <c r="AB127" s="24">
        <v>0</v>
      </c>
      <c r="AC127" s="24">
        <v>0</v>
      </c>
      <c r="AD127" s="24">
        <v>0</v>
      </c>
      <c r="AE127" s="25">
        <f>SUM(S127:AD127)</f>
        <v>4240367204</v>
      </c>
      <c r="AF127" s="522"/>
      <c r="BR127" s="522"/>
    </row>
    <row r="128" spans="2:70" ht="18" customHeight="1" x14ac:dyDescent="0.3">
      <c r="B128" s="32" t="s">
        <v>47</v>
      </c>
      <c r="C128" s="33" t="s">
        <v>41</v>
      </c>
      <c r="D128" s="34">
        <v>1905054</v>
      </c>
      <c r="E128" s="35">
        <v>121</v>
      </c>
      <c r="F128" s="24">
        <v>0</v>
      </c>
      <c r="G128" s="24">
        <v>100505434</v>
      </c>
      <c r="H128" s="24">
        <v>2770407</v>
      </c>
      <c r="I128" s="24">
        <v>8617772</v>
      </c>
      <c r="J128" s="24">
        <v>4166068</v>
      </c>
      <c r="K128" s="24">
        <v>4165798</v>
      </c>
      <c r="L128" s="24">
        <v>4166190</v>
      </c>
      <c r="M128" s="24">
        <v>990891654</v>
      </c>
      <c r="N128" s="24">
        <v>995130491</v>
      </c>
      <c r="O128" s="24">
        <v>986724974</v>
      </c>
      <c r="P128" s="24">
        <v>986724974</v>
      </c>
      <c r="Q128" s="24">
        <v>986724974</v>
      </c>
      <c r="R128" s="25">
        <f t="shared" si="27"/>
        <v>5070588736</v>
      </c>
      <c r="S128" s="24">
        <v>34057524</v>
      </c>
      <c r="T128" s="24">
        <v>0</v>
      </c>
      <c r="U128" s="24">
        <v>0</v>
      </c>
      <c r="V128" s="24">
        <v>0</v>
      </c>
      <c r="W128" s="24">
        <v>0</v>
      </c>
      <c r="X128" s="24">
        <v>102906343</v>
      </c>
      <c r="Y128" s="24">
        <v>4933624869</v>
      </c>
      <c r="Z128" s="24">
        <v>0</v>
      </c>
      <c r="AA128" s="24">
        <v>0</v>
      </c>
      <c r="AB128" s="24">
        <v>0</v>
      </c>
      <c r="AC128" s="24">
        <v>0</v>
      </c>
      <c r="AD128" s="24">
        <v>0</v>
      </c>
      <c r="AE128" s="25">
        <f t="shared" si="28"/>
        <v>5070588736</v>
      </c>
      <c r="AF128" s="522"/>
      <c r="BR128" s="522"/>
    </row>
    <row r="129" spans="2:70" ht="18" customHeight="1" x14ac:dyDescent="0.3">
      <c r="B129" s="32" t="s">
        <v>48</v>
      </c>
      <c r="C129" s="33" t="s">
        <v>41</v>
      </c>
      <c r="D129" s="34">
        <v>1905049</v>
      </c>
      <c r="E129" s="35">
        <v>212</v>
      </c>
      <c r="F129" s="24">
        <v>0</v>
      </c>
      <c r="G129" s="24">
        <v>0</v>
      </c>
      <c r="H129" s="24">
        <v>74673453</v>
      </c>
      <c r="I129" s="24">
        <v>74670306</v>
      </c>
      <c r="J129" s="24">
        <v>74681735</v>
      </c>
      <c r="K129" s="24">
        <v>74668739</v>
      </c>
      <c r="L129" s="24">
        <v>74673783</v>
      </c>
      <c r="M129" s="24">
        <v>74672017</v>
      </c>
      <c r="N129" s="24">
        <v>76494116</v>
      </c>
      <c r="O129" s="24">
        <v>0</v>
      </c>
      <c r="P129" s="24">
        <v>0</v>
      </c>
      <c r="Q129" s="24">
        <v>0</v>
      </c>
      <c r="R129" s="25">
        <f t="shared" si="27"/>
        <v>524534149</v>
      </c>
      <c r="S129" s="24">
        <v>524534149</v>
      </c>
      <c r="T129" s="24">
        <v>0</v>
      </c>
      <c r="U129" s="24">
        <v>0</v>
      </c>
      <c r="V129" s="24">
        <v>0</v>
      </c>
      <c r="W129" s="24">
        <v>0</v>
      </c>
      <c r="X129" s="24">
        <v>0</v>
      </c>
      <c r="Y129" s="24">
        <v>0</v>
      </c>
      <c r="Z129" s="24">
        <v>0</v>
      </c>
      <c r="AA129" s="24">
        <v>0</v>
      </c>
      <c r="AB129" s="24">
        <v>0</v>
      </c>
      <c r="AC129" s="24">
        <v>0</v>
      </c>
      <c r="AD129" s="24">
        <v>0</v>
      </c>
      <c r="AE129" s="25">
        <f>SUM(S129:AD129)</f>
        <v>524534149</v>
      </c>
      <c r="AF129" s="522"/>
      <c r="BR129" s="522"/>
    </row>
    <row r="130" spans="2:70" ht="18" customHeight="1" x14ac:dyDescent="0.3">
      <c r="B130" s="32" t="s">
        <v>48</v>
      </c>
      <c r="C130" s="33" t="s">
        <v>41</v>
      </c>
      <c r="D130" s="34">
        <v>1905054</v>
      </c>
      <c r="E130" s="35">
        <v>121</v>
      </c>
      <c r="F130" s="24">
        <v>0</v>
      </c>
      <c r="G130" s="24">
        <v>14494212</v>
      </c>
      <c r="H130" s="24">
        <v>0</v>
      </c>
      <c r="I130" s="24">
        <v>851624</v>
      </c>
      <c r="J130" s="24">
        <v>205644</v>
      </c>
      <c r="K130" s="24">
        <v>205652</v>
      </c>
      <c r="L130" s="24">
        <v>15010598</v>
      </c>
      <c r="M130" s="24">
        <v>65243463</v>
      </c>
      <c r="N130" s="24">
        <v>65811574</v>
      </c>
      <c r="O130" s="24">
        <v>65037691</v>
      </c>
      <c r="P130" s="24">
        <v>65037691</v>
      </c>
      <c r="Q130" s="24">
        <v>65037699</v>
      </c>
      <c r="R130" s="25">
        <f t="shared" si="27"/>
        <v>356935848</v>
      </c>
      <c r="S130" s="24">
        <v>4167832</v>
      </c>
      <c r="T130" s="24">
        <v>0</v>
      </c>
      <c r="U130" s="24">
        <v>0</v>
      </c>
      <c r="V130" s="24">
        <v>0</v>
      </c>
      <c r="W130" s="24">
        <v>0</v>
      </c>
      <c r="X130" s="24">
        <v>101604110</v>
      </c>
      <c r="Y130" s="24">
        <v>251163906</v>
      </c>
      <c r="Z130" s="24">
        <v>0</v>
      </c>
      <c r="AA130" s="24">
        <v>0</v>
      </c>
      <c r="AB130" s="24">
        <v>0</v>
      </c>
      <c r="AC130" s="24">
        <v>0</v>
      </c>
      <c r="AD130" s="24">
        <v>0</v>
      </c>
      <c r="AE130" s="25">
        <f t="shared" si="28"/>
        <v>356935848</v>
      </c>
      <c r="AF130" s="522"/>
      <c r="BR130" s="522"/>
    </row>
    <row r="131" spans="2:70" ht="18" customHeight="1" x14ac:dyDescent="0.3">
      <c r="B131" s="32" t="s">
        <v>49</v>
      </c>
      <c r="C131" s="33" t="s">
        <v>41</v>
      </c>
      <c r="D131" s="34">
        <v>0</v>
      </c>
      <c r="E131" s="35">
        <v>0</v>
      </c>
      <c r="F131" s="24">
        <v>0</v>
      </c>
      <c r="G131" s="24">
        <v>0</v>
      </c>
      <c r="H131" s="24">
        <v>0</v>
      </c>
      <c r="I131" s="24">
        <v>0</v>
      </c>
      <c r="J131" s="24">
        <v>0</v>
      </c>
      <c r="K131" s="24">
        <v>0</v>
      </c>
      <c r="L131" s="24">
        <v>0</v>
      </c>
      <c r="M131" s="24">
        <v>0</v>
      </c>
      <c r="N131" s="24">
        <v>0</v>
      </c>
      <c r="O131" s="24">
        <v>0</v>
      </c>
      <c r="P131" s="24">
        <v>0</v>
      </c>
      <c r="Q131" s="24">
        <v>0</v>
      </c>
      <c r="R131" s="25">
        <f t="shared" si="27"/>
        <v>0</v>
      </c>
      <c r="S131" s="24">
        <v>0</v>
      </c>
      <c r="T131" s="24">
        <v>0</v>
      </c>
      <c r="U131" s="24">
        <v>0</v>
      </c>
      <c r="V131" s="24">
        <v>0</v>
      </c>
      <c r="W131" s="24">
        <v>0</v>
      </c>
      <c r="X131" s="24">
        <v>0</v>
      </c>
      <c r="Y131" s="24">
        <v>0</v>
      </c>
      <c r="Z131" s="24">
        <v>0</v>
      </c>
      <c r="AA131" s="24">
        <v>0</v>
      </c>
      <c r="AB131" s="24">
        <v>0</v>
      </c>
      <c r="AC131" s="24">
        <v>0</v>
      </c>
      <c r="AD131" s="24">
        <v>0</v>
      </c>
      <c r="AE131" s="25">
        <f t="shared" si="28"/>
        <v>0</v>
      </c>
      <c r="AF131" s="522"/>
      <c r="BR131" s="522"/>
    </row>
    <row r="132" spans="2:70" ht="18" customHeight="1" x14ac:dyDescent="0.3">
      <c r="B132" s="32" t="s">
        <v>50</v>
      </c>
      <c r="C132" s="33" t="s">
        <v>41</v>
      </c>
      <c r="D132" s="34">
        <v>1905049</v>
      </c>
      <c r="E132" s="35">
        <v>105</v>
      </c>
      <c r="F132" s="24">
        <v>0</v>
      </c>
      <c r="G132" s="24">
        <v>0</v>
      </c>
      <c r="H132" s="24">
        <v>9498266</v>
      </c>
      <c r="I132" s="24">
        <v>9498143</v>
      </c>
      <c r="J132" s="24">
        <v>9499628</v>
      </c>
      <c r="K132" s="24">
        <v>9498119</v>
      </c>
      <c r="L132" s="24">
        <v>9498265</v>
      </c>
      <c r="M132" s="24">
        <v>9497264</v>
      </c>
      <c r="N132" s="24">
        <v>9743547</v>
      </c>
      <c r="O132" s="24">
        <v>0</v>
      </c>
      <c r="P132" s="24">
        <v>0</v>
      </c>
      <c r="Q132" s="24">
        <v>0</v>
      </c>
      <c r="R132" s="25">
        <f t="shared" si="27"/>
        <v>66733232</v>
      </c>
      <c r="S132" s="24">
        <v>66733232</v>
      </c>
      <c r="T132" s="24">
        <v>0</v>
      </c>
      <c r="U132" s="24">
        <v>0</v>
      </c>
      <c r="V132" s="24">
        <v>0</v>
      </c>
      <c r="W132" s="24">
        <v>0</v>
      </c>
      <c r="X132" s="24">
        <v>0</v>
      </c>
      <c r="Y132" s="24">
        <v>0</v>
      </c>
      <c r="Z132" s="24">
        <v>0</v>
      </c>
      <c r="AA132" s="24">
        <v>0</v>
      </c>
      <c r="AB132" s="24">
        <v>0</v>
      </c>
      <c r="AC132" s="24">
        <v>0</v>
      </c>
      <c r="AD132" s="24">
        <v>0</v>
      </c>
      <c r="AE132" s="25">
        <f t="shared" si="28"/>
        <v>66733232</v>
      </c>
      <c r="AF132" s="522"/>
      <c r="BR132" s="522"/>
    </row>
    <row r="133" spans="2:70" ht="18" customHeight="1" x14ac:dyDescent="0.3">
      <c r="B133" s="32" t="s">
        <v>50</v>
      </c>
      <c r="C133" s="33" t="s">
        <v>41</v>
      </c>
      <c r="D133" s="34">
        <v>1905049</v>
      </c>
      <c r="E133" s="35">
        <v>212</v>
      </c>
      <c r="F133" s="24">
        <v>0</v>
      </c>
      <c r="G133" s="24">
        <v>0</v>
      </c>
      <c r="H133" s="24">
        <v>16594334</v>
      </c>
      <c r="I133" s="24">
        <v>16594119</v>
      </c>
      <c r="J133" s="24">
        <v>16596714</v>
      </c>
      <c r="K133" s="24">
        <v>16594079</v>
      </c>
      <c r="L133" s="24">
        <v>16594333</v>
      </c>
      <c r="M133" s="24">
        <v>16592585</v>
      </c>
      <c r="N133" s="24">
        <v>17022863</v>
      </c>
      <c r="O133" s="24">
        <v>0</v>
      </c>
      <c r="P133" s="24">
        <v>0</v>
      </c>
      <c r="Q133" s="24">
        <v>0</v>
      </c>
      <c r="R133" s="25">
        <f t="shared" si="27"/>
        <v>116589027</v>
      </c>
      <c r="S133" s="24">
        <v>110852994</v>
      </c>
      <c r="T133" s="24">
        <v>0</v>
      </c>
      <c r="U133" s="24">
        <v>0</v>
      </c>
      <c r="V133" s="24">
        <v>0</v>
      </c>
      <c r="W133" s="24">
        <v>0</v>
      </c>
      <c r="X133" s="24">
        <v>5736033</v>
      </c>
      <c r="Y133" s="24">
        <v>0</v>
      </c>
      <c r="Z133" s="24">
        <v>0</v>
      </c>
      <c r="AA133" s="24">
        <v>0</v>
      </c>
      <c r="AB133" s="24">
        <v>0</v>
      </c>
      <c r="AC133" s="24">
        <v>0</v>
      </c>
      <c r="AD133" s="24">
        <v>0</v>
      </c>
      <c r="AE133" s="25">
        <f t="shared" si="28"/>
        <v>116589027</v>
      </c>
      <c r="AF133" s="522"/>
      <c r="BR133" s="522"/>
    </row>
    <row r="134" spans="2:70" ht="18" customHeight="1" x14ac:dyDescent="0.3">
      <c r="B134" s="32" t="s">
        <v>50</v>
      </c>
      <c r="C134" s="33" t="s">
        <v>41</v>
      </c>
      <c r="D134" s="34">
        <v>1905054</v>
      </c>
      <c r="E134" s="35">
        <v>120</v>
      </c>
      <c r="F134" s="24">
        <v>0</v>
      </c>
      <c r="G134" s="24">
        <v>0</v>
      </c>
      <c r="H134" s="24">
        <v>0</v>
      </c>
      <c r="I134" s="24">
        <v>0</v>
      </c>
      <c r="J134" s="24">
        <v>0</v>
      </c>
      <c r="K134" s="24">
        <v>0</v>
      </c>
      <c r="L134" s="24">
        <v>0</v>
      </c>
      <c r="M134" s="24">
        <v>22975354</v>
      </c>
      <c r="N134" s="24">
        <v>22975354</v>
      </c>
      <c r="O134" s="24">
        <v>22975354</v>
      </c>
      <c r="P134" s="24">
        <v>22975354</v>
      </c>
      <c r="Q134" s="24">
        <v>22975354</v>
      </c>
      <c r="R134" s="25">
        <f t="shared" si="27"/>
        <v>114876770</v>
      </c>
      <c r="S134" s="24">
        <v>0</v>
      </c>
      <c r="T134" s="24">
        <v>0</v>
      </c>
      <c r="U134" s="24">
        <v>0</v>
      </c>
      <c r="V134" s="24">
        <v>0</v>
      </c>
      <c r="W134" s="24">
        <v>0</v>
      </c>
      <c r="X134" s="24">
        <v>0</v>
      </c>
      <c r="Y134" s="24">
        <v>114876770</v>
      </c>
      <c r="Z134" s="24">
        <v>0</v>
      </c>
      <c r="AA134" s="24">
        <v>0</v>
      </c>
      <c r="AB134" s="24">
        <v>0</v>
      </c>
      <c r="AC134" s="24">
        <v>0</v>
      </c>
      <c r="AD134" s="24">
        <v>0</v>
      </c>
      <c r="AE134" s="25">
        <f t="shared" si="28"/>
        <v>114876770</v>
      </c>
      <c r="AF134" s="522"/>
      <c r="BR134" s="522"/>
    </row>
    <row r="135" spans="2:70" ht="18" customHeight="1" x14ac:dyDescent="0.3">
      <c r="B135" s="32" t="s">
        <v>51</v>
      </c>
      <c r="C135" s="33" t="s">
        <v>41</v>
      </c>
      <c r="D135" s="34">
        <v>1905014</v>
      </c>
      <c r="E135" s="35">
        <v>125</v>
      </c>
      <c r="F135" s="24">
        <v>0</v>
      </c>
      <c r="G135" s="24">
        <v>107323771</v>
      </c>
      <c r="H135" s="24">
        <v>19013254</v>
      </c>
      <c r="I135" s="24">
        <v>25319853</v>
      </c>
      <c r="J135" s="24">
        <v>359700966</v>
      </c>
      <c r="K135" s="24">
        <v>224194903</v>
      </c>
      <c r="L135" s="24">
        <v>165386081</v>
      </c>
      <c r="M135" s="24">
        <v>51895936</v>
      </c>
      <c r="N135" s="24">
        <v>55236841</v>
      </c>
      <c r="O135" s="24">
        <v>31358597</v>
      </c>
      <c r="P135" s="24">
        <v>30034084</v>
      </c>
      <c r="Q135" s="24">
        <v>32351984</v>
      </c>
      <c r="R135" s="25">
        <f t="shared" si="27"/>
        <v>1101816270</v>
      </c>
      <c r="S135" s="24">
        <v>928443186</v>
      </c>
      <c r="T135" s="24">
        <v>0</v>
      </c>
      <c r="U135" s="24">
        <v>0</v>
      </c>
      <c r="V135" s="24">
        <v>3377435</v>
      </c>
      <c r="W135" s="24">
        <v>6622565</v>
      </c>
      <c r="X135" s="24">
        <v>48954734</v>
      </c>
      <c r="Y135" s="24">
        <v>114418350</v>
      </c>
      <c r="Z135" s="24">
        <v>0</v>
      </c>
      <c r="AA135" s="24">
        <v>0</v>
      </c>
      <c r="AB135" s="24">
        <v>0</v>
      </c>
      <c r="AC135" s="24">
        <v>0</v>
      </c>
      <c r="AD135" s="24">
        <v>0</v>
      </c>
      <c r="AE135" s="25">
        <f t="shared" si="28"/>
        <v>1101816270</v>
      </c>
      <c r="AF135" s="522"/>
    </row>
    <row r="136" spans="2:70" ht="18" customHeight="1" x14ac:dyDescent="0.3">
      <c r="B136" s="32" t="s">
        <v>52</v>
      </c>
      <c r="C136" s="33" t="s">
        <v>41</v>
      </c>
      <c r="D136" s="34">
        <v>1905014</v>
      </c>
      <c r="E136" s="35">
        <v>125</v>
      </c>
      <c r="F136" s="24">
        <v>0</v>
      </c>
      <c r="G136" s="24">
        <v>101899956</v>
      </c>
      <c r="H136" s="24">
        <v>16957136</v>
      </c>
      <c r="I136" s="24">
        <v>22940965</v>
      </c>
      <c r="J136" s="24">
        <v>18403118</v>
      </c>
      <c r="K136" s="24">
        <v>18400247</v>
      </c>
      <c r="L136" s="24">
        <v>18401686</v>
      </c>
      <c r="M136" s="24">
        <v>18401862</v>
      </c>
      <c r="N136" s="24">
        <v>22822176</v>
      </c>
      <c r="O136" s="24">
        <v>0</v>
      </c>
      <c r="P136" s="24">
        <v>0</v>
      </c>
      <c r="Q136" s="24">
        <v>0</v>
      </c>
      <c r="R136" s="25">
        <f t="shared" si="27"/>
        <v>238227146</v>
      </c>
      <c r="S136" s="24">
        <v>238227146</v>
      </c>
      <c r="T136" s="24">
        <v>0</v>
      </c>
      <c r="U136" s="24">
        <v>0</v>
      </c>
      <c r="V136" s="24">
        <v>0</v>
      </c>
      <c r="W136" s="24">
        <v>0</v>
      </c>
      <c r="X136" s="24">
        <v>0</v>
      </c>
      <c r="Y136" s="24">
        <v>0</v>
      </c>
      <c r="Z136" s="24">
        <v>0</v>
      </c>
      <c r="AA136" s="24">
        <v>0</v>
      </c>
      <c r="AB136" s="24">
        <v>0</v>
      </c>
      <c r="AC136" s="24">
        <v>0</v>
      </c>
      <c r="AD136" s="24">
        <v>0</v>
      </c>
      <c r="AE136" s="25">
        <f t="shared" si="28"/>
        <v>238227146</v>
      </c>
      <c r="AF136" s="522"/>
    </row>
    <row r="137" spans="2:70" ht="18" customHeight="1" x14ac:dyDescent="0.3">
      <c r="B137" s="32" t="s">
        <v>52</v>
      </c>
      <c r="C137" s="33" t="s">
        <v>41</v>
      </c>
      <c r="D137" s="34">
        <v>1905049</v>
      </c>
      <c r="E137" s="35">
        <v>105</v>
      </c>
      <c r="F137" s="24">
        <v>0</v>
      </c>
      <c r="G137" s="24">
        <v>0</v>
      </c>
      <c r="H137" s="24">
        <v>1095429</v>
      </c>
      <c r="I137" s="24">
        <v>1095382</v>
      </c>
      <c r="J137" s="24">
        <v>1095548</v>
      </c>
      <c r="K137" s="24">
        <v>1095359</v>
      </c>
      <c r="L137" s="24">
        <v>1095435</v>
      </c>
      <c r="M137" s="24">
        <v>1095410</v>
      </c>
      <c r="N137" s="24">
        <v>1122159</v>
      </c>
      <c r="O137" s="24">
        <v>0</v>
      </c>
      <c r="P137" s="24">
        <v>0</v>
      </c>
      <c r="Q137" s="24">
        <v>0</v>
      </c>
      <c r="R137" s="25">
        <f t="shared" si="27"/>
        <v>7694722</v>
      </c>
      <c r="S137" s="24">
        <v>1947240</v>
      </c>
      <c r="T137" s="24">
        <v>0</v>
      </c>
      <c r="U137" s="24">
        <v>0</v>
      </c>
      <c r="V137" s="24">
        <v>0</v>
      </c>
      <c r="W137" s="24">
        <v>0</v>
      </c>
      <c r="X137" s="24">
        <v>5747482</v>
      </c>
      <c r="Y137" s="24">
        <v>0</v>
      </c>
      <c r="Z137" s="24">
        <v>0</v>
      </c>
      <c r="AA137" s="24">
        <v>0</v>
      </c>
      <c r="AB137" s="24">
        <v>0</v>
      </c>
      <c r="AC137" s="24">
        <v>0</v>
      </c>
      <c r="AD137" s="24">
        <v>0</v>
      </c>
      <c r="AE137" s="25">
        <f t="shared" si="28"/>
        <v>7694722</v>
      </c>
      <c r="AF137" s="522"/>
    </row>
    <row r="138" spans="2:70" ht="18" customHeight="1" x14ac:dyDescent="0.3">
      <c r="B138" s="32" t="s">
        <v>52</v>
      </c>
      <c r="C138" s="33" t="s">
        <v>41</v>
      </c>
      <c r="D138" s="34">
        <v>1905014</v>
      </c>
      <c r="E138" s="35">
        <v>228</v>
      </c>
      <c r="F138" s="24">
        <v>0</v>
      </c>
      <c r="G138" s="24">
        <v>0</v>
      </c>
      <c r="H138" s="24">
        <v>0</v>
      </c>
      <c r="I138" s="24">
        <v>0</v>
      </c>
      <c r="J138" s="24">
        <v>0</v>
      </c>
      <c r="K138" s="24">
        <v>0</v>
      </c>
      <c r="L138" s="24">
        <v>48029333</v>
      </c>
      <c r="M138" s="24">
        <v>68354423</v>
      </c>
      <c r="N138" s="24">
        <v>68354423</v>
      </c>
      <c r="O138" s="24">
        <v>68354423</v>
      </c>
      <c r="P138" s="24">
        <v>68354423</v>
      </c>
      <c r="Q138" s="24">
        <v>68354425</v>
      </c>
      <c r="R138" s="25">
        <f t="shared" si="27"/>
        <v>389801450</v>
      </c>
      <c r="S138" s="24">
        <v>0</v>
      </c>
      <c r="T138" s="24">
        <v>0</v>
      </c>
      <c r="U138" s="24">
        <v>0</v>
      </c>
      <c r="V138" s="24">
        <v>0</v>
      </c>
      <c r="W138" s="24">
        <v>0</v>
      </c>
      <c r="X138" s="24">
        <v>288175997</v>
      </c>
      <c r="Y138" s="24">
        <v>101625453</v>
      </c>
      <c r="Z138" s="24">
        <v>0</v>
      </c>
      <c r="AA138" s="24">
        <v>0</v>
      </c>
      <c r="AB138" s="24">
        <v>0</v>
      </c>
      <c r="AC138" s="24">
        <v>0</v>
      </c>
      <c r="AD138" s="24">
        <v>0</v>
      </c>
      <c r="AE138" s="25">
        <f t="shared" si="28"/>
        <v>389801450</v>
      </c>
      <c r="AF138" s="522"/>
    </row>
    <row r="139" spans="2:70" ht="18" customHeight="1" x14ac:dyDescent="0.3">
      <c r="B139" s="32" t="s">
        <v>53</v>
      </c>
      <c r="C139" s="33" t="s">
        <v>41</v>
      </c>
      <c r="D139" s="34">
        <v>1905014</v>
      </c>
      <c r="E139" s="35">
        <v>158</v>
      </c>
      <c r="F139" s="24">
        <v>0</v>
      </c>
      <c r="G139" s="24">
        <v>0</v>
      </c>
      <c r="H139" s="24">
        <v>283972143</v>
      </c>
      <c r="I139" s="24">
        <v>283960040</v>
      </c>
      <c r="J139" s="24">
        <v>284003249</v>
      </c>
      <c r="K139" s="24">
        <v>283954710</v>
      </c>
      <c r="L139" s="24">
        <v>327775483</v>
      </c>
      <c r="M139" s="24">
        <v>488395875</v>
      </c>
      <c r="N139" s="24">
        <v>495317050</v>
      </c>
      <c r="O139" s="24">
        <v>204429067</v>
      </c>
      <c r="P139" s="24">
        <v>204429067</v>
      </c>
      <c r="Q139" s="24">
        <v>204429068</v>
      </c>
      <c r="R139" s="25">
        <f t="shared" si="27"/>
        <v>3060665752</v>
      </c>
      <c r="S139" s="24">
        <v>1947755442</v>
      </c>
      <c r="T139" s="24">
        <v>0</v>
      </c>
      <c r="U139" s="24">
        <v>0</v>
      </c>
      <c r="V139" s="24">
        <v>0</v>
      </c>
      <c r="W139" s="24">
        <v>0</v>
      </c>
      <c r="X139" s="24">
        <v>309775612</v>
      </c>
      <c r="Y139" s="24">
        <v>803134698</v>
      </c>
      <c r="Z139" s="24">
        <v>0</v>
      </c>
      <c r="AA139" s="24">
        <v>0</v>
      </c>
      <c r="AB139" s="24">
        <v>0</v>
      </c>
      <c r="AC139" s="24">
        <v>0</v>
      </c>
      <c r="AD139" s="24">
        <v>0</v>
      </c>
      <c r="AE139" s="25">
        <f t="shared" si="28"/>
        <v>3060665752</v>
      </c>
      <c r="AF139" s="522"/>
    </row>
    <row r="140" spans="2:70" ht="18" customHeight="1" x14ac:dyDescent="0.3">
      <c r="B140" s="32" t="s">
        <v>54</v>
      </c>
      <c r="C140" s="33" t="s">
        <v>41</v>
      </c>
      <c r="D140" s="34">
        <v>1905014</v>
      </c>
      <c r="E140" s="35">
        <v>157</v>
      </c>
      <c r="F140" s="24">
        <v>0</v>
      </c>
      <c r="G140" s="24">
        <v>0</v>
      </c>
      <c r="H140" s="24">
        <v>0</v>
      </c>
      <c r="I140" s="24">
        <v>0</v>
      </c>
      <c r="J140" s="24">
        <v>0</v>
      </c>
      <c r="K140" s="24">
        <v>100000000</v>
      </c>
      <c r="L140" s="24">
        <v>100000000</v>
      </c>
      <c r="M140" s="24">
        <v>100000000</v>
      </c>
      <c r="N140" s="24">
        <v>100000000</v>
      </c>
      <c r="O140" s="24">
        <v>100000000</v>
      </c>
      <c r="P140" s="24">
        <v>0</v>
      </c>
      <c r="Q140" s="24">
        <v>0</v>
      </c>
      <c r="R140" s="25">
        <f t="shared" si="27"/>
        <v>500000000</v>
      </c>
      <c r="S140" s="24">
        <v>0</v>
      </c>
      <c r="T140" s="24">
        <v>500000000</v>
      </c>
      <c r="U140" s="24">
        <v>0</v>
      </c>
      <c r="V140" s="24">
        <v>0</v>
      </c>
      <c r="W140" s="24">
        <v>0</v>
      </c>
      <c r="X140" s="24">
        <v>0</v>
      </c>
      <c r="Y140" s="24">
        <v>0</v>
      </c>
      <c r="Z140" s="24">
        <v>0</v>
      </c>
      <c r="AA140" s="24">
        <v>0</v>
      </c>
      <c r="AB140" s="24">
        <v>0</v>
      </c>
      <c r="AC140" s="24">
        <v>0</v>
      </c>
      <c r="AD140" s="24">
        <v>0</v>
      </c>
      <c r="AE140" s="25">
        <f t="shared" si="28"/>
        <v>500000000</v>
      </c>
      <c r="AF140" s="522"/>
    </row>
    <row r="141" spans="2:70" ht="18" customHeight="1" x14ac:dyDescent="0.3">
      <c r="B141" s="32" t="s">
        <v>55</v>
      </c>
      <c r="C141" s="33" t="s">
        <v>41</v>
      </c>
      <c r="D141" s="34">
        <v>1905014</v>
      </c>
      <c r="E141" s="35">
        <v>1</v>
      </c>
      <c r="F141" s="24">
        <v>0</v>
      </c>
      <c r="G141" s="24">
        <v>0</v>
      </c>
      <c r="H141" s="24">
        <v>173539058</v>
      </c>
      <c r="I141" s="24">
        <v>173531727</v>
      </c>
      <c r="J141" s="24">
        <v>173558199</v>
      </c>
      <c r="K141" s="24">
        <v>192099908</v>
      </c>
      <c r="L141" s="24">
        <v>498468251</v>
      </c>
      <c r="M141" s="24">
        <v>604772130</v>
      </c>
      <c r="N141" s="24">
        <v>608997434</v>
      </c>
      <c r="O141" s="24">
        <v>431236344</v>
      </c>
      <c r="P141" s="24">
        <v>431236344</v>
      </c>
      <c r="Q141" s="24">
        <v>431236347</v>
      </c>
      <c r="R141" s="25">
        <f t="shared" si="27"/>
        <v>3718675742</v>
      </c>
      <c r="S141" s="24">
        <v>1190214626</v>
      </c>
      <c r="T141" s="24">
        <v>0</v>
      </c>
      <c r="U141" s="24">
        <v>0</v>
      </c>
      <c r="V141" s="24">
        <v>130000000</v>
      </c>
      <c r="W141" s="24">
        <v>0</v>
      </c>
      <c r="X141" s="24">
        <v>1866922286</v>
      </c>
      <c r="Y141" s="24">
        <v>531538830</v>
      </c>
      <c r="Z141" s="24">
        <v>0</v>
      </c>
      <c r="AA141" s="24">
        <v>0</v>
      </c>
      <c r="AB141" s="24">
        <v>0</v>
      </c>
      <c r="AC141" s="24">
        <v>0</v>
      </c>
      <c r="AD141" s="24">
        <v>0</v>
      </c>
      <c r="AE141" s="25">
        <f t="shared" si="28"/>
        <v>3718675742</v>
      </c>
      <c r="AF141" s="522"/>
    </row>
    <row r="142" spans="2:70" ht="18" customHeight="1" x14ac:dyDescent="0.3">
      <c r="B142" s="32" t="s">
        <v>56</v>
      </c>
      <c r="C142" s="33" t="s">
        <v>41</v>
      </c>
      <c r="D142" s="34">
        <v>1905014</v>
      </c>
      <c r="E142" s="35">
        <v>3</v>
      </c>
      <c r="F142" s="24">
        <v>0</v>
      </c>
      <c r="G142" s="24">
        <v>0</v>
      </c>
      <c r="H142" s="24">
        <v>175788138</v>
      </c>
      <c r="I142" s="24">
        <v>175780738</v>
      </c>
      <c r="J142" s="24">
        <v>175807597</v>
      </c>
      <c r="K142" s="24">
        <v>175777383</v>
      </c>
      <c r="L142" s="24">
        <v>292933795</v>
      </c>
      <c r="M142" s="24">
        <v>400379261</v>
      </c>
      <c r="N142" s="24">
        <v>404659158</v>
      </c>
      <c r="O142" s="24">
        <v>224594450</v>
      </c>
      <c r="P142" s="24">
        <v>224594450</v>
      </c>
      <c r="Q142" s="24">
        <v>224594454.9955945</v>
      </c>
      <c r="R142" s="25">
        <f t="shared" si="27"/>
        <v>2474909424.9955945</v>
      </c>
      <c r="S142" s="24">
        <v>1205613417</v>
      </c>
      <c r="T142" s="24">
        <v>0</v>
      </c>
      <c r="U142" s="24">
        <v>0</v>
      </c>
      <c r="V142" s="24">
        <v>0</v>
      </c>
      <c r="W142" s="24">
        <v>0</v>
      </c>
      <c r="X142" s="24">
        <v>732049048</v>
      </c>
      <c r="Y142" s="24">
        <v>537246959.9955945</v>
      </c>
      <c r="Z142" s="24">
        <v>0</v>
      </c>
      <c r="AA142" s="24">
        <v>0</v>
      </c>
      <c r="AB142" s="24">
        <v>0</v>
      </c>
      <c r="AC142" s="24">
        <v>0</v>
      </c>
      <c r="AD142" s="24">
        <v>0</v>
      </c>
      <c r="AE142" s="25">
        <f t="shared" si="28"/>
        <v>2474909424.9955945</v>
      </c>
      <c r="AF142" s="522"/>
    </row>
    <row r="143" spans="2:70" ht="18" customHeight="1" x14ac:dyDescent="0.3">
      <c r="B143" s="32" t="s">
        <v>57</v>
      </c>
      <c r="C143" s="33" t="s">
        <v>41</v>
      </c>
      <c r="D143" s="34">
        <v>1905014</v>
      </c>
      <c r="E143" s="35">
        <v>232</v>
      </c>
      <c r="F143" s="24">
        <v>0</v>
      </c>
      <c r="G143" s="24">
        <v>325551852</v>
      </c>
      <c r="H143" s="24">
        <v>1749830</v>
      </c>
      <c r="I143" s="24">
        <v>20882994</v>
      </c>
      <c r="J143" s="24">
        <v>6371666</v>
      </c>
      <c r="K143" s="24">
        <v>6371514</v>
      </c>
      <c r="L143" s="24">
        <v>16887855</v>
      </c>
      <c r="M143" s="24">
        <v>473464386</v>
      </c>
      <c r="N143" s="24">
        <v>66247465</v>
      </c>
      <c r="O143" s="24">
        <v>327090059</v>
      </c>
      <c r="P143" s="24">
        <v>47090059</v>
      </c>
      <c r="Q143" s="24">
        <v>147090066</v>
      </c>
      <c r="R143" s="25">
        <f t="shared" si="27"/>
        <v>1438797746</v>
      </c>
      <c r="S143" s="24">
        <v>383584322</v>
      </c>
      <c r="T143" s="24">
        <v>0</v>
      </c>
      <c r="U143" s="24">
        <v>0</v>
      </c>
      <c r="V143" s="24">
        <v>800000000</v>
      </c>
      <c r="W143" s="24">
        <v>0</v>
      </c>
      <c r="X143" s="24">
        <v>72340138</v>
      </c>
      <c r="Y143" s="24">
        <v>182873286</v>
      </c>
      <c r="Z143" s="24">
        <v>0</v>
      </c>
      <c r="AA143" s="24">
        <v>0</v>
      </c>
      <c r="AB143" s="24">
        <v>0</v>
      </c>
      <c r="AC143" s="24">
        <v>0</v>
      </c>
      <c r="AD143" s="24">
        <v>0</v>
      </c>
      <c r="AE143" s="25">
        <f t="shared" si="28"/>
        <v>1438797746</v>
      </c>
      <c r="AF143" s="522"/>
    </row>
    <row r="144" spans="2:70" ht="18" customHeight="1" x14ac:dyDescent="0.3">
      <c r="B144" s="32" t="s">
        <v>58</v>
      </c>
      <c r="C144" s="33" t="s">
        <v>41</v>
      </c>
      <c r="D144" s="34">
        <v>1905014</v>
      </c>
      <c r="E144" s="35">
        <v>233</v>
      </c>
      <c r="F144" s="24">
        <v>0</v>
      </c>
      <c r="G144" s="24">
        <v>181791376</v>
      </c>
      <c r="H144" s="24">
        <v>79992179</v>
      </c>
      <c r="I144" s="24">
        <v>90518723</v>
      </c>
      <c r="J144" s="24">
        <v>82508241</v>
      </c>
      <c r="K144" s="24">
        <v>82498470</v>
      </c>
      <c r="L144" s="24">
        <v>104599065</v>
      </c>
      <c r="M144" s="24">
        <v>175112186</v>
      </c>
      <c r="N144" s="24">
        <v>184732420</v>
      </c>
      <c r="O144" s="24">
        <v>92606606</v>
      </c>
      <c r="P144" s="24">
        <v>92606606</v>
      </c>
      <c r="Q144" s="24">
        <v>92606607</v>
      </c>
      <c r="R144" s="25">
        <f t="shared" si="27"/>
        <v>1259572479</v>
      </c>
      <c r="S144" s="24">
        <v>756728769</v>
      </c>
      <c r="T144" s="24">
        <v>0</v>
      </c>
      <c r="U144" s="24">
        <v>0</v>
      </c>
      <c r="V144" s="24">
        <v>0</v>
      </c>
      <c r="W144" s="24">
        <v>0</v>
      </c>
      <c r="X144" s="24">
        <v>150273161</v>
      </c>
      <c r="Y144" s="24">
        <v>352570549</v>
      </c>
      <c r="Z144" s="24">
        <v>0</v>
      </c>
      <c r="AA144" s="24">
        <v>0</v>
      </c>
      <c r="AB144" s="24">
        <v>0</v>
      </c>
      <c r="AC144" s="24">
        <v>0</v>
      </c>
      <c r="AD144" s="24">
        <v>0</v>
      </c>
      <c r="AE144" s="25">
        <f t="shared" si="28"/>
        <v>1259572479</v>
      </c>
      <c r="AF144" s="522"/>
    </row>
    <row r="145" spans="2:32" ht="18" customHeight="1" x14ac:dyDescent="0.3">
      <c r="B145" s="32" t="s">
        <v>59</v>
      </c>
      <c r="C145" s="33" t="s">
        <v>41</v>
      </c>
      <c r="D145" s="34">
        <v>1905014</v>
      </c>
      <c r="E145" s="35">
        <v>234</v>
      </c>
      <c r="F145" s="24">
        <v>0</v>
      </c>
      <c r="G145" s="24">
        <v>181772689</v>
      </c>
      <c r="H145" s="24">
        <v>92076699</v>
      </c>
      <c r="I145" s="24">
        <v>102512885</v>
      </c>
      <c r="J145" s="24">
        <v>94548888</v>
      </c>
      <c r="K145" s="24">
        <v>94537301</v>
      </c>
      <c r="L145" s="24">
        <v>116982781</v>
      </c>
      <c r="M145" s="24">
        <v>197755807</v>
      </c>
      <c r="N145" s="24">
        <v>208011425</v>
      </c>
      <c r="O145" s="24">
        <v>103211430</v>
      </c>
      <c r="P145" s="24">
        <v>103211430</v>
      </c>
      <c r="Q145" s="24">
        <v>103211425</v>
      </c>
      <c r="R145" s="25">
        <f t="shared" si="27"/>
        <v>1397832760</v>
      </c>
      <c r="S145" s="24">
        <v>839172243</v>
      </c>
      <c r="T145" s="24">
        <v>0</v>
      </c>
      <c r="U145" s="24">
        <v>0</v>
      </c>
      <c r="V145" s="24">
        <v>0</v>
      </c>
      <c r="W145" s="24">
        <v>0</v>
      </c>
      <c r="X145" s="24">
        <v>154789708</v>
      </c>
      <c r="Y145" s="24">
        <v>403870809</v>
      </c>
      <c r="Z145" s="24">
        <v>0</v>
      </c>
      <c r="AA145" s="24">
        <v>0</v>
      </c>
      <c r="AB145" s="24">
        <v>0</v>
      </c>
      <c r="AC145" s="24">
        <v>0</v>
      </c>
      <c r="AD145" s="24">
        <v>0</v>
      </c>
      <c r="AE145" s="25">
        <f t="shared" si="28"/>
        <v>1397832760</v>
      </c>
      <c r="AF145" s="522"/>
    </row>
    <row r="146" spans="2:32" ht="18" customHeight="1" x14ac:dyDescent="0.3">
      <c r="B146" s="32" t="s">
        <v>60</v>
      </c>
      <c r="C146" s="33" t="s">
        <v>41</v>
      </c>
      <c r="D146" s="34">
        <v>1905014</v>
      </c>
      <c r="E146" s="35">
        <v>235</v>
      </c>
      <c r="F146" s="24">
        <v>0</v>
      </c>
      <c r="G146" s="24">
        <v>0</v>
      </c>
      <c r="H146" s="24">
        <v>49254913</v>
      </c>
      <c r="I146" s="24">
        <v>49253726</v>
      </c>
      <c r="J146" s="24">
        <v>385316620</v>
      </c>
      <c r="K146" s="24">
        <v>250884690</v>
      </c>
      <c r="L146" s="24">
        <v>1056526826</v>
      </c>
      <c r="M146" s="24">
        <v>885643520</v>
      </c>
      <c r="N146" s="24">
        <v>623314172</v>
      </c>
      <c r="O146" s="24">
        <v>836391615</v>
      </c>
      <c r="P146" s="24">
        <v>572813520</v>
      </c>
      <c r="Q146" s="24">
        <v>1984075189</v>
      </c>
      <c r="R146" s="25">
        <f t="shared" si="27"/>
        <v>6693474791</v>
      </c>
      <c r="S146" s="24">
        <v>336527150</v>
      </c>
      <c r="T146" s="24">
        <v>0</v>
      </c>
      <c r="U146" s="24">
        <v>0</v>
      </c>
      <c r="V146" s="24">
        <v>1622109524</v>
      </c>
      <c r="W146" s="24">
        <v>1317890475</v>
      </c>
      <c r="X146" s="24">
        <v>3269766102</v>
      </c>
      <c r="Y146" s="24">
        <v>147181540</v>
      </c>
      <c r="Z146" s="24">
        <v>0</v>
      </c>
      <c r="AA146" s="24">
        <v>0</v>
      </c>
      <c r="AB146" s="24">
        <v>0</v>
      </c>
      <c r="AC146" s="24">
        <v>0</v>
      </c>
      <c r="AD146" s="24">
        <v>0</v>
      </c>
      <c r="AE146" s="25">
        <f t="shared" si="28"/>
        <v>6693474791</v>
      </c>
      <c r="AF146" s="522"/>
    </row>
    <row r="147" spans="2:32" ht="18" customHeight="1" x14ac:dyDescent="0.3">
      <c r="B147" s="32" t="s">
        <v>61</v>
      </c>
      <c r="C147" s="33" t="s">
        <v>41</v>
      </c>
      <c r="D147" s="34">
        <v>1905014</v>
      </c>
      <c r="E147" s="35">
        <v>125</v>
      </c>
      <c r="F147" s="24">
        <v>0</v>
      </c>
      <c r="G147" s="24">
        <v>132090545</v>
      </c>
      <c r="H147" s="24">
        <v>21981660</v>
      </c>
      <c r="I147" s="24">
        <v>29742658</v>
      </c>
      <c r="J147" s="24">
        <v>23864486</v>
      </c>
      <c r="K147" s="24">
        <v>23860895</v>
      </c>
      <c r="L147" s="24">
        <v>23861708</v>
      </c>
      <c r="M147" s="24">
        <v>23863506</v>
      </c>
      <c r="N147" s="24">
        <v>29514922</v>
      </c>
      <c r="O147" s="24">
        <v>0</v>
      </c>
      <c r="P147" s="24">
        <v>0</v>
      </c>
      <c r="Q147" s="24">
        <v>0</v>
      </c>
      <c r="R147" s="25">
        <f t="shared" si="27"/>
        <v>308780380</v>
      </c>
      <c r="S147" s="24">
        <v>308780380</v>
      </c>
      <c r="T147" s="24">
        <v>0</v>
      </c>
      <c r="U147" s="24">
        <v>0</v>
      </c>
      <c r="V147" s="24">
        <v>0</v>
      </c>
      <c r="W147" s="24">
        <v>0</v>
      </c>
      <c r="X147" s="24">
        <v>0</v>
      </c>
      <c r="Y147" s="24">
        <v>0</v>
      </c>
      <c r="Z147" s="24">
        <v>0</v>
      </c>
      <c r="AA147" s="24">
        <v>0</v>
      </c>
      <c r="AB147" s="24">
        <v>0</v>
      </c>
      <c r="AC147" s="24">
        <v>0</v>
      </c>
      <c r="AD147" s="24">
        <v>0</v>
      </c>
      <c r="AE147" s="25">
        <f t="shared" si="28"/>
        <v>308780380</v>
      </c>
      <c r="AF147" s="522"/>
    </row>
    <row r="148" spans="2:32" ht="18" customHeight="1" x14ac:dyDescent="0.3">
      <c r="B148" s="32" t="s">
        <v>61</v>
      </c>
      <c r="C148" s="33" t="s">
        <v>41</v>
      </c>
      <c r="D148" s="34">
        <v>1905049</v>
      </c>
      <c r="E148" s="35">
        <v>105</v>
      </c>
      <c r="F148" s="24">
        <v>0</v>
      </c>
      <c r="G148" s="24">
        <v>0</v>
      </c>
      <c r="H148" s="24">
        <v>1420014</v>
      </c>
      <c r="I148" s="24">
        <v>1419966</v>
      </c>
      <c r="J148" s="24">
        <v>1420192</v>
      </c>
      <c r="K148" s="24">
        <v>1419951</v>
      </c>
      <c r="L148" s="24">
        <v>1419992</v>
      </c>
      <c r="M148" s="24">
        <v>1419988</v>
      </c>
      <c r="N148" s="24">
        <v>1453495</v>
      </c>
      <c r="O148" s="24">
        <v>0</v>
      </c>
      <c r="P148" s="24">
        <v>0</v>
      </c>
      <c r="Q148" s="24">
        <v>0</v>
      </c>
      <c r="R148" s="25">
        <f t="shared" si="27"/>
        <v>9973598</v>
      </c>
      <c r="S148" s="24">
        <v>1972920</v>
      </c>
      <c r="T148" s="24">
        <v>0</v>
      </c>
      <c r="U148" s="24">
        <v>0</v>
      </c>
      <c r="V148" s="24">
        <v>0</v>
      </c>
      <c r="W148" s="24">
        <v>0</v>
      </c>
      <c r="X148" s="24">
        <v>8000678</v>
      </c>
      <c r="Y148" s="24">
        <v>0</v>
      </c>
      <c r="Z148" s="24">
        <v>0</v>
      </c>
      <c r="AA148" s="24">
        <v>0</v>
      </c>
      <c r="AB148" s="24">
        <v>0</v>
      </c>
      <c r="AC148" s="24">
        <v>0</v>
      </c>
      <c r="AD148" s="24">
        <v>0</v>
      </c>
      <c r="AE148" s="25">
        <f t="shared" si="28"/>
        <v>9973598</v>
      </c>
      <c r="AF148" s="522"/>
    </row>
    <row r="149" spans="2:32" ht="18" customHeight="1" x14ac:dyDescent="0.3">
      <c r="B149" s="32" t="s">
        <v>61</v>
      </c>
      <c r="C149" s="33" t="s">
        <v>41</v>
      </c>
      <c r="D149" s="34">
        <v>1905014</v>
      </c>
      <c r="E149" s="35">
        <v>229</v>
      </c>
      <c r="F149" s="24">
        <v>0</v>
      </c>
      <c r="G149" s="24">
        <v>0</v>
      </c>
      <c r="H149" s="24">
        <v>0</v>
      </c>
      <c r="I149" s="24">
        <v>0</v>
      </c>
      <c r="J149" s="24">
        <v>0</v>
      </c>
      <c r="K149" s="24">
        <v>0</v>
      </c>
      <c r="L149" s="24">
        <v>50443833</v>
      </c>
      <c r="M149" s="24">
        <v>77626924</v>
      </c>
      <c r="N149" s="24">
        <v>77626924</v>
      </c>
      <c r="O149" s="24">
        <v>77626924</v>
      </c>
      <c r="P149" s="24">
        <v>77626924</v>
      </c>
      <c r="Q149" s="24">
        <v>77626918</v>
      </c>
      <c r="R149" s="25">
        <f t="shared" si="27"/>
        <v>438578447</v>
      </c>
      <c r="S149" s="24">
        <v>0</v>
      </c>
      <c r="T149" s="24">
        <v>0</v>
      </c>
      <c r="U149" s="24">
        <v>0</v>
      </c>
      <c r="V149" s="24">
        <v>0</v>
      </c>
      <c r="W149" s="24">
        <v>0</v>
      </c>
      <c r="X149" s="24">
        <v>302662997</v>
      </c>
      <c r="Y149" s="24">
        <v>135915450</v>
      </c>
      <c r="Z149" s="24">
        <v>0</v>
      </c>
      <c r="AA149" s="24">
        <v>0</v>
      </c>
      <c r="AB149" s="24">
        <v>0</v>
      </c>
      <c r="AC149" s="24">
        <v>0</v>
      </c>
      <c r="AD149" s="24">
        <v>0</v>
      </c>
      <c r="AE149" s="25">
        <f t="shared" si="28"/>
        <v>438578447</v>
      </c>
      <c r="AF149" s="522"/>
    </row>
    <row r="150" spans="2:32" ht="18" customHeight="1" x14ac:dyDescent="0.3">
      <c r="B150" s="32" t="s">
        <v>62</v>
      </c>
      <c r="C150" s="33" t="s">
        <v>41</v>
      </c>
      <c r="D150" s="34">
        <v>1905014</v>
      </c>
      <c r="E150" s="35">
        <v>124</v>
      </c>
      <c r="F150" s="24">
        <v>0</v>
      </c>
      <c r="G150" s="24">
        <v>190174855</v>
      </c>
      <c r="H150" s="24">
        <v>130800891</v>
      </c>
      <c r="I150" s="24">
        <v>141639745</v>
      </c>
      <c r="J150" s="24">
        <v>133344379</v>
      </c>
      <c r="K150" s="24">
        <v>133326738</v>
      </c>
      <c r="L150" s="24">
        <v>162367843</v>
      </c>
      <c r="M150" s="24">
        <v>257881252</v>
      </c>
      <c r="N150" s="24">
        <v>269784148</v>
      </c>
      <c r="O150" s="24">
        <v>124546983</v>
      </c>
      <c r="P150" s="24">
        <v>124546983</v>
      </c>
      <c r="Q150" s="24">
        <v>124546985</v>
      </c>
      <c r="R150" s="25">
        <f t="shared" si="27"/>
        <v>1792960802</v>
      </c>
      <c r="S150" s="24">
        <v>1114315251</v>
      </c>
      <c r="T150" s="24">
        <v>0</v>
      </c>
      <c r="U150" s="24">
        <v>0</v>
      </c>
      <c r="V150" s="24">
        <v>0</v>
      </c>
      <c r="W150" s="24">
        <v>0</v>
      </c>
      <c r="X150" s="24">
        <v>201064268</v>
      </c>
      <c r="Y150" s="24">
        <v>477581283</v>
      </c>
      <c r="Z150" s="24">
        <v>0</v>
      </c>
      <c r="AA150" s="24">
        <v>0</v>
      </c>
      <c r="AB150" s="24">
        <v>0</v>
      </c>
      <c r="AC150" s="24">
        <v>0</v>
      </c>
      <c r="AD150" s="24">
        <v>0</v>
      </c>
      <c r="AE150" s="25">
        <f t="shared" si="28"/>
        <v>1792960802</v>
      </c>
      <c r="AF150" s="522"/>
    </row>
    <row r="151" spans="2:32" ht="18" customHeight="1" x14ac:dyDescent="0.3">
      <c r="B151" s="32" t="s">
        <v>63</v>
      </c>
      <c r="C151" s="33" t="s">
        <v>41</v>
      </c>
      <c r="D151" s="34">
        <v>1905014</v>
      </c>
      <c r="E151" s="35">
        <v>124</v>
      </c>
      <c r="F151" s="24">
        <v>0</v>
      </c>
      <c r="G151" s="24">
        <v>138809740</v>
      </c>
      <c r="H151" s="24">
        <v>72293763</v>
      </c>
      <c r="I151" s="24">
        <v>80205674</v>
      </c>
      <c r="J151" s="24">
        <v>74149226</v>
      </c>
      <c r="K151" s="24">
        <v>74137585</v>
      </c>
      <c r="L151" s="24">
        <v>97477674</v>
      </c>
      <c r="M151" s="24">
        <v>153478613</v>
      </c>
      <c r="N151" s="24">
        <v>161624112</v>
      </c>
      <c r="O151" s="24">
        <v>79338167</v>
      </c>
      <c r="P151" s="24">
        <v>79338167</v>
      </c>
      <c r="Q151" s="24">
        <v>79338163</v>
      </c>
      <c r="R151" s="25">
        <f t="shared" si="27"/>
        <v>1090190884</v>
      </c>
      <c r="S151" s="24">
        <v>652691099</v>
      </c>
      <c r="T151" s="24">
        <v>0</v>
      </c>
      <c r="U151" s="24">
        <v>0</v>
      </c>
      <c r="V151" s="24">
        <v>0</v>
      </c>
      <c r="W151" s="24">
        <v>0</v>
      </c>
      <c r="X151" s="24">
        <v>157482729</v>
      </c>
      <c r="Y151" s="24">
        <v>280017056</v>
      </c>
      <c r="Z151" s="24">
        <v>0</v>
      </c>
      <c r="AA151" s="24">
        <v>0</v>
      </c>
      <c r="AB151" s="24">
        <v>0</v>
      </c>
      <c r="AC151" s="24">
        <v>0</v>
      </c>
      <c r="AD151" s="24">
        <v>0</v>
      </c>
      <c r="AE151" s="25">
        <f t="shared" si="28"/>
        <v>1090190884</v>
      </c>
      <c r="AF151" s="522"/>
    </row>
    <row r="152" spans="2:32" ht="18" customHeight="1" x14ac:dyDescent="0.3">
      <c r="B152" s="32" t="s">
        <v>64</v>
      </c>
      <c r="C152" s="33" t="s">
        <v>41</v>
      </c>
      <c r="D152" s="34">
        <v>1905014</v>
      </c>
      <c r="E152" s="35">
        <v>113</v>
      </c>
      <c r="F152" s="24">
        <v>0</v>
      </c>
      <c r="G152" s="24">
        <v>94914095</v>
      </c>
      <c r="H152" s="24">
        <v>56718463</v>
      </c>
      <c r="I152" s="24">
        <v>62244562</v>
      </c>
      <c r="J152" s="24">
        <v>58066764</v>
      </c>
      <c r="K152" s="24">
        <v>58048095</v>
      </c>
      <c r="L152" s="24">
        <v>58050129</v>
      </c>
      <c r="M152" s="24">
        <v>58054640</v>
      </c>
      <c r="N152" s="24">
        <v>63167598</v>
      </c>
      <c r="O152" s="24">
        <v>0</v>
      </c>
      <c r="P152" s="24">
        <v>0</v>
      </c>
      <c r="Q152" s="24">
        <v>0</v>
      </c>
      <c r="R152" s="25">
        <f t="shared" si="27"/>
        <v>509264346</v>
      </c>
      <c r="S152" s="24">
        <v>509264346</v>
      </c>
      <c r="T152" s="24">
        <v>0</v>
      </c>
      <c r="U152" s="24">
        <v>0</v>
      </c>
      <c r="V152" s="24">
        <v>0</v>
      </c>
      <c r="W152" s="24">
        <v>0</v>
      </c>
      <c r="X152" s="24">
        <v>0</v>
      </c>
      <c r="Y152" s="24">
        <v>0</v>
      </c>
      <c r="Z152" s="24">
        <v>0</v>
      </c>
      <c r="AA152" s="24">
        <v>0</v>
      </c>
      <c r="AB152" s="24">
        <v>0</v>
      </c>
      <c r="AC152" s="24">
        <v>0</v>
      </c>
      <c r="AD152" s="24">
        <v>0</v>
      </c>
      <c r="AE152" s="25">
        <f t="shared" si="28"/>
        <v>509264346</v>
      </c>
      <c r="AF152" s="522"/>
    </row>
    <row r="153" spans="2:32" ht="18" customHeight="1" x14ac:dyDescent="0.3">
      <c r="B153" s="32" t="s">
        <v>64</v>
      </c>
      <c r="C153" s="33" t="s">
        <v>41</v>
      </c>
      <c r="D153" s="34">
        <v>1905014</v>
      </c>
      <c r="E153" s="35">
        <v>114</v>
      </c>
      <c r="F153" s="24">
        <v>0</v>
      </c>
      <c r="G153" s="24">
        <v>29479405</v>
      </c>
      <c r="H153" s="24">
        <v>28329411</v>
      </c>
      <c r="I153" s="24">
        <v>30045339</v>
      </c>
      <c r="J153" s="24">
        <v>28748572</v>
      </c>
      <c r="K153" s="24">
        <v>28743735</v>
      </c>
      <c r="L153" s="24">
        <v>59733647</v>
      </c>
      <c r="M153" s="24">
        <v>181834630</v>
      </c>
      <c r="N153" s="24">
        <v>183707560</v>
      </c>
      <c r="O153" s="24">
        <v>153091782</v>
      </c>
      <c r="P153" s="24">
        <v>153091782</v>
      </c>
      <c r="Q153" s="24">
        <v>153091783</v>
      </c>
      <c r="R153" s="25">
        <f t="shared" si="27"/>
        <v>1029897646</v>
      </c>
      <c r="S153" s="24">
        <v>233448349</v>
      </c>
      <c r="T153" s="24">
        <v>0</v>
      </c>
      <c r="U153" s="24">
        <v>0</v>
      </c>
      <c r="V153" s="24">
        <v>0</v>
      </c>
      <c r="W153" s="24">
        <v>0</v>
      </c>
      <c r="X153" s="24">
        <v>185942318</v>
      </c>
      <c r="Y153" s="24">
        <v>610506979</v>
      </c>
      <c r="Z153" s="24">
        <v>0</v>
      </c>
      <c r="AA153" s="24">
        <v>0</v>
      </c>
      <c r="AB153" s="24">
        <v>0</v>
      </c>
      <c r="AC153" s="24">
        <v>0</v>
      </c>
      <c r="AD153" s="24">
        <v>0</v>
      </c>
      <c r="AE153" s="25">
        <f t="shared" si="28"/>
        <v>1029897646</v>
      </c>
      <c r="AF153" s="522"/>
    </row>
    <row r="154" spans="2:32" ht="18" customHeight="1" x14ac:dyDescent="0.3">
      <c r="B154" s="32" t="s">
        <v>64</v>
      </c>
      <c r="C154" s="33" t="s">
        <v>41</v>
      </c>
      <c r="D154" s="34">
        <v>1905014</v>
      </c>
      <c r="E154" s="35">
        <v>139</v>
      </c>
      <c r="F154" s="24">
        <v>0</v>
      </c>
      <c r="G154" s="24">
        <v>148671672</v>
      </c>
      <c r="H154" s="24">
        <v>44670290</v>
      </c>
      <c r="I154" s="24">
        <v>53629922</v>
      </c>
      <c r="J154" s="24">
        <v>46887590</v>
      </c>
      <c r="K154" s="24">
        <v>46887475</v>
      </c>
      <c r="L154" s="24">
        <v>46896342</v>
      </c>
      <c r="M154" s="24">
        <v>46892621</v>
      </c>
      <c r="N154" s="24">
        <v>53090375</v>
      </c>
      <c r="O154" s="24">
        <v>0</v>
      </c>
      <c r="P154" s="24">
        <v>0</v>
      </c>
      <c r="Q154" s="24">
        <v>0</v>
      </c>
      <c r="R154" s="25">
        <f t="shared" si="27"/>
        <v>487626287</v>
      </c>
      <c r="S154" s="24">
        <v>487626287</v>
      </c>
      <c r="T154" s="24">
        <v>0</v>
      </c>
      <c r="U154" s="24">
        <v>0</v>
      </c>
      <c r="V154" s="24">
        <v>0</v>
      </c>
      <c r="W154" s="24">
        <v>0</v>
      </c>
      <c r="X154" s="24">
        <v>0</v>
      </c>
      <c r="Y154" s="24">
        <v>0</v>
      </c>
      <c r="Z154" s="24">
        <v>0</v>
      </c>
      <c r="AA154" s="24">
        <v>0</v>
      </c>
      <c r="AB154" s="24">
        <v>0</v>
      </c>
      <c r="AC154" s="24">
        <v>0</v>
      </c>
      <c r="AD154" s="24">
        <v>0</v>
      </c>
      <c r="AE154" s="25">
        <f t="shared" si="28"/>
        <v>487626287</v>
      </c>
      <c r="AF154" s="522"/>
    </row>
    <row r="155" spans="2:32" ht="18" customHeight="1" x14ac:dyDescent="0.3">
      <c r="B155" s="32" t="s">
        <v>64</v>
      </c>
      <c r="C155" s="33" t="s">
        <v>41</v>
      </c>
      <c r="D155" s="34">
        <v>1905049</v>
      </c>
      <c r="E155" s="35">
        <v>212</v>
      </c>
      <c r="F155" s="24">
        <v>0</v>
      </c>
      <c r="G155" s="24">
        <v>0</v>
      </c>
      <c r="H155" s="24">
        <v>5657439</v>
      </c>
      <c r="I155" s="24">
        <v>5657191</v>
      </c>
      <c r="J155" s="24">
        <v>5658041</v>
      </c>
      <c r="K155" s="24">
        <v>5657099</v>
      </c>
      <c r="L155" s="24">
        <v>5657472</v>
      </c>
      <c r="M155" s="24">
        <v>5657337</v>
      </c>
      <c r="N155" s="24">
        <v>5795383</v>
      </c>
      <c r="O155" s="24">
        <v>0</v>
      </c>
      <c r="P155" s="24">
        <v>0</v>
      </c>
      <c r="Q155" s="24">
        <v>0</v>
      </c>
      <c r="R155" s="25">
        <f t="shared" si="27"/>
        <v>39739962</v>
      </c>
      <c r="S155" s="24">
        <v>10075712</v>
      </c>
      <c r="T155" s="24">
        <v>0</v>
      </c>
      <c r="U155" s="24">
        <v>0</v>
      </c>
      <c r="V155" s="24">
        <v>0</v>
      </c>
      <c r="W155" s="24">
        <v>0</v>
      </c>
      <c r="X155" s="24">
        <v>29664250</v>
      </c>
      <c r="Y155" s="24">
        <v>0</v>
      </c>
      <c r="Z155" s="24">
        <v>0</v>
      </c>
      <c r="AA155" s="24">
        <v>0</v>
      </c>
      <c r="AB155" s="24">
        <v>0</v>
      </c>
      <c r="AC155" s="24">
        <v>0</v>
      </c>
      <c r="AD155" s="24">
        <v>0</v>
      </c>
      <c r="AE155" s="25">
        <f t="shared" si="28"/>
        <v>39739962</v>
      </c>
      <c r="AF155" s="522"/>
    </row>
    <row r="156" spans="2:32" ht="18" customHeight="1" x14ac:dyDescent="0.3">
      <c r="B156" s="32" t="s">
        <v>65</v>
      </c>
      <c r="C156" s="33" t="s">
        <v>41</v>
      </c>
      <c r="D156" s="34">
        <v>1905014</v>
      </c>
      <c r="E156" s="35">
        <v>113</v>
      </c>
      <c r="F156" s="24">
        <v>0</v>
      </c>
      <c r="G156" s="24">
        <v>165962020</v>
      </c>
      <c r="H156" s="24">
        <v>189389902</v>
      </c>
      <c r="I156" s="24">
        <v>198921291</v>
      </c>
      <c r="J156" s="24">
        <v>191629836</v>
      </c>
      <c r="K156" s="24">
        <v>191591554</v>
      </c>
      <c r="L156" s="24">
        <v>226626563</v>
      </c>
      <c r="M156" s="24">
        <v>363534333</v>
      </c>
      <c r="N156" s="24">
        <v>375678615</v>
      </c>
      <c r="O156" s="24">
        <v>171938046</v>
      </c>
      <c r="P156" s="24">
        <v>171938046</v>
      </c>
      <c r="Q156" s="24">
        <v>171938047</v>
      </c>
      <c r="R156" s="25">
        <f t="shared" si="27"/>
        <v>2419148253</v>
      </c>
      <c r="S156" s="24">
        <v>1488684644</v>
      </c>
      <c r="T156" s="24">
        <v>0</v>
      </c>
      <c r="U156" s="24">
        <v>0</v>
      </c>
      <c r="V156" s="24">
        <v>0</v>
      </c>
      <c r="W156" s="24">
        <v>0</v>
      </c>
      <c r="X156" s="24">
        <v>245904034</v>
      </c>
      <c r="Y156" s="24">
        <v>684559575</v>
      </c>
      <c r="Z156" s="24">
        <v>0</v>
      </c>
      <c r="AA156" s="24">
        <v>0</v>
      </c>
      <c r="AB156" s="24">
        <v>0</v>
      </c>
      <c r="AC156" s="24">
        <v>0</v>
      </c>
      <c r="AD156" s="24">
        <v>0</v>
      </c>
      <c r="AE156" s="25">
        <f t="shared" si="28"/>
        <v>2419148253</v>
      </c>
      <c r="AF156" s="522"/>
    </row>
    <row r="157" spans="2:32" ht="18" customHeight="1" x14ac:dyDescent="0.3">
      <c r="B157" s="32" t="s">
        <v>66</v>
      </c>
      <c r="C157" s="33" t="s">
        <v>41</v>
      </c>
      <c r="D157" s="34">
        <v>1905014</v>
      </c>
      <c r="E157" s="35">
        <v>127</v>
      </c>
      <c r="F157" s="24">
        <v>0</v>
      </c>
      <c r="G157" s="24">
        <v>687740420</v>
      </c>
      <c r="H157" s="24">
        <v>3697079</v>
      </c>
      <c r="I157" s="24">
        <v>43740610</v>
      </c>
      <c r="J157" s="24">
        <v>13258114</v>
      </c>
      <c r="K157" s="24">
        <v>13257885</v>
      </c>
      <c r="L157" s="24">
        <v>626240510</v>
      </c>
      <c r="M157" s="24">
        <v>684381351</v>
      </c>
      <c r="N157" s="24">
        <v>712874201</v>
      </c>
      <c r="O157" s="24">
        <v>671119100</v>
      </c>
      <c r="P157" s="24">
        <v>671119100</v>
      </c>
      <c r="Q157" s="24">
        <v>671119096</v>
      </c>
      <c r="R157" s="25">
        <f t="shared" si="27"/>
        <v>4798547466</v>
      </c>
      <c r="S157" s="24">
        <v>809145686</v>
      </c>
      <c r="T157" s="24">
        <v>0</v>
      </c>
      <c r="U157" s="24">
        <v>0</v>
      </c>
      <c r="V157" s="24">
        <v>0</v>
      </c>
      <c r="W157" s="24">
        <v>0</v>
      </c>
      <c r="X157" s="24">
        <v>3698709126</v>
      </c>
      <c r="Y157" s="24">
        <v>290692654</v>
      </c>
      <c r="Z157" s="24">
        <v>0</v>
      </c>
      <c r="AA157" s="24">
        <v>0</v>
      </c>
      <c r="AB157" s="24">
        <v>0</v>
      </c>
      <c r="AC157" s="24">
        <v>0</v>
      </c>
      <c r="AD157" s="24">
        <v>0</v>
      </c>
      <c r="AE157" s="25">
        <f t="shared" si="28"/>
        <v>4798547466</v>
      </c>
      <c r="AF157" s="522"/>
    </row>
    <row r="158" spans="2:32" ht="18" customHeight="1" x14ac:dyDescent="0.3">
      <c r="B158" s="32" t="s">
        <v>67</v>
      </c>
      <c r="C158" s="33" t="s">
        <v>41</v>
      </c>
      <c r="D158" s="34">
        <v>1905014</v>
      </c>
      <c r="E158" s="35">
        <v>126</v>
      </c>
      <c r="F158" s="24">
        <v>0</v>
      </c>
      <c r="G158" s="24">
        <v>602919680</v>
      </c>
      <c r="H158" s="24">
        <v>106811117</v>
      </c>
      <c r="I158" s="24">
        <v>142904935</v>
      </c>
      <c r="J158" s="24">
        <v>115364045</v>
      </c>
      <c r="K158" s="24">
        <v>228255788</v>
      </c>
      <c r="L158" s="24">
        <v>328275108</v>
      </c>
      <c r="M158" s="24">
        <v>585600934</v>
      </c>
      <c r="N158" s="24">
        <v>386033362</v>
      </c>
      <c r="O158" s="24">
        <v>470112969</v>
      </c>
      <c r="P158" s="24">
        <v>245112969</v>
      </c>
      <c r="Q158" s="24">
        <v>470112965</v>
      </c>
      <c r="R158" s="25">
        <f t="shared" si="27"/>
        <v>3681503872</v>
      </c>
      <c r="S158" s="24">
        <v>1421367466</v>
      </c>
      <c r="T158" s="24">
        <v>0</v>
      </c>
      <c r="U158" s="24">
        <v>0</v>
      </c>
      <c r="V158" s="24">
        <v>900000000</v>
      </c>
      <c r="W158" s="24">
        <v>0</v>
      </c>
      <c r="X158" s="24">
        <v>639081473</v>
      </c>
      <c r="Y158" s="24">
        <v>721054933</v>
      </c>
      <c r="Z158" s="24">
        <v>0</v>
      </c>
      <c r="AA158" s="24">
        <v>0</v>
      </c>
      <c r="AB158" s="24">
        <v>0</v>
      </c>
      <c r="AC158" s="24">
        <v>0</v>
      </c>
      <c r="AD158" s="24">
        <v>0</v>
      </c>
      <c r="AE158" s="25">
        <f t="shared" si="28"/>
        <v>3681503872</v>
      </c>
      <c r="AF158" s="522"/>
    </row>
    <row r="159" spans="2:32" ht="18" customHeight="1" x14ac:dyDescent="0.3">
      <c r="B159" s="32" t="s">
        <v>68</v>
      </c>
      <c r="C159" s="33" t="s">
        <v>41</v>
      </c>
      <c r="D159" s="34">
        <v>1905014</v>
      </c>
      <c r="E159" s="35">
        <v>128</v>
      </c>
      <c r="F159" s="24">
        <v>0</v>
      </c>
      <c r="G159" s="24">
        <v>138304675</v>
      </c>
      <c r="H159" s="24">
        <v>929464</v>
      </c>
      <c r="I159" s="24">
        <v>9086118</v>
      </c>
      <c r="J159" s="24">
        <v>2913018</v>
      </c>
      <c r="K159" s="24">
        <v>2912998</v>
      </c>
      <c r="L159" s="24">
        <v>8708168</v>
      </c>
      <c r="M159" s="24">
        <v>26429608</v>
      </c>
      <c r="N159" s="24">
        <v>31709498</v>
      </c>
      <c r="O159" s="24">
        <v>23515332</v>
      </c>
      <c r="P159" s="24">
        <v>23515332</v>
      </c>
      <c r="Q159" s="24">
        <v>23515335</v>
      </c>
      <c r="R159" s="25">
        <f t="shared" si="27"/>
        <v>291539546</v>
      </c>
      <c r="S159" s="24">
        <v>163356524</v>
      </c>
      <c r="T159" s="24">
        <v>0</v>
      </c>
      <c r="U159" s="24">
        <v>0</v>
      </c>
      <c r="V159" s="24">
        <v>0</v>
      </c>
      <c r="W159" s="24">
        <v>0</v>
      </c>
      <c r="X159" s="24">
        <v>39580910</v>
      </c>
      <c r="Y159" s="24">
        <v>88602112</v>
      </c>
      <c r="Z159" s="24">
        <v>0</v>
      </c>
      <c r="AA159" s="24">
        <v>0</v>
      </c>
      <c r="AB159" s="24">
        <v>0</v>
      </c>
      <c r="AC159" s="24">
        <v>0</v>
      </c>
      <c r="AD159" s="24">
        <v>0</v>
      </c>
      <c r="AE159" s="25">
        <f t="shared" si="28"/>
        <v>291539546</v>
      </c>
      <c r="AF159" s="522"/>
    </row>
    <row r="160" spans="2:32" ht="18" customHeight="1" x14ac:dyDescent="0.3">
      <c r="B160" s="32" t="s">
        <v>68</v>
      </c>
      <c r="C160" s="33" t="s">
        <v>41</v>
      </c>
      <c r="D160" s="34">
        <v>1905014</v>
      </c>
      <c r="E160" s="35">
        <v>129</v>
      </c>
      <c r="F160" s="24">
        <v>0</v>
      </c>
      <c r="G160" s="24">
        <v>0</v>
      </c>
      <c r="H160" s="24">
        <v>5763091</v>
      </c>
      <c r="I160" s="24">
        <v>5762077</v>
      </c>
      <c r="J160" s="24">
        <v>5762163</v>
      </c>
      <c r="K160" s="24">
        <v>5762543</v>
      </c>
      <c r="L160" s="24">
        <v>5763975</v>
      </c>
      <c r="M160" s="24">
        <v>5763637</v>
      </c>
      <c r="N160" s="24">
        <v>5917833</v>
      </c>
      <c r="O160" s="24">
        <v>0</v>
      </c>
      <c r="P160" s="24">
        <v>0</v>
      </c>
      <c r="Q160" s="24">
        <v>0</v>
      </c>
      <c r="R160" s="25">
        <f t="shared" si="27"/>
        <v>40495319</v>
      </c>
      <c r="S160" s="24">
        <v>40495319</v>
      </c>
      <c r="T160" s="24">
        <v>0</v>
      </c>
      <c r="U160" s="24">
        <v>0</v>
      </c>
      <c r="V160" s="24">
        <v>0</v>
      </c>
      <c r="W160" s="24">
        <v>0</v>
      </c>
      <c r="X160" s="24">
        <v>0</v>
      </c>
      <c r="Y160" s="24">
        <v>0</v>
      </c>
      <c r="Z160" s="24">
        <v>0</v>
      </c>
      <c r="AA160" s="24">
        <v>0</v>
      </c>
      <c r="AB160" s="24">
        <v>0</v>
      </c>
      <c r="AC160" s="24">
        <v>0</v>
      </c>
      <c r="AD160" s="24">
        <v>0</v>
      </c>
      <c r="AE160" s="25">
        <f t="shared" si="28"/>
        <v>40495319</v>
      </c>
      <c r="AF160" s="522"/>
    </row>
    <row r="161" spans="2:32" ht="18" customHeight="1" x14ac:dyDescent="0.3">
      <c r="B161" s="32" t="s">
        <v>69</v>
      </c>
      <c r="C161" s="33" t="s">
        <v>41</v>
      </c>
      <c r="D161" s="34">
        <v>1905014</v>
      </c>
      <c r="E161" s="35">
        <v>129</v>
      </c>
      <c r="F161" s="24">
        <v>0</v>
      </c>
      <c r="G161" s="24">
        <v>0</v>
      </c>
      <c r="H161" s="24">
        <v>58622825</v>
      </c>
      <c r="I161" s="24">
        <v>58621037</v>
      </c>
      <c r="J161" s="24">
        <v>58630044</v>
      </c>
      <c r="K161" s="24">
        <v>58620330</v>
      </c>
      <c r="L161" s="24">
        <v>114234011</v>
      </c>
      <c r="M161" s="24">
        <v>158331944</v>
      </c>
      <c r="N161" s="24">
        <v>159800099</v>
      </c>
      <c r="O161" s="24">
        <v>99712341</v>
      </c>
      <c r="P161" s="24">
        <v>99712341</v>
      </c>
      <c r="Q161" s="24">
        <v>99712339</v>
      </c>
      <c r="R161" s="25">
        <f t="shared" si="27"/>
        <v>965997311</v>
      </c>
      <c r="S161" s="24">
        <v>400815921</v>
      </c>
      <c r="T161" s="24">
        <v>0</v>
      </c>
      <c r="U161" s="24">
        <v>0</v>
      </c>
      <c r="V161" s="24">
        <v>0</v>
      </c>
      <c r="W161" s="24">
        <v>0</v>
      </c>
      <c r="X161" s="24">
        <v>344674736</v>
      </c>
      <c r="Y161" s="24">
        <v>220506654</v>
      </c>
      <c r="Z161" s="24">
        <v>0</v>
      </c>
      <c r="AA161" s="24">
        <v>0</v>
      </c>
      <c r="AB161" s="24">
        <v>0</v>
      </c>
      <c r="AC161" s="24">
        <v>0</v>
      </c>
      <c r="AD161" s="24">
        <v>0</v>
      </c>
      <c r="AE161" s="25">
        <f t="shared" si="28"/>
        <v>965997311</v>
      </c>
      <c r="AF161" s="522"/>
    </row>
    <row r="162" spans="2:32" ht="18" customHeight="1" x14ac:dyDescent="0.3">
      <c r="B162" s="32" t="s">
        <v>70</v>
      </c>
      <c r="C162" s="33" t="s">
        <v>41</v>
      </c>
      <c r="D162" s="34">
        <v>1905014</v>
      </c>
      <c r="E162" s="35">
        <v>132</v>
      </c>
      <c r="F162" s="24">
        <v>0</v>
      </c>
      <c r="G162" s="24">
        <v>0</v>
      </c>
      <c r="H162" s="24">
        <v>62760414</v>
      </c>
      <c r="I162" s="24">
        <v>62757585</v>
      </c>
      <c r="J162" s="24">
        <v>62767043</v>
      </c>
      <c r="K162" s="24">
        <v>148756267</v>
      </c>
      <c r="L162" s="24">
        <v>147948079</v>
      </c>
      <c r="M162" s="24">
        <v>361311194</v>
      </c>
      <c r="N162" s="24">
        <v>190846572</v>
      </c>
      <c r="O162" s="24">
        <v>126551789</v>
      </c>
      <c r="P162" s="24">
        <v>255551789</v>
      </c>
      <c r="Q162" s="24">
        <v>169551798</v>
      </c>
      <c r="R162" s="25">
        <f t="shared" si="27"/>
        <v>1588802530</v>
      </c>
      <c r="S162" s="24">
        <v>430712212</v>
      </c>
      <c r="T162" s="24">
        <v>0</v>
      </c>
      <c r="U162" s="24">
        <v>0</v>
      </c>
      <c r="V162" s="24">
        <v>430000000</v>
      </c>
      <c r="W162" s="24">
        <v>0</v>
      </c>
      <c r="X162" s="24">
        <v>521267180</v>
      </c>
      <c r="Y162" s="24">
        <v>206823138</v>
      </c>
      <c r="Z162" s="24">
        <v>0</v>
      </c>
      <c r="AA162" s="24">
        <v>0</v>
      </c>
      <c r="AB162" s="24">
        <v>0</v>
      </c>
      <c r="AC162" s="24">
        <v>0</v>
      </c>
      <c r="AD162" s="24">
        <v>0</v>
      </c>
      <c r="AE162" s="25">
        <f t="shared" si="28"/>
        <v>1588802530</v>
      </c>
      <c r="AF162" s="522"/>
    </row>
    <row r="163" spans="2:32" ht="18" customHeight="1" x14ac:dyDescent="0.3">
      <c r="B163" s="32" t="s">
        <v>71</v>
      </c>
      <c r="C163" s="33" t="s">
        <v>41</v>
      </c>
      <c r="D163" s="34">
        <v>1905014</v>
      </c>
      <c r="E163" s="35">
        <v>134</v>
      </c>
      <c r="F163" s="24">
        <v>0</v>
      </c>
      <c r="G163" s="24">
        <v>0</v>
      </c>
      <c r="H163" s="24">
        <v>13812120</v>
      </c>
      <c r="I163" s="24">
        <v>13809689</v>
      </c>
      <c r="J163" s="24">
        <v>13809897</v>
      </c>
      <c r="K163" s="24">
        <v>13810808</v>
      </c>
      <c r="L163" s="24">
        <v>13814239</v>
      </c>
      <c r="M163" s="24">
        <v>13813429</v>
      </c>
      <c r="N163" s="24">
        <v>14182982</v>
      </c>
      <c r="O163" s="24">
        <v>0</v>
      </c>
      <c r="P163" s="24">
        <v>0</v>
      </c>
      <c r="Q163" s="24">
        <v>0</v>
      </c>
      <c r="R163" s="25">
        <f t="shared" si="27"/>
        <v>97053164</v>
      </c>
      <c r="S163" s="24">
        <v>97053164</v>
      </c>
      <c r="T163" s="24">
        <v>0</v>
      </c>
      <c r="U163" s="24">
        <v>0</v>
      </c>
      <c r="V163" s="24">
        <v>0</v>
      </c>
      <c r="W163" s="24">
        <v>0</v>
      </c>
      <c r="X163" s="24">
        <v>0</v>
      </c>
      <c r="Y163" s="24">
        <v>0</v>
      </c>
      <c r="Z163" s="24">
        <v>0</v>
      </c>
      <c r="AA163" s="24">
        <v>0</v>
      </c>
      <c r="AB163" s="24">
        <v>0</v>
      </c>
      <c r="AC163" s="24">
        <v>0</v>
      </c>
      <c r="AD163" s="24">
        <v>0</v>
      </c>
      <c r="AE163" s="25">
        <f t="shared" si="28"/>
        <v>97053164</v>
      </c>
      <c r="AF163" s="522"/>
    </row>
    <row r="164" spans="2:32" ht="18" customHeight="1" x14ac:dyDescent="0.3">
      <c r="B164" s="32" t="s">
        <v>71</v>
      </c>
      <c r="C164" s="33" t="s">
        <v>41</v>
      </c>
      <c r="D164" s="34">
        <v>1905014</v>
      </c>
      <c r="E164" s="35">
        <v>136</v>
      </c>
      <c r="F164" s="24">
        <v>0</v>
      </c>
      <c r="G164" s="24">
        <v>188511958</v>
      </c>
      <c r="H164" s="24">
        <v>23340136</v>
      </c>
      <c r="I164" s="24">
        <v>34595174</v>
      </c>
      <c r="J164" s="24">
        <v>26121635</v>
      </c>
      <c r="K164" s="24">
        <v>26115986</v>
      </c>
      <c r="L164" s="24">
        <v>258860282</v>
      </c>
      <c r="M164" s="24">
        <v>294468145</v>
      </c>
      <c r="N164" s="24">
        <v>301634665</v>
      </c>
      <c r="O164" s="24">
        <v>268350043</v>
      </c>
      <c r="P164" s="24">
        <v>268350043</v>
      </c>
      <c r="Q164" s="24">
        <v>268350043</v>
      </c>
      <c r="R164" s="25">
        <f t="shared" si="27"/>
        <v>1958698110</v>
      </c>
      <c r="S164" s="24">
        <v>380381434</v>
      </c>
      <c r="T164" s="24">
        <v>0</v>
      </c>
      <c r="U164" s="24">
        <v>0</v>
      </c>
      <c r="V164" s="24">
        <v>0</v>
      </c>
      <c r="W164" s="24">
        <v>0</v>
      </c>
      <c r="X164" s="24">
        <v>1400284085</v>
      </c>
      <c r="Y164" s="24">
        <v>178032591</v>
      </c>
      <c r="Z164" s="24">
        <v>0</v>
      </c>
      <c r="AA164" s="24">
        <v>0</v>
      </c>
      <c r="AB164" s="24">
        <v>0</v>
      </c>
      <c r="AC164" s="24">
        <v>0</v>
      </c>
      <c r="AD164" s="24">
        <v>0</v>
      </c>
      <c r="AE164" s="25">
        <f t="shared" si="28"/>
        <v>1958698110</v>
      </c>
      <c r="AF164" s="522"/>
    </row>
    <row r="165" spans="2:32" ht="18" customHeight="1" x14ac:dyDescent="0.3">
      <c r="B165" s="32" t="s">
        <v>71</v>
      </c>
      <c r="C165" s="33" t="s">
        <v>41</v>
      </c>
      <c r="D165" s="34">
        <v>1905049</v>
      </c>
      <c r="E165" s="35">
        <v>212</v>
      </c>
      <c r="F165" s="24">
        <v>0</v>
      </c>
      <c r="G165" s="24">
        <v>0</v>
      </c>
      <c r="H165" s="24">
        <v>1087747</v>
      </c>
      <c r="I165" s="24">
        <v>1087742</v>
      </c>
      <c r="J165" s="24">
        <v>1087934</v>
      </c>
      <c r="K165" s="24">
        <v>1087735</v>
      </c>
      <c r="L165" s="24">
        <v>1087701</v>
      </c>
      <c r="M165" s="24">
        <v>1087678</v>
      </c>
      <c r="N165" s="24">
        <v>1113274</v>
      </c>
      <c r="O165" s="24">
        <v>0</v>
      </c>
      <c r="P165" s="24">
        <v>0</v>
      </c>
      <c r="Q165" s="24">
        <v>0</v>
      </c>
      <c r="R165" s="25">
        <f t="shared" si="27"/>
        <v>7639811</v>
      </c>
      <c r="S165" s="24">
        <v>0</v>
      </c>
      <c r="T165" s="24">
        <v>0</v>
      </c>
      <c r="U165" s="24">
        <v>0</v>
      </c>
      <c r="V165" s="24">
        <v>0</v>
      </c>
      <c r="W165" s="24">
        <v>0</v>
      </c>
      <c r="X165" s="24">
        <v>7639811</v>
      </c>
      <c r="Y165" s="24">
        <v>0</v>
      </c>
      <c r="Z165" s="24">
        <v>0</v>
      </c>
      <c r="AA165" s="24">
        <v>0</v>
      </c>
      <c r="AB165" s="24">
        <v>0</v>
      </c>
      <c r="AC165" s="24">
        <v>0</v>
      </c>
      <c r="AD165" s="24">
        <v>0</v>
      </c>
      <c r="AE165" s="25">
        <f t="shared" si="28"/>
        <v>7639811</v>
      </c>
      <c r="AF165" s="522"/>
    </row>
    <row r="166" spans="2:32" ht="18" customHeight="1" x14ac:dyDescent="0.3">
      <c r="B166" s="32" t="s">
        <v>72</v>
      </c>
      <c r="C166" s="33" t="s">
        <v>41</v>
      </c>
      <c r="D166" s="34">
        <v>1905014</v>
      </c>
      <c r="E166" s="35">
        <v>136</v>
      </c>
      <c r="F166" s="24">
        <v>0</v>
      </c>
      <c r="G166" s="24">
        <v>11277980</v>
      </c>
      <c r="H166" s="24">
        <v>1876731</v>
      </c>
      <c r="I166" s="24">
        <v>2539729</v>
      </c>
      <c r="J166" s="24">
        <v>2037177</v>
      </c>
      <c r="K166" s="24">
        <v>2036860</v>
      </c>
      <c r="L166" s="24">
        <v>2683201</v>
      </c>
      <c r="M166" s="24">
        <v>5009487</v>
      </c>
      <c r="N166" s="24">
        <v>5495660</v>
      </c>
      <c r="O166" s="24">
        <v>2972448</v>
      </c>
      <c r="P166" s="24">
        <v>2972448</v>
      </c>
      <c r="Q166" s="24">
        <v>2972451</v>
      </c>
      <c r="R166" s="25">
        <f t="shared" si="27"/>
        <v>41874172</v>
      </c>
      <c r="S166" s="24">
        <v>26365744</v>
      </c>
      <c r="T166" s="24">
        <v>0</v>
      </c>
      <c r="U166" s="24">
        <v>0</v>
      </c>
      <c r="V166" s="24">
        <v>0</v>
      </c>
      <c r="W166" s="24">
        <v>0</v>
      </c>
      <c r="X166" s="24">
        <v>3877107</v>
      </c>
      <c r="Y166" s="24">
        <v>11631321</v>
      </c>
      <c r="Z166" s="24">
        <v>0</v>
      </c>
      <c r="AA166" s="24">
        <v>0</v>
      </c>
      <c r="AB166" s="24">
        <v>0</v>
      </c>
      <c r="AC166" s="24">
        <v>0</v>
      </c>
      <c r="AD166" s="24">
        <v>0</v>
      </c>
      <c r="AE166" s="25">
        <f t="shared" si="28"/>
        <v>41874172</v>
      </c>
      <c r="AF166" s="522"/>
    </row>
    <row r="167" spans="2:32" ht="18" customHeight="1" x14ac:dyDescent="0.3">
      <c r="B167" s="32" t="s">
        <v>72</v>
      </c>
      <c r="C167" s="33" t="s">
        <v>41</v>
      </c>
      <c r="D167" s="34">
        <v>1905049</v>
      </c>
      <c r="E167" s="35">
        <v>212</v>
      </c>
      <c r="F167" s="24">
        <v>0</v>
      </c>
      <c r="G167" s="24">
        <v>181973</v>
      </c>
      <c r="H167" s="24">
        <v>90938</v>
      </c>
      <c r="I167" s="24">
        <v>101341</v>
      </c>
      <c r="J167" s="24">
        <v>93353</v>
      </c>
      <c r="K167" s="24">
        <v>93330</v>
      </c>
      <c r="L167" s="24">
        <v>93331</v>
      </c>
      <c r="M167" s="24">
        <v>93330</v>
      </c>
      <c r="N167" s="24">
        <v>104028</v>
      </c>
      <c r="O167" s="24">
        <v>0</v>
      </c>
      <c r="P167" s="24">
        <v>0</v>
      </c>
      <c r="Q167" s="24">
        <v>0</v>
      </c>
      <c r="R167" s="25">
        <f t="shared" si="27"/>
        <v>851624</v>
      </c>
      <c r="S167" s="24">
        <v>212906</v>
      </c>
      <c r="T167" s="24">
        <v>0</v>
      </c>
      <c r="U167" s="24">
        <v>0</v>
      </c>
      <c r="V167" s="24">
        <v>0</v>
      </c>
      <c r="W167" s="24">
        <v>0</v>
      </c>
      <c r="X167" s="24">
        <v>638718</v>
      </c>
      <c r="Y167" s="24">
        <v>0</v>
      </c>
      <c r="Z167" s="24">
        <v>0</v>
      </c>
      <c r="AA167" s="24">
        <v>0</v>
      </c>
      <c r="AB167" s="24">
        <v>0</v>
      </c>
      <c r="AC167" s="24">
        <v>0</v>
      </c>
      <c r="AD167" s="24">
        <v>0</v>
      </c>
      <c r="AE167" s="25">
        <f t="shared" si="28"/>
        <v>851624</v>
      </c>
      <c r="AF167" s="522"/>
    </row>
    <row r="168" spans="2:32" ht="18" customHeight="1" x14ac:dyDescent="0.3">
      <c r="B168" s="32" t="s">
        <v>73</v>
      </c>
      <c r="C168" s="33" t="s">
        <v>41</v>
      </c>
      <c r="D168" s="34">
        <v>1905014</v>
      </c>
      <c r="E168" s="35">
        <v>139</v>
      </c>
      <c r="F168" s="24">
        <v>0</v>
      </c>
      <c r="G168" s="24">
        <v>152589583</v>
      </c>
      <c r="H168" s="24">
        <v>27013968</v>
      </c>
      <c r="I168" s="24">
        <v>36310461</v>
      </c>
      <c r="J168" s="24">
        <v>29360542</v>
      </c>
      <c r="K168" s="24">
        <v>29356006</v>
      </c>
      <c r="L168" s="24">
        <v>70142336</v>
      </c>
      <c r="M168" s="24">
        <v>108481419</v>
      </c>
      <c r="N168" s="24">
        <v>113815123</v>
      </c>
      <c r="O168" s="24">
        <v>79125321</v>
      </c>
      <c r="P168" s="24">
        <v>79125321</v>
      </c>
      <c r="Q168" s="24">
        <v>79125328</v>
      </c>
      <c r="R168" s="25">
        <f t="shared" si="27"/>
        <v>804445408</v>
      </c>
      <c r="S168" s="24">
        <v>358052873</v>
      </c>
      <c r="T168" s="24">
        <v>0</v>
      </c>
      <c r="U168" s="24">
        <v>0</v>
      </c>
      <c r="V168" s="24">
        <v>0</v>
      </c>
      <c r="W168" s="24">
        <v>0</v>
      </c>
      <c r="X168" s="24">
        <v>254690315</v>
      </c>
      <c r="Y168" s="24">
        <v>191702220</v>
      </c>
      <c r="Z168" s="24">
        <v>0</v>
      </c>
      <c r="AA168" s="24">
        <v>0</v>
      </c>
      <c r="AB168" s="24">
        <v>0</v>
      </c>
      <c r="AC168" s="24">
        <v>0</v>
      </c>
      <c r="AD168" s="24">
        <v>0</v>
      </c>
      <c r="AE168" s="25">
        <f t="shared" si="28"/>
        <v>804445408</v>
      </c>
      <c r="AF168" s="522"/>
    </row>
    <row r="169" spans="2:32" ht="18" customHeight="1" x14ac:dyDescent="0.3">
      <c r="B169" s="32" t="s">
        <v>74</v>
      </c>
      <c r="C169" s="33" t="s">
        <v>41</v>
      </c>
      <c r="D169" s="34">
        <v>1905014</v>
      </c>
      <c r="E169" s="35">
        <v>131</v>
      </c>
      <c r="F169" s="24">
        <v>0</v>
      </c>
      <c r="G169" s="24">
        <v>0</v>
      </c>
      <c r="H169" s="24">
        <v>119242001</v>
      </c>
      <c r="I169" s="24">
        <v>119180893</v>
      </c>
      <c r="J169" s="24">
        <v>117803599</v>
      </c>
      <c r="K169" s="24">
        <v>119705575</v>
      </c>
      <c r="L169" s="24">
        <v>463716567</v>
      </c>
      <c r="M169" s="24">
        <v>527060031</v>
      </c>
      <c r="N169" s="24">
        <v>530169604</v>
      </c>
      <c r="O169" s="24">
        <v>407608363</v>
      </c>
      <c r="P169" s="24">
        <v>407608363</v>
      </c>
      <c r="Q169" s="24">
        <v>407608364</v>
      </c>
      <c r="R169" s="25">
        <f t="shared" si="27"/>
        <v>3219703360</v>
      </c>
      <c r="S169" s="24">
        <v>817807804</v>
      </c>
      <c r="T169" s="24">
        <v>0</v>
      </c>
      <c r="U169" s="24">
        <v>0</v>
      </c>
      <c r="V169" s="24">
        <v>0</v>
      </c>
      <c r="W169" s="24">
        <v>0</v>
      </c>
      <c r="X169" s="24">
        <v>2084170222</v>
      </c>
      <c r="Y169" s="24">
        <v>317725334</v>
      </c>
      <c r="Z169" s="24">
        <v>0</v>
      </c>
      <c r="AA169" s="24">
        <v>0</v>
      </c>
      <c r="AB169" s="24">
        <v>0</v>
      </c>
      <c r="AC169" s="24">
        <v>0</v>
      </c>
      <c r="AD169" s="24">
        <v>0</v>
      </c>
      <c r="AE169" s="25">
        <f t="shared" si="28"/>
        <v>3219703360</v>
      </c>
      <c r="AF169" s="522"/>
    </row>
    <row r="170" spans="2:32" ht="18" customHeight="1" x14ac:dyDescent="0.3">
      <c r="B170" s="32" t="s">
        <v>75</v>
      </c>
      <c r="C170" s="33" t="s">
        <v>41</v>
      </c>
      <c r="D170" s="34">
        <v>1905014</v>
      </c>
      <c r="E170" s="35">
        <v>134</v>
      </c>
      <c r="F170" s="24">
        <v>0</v>
      </c>
      <c r="G170" s="24">
        <v>149920524</v>
      </c>
      <c r="H170" s="24">
        <v>62722566</v>
      </c>
      <c r="I170" s="24">
        <v>71440326</v>
      </c>
      <c r="J170" s="24">
        <v>64817619</v>
      </c>
      <c r="K170" s="24">
        <v>64809750</v>
      </c>
      <c r="L170" s="24">
        <v>292127521</v>
      </c>
      <c r="M170" s="24">
        <v>346935631</v>
      </c>
      <c r="N170" s="24">
        <v>354636386</v>
      </c>
      <c r="O170" s="24">
        <v>282120533</v>
      </c>
      <c r="P170" s="24">
        <v>282120533</v>
      </c>
      <c r="Q170" s="24">
        <v>282120527</v>
      </c>
      <c r="R170" s="25">
        <f t="shared" si="27"/>
        <v>2253771916</v>
      </c>
      <c r="S170" s="24">
        <v>601400219</v>
      </c>
      <c r="T170" s="24">
        <v>0</v>
      </c>
      <c r="U170" s="24">
        <v>0</v>
      </c>
      <c r="V170" s="24">
        <v>0</v>
      </c>
      <c r="W170" s="24">
        <v>0</v>
      </c>
      <c r="X170" s="24">
        <v>1378328457</v>
      </c>
      <c r="Y170" s="24">
        <v>274043240</v>
      </c>
      <c r="Z170" s="24">
        <v>0</v>
      </c>
      <c r="AA170" s="24">
        <v>0</v>
      </c>
      <c r="AB170" s="24">
        <v>0</v>
      </c>
      <c r="AC170" s="24">
        <v>0</v>
      </c>
      <c r="AD170" s="24">
        <v>0</v>
      </c>
      <c r="AE170" s="25">
        <f t="shared" si="28"/>
        <v>2253771916</v>
      </c>
      <c r="AF170" s="522"/>
    </row>
    <row r="171" spans="2:32" ht="18" customHeight="1" x14ac:dyDescent="0.3">
      <c r="B171" s="32" t="s">
        <v>76</v>
      </c>
      <c r="C171" s="33" t="s">
        <v>41</v>
      </c>
      <c r="D171" s="34">
        <v>1905014</v>
      </c>
      <c r="E171" s="35">
        <v>130</v>
      </c>
      <c r="F171" s="24">
        <v>0</v>
      </c>
      <c r="G171" s="24">
        <v>98600015</v>
      </c>
      <c r="H171" s="24">
        <v>17467635</v>
      </c>
      <c r="I171" s="24">
        <v>23263990</v>
      </c>
      <c r="J171" s="24">
        <v>18870481</v>
      </c>
      <c r="K171" s="24">
        <v>18867545</v>
      </c>
      <c r="L171" s="24">
        <v>25195636</v>
      </c>
      <c r="M171" s="24">
        <v>47971810</v>
      </c>
      <c r="N171" s="24">
        <v>52248164</v>
      </c>
      <c r="O171" s="24">
        <v>29102674</v>
      </c>
      <c r="P171" s="24">
        <v>29102674</v>
      </c>
      <c r="Q171" s="24">
        <v>29102676</v>
      </c>
      <c r="R171" s="25">
        <f t="shared" si="27"/>
        <v>389793300</v>
      </c>
      <c r="S171" s="24">
        <v>232369210</v>
      </c>
      <c r="T171" s="24">
        <v>0</v>
      </c>
      <c r="U171" s="24">
        <v>0</v>
      </c>
      <c r="V171" s="24">
        <v>0</v>
      </c>
      <c r="W171" s="24">
        <v>0</v>
      </c>
      <c r="X171" s="24">
        <v>43544060</v>
      </c>
      <c r="Y171" s="24">
        <v>113880030</v>
      </c>
      <c r="Z171" s="24">
        <v>0</v>
      </c>
      <c r="AA171" s="24">
        <v>0</v>
      </c>
      <c r="AB171" s="24">
        <v>0</v>
      </c>
      <c r="AC171" s="24">
        <v>0</v>
      </c>
      <c r="AD171" s="24">
        <v>0</v>
      </c>
      <c r="AE171" s="25">
        <f t="shared" si="28"/>
        <v>389793300</v>
      </c>
      <c r="AF171" s="522"/>
    </row>
    <row r="172" spans="2:32" ht="18" customHeight="1" x14ac:dyDescent="0.3">
      <c r="B172" s="32" t="s">
        <v>77</v>
      </c>
      <c r="C172" s="33" t="s">
        <v>41</v>
      </c>
      <c r="D172" s="34">
        <v>1905014</v>
      </c>
      <c r="E172" s="35">
        <v>135</v>
      </c>
      <c r="F172" s="24">
        <v>0</v>
      </c>
      <c r="G172" s="24">
        <v>0</v>
      </c>
      <c r="H172" s="24">
        <v>38672184</v>
      </c>
      <c r="I172" s="24">
        <v>38670550</v>
      </c>
      <c r="J172" s="24">
        <v>38676464</v>
      </c>
      <c r="K172" s="24">
        <v>38669747</v>
      </c>
      <c r="L172" s="24">
        <v>76766937</v>
      </c>
      <c r="M172" s="24">
        <v>100298219</v>
      </c>
      <c r="N172" s="24">
        <v>101241894</v>
      </c>
      <c r="O172" s="24">
        <v>61626777</v>
      </c>
      <c r="P172" s="24">
        <v>61626777</v>
      </c>
      <c r="Q172" s="24">
        <v>61626772</v>
      </c>
      <c r="R172" s="25">
        <f t="shared" si="27"/>
        <v>617876321</v>
      </c>
      <c r="S172" s="24">
        <v>265242820</v>
      </c>
      <c r="T172" s="24">
        <v>0</v>
      </c>
      <c r="U172" s="24">
        <v>0</v>
      </c>
      <c r="V172" s="24">
        <v>0</v>
      </c>
      <c r="W172" s="24">
        <v>0</v>
      </c>
      <c r="X172" s="24">
        <v>234972511</v>
      </c>
      <c r="Y172" s="24">
        <v>117660990</v>
      </c>
      <c r="Z172" s="24">
        <v>0</v>
      </c>
      <c r="AA172" s="24">
        <v>0</v>
      </c>
      <c r="AB172" s="24">
        <v>0</v>
      </c>
      <c r="AC172" s="24">
        <v>0</v>
      </c>
      <c r="AD172" s="24">
        <v>0</v>
      </c>
      <c r="AE172" s="25">
        <f t="shared" si="28"/>
        <v>617876321</v>
      </c>
      <c r="AF172" s="522"/>
    </row>
    <row r="173" spans="2:32" ht="18" customHeight="1" x14ac:dyDescent="0.3">
      <c r="B173" s="32" t="s">
        <v>78</v>
      </c>
      <c r="C173" s="33" t="s">
        <v>41</v>
      </c>
      <c r="D173" s="34">
        <v>1905014</v>
      </c>
      <c r="E173" s="35">
        <v>108</v>
      </c>
      <c r="F173" s="24">
        <v>0</v>
      </c>
      <c r="G173" s="24">
        <v>379038952</v>
      </c>
      <c r="H173" s="24">
        <v>67148224</v>
      </c>
      <c r="I173" s="24">
        <v>89447661</v>
      </c>
      <c r="J173" s="24">
        <v>72550937</v>
      </c>
      <c r="K173" s="24">
        <v>72539521</v>
      </c>
      <c r="L173" s="24">
        <v>95469693</v>
      </c>
      <c r="M173" s="24">
        <v>177859289</v>
      </c>
      <c r="N173" s="24">
        <v>194224819</v>
      </c>
      <c r="O173" s="24">
        <v>105313800</v>
      </c>
      <c r="P173" s="24">
        <v>105313800</v>
      </c>
      <c r="Q173" s="24">
        <v>105313800</v>
      </c>
      <c r="R173" s="25">
        <f t="shared" si="27"/>
        <v>1464220496</v>
      </c>
      <c r="S173" s="24">
        <v>893022542</v>
      </c>
      <c r="T173" s="24">
        <v>0</v>
      </c>
      <c r="U173" s="24">
        <v>0</v>
      </c>
      <c r="V173" s="24">
        <v>0</v>
      </c>
      <c r="W173" s="24">
        <v>0</v>
      </c>
      <c r="X173" s="24">
        <v>159253271</v>
      </c>
      <c r="Y173" s="24">
        <v>411944683</v>
      </c>
      <c r="Z173" s="24">
        <v>0</v>
      </c>
      <c r="AA173" s="24">
        <v>0</v>
      </c>
      <c r="AB173" s="24">
        <v>0</v>
      </c>
      <c r="AC173" s="24">
        <v>0</v>
      </c>
      <c r="AD173" s="24">
        <v>0</v>
      </c>
      <c r="AE173" s="25">
        <f t="shared" si="28"/>
        <v>1464220496</v>
      </c>
      <c r="AF173" s="522"/>
    </row>
    <row r="174" spans="2:32" ht="18" customHeight="1" x14ac:dyDescent="0.3">
      <c r="B174" s="32" t="s">
        <v>79</v>
      </c>
      <c r="C174" s="33" t="s">
        <v>41</v>
      </c>
      <c r="D174" s="34">
        <v>1905014</v>
      </c>
      <c r="E174" s="35">
        <v>107</v>
      </c>
      <c r="F174" s="24">
        <v>0</v>
      </c>
      <c r="G174" s="24">
        <v>146211199</v>
      </c>
      <c r="H174" s="24">
        <v>72722399</v>
      </c>
      <c r="I174" s="24">
        <v>81117740</v>
      </c>
      <c r="J174" s="24">
        <v>74711675</v>
      </c>
      <c r="K174" s="24">
        <v>74702955</v>
      </c>
      <c r="L174" s="24">
        <v>131185771</v>
      </c>
      <c r="M174" s="24">
        <v>177992533</v>
      </c>
      <c r="N174" s="24">
        <v>186195868</v>
      </c>
      <c r="O174" s="24">
        <v>103283314</v>
      </c>
      <c r="P174" s="24">
        <v>103283314</v>
      </c>
      <c r="Q174" s="24">
        <v>103283301</v>
      </c>
      <c r="R174" s="25">
        <f t="shared" si="27"/>
        <v>1254690069</v>
      </c>
      <c r="S174" s="24">
        <v>666138951</v>
      </c>
      <c r="T174" s="24">
        <v>0</v>
      </c>
      <c r="U174" s="24">
        <v>0</v>
      </c>
      <c r="V174" s="24">
        <v>0</v>
      </c>
      <c r="W174" s="24">
        <v>0</v>
      </c>
      <c r="X174" s="24">
        <v>354514997</v>
      </c>
      <c r="Y174" s="24">
        <v>234036121</v>
      </c>
      <c r="Z174" s="24">
        <v>0</v>
      </c>
      <c r="AA174" s="24">
        <v>0</v>
      </c>
      <c r="AB174" s="24">
        <v>0</v>
      </c>
      <c r="AC174" s="24">
        <v>0</v>
      </c>
      <c r="AD174" s="24">
        <v>0</v>
      </c>
      <c r="AE174" s="25">
        <f t="shared" si="28"/>
        <v>1254690069</v>
      </c>
      <c r="AF174" s="522"/>
    </row>
    <row r="175" spans="2:32" ht="18" customHeight="1" x14ac:dyDescent="0.3">
      <c r="B175" s="32" t="s">
        <v>80</v>
      </c>
      <c r="C175" s="33" t="s">
        <v>41</v>
      </c>
      <c r="D175" s="34">
        <v>1905049</v>
      </c>
      <c r="E175" s="35">
        <v>105</v>
      </c>
      <c r="F175" s="24">
        <v>0</v>
      </c>
      <c r="G175" s="24">
        <v>0</v>
      </c>
      <c r="H175" s="24">
        <v>405757085</v>
      </c>
      <c r="I175" s="24">
        <v>405730639</v>
      </c>
      <c r="J175" s="24">
        <v>405783051</v>
      </c>
      <c r="K175" s="24">
        <v>405729556</v>
      </c>
      <c r="L175" s="24">
        <v>1583850440</v>
      </c>
      <c r="M175" s="24">
        <v>1976388242</v>
      </c>
      <c r="N175" s="24">
        <v>1986445446</v>
      </c>
      <c r="O175" s="24">
        <v>1570630958</v>
      </c>
      <c r="P175" s="24">
        <v>1570630958</v>
      </c>
      <c r="Q175" s="24">
        <v>1570630954</v>
      </c>
      <c r="R175" s="25">
        <f t="shared" si="27"/>
        <v>11881577329</v>
      </c>
      <c r="S175" s="24">
        <v>2742303344</v>
      </c>
      <c r="T175" s="24">
        <v>0</v>
      </c>
      <c r="U175" s="24">
        <v>0</v>
      </c>
      <c r="V175" s="24">
        <v>0</v>
      </c>
      <c r="W175" s="24">
        <v>0</v>
      </c>
      <c r="X175" s="24">
        <v>7176525745</v>
      </c>
      <c r="Y175" s="24">
        <v>1962748240</v>
      </c>
      <c r="Z175" s="24">
        <v>0</v>
      </c>
      <c r="AA175" s="24">
        <v>0</v>
      </c>
      <c r="AB175" s="24">
        <v>0</v>
      </c>
      <c r="AC175" s="24">
        <v>0</v>
      </c>
      <c r="AD175" s="24">
        <v>0</v>
      </c>
      <c r="AE175" s="25">
        <f t="shared" si="28"/>
        <v>11881577329</v>
      </c>
      <c r="AF175" s="522"/>
    </row>
    <row r="176" spans="2:32" ht="18" customHeight="1" x14ac:dyDescent="0.3">
      <c r="B176" s="32" t="s">
        <v>80</v>
      </c>
      <c r="C176" s="33" t="s">
        <v>41</v>
      </c>
      <c r="D176" s="34">
        <v>1905049</v>
      </c>
      <c r="E176" s="35">
        <v>212</v>
      </c>
      <c r="F176" s="24">
        <v>0</v>
      </c>
      <c r="G176" s="24">
        <v>0</v>
      </c>
      <c r="H176" s="24">
        <v>238113498</v>
      </c>
      <c r="I176" s="24">
        <v>238113831</v>
      </c>
      <c r="J176" s="24">
        <v>238160916</v>
      </c>
      <c r="K176" s="24">
        <v>238101228</v>
      </c>
      <c r="L176" s="24">
        <v>238102876</v>
      </c>
      <c r="M176" s="24">
        <v>238100128</v>
      </c>
      <c r="N176" s="24">
        <v>243720410</v>
      </c>
      <c r="O176" s="24">
        <v>0</v>
      </c>
      <c r="P176" s="24">
        <v>0</v>
      </c>
      <c r="Q176" s="24">
        <v>0</v>
      </c>
      <c r="R176" s="25">
        <f t="shared" si="27"/>
        <v>1672412887</v>
      </c>
      <c r="S176" s="24">
        <v>1672412887</v>
      </c>
      <c r="T176" s="24">
        <v>0</v>
      </c>
      <c r="U176" s="24">
        <v>0</v>
      </c>
      <c r="V176" s="24">
        <v>0</v>
      </c>
      <c r="W176" s="24">
        <v>0</v>
      </c>
      <c r="X176" s="24">
        <v>0</v>
      </c>
      <c r="Y176" s="24">
        <v>0</v>
      </c>
      <c r="Z176" s="24">
        <v>0</v>
      </c>
      <c r="AA176" s="24">
        <v>0</v>
      </c>
      <c r="AB176" s="24">
        <v>0</v>
      </c>
      <c r="AC176" s="24">
        <v>0</v>
      </c>
      <c r="AD176" s="24">
        <v>0</v>
      </c>
      <c r="AE176" s="25">
        <f t="shared" si="28"/>
        <v>1672412887</v>
      </c>
      <c r="AF176" s="522"/>
    </row>
    <row r="177" spans="2:32" ht="18" customHeight="1" x14ac:dyDescent="0.3">
      <c r="B177" s="32" t="s">
        <v>81</v>
      </c>
      <c r="C177" s="33" t="s">
        <v>41</v>
      </c>
      <c r="D177" s="34">
        <v>1905049</v>
      </c>
      <c r="E177" s="35">
        <v>105</v>
      </c>
      <c r="F177" s="24">
        <v>0</v>
      </c>
      <c r="G177" s="24">
        <v>0</v>
      </c>
      <c r="H177" s="24">
        <v>51947118</v>
      </c>
      <c r="I177" s="24">
        <v>51944881</v>
      </c>
      <c r="J177" s="24">
        <v>51952762</v>
      </c>
      <c r="K177" s="24">
        <v>51943897</v>
      </c>
      <c r="L177" s="24">
        <v>68748197</v>
      </c>
      <c r="M177" s="24">
        <v>129229847</v>
      </c>
      <c r="N177" s="24">
        <v>130497894</v>
      </c>
      <c r="O177" s="24">
        <v>77283707</v>
      </c>
      <c r="P177" s="24">
        <v>77283707</v>
      </c>
      <c r="Q177" s="24">
        <v>77283714</v>
      </c>
      <c r="R177" s="25">
        <f t="shared" si="27"/>
        <v>768115724</v>
      </c>
      <c r="S177" s="24">
        <v>348289930</v>
      </c>
      <c r="T177" s="24">
        <v>0</v>
      </c>
      <c r="U177" s="24">
        <v>0</v>
      </c>
      <c r="V177" s="24">
        <v>0</v>
      </c>
      <c r="W177" s="24">
        <v>0</v>
      </c>
      <c r="X177" s="24">
        <v>117411283</v>
      </c>
      <c r="Y177" s="24">
        <v>302414511</v>
      </c>
      <c r="Z177" s="24">
        <v>0</v>
      </c>
      <c r="AA177" s="24">
        <v>0</v>
      </c>
      <c r="AB177" s="24">
        <v>0</v>
      </c>
      <c r="AC177" s="24">
        <v>0</v>
      </c>
      <c r="AD177" s="24">
        <v>0</v>
      </c>
      <c r="AE177" s="25">
        <f t="shared" si="28"/>
        <v>768115724</v>
      </c>
      <c r="AF177" s="522"/>
    </row>
    <row r="178" spans="2:32" ht="18" customHeight="1" x14ac:dyDescent="0.3">
      <c r="B178" s="32" t="s">
        <v>81</v>
      </c>
      <c r="C178" s="33" t="s">
        <v>41</v>
      </c>
      <c r="D178" s="34">
        <v>1905049</v>
      </c>
      <c r="E178" s="35">
        <v>212</v>
      </c>
      <c r="F178" s="24">
        <v>0</v>
      </c>
      <c r="G178" s="24">
        <v>0</v>
      </c>
      <c r="H178" s="24">
        <v>48794964</v>
      </c>
      <c r="I178" s="24">
        <v>48792864</v>
      </c>
      <c r="J178" s="24">
        <v>48800264</v>
      </c>
      <c r="K178" s="24">
        <v>48791938</v>
      </c>
      <c r="L178" s="24">
        <v>48795221</v>
      </c>
      <c r="M178" s="24">
        <v>48794046</v>
      </c>
      <c r="N178" s="24">
        <v>49985147</v>
      </c>
      <c r="O178" s="24">
        <v>0</v>
      </c>
      <c r="P178" s="24">
        <v>0</v>
      </c>
      <c r="Q178" s="24">
        <v>0</v>
      </c>
      <c r="R178" s="25">
        <f t="shared" si="27"/>
        <v>342754444</v>
      </c>
      <c r="S178" s="24">
        <v>342754444</v>
      </c>
      <c r="T178" s="24">
        <v>0</v>
      </c>
      <c r="U178" s="24">
        <v>0</v>
      </c>
      <c r="V178" s="24">
        <v>0</v>
      </c>
      <c r="W178" s="24">
        <v>0</v>
      </c>
      <c r="X178" s="24">
        <v>0</v>
      </c>
      <c r="Y178" s="24">
        <v>0</v>
      </c>
      <c r="Z178" s="24">
        <v>0</v>
      </c>
      <c r="AA178" s="24">
        <v>0</v>
      </c>
      <c r="AB178" s="24">
        <v>0</v>
      </c>
      <c r="AC178" s="24">
        <v>0</v>
      </c>
      <c r="AD178" s="24">
        <v>0</v>
      </c>
      <c r="AE178" s="25">
        <f t="shared" si="28"/>
        <v>342754444</v>
      </c>
      <c r="AF178" s="522"/>
    </row>
    <row r="179" spans="2:32" ht="18" customHeight="1" x14ac:dyDescent="0.3">
      <c r="B179" s="32" t="s">
        <v>82</v>
      </c>
      <c r="C179" s="33" t="s">
        <v>41</v>
      </c>
      <c r="D179" s="34">
        <v>1905049</v>
      </c>
      <c r="E179" s="35">
        <v>105</v>
      </c>
      <c r="F179" s="24">
        <v>0</v>
      </c>
      <c r="G179" s="24">
        <v>0</v>
      </c>
      <c r="H179" s="24">
        <v>129356387</v>
      </c>
      <c r="I179" s="24">
        <v>129348083</v>
      </c>
      <c r="J179" s="24">
        <v>129364606</v>
      </c>
      <c r="K179" s="24">
        <v>129348040</v>
      </c>
      <c r="L179" s="24">
        <v>161751470</v>
      </c>
      <c r="M179" s="24">
        <v>293837102</v>
      </c>
      <c r="N179" s="24">
        <v>297069908</v>
      </c>
      <c r="O179" s="24">
        <v>164481555</v>
      </c>
      <c r="P179" s="24">
        <v>164481555</v>
      </c>
      <c r="Q179" s="24">
        <v>164481555</v>
      </c>
      <c r="R179" s="25">
        <f t="shared" si="27"/>
        <v>1763520261</v>
      </c>
      <c r="S179" s="24">
        <v>873555412</v>
      </c>
      <c r="T179" s="24">
        <v>0</v>
      </c>
      <c r="U179" s="24">
        <v>0</v>
      </c>
      <c r="V179" s="24">
        <v>0</v>
      </c>
      <c r="W179" s="24">
        <v>0</v>
      </c>
      <c r="X179" s="24">
        <v>229511977</v>
      </c>
      <c r="Y179" s="24">
        <v>660452872</v>
      </c>
      <c r="Z179" s="24">
        <v>0</v>
      </c>
      <c r="AA179" s="24">
        <v>0</v>
      </c>
      <c r="AB179" s="24">
        <v>0</v>
      </c>
      <c r="AC179" s="24">
        <v>0</v>
      </c>
      <c r="AD179" s="24">
        <v>0</v>
      </c>
      <c r="AE179" s="25">
        <f t="shared" si="28"/>
        <v>1763520261</v>
      </c>
      <c r="AF179" s="522"/>
    </row>
    <row r="180" spans="2:32" ht="18" customHeight="1" x14ac:dyDescent="0.3">
      <c r="B180" s="32" t="s">
        <v>82</v>
      </c>
      <c r="C180" s="33" t="s">
        <v>41</v>
      </c>
      <c r="D180" s="34">
        <v>1905049</v>
      </c>
      <c r="E180" s="35">
        <v>212</v>
      </c>
      <c r="F180" s="24">
        <v>0</v>
      </c>
      <c r="G180" s="24">
        <v>0</v>
      </c>
      <c r="H180" s="24">
        <v>77501338</v>
      </c>
      <c r="I180" s="24">
        <v>77501284</v>
      </c>
      <c r="J180" s="24">
        <v>77516144</v>
      </c>
      <c r="K180" s="24">
        <v>77497679</v>
      </c>
      <c r="L180" s="24">
        <v>77498443</v>
      </c>
      <c r="M180" s="24">
        <v>77496379</v>
      </c>
      <c r="N180" s="24">
        <v>79355617</v>
      </c>
      <c r="O180" s="24">
        <v>0</v>
      </c>
      <c r="P180" s="24">
        <v>0</v>
      </c>
      <c r="Q180" s="24">
        <v>0</v>
      </c>
      <c r="R180" s="25">
        <f t="shared" si="27"/>
        <v>544366884</v>
      </c>
      <c r="S180" s="24">
        <v>544366884</v>
      </c>
      <c r="T180" s="24">
        <v>0</v>
      </c>
      <c r="U180" s="24">
        <v>0</v>
      </c>
      <c r="V180" s="24">
        <v>0</v>
      </c>
      <c r="W180" s="24">
        <v>0</v>
      </c>
      <c r="X180" s="24">
        <v>0</v>
      </c>
      <c r="Y180" s="24">
        <v>0</v>
      </c>
      <c r="Z180" s="24">
        <v>0</v>
      </c>
      <c r="AA180" s="24">
        <v>0</v>
      </c>
      <c r="AB180" s="24">
        <v>0</v>
      </c>
      <c r="AC180" s="24">
        <v>0</v>
      </c>
      <c r="AD180" s="24">
        <v>0</v>
      </c>
      <c r="AE180" s="25">
        <f t="shared" si="28"/>
        <v>544366884</v>
      </c>
      <c r="AF180" s="522"/>
    </row>
    <row r="181" spans="2:32" ht="18" customHeight="1" x14ac:dyDescent="0.3">
      <c r="B181" s="32" t="s">
        <v>83</v>
      </c>
      <c r="C181" s="33" t="s">
        <v>41</v>
      </c>
      <c r="D181" s="34">
        <v>1905049</v>
      </c>
      <c r="E181" s="35">
        <v>105</v>
      </c>
      <c r="F181" s="24">
        <v>0</v>
      </c>
      <c r="G181" s="24">
        <v>0</v>
      </c>
      <c r="H181" s="24">
        <v>0</v>
      </c>
      <c r="I181" s="24">
        <v>785287096</v>
      </c>
      <c r="J181" s="24">
        <v>785287096</v>
      </c>
      <c r="K181" s="24">
        <v>785287096</v>
      </c>
      <c r="L181" s="24">
        <v>622800309</v>
      </c>
      <c r="M181" s="24">
        <v>392643548</v>
      </c>
      <c r="N181" s="24">
        <v>392643548</v>
      </c>
      <c r="O181" s="24">
        <v>392643548</v>
      </c>
      <c r="P181" s="24">
        <v>392643548</v>
      </c>
      <c r="Q181" s="24">
        <v>2806517282</v>
      </c>
      <c r="R181" s="25">
        <f t="shared" ref="R181:R220" si="29">SUM(F181:Q181)</f>
        <v>7355753071</v>
      </c>
      <c r="S181" s="24">
        <v>7355753071</v>
      </c>
      <c r="T181" s="24">
        <v>0</v>
      </c>
      <c r="U181" s="24">
        <v>0</v>
      </c>
      <c r="V181" s="24">
        <v>0</v>
      </c>
      <c r="W181" s="24">
        <v>0</v>
      </c>
      <c r="X181" s="24">
        <v>0</v>
      </c>
      <c r="Y181" s="24">
        <v>0</v>
      </c>
      <c r="Z181" s="24">
        <v>0</v>
      </c>
      <c r="AA181" s="24">
        <v>0</v>
      </c>
      <c r="AB181" s="24">
        <v>0</v>
      </c>
      <c r="AC181" s="24">
        <v>0</v>
      </c>
      <c r="AD181" s="24">
        <v>0</v>
      </c>
      <c r="AE181" s="25">
        <f t="shared" si="28"/>
        <v>7355753071</v>
      </c>
      <c r="AF181" s="522"/>
    </row>
    <row r="182" spans="2:32" ht="18" customHeight="1" x14ac:dyDescent="0.3">
      <c r="B182" s="32" t="s">
        <v>84</v>
      </c>
      <c r="C182" s="33" t="s">
        <v>41</v>
      </c>
      <c r="D182" s="34">
        <v>1905049</v>
      </c>
      <c r="E182" s="35">
        <v>105</v>
      </c>
      <c r="F182" s="24">
        <v>0</v>
      </c>
      <c r="G182" s="24">
        <v>0</v>
      </c>
      <c r="H182" s="24">
        <v>21765222</v>
      </c>
      <c r="I182" s="24">
        <v>21764284</v>
      </c>
      <c r="J182" s="24">
        <v>21767585</v>
      </c>
      <c r="K182" s="24">
        <v>21763866</v>
      </c>
      <c r="L182" s="24">
        <v>21765340</v>
      </c>
      <c r="M182" s="24">
        <v>21764809</v>
      </c>
      <c r="N182" s="24">
        <v>22296334</v>
      </c>
      <c r="O182" s="24">
        <v>0</v>
      </c>
      <c r="P182" s="24">
        <v>0</v>
      </c>
      <c r="Q182" s="24">
        <v>0</v>
      </c>
      <c r="R182" s="25">
        <f t="shared" si="29"/>
        <v>152887440</v>
      </c>
      <c r="S182" s="24">
        <v>38268392</v>
      </c>
      <c r="T182" s="24">
        <v>0</v>
      </c>
      <c r="U182" s="24">
        <v>0</v>
      </c>
      <c r="V182" s="24">
        <v>0</v>
      </c>
      <c r="W182" s="24">
        <v>0</v>
      </c>
      <c r="X182" s="24">
        <v>114619048</v>
      </c>
      <c r="Y182" s="24">
        <v>0</v>
      </c>
      <c r="Z182" s="24">
        <v>0</v>
      </c>
      <c r="AA182" s="24">
        <v>0</v>
      </c>
      <c r="AB182" s="24">
        <v>0</v>
      </c>
      <c r="AC182" s="24">
        <v>0</v>
      </c>
      <c r="AD182" s="24">
        <v>0</v>
      </c>
      <c r="AE182" s="25">
        <f t="shared" si="28"/>
        <v>152887440</v>
      </c>
      <c r="AF182" s="522"/>
    </row>
    <row r="183" spans="2:32" ht="18" customHeight="1" x14ac:dyDescent="0.3">
      <c r="B183" s="32" t="s">
        <v>84</v>
      </c>
      <c r="C183" s="33" t="s">
        <v>41</v>
      </c>
      <c r="D183" s="34">
        <v>1905049</v>
      </c>
      <c r="E183" s="35">
        <v>212</v>
      </c>
      <c r="F183" s="24">
        <v>0</v>
      </c>
      <c r="G183" s="24">
        <v>320542579</v>
      </c>
      <c r="H183" s="24">
        <v>620474747</v>
      </c>
      <c r="I183" s="24">
        <v>638530292</v>
      </c>
      <c r="J183" s="24">
        <v>624680474</v>
      </c>
      <c r="K183" s="24">
        <v>624586531</v>
      </c>
      <c r="L183" s="24">
        <v>624628512</v>
      </c>
      <c r="M183" s="24">
        <v>624610473</v>
      </c>
      <c r="N183" s="24">
        <v>655303724</v>
      </c>
      <c r="O183" s="24">
        <v>0</v>
      </c>
      <c r="P183" s="24">
        <v>0</v>
      </c>
      <c r="Q183" s="24">
        <v>0</v>
      </c>
      <c r="R183" s="25">
        <f t="shared" si="29"/>
        <v>4733357332</v>
      </c>
      <c r="S183" s="24">
        <v>4733357332</v>
      </c>
      <c r="T183" s="24">
        <v>0</v>
      </c>
      <c r="U183" s="24">
        <v>0</v>
      </c>
      <c r="V183" s="24">
        <v>0</v>
      </c>
      <c r="W183" s="24">
        <v>0</v>
      </c>
      <c r="X183" s="24">
        <v>0</v>
      </c>
      <c r="Y183" s="24">
        <v>0</v>
      </c>
      <c r="Z183" s="24">
        <v>0</v>
      </c>
      <c r="AA183" s="24">
        <v>0</v>
      </c>
      <c r="AB183" s="24">
        <v>0</v>
      </c>
      <c r="AC183" s="24">
        <v>0</v>
      </c>
      <c r="AD183" s="24">
        <v>0</v>
      </c>
      <c r="AE183" s="25">
        <f t="shared" si="28"/>
        <v>4733357332</v>
      </c>
      <c r="AF183" s="522"/>
    </row>
    <row r="184" spans="2:32" ht="18" customHeight="1" x14ac:dyDescent="0.3">
      <c r="B184" s="32" t="s">
        <v>84</v>
      </c>
      <c r="C184" s="33" t="s">
        <v>41</v>
      </c>
      <c r="D184" s="34">
        <v>1905049</v>
      </c>
      <c r="E184" s="35">
        <v>115</v>
      </c>
      <c r="F184" s="24">
        <v>0</v>
      </c>
      <c r="G184" s="24">
        <v>0</v>
      </c>
      <c r="H184" s="24">
        <v>0</v>
      </c>
      <c r="I184" s="24">
        <v>0</v>
      </c>
      <c r="J184" s="24">
        <v>0</v>
      </c>
      <c r="K184" s="24">
        <v>0</v>
      </c>
      <c r="L184" s="24">
        <v>762977666</v>
      </c>
      <c r="M184" s="24">
        <v>1176265779</v>
      </c>
      <c r="N184" s="24">
        <v>1176265779</v>
      </c>
      <c r="O184" s="24">
        <v>1176265779</v>
      </c>
      <c r="P184" s="24">
        <v>1176265779</v>
      </c>
      <c r="Q184" s="24">
        <v>1176265778</v>
      </c>
      <c r="R184" s="25">
        <f t="shared" si="29"/>
        <v>6644306560</v>
      </c>
      <c r="S184" s="24">
        <v>0</v>
      </c>
      <c r="T184" s="24">
        <v>0</v>
      </c>
      <c r="U184" s="24">
        <v>0</v>
      </c>
      <c r="V184" s="24">
        <v>0</v>
      </c>
      <c r="W184" s="24">
        <v>0</v>
      </c>
      <c r="X184" s="24">
        <v>4577865995</v>
      </c>
      <c r="Y184" s="24">
        <v>2066440565</v>
      </c>
      <c r="Z184" s="24">
        <v>0</v>
      </c>
      <c r="AA184" s="24">
        <v>0</v>
      </c>
      <c r="AB184" s="24">
        <v>0</v>
      </c>
      <c r="AC184" s="24">
        <v>0</v>
      </c>
      <c r="AD184" s="24">
        <v>0</v>
      </c>
      <c r="AE184" s="25">
        <f t="shared" ref="AE184:AE220" si="30">SUM(S184:AD184)</f>
        <v>6644306560</v>
      </c>
      <c r="AF184" s="522"/>
    </row>
    <row r="185" spans="2:32" ht="18" customHeight="1" x14ac:dyDescent="0.3">
      <c r="B185" s="32" t="s">
        <v>85</v>
      </c>
      <c r="C185" s="33" t="s">
        <v>41</v>
      </c>
      <c r="D185" s="34">
        <v>1905049</v>
      </c>
      <c r="E185" s="35">
        <v>104</v>
      </c>
      <c r="F185" s="24">
        <v>0</v>
      </c>
      <c r="G185" s="24">
        <v>0</v>
      </c>
      <c r="H185" s="24">
        <v>0</v>
      </c>
      <c r="I185" s="24">
        <v>0</v>
      </c>
      <c r="J185" s="24">
        <v>0</v>
      </c>
      <c r="K185" s="24">
        <v>0</v>
      </c>
      <c r="L185" s="24">
        <v>0</v>
      </c>
      <c r="M185" s="24">
        <v>0</v>
      </c>
      <c r="N185" s="24">
        <v>0</v>
      </c>
      <c r="O185" s="24">
        <v>0</v>
      </c>
      <c r="P185" s="24">
        <v>0</v>
      </c>
      <c r="Q185" s="24">
        <v>0</v>
      </c>
      <c r="R185" s="25">
        <f t="shared" si="29"/>
        <v>0</v>
      </c>
      <c r="S185" s="24">
        <v>0</v>
      </c>
      <c r="T185" s="24">
        <v>0</v>
      </c>
      <c r="U185" s="24">
        <v>0</v>
      </c>
      <c r="V185" s="24">
        <v>0</v>
      </c>
      <c r="W185" s="24">
        <v>0</v>
      </c>
      <c r="X185" s="24">
        <v>0</v>
      </c>
      <c r="Y185" s="24">
        <v>0</v>
      </c>
      <c r="Z185" s="24">
        <v>0</v>
      </c>
      <c r="AA185" s="24">
        <v>0</v>
      </c>
      <c r="AB185" s="24">
        <v>0</v>
      </c>
      <c r="AC185" s="24">
        <v>0</v>
      </c>
      <c r="AD185" s="24">
        <v>0</v>
      </c>
      <c r="AE185" s="25">
        <f t="shared" si="30"/>
        <v>0</v>
      </c>
      <c r="AF185" s="522"/>
    </row>
    <row r="186" spans="2:32" ht="18" customHeight="1" x14ac:dyDescent="0.3">
      <c r="B186" s="32" t="s">
        <v>86</v>
      </c>
      <c r="C186" s="33" t="s">
        <v>41</v>
      </c>
      <c r="D186" s="34">
        <v>1905049</v>
      </c>
      <c r="E186" s="35">
        <v>117</v>
      </c>
      <c r="F186" s="24">
        <v>0</v>
      </c>
      <c r="G186" s="24">
        <v>56431096</v>
      </c>
      <c r="H186" s="24">
        <v>9997136</v>
      </c>
      <c r="I186" s="24">
        <v>13314525</v>
      </c>
      <c r="J186" s="24">
        <v>10800016</v>
      </c>
      <c r="K186" s="24">
        <v>10798339</v>
      </c>
      <c r="L186" s="24">
        <v>14582412</v>
      </c>
      <c r="M186" s="24">
        <v>28202244</v>
      </c>
      <c r="N186" s="24">
        <v>30649704</v>
      </c>
      <c r="O186" s="24">
        <v>17402996</v>
      </c>
      <c r="P186" s="24">
        <v>17402996</v>
      </c>
      <c r="Q186" s="24">
        <v>17403000</v>
      </c>
      <c r="R186" s="25">
        <f t="shared" si="29"/>
        <v>226984464</v>
      </c>
      <c r="S186" s="24">
        <v>132990338</v>
      </c>
      <c r="T186" s="24">
        <v>0</v>
      </c>
      <c r="U186" s="24">
        <v>0</v>
      </c>
      <c r="V186" s="24">
        <v>0</v>
      </c>
      <c r="W186" s="24">
        <v>0</v>
      </c>
      <c r="X186" s="24">
        <v>25895443</v>
      </c>
      <c r="Y186" s="24">
        <v>68098683</v>
      </c>
      <c r="Z186" s="24">
        <v>0</v>
      </c>
      <c r="AA186" s="24">
        <v>0</v>
      </c>
      <c r="AB186" s="24">
        <v>0</v>
      </c>
      <c r="AC186" s="24">
        <v>0</v>
      </c>
      <c r="AD186" s="24">
        <v>0</v>
      </c>
      <c r="AE186" s="25">
        <f t="shared" si="30"/>
        <v>226984464</v>
      </c>
      <c r="AF186" s="522"/>
    </row>
    <row r="187" spans="2:32" ht="18" customHeight="1" x14ac:dyDescent="0.3">
      <c r="B187" s="32" t="s">
        <v>87</v>
      </c>
      <c r="C187" s="33" t="s">
        <v>41</v>
      </c>
      <c r="D187" s="34">
        <v>1905049</v>
      </c>
      <c r="E187" s="35">
        <v>116</v>
      </c>
      <c r="F187" s="24">
        <v>0</v>
      </c>
      <c r="G187" s="24">
        <v>272867876</v>
      </c>
      <c r="H187" s="24">
        <v>1466742</v>
      </c>
      <c r="I187" s="24">
        <v>17444389</v>
      </c>
      <c r="J187" s="24">
        <v>5306728</v>
      </c>
      <c r="K187" s="24">
        <v>5306599</v>
      </c>
      <c r="L187" s="24">
        <v>15301578</v>
      </c>
      <c r="M187" s="24">
        <v>44580326</v>
      </c>
      <c r="N187" s="24">
        <v>55546958</v>
      </c>
      <c r="O187" s="24">
        <v>39271587</v>
      </c>
      <c r="P187" s="24">
        <v>39271587</v>
      </c>
      <c r="Q187" s="24">
        <v>39271587</v>
      </c>
      <c r="R187" s="25">
        <f t="shared" si="29"/>
        <v>535635957</v>
      </c>
      <c r="S187" s="24">
        <v>321732841</v>
      </c>
      <c r="T187" s="24">
        <v>0</v>
      </c>
      <c r="U187" s="24">
        <v>0</v>
      </c>
      <c r="V187" s="24">
        <v>0</v>
      </c>
      <c r="W187" s="24">
        <v>0</v>
      </c>
      <c r="X187" s="24">
        <v>67515712</v>
      </c>
      <c r="Y187" s="24">
        <v>146387404</v>
      </c>
      <c r="Z187" s="24">
        <v>0</v>
      </c>
      <c r="AA187" s="24">
        <v>0</v>
      </c>
      <c r="AB187" s="24">
        <v>0</v>
      </c>
      <c r="AC187" s="24">
        <v>0</v>
      </c>
      <c r="AD187" s="24">
        <v>0</v>
      </c>
      <c r="AE187" s="25">
        <f t="shared" si="30"/>
        <v>535635957</v>
      </c>
      <c r="AF187" s="522"/>
    </row>
    <row r="188" spans="2:32" ht="18" customHeight="1" x14ac:dyDescent="0.3">
      <c r="B188" s="32" t="s">
        <v>88</v>
      </c>
      <c r="C188" s="33" t="s">
        <v>41</v>
      </c>
      <c r="D188" s="34">
        <v>1905049</v>
      </c>
      <c r="E188" s="35">
        <v>110</v>
      </c>
      <c r="F188" s="24">
        <v>0</v>
      </c>
      <c r="G188" s="24">
        <v>0</v>
      </c>
      <c r="H188" s="24">
        <v>47975471</v>
      </c>
      <c r="I188" s="24">
        <v>47973591</v>
      </c>
      <c r="J188" s="24">
        <v>319981153</v>
      </c>
      <c r="K188" s="24">
        <v>47972239</v>
      </c>
      <c r="L188" s="24">
        <v>262730272</v>
      </c>
      <c r="M188" s="24">
        <v>88058581</v>
      </c>
      <c r="N188" s="24">
        <v>225228502</v>
      </c>
      <c r="O188" s="24">
        <v>108084101</v>
      </c>
      <c r="P188" s="24">
        <v>40084101</v>
      </c>
      <c r="Q188" s="24">
        <v>40084100</v>
      </c>
      <c r="R188" s="25">
        <f t="shared" si="29"/>
        <v>1228172111</v>
      </c>
      <c r="S188" s="24">
        <v>328912703</v>
      </c>
      <c r="T188" s="24">
        <v>0</v>
      </c>
      <c r="U188" s="24">
        <v>0</v>
      </c>
      <c r="V188" s="24">
        <v>0</v>
      </c>
      <c r="W188" s="24">
        <v>680000000</v>
      </c>
      <c r="X188" s="24">
        <v>72612441</v>
      </c>
      <c r="Y188" s="24">
        <v>146646967</v>
      </c>
      <c r="Z188" s="24">
        <v>0</v>
      </c>
      <c r="AA188" s="24">
        <v>0</v>
      </c>
      <c r="AB188" s="24">
        <v>0</v>
      </c>
      <c r="AC188" s="24">
        <v>0</v>
      </c>
      <c r="AD188" s="24">
        <v>0</v>
      </c>
      <c r="AE188" s="25">
        <f t="shared" si="30"/>
        <v>1228172111</v>
      </c>
      <c r="AF188" s="522"/>
    </row>
    <row r="189" spans="2:32" ht="18" customHeight="1" x14ac:dyDescent="0.3">
      <c r="B189" s="32" t="s">
        <v>89</v>
      </c>
      <c r="C189" s="33" t="s">
        <v>41</v>
      </c>
      <c r="D189" s="34">
        <v>1905049</v>
      </c>
      <c r="E189" s="35">
        <v>102</v>
      </c>
      <c r="F189" s="24">
        <v>0</v>
      </c>
      <c r="G189" s="24">
        <v>0</v>
      </c>
      <c r="H189" s="24">
        <v>0</v>
      </c>
      <c r="I189" s="24">
        <v>0</v>
      </c>
      <c r="J189" s="24">
        <v>0</v>
      </c>
      <c r="K189" s="24">
        <v>0</v>
      </c>
      <c r="L189" s="24">
        <v>0</v>
      </c>
      <c r="M189" s="24">
        <v>0</v>
      </c>
      <c r="N189" s="24">
        <v>0</v>
      </c>
      <c r="O189" s="24">
        <v>0</v>
      </c>
      <c r="P189" s="24">
        <v>0</v>
      </c>
      <c r="Q189" s="24">
        <v>0</v>
      </c>
      <c r="R189" s="25">
        <f t="shared" si="29"/>
        <v>0</v>
      </c>
      <c r="S189" s="24">
        <v>0</v>
      </c>
      <c r="T189" s="24">
        <v>0</v>
      </c>
      <c r="U189" s="24">
        <v>0</v>
      </c>
      <c r="V189" s="24">
        <v>0</v>
      </c>
      <c r="W189" s="24">
        <v>0</v>
      </c>
      <c r="X189" s="24">
        <v>0</v>
      </c>
      <c r="Y189" s="24">
        <v>0</v>
      </c>
      <c r="Z189" s="24">
        <v>0</v>
      </c>
      <c r="AA189" s="24">
        <v>0</v>
      </c>
      <c r="AB189" s="24">
        <v>0</v>
      </c>
      <c r="AC189" s="24">
        <v>0</v>
      </c>
      <c r="AD189" s="24">
        <v>0</v>
      </c>
      <c r="AE189" s="25">
        <f t="shared" si="30"/>
        <v>0</v>
      </c>
      <c r="AF189" s="522"/>
    </row>
    <row r="190" spans="2:32" ht="18" customHeight="1" x14ac:dyDescent="0.3">
      <c r="B190" s="32" t="s">
        <v>89</v>
      </c>
      <c r="C190" s="33" t="s">
        <v>41</v>
      </c>
      <c r="D190" s="34">
        <v>1905049</v>
      </c>
      <c r="E190" s="35">
        <v>111</v>
      </c>
      <c r="F190" s="24">
        <v>0</v>
      </c>
      <c r="G190" s="24">
        <v>63463626</v>
      </c>
      <c r="H190" s="24">
        <v>30215371</v>
      </c>
      <c r="I190" s="24">
        <v>33904420</v>
      </c>
      <c r="J190" s="24">
        <v>31101453</v>
      </c>
      <c r="K190" s="24">
        <v>31098307</v>
      </c>
      <c r="L190" s="24">
        <v>37982385</v>
      </c>
      <c r="M190" s="24">
        <v>65624740</v>
      </c>
      <c r="N190" s="24">
        <v>68984164</v>
      </c>
      <c r="O190" s="24">
        <v>34523540</v>
      </c>
      <c r="P190" s="24">
        <v>34523540</v>
      </c>
      <c r="Q190" s="24">
        <v>34523540</v>
      </c>
      <c r="R190" s="25">
        <f t="shared" si="29"/>
        <v>465945086</v>
      </c>
      <c r="S190" s="24">
        <v>280262353</v>
      </c>
      <c r="T190" s="24">
        <v>0</v>
      </c>
      <c r="U190" s="24">
        <v>0</v>
      </c>
      <c r="V190" s="24">
        <v>0</v>
      </c>
      <c r="W190" s="24">
        <v>0</v>
      </c>
      <c r="X190" s="24">
        <v>47468838</v>
      </c>
      <c r="Y190" s="24">
        <v>138213895</v>
      </c>
      <c r="Z190" s="24">
        <v>0</v>
      </c>
      <c r="AA190" s="24">
        <v>0</v>
      </c>
      <c r="AB190" s="24">
        <v>0</v>
      </c>
      <c r="AC190" s="24">
        <v>0</v>
      </c>
      <c r="AD190" s="24">
        <v>0</v>
      </c>
      <c r="AE190" s="25">
        <f t="shared" si="30"/>
        <v>465945086</v>
      </c>
      <c r="AF190" s="522"/>
    </row>
    <row r="191" spans="2:32" ht="18" customHeight="1" x14ac:dyDescent="0.3">
      <c r="B191" s="32" t="s">
        <v>90</v>
      </c>
      <c r="C191" s="33" t="s">
        <v>41</v>
      </c>
      <c r="D191" s="34">
        <v>0</v>
      </c>
      <c r="E191" s="35">
        <v>0</v>
      </c>
      <c r="F191" s="24">
        <v>0</v>
      </c>
      <c r="G191" s="24">
        <v>0</v>
      </c>
      <c r="H191" s="24">
        <v>0</v>
      </c>
      <c r="I191" s="24">
        <v>0</v>
      </c>
      <c r="J191" s="24">
        <v>0</v>
      </c>
      <c r="K191" s="24">
        <v>0</v>
      </c>
      <c r="L191" s="24">
        <v>0</v>
      </c>
      <c r="M191" s="24">
        <v>0</v>
      </c>
      <c r="N191" s="24">
        <v>0</v>
      </c>
      <c r="O191" s="24">
        <v>0</v>
      </c>
      <c r="P191" s="24">
        <v>0</v>
      </c>
      <c r="Q191" s="24">
        <v>0</v>
      </c>
      <c r="R191" s="25">
        <f t="shared" si="29"/>
        <v>0</v>
      </c>
      <c r="S191" s="24">
        <v>0</v>
      </c>
      <c r="T191" s="24">
        <v>0</v>
      </c>
      <c r="U191" s="24">
        <v>0</v>
      </c>
      <c r="V191" s="24">
        <v>0</v>
      </c>
      <c r="W191" s="24">
        <v>0</v>
      </c>
      <c r="X191" s="24">
        <v>0</v>
      </c>
      <c r="Y191" s="24">
        <v>0</v>
      </c>
      <c r="Z191" s="24">
        <v>0</v>
      </c>
      <c r="AA191" s="24">
        <v>0</v>
      </c>
      <c r="AB191" s="24">
        <v>0</v>
      </c>
      <c r="AC191" s="24">
        <v>0</v>
      </c>
      <c r="AD191" s="24">
        <v>0</v>
      </c>
      <c r="AE191" s="25">
        <f t="shared" si="30"/>
        <v>0</v>
      </c>
      <c r="AF191" s="522"/>
    </row>
    <row r="192" spans="2:32" ht="18" customHeight="1" x14ac:dyDescent="0.3">
      <c r="B192" s="32" t="s">
        <v>91</v>
      </c>
      <c r="C192" s="33" t="s">
        <v>41</v>
      </c>
      <c r="D192" s="34">
        <v>1905049</v>
      </c>
      <c r="E192" s="35">
        <v>231</v>
      </c>
      <c r="F192" s="24">
        <v>0</v>
      </c>
      <c r="G192" s="24">
        <v>0</v>
      </c>
      <c r="H192" s="24">
        <v>0</v>
      </c>
      <c r="I192" s="24">
        <v>0</v>
      </c>
      <c r="J192" s="24">
        <v>0</v>
      </c>
      <c r="K192" s="24">
        <v>0</v>
      </c>
      <c r="L192" s="24">
        <v>0</v>
      </c>
      <c r="M192" s="24">
        <v>0</v>
      </c>
      <c r="N192" s="24">
        <v>500000000</v>
      </c>
      <c r="O192" s="24">
        <v>0</v>
      </c>
      <c r="P192" s="24">
        <v>0</v>
      </c>
      <c r="Q192" s="24">
        <v>0</v>
      </c>
      <c r="R192" s="25">
        <f t="shared" si="29"/>
        <v>500000000</v>
      </c>
      <c r="S192" s="24">
        <v>0</v>
      </c>
      <c r="T192" s="24">
        <v>500000000</v>
      </c>
      <c r="U192" s="24">
        <v>0</v>
      </c>
      <c r="V192" s="24">
        <v>0</v>
      </c>
      <c r="W192" s="24">
        <v>0</v>
      </c>
      <c r="X192" s="24">
        <v>0</v>
      </c>
      <c r="Y192" s="24">
        <v>0</v>
      </c>
      <c r="Z192" s="24">
        <v>0</v>
      </c>
      <c r="AA192" s="24">
        <v>0</v>
      </c>
      <c r="AB192" s="24">
        <v>0</v>
      </c>
      <c r="AC192" s="24">
        <v>0</v>
      </c>
      <c r="AD192" s="24">
        <v>0</v>
      </c>
      <c r="AE192" s="25">
        <f t="shared" si="30"/>
        <v>500000000</v>
      </c>
      <c r="AF192" s="522"/>
    </row>
    <row r="193" spans="2:32" ht="18" customHeight="1" x14ac:dyDescent="0.3">
      <c r="B193" s="32" t="s">
        <v>92</v>
      </c>
      <c r="C193" s="33" t="s">
        <v>41</v>
      </c>
      <c r="D193" s="34">
        <v>1905049</v>
      </c>
      <c r="E193" s="35">
        <v>133</v>
      </c>
      <c r="F193" s="24">
        <v>0</v>
      </c>
      <c r="G193" s="24">
        <v>3954768205</v>
      </c>
      <c r="H193" s="24">
        <v>678291273</v>
      </c>
      <c r="I193" s="24">
        <v>910986438</v>
      </c>
      <c r="J193" s="24">
        <v>734689970</v>
      </c>
      <c r="K193" s="24">
        <v>3701853924</v>
      </c>
      <c r="L193" s="24">
        <v>993989285</v>
      </c>
      <c r="M193" s="24">
        <v>1865061452</v>
      </c>
      <c r="N193" s="24">
        <v>2216182843</v>
      </c>
      <c r="O193" s="24">
        <v>1130436616</v>
      </c>
      <c r="P193" s="24">
        <v>1130436616</v>
      </c>
      <c r="Q193" s="24">
        <v>1181796610</v>
      </c>
      <c r="R193" s="25">
        <f t="shared" si="29"/>
        <v>18498493232</v>
      </c>
      <c r="S193" s="24">
        <v>9339140431</v>
      </c>
      <c r="T193" s="24">
        <v>0</v>
      </c>
      <c r="U193" s="24">
        <v>0</v>
      </c>
      <c r="V193" s="24">
        <v>0</v>
      </c>
      <c r="W193" s="24">
        <v>2967286550</v>
      </c>
      <c r="X193" s="24">
        <v>1836752866</v>
      </c>
      <c r="Y193" s="24">
        <v>4355313385</v>
      </c>
      <c r="Z193" s="24">
        <v>0</v>
      </c>
      <c r="AA193" s="24">
        <v>0</v>
      </c>
      <c r="AB193" s="24">
        <v>0</v>
      </c>
      <c r="AC193" s="24">
        <v>0</v>
      </c>
      <c r="AD193" s="24">
        <v>0</v>
      </c>
      <c r="AE193" s="25">
        <f t="shared" si="30"/>
        <v>18498493232</v>
      </c>
      <c r="AF193" s="522"/>
    </row>
    <row r="194" spans="2:32" ht="18" customHeight="1" x14ac:dyDescent="0.3">
      <c r="B194" s="32" t="s">
        <v>93</v>
      </c>
      <c r="C194" s="33" t="s">
        <v>41</v>
      </c>
      <c r="D194" s="34">
        <v>1905049</v>
      </c>
      <c r="E194" s="35">
        <v>133</v>
      </c>
      <c r="F194" s="24">
        <v>0</v>
      </c>
      <c r="G194" s="24">
        <v>592207687</v>
      </c>
      <c r="H194" s="24">
        <v>127151125</v>
      </c>
      <c r="I194" s="24">
        <v>163162046</v>
      </c>
      <c r="J194" s="24">
        <v>136234334</v>
      </c>
      <c r="K194" s="24">
        <v>307846555</v>
      </c>
      <c r="L194" s="24">
        <v>179721661</v>
      </c>
      <c r="M194" s="24">
        <v>350929140</v>
      </c>
      <c r="N194" s="24">
        <v>398326825</v>
      </c>
      <c r="O194" s="24">
        <v>214715032</v>
      </c>
      <c r="P194" s="24">
        <v>214715032</v>
      </c>
      <c r="Q194" s="24">
        <v>214715026</v>
      </c>
      <c r="R194" s="25">
        <f t="shared" si="29"/>
        <v>2899724463</v>
      </c>
      <c r="S194" s="24">
        <v>1737958153</v>
      </c>
      <c r="T194" s="24">
        <v>0</v>
      </c>
      <c r="U194" s="24">
        <v>0</v>
      </c>
      <c r="V194" s="24">
        <v>0</v>
      </c>
      <c r="W194" s="24">
        <v>0</v>
      </c>
      <c r="X194" s="24">
        <v>305695449</v>
      </c>
      <c r="Y194" s="24">
        <v>856070861</v>
      </c>
      <c r="Z194" s="24">
        <v>0</v>
      </c>
      <c r="AA194" s="24">
        <v>0</v>
      </c>
      <c r="AB194" s="24">
        <v>0</v>
      </c>
      <c r="AC194" s="24">
        <v>0</v>
      </c>
      <c r="AD194" s="24">
        <v>0</v>
      </c>
      <c r="AE194" s="25">
        <f t="shared" si="30"/>
        <v>2899724463</v>
      </c>
      <c r="AF194" s="522"/>
    </row>
    <row r="195" spans="2:32" ht="18" customHeight="1" x14ac:dyDescent="0.3">
      <c r="B195" s="32" t="s">
        <v>94</v>
      </c>
      <c r="C195" s="33" t="s">
        <v>41</v>
      </c>
      <c r="D195" s="34">
        <v>1905049</v>
      </c>
      <c r="E195" s="35">
        <v>119</v>
      </c>
      <c r="F195" s="24">
        <v>0</v>
      </c>
      <c r="G195" s="24">
        <v>550211164</v>
      </c>
      <c r="H195" s="24">
        <v>97458293</v>
      </c>
      <c r="I195" s="24">
        <v>130080968</v>
      </c>
      <c r="J195" s="24">
        <v>105427059</v>
      </c>
      <c r="K195" s="24">
        <v>105412118</v>
      </c>
      <c r="L195" s="24">
        <v>133940137</v>
      </c>
      <c r="M195" s="24">
        <v>266113191</v>
      </c>
      <c r="N195" s="24">
        <v>288966449</v>
      </c>
      <c r="O195" s="24">
        <v>160693996</v>
      </c>
      <c r="P195" s="24">
        <v>160693996</v>
      </c>
      <c r="Q195" s="24">
        <v>160693993</v>
      </c>
      <c r="R195" s="25">
        <f t="shared" si="29"/>
        <v>2159691364</v>
      </c>
      <c r="S195" s="24">
        <v>1297367947</v>
      </c>
      <c r="T195" s="24">
        <v>0</v>
      </c>
      <c r="U195" s="24">
        <v>0</v>
      </c>
      <c r="V195" s="24">
        <v>0</v>
      </c>
      <c r="W195" s="24">
        <v>0</v>
      </c>
      <c r="X195" s="24">
        <v>201449508</v>
      </c>
      <c r="Y195" s="24">
        <v>660873909</v>
      </c>
      <c r="Z195" s="24">
        <v>0</v>
      </c>
      <c r="AA195" s="24">
        <v>0</v>
      </c>
      <c r="AB195" s="24">
        <v>0</v>
      </c>
      <c r="AC195" s="24">
        <v>0</v>
      </c>
      <c r="AD195" s="24">
        <v>0</v>
      </c>
      <c r="AE195" s="25">
        <f t="shared" si="30"/>
        <v>2159691364</v>
      </c>
      <c r="AF195" s="522"/>
    </row>
    <row r="196" spans="2:32" ht="18" customHeight="1" x14ac:dyDescent="0.3">
      <c r="B196" s="32" t="s">
        <v>95</v>
      </c>
      <c r="C196" s="33" t="s">
        <v>41</v>
      </c>
      <c r="D196" s="34">
        <v>1905049</v>
      </c>
      <c r="E196" s="35">
        <v>109</v>
      </c>
      <c r="F196" s="24">
        <v>0</v>
      </c>
      <c r="G196" s="24">
        <v>0</v>
      </c>
      <c r="H196" s="24">
        <v>0</v>
      </c>
      <c r="I196" s="24">
        <v>0</v>
      </c>
      <c r="J196" s="24">
        <v>0</v>
      </c>
      <c r="K196" s="24">
        <v>0</v>
      </c>
      <c r="L196" s="24">
        <v>0</v>
      </c>
      <c r="M196" s="24">
        <v>0</v>
      </c>
      <c r="N196" s="24">
        <v>0</v>
      </c>
      <c r="O196" s="24">
        <v>0</v>
      </c>
      <c r="P196" s="24">
        <v>0</v>
      </c>
      <c r="Q196" s="24">
        <v>0</v>
      </c>
      <c r="R196" s="25">
        <f t="shared" si="29"/>
        <v>0</v>
      </c>
      <c r="S196" s="24">
        <v>0</v>
      </c>
      <c r="T196" s="24">
        <v>0</v>
      </c>
      <c r="U196" s="24">
        <v>0</v>
      </c>
      <c r="V196" s="24">
        <v>0</v>
      </c>
      <c r="W196" s="24">
        <v>0</v>
      </c>
      <c r="X196" s="24">
        <v>0</v>
      </c>
      <c r="Y196" s="24">
        <v>0</v>
      </c>
      <c r="Z196" s="24">
        <v>0</v>
      </c>
      <c r="AA196" s="24">
        <v>0</v>
      </c>
      <c r="AB196" s="24">
        <v>0</v>
      </c>
      <c r="AC196" s="24">
        <v>0</v>
      </c>
      <c r="AD196" s="24">
        <v>0</v>
      </c>
      <c r="AE196" s="25">
        <f t="shared" si="30"/>
        <v>0</v>
      </c>
      <c r="AF196" s="522"/>
    </row>
    <row r="197" spans="2:32" ht="18" customHeight="1" x14ac:dyDescent="0.3">
      <c r="B197" s="32" t="s">
        <v>96</v>
      </c>
      <c r="C197" s="33" t="s">
        <v>41</v>
      </c>
      <c r="D197" s="34">
        <v>1905049</v>
      </c>
      <c r="E197" s="35">
        <v>148</v>
      </c>
      <c r="F197" s="24">
        <v>0</v>
      </c>
      <c r="G197" s="24">
        <v>326152110</v>
      </c>
      <c r="H197" s="24">
        <v>25881464</v>
      </c>
      <c r="I197" s="24">
        <v>44968566</v>
      </c>
      <c r="J197" s="24">
        <v>30473931</v>
      </c>
      <c r="K197" s="24">
        <v>30472236</v>
      </c>
      <c r="L197" s="24">
        <v>249091644</v>
      </c>
      <c r="M197" s="24">
        <v>305296466</v>
      </c>
      <c r="N197" s="24">
        <v>318998620</v>
      </c>
      <c r="O197" s="24">
        <v>274820159</v>
      </c>
      <c r="P197" s="24">
        <v>274820159</v>
      </c>
      <c r="Q197" s="24">
        <v>274820171</v>
      </c>
      <c r="R197" s="25">
        <f t="shared" si="29"/>
        <v>2155795526</v>
      </c>
      <c r="S197" s="24">
        <v>550257223</v>
      </c>
      <c r="T197" s="24">
        <v>0</v>
      </c>
      <c r="U197" s="24">
        <v>0</v>
      </c>
      <c r="V197" s="24">
        <v>0</v>
      </c>
      <c r="W197" s="24">
        <v>0</v>
      </c>
      <c r="X197" s="24">
        <v>1324518925</v>
      </c>
      <c r="Y197" s="24">
        <v>281019378</v>
      </c>
      <c r="Z197" s="24">
        <v>0</v>
      </c>
      <c r="AA197" s="24">
        <v>0</v>
      </c>
      <c r="AB197" s="24">
        <v>0</v>
      </c>
      <c r="AC197" s="24">
        <v>0</v>
      </c>
      <c r="AD197" s="24">
        <v>0</v>
      </c>
      <c r="AE197" s="25">
        <f t="shared" si="30"/>
        <v>2155795526</v>
      </c>
      <c r="AF197" s="522"/>
    </row>
    <row r="198" spans="2:32" ht="18" customHeight="1" x14ac:dyDescent="0.3">
      <c r="B198" s="32" t="s">
        <v>97</v>
      </c>
      <c r="C198" s="33" t="s">
        <v>41</v>
      </c>
      <c r="D198" s="34">
        <v>1905049</v>
      </c>
      <c r="E198" s="35">
        <v>143</v>
      </c>
      <c r="F198" s="24">
        <v>0</v>
      </c>
      <c r="G198" s="24">
        <v>4457970609</v>
      </c>
      <c r="H198" s="24">
        <v>9597467</v>
      </c>
      <c r="I198" s="24">
        <v>272130368</v>
      </c>
      <c r="J198" s="24">
        <v>73237773</v>
      </c>
      <c r="K198" s="24">
        <v>73241383</v>
      </c>
      <c r="L198" s="24">
        <v>206763260</v>
      </c>
      <c r="M198" s="24">
        <v>702129757</v>
      </c>
      <c r="N198" s="24">
        <v>874151302</v>
      </c>
      <c r="O198" s="24">
        <v>628844563</v>
      </c>
      <c r="P198" s="24">
        <v>628844563</v>
      </c>
      <c r="Q198" s="24">
        <v>628844555</v>
      </c>
      <c r="R198" s="25">
        <f t="shared" si="29"/>
        <v>8555755600</v>
      </c>
      <c r="S198" s="24">
        <v>5146279271</v>
      </c>
      <c r="T198" s="24">
        <v>0</v>
      </c>
      <c r="U198" s="24">
        <v>0</v>
      </c>
      <c r="V198" s="24">
        <v>0</v>
      </c>
      <c r="W198" s="24">
        <v>0</v>
      </c>
      <c r="X198" s="24">
        <v>932805873</v>
      </c>
      <c r="Y198" s="24">
        <v>2476670456</v>
      </c>
      <c r="Z198" s="24">
        <v>0</v>
      </c>
      <c r="AA198" s="24">
        <v>0</v>
      </c>
      <c r="AB198" s="24">
        <v>0</v>
      </c>
      <c r="AC198" s="24">
        <v>0</v>
      </c>
      <c r="AD198" s="24">
        <v>0</v>
      </c>
      <c r="AE198" s="25">
        <f t="shared" si="30"/>
        <v>8555755600</v>
      </c>
      <c r="AF198" s="522"/>
    </row>
    <row r="199" spans="2:32" ht="18" customHeight="1" x14ac:dyDescent="0.3">
      <c r="B199" s="32" t="s">
        <v>97</v>
      </c>
      <c r="C199" s="33" t="s">
        <v>41</v>
      </c>
      <c r="D199" s="34">
        <v>1905049</v>
      </c>
      <c r="E199" s="35">
        <v>212</v>
      </c>
      <c r="F199" s="24">
        <v>0</v>
      </c>
      <c r="G199" s="24">
        <v>0</v>
      </c>
      <c r="H199" s="24">
        <v>42034612</v>
      </c>
      <c r="I199" s="24">
        <v>42027213</v>
      </c>
      <c r="J199" s="24">
        <v>42027844</v>
      </c>
      <c r="K199" s="24">
        <v>42030618</v>
      </c>
      <c r="L199" s="24">
        <v>42041059</v>
      </c>
      <c r="M199" s="24">
        <v>42038595</v>
      </c>
      <c r="N199" s="24">
        <v>43163260</v>
      </c>
      <c r="O199" s="24">
        <v>0</v>
      </c>
      <c r="P199" s="24">
        <v>0</v>
      </c>
      <c r="Q199" s="24">
        <v>0</v>
      </c>
      <c r="R199" s="25">
        <f t="shared" si="29"/>
        <v>295363201</v>
      </c>
      <c r="S199" s="24">
        <v>295363201</v>
      </c>
      <c r="T199" s="24">
        <v>0</v>
      </c>
      <c r="U199" s="24">
        <v>0</v>
      </c>
      <c r="V199" s="24">
        <v>0</v>
      </c>
      <c r="W199" s="24">
        <v>0</v>
      </c>
      <c r="X199" s="24">
        <v>0</v>
      </c>
      <c r="Y199" s="24">
        <v>0</v>
      </c>
      <c r="Z199" s="24">
        <v>0</v>
      </c>
      <c r="AA199" s="24">
        <v>0</v>
      </c>
      <c r="AB199" s="24">
        <v>0</v>
      </c>
      <c r="AC199" s="24">
        <v>0</v>
      </c>
      <c r="AD199" s="24">
        <v>0</v>
      </c>
      <c r="AE199" s="25">
        <f t="shared" si="30"/>
        <v>295363201</v>
      </c>
      <c r="AF199" s="522"/>
    </row>
    <row r="200" spans="2:32" ht="18" customHeight="1" x14ac:dyDescent="0.3">
      <c r="B200" s="32" t="s">
        <v>97</v>
      </c>
      <c r="C200" s="33" t="s">
        <v>41</v>
      </c>
      <c r="D200" s="34">
        <v>1905054</v>
      </c>
      <c r="E200" s="35">
        <v>237</v>
      </c>
      <c r="F200" s="24">
        <v>0</v>
      </c>
      <c r="G200" s="24">
        <v>10587500</v>
      </c>
      <c r="H200" s="24">
        <v>0</v>
      </c>
      <c r="I200" s="24">
        <v>605257</v>
      </c>
      <c r="J200" s="24">
        <v>139398</v>
      </c>
      <c r="K200" s="24">
        <v>139378</v>
      </c>
      <c r="L200" s="24">
        <v>139464</v>
      </c>
      <c r="M200" s="24">
        <v>139415</v>
      </c>
      <c r="N200" s="24">
        <v>636840</v>
      </c>
      <c r="O200" s="24">
        <v>0</v>
      </c>
      <c r="P200" s="24">
        <v>0</v>
      </c>
      <c r="Q200" s="24">
        <v>0</v>
      </c>
      <c r="R200" s="25">
        <f t="shared" si="29"/>
        <v>12387252</v>
      </c>
      <c r="S200" s="24">
        <v>12387252</v>
      </c>
      <c r="T200" s="24">
        <v>0</v>
      </c>
      <c r="U200" s="24">
        <v>0</v>
      </c>
      <c r="V200" s="24">
        <v>0</v>
      </c>
      <c r="W200" s="24">
        <v>0</v>
      </c>
      <c r="X200" s="24">
        <v>0</v>
      </c>
      <c r="Y200" s="24">
        <v>0</v>
      </c>
      <c r="Z200" s="24">
        <v>0</v>
      </c>
      <c r="AA200" s="24">
        <v>0</v>
      </c>
      <c r="AB200" s="24">
        <v>0</v>
      </c>
      <c r="AC200" s="24">
        <v>0</v>
      </c>
      <c r="AD200" s="24">
        <v>0</v>
      </c>
      <c r="AE200" s="25">
        <f t="shared" si="30"/>
        <v>12387252</v>
      </c>
      <c r="AF200" s="522"/>
    </row>
    <row r="201" spans="2:32" ht="18" customHeight="1" x14ac:dyDescent="0.3">
      <c r="B201" s="32" t="s">
        <v>98</v>
      </c>
      <c r="C201" s="33" t="s">
        <v>41</v>
      </c>
      <c r="D201" s="34">
        <v>1905049</v>
      </c>
      <c r="E201" s="35">
        <v>211</v>
      </c>
      <c r="F201" s="24">
        <v>0</v>
      </c>
      <c r="G201" s="24">
        <v>116825157</v>
      </c>
      <c r="H201" s="24">
        <v>3189000</v>
      </c>
      <c r="I201" s="24">
        <v>17572832</v>
      </c>
      <c r="J201" s="24">
        <v>12482050</v>
      </c>
      <c r="K201" s="24">
        <v>12482437</v>
      </c>
      <c r="L201" s="24">
        <v>24262345</v>
      </c>
      <c r="M201" s="24">
        <v>30059746</v>
      </c>
      <c r="N201" s="24">
        <v>35768844</v>
      </c>
      <c r="O201" s="24">
        <v>25354584</v>
      </c>
      <c r="P201" s="24">
        <v>25354584</v>
      </c>
      <c r="Q201" s="24">
        <v>25354594</v>
      </c>
      <c r="R201" s="25">
        <f t="shared" si="29"/>
        <v>328706173</v>
      </c>
      <c r="S201" s="24">
        <v>155514636</v>
      </c>
      <c r="T201" s="24">
        <v>0</v>
      </c>
      <c r="U201" s="24">
        <v>70000000</v>
      </c>
      <c r="V201" s="24">
        <v>0</v>
      </c>
      <c r="W201" s="24">
        <v>0</v>
      </c>
      <c r="X201" s="24">
        <v>74200965</v>
      </c>
      <c r="Y201" s="24">
        <v>28990572</v>
      </c>
      <c r="Z201" s="24">
        <v>0</v>
      </c>
      <c r="AA201" s="24">
        <v>0</v>
      </c>
      <c r="AB201" s="24">
        <v>0</v>
      </c>
      <c r="AC201" s="24">
        <v>0</v>
      </c>
      <c r="AD201" s="24">
        <v>0</v>
      </c>
      <c r="AE201" s="25">
        <f t="shared" si="30"/>
        <v>328706173</v>
      </c>
      <c r="AF201" s="522"/>
    </row>
    <row r="202" spans="2:32" ht="18" customHeight="1" x14ac:dyDescent="0.3">
      <c r="B202" s="32" t="s">
        <v>99</v>
      </c>
      <c r="C202" s="33" t="s">
        <v>41</v>
      </c>
      <c r="D202" s="34">
        <v>1905049</v>
      </c>
      <c r="E202" s="35">
        <v>211</v>
      </c>
      <c r="F202" s="24">
        <v>0</v>
      </c>
      <c r="G202" s="24">
        <v>1043904222</v>
      </c>
      <c r="H202" s="24">
        <v>4563166</v>
      </c>
      <c r="I202" s="24">
        <v>67232459</v>
      </c>
      <c r="J202" s="24">
        <v>20081443</v>
      </c>
      <c r="K202" s="24">
        <v>474358588</v>
      </c>
      <c r="L202" s="24">
        <v>52526033</v>
      </c>
      <c r="M202" s="24">
        <v>171001337</v>
      </c>
      <c r="N202" s="24">
        <v>206763448</v>
      </c>
      <c r="O202" s="24">
        <v>150915548</v>
      </c>
      <c r="P202" s="24">
        <v>150915548</v>
      </c>
      <c r="Q202" s="24">
        <v>193715548</v>
      </c>
      <c r="R202" s="25">
        <f t="shared" si="29"/>
        <v>2535977340</v>
      </c>
      <c r="S202" s="24">
        <v>1219885730</v>
      </c>
      <c r="T202" s="24">
        <v>0</v>
      </c>
      <c r="U202" s="24">
        <v>0</v>
      </c>
      <c r="V202" s="24">
        <v>0</v>
      </c>
      <c r="W202" s="24">
        <v>454277000</v>
      </c>
      <c r="X202" s="24">
        <v>269441177</v>
      </c>
      <c r="Y202" s="24">
        <v>592373433</v>
      </c>
      <c r="Z202" s="24">
        <v>0</v>
      </c>
      <c r="AA202" s="24">
        <v>0</v>
      </c>
      <c r="AB202" s="24">
        <v>0</v>
      </c>
      <c r="AC202" s="24">
        <v>0</v>
      </c>
      <c r="AD202" s="24">
        <v>0</v>
      </c>
      <c r="AE202" s="25">
        <f t="shared" si="30"/>
        <v>2535977340</v>
      </c>
      <c r="AF202" s="522"/>
    </row>
    <row r="203" spans="2:32" ht="18" customHeight="1" x14ac:dyDescent="0.3">
      <c r="B203" s="32" t="s">
        <v>100</v>
      </c>
      <c r="C203" s="33" t="s">
        <v>41</v>
      </c>
      <c r="D203" s="34">
        <v>1905049</v>
      </c>
      <c r="E203" s="35">
        <v>211</v>
      </c>
      <c r="F203" s="24">
        <v>0</v>
      </c>
      <c r="G203" s="24">
        <v>1324632639</v>
      </c>
      <c r="H203" s="24">
        <v>0</v>
      </c>
      <c r="I203" s="24">
        <v>78476623</v>
      </c>
      <c r="J203" s="24">
        <v>19140364</v>
      </c>
      <c r="K203" s="24">
        <v>19140821</v>
      </c>
      <c r="L203" s="24">
        <v>70428807</v>
      </c>
      <c r="M203" s="24">
        <v>202916569</v>
      </c>
      <c r="N203" s="24">
        <v>252235142</v>
      </c>
      <c r="O203" s="24">
        <v>183768867</v>
      </c>
      <c r="P203" s="24">
        <v>183768867</v>
      </c>
      <c r="Q203" s="24">
        <v>183768861</v>
      </c>
      <c r="R203" s="25">
        <f t="shared" si="29"/>
        <v>2518277560</v>
      </c>
      <c r="S203" s="24">
        <v>1508014509</v>
      </c>
      <c r="T203" s="24">
        <v>0</v>
      </c>
      <c r="U203" s="24">
        <v>0</v>
      </c>
      <c r="V203" s="24">
        <v>0</v>
      </c>
      <c r="W203" s="24">
        <v>0</v>
      </c>
      <c r="X203" s="24">
        <v>347843204</v>
      </c>
      <c r="Y203" s="24">
        <v>662419847</v>
      </c>
      <c r="Z203" s="24">
        <v>0</v>
      </c>
      <c r="AA203" s="24">
        <v>0</v>
      </c>
      <c r="AB203" s="24">
        <v>0</v>
      </c>
      <c r="AC203" s="24">
        <v>0</v>
      </c>
      <c r="AD203" s="24">
        <v>0</v>
      </c>
      <c r="AE203" s="25">
        <f t="shared" si="30"/>
        <v>2518277560</v>
      </c>
      <c r="AF203" s="522"/>
    </row>
    <row r="204" spans="2:32" ht="18" customHeight="1" x14ac:dyDescent="0.3">
      <c r="B204" s="32" t="s">
        <v>101</v>
      </c>
      <c r="C204" s="33" t="s">
        <v>41</v>
      </c>
      <c r="D204" s="34">
        <v>1905049</v>
      </c>
      <c r="E204" s="35">
        <v>97</v>
      </c>
      <c r="F204" s="24">
        <v>0</v>
      </c>
      <c r="G204" s="24">
        <v>0</v>
      </c>
      <c r="H204" s="24">
        <v>1495493130</v>
      </c>
      <c r="I204" s="24">
        <v>1495503624</v>
      </c>
      <c r="J204" s="24">
        <v>1810837098</v>
      </c>
      <c r="K204" s="24">
        <v>1540335863</v>
      </c>
      <c r="L204" s="24">
        <v>2559200371</v>
      </c>
      <c r="M204" s="24">
        <v>4955216634</v>
      </c>
      <c r="N204" s="24">
        <v>5260273043</v>
      </c>
      <c r="O204" s="24">
        <v>3459779540</v>
      </c>
      <c r="P204" s="24">
        <v>3504779540</v>
      </c>
      <c r="Q204" s="24">
        <v>3684779541</v>
      </c>
      <c r="R204" s="25">
        <f t="shared" si="29"/>
        <v>29766198384</v>
      </c>
      <c r="S204" s="24">
        <v>9862401867</v>
      </c>
      <c r="T204" s="24">
        <v>0</v>
      </c>
      <c r="U204" s="24">
        <v>0</v>
      </c>
      <c r="V204" s="24">
        <v>450000000</v>
      </c>
      <c r="W204" s="24">
        <v>900000000</v>
      </c>
      <c r="X204" s="24">
        <v>5673795978</v>
      </c>
      <c r="Y204" s="24">
        <v>12880000539</v>
      </c>
      <c r="Z204" s="24">
        <v>0</v>
      </c>
      <c r="AA204" s="24">
        <v>0</v>
      </c>
      <c r="AB204" s="24">
        <v>0</v>
      </c>
      <c r="AC204" s="24">
        <v>0</v>
      </c>
      <c r="AD204" s="24">
        <v>0</v>
      </c>
      <c r="AE204" s="25">
        <f t="shared" si="30"/>
        <v>29766198384</v>
      </c>
      <c r="AF204" s="522"/>
    </row>
    <row r="205" spans="2:32" ht="18" customHeight="1" x14ac:dyDescent="0.3">
      <c r="B205" s="32" t="s">
        <v>101</v>
      </c>
      <c r="C205" s="33" t="s">
        <v>41</v>
      </c>
      <c r="D205" s="34">
        <v>1905049</v>
      </c>
      <c r="E205" s="35">
        <v>212</v>
      </c>
      <c r="F205" s="24">
        <v>0</v>
      </c>
      <c r="G205" s="24">
        <v>0</v>
      </c>
      <c r="H205" s="24">
        <v>2570433842</v>
      </c>
      <c r="I205" s="24">
        <v>2570226075</v>
      </c>
      <c r="J205" s="24">
        <v>2570489898</v>
      </c>
      <c r="K205" s="24">
        <v>2570310051</v>
      </c>
      <c r="L205" s="24">
        <v>2570565157</v>
      </c>
      <c r="M205" s="24">
        <v>2570424568</v>
      </c>
      <c r="N205" s="24">
        <v>2635783880</v>
      </c>
      <c r="O205" s="24">
        <v>0</v>
      </c>
      <c r="P205" s="24">
        <v>0</v>
      </c>
      <c r="Q205" s="24">
        <v>0</v>
      </c>
      <c r="R205" s="25">
        <f t="shared" si="29"/>
        <v>18058233471</v>
      </c>
      <c r="S205" s="24">
        <v>18058233471</v>
      </c>
      <c r="T205" s="24">
        <v>0</v>
      </c>
      <c r="U205" s="24">
        <v>0</v>
      </c>
      <c r="V205" s="24">
        <v>0</v>
      </c>
      <c r="W205" s="24">
        <v>0</v>
      </c>
      <c r="X205" s="24">
        <v>0</v>
      </c>
      <c r="Y205" s="24">
        <v>0</v>
      </c>
      <c r="Z205" s="24">
        <v>0</v>
      </c>
      <c r="AA205" s="24">
        <v>0</v>
      </c>
      <c r="AB205" s="24">
        <v>0</v>
      </c>
      <c r="AC205" s="24">
        <v>0</v>
      </c>
      <c r="AD205" s="24">
        <v>0</v>
      </c>
      <c r="AE205" s="25">
        <f t="shared" si="30"/>
        <v>18058233471</v>
      </c>
      <c r="AF205" s="522"/>
    </row>
    <row r="206" spans="2:32" ht="18" customHeight="1" x14ac:dyDescent="0.3">
      <c r="B206" s="32" t="s">
        <v>102</v>
      </c>
      <c r="C206" s="33" t="s">
        <v>41</v>
      </c>
      <c r="D206" s="34">
        <v>1905049</v>
      </c>
      <c r="E206" s="35">
        <v>145</v>
      </c>
      <c r="F206" s="24">
        <v>0</v>
      </c>
      <c r="G206" s="24">
        <v>0</v>
      </c>
      <c r="H206" s="24">
        <v>0</v>
      </c>
      <c r="I206" s="24">
        <v>0</v>
      </c>
      <c r="J206" s="24">
        <v>0</v>
      </c>
      <c r="K206" s="24">
        <v>0</v>
      </c>
      <c r="L206" s="24">
        <v>0</v>
      </c>
      <c r="M206" s="24">
        <v>0</v>
      </c>
      <c r="N206" s="24">
        <v>0</v>
      </c>
      <c r="O206" s="24">
        <v>0</v>
      </c>
      <c r="P206" s="24">
        <v>0</v>
      </c>
      <c r="Q206" s="24">
        <v>0</v>
      </c>
      <c r="R206" s="25">
        <f t="shared" si="29"/>
        <v>0</v>
      </c>
      <c r="S206" s="24">
        <v>0</v>
      </c>
      <c r="T206" s="24">
        <v>0</v>
      </c>
      <c r="U206" s="24">
        <v>0</v>
      </c>
      <c r="V206" s="24">
        <v>0</v>
      </c>
      <c r="W206" s="24">
        <v>0</v>
      </c>
      <c r="X206" s="24">
        <v>0</v>
      </c>
      <c r="Y206" s="24">
        <v>0</v>
      </c>
      <c r="Z206" s="24">
        <v>0</v>
      </c>
      <c r="AA206" s="24">
        <v>0</v>
      </c>
      <c r="AB206" s="24">
        <v>0</v>
      </c>
      <c r="AC206" s="24">
        <v>0</v>
      </c>
      <c r="AD206" s="24">
        <v>0</v>
      </c>
      <c r="AE206" s="25">
        <f t="shared" si="30"/>
        <v>0</v>
      </c>
      <c r="AF206" s="522"/>
    </row>
    <row r="207" spans="2:32" ht="18" customHeight="1" x14ac:dyDescent="0.3">
      <c r="B207" s="32" t="s">
        <v>102</v>
      </c>
      <c r="C207" s="33" t="s">
        <v>41</v>
      </c>
      <c r="D207" s="34">
        <v>1905049</v>
      </c>
      <c r="E207" s="35">
        <v>149</v>
      </c>
      <c r="F207" s="24">
        <v>0</v>
      </c>
      <c r="G207" s="24">
        <v>0</v>
      </c>
      <c r="H207" s="24">
        <v>214392077</v>
      </c>
      <c r="I207" s="24">
        <v>634365120</v>
      </c>
      <c r="J207" s="24">
        <v>639714180</v>
      </c>
      <c r="K207" s="24">
        <v>639714180</v>
      </c>
      <c r="L207" s="24">
        <v>707934270</v>
      </c>
      <c r="M207" s="24">
        <v>639714180</v>
      </c>
      <c r="N207" s="24">
        <v>639714180</v>
      </c>
      <c r="O207" s="24">
        <v>959137860</v>
      </c>
      <c r="P207" s="24">
        <v>968669235</v>
      </c>
      <c r="Q207" s="24">
        <v>1313963152</v>
      </c>
      <c r="R207" s="25">
        <f t="shared" si="29"/>
        <v>7357318434</v>
      </c>
      <c r="S207" s="24">
        <v>4925940624</v>
      </c>
      <c r="T207" s="24">
        <v>1318951080</v>
      </c>
      <c r="U207" s="24">
        <v>0</v>
      </c>
      <c r="V207" s="24">
        <v>154155690</v>
      </c>
      <c r="W207" s="24">
        <v>0</v>
      </c>
      <c r="X207" s="24">
        <v>0</v>
      </c>
      <c r="Y207" s="24">
        <v>0</v>
      </c>
      <c r="Z207" s="24">
        <v>0</v>
      </c>
      <c r="AA207" s="24">
        <v>0</v>
      </c>
      <c r="AB207" s="24">
        <v>958271040</v>
      </c>
      <c r="AC207" s="24">
        <v>0</v>
      </c>
      <c r="AD207" s="24">
        <v>0</v>
      </c>
      <c r="AE207" s="25">
        <f t="shared" si="30"/>
        <v>7357318434</v>
      </c>
      <c r="AF207" s="522"/>
    </row>
    <row r="208" spans="2:32" ht="18" customHeight="1" x14ac:dyDescent="0.3">
      <c r="B208" s="32" t="s">
        <v>103</v>
      </c>
      <c r="C208" s="33" t="s">
        <v>41</v>
      </c>
      <c r="D208" s="34">
        <v>1905049</v>
      </c>
      <c r="E208" s="35">
        <v>146</v>
      </c>
      <c r="F208" s="24">
        <v>0</v>
      </c>
      <c r="G208" s="24">
        <v>1857137594</v>
      </c>
      <c r="H208" s="24">
        <v>5391355</v>
      </c>
      <c r="I208" s="24">
        <v>114486128</v>
      </c>
      <c r="J208" s="24">
        <v>31653025</v>
      </c>
      <c r="K208" s="24">
        <v>31653120</v>
      </c>
      <c r="L208" s="24">
        <v>91613349</v>
      </c>
      <c r="M208" s="24">
        <v>299528218</v>
      </c>
      <c r="N208" s="24">
        <v>373156119</v>
      </c>
      <c r="O208" s="24">
        <v>267865976</v>
      </c>
      <c r="P208" s="24">
        <v>267865976</v>
      </c>
      <c r="Q208" s="24">
        <v>267865972</v>
      </c>
      <c r="R208" s="25">
        <f t="shared" si="29"/>
        <v>3608216832</v>
      </c>
      <c r="S208" s="24">
        <v>2165228048</v>
      </c>
      <c r="T208" s="24">
        <v>0</v>
      </c>
      <c r="U208" s="24">
        <v>0</v>
      </c>
      <c r="V208" s="24">
        <v>0</v>
      </c>
      <c r="W208" s="24">
        <v>0</v>
      </c>
      <c r="X208" s="24">
        <v>403419209</v>
      </c>
      <c r="Y208" s="24">
        <v>1039569575</v>
      </c>
      <c r="Z208" s="24">
        <v>0</v>
      </c>
      <c r="AA208" s="24">
        <v>0</v>
      </c>
      <c r="AB208" s="24">
        <v>0</v>
      </c>
      <c r="AC208" s="24">
        <v>0</v>
      </c>
      <c r="AD208" s="24">
        <v>0</v>
      </c>
      <c r="AE208" s="25">
        <f t="shared" si="30"/>
        <v>3608216832</v>
      </c>
      <c r="AF208" s="522"/>
    </row>
    <row r="209" spans="1:69" ht="18" customHeight="1" x14ac:dyDescent="0.3">
      <c r="B209" s="32" t="s">
        <v>104</v>
      </c>
      <c r="C209" s="33" t="s">
        <v>41</v>
      </c>
      <c r="D209" s="34">
        <v>1905049</v>
      </c>
      <c r="E209" s="35">
        <v>212</v>
      </c>
      <c r="F209" s="24">
        <v>0</v>
      </c>
      <c r="G209" s="24">
        <v>0</v>
      </c>
      <c r="H209" s="24">
        <v>34533174</v>
      </c>
      <c r="I209" s="24">
        <v>34527095</v>
      </c>
      <c r="J209" s="24">
        <v>34527614</v>
      </c>
      <c r="K209" s="24">
        <v>34529893</v>
      </c>
      <c r="L209" s="24">
        <v>296150902</v>
      </c>
      <c r="M209" s="24">
        <v>334381723</v>
      </c>
      <c r="N209" s="24">
        <v>335305681</v>
      </c>
      <c r="O209" s="24">
        <v>299845276</v>
      </c>
      <c r="P209" s="24">
        <v>299845276</v>
      </c>
      <c r="Q209" s="24">
        <v>299845274</v>
      </c>
      <c r="R209" s="25">
        <f t="shared" si="29"/>
        <v>2003491908</v>
      </c>
      <c r="S209" s="24">
        <v>242653098</v>
      </c>
      <c r="T209" s="24">
        <v>0</v>
      </c>
      <c r="U209" s="24">
        <v>0</v>
      </c>
      <c r="V209" s="24">
        <v>0</v>
      </c>
      <c r="W209" s="24">
        <v>0</v>
      </c>
      <c r="X209" s="24">
        <v>1569674589</v>
      </c>
      <c r="Y209" s="24">
        <v>191164221</v>
      </c>
      <c r="Z209" s="24">
        <v>0</v>
      </c>
      <c r="AA209" s="24">
        <v>0</v>
      </c>
      <c r="AB209" s="24">
        <v>0</v>
      </c>
      <c r="AC209" s="24">
        <v>0</v>
      </c>
      <c r="AD209" s="24">
        <v>0</v>
      </c>
      <c r="AE209" s="25">
        <f t="shared" si="30"/>
        <v>2003491908</v>
      </c>
      <c r="AF209" s="522"/>
    </row>
    <row r="210" spans="1:69" ht="18" customHeight="1" x14ac:dyDescent="0.3">
      <c r="B210" s="32" t="s">
        <v>105</v>
      </c>
      <c r="C210" s="33" t="s">
        <v>41</v>
      </c>
      <c r="D210" s="34">
        <v>1905049</v>
      </c>
      <c r="E210" s="35">
        <v>97</v>
      </c>
      <c r="F210" s="24">
        <v>0</v>
      </c>
      <c r="G210" s="24">
        <v>1012141595</v>
      </c>
      <c r="H210" s="24">
        <v>3077830388</v>
      </c>
      <c r="I210" s="24">
        <v>3135596359</v>
      </c>
      <c r="J210" s="24">
        <v>3091559964</v>
      </c>
      <c r="K210" s="24">
        <v>3090973687</v>
      </c>
      <c r="L210" s="24">
        <v>3701511725</v>
      </c>
      <c r="M210" s="24">
        <v>5542838811</v>
      </c>
      <c r="N210" s="24">
        <v>5665883521</v>
      </c>
      <c r="O210" s="24">
        <v>2451793215</v>
      </c>
      <c r="P210" s="24">
        <v>2451793215</v>
      </c>
      <c r="Q210" s="24">
        <v>2451793222</v>
      </c>
      <c r="R210" s="25">
        <f t="shared" si="29"/>
        <v>35673715702</v>
      </c>
      <c r="S210" s="24">
        <v>22428761412</v>
      </c>
      <c r="T210" s="24">
        <v>0</v>
      </c>
      <c r="U210" s="24">
        <v>0</v>
      </c>
      <c r="V210" s="24">
        <v>0</v>
      </c>
      <c r="W210" s="24">
        <v>0</v>
      </c>
      <c r="X210" s="24">
        <v>4037783629</v>
      </c>
      <c r="Y210" s="24">
        <v>9207170661</v>
      </c>
      <c r="Z210" s="24">
        <v>0</v>
      </c>
      <c r="AA210" s="24">
        <v>0</v>
      </c>
      <c r="AB210" s="24">
        <v>0</v>
      </c>
      <c r="AC210" s="24">
        <v>0</v>
      </c>
      <c r="AD210" s="24">
        <v>0</v>
      </c>
      <c r="AE210" s="25">
        <f t="shared" si="30"/>
        <v>35673715702</v>
      </c>
      <c r="AF210" s="522"/>
    </row>
    <row r="211" spans="1:69" ht="18" customHeight="1" x14ac:dyDescent="0.3">
      <c r="B211" s="32" t="s">
        <v>105</v>
      </c>
      <c r="C211" s="33" t="s">
        <v>41</v>
      </c>
      <c r="D211" s="34">
        <v>1905049</v>
      </c>
      <c r="E211" s="35">
        <v>212</v>
      </c>
      <c r="F211" s="24">
        <v>0</v>
      </c>
      <c r="G211" s="24">
        <v>63557730</v>
      </c>
      <c r="H211" s="24">
        <v>4458388</v>
      </c>
      <c r="I211" s="24">
        <v>8044450</v>
      </c>
      <c r="J211" s="24">
        <v>5281589</v>
      </c>
      <c r="K211" s="24">
        <v>5280020</v>
      </c>
      <c r="L211" s="24">
        <v>5280567</v>
      </c>
      <c r="M211" s="24">
        <v>5280298</v>
      </c>
      <c r="N211" s="24">
        <v>8461603</v>
      </c>
      <c r="O211" s="24">
        <v>0</v>
      </c>
      <c r="P211" s="24">
        <v>0</v>
      </c>
      <c r="Q211" s="24">
        <v>0</v>
      </c>
      <c r="R211" s="25">
        <f t="shared" si="29"/>
        <v>105644645</v>
      </c>
      <c r="S211" s="24">
        <v>0</v>
      </c>
      <c r="T211" s="24">
        <v>0</v>
      </c>
      <c r="U211" s="24">
        <v>0</v>
      </c>
      <c r="V211" s="24">
        <v>0</v>
      </c>
      <c r="W211" s="24">
        <v>0</v>
      </c>
      <c r="X211" s="24">
        <v>105644645</v>
      </c>
      <c r="Y211" s="24">
        <v>0</v>
      </c>
      <c r="Z211" s="24">
        <v>0</v>
      </c>
      <c r="AA211" s="24">
        <v>0</v>
      </c>
      <c r="AB211" s="24">
        <v>0</v>
      </c>
      <c r="AC211" s="24">
        <v>0</v>
      </c>
      <c r="AD211" s="24">
        <v>0</v>
      </c>
      <c r="AE211" s="25">
        <f t="shared" si="30"/>
        <v>105644645</v>
      </c>
      <c r="AF211" s="522"/>
    </row>
    <row r="212" spans="1:69" ht="18" customHeight="1" x14ac:dyDescent="0.3">
      <c r="B212" s="32" t="s">
        <v>105</v>
      </c>
      <c r="C212" s="33" t="s">
        <v>41</v>
      </c>
      <c r="D212" s="34">
        <v>1905054</v>
      </c>
      <c r="E212" s="35">
        <v>103</v>
      </c>
      <c r="F212" s="24">
        <v>0</v>
      </c>
      <c r="G212" s="24">
        <v>70920816</v>
      </c>
      <c r="H212" s="24">
        <v>0</v>
      </c>
      <c r="I212" s="24">
        <v>4001431</v>
      </c>
      <c r="J212" s="24">
        <v>917315</v>
      </c>
      <c r="K212" s="24">
        <v>917472</v>
      </c>
      <c r="L212" s="24">
        <v>917661</v>
      </c>
      <c r="M212" s="24">
        <v>917344</v>
      </c>
      <c r="N212" s="24">
        <v>4348696</v>
      </c>
      <c r="O212" s="24">
        <v>0</v>
      </c>
      <c r="P212" s="24">
        <v>0</v>
      </c>
      <c r="Q212" s="24">
        <v>0</v>
      </c>
      <c r="R212" s="25">
        <f t="shared" si="29"/>
        <v>82940735</v>
      </c>
      <c r="S212" s="24">
        <v>0</v>
      </c>
      <c r="T212" s="24">
        <v>0</v>
      </c>
      <c r="U212" s="24">
        <v>0</v>
      </c>
      <c r="V212" s="24">
        <v>0</v>
      </c>
      <c r="W212" s="24">
        <v>0</v>
      </c>
      <c r="X212" s="24">
        <v>82940735</v>
      </c>
      <c r="Y212" s="24">
        <v>0</v>
      </c>
      <c r="Z212" s="24">
        <v>0</v>
      </c>
      <c r="AA212" s="24">
        <v>0</v>
      </c>
      <c r="AB212" s="24">
        <v>0</v>
      </c>
      <c r="AC212" s="24">
        <v>0</v>
      </c>
      <c r="AD212" s="24">
        <v>0</v>
      </c>
      <c r="AE212" s="25">
        <f t="shared" si="30"/>
        <v>82940735</v>
      </c>
      <c r="AF212" s="522"/>
    </row>
    <row r="213" spans="1:69" ht="18" customHeight="1" x14ac:dyDescent="0.3">
      <c r="B213" s="32" t="s">
        <v>106</v>
      </c>
      <c r="C213" s="33" t="s">
        <v>41</v>
      </c>
      <c r="D213" s="34">
        <v>1905049</v>
      </c>
      <c r="E213" s="35">
        <v>97</v>
      </c>
      <c r="F213" s="24">
        <v>0</v>
      </c>
      <c r="G213" s="24">
        <v>0</v>
      </c>
      <c r="H213" s="24">
        <v>0</v>
      </c>
      <c r="I213" s="24">
        <v>0</v>
      </c>
      <c r="J213" s="24">
        <v>255000000</v>
      </c>
      <c r="K213" s="24">
        <v>0</v>
      </c>
      <c r="L213" s="24">
        <v>255000000</v>
      </c>
      <c r="M213" s="24">
        <v>0</v>
      </c>
      <c r="N213" s="24">
        <v>0</v>
      </c>
      <c r="O213" s="24">
        <v>255000000</v>
      </c>
      <c r="P213" s="24">
        <v>0</v>
      </c>
      <c r="Q213" s="24">
        <v>85000000</v>
      </c>
      <c r="R213" s="25">
        <f t="shared" si="29"/>
        <v>850000000</v>
      </c>
      <c r="S213" s="24">
        <v>0</v>
      </c>
      <c r="T213" s="24">
        <v>0</v>
      </c>
      <c r="U213" s="24">
        <v>850000000</v>
      </c>
      <c r="V213" s="24">
        <v>0</v>
      </c>
      <c r="W213" s="24">
        <v>0</v>
      </c>
      <c r="X213" s="24">
        <v>0</v>
      </c>
      <c r="Y213" s="24">
        <v>0</v>
      </c>
      <c r="Z213" s="24">
        <v>0</v>
      </c>
      <c r="AA213" s="24">
        <v>0</v>
      </c>
      <c r="AB213" s="24">
        <v>0</v>
      </c>
      <c r="AC213" s="24">
        <v>0</v>
      </c>
      <c r="AD213" s="24">
        <v>0</v>
      </c>
      <c r="AE213" s="25">
        <f t="shared" si="30"/>
        <v>850000000</v>
      </c>
      <c r="AF213" s="522"/>
    </row>
    <row r="214" spans="1:69" ht="18" customHeight="1" x14ac:dyDescent="0.3">
      <c r="B214" s="32" t="s">
        <v>107</v>
      </c>
      <c r="C214" s="33" t="s">
        <v>108</v>
      </c>
      <c r="D214" s="34">
        <v>1905049</v>
      </c>
      <c r="E214" s="35">
        <v>89</v>
      </c>
      <c r="F214" s="24">
        <v>0</v>
      </c>
      <c r="G214" s="24">
        <v>0</v>
      </c>
      <c r="H214" s="24">
        <v>0</v>
      </c>
      <c r="I214" s="24">
        <v>0</v>
      </c>
      <c r="J214" s="24">
        <v>300000000</v>
      </c>
      <c r="K214" s="24">
        <v>1303311500</v>
      </c>
      <c r="L214" s="24">
        <v>1353311500</v>
      </c>
      <c r="M214" s="24">
        <v>540000000</v>
      </c>
      <c r="N214" s="24">
        <v>1503311500</v>
      </c>
      <c r="O214" s="24">
        <v>2077384494</v>
      </c>
      <c r="P214" s="24">
        <v>30000000</v>
      </c>
      <c r="Q214" s="24">
        <v>0</v>
      </c>
      <c r="R214" s="25">
        <f t="shared" si="29"/>
        <v>7107318994</v>
      </c>
      <c r="S214" s="24">
        <v>0</v>
      </c>
      <c r="T214" s="24">
        <v>0</v>
      </c>
      <c r="U214" s="24">
        <v>180000000</v>
      </c>
      <c r="V214" s="24">
        <v>0</v>
      </c>
      <c r="W214" s="24">
        <v>650000000</v>
      </c>
      <c r="X214" s="24">
        <v>6277318994</v>
      </c>
      <c r="Y214" s="24">
        <v>0</v>
      </c>
      <c r="Z214" s="24">
        <v>0</v>
      </c>
      <c r="AA214" s="24">
        <v>0</v>
      </c>
      <c r="AB214" s="24">
        <v>0</v>
      </c>
      <c r="AC214" s="24">
        <v>0</v>
      </c>
      <c r="AD214" s="24">
        <v>0</v>
      </c>
      <c r="AE214" s="25">
        <f t="shared" si="30"/>
        <v>7107318994</v>
      </c>
      <c r="AF214" s="522"/>
    </row>
    <row r="215" spans="1:69" ht="18" customHeight="1" x14ac:dyDescent="0.3">
      <c r="B215" s="32" t="s">
        <v>107</v>
      </c>
      <c r="C215" s="33" t="s">
        <v>41</v>
      </c>
      <c r="D215" s="34">
        <v>0</v>
      </c>
      <c r="E215" s="35">
        <v>0</v>
      </c>
      <c r="F215" s="24">
        <v>0</v>
      </c>
      <c r="G215" s="24">
        <v>0</v>
      </c>
      <c r="H215" s="24">
        <v>0</v>
      </c>
      <c r="I215" s="24">
        <v>0</v>
      </c>
      <c r="J215" s="24">
        <v>0</v>
      </c>
      <c r="K215" s="24">
        <v>0</v>
      </c>
      <c r="L215" s="24">
        <v>0</v>
      </c>
      <c r="M215" s="24">
        <v>0</v>
      </c>
      <c r="N215" s="24">
        <v>0</v>
      </c>
      <c r="O215" s="24">
        <v>0</v>
      </c>
      <c r="P215" s="24">
        <v>0</v>
      </c>
      <c r="Q215" s="24">
        <v>0</v>
      </c>
      <c r="R215" s="25">
        <f t="shared" si="29"/>
        <v>0</v>
      </c>
      <c r="S215" s="24">
        <v>0</v>
      </c>
      <c r="T215" s="24">
        <v>0</v>
      </c>
      <c r="U215" s="24">
        <v>0</v>
      </c>
      <c r="V215" s="24">
        <v>0</v>
      </c>
      <c r="W215" s="24">
        <v>0</v>
      </c>
      <c r="X215" s="24">
        <v>0</v>
      </c>
      <c r="Y215" s="24">
        <v>0</v>
      </c>
      <c r="Z215" s="24">
        <v>0</v>
      </c>
      <c r="AA215" s="24">
        <v>0</v>
      </c>
      <c r="AB215" s="24">
        <v>0</v>
      </c>
      <c r="AC215" s="24">
        <v>0</v>
      </c>
      <c r="AD215" s="24">
        <v>0</v>
      </c>
      <c r="AE215" s="25">
        <f t="shared" si="30"/>
        <v>0</v>
      </c>
      <c r="AF215" s="522"/>
    </row>
    <row r="216" spans="1:69" ht="18" customHeight="1" x14ac:dyDescent="0.3">
      <c r="B216" s="32" t="s">
        <v>109</v>
      </c>
      <c r="C216" s="33" t="s">
        <v>41</v>
      </c>
      <c r="D216" s="34">
        <v>1905049</v>
      </c>
      <c r="E216" s="35">
        <v>95</v>
      </c>
      <c r="F216" s="24">
        <v>0</v>
      </c>
      <c r="G216" s="24">
        <v>0</v>
      </c>
      <c r="H216" s="24">
        <v>241330590</v>
      </c>
      <c r="I216" s="24">
        <v>324299490</v>
      </c>
      <c r="J216" s="24">
        <v>324299490</v>
      </c>
      <c r="K216" s="24">
        <v>324299490</v>
      </c>
      <c r="L216" s="24">
        <v>324299490</v>
      </c>
      <c r="M216" s="24">
        <v>324299490</v>
      </c>
      <c r="N216" s="24">
        <v>324299490</v>
      </c>
      <c r="O216" s="24">
        <v>559813350</v>
      </c>
      <c r="P216" s="24">
        <v>551070244</v>
      </c>
      <c r="Q216" s="24">
        <v>737062498</v>
      </c>
      <c r="R216" s="25">
        <f t="shared" si="29"/>
        <v>4035073622</v>
      </c>
      <c r="S216" s="24">
        <v>3276086342</v>
      </c>
      <c r="T216" s="24">
        <v>0</v>
      </c>
      <c r="U216" s="24">
        <v>0</v>
      </c>
      <c r="V216" s="24">
        <v>52445700</v>
      </c>
      <c r="W216" s="24">
        <v>0</v>
      </c>
      <c r="X216" s="24">
        <v>0</v>
      </c>
      <c r="Y216" s="24">
        <v>0</v>
      </c>
      <c r="Z216" s="24">
        <v>0</v>
      </c>
      <c r="AA216" s="24">
        <v>0</v>
      </c>
      <c r="AB216" s="24">
        <v>706541580</v>
      </c>
      <c r="AC216" s="24">
        <v>0</v>
      </c>
      <c r="AD216" s="24">
        <v>0</v>
      </c>
      <c r="AE216" s="25">
        <f t="shared" si="30"/>
        <v>4035073622</v>
      </c>
      <c r="AF216" s="522"/>
    </row>
    <row r="217" spans="1:69" ht="18" customHeight="1" x14ac:dyDescent="0.3">
      <c r="B217" s="32" t="s">
        <v>109</v>
      </c>
      <c r="C217" s="33" t="s">
        <v>41</v>
      </c>
      <c r="D217" s="34">
        <v>1905049</v>
      </c>
      <c r="E217" s="35">
        <v>145</v>
      </c>
      <c r="F217" s="24">
        <v>0</v>
      </c>
      <c r="G217" s="24">
        <v>0</v>
      </c>
      <c r="H217" s="24">
        <v>53773266</v>
      </c>
      <c r="I217" s="24">
        <v>63397740</v>
      </c>
      <c r="J217" s="24">
        <v>63397740</v>
      </c>
      <c r="K217" s="24">
        <v>63397740</v>
      </c>
      <c r="L217" s="24">
        <v>63397740</v>
      </c>
      <c r="M217" s="24">
        <v>63397740</v>
      </c>
      <c r="N217" s="24">
        <v>63397740</v>
      </c>
      <c r="O217" s="24">
        <v>63397740</v>
      </c>
      <c r="P217" s="24">
        <v>55979896</v>
      </c>
      <c r="Q217" s="24">
        <v>65844320</v>
      </c>
      <c r="R217" s="25">
        <f t="shared" si="29"/>
        <v>619381662</v>
      </c>
      <c r="S217" s="24">
        <v>619381662</v>
      </c>
      <c r="T217" s="24">
        <v>0</v>
      </c>
      <c r="U217" s="24">
        <v>0</v>
      </c>
      <c r="V217" s="24">
        <v>0</v>
      </c>
      <c r="W217" s="24">
        <v>0</v>
      </c>
      <c r="X217" s="24">
        <v>0</v>
      </c>
      <c r="Y217" s="24">
        <v>0</v>
      </c>
      <c r="Z217" s="24">
        <v>0</v>
      </c>
      <c r="AA217" s="24">
        <v>0</v>
      </c>
      <c r="AB217" s="24">
        <v>0</v>
      </c>
      <c r="AC217" s="24">
        <v>0</v>
      </c>
      <c r="AD217" s="24">
        <v>0</v>
      </c>
      <c r="AE217" s="25">
        <f t="shared" si="30"/>
        <v>619381662</v>
      </c>
      <c r="AF217" s="522"/>
    </row>
    <row r="218" spans="1:69" ht="18" customHeight="1" x14ac:dyDescent="0.3">
      <c r="B218" s="32" t="s">
        <v>110</v>
      </c>
      <c r="C218" s="33" t="s">
        <v>41</v>
      </c>
      <c r="D218" s="34">
        <v>0</v>
      </c>
      <c r="E218" s="35">
        <v>0</v>
      </c>
      <c r="F218" s="24">
        <v>0</v>
      </c>
      <c r="G218" s="24">
        <v>0</v>
      </c>
      <c r="H218" s="24">
        <v>0</v>
      </c>
      <c r="I218" s="24">
        <v>0</v>
      </c>
      <c r="J218" s="24">
        <v>0</v>
      </c>
      <c r="K218" s="24">
        <v>0</v>
      </c>
      <c r="L218" s="24">
        <v>0</v>
      </c>
      <c r="M218" s="24">
        <v>0</v>
      </c>
      <c r="N218" s="24">
        <v>0</v>
      </c>
      <c r="O218" s="24">
        <v>0</v>
      </c>
      <c r="P218" s="24">
        <v>0</v>
      </c>
      <c r="Q218" s="24">
        <v>0</v>
      </c>
      <c r="R218" s="25">
        <f t="shared" si="29"/>
        <v>0</v>
      </c>
      <c r="S218" s="24">
        <v>0</v>
      </c>
      <c r="T218" s="24">
        <v>0</v>
      </c>
      <c r="U218" s="24">
        <v>0</v>
      </c>
      <c r="V218" s="24">
        <v>0</v>
      </c>
      <c r="W218" s="24">
        <v>0</v>
      </c>
      <c r="X218" s="24">
        <v>0</v>
      </c>
      <c r="Y218" s="24">
        <v>0</v>
      </c>
      <c r="Z218" s="24">
        <v>0</v>
      </c>
      <c r="AA218" s="24">
        <v>0</v>
      </c>
      <c r="AB218" s="24">
        <v>0</v>
      </c>
      <c r="AC218" s="24">
        <v>0</v>
      </c>
      <c r="AD218" s="24">
        <v>0</v>
      </c>
      <c r="AE218" s="25">
        <f t="shared" si="30"/>
        <v>0</v>
      </c>
      <c r="AF218" s="522"/>
    </row>
    <row r="219" spans="1:69" ht="18" customHeight="1" x14ac:dyDescent="0.3">
      <c r="B219" s="32" t="s">
        <v>111</v>
      </c>
      <c r="C219" s="33" t="s">
        <v>112</v>
      </c>
      <c r="D219" s="34">
        <v>1905049</v>
      </c>
      <c r="E219" s="35">
        <v>91</v>
      </c>
      <c r="F219" s="24">
        <v>0</v>
      </c>
      <c r="G219" s="24">
        <v>0</v>
      </c>
      <c r="H219" s="24">
        <v>0</v>
      </c>
      <c r="I219" s="24">
        <v>0</v>
      </c>
      <c r="J219" s="24">
        <v>42000000</v>
      </c>
      <c r="K219" s="24">
        <v>441500000</v>
      </c>
      <c r="L219" s="24">
        <v>655500000</v>
      </c>
      <c r="M219" s="24">
        <v>583500000</v>
      </c>
      <c r="N219" s="24">
        <v>671000000</v>
      </c>
      <c r="O219" s="24">
        <v>206500000</v>
      </c>
      <c r="P219" s="24">
        <v>533072994</v>
      </c>
      <c r="Q219" s="24">
        <v>3268516012</v>
      </c>
      <c r="R219" s="25">
        <f t="shared" si="29"/>
        <v>6401589006</v>
      </c>
      <c r="S219" s="24">
        <v>0</v>
      </c>
      <c r="T219" s="24">
        <v>0</v>
      </c>
      <c r="U219" s="24">
        <v>220000000</v>
      </c>
      <c r="V219" s="24">
        <v>210000000</v>
      </c>
      <c r="W219" s="24">
        <v>0</v>
      </c>
      <c r="X219" s="24">
        <v>5951589006</v>
      </c>
      <c r="Y219" s="24">
        <v>0</v>
      </c>
      <c r="Z219" s="24">
        <v>0</v>
      </c>
      <c r="AA219" s="24">
        <v>20000000</v>
      </c>
      <c r="AB219" s="24">
        <v>0</v>
      </c>
      <c r="AC219" s="24">
        <v>0</v>
      </c>
      <c r="AD219" s="24">
        <v>0</v>
      </c>
      <c r="AE219" s="25">
        <f t="shared" si="30"/>
        <v>6401589006</v>
      </c>
      <c r="AF219" s="522"/>
    </row>
    <row r="220" spans="1:69" ht="18" customHeight="1" x14ac:dyDescent="0.3">
      <c r="B220" s="32" t="s">
        <v>111</v>
      </c>
      <c r="C220" s="33" t="s">
        <v>41</v>
      </c>
      <c r="D220" s="34">
        <v>0</v>
      </c>
      <c r="E220" s="35">
        <v>0</v>
      </c>
      <c r="F220" s="24">
        <v>0</v>
      </c>
      <c r="G220" s="24">
        <v>0</v>
      </c>
      <c r="H220" s="24">
        <v>0</v>
      </c>
      <c r="I220" s="24">
        <v>0</v>
      </c>
      <c r="J220" s="24">
        <v>0</v>
      </c>
      <c r="K220" s="24">
        <v>0</v>
      </c>
      <c r="L220" s="24">
        <v>0</v>
      </c>
      <c r="M220" s="24">
        <v>0</v>
      </c>
      <c r="N220" s="24">
        <v>0</v>
      </c>
      <c r="O220" s="24">
        <v>0</v>
      </c>
      <c r="P220" s="24">
        <v>0</v>
      </c>
      <c r="Q220" s="24">
        <v>0</v>
      </c>
      <c r="R220" s="25">
        <f t="shared" si="29"/>
        <v>0</v>
      </c>
      <c r="S220" s="24">
        <v>0</v>
      </c>
      <c r="T220" s="24">
        <v>0</v>
      </c>
      <c r="U220" s="24">
        <v>0</v>
      </c>
      <c r="V220" s="24">
        <v>0</v>
      </c>
      <c r="W220" s="24">
        <v>0</v>
      </c>
      <c r="X220" s="24">
        <v>0</v>
      </c>
      <c r="Y220" s="24">
        <v>0</v>
      </c>
      <c r="Z220" s="24">
        <v>0</v>
      </c>
      <c r="AA220" s="24">
        <v>0</v>
      </c>
      <c r="AB220" s="24">
        <v>0</v>
      </c>
      <c r="AC220" s="24">
        <v>0</v>
      </c>
      <c r="AD220" s="24">
        <v>0</v>
      </c>
      <c r="AE220" s="25">
        <f t="shared" si="30"/>
        <v>0</v>
      </c>
      <c r="AF220" s="522"/>
    </row>
    <row r="221" spans="1:69" ht="14.25" customHeight="1" x14ac:dyDescent="0.3">
      <c r="AE221" s="2"/>
    </row>
    <row r="222" spans="1:69" s="27" customFormat="1" ht="25" customHeight="1" x14ac:dyDescent="0.35">
      <c r="A222" s="2"/>
      <c r="B222" s="39"/>
      <c r="C222" s="39"/>
      <c r="D222" s="39"/>
      <c r="E222" s="39"/>
      <c r="F222" s="26">
        <f t="shared" ref="F222:AE222" si="31">SUM(F116:F220)</f>
        <v>0</v>
      </c>
      <c r="G222" s="26">
        <f t="shared" si="31"/>
        <v>29236566445</v>
      </c>
      <c r="H222" s="26">
        <f t="shared" si="31"/>
        <v>15880330830</v>
      </c>
      <c r="I222" s="26">
        <f t="shared" si="31"/>
        <v>20413350111</v>
      </c>
      <c r="J222" s="26">
        <f t="shared" si="31"/>
        <v>21848624130</v>
      </c>
      <c r="K222" s="26">
        <f t="shared" si="31"/>
        <v>25328191670</v>
      </c>
      <c r="L222" s="26">
        <f t="shared" si="31"/>
        <v>32222671501</v>
      </c>
      <c r="M222" s="26">
        <f t="shared" si="31"/>
        <v>43076537595</v>
      </c>
      <c r="N222" s="26">
        <f t="shared" si="31"/>
        <v>45671116948</v>
      </c>
      <c r="O222" s="26">
        <f t="shared" si="31"/>
        <v>31745211639</v>
      </c>
      <c r="P222" s="26">
        <f t="shared" si="31"/>
        <v>27927893282</v>
      </c>
      <c r="Q222" s="26">
        <f t="shared" si="31"/>
        <v>38157443848.99559</v>
      </c>
      <c r="R222" s="26">
        <f>SUM(R116:R220)</f>
        <v>331507937999.99561</v>
      </c>
      <c r="S222" s="26">
        <f t="shared" si="31"/>
        <v>165735225193</v>
      </c>
      <c r="T222" s="26">
        <f t="shared" si="31"/>
        <v>2318951080</v>
      </c>
      <c r="U222" s="26">
        <f t="shared" si="31"/>
        <v>3850000000</v>
      </c>
      <c r="V222" s="26">
        <f t="shared" si="31"/>
        <v>11089490051</v>
      </c>
      <c r="W222" s="26">
        <f t="shared" si="31"/>
        <v>8281076590</v>
      </c>
      <c r="X222" s="26">
        <f t="shared" si="31"/>
        <v>74624555081</v>
      </c>
      <c r="Y222" s="26">
        <f t="shared" si="31"/>
        <v>60264024203.99559</v>
      </c>
      <c r="Z222" s="26">
        <f t="shared" si="31"/>
        <v>0</v>
      </c>
      <c r="AA222" s="26">
        <f t="shared" si="31"/>
        <v>145000000</v>
      </c>
      <c r="AB222" s="26">
        <f t="shared" si="31"/>
        <v>5199615801</v>
      </c>
      <c r="AC222" s="26">
        <f t="shared" si="31"/>
        <v>0</v>
      </c>
      <c r="AD222" s="26">
        <f t="shared" si="31"/>
        <v>0</v>
      </c>
      <c r="AE222" s="26">
        <f t="shared" si="31"/>
        <v>331507937999.99561</v>
      </c>
      <c r="AF222" s="2"/>
      <c r="AG222" s="2"/>
      <c r="AH222" s="2"/>
      <c r="AI222" s="2"/>
      <c r="AV222" s="623"/>
      <c r="BL222" s="28"/>
      <c r="BM222" s="28"/>
      <c r="BN222" s="28"/>
      <c r="BO222" s="28"/>
      <c r="BP222" s="28"/>
      <c r="BQ222" s="28"/>
    </row>
    <row r="223" spans="1:69" s="27" customFormat="1" ht="15" customHeight="1" x14ac:dyDescent="0.3">
      <c r="A223" s="2"/>
      <c r="B223" s="40"/>
      <c r="C223" s="40"/>
      <c r="D223" s="40"/>
      <c r="E223" s="40"/>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
      <c r="AG223" s="2"/>
      <c r="AH223" s="2"/>
      <c r="AI223" s="2"/>
      <c r="AU223" s="594"/>
      <c r="BL223" s="28"/>
      <c r="BM223" s="28"/>
      <c r="BN223" s="28"/>
      <c r="BO223" s="28"/>
      <c r="BP223" s="28"/>
      <c r="BQ223" s="28"/>
    </row>
    <row r="224" spans="1:69" s="27" customFormat="1" ht="15" customHeight="1" x14ac:dyDescent="0.3">
      <c r="A224" s="2"/>
      <c r="B224" s="40"/>
      <c r="C224" s="40"/>
      <c r="D224" s="40"/>
      <c r="E224" s="40"/>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
      <c r="AG224" s="2"/>
      <c r="AH224" s="2"/>
      <c r="AI224" s="2"/>
      <c r="BL224" s="28"/>
      <c r="BM224" s="28"/>
      <c r="BN224" s="28"/>
      <c r="BO224" s="28"/>
      <c r="BP224" s="28"/>
      <c r="BQ224" s="28"/>
    </row>
    <row r="225" spans="5:29" ht="19" customHeight="1" x14ac:dyDescent="0.3">
      <c r="W225" s="1">
        <v>-138084335</v>
      </c>
      <c r="Y225" s="1">
        <v>-1679447</v>
      </c>
    </row>
    <row r="226" spans="5:29" ht="19" customHeight="1" x14ac:dyDescent="0.3"/>
    <row r="227" spans="5:29" ht="25" customHeight="1" x14ac:dyDescent="0.3">
      <c r="E227" s="161"/>
      <c r="F227" s="161" t="s">
        <v>1937</v>
      </c>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c r="AC227" s="161"/>
    </row>
    <row r="228" spans="5:29" ht="25" customHeight="1" x14ac:dyDescent="0.3">
      <c r="E228" s="162" t="s">
        <v>18</v>
      </c>
      <c r="F228" s="163" t="s">
        <v>1950</v>
      </c>
      <c r="G228" s="163" t="s">
        <v>1951</v>
      </c>
      <c r="H228" s="163" t="s">
        <v>1952</v>
      </c>
      <c r="I228" s="164" t="s">
        <v>1953</v>
      </c>
      <c r="J228" s="164" t="s">
        <v>1954</v>
      </c>
      <c r="K228" s="164" t="s">
        <v>1955</v>
      </c>
      <c r="L228" s="164" t="s">
        <v>1956</v>
      </c>
      <c r="M228" s="164" t="s">
        <v>1957</v>
      </c>
      <c r="N228" s="164" t="s">
        <v>1958</v>
      </c>
      <c r="O228" s="164" t="s">
        <v>1959</v>
      </c>
      <c r="P228" s="164" t="s">
        <v>1960</v>
      </c>
      <c r="Q228" s="164" t="s">
        <v>1961</v>
      </c>
      <c r="R228" s="164" t="s">
        <v>1962</v>
      </c>
      <c r="S228" s="164" t="s">
        <v>1963</v>
      </c>
      <c r="T228" s="164" t="s">
        <v>1964</v>
      </c>
      <c r="U228" s="164" t="s">
        <v>1965</v>
      </c>
      <c r="V228" s="164" t="s">
        <v>1966</v>
      </c>
      <c r="W228" s="164" t="s">
        <v>1967</v>
      </c>
      <c r="X228" s="164" t="s">
        <v>1968</v>
      </c>
      <c r="Y228" s="164" t="s">
        <v>1969</v>
      </c>
      <c r="Z228" s="164" t="s">
        <v>1970</v>
      </c>
      <c r="AA228" s="164" t="s">
        <v>1971</v>
      </c>
      <c r="AB228" s="164" t="s">
        <v>1972</v>
      </c>
      <c r="AC228" s="164" t="s">
        <v>1973</v>
      </c>
    </row>
    <row r="229" spans="5:29" ht="19" customHeight="1" x14ac:dyDescent="0.3">
      <c r="E229" s="152">
        <v>1</v>
      </c>
      <c r="F229" s="166"/>
      <c r="G229" s="166"/>
      <c r="H229" s="166"/>
      <c r="I229" s="166">
        <v>0</v>
      </c>
      <c r="J229" s="166"/>
      <c r="K229" s="166"/>
      <c r="L229" s="166"/>
      <c r="M229" s="166"/>
      <c r="N229" s="166">
        <v>0</v>
      </c>
      <c r="O229" s="166">
        <v>0</v>
      </c>
      <c r="P229" s="166"/>
      <c r="Q229" s="166"/>
      <c r="R229" s="166"/>
      <c r="S229" s="166"/>
      <c r="T229" s="166"/>
      <c r="U229" s="166"/>
      <c r="V229" s="166"/>
      <c r="W229" s="166"/>
      <c r="X229" s="166">
        <v>0</v>
      </c>
      <c r="Y229" s="166"/>
      <c r="Z229" s="166">
        <v>0</v>
      </c>
      <c r="AA229" s="166">
        <f>SUM(F229:Z229)</f>
        <v>0</v>
      </c>
      <c r="AB229" s="166">
        <f>Metas!J3</f>
        <v>0</v>
      </c>
      <c r="AC229" s="166">
        <f>+AA229-AB229</f>
        <v>0</v>
      </c>
    </row>
    <row r="230" spans="5:29" ht="19" customHeight="1" x14ac:dyDescent="0.3">
      <c r="E230" s="152">
        <v>2</v>
      </c>
      <c r="F230" s="166"/>
      <c r="G230" s="166"/>
      <c r="H230" s="166"/>
      <c r="I230" s="166">
        <v>0</v>
      </c>
      <c r="J230" s="166"/>
      <c r="K230" s="166"/>
      <c r="L230" s="166"/>
      <c r="M230" s="166"/>
      <c r="N230" s="166">
        <v>0</v>
      </c>
      <c r="O230" s="166">
        <v>2052852218</v>
      </c>
      <c r="P230" s="166"/>
      <c r="Q230" s="166"/>
      <c r="R230" s="166"/>
      <c r="S230" s="166"/>
      <c r="T230" s="166"/>
      <c r="U230" s="166"/>
      <c r="V230" s="166"/>
      <c r="W230" s="166"/>
      <c r="X230" s="166">
        <v>0</v>
      </c>
      <c r="Y230" s="166"/>
      <c r="Z230" s="166">
        <v>2019920000</v>
      </c>
      <c r="AA230" s="166">
        <f t="shared" ref="AA230:AA273" si="32">SUM(F230:Z230)</f>
        <v>4072772218</v>
      </c>
      <c r="AB230" s="166">
        <f>Metas!J4</f>
        <v>4072772218</v>
      </c>
      <c r="AC230" s="166">
        <f>+AA230-AB230</f>
        <v>0</v>
      </c>
    </row>
    <row r="231" spans="5:29" ht="19" customHeight="1" x14ac:dyDescent="0.3">
      <c r="E231" s="152">
        <v>3</v>
      </c>
      <c r="F231" s="166"/>
      <c r="G231" s="166"/>
      <c r="H231" s="166"/>
      <c r="I231" s="166">
        <v>6647171868</v>
      </c>
      <c r="J231" s="166"/>
      <c r="K231" s="166"/>
      <c r="L231" s="166"/>
      <c r="M231" s="166"/>
      <c r="N231" s="166">
        <v>5017669210</v>
      </c>
      <c r="O231" s="166">
        <v>6010439681</v>
      </c>
      <c r="P231" s="166"/>
      <c r="Q231" s="166"/>
      <c r="R231" s="166"/>
      <c r="S231" s="166"/>
      <c r="T231" s="204"/>
      <c r="U231" s="166"/>
      <c r="V231" s="166"/>
      <c r="W231" s="166"/>
      <c r="X231" s="166">
        <v>5256762924</v>
      </c>
      <c r="Y231" s="166"/>
      <c r="Z231" s="166">
        <v>25776180234</v>
      </c>
      <c r="AA231" s="166">
        <f t="shared" si="32"/>
        <v>48708223917</v>
      </c>
      <c r="AB231" s="166">
        <f>Metas!J5</f>
        <v>48708223917</v>
      </c>
      <c r="AC231" s="166">
        <f t="shared" ref="AC231:AC273" si="33">+AA231-AB231</f>
        <v>0</v>
      </c>
    </row>
    <row r="232" spans="5:29" ht="19" customHeight="1" x14ac:dyDescent="0.3">
      <c r="E232" s="152">
        <v>4</v>
      </c>
      <c r="F232" s="166"/>
      <c r="G232" s="166"/>
      <c r="H232" s="166"/>
      <c r="I232" s="166">
        <v>214833054</v>
      </c>
      <c r="J232" s="166"/>
      <c r="K232" s="166"/>
      <c r="L232" s="166"/>
      <c r="M232" s="166"/>
      <c r="N232" s="166">
        <v>258545826</v>
      </c>
      <c r="O232" s="166">
        <v>3372173028</v>
      </c>
      <c r="P232" s="166"/>
      <c r="Q232" s="166"/>
      <c r="R232" s="166"/>
      <c r="S232" s="166"/>
      <c r="T232" s="166"/>
      <c r="U232" s="166"/>
      <c r="V232" s="166"/>
      <c r="W232" s="166"/>
      <c r="X232" s="166">
        <v>214833054</v>
      </c>
      <c r="Y232" s="166"/>
      <c r="Z232" s="166">
        <v>0</v>
      </c>
      <c r="AA232" s="166">
        <f t="shared" si="32"/>
        <v>4060384962</v>
      </c>
      <c r="AB232" s="166">
        <f>Metas!J6</f>
        <v>4060384962</v>
      </c>
      <c r="AC232" s="166">
        <f t="shared" si="33"/>
        <v>0</v>
      </c>
    </row>
    <row r="233" spans="5:29" ht="19" customHeight="1" x14ac:dyDescent="0.3">
      <c r="E233" s="152">
        <v>5</v>
      </c>
      <c r="F233" s="166"/>
      <c r="G233" s="166"/>
      <c r="H233" s="166"/>
      <c r="I233" s="166">
        <v>1274323410</v>
      </c>
      <c r="J233" s="166"/>
      <c r="K233" s="166"/>
      <c r="L233" s="166"/>
      <c r="M233" s="166"/>
      <c r="N233" s="166">
        <v>1230338024</v>
      </c>
      <c r="O233" s="166">
        <v>6135832445</v>
      </c>
      <c r="P233" s="166"/>
      <c r="Q233" s="166"/>
      <c r="R233" s="166"/>
      <c r="S233" s="166"/>
      <c r="T233" s="166"/>
      <c r="U233" s="166"/>
      <c r="V233" s="166"/>
      <c r="W233" s="166"/>
      <c r="X233" s="166">
        <v>1245125056</v>
      </c>
      <c r="Y233" s="166"/>
      <c r="Z233" s="166">
        <v>0</v>
      </c>
      <c r="AA233" s="166">
        <f t="shared" si="32"/>
        <v>9885618935</v>
      </c>
      <c r="AB233" s="166">
        <f>Metas!J7</f>
        <v>9885618935</v>
      </c>
      <c r="AC233" s="166">
        <f t="shared" si="33"/>
        <v>0</v>
      </c>
    </row>
    <row r="234" spans="5:29" ht="19" customHeight="1" x14ac:dyDescent="0.3">
      <c r="E234" s="152">
        <v>6</v>
      </c>
      <c r="F234" s="166"/>
      <c r="G234" s="166"/>
      <c r="H234" s="166"/>
      <c r="I234" s="166">
        <v>48302000</v>
      </c>
      <c r="J234" s="166"/>
      <c r="K234" s="166"/>
      <c r="L234" s="166"/>
      <c r="M234" s="166"/>
      <c r="N234" s="166">
        <v>0</v>
      </c>
      <c r="O234" s="166">
        <v>183322259</v>
      </c>
      <c r="P234" s="166"/>
      <c r="Q234" s="166"/>
      <c r="R234" s="166"/>
      <c r="S234" s="166"/>
      <c r="T234" s="166"/>
      <c r="U234" s="166"/>
      <c r="V234" s="166"/>
      <c r="W234" s="166"/>
      <c r="X234" s="166">
        <v>4182000</v>
      </c>
      <c r="Y234" s="166"/>
      <c r="Z234" s="166">
        <v>0</v>
      </c>
      <c r="AA234" s="166">
        <f t="shared" si="32"/>
        <v>235806259</v>
      </c>
      <c r="AB234" s="166">
        <f>Metas!J8</f>
        <v>235806259</v>
      </c>
      <c r="AC234" s="166">
        <f t="shared" si="33"/>
        <v>0</v>
      </c>
    </row>
    <row r="235" spans="5:29" ht="19" customHeight="1" x14ac:dyDescent="0.3">
      <c r="E235" s="152">
        <v>7</v>
      </c>
      <c r="F235" s="166"/>
      <c r="G235" s="166"/>
      <c r="H235" s="166"/>
      <c r="I235" s="166">
        <v>67022452</v>
      </c>
      <c r="J235" s="166"/>
      <c r="K235" s="166"/>
      <c r="L235" s="166"/>
      <c r="M235" s="166"/>
      <c r="N235" s="166">
        <v>66264568</v>
      </c>
      <c r="O235" s="166">
        <v>2159165578</v>
      </c>
      <c r="P235" s="166"/>
      <c r="Q235" s="166"/>
      <c r="R235" s="166"/>
      <c r="S235" s="166"/>
      <c r="T235" s="166"/>
      <c r="U235" s="166"/>
      <c r="V235" s="166"/>
      <c r="W235" s="166"/>
      <c r="X235" s="166">
        <v>880449567</v>
      </c>
      <c r="Y235" s="166"/>
      <c r="Z235" s="166">
        <v>795486959</v>
      </c>
      <c r="AA235" s="166">
        <f t="shared" si="32"/>
        <v>3968389124</v>
      </c>
      <c r="AB235" s="166">
        <f>Metas!J9</f>
        <v>3968389124</v>
      </c>
      <c r="AC235" s="166">
        <f t="shared" si="33"/>
        <v>0</v>
      </c>
    </row>
    <row r="236" spans="5:29" ht="17.149999999999999" customHeight="1" x14ac:dyDescent="0.3">
      <c r="E236" s="152">
        <v>8</v>
      </c>
      <c r="F236" s="166"/>
      <c r="G236" s="166"/>
      <c r="H236" s="166"/>
      <c r="I236" s="166">
        <v>62233440</v>
      </c>
      <c r="J236" s="166"/>
      <c r="K236" s="166"/>
      <c r="L236" s="166"/>
      <c r="M236" s="166"/>
      <c r="N236" s="166">
        <v>64329630</v>
      </c>
      <c r="O236" s="166">
        <v>59552550</v>
      </c>
      <c r="P236" s="166"/>
      <c r="Q236" s="166"/>
      <c r="R236" s="166"/>
      <c r="S236" s="166"/>
      <c r="T236" s="166"/>
      <c r="U236" s="166"/>
      <c r="V236" s="166"/>
      <c r="W236" s="166"/>
      <c r="X236" s="166">
        <v>59806248</v>
      </c>
      <c r="Y236" s="166"/>
      <c r="Z236" s="166">
        <v>0</v>
      </c>
      <c r="AA236" s="166">
        <f t="shared" si="32"/>
        <v>245921868</v>
      </c>
      <c r="AB236" s="166">
        <f>Metas!J10</f>
        <v>245921868</v>
      </c>
      <c r="AC236" s="166">
        <f t="shared" si="33"/>
        <v>0</v>
      </c>
    </row>
    <row r="237" spans="5:29" ht="17.149999999999999" customHeight="1" x14ac:dyDescent="0.3">
      <c r="E237" s="152">
        <v>9</v>
      </c>
      <c r="F237" s="166"/>
      <c r="G237" s="166"/>
      <c r="H237" s="166"/>
      <c r="I237" s="166">
        <v>493796863</v>
      </c>
      <c r="J237" s="166"/>
      <c r="K237" s="166"/>
      <c r="L237" s="166"/>
      <c r="M237" s="166"/>
      <c r="N237" s="166">
        <v>1922464735</v>
      </c>
      <c r="O237" s="166">
        <v>492102959</v>
      </c>
      <c r="P237" s="166"/>
      <c r="Q237" s="166"/>
      <c r="R237" s="166"/>
      <c r="S237" s="166"/>
      <c r="T237" s="166"/>
      <c r="U237" s="166"/>
      <c r="V237" s="166"/>
      <c r="W237" s="166"/>
      <c r="X237" s="166">
        <v>516135498</v>
      </c>
      <c r="Y237" s="166"/>
      <c r="Z237" s="166">
        <v>500000000</v>
      </c>
      <c r="AA237" s="166">
        <f t="shared" si="32"/>
        <v>3924500055</v>
      </c>
      <c r="AB237" s="166">
        <f>Metas!J11</f>
        <v>3924500055</v>
      </c>
      <c r="AC237" s="166">
        <f t="shared" si="33"/>
        <v>0</v>
      </c>
    </row>
    <row r="238" spans="5:29" ht="17.149999999999999" customHeight="1" x14ac:dyDescent="0.3">
      <c r="E238" s="152">
        <v>10</v>
      </c>
      <c r="F238" s="166"/>
      <c r="G238" s="166"/>
      <c r="H238" s="166"/>
      <c r="I238" s="166">
        <v>1013986347</v>
      </c>
      <c r="J238" s="166"/>
      <c r="K238" s="166"/>
      <c r="L238" s="166"/>
      <c r="M238" s="166"/>
      <c r="N238" s="166">
        <v>1021397661</v>
      </c>
      <c r="O238" s="166">
        <v>1992170135</v>
      </c>
      <c r="P238" s="166"/>
      <c r="Q238" s="166"/>
      <c r="R238" s="166"/>
      <c r="S238" s="166"/>
      <c r="T238" s="166"/>
      <c r="U238" s="166"/>
      <c r="V238" s="166"/>
      <c r="W238" s="166"/>
      <c r="X238" s="166">
        <v>1498930213</v>
      </c>
      <c r="Y238" s="166"/>
      <c r="Z238" s="166">
        <v>207303647</v>
      </c>
      <c r="AA238" s="166">
        <f t="shared" si="32"/>
        <v>5733788003</v>
      </c>
      <c r="AB238" s="166">
        <f>Metas!J12</f>
        <v>5733788003</v>
      </c>
      <c r="AC238" s="166">
        <f t="shared" si="33"/>
        <v>0</v>
      </c>
    </row>
    <row r="239" spans="5:29" ht="17.149999999999999" customHeight="1" x14ac:dyDescent="0.3">
      <c r="E239" s="152">
        <v>11</v>
      </c>
      <c r="F239" s="166"/>
      <c r="G239" s="166"/>
      <c r="H239" s="166"/>
      <c r="I239" s="166">
        <v>1312393579</v>
      </c>
      <c r="J239" s="166"/>
      <c r="K239" s="166"/>
      <c r="L239" s="166"/>
      <c r="M239" s="166"/>
      <c r="N239" s="166">
        <v>100999816</v>
      </c>
      <c r="O239" s="166">
        <v>97277408</v>
      </c>
      <c r="P239" s="166"/>
      <c r="Q239" s="166"/>
      <c r="R239" s="166"/>
      <c r="S239" s="166"/>
      <c r="T239" s="166"/>
      <c r="U239" s="166"/>
      <c r="V239" s="166"/>
      <c r="W239" s="166"/>
      <c r="X239" s="166">
        <v>97277408</v>
      </c>
      <c r="Y239" s="166"/>
      <c r="Z239" s="166">
        <v>1431961480</v>
      </c>
      <c r="AA239" s="166">
        <f t="shared" si="32"/>
        <v>3039909691</v>
      </c>
      <c r="AB239" s="166">
        <f>Metas!J13</f>
        <v>3039909691</v>
      </c>
      <c r="AC239" s="166">
        <f t="shared" si="33"/>
        <v>0</v>
      </c>
    </row>
    <row r="240" spans="5:29" ht="17.149999999999999" customHeight="1" x14ac:dyDescent="0.3">
      <c r="E240" s="152">
        <v>12</v>
      </c>
      <c r="F240" s="166"/>
      <c r="G240" s="166"/>
      <c r="H240" s="166"/>
      <c r="I240" s="166">
        <v>208178309</v>
      </c>
      <c r="J240" s="166"/>
      <c r="K240" s="166"/>
      <c r="L240" s="166"/>
      <c r="M240" s="166"/>
      <c r="N240" s="166">
        <v>877293638</v>
      </c>
      <c r="O240" s="166">
        <v>177218872</v>
      </c>
      <c r="P240" s="166"/>
      <c r="Q240" s="166"/>
      <c r="R240" s="166"/>
      <c r="S240" s="166"/>
      <c r="T240" s="166"/>
      <c r="U240" s="166"/>
      <c r="V240" s="166"/>
      <c r="W240" s="166"/>
      <c r="X240" s="166">
        <v>177218872</v>
      </c>
      <c r="Y240" s="166"/>
      <c r="Z240" s="166">
        <v>0</v>
      </c>
      <c r="AA240" s="166">
        <f t="shared" si="32"/>
        <v>1439909691</v>
      </c>
      <c r="AB240" s="166">
        <f>Metas!J14</f>
        <v>1439909691</v>
      </c>
      <c r="AC240" s="166">
        <f t="shared" si="33"/>
        <v>0</v>
      </c>
    </row>
    <row r="241" spans="5:29" ht="17.149999999999999" customHeight="1" x14ac:dyDescent="0.3">
      <c r="E241" s="152">
        <v>13</v>
      </c>
      <c r="F241" s="166"/>
      <c r="G241" s="166"/>
      <c r="H241" s="166"/>
      <c r="I241" s="166">
        <v>214834587</v>
      </c>
      <c r="J241" s="166"/>
      <c r="K241" s="166"/>
      <c r="L241" s="166"/>
      <c r="M241" s="166"/>
      <c r="N241" s="166">
        <v>795405930</v>
      </c>
      <c r="O241" s="166">
        <v>214834587</v>
      </c>
      <c r="P241" s="166"/>
      <c r="Q241" s="166"/>
      <c r="R241" s="166"/>
      <c r="S241" s="166"/>
      <c r="T241" s="166"/>
      <c r="U241" s="166"/>
      <c r="V241" s="166"/>
      <c r="W241" s="166"/>
      <c r="X241" s="166">
        <v>214834587</v>
      </c>
      <c r="Y241" s="166"/>
      <c r="Z241" s="166">
        <v>0</v>
      </c>
      <c r="AA241" s="166">
        <f t="shared" si="32"/>
        <v>1439909691</v>
      </c>
      <c r="AB241" s="166">
        <f>Metas!J15</f>
        <v>1439909691</v>
      </c>
      <c r="AC241" s="166">
        <f t="shared" si="33"/>
        <v>0</v>
      </c>
    </row>
    <row r="242" spans="5:29" ht="17.149999999999999" customHeight="1" x14ac:dyDescent="0.3">
      <c r="E242" s="152">
        <v>14</v>
      </c>
      <c r="F242" s="166"/>
      <c r="G242" s="166"/>
      <c r="H242" s="166"/>
      <c r="I242" s="166">
        <v>42321859</v>
      </c>
      <c r="J242" s="166"/>
      <c r="K242" s="166"/>
      <c r="L242" s="166"/>
      <c r="M242" s="166"/>
      <c r="N242" s="166">
        <v>891250357</v>
      </c>
      <c r="O242" s="166">
        <v>1770852013</v>
      </c>
      <c r="P242" s="166"/>
      <c r="Q242" s="166"/>
      <c r="R242" s="166"/>
      <c r="S242" s="166"/>
      <c r="T242" s="166"/>
      <c r="U242" s="166"/>
      <c r="V242" s="166"/>
      <c r="W242" s="166"/>
      <c r="X242" s="166">
        <v>436485462</v>
      </c>
      <c r="Y242" s="166"/>
      <c r="Z242" s="166">
        <v>3230000000</v>
      </c>
      <c r="AA242" s="166">
        <f t="shared" si="32"/>
        <v>6370909691</v>
      </c>
      <c r="AB242" s="166">
        <f>Metas!J16</f>
        <v>6370909691</v>
      </c>
      <c r="AC242" s="166">
        <f t="shared" si="33"/>
        <v>0</v>
      </c>
    </row>
    <row r="243" spans="5:29" ht="17.149999999999999" customHeight="1" x14ac:dyDescent="0.3">
      <c r="E243" s="152">
        <v>15</v>
      </c>
      <c r="F243" s="166"/>
      <c r="G243" s="166"/>
      <c r="H243" s="166"/>
      <c r="I243" s="166">
        <v>63054099</v>
      </c>
      <c r="J243" s="166"/>
      <c r="K243" s="166"/>
      <c r="L243" s="166"/>
      <c r="M243" s="166"/>
      <c r="N243" s="166">
        <v>47507015</v>
      </c>
      <c r="O243" s="166">
        <v>63054099</v>
      </c>
      <c r="P243" s="166"/>
      <c r="Q243" s="166"/>
      <c r="R243" s="166"/>
      <c r="S243" s="166"/>
      <c r="T243" s="166"/>
      <c r="U243" s="166"/>
      <c r="V243" s="166"/>
      <c r="W243" s="166"/>
      <c r="X243" s="166">
        <v>145138765</v>
      </c>
      <c r="Y243" s="166"/>
      <c r="Z243" s="166">
        <v>0</v>
      </c>
      <c r="AA243" s="166">
        <f t="shared" si="32"/>
        <v>318753978</v>
      </c>
      <c r="AB243" s="166">
        <f>Metas!J17</f>
        <v>318753978</v>
      </c>
      <c r="AC243" s="166">
        <f t="shared" si="33"/>
        <v>0</v>
      </c>
    </row>
    <row r="244" spans="5:29" ht="17.149999999999999" customHeight="1" x14ac:dyDescent="0.3">
      <c r="E244" s="152">
        <v>16</v>
      </c>
      <c r="F244" s="166"/>
      <c r="G244" s="166"/>
      <c r="H244" s="166"/>
      <c r="I244" s="166">
        <v>393814413</v>
      </c>
      <c r="J244" s="166"/>
      <c r="K244" s="166"/>
      <c r="L244" s="166"/>
      <c r="M244" s="166"/>
      <c r="N244" s="166">
        <v>526247615</v>
      </c>
      <c r="O244" s="166">
        <v>500667893</v>
      </c>
      <c r="P244" s="166"/>
      <c r="Q244" s="166"/>
      <c r="R244" s="166"/>
      <c r="S244" s="166"/>
      <c r="T244" s="166"/>
      <c r="U244" s="166"/>
      <c r="V244" s="166"/>
      <c r="W244" s="166"/>
      <c r="X244" s="166">
        <v>1364066327</v>
      </c>
      <c r="Y244" s="166"/>
      <c r="Z244" s="166">
        <v>0</v>
      </c>
      <c r="AA244" s="166">
        <f t="shared" si="32"/>
        <v>2784796248</v>
      </c>
      <c r="AB244" s="166">
        <f>Metas!J18</f>
        <v>2784796248</v>
      </c>
      <c r="AC244" s="166">
        <f t="shared" si="33"/>
        <v>0</v>
      </c>
    </row>
    <row r="245" spans="5:29" ht="17.149999999999999" customHeight="1" x14ac:dyDescent="0.3">
      <c r="E245" s="152">
        <v>17</v>
      </c>
      <c r="F245" s="166"/>
      <c r="G245" s="166"/>
      <c r="H245" s="166"/>
      <c r="I245" s="166">
        <v>322017091</v>
      </c>
      <c r="J245" s="166"/>
      <c r="K245" s="166"/>
      <c r="L245" s="166"/>
      <c r="M245" s="166"/>
      <c r="N245" s="166">
        <v>296697169</v>
      </c>
      <c r="O245" s="166">
        <v>321426764</v>
      </c>
      <c r="P245" s="166"/>
      <c r="Q245" s="166"/>
      <c r="R245" s="166"/>
      <c r="S245" s="166"/>
      <c r="T245" s="166"/>
      <c r="U245" s="166"/>
      <c r="V245" s="166"/>
      <c r="W245" s="166"/>
      <c r="X245" s="166">
        <v>329937920</v>
      </c>
      <c r="Y245" s="166"/>
      <c r="Z245" s="166">
        <v>0</v>
      </c>
      <c r="AA245" s="166">
        <f t="shared" si="32"/>
        <v>1270078944</v>
      </c>
      <c r="AB245" s="166">
        <f>Metas!J19</f>
        <v>1270078944</v>
      </c>
      <c r="AC245" s="166">
        <f t="shared" si="33"/>
        <v>0</v>
      </c>
    </row>
    <row r="246" spans="5:29" ht="17.149999999999999" customHeight="1" x14ac:dyDescent="0.3">
      <c r="E246" s="152">
        <v>18</v>
      </c>
      <c r="F246" s="166"/>
      <c r="G246" s="166"/>
      <c r="H246" s="166"/>
      <c r="I246" s="166">
        <v>381958364</v>
      </c>
      <c r="J246" s="166"/>
      <c r="K246" s="166"/>
      <c r="L246" s="166"/>
      <c r="M246" s="166"/>
      <c r="N246" s="166">
        <v>393227027</v>
      </c>
      <c r="O246" s="166">
        <v>381958364</v>
      </c>
      <c r="P246" s="166"/>
      <c r="Q246" s="166"/>
      <c r="R246" s="166"/>
      <c r="S246" s="166"/>
      <c r="T246" s="166"/>
      <c r="U246" s="166"/>
      <c r="V246" s="166"/>
      <c r="W246" s="166"/>
      <c r="X246" s="166">
        <v>400801833</v>
      </c>
      <c r="Y246" s="166"/>
      <c r="Z246" s="166">
        <v>0</v>
      </c>
      <c r="AA246" s="166">
        <f t="shared" si="32"/>
        <v>1557945588</v>
      </c>
      <c r="AB246" s="166">
        <f>Metas!J20</f>
        <v>1557945588</v>
      </c>
      <c r="AC246" s="166">
        <f t="shared" si="33"/>
        <v>0</v>
      </c>
    </row>
    <row r="247" spans="5:29" ht="17.149999999999999" customHeight="1" x14ac:dyDescent="0.3">
      <c r="E247" s="152">
        <v>19</v>
      </c>
      <c r="F247" s="166"/>
      <c r="G247" s="166"/>
      <c r="H247" s="166"/>
      <c r="I247" s="166">
        <v>7260312088</v>
      </c>
      <c r="J247" s="166"/>
      <c r="K247" s="166"/>
      <c r="L247" s="166"/>
      <c r="M247" s="166"/>
      <c r="N247" s="166">
        <v>8319276552</v>
      </c>
      <c r="O247" s="166">
        <v>1669764630</v>
      </c>
      <c r="P247" s="166"/>
      <c r="Q247" s="166"/>
      <c r="R247" s="166"/>
      <c r="S247" s="166"/>
      <c r="T247" s="166"/>
      <c r="U247" s="166"/>
      <c r="V247" s="166"/>
      <c r="W247" s="166"/>
      <c r="X247" s="166">
        <v>717272324</v>
      </c>
      <c r="Y247" s="166"/>
      <c r="Z247" s="166">
        <v>0</v>
      </c>
      <c r="AA247" s="166">
        <f t="shared" si="32"/>
        <v>17966625594</v>
      </c>
      <c r="AB247" s="166">
        <f>Metas!J21</f>
        <v>17966625594</v>
      </c>
      <c r="AC247" s="166">
        <f t="shared" si="33"/>
        <v>0</v>
      </c>
    </row>
    <row r="248" spans="5:29" ht="17.149999999999999" customHeight="1" x14ac:dyDescent="0.3">
      <c r="E248" s="152">
        <v>20</v>
      </c>
      <c r="F248" s="166"/>
      <c r="G248" s="166"/>
      <c r="H248" s="166"/>
      <c r="I248" s="166">
        <v>499188124</v>
      </c>
      <c r="J248" s="166"/>
      <c r="K248" s="166"/>
      <c r="L248" s="166"/>
      <c r="M248" s="166"/>
      <c r="N248" s="166">
        <v>460634296</v>
      </c>
      <c r="O248" s="166">
        <v>663063769</v>
      </c>
      <c r="P248" s="166"/>
      <c r="Q248" s="166"/>
      <c r="R248" s="166"/>
      <c r="S248" s="166"/>
      <c r="T248" s="166"/>
      <c r="U248" s="166"/>
      <c r="V248" s="166"/>
      <c r="W248" s="166"/>
      <c r="X248" s="166">
        <v>3843228848</v>
      </c>
      <c r="Y248" s="166"/>
      <c r="Z248" s="166">
        <v>850000000</v>
      </c>
      <c r="AA248" s="166">
        <f t="shared" si="32"/>
        <v>6316115037</v>
      </c>
      <c r="AB248" s="166">
        <f>Metas!J22</f>
        <v>6316115037</v>
      </c>
      <c r="AC248" s="166">
        <f t="shared" si="33"/>
        <v>0</v>
      </c>
    </row>
    <row r="249" spans="5:29" ht="17.149999999999999" customHeight="1" x14ac:dyDescent="0.3">
      <c r="E249" s="152">
        <v>21</v>
      </c>
      <c r="F249" s="166"/>
      <c r="G249" s="166"/>
      <c r="H249" s="166"/>
      <c r="I249" s="166">
        <v>1017015072</v>
      </c>
      <c r="J249" s="166"/>
      <c r="K249" s="166"/>
      <c r="L249" s="166"/>
      <c r="M249" s="166"/>
      <c r="N249" s="166">
        <v>64451500</v>
      </c>
      <c r="O249" s="166">
        <v>47596084</v>
      </c>
      <c r="P249" s="166"/>
      <c r="Q249" s="166"/>
      <c r="R249" s="166"/>
      <c r="S249" s="166"/>
      <c r="T249" s="166"/>
      <c r="U249" s="166"/>
      <c r="V249" s="166"/>
      <c r="W249" s="166"/>
      <c r="X249" s="166">
        <v>47789338</v>
      </c>
      <c r="Y249" s="166"/>
      <c r="Z249" s="166">
        <v>0</v>
      </c>
      <c r="AA249" s="166">
        <f t="shared" si="32"/>
        <v>1176851994</v>
      </c>
      <c r="AB249" s="166">
        <f>Metas!J23</f>
        <v>1176851994</v>
      </c>
      <c r="AC249" s="166">
        <f t="shared" si="33"/>
        <v>0</v>
      </c>
    </row>
    <row r="250" spans="5:29" ht="17.149999999999999" customHeight="1" x14ac:dyDescent="0.3">
      <c r="E250" s="152">
        <v>22</v>
      </c>
      <c r="F250" s="166"/>
      <c r="G250" s="166"/>
      <c r="H250" s="166"/>
      <c r="I250" s="166">
        <v>121419852</v>
      </c>
      <c r="J250" s="166"/>
      <c r="K250" s="166"/>
      <c r="L250" s="166"/>
      <c r="M250" s="166"/>
      <c r="N250" s="166">
        <v>123864224</v>
      </c>
      <c r="O250" s="166">
        <v>299601229</v>
      </c>
      <c r="P250" s="166"/>
      <c r="Q250" s="166"/>
      <c r="R250" s="166"/>
      <c r="S250" s="166"/>
      <c r="T250" s="166"/>
      <c r="U250" s="166"/>
      <c r="V250" s="166"/>
      <c r="W250" s="166"/>
      <c r="X250" s="166">
        <v>136717044</v>
      </c>
      <c r="Y250" s="166"/>
      <c r="Z250" s="166">
        <v>0</v>
      </c>
      <c r="AA250" s="166">
        <f t="shared" si="32"/>
        <v>681602349</v>
      </c>
      <c r="AB250" s="166">
        <f>Metas!J24</f>
        <v>681602349</v>
      </c>
      <c r="AC250" s="166">
        <f t="shared" si="33"/>
        <v>0</v>
      </c>
    </row>
    <row r="251" spans="5:29" ht="17.149999999999999" customHeight="1" x14ac:dyDescent="0.3">
      <c r="E251" s="152">
        <v>23</v>
      </c>
      <c r="F251" s="166"/>
      <c r="G251" s="166"/>
      <c r="H251" s="166"/>
      <c r="I251" s="166">
        <v>1672342476</v>
      </c>
      <c r="J251" s="166"/>
      <c r="K251" s="166"/>
      <c r="L251" s="166"/>
      <c r="M251" s="166"/>
      <c r="N251" s="166">
        <v>190402906</v>
      </c>
      <c r="O251" s="166">
        <v>327780918</v>
      </c>
      <c r="P251" s="166"/>
      <c r="Q251" s="166"/>
      <c r="R251" s="166"/>
      <c r="S251" s="166"/>
      <c r="T251" s="166"/>
      <c r="U251" s="166"/>
      <c r="V251" s="166"/>
      <c r="W251" s="166"/>
      <c r="X251" s="166">
        <v>185791740</v>
      </c>
      <c r="Y251" s="166"/>
      <c r="Z251" s="166">
        <v>400000000</v>
      </c>
      <c r="AA251" s="166">
        <f t="shared" si="32"/>
        <v>2776318040</v>
      </c>
      <c r="AB251" s="166">
        <f>Metas!J25</f>
        <v>2776318040</v>
      </c>
      <c r="AC251" s="166">
        <f t="shared" si="33"/>
        <v>0</v>
      </c>
    </row>
    <row r="252" spans="5:29" ht="17.149999999999999" customHeight="1" x14ac:dyDescent="0.3">
      <c r="E252" s="152">
        <v>24</v>
      </c>
      <c r="F252" s="166"/>
      <c r="G252" s="166"/>
      <c r="H252" s="166"/>
      <c r="I252" s="166">
        <v>136702048</v>
      </c>
      <c r="J252" s="166"/>
      <c r="K252" s="166"/>
      <c r="L252" s="166"/>
      <c r="M252" s="166"/>
      <c r="N252" s="166">
        <v>128984214</v>
      </c>
      <c r="O252" s="166">
        <v>128790873</v>
      </c>
      <c r="P252" s="166"/>
      <c r="Q252" s="166"/>
      <c r="R252" s="166"/>
      <c r="S252" s="166"/>
      <c r="T252" s="166"/>
      <c r="U252" s="166"/>
      <c r="V252" s="166"/>
      <c r="W252" s="166"/>
      <c r="X252" s="166">
        <v>128984127</v>
      </c>
      <c r="Y252" s="166"/>
      <c r="Z252" s="166">
        <v>0</v>
      </c>
      <c r="AA252" s="166">
        <f t="shared" si="32"/>
        <v>523461262</v>
      </c>
      <c r="AB252" s="166">
        <f>Metas!J26</f>
        <v>523461262</v>
      </c>
      <c r="AC252" s="166">
        <f t="shared" si="33"/>
        <v>0</v>
      </c>
    </row>
    <row r="253" spans="5:29" ht="17.149999999999999" customHeight="1" x14ac:dyDescent="0.3">
      <c r="E253" s="152">
        <v>25</v>
      </c>
      <c r="F253" s="166"/>
      <c r="G253" s="166"/>
      <c r="H253" s="166"/>
      <c r="I253" s="166">
        <v>117861486</v>
      </c>
      <c r="J253" s="166"/>
      <c r="K253" s="166"/>
      <c r="L253" s="166"/>
      <c r="M253" s="166"/>
      <c r="N253" s="166">
        <v>1369184732</v>
      </c>
      <c r="O253" s="166">
        <v>311802954</v>
      </c>
      <c r="P253" s="166"/>
      <c r="Q253" s="166"/>
      <c r="R253" s="166"/>
      <c r="S253" s="166"/>
      <c r="T253" s="166"/>
      <c r="U253" s="166"/>
      <c r="V253" s="166"/>
      <c r="W253" s="166"/>
      <c r="X253" s="166">
        <v>134999099</v>
      </c>
      <c r="Y253" s="166"/>
      <c r="Z253" s="166">
        <v>0</v>
      </c>
      <c r="AA253" s="166">
        <f t="shared" si="32"/>
        <v>1933848271</v>
      </c>
      <c r="AB253" s="166">
        <f>Metas!J27</f>
        <v>1933848271</v>
      </c>
      <c r="AC253" s="166">
        <f t="shared" si="33"/>
        <v>0</v>
      </c>
    </row>
    <row r="254" spans="5:29" ht="17.149999999999999" customHeight="1" x14ac:dyDescent="0.3">
      <c r="E254" s="152">
        <v>26</v>
      </c>
      <c r="F254" s="166"/>
      <c r="G254" s="166"/>
      <c r="H254" s="166"/>
      <c r="I254" s="166">
        <v>722013373</v>
      </c>
      <c r="J254" s="166"/>
      <c r="K254" s="166"/>
      <c r="L254" s="166"/>
      <c r="M254" s="166"/>
      <c r="N254" s="166">
        <v>2171857459</v>
      </c>
      <c r="O254" s="166">
        <v>1214225269</v>
      </c>
      <c r="P254" s="166"/>
      <c r="Q254" s="166"/>
      <c r="R254" s="166"/>
      <c r="S254" s="166"/>
      <c r="T254" s="166"/>
      <c r="U254" s="166"/>
      <c r="V254" s="166"/>
      <c r="W254" s="166"/>
      <c r="X254" s="166">
        <v>854975746</v>
      </c>
      <c r="Y254" s="166"/>
      <c r="Z254" s="166">
        <v>0</v>
      </c>
      <c r="AA254" s="166">
        <f t="shared" si="32"/>
        <v>4963071847</v>
      </c>
      <c r="AB254" s="166">
        <f>Metas!J28</f>
        <v>4963071847</v>
      </c>
      <c r="AC254" s="166">
        <f t="shared" si="33"/>
        <v>0</v>
      </c>
    </row>
    <row r="255" spans="5:29" ht="17.149999999999999" customHeight="1" x14ac:dyDescent="0.3">
      <c r="E255" s="152">
        <v>27</v>
      </c>
      <c r="F255" s="166"/>
      <c r="G255" s="166"/>
      <c r="H255" s="166"/>
      <c r="I255" s="166">
        <v>153810701</v>
      </c>
      <c r="J255" s="166"/>
      <c r="K255" s="166"/>
      <c r="L255" s="166"/>
      <c r="M255" s="166"/>
      <c r="N255" s="166">
        <v>632002826</v>
      </c>
      <c r="O255" s="166">
        <v>152222596</v>
      </c>
      <c r="P255" s="166"/>
      <c r="Q255" s="166"/>
      <c r="R255" s="166"/>
      <c r="S255" s="166"/>
      <c r="T255" s="166"/>
      <c r="U255" s="166"/>
      <c r="V255" s="166"/>
      <c r="W255" s="166"/>
      <c r="X255" s="166">
        <v>152305437</v>
      </c>
      <c r="Y255" s="166"/>
      <c r="Z255" s="166">
        <v>0</v>
      </c>
      <c r="AA255" s="166">
        <f t="shared" si="32"/>
        <v>1090341560</v>
      </c>
      <c r="AB255" s="166">
        <f>Metas!J29</f>
        <v>1090341560</v>
      </c>
      <c r="AC255" s="166">
        <f t="shared" si="33"/>
        <v>0</v>
      </c>
    </row>
    <row r="256" spans="5:29" ht="17.149999999999999" customHeight="1" x14ac:dyDescent="0.3">
      <c r="E256" s="152">
        <v>28</v>
      </c>
      <c r="F256" s="166"/>
      <c r="G256" s="166"/>
      <c r="H256" s="166"/>
      <c r="I256" s="166">
        <v>59488315</v>
      </c>
      <c r="J256" s="166"/>
      <c r="K256" s="166"/>
      <c r="L256" s="166"/>
      <c r="M256" s="166"/>
      <c r="N256" s="166">
        <v>871788244</v>
      </c>
      <c r="O256" s="166">
        <v>106111550</v>
      </c>
      <c r="P256" s="166"/>
      <c r="Q256" s="166"/>
      <c r="R256" s="166"/>
      <c r="S256" s="166"/>
      <c r="T256" s="166"/>
      <c r="U256" s="166"/>
      <c r="V256" s="166"/>
      <c r="W256" s="166"/>
      <c r="X256" s="166">
        <v>59488315</v>
      </c>
      <c r="Y256" s="166"/>
      <c r="Z256" s="166">
        <v>0</v>
      </c>
      <c r="AA256" s="166">
        <f t="shared" si="32"/>
        <v>1096876424</v>
      </c>
      <c r="AB256" s="166">
        <f>Metas!J30</f>
        <v>1096876424</v>
      </c>
      <c r="AC256" s="166">
        <f t="shared" si="33"/>
        <v>0</v>
      </c>
    </row>
    <row r="257" spans="5:29" ht="17.149999999999999" customHeight="1" x14ac:dyDescent="0.3">
      <c r="E257" s="152">
        <v>29</v>
      </c>
      <c r="F257" s="166"/>
      <c r="G257" s="166"/>
      <c r="H257" s="166"/>
      <c r="I257" s="166">
        <v>101334311</v>
      </c>
      <c r="J257" s="166"/>
      <c r="K257" s="166"/>
      <c r="L257" s="166"/>
      <c r="M257" s="166"/>
      <c r="N257" s="166">
        <v>863884145</v>
      </c>
      <c r="O257" s="166">
        <v>163601882</v>
      </c>
      <c r="P257" s="166"/>
      <c r="Q257" s="166"/>
      <c r="R257" s="166"/>
      <c r="S257" s="166"/>
      <c r="T257" s="166"/>
      <c r="U257" s="166"/>
      <c r="V257" s="166"/>
      <c r="W257" s="166"/>
      <c r="X257" s="166">
        <v>109897999</v>
      </c>
      <c r="Y257" s="166"/>
      <c r="Z257" s="166">
        <v>0</v>
      </c>
      <c r="AA257" s="166">
        <f t="shared" si="32"/>
        <v>1238718337</v>
      </c>
      <c r="AB257" s="166">
        <f>Metas!J31</f>
        <v>1238718337</v>
      </c>
      <c r="AC257" s="166">
        <f t="shared" si="33"/>
        <v>0</v>
      </c>
    </row>
    <row r="258" spans="5:29" ht="17.149999999999999" customHeight="1" x14ac:dyDescent="0.3">
      <c r="E258" s="152">
        <v>30</v>
      </c>
      <c r="F258" s="166"/>
      <c r="G258" s="166"/>
      <c r="H258" s="166"/>
      <c r="I258" s="166">
        <v>319265784</v>
      </c>
      <c r="J258" s="166"/>
      <c r="K258" s="166"/>
      <c r="L258" s="166"/>
      <c r="M258" s="166"/>
      <c r="N258" s="166">
        <v>228866774</v>
      </c>
      <c r="O258" s="166">
        <v>235136332</v>
      </c>
      <c r="P258" s="166"/>
      <c r="Q258" s="166"/>
      <c r="R258" s="166"/>
      <c r="S258" s="166"/>
      <c r="T258" s="166"/>
      <c r="U258" s="166"/>
      <c r="V258" s="166"/>
      <c r="W258" s="166"/>
      <c r="X258" s="166">
        <v>2884230540</v>
      </c>
      <c r="Y258" s="166"/>
      <c r="Z258" s="166">
        <v>0</v>
      </c>
      <c r="AA258" s="166">
        <f t="shared" si="32"/>
        <v>3667499430</v>
      </c>
      <c r="AB258" s="166">
        <f>Metas!J32</f>
        <v>3667499430</v>
      </c>
      <c r="AC258" s="166">
        <f t="shared" si="33"/>
        <v>0</v>
      </c>
    </row>
    <row r="259" spans="5:29" ht="17.149999999999999" customHeight="1" x14ac:dyDescent="0.3">
      <c r="E259" s="152">
        <v>31</v>
      </c>
      <c r="F259" s="166"/>
      <c r="G259" s="166"/>
      <c r="H259" s="166"/>
      <c r="I259" s="166">
        <v>1511595419</v>
      </c>
      <c r="J259" s="166"/>
      <c r="K259" s="166"/>
      <c r="L259" s="166"/>
      <c r="M259" s="166"/>
      <c r="N259" s="166">
        <v>200104585</v>
      </c>
      <c r="O259" s="166">
        <v>197966689</v>
      </c>
      <c r="P259" s="166"/>
      <c r="Q259" s="166"/>
      <c r="R259" s="166"/>
      <c r="S259" s="166"/>
      <c r="T259" s="166"/>
      <c r="U259" s="166"/>
      <c r="V259" s="166"/>
      <c r="W259" s="166"/>
      <c r="X259" s="166">
        <v>9107479307</v>
      </c>
      <c r="Y259" s="166"/>
      <c r="Z259" s="166">
        <v>0</v>
      </c>
      <c r="AA259" s="166">
        <f t="shared" si="32"/>
        <v>11017146000</v>
      </c>
      <c r="AB259" s="166">
        <f>Metas!J33</f>
        <v>11017146000</v>
      </c>
      <c r="AC259" s="166">
        <f t="shared" si="33"/>
        <v>0</v>
      </c>
    </row>
    <row r="260" spans="5:29" ht="17.149999999999999" customHeight="1" x14ac:dyDescent="0.3">
      <c r="E260" s="152">
        <v>32</v>
      </c>
      <c r="F260" s="166"/>
      <c r="G260" s="166"/>
      <c r="H260" s="166"/>
      <c r="I260" s="166">
        <v>18357283764</v>
      </c>
      <c r="J260" s="166"/>
      <c r="K260" s="166"/>
      <c r="L260" s="166"/>
      <c r="M260" s="166"/>
      <c r="N260" s="166">
        <v>3708466666</v>
      </c>
      <c r="O260" s="166">
        <v>4365366203</v>
      </c>
      <c r="P260" s="166"/>
      <c r="Q260" s="166"/>
      <c r="R260" s="166"/>
      <c r="S260" s="166"/>
      <c r="T260" s="166"/>
      <c r="U260" s="166"/>
      <c r="V260" s="166"/>
      <c r="W260" s="166"/>
      <c r="X260" s="166">
        <f>4089423552-625896645</f>
        <v>3463526907</v>
      </c>
      <c r="Y260" s="166"/>
      <c r="Z260" s="166">
        <v>7981649716</v>
      </c>
      <c r="AA260" s="166">
        <f t="shared" si="32"/>
        <v>37876293256</v>
      </c>
      <c r="AB260" s="166">
        <f>Metas!J34</f>
        <v>37876293256</v>
      </c>
      <c r="AC260" s="166">
        <f t="shared" si="33"/>
        <v>0</v>
      </c>
    </row>
    <row r="261" spans="5:29" ht="17.149999999999999" customHeight="1" x14ac:dyDescent="0.3">
      <c r="E261" s="152">
        <v>33</v>
      </c>
      <c r="F261" s="166"/>
      <c r="G261" s="166"/>
      <c r="H261" s="166"/>
      <c r="I261" s="166">
        <v>1223048357</v>
      </c>
      <c r="J261" s="166"/>
      <c r="K261" s="166"/>
      <c r="L261" s="166"/>
      <c r="M261" s="166"/>
      <c r="N261" s="166">
        <v>1230390123</v>
      </c>
      <c r="O261" s="166">
        <v>1225474174</v>
      </c>
      <c r="P261" s="166"/>
      <c r="Q261" s="166"/>
      <c r="R261" s="166"/>
      <c r="S261" s="166"/>
      <c r="T261" s="166"/>
      <c r="U261" s="166"/>
      <c r="V261" s="166"/>
      <c r="W261" s="166"/>
      <c r="X261" s="166">
        <v>1207332118</v>
      </c>
      <c r="Y261" s="166"/>
      <c r="Z261" s="166">
        <v>0</v>
      </c>
      <c r="AA261" s="166">
        <f t="shared" si="32"/>
        <v>4886244772</v>
      </c>
      <c r="AB261" s="166">
        <f>Metas!J35</f>
        <v>4886244772</v>
      </c>
      <c r="AC261" s="166">
        <f t="shared" si="33"/>
        <v>0</v>
      </c>
    </row>
    <row r="262" spans="5:29" ht="17.149999999999999" customHeight="1" x14ac:dyDescent="0.3">
      <c r="E262" s="152">
        <v>34</v>
      </c>
      <c r="F262" s="166"/>
      <c r="G262" s="166"/>
      <c r="H262" s="166"/>
      <c r="I262" s="166">
        <v>1806120617</v>
      </c>
      <c r="J262" s="166"/>
      <c r="K262" s="166"/>
      <c r="L262" s="166"/>
      <c r="M262" s="166"/>
      <c r="N262" s="166">
        <v>0</v>
      </c>
      <c r="O262" s="166">
        <v>0</v>
      </c>
      <c r="P262" s="166"/>
      <c r="Q262" s="166"/>
      <c r="R262" s="166"/>
      <c r="S262" s="166"/>
      <c r="T262" s="166"/>
      <c r="U262" s="166"/>
      <c r="V262" s="166"/>
      <c r="W262" s="166"/>
      <c r="X262" s="166">
        <v>1768144000</v>
      </c>
      <c r="Y262" s="166"/>
      <c r="Z262" s="166">
        <v>0</v>
      </c>
      <c r="AA262" s="166">
        <f t="shared" si="32"/>
        <v>3574264617</v>
      </c>
      <c r="AB262" s="166">
        <f>Metas!J36</f>
        <v>3574264617</v>
      </c>
      <c r="AC262" s="166">
        <f t="shared" si="33"/>
        <v>0</v>
      </c>
    </row>
    <row r="263" spans="5:29" ht="17.149999999999999" customHeight="1" x14ac:dyDescent="0.3">
      <c r="E263" s="152">
        <v>35</v>
      </c>
      <c r="F263" s="166"/>
      <c r="G263" s="166"/>
      <c r="H263" s="166"/>
      <c r="I263" s="166">
        <v>2244450782</v>
      </c>
      <c r="J263" s="166"/>
      <c r="K263" s="166"/>
      <c r="L263" s="166"/>
      <c r="M263" s="166"/>
      <c r="N263" s="166">
        <v>129733757</v>
      </c>
      <c r="O263" s="166">
        <v>106868425</v>
      </c>
      <c r="P263" s="166"/>
      <c r="Q263" s="166"/>
      <c r="R263" s="166"/>
      <c r="S263" s="166"/>
      <c r="T263" s="166"/>
      <c r="U263" s="166"/>
      <c r="V263" s="166"/>
      <c r="W263" s="166"/>
      <c r="X263" s="166">
        <v>1206754241</v>
      </c>
      <c r="Y263" s="166"/>
      <c r="Z263" s="166">
        <v>0</v>
      </c>
      <c r="AA263" s="166">
        <f t="shared" si="32"/>
        <v>3687807205</v>
      </c>
      <c r="AB263" s="166">
        <f>Metas!J37</f>
        <v>3687807205</v>
      </c>
      <c r="AC263" s="166">
        <f t="shared" si="33"/>
        <v>0</v>
      </c>
    </row>
    <row r="264" spans="5:29" ht="17.149999999999999" customHeight="1" x14ac:dyDescent="0.3">
      <c r="E264" s="152">
        <v>36</v>
      </c>
      <c r="F264" s="166"/>
      <c r="G264" s="166"/>
      <c r="H264" s="166"/>
      <c r="I264" s="166">
        <v>167426687</v>
      </c>
      <c r="J264" s="166"/>
      <c r="K264" s="166"/>
      <c r="L264" s="166"/>
      <c r="M264" s="166"/>
      <c r="N264" s="166">
        <v>173018793</v>
      </c>
      <c r="O264" s="166">
        <v>144510448</v>
      </c>
      <c r="P264" s="166"/>
      <c r="Q264" s="166"/>
      <c r="R264" s="166"/>
      <c r="S264" s="166"/>
      <c r="T264" s="166"/>
      <c r="U264" s="166"/>
      <c r="V264" s="166"/>
      <c r="W264" s="166"/>
      <c r="X264" s="166">
        <v>3384109779</v>
      </c>
      <c r="Y264" s="166"/>
      <c r="Z264" s="166">
        <v>1285950143</v>
      </c>
      <c r="AA264" s="166">
        <f t="shared" si="32"/>
        <v>5155015850</v>
      </c>
      <c r="AB264" s="166">
        <f>Metas!J38</f>
        <v>5155015850</v>
      </c>
      <c r="AC264" s="166">
        <f t="shared" si="33"/>
        <v>0</v>
      </c>
    </row>
    <row r="265" spans="5:29" ht="17.149999999999999" customHeight="1" x14ac:dyDescent="0.3">
      <c r="E265" s="152">
        <v>37</v>
      </c>
      <c r="F265" s="166"/>
      <c r="G265" s="166"/>
      <c r="H265" s="166"/>
      <c r="I265" s="166">
        <v>0</v>
      </c>
      <c r="J265" s="166"/>
      <c r="K265" s="166"/>
      <c r="L265" s="166"/>
      <c r="M265" s="166"/>
      <c r="N265" s="166">
        <v>0</v>
      </c>
      <c r="O265" s="166">
        <v>0</v>
      </c>
      <c r="P265" s="166"/>
      <c r="Q265" s="166"/>
      <c r="R265" s="166"/>
      <c r="S265" s="166"/>
      <c r="T265" s="166"/>
      <c r="U265" s="166"/>
      <c r="V265" s="166"/>
      <c r="W265" s="166"/>
      <c r="X265" s="166">
        <v>0</v>
      </c>
      <c r="Y265" s="166"/>
      <c r="Z265" s="166">
        <v>0</v>
      </c>
      <c r="AA265" s="166">
        <f t="shared" si="32"/>
        <v>0</v>
      </c>
      <c r="AB265" s="166">
        <f>Metas!J39</f>
        <v>0</v>
      </c>
      <c r="AC265" s="166">
        <f t="shared" si="33"/>
        <v>0</v>
      </c>
    </row>
    <row r="266" spans="5:29" ht="17.149999999999999" customHeight="1" x14ac:dyDescent="0.3">
      <c r="E266" s="152">
        <v>38</v>
      </c>
      <c r="F266" s="166"/>
      <c r="G266" s="166"/>
      <c r="H266" s="166"/>
      <c r="I266" s="166">
        <v>2599094056</v>
      </c>
      <c r="J266" s="166"/>
      <c r="K266" s="166"/>
      <c r="L266" s="166"/>
      <c r="M266" s="166"/>
      <c r="N266" s="166">
        <v>9304632504</v>
      </c>
      <c r="O266" s="166">
        <v>5722269280</v>
      </c>
      <c r="P266" s="166"/>
      <c r="Q266" s="166"/>
      <c r="R266" s="166"/>
      <c r="S266" s="166"/>
      <c r="T266" s="166"/>
      <c r="U266" s="166"/>
      <c r="V266" s="166"/>
      <c r="W266" s="166"/>
      <c r="X266" s="166">
        <v>2587428852</v>
      </c>
      <c r="Y266" s="166"/>
      <c r="Z266" s="166">
        <v>1600000000</v>
      </c>
      <c r="AA266" s="166">
        <f t="shared" si="32"/>
        <v>21813424692</v>
      </c>
      <c r="AB266" s="166">
        <f>Metas!J40</f>
        <v>21813424692</v>
      </c>
      <c r="AC266" s="166">
        <f t="shared" si="33"/>
        <v>0</v>
      </c>
    </row>
    <row r="267" spans="5:29" ht="17.149999999999999" customHeight="1" x14ac:dyDescent="0.3">
      <c r="E267" s="152">
        <v>39</v>
      </c>
      <c r="F267" s="166"/>
      <c r="G267" s="166"/>
      <c r="H267" s="166"/>
      <c r="I267" s="166">
        <v>1064989201</v>
      </c>
      <c r="J267" s="166"/>
      <c r="K267" s="166"/>
      <c r="L267" s="166"/>
      <c r="M267" s="166"/>
      <c r="N267" s="166">
        <v>273068607</v>
      </c>
      <c r="O267" s="166">
        <v>447026728</v>
      </c>
      <c r="P267" s="166"/>
      <c r="Q267" s="166"/>
      <c r="R267" s="166"/>
      <c r="S267" s="166"/>
      <c r="T267" s="166"/>
      <c r="U267" s="166"/>
      <c r="V267" s="166"/>
      <c r="W267" s="166"/>
      <c r="X267" s="166">
        <v>1670951409</v>
      </c>
      <c r="Y267" s="166"/>
      <c r="Z267" s="166">
        <v>0</v>
      </c>
      <c r="AA267" s="166">
        <f t="shared" si="32"/>
        <v>3456035945</v>
      </c>
      <c r="AB267" s="166">
        <f>Metas!J41</f>
        <v>3456035945</v>
      </c>
      <c r="AC267" s="166">
        <f t="shared" si="33"/>
        <v>0</v>
      </c>
    </row>
    <row r="268" spans="5:29" ht="17.149999999999999" customHeight="1" x14ac:dyDescent="0.3">
      <c r="E268" s="152">
        <v>40</v>
      </c>
      <c r="F268" s="166"/>
      <c r="G268" s="166"/>
      <c r="H268" s="166"/>
      <c r="I268" s="166">
        <v>1685992172</v>
      </c>
      <c r="J268" s="166"/>
      <c r="K268" s="166"/>
      <c r="L268" s="166"/>
      <c r="M268" s="166"/>
      <c r="N268" s="166">
        <v>1644283522</v>
      </c>
      <c r="O268" s="166">
        <v>1965873036</v>
      </c>
      <c r="P268" s="166"/>
      <c r="Q268" s="166"/>
      <c r="R268" s="166"/>
      <c r="S268" s="166"/>
      <c r="T268" s="166"/>
      <c r="U268" s="166"/>
      <c r="V268" s="166"/>
      <c r="W268" s="166"/>
      <c r="X268" s="166">
        <v>1821671463</v>
      </c>
      <c r="Y268" s="166"/>
      <c r="Z268" s="166">
        <v>0</v>
      </c>
      <c r="AA268" s="166">
        <f t="shared" si="32"/>
        <v>7117820193</v>
      </c>
      <c r="AB268" s="166">
        <f>Metas!J42</f>
        <v>7117820193</v>
      </c>
      <c r="AC268" s="166">
        <f t="shared" si="33"/>
        <v>0</v>
      </c>
    </row>
    <row r="269" spans="5:29" ht="17.149999999999999" customHeight="1" x14ac:dyDescent="0.3">
      <c r="E269" s="152">
        <v>41</v>
      </c>
      <c r="F269" s="166"/>
      <c r="G269" s="166"/>
      <c r="H269" s="166"/>
      <c r="I269" s="166">
        <v>541042227</v>
      </c>
      <c r="J269" s="166"/>
      <c r="K269" s="166"/>
      <c r="L269" s="166"/>
      <c r="M269" s="166"/>
      <c r="N269" s="166">
        <v>3714445535</v>
      </c>
      <c r="O269" s="166">
        <v>2005929436</v>
      </c>
      <c r="P269" s="166"/>
      <c r="Q269" s="166"/>
      <c r="R269" s="166"/>
      <c r="S269" s="166"/>
      <c r="T269" s="166"/>
      <c r="U269" s="166"/>
      <c r="V269" s="166"/>
      <c r="W269" s="166"/>
      <c r="X269" s="166">
        <v>391318054</v>
      </c>
      <c r="Y269" s="166"/>
      <c r="Z269" s="166">
        <v>560484001</v>
      </c>
      <c r="AA269" s="166">
        <f t="shared" si="32"/>
        <v>7213219253</v>
      </c>
      <c r="AB269" s="166">
        <f>Metas!J43</f>
        <v>7213219253</v>
      </c>
      <c r="AC269" s="166">
        <f t="shared" si="33"/>
        <v>0</v>
      </c>
    </row>
    <row r="270" spans="5:29" ht="17.149999999999999" customHeight="1" x14ac:dyDescent="0.3">
      <c r="E270" s="152">
        <v>42</v>
      </c>
      <c r="F270" s="166"/>
      <c r="G270" s="166"/>
      <c r="H270" s="166"/>
      <c r="I270" s="166">
        <v>8071739744</v>
      </c>
      <c r="J270" s="166"/>
      <c r="K270" s="166"/>
      <c r="L270" s="166"/>
      <c r="M270" s="166"/>
      <c r="N270" s="166">
        <v>8216379689</v>
      </c>
      <c r="O270" s="166">
        <v>7226647395</v>
      </c>
      <c r="P270" s="166"/>
      <c r="Q270" s="166"/>
      <c r="R270" s="166"/>
      <c r="S270" s="166"/>
      <c r="T270" s="166"/>
      <c r="U270" s="166"/>
      <c r="V270" s="166"/>
      <c r="W270" s="166"/>
      <c r="X270" s="166">
        <v>7676683224</v>
      </c>
      <c r="Y270" s="166"/>
      <c r="Z270" s="166">
        <v>3073376790</v>
      </c>
      <c r="AA270" s="166">
        <f t="shared" si="32"/>
        <v>34264826842</v>
      </c>
      <c r="AB270" s="166">
        <f>Metas!J44</f>
        <v>34264826842</v>
      </c>
      <c r="AC270" s="166">
        <f t="shared" si="33"/>
        <v>0</v>
      </c>
    </row>
    <row r="271" spans="5:29" ht="17.149999999999999" customHeight="1" x14ac:dyDescent="0.3">
      <c r="E271" s="152">
        <v>43</v>
      </c>
      <c r="F271" s="166"/>
      <c r="G271" s="166"/>
      <c r="H271" s="166"/>
      <c r="I271" s="166">
        <v>1054727407</v>
      </c>
      <c r="J271" s="166"/>
      <c r="K271" s="166"/>
      <c r="L271" s="166"/>
      <c r="M271" s="166"/>
      <c r="N271" s="166">
        <v>9079844931</v>
      </c>
      <c r="O271" s="166">
        <v>1332976657</v>
      </c>
      <c r="P271" s="166"/>
      <c r="Q271" s="166"/>
      <c r="R271" s="166"/>
      <c r="S271" s="166"/>
      <c r="T271" s="166"/>
      <c r="U271" s="166"/>
      <c r="V271" s="166"/>
      <c r="W271" s="166"/>
      <c r="X271" s="166">
        <v>253068736</v>
      </c>
      <c r="Y271" s="166"/>
      <c r="Z271" s="166">
        <v>0</v>
      </c>
      <c r="AA271" s="166">
        <f t="shared" si="32"/>
        <v>11720617731</v>
      </c>
      <c r="AB271" s="166">
        <f>Metas!J45</f>
        <v>11720617731</v>
      </c>
      <c r="AC271" s="166">
        <f t="shared" si="33"/>
        <v>0</v>
      </c>
    </row>
    <row r="272" spans="5:29" ht="17.149999999999999" customHeight="1" x14ac:dyDescent="0.3">
      <c r="E272" s="152">
        <v>44</v>
      </c>
      <c r="F272" s="166"/>
      <c r="G272" s="166"/>
      <c r="H272" s="166"/>
      <c r="I272" s="166">
        <v>4960819186</v>
      </c>
      <c r="J272" s="166"/>
      <c r="K272" s="166"/>
      <c r="L272" s="166"/>
      <c r="M272" s="166"/>
      <c r="N272" s="166">
        <v>6027141961</v>
      </c>
      <c r="O272" s="166">
        <v>7600813692</v>
      </c>
      <c r="P272" s="166"/>
      <c r="Q272" s="166"/>
      <c r="R272" s="166"/>
      <c r="S272" s="166"/>
      <c r="T272" s="166"/>
      <c r="U272" s="166"/>
      <c r="V272" s="166"/>
      <c r="W272" s="166"/>
      <c r="X272" s="166">
        <v>4404201077</v>
      </c>
      <c r="Y272" s="166"/>
      <c r="Z272" s="166">
        <v>0</v>
      </c>
      <c r="AA272" s="166">
        <f t="shared" si="32"/>
        <v>22992975916</v>
      </c>
      <c r="AB272" s="166">
        <f>Metas!J46</f>
        <v>22992975916</v>
      </c>
      <c r="AC272" s="166">
        <f t="shared" si="33"/>
        <v>0</v>
      </c>
    </row>
    <row r="273" spans="1:31" ht="17.149999999999999" customHeight="1" x14ac:dyDescent="0.3">
      <c r="E273" s="152">
        <v>45</v>
      </c>
      <c r="F273" s="166"/>
      <c r="G273" s="166"/>
      <c r="H273" s="166"/>
      <c r="I273" s="166">
        <v>0</v>
      </c>
      <c r="J273" s="166"/>
      <c r="K273" s="166"/>
      <c r="L273" s="166"/>
      <c r="M273" s="166"/>
      <c r="N273" s="166">
        <v>0</v>
      </c>
      <c r="O273" s="166">
        <v>0</v>
      </c>
      <c r="P273" s="166"/>
      <c r="Q273" s="166"/>
      <c r="R273" s="166"/>
      <c r="S273" s="166"/>
      <c r="T273" s="166"/>
      <c r="U273" s="166"/>
      <c r="V273" s="166"/>
      <c r="W273" s="166"/>
      <c r="X273" s="166">
        <v>0</v>
      </c>
      <c r="Y273" s="166"/>
      <c r="Z273" s="166">
        <v>14243296720</v>
      </c>
      <c r="AA273" s="166">
        <f t="shared" si="32"/>
        <v>14243296720</v>
      </c>
      <c r="AB273" s="166">
        <f>Metas!J47</f>
        <v>14243296720</v>
      </c>
      <c r="AC273" s="166">
        <f t="shared" si="33"/>
        <v>0</v>
      </c>
    </row>
    <row r="274" spans="1:31" ht="25" customHeight="1" x14ac:dyDescent="0.3">
      <c r="E274" s="165" t="s">
        <v>1974</v>
      </c>
      <c r="F274" s="167">
        <f t="shared" ref="F274:AC274" si="34">SUM(F229:F237)</f>
        <v>0</v>
      </c>
      <c r="G274" s="167">
        <f t="shared" si="34"/>
        <v>0</v>
      </c>
      <c r="H274" s="167">
        <f t="shared" si="34"/>
        <v>0</v>
      </c>
      <c r="I274" s="167">
        <f>SUM(I229:I273)</f>
        <v>70229324984</v>
      </c>
      <c r="J274" s="167">
        <f t="shared" si="34"/>
        <v>0</v>
      </c>
      <c r="K274" s="167">
        <f t="shared" si="34"/>
        <v>0</v>
      </c>
      <c r="L274" s="167">
        <f t="shared" si="34"/>
        <v>0</v>
      </c>
      <c r="M274" s="167">
        <f t="shared" si="34"/>
        <v>0</v>
      </c>
      <c r="N274" s="167">
        <f>SUM(N229:N273)</f>
        <v>72636346766</v>
      </c>
      <c r="O274" s="167">
        <f>SUM(O229:O273)</f>
        <v>63646321102</v>
      </c>
      <c r="P274" s="167">
        <f t="shared" si="34"/>
        <v>0</v>
      </c>
      <c r="Q274" s="167">
        <f t="shared" si="34"/>
        <v>0</v>
      </c>
      <c r="R274" s="167">
        <f t="shared" si="34"/>
        <v>0</v>
      </c>
      <c r="S274" s="167">
        <f t="shared" si="34"/>
        <v>0</v>
      </c>
      <c r="T274" s="167">
        <f t="shared" si="34"/>
        <v>0</v>
      </c>
      <c r="U274" s="167">
        <f t="shared" si="34"/>
        <v>0</v>
      </c>
      <c r="V274" s="167">
        <f t="shared" si="34"/>
        <v>0</v>
      </c>
      <c r="W274" s="167">
        <f t="shared" si="34"/>
        <v>0</v>
      </c>
      <c r="X274" s="167">
        <f>SUM(X229:X273)</f>
        <v>61040335458</v>
      </c>
      <c r="Y274" s="167">
        <f t="shared" si="34"/>
        <v>0</v>
      </c>
      <c r="Z274" s="167">
        <f>SUM(Z229:Z273)</f>
        <v>63955609690</v>
      </c>
      <c r="AA274" s="167">
        <f>SUM(AA229:AA273)</f>
        <v>331507938000</v>
      </c>
      <c r="AB274" s="167">
        <f>SUM(AB229:AB273)</f>
        <v>331507938000</v>
      </c>
      <c r="AC274" s="167">
        <f t="shared" si="34"/>
        <v>0</v>
      </c>
    </row>
    <row r="275" spans="1:31" ht="25" customHeight="1" x14ac:dyDescent="0.3">
      <c r="E275" s="161"/>
      <c r="F275" s="161" t="s">
        <v>1944</v>
      </c>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c r="AC275" s="161"/>
    </row>
    <row r="276" spans="1:31" ht="25" customHeight="1" x14ac:dyDescent="0.3">
      <c r="E276" s="162" t="s">
        <v>18</v>
      </c>
      <c r="F276" s="163" t="s">
        <v>1950</v>
      </c>
      <c r="G276" s="163" t="s">
        <v>1951</v>
      </c>
      <c r="H276" s="163" t="s">
        <v>1952</v>
      </c>
      <c r="I276" s="164" t="s">
        <v>1953</v>
      </c>
      <c r="J276" s="164" t="s">
        <v>1954</v>
      </c>
      <c r="K276" s="164" t="s">
        <v>1955</v>
      </c>
      <c r="L276" s="164" t="s">
        <v>1956</v>
      </c>
      <c r="M276" s="164" t="s">
        <v>1957</v>
      </c>
      <c r="N276" s="164" t="s">
        <v>1958</v>
      </c>
      <c r="O276" s="164" t="s">
        <v>1959</v>
      </c>
      <c r="P276" s="164" t="s">
        <v>1960</v>
      </c>
      <c r="Q276" s="164" t="s">
        <v>1961</v>
      </c>
      <c r="R276" s="164" t="s">
        <v>1962</v>
      </c>
      <c r="S276" s="164" t="s">
        <v>1963</v>
      </c>
      <c r="T276" s="164" t="s">
        <v>1964</v>
      </c>
      <c r="U276" s="164" t="s">
        <v>1965</v>
      </c>
      <c r="V276" s="164" t="s">
        <v>1966</v>
      </c>
      <c r="W276" s="164" t="s">
        <v>1967</v>
      </c>
      <c r="X276" s="164" t="s">
        <v>1968</v>
      </c>
      <c r="Y276" s="164" t="s">
        <v>1969</v>
      </c>
      <c r="Z276" s="164" t="s">
        <v>1970</v>
      </c>
      <c r="AA276" s="164" t="s">
        <v>1971</v>
      </c>
      <c r="AB276" s="164" t="s">
        <v>1972</v>
      </c>
      <c r="AC276" s="164" t="s">
        <v>1973</v>
      </c>
    </row>
    <row r="277" spans="1:31" ht="17.149999999999999" customHeight="1" x14ac:dyDescent="0.3">
      <c r="A277" s="522"/>
      <c r="E277" s="152">
        <v>1</v>
      </c>
      <c r="F277" s="525"/>
      <c r="G277" s="525"/>
      <c r="H277" s="525"/>
      <c r="I277" s="166">
        <v>0</v>
      </c>
      <c r="J277" s="525"/>
      <c r="K277" s="525"/>
      <c r="L277" s="166"/>
      <c r="M277" s="166"/>
      <c r="N277" s="166">
        <v>0</v>
      </c>
      <c r="O277" s="166">
        <v>0</v>
      </c>
      <c r="P277" s="166"/>
      <c r="Q277" s="166"/>
      <c r="R277" s="166"/>
      <c r="S277" s="166"/>
      <c r="T277" s="166"/>
      <c r="U277" s="166"/>
      <c r="V277" s="166"/>
      <c r="W277" s="166"/>
      <c r="X277" s="166">
        <v>0</v>
      </c>
      <c r="Y277" s="166"/>
      <c r="Z277" s="166">
        <v>300000000</v>
      </c>
      <c r="AA277" s="166">
        <f>SUM(F277:Z277)</f>
        <v>300000000</v>
      </c>
      <c r="AB277" s="166">
        <f>+Metas!K3</f>
        <v>300000000</v>
      </c>
      <c r="AC277" s="166">
        <f>+AA277-AB277</f>
        <v>0</v>
      </c>
    </row>
    <row r="278" spans="1:31" ht="17.149999999999999" customHeight="1" x14ac:dyDescent="0.3">
      <c r="A278" s="522"/>
      <c r="E278" s="152">
        <v>2</v>
      </c>
      <c r="F278" s="525"/>
      <c r="G278" s="525"/>
      <c r="H278" s="525"/>
      <c r="I278" s="166">
        <v>0</v>
      </c>
      <c r="J278" s="525"/>
      <c r="K278" s="525"/>
      <c r="L278" s="166"/>
      <c r="M278" s="166"/>
      <c r="N278" s="166">
        <v>0</v>
      </c>
      <c r="O278" s="166">
        <v>0</v>
      </c>
      <c r="P278" s="166"/>
      <c r="Q278" s="166"/>
      <c r="R278" s="166"/>
      <c r="S278" s="166"/>
      <c r="T278" s="166"/>
      <c r="U278" s="166"/>
      <c r="V278" s="166"/>
      <c r="W278" s="166"/>
      <c r="X278" s="166">
        <v>0</v>
      </c>
      <c r="Y278" s="166"/>
      <c r="Z278" s="166">
        <v>1150000000</v>
      </c>
      <c r="AA278" s="166">
        <f t="shared" ref="AA278:AA321" si="35">SUM(F278:Z278)</f>
        <v>1150000000</v>
      </c>
      <c r="AB278" s="166">
        <f>+Metas!K4</f>
        <v>1850000000</v>
      </c>
      <c r="AC278" s="166">
        <f t="shared" ref="AC278:AC321" si="36">+AA278-AB278</f>
        <v>-700000000</v>
      </c>
    </row>
    <row r="279" spans="1:31" ht="17.149999999999999" customHeight="1" x14ac:dyDescent="0.3">
      <c r="A279" s="522"/>
      <c r="E279" s="152">
        <v>3</v>
      </c>
      <c r="F279" s="525"/>
      <c r="G279" s="525"/>
      <c r="H279" s="525"/>
      <c r="I279" s="166">
        <v>8684253861</v>
      </c>
      <c r="J279" s="525"/>
      <c r="K279" s="525"/>
      <c r="L279" s="166"/>
      <c r="M279" s="166"/>
      <c r="N279" s="166">
        <v>7096898179</v>
      </c>
      <c r="O279" s="166">
        <v>7594513553</v>
      </c>
      <c r="P279" s="166"/>
      <c r="Q279" s="166"/>
      <c r="R279" s="166"/>
      <c r="S279" s="166"/>
      <c r="T279" s="166"/>
      <c r="U279" s="166"/>
      <c r="V279" s="166"/>
      <c r="W279" s="166"/>
      <c r="X279" s="166">
        <v>6851059066</v>
      </c>
      <c r="Y279" s="166"/>
      <c r="Z279" s="166">
        <v>33489262446</v>
      </c>
      <c r="AA279" s="166">
        <f t="shared" si="35"/>
        <v>63715987105</v>
      </c>
      <c r="AB279" s="166">
        <f>+Metas!K5</f>
        <v>63089974647</v>
      </c>
      <c r="AC279" s="166">
        <f t="shared" si="36"/>
        <v>626012458</v>
      </c>
    </row>
    <row r="280" spans="1:31" ht="17.149999999999999" customHeight="1" x14ac:dyDescent="0.3">
      <c r="A280" s="522"/>
      <c r="E280" s="152">
        <v>4</v>
      </c>
      <c r="F280" s="525"/>
      <c r="G280" s="525"/>
      <c r="H280" s="525"/>
      <c r="I280" s="166">
        <v>384310033</v>
      </c>
      <c r="J280" s="525"/>
      <c r="K280" s="525"/>
      <c r="L280" s="166"/>
      <c r="M280" s="166"/>
      <c r="N280" s="166">
        <v>438469218</v>
      </c>
      <c r="O280" s="166">
        <v>384310033</v>
      </c>
      <c r="P280" s="166"/>
      <c r="Q280" s="166"/>
      <c r="R280" s="166"/>
      <c r="S280" s="166"/>
      <c r="T280" s="166"/>
      <c r="U280" s="166"/>
      <c r="V280" s="166"/>
      <c r="W280" s="166"/>
      <c r="X280" s="166">
        <v>384310033</v>
      </c>
      <c r="Y280" s="166"/>
      <c r="Z280" s="166">
        <v>0</v>
      </c>
      <c r="AA280" s="166">
        <f t="shared" si="35"/>
        <v>1591399317</v>
      </c>
      <c r="AB280" s="166">
        <f>+Metas!K6</f>
        <v>1591399317</v>
      </c>
      <c r="AC280" s="166">
        <f t="shared" si="36"/>
        <v>0</v>
      </c>
    </row>
    <row r="281" spans="1:31" ht="17.149999999999999" customHeight="1" x14ac:dyDescent="0.3">
      <c r="A281" s="522"/>
      <c r="E281" s="152">
        <v>5</v>
      </c>
      <c r="F281" s="525"/>
      <c r="G281" s="525"/>
      <c r="H281" s="525"/>
      <c r="I281" s="166">
        <v>2340534310</v>
      </c>
      <c r="J281" s="525"/>
      <c r="K281" s="525"/>
      <c r="L281" s="166"/>
      <c r="M281" s="166"/>
      <c r="N281" s="166">
        <v>2298813033</v>
      </c>
      <c r="O281" s="166">
        <v>2327888186</v>
      </c>
      <c r="P281" s="166"/>
      <c r="Q281" s="166"/>
      <c r="R281" s="166"/>
      <c r="S281" s="166"/>
      <c r="T281" s="166"/>
      <c r="U281" s="166"/>
      <c r="V281" s="166"/>
      <c r="W281" s="166"/>
      <c r="X281" s="166">
        <v>2360355730</v>
      </c>
      <c r="Y281" s="166"/>
      <c r="Z281" s="166">
        <v>0</v>
      </c>
      <c r="AA281" s="166">
        <f t="shared" si="35"/>
        <v>9327591259</v>
      </c>
      <c r="AB281" s="166">
        <f>+Metas!K7</f>
        <v>9327591259</v>
      </c>
      <c r="AC281" s="166">
        <f t="shared" si="36"/>
        <v>0</v>
      </c>
    </row>
    <row r="282" spans="1:31" ht="17.149999999999999" customHeight="1" x14ac:dyDescent="0.3">
      <c r="A282" s="522"/>
      <c r="E282" s="152">
        <v>6</v>
      </c>
      <c r="F282" s="525"/>
      <c r="G282" s="525"/>
      <c r="H282" s="525"/>
      <c r="I282" s="166">
        <v>0</v>
      </c>
      <c r="J282" s="525"/>
      <c r="K282" s="525"/>
      <c r="L282" s="166"/>
      <c r="M282" s="166"/>
      <c r="N282" s="166">
        <v>0</v>
      </c>
      <c r="O282" s="166">
        <v>327941082</v>
      </c>
      <c r="P282" s="166"/>
      <c r="Q282" s="166"/>
      <c r="R282" s="166"/>
      <c r="S282" s="166"/>
      <c r="T282" s="166"/>
      <c r="U282" s="166"/>
      <c r="V282" s="166"/>
      <c r="W282" s="166"/>
      <c r="X282" s="166">
        <v>0</v>
      </c>
      <c r="Y282" s="166"/>
      <c r="Z282" s="166">
        <v>0</v>
      </c>
      <c r="AA282" s="166">
        <f t="shared" si="35"/>
        <v>327941082</v>
      </c>
      <c r="AB282" s="166">
        <f>+Metas!K8</f>
        <v>327941082</v>
      </c>
      <c r="AC282" s="166">
        <f t="shared" si="36"/>
        <v>0</v>
      </c>
    </row>
    <row r="283" spans="1:31" ht="17.149999999999999" customHeight="1" x14ac:dyDescent="0.3">
      <c r="A283" s="522"/>
      <c r="E283" s="152">
        <v>7</v>
      </c>
      <c r="F283" s="525"/>
      <c r="G283" s="525"/>
      <c r="H283" s="525"/>
      <c r="I283" s="166">
        <v>116451508</v>
      </c>
      <c r="J283" s="525"/>
      <c r="K283" s="525"/>
      <c r="L283" s="166"/>
      <c r="M283" s="166"/>
      <c r="N283" s="166">
        <v>112348091</v>
      </c>
      <c r="O283" s="166">
        <v>110731690</v>
      </c>
      <c r="P283" s="166"/>
      <c r="Q283" s="166"/>
      <c r="R283" s="166"/>
      <c r="S283" s="166"/>
      <c r="T283" s="166"/>
      <c r="U283" s="166"/>
      <c r="V283" s="166"/>
      <c r="W283" s="166"/>
      <c r="X283" s="166">
        <v>115006276</v>
      </c>
      <c r="Y283" s="166"/>
      <c r="Z283" s="166">
        <v>685486959</v>
      </c>
      <c r="AA283" s="166">
        <f t="shared" si="35"/>
        <v>1140024524</v>
      </c>
      <c r="AB283" s="166">
        <f>+Metas!K9</f>
        <v>1140024524</v>
      </c>
      <c r="AC283" s="166">
        <f t="shared" si="36"/>
        <v>0</v>
      </c>
    </row>
    <row r="284" spans="1:31" ht="17.149999999999999" customHeight="1" x14ac:dyDescent="0.3">
      <c r="A284" s="522"/>
      <c r="E284" s="152">
        <v>8</v>
      </c>
      <c r="F284" s="525"/>
      <c r="G284" s="525"/>
      <c r="H284" s="525"/>
      <c r="I284" s="166">
        <v>186403618</v>
      </c>
      <c r="J284" s="525"/>
      <c r="K284" s="525"/>
      <c r="L284" s="166"/>
      <c r="M284" s="166"/>
      <c r="N284" s="166">
        <v>187077394</v>
      </c>
      <c r="O284" s="166">
        <v>156621262</v>
      </c>
      <c r="P284" s="166"/>
      <c r="Q284" s="166"/>
      <c r="R284" s="166"/>
      <c r="S284" s="166"/>
      <c r="T284" s="166"/>
      <c r="U284" s="166"/>
      <c r="V284" s="166"/>
      <c r="W284" s="166"/>
      <c r="X284" s="166">
        <v>169317646</v>
      </c>
      <c r="Y284" s="166"/>
      <c r="Z284" s="166">
        <v>0</v>
      </c>
      <c r="AA284" s="166">
        <f t="shared" si="35"/>
        <v>699419920</v>
      </c>
      <c r="AB284" s="166">
        <f>+Metas!K10</f>
        <v>699419920</v>
      </c>
      <c r="AC284" s="166">
        <f t="shared" si="36"/>
        <v>0</v>
      </c>
    </row>
    <row r="285" spans="1:31" ht="17.149999999999999" customHeight="1" x14ac:dyDescent="0.3">
      <c r="A285" s="522"/>
      <c r="E285" s="152">
        <v>9</v>
      </c>
      <c r="F285" s="525"/>
      <c r="G285" s="525"/>
      <c r="H285" s="525"/>
      <c r="I285" s="166">
        <v>840000642</v>
      </c>
      <c r="J285" s="525"/>
      <c r="K285" s="525"/>
      <c r="L285" s="166"/>
      <c r="M285" s="166"/>
      <c r="N285" s="166">
        <v>820415325</v>
      </c>
      <c r="O285" s="166">
        <v>822162742</v>
      </c>
      <c r="P285" s="166"/>
      <c r="Q285" s="166"/>
      <c r="R285" s="166"/>
      <c r="S285" s="166"/>
      <c r="T285" s="166"/>
      <c r="U285" s="166"/>
      <c r="V285" s="166"/>
      <c r="W285" s="166"/>
      <c r="X285" s="166">
        <v>878992176</v>
      </c>
      <c r="Y285" s="166"/>
      <c r="Z285" s="166">
        <v>500000000</v>
      </c>
      <c r="AA285" s="166">
        <f t="shared" si="35"/>
        <v>3861570885</v>
      </c>
      <c r="AB285" s="166">
        <f>+Metas!K11</f>
        <v>3861570885</v>
      </c>
      <c r="AC285" s="166">
        <f t="shared" si="36"/>
        <v>0</v>
      </c>
    </row>
    <row r="286" spans="1:31" ht="17.149999999999999" customHeight="1" x14ac:dyDescent="0.3">
      <c r="A286" s="522"/>
      <c r="E286" s="152">
        <v>10</v>
      </c>
      <c r="F286" s="525"/>
      <c r="G286" s="525"/>
      <c r="H286" s="525"/>
      <c r="I286" s="166">
        <v>1379614164</v>
      </c>
      <c r="J286" s="525"/>
      <c r="K286" s="525"/>
      <c r="L286" s="166"/>
      <c r="M286" s="166"/>
      <c r="N286" s="166">
        <v>1237499903</v>
      </c>
      <c r="O286" s="166">
        <v>1205911832</v>
      </c>
      <c r="P286" s="166"/>
      <c r="Q286" s="166"/>
      <c r="R286" s="166"/>
      <c r="S286" s="166"/>
      <c r="T286" s="166"/>
      <c r="U286" s="166"/>
      <c r="V286" s="166"/>
      <c r="W286" s="166"/>
      <c r="X286" s="166">
        <v>1349615217</v>
      </c>
      <c r="Y286" s="166"/>
      <c r="Z286" s="166">
        <v>130000000</v>
      </c>
      <c r="AA286" s="166">
        <f t="shared" si="35"/>
        <v>5302641116</v>
      </c>
      <c r="AB286" s="166">
        <f>+Metas!K12</f>
        <v>5302641116</v>
      </c>
      <c r="AC286" s="166">
        <f t="shared" si="36"/>
        <v>0</v>
      </c>
      <c r="AE286" s="524"/>
    </row>
    <row r="287" spans="1:31" ht="17.149999999999999" customHeight="1" x14ac:dyDescent="0.3">
      <c r="A287" s="522"/>
      <c r="E287" s="152">
        <v>11</v>
      </c>
      <c r="F287" s="525"/>
      <c r="G287" s="525"/>
      <c r="H287" s="525"/>
      <c r="I287" s="166">
        <v>174017375</v>
      </c>
      <c r="J287" s="525"/>
      <c r="K287" s="525"/>
      <c r="L287" s="166"/>
      <c r="M287" s="166"/>
      <c r="N287" s="166">
        <v>179626492</v>
      </c>
      <c r="O287" s="166">
        <v>173999618</v>
      </c>
      <c r="P287" s="166"/>
      <c r="Q287" s="166"/>
      <c r="R287" s="166"/>
      <c r="S287" s="166"/>
      <c r="T287" s="166"/>
      <c r="U287" s="166"/>
      <c r="V287" s="166"/>
      <c r="W287" s="166"/>
      <c r="X287" s="166">
        <v>174017375</v>
      </c>
      <c r="Y287" s="166"/>
      <c r="Z287" s="166">
        <v>800000000</v>
      </c>
      <c r="AA287" s="166">
        <f t="shared" si="35"/>
        <v>1501660860</v>
      </c>
      <c r="AB287" s="166">
        <f>+Metas!K13</f>
        <v>1501660860</v>
      </c>
      <c r="AC287" s="166">
        <f t="shared" si="36"/>
        <v>0</v>
      </c>
    </row>
    <row r="288" spans="1:31" ht="17.149999999999999" customHeight="1" x14ac:dyDescent="0.3">
      <c r="A288" s="522"/>
      <c r="E288" s="152">
        <v>12</v>
      </c>
      <c r="F288" s="525"/>
      <c r="G288" s="525"/>
      <c r="H288" s="525"/>
      <c r="I288" s="166">
        <v>428415751</v>
      </c>
      <c r="J288" s="525"/>
      <c r="K288" s="525"/>
      <c r="L288" s="166"/>
      <c r="M288" s="166"/>
      <c r="N288" s="166">
        <v>426406484</v>
      </c>
      <c r="O288" s="166">
        <v>366291165</v>
      </c>
      <c r="P288" s="166"/>
      <c r="Q288" s="166"/>
      <c r="R288" s="166"/>
      <c r="S288" s="166"/>
      <c r="T288" s="166"/>
      <c r="U288" s="166"/>
      <c r="V288" s="166"/>
      <c r="W288" s="166"/>
      <c r="X288" s="166">
        <v>365061659</v>
      </c>
      <c r="Y288" s="166"/>
      <c r="Z288" s="166">
        <v>0</v>
      </c>
      <c r="AA288" s="166">
        <f t="shared" si="35"/>
        <v>1586175059</v>
      </c>
      <c r="AB288" s="166">
        <f>+Metas!K14</f>
        <v>1586175059</v>
      </c>
      <c r="AC288" s="166">
        <f t="shared" si="36"/>
        <v>0</v>
      </c>
    </row>
    <row r="289" spans="1:29" ht="17.149999999999999" customHeight="1" x14ac:dyDescent="0.3">
      <c r="A289" s="522"/>
      <c r="E289" s="152">
        <v>13</v>
      </c>
      <c r="F289" s="525"/>
      <c r="G289" s="525"/>
      <c r="H289" s="525"/>
      <c r="I289" s="166">
        <v>384312775</v>
      </c>
      <c r="J289" s="525"/>
      <c r="K289" s="525"/>
      <c r="L289" s="166"/>
      <c r="M289" s="166"/>
      <c r="N289" s="166">
        <v>374358326</v>
      </c>
      <c r="O289" s="166">
        <v>374358326</v>
      </c>
      <c r="P289" s="166"/>
      <c r="Q289" s="166"/>
      <c r="R289" s="166"/>
      <c r="S289" s="166"/>
      <c r="T289" s="166"/>
      <c r="U289" s="166"/>
      <c r="V289" s="166"/>
      <c r="W289" s="166"/>
      <c r="X289" s="166">
        <v>384312775</v>
      </c>
      <c r="Y289" s="166"/>
      <c r="Z289" s="166">
        <v>0</v>
      </c>
      <c r="AA289" s="166">
        <f t="shared" si="35"/>
        <v>1517342202</v>
      </c>
      <c r="AB289" s="166">
        <f>+Metas!K15</f>
        <v>1517342202</v>
      </c>
      <c r="AC289" s="166">
        <f t="shared" si="36"/>
        <v>0</v>
      </c>
    </row>
    <row r="290" spans="1:29" ht="17.149999999999999" customHeight="1" x14ac:dyDescent="0.3">
      <c r="A290" s="522"/>
      <c r="E290" s="152">
        <v>14</v>
      </c>
      <c r="F290" s="525"/>
      <c r="G290" s="525"/>
      <c r="H290" s="525"/>
      <c r="I290" s="166">
        <v>855358668</v>
      </c>
      <c r="J290" s="525"/>
      <c r="K290" s="525"/>
      <c r="L290" s="166"/>
      <c r="M290" s="166"/>
      <c r="N290" s="166">
        <v>937076182</v>
      </c>
      <c r="O290" s="166">
        <v>953402869</v>
      </c>
      <c r="P290" s="166"/>
      <c r="Q290" s="166"/>
      <c r="R290" s="166"/>
      <c r="S290" s="166"/>
      <c r="T290" s="166"/>
      <c r="U290" s="166"/>
      <c r="V290" s="166"/>
      <c r="W290" s="166"/>
      <c r="X290" s="166">
        <v>550319206</v>
      </c>
      <c r="Y290" s="166"/>
      <c r="Z290" s="166">
        <v>2939999999</v>
      </c>
      <c r="AA290" s="166">
        <f t="shared" si="35"/>
        <v>6236156924</v>
      </c>
      <c r="AB290" s="166">
        <f>+Metas!K16</f>
        <v>6236156924</v>
      </c>
      <c r="AC290" s="166">
        <f t="shared" si="36"/>
        <v>0</v>
      </c>
    </row>
    <row r="291" spans="1:29" ht="17.149999999999999" customHeight="1" x14ac:dyDescent="0.3">
      <c r="A291" s="522"/>
      <c r="E291" s="152">
        <v>15</v>
      </c>
      <c r="F291" s="525"/>
      <c r="G291" s="525"/>
      <c r="H291" s="525"/>
      <c r="I291" s="166">
        <v>185077077</v>
      </c>
      <c r="J291" s="525"/>
      <c r="K291" s="525"/>
      <c r="L291" s="166"/>
      <c r="M291" s="166"/>
      <c r="N291" s="166">
        <v>152726234</v>
      </c>
      <c r="O291" s="166">
        <v>166317092</v>
      </c>
      <c r="P291" s="166"/>
      <c r="Q291" s="166"/>
      <c r="R291" s="166"/>
      <c r="S291" s="166"/>
      <c r="T291" s="166"/>
      <c r="U291" s="166"/>
      <c r="V291" s="166"/>
      <c r="W291" s="166"/>
      <c r="X291" s="166">
        <v>313820535</v>
      </c>
      <c r="Y291" s="166"/>
      <c r="Z291" s="166">
        <v>0</v>
      </c>
      <c r="AA291" s="166">
        <f t="shared" si="35"/>
        <v>817940938</v>
      </c>
      <c r="AB291" s="166">
        <f>+Metas!K17</f>
        <v>817940938</v>
      </c>
      <c r="AC291" s="166">
        <f t="shared" si="36"/>
        <v>0</v>
      </c>
    </row>
    <row r="292" spans="1:29" ht="17.149999999999999" customHeight="1" x14ac:dyDescent="0.3">
      <c r="A292" s="522"/>
      <c r="E292" s="152">
        <v>16</v>
      </c>
      <c r="F292" s="525"/>
      <c r="G292" s="525"/>
      <c r="H292" s="525"/>
      <c r="I292" s="166">
        <v>789893025</v>
      </c>
      <c r="J292" s="525"/>
      <c r="K292" s="525"/>
      <c r="L292" s="166"/>
      <c r="M292" s="166"/>
      <c r="N292" s="166">
        <v>1013436927</v>
      </c>
      <c r="O292" s="166">
        <v>979769063</v>
      </c>
      <c r="P292" s="166"/>
      <c r="Q292" s="166"/>
      <c r="R292" s="166"/>
      <c r="S292" s="166"/>
      <c r="T292" s="166"/>
      <c r="U292" s="166"/>
      <c r="V292" s="166"/>
      <c r="W292" s="166"/>
      <c r="X292" s="166">
        <v>755186871</v>
      </c>
      <c r="Y292" s="166"/>
      <c r="Z292" s="166">
        <v>0</v>
      </c>
      <c r="AA292" s="166">
        <f t="shared" si="35"/>
        <v>3538285886</v>
      </c>
      <c r="AB292" s="166">
        <f>+Metas!K18</f>
        <v>3538285886</v>
      </c>
      <c r="AC292" s="166">
        <f t="shared" si="36"/>
        <v>0</v>
      </c>
    </row>
    <row r="293" spans="1:29" ht="17.149999999999999" customHeight="1" x14ac:dyDescent="0.3">
      <c r="A293" s="522"/>
      <c r="E293" s="152">
        <v>17</v>
      </c>
      <c r="F293" s="525"/>
      <c r="G293" s="525"/>
      <c r="H293" s="525"/>
      <c r="I293" s="166">
        <v>581112951</v>
      </c>
      <c r="J293" s="525"/>
      <c r="K293" s="525"/>
      <c r="L293" s="166"/>
      <c r="M293" s="166"/>
      <c r="N293" s="166">
        <v>531291287</v>
      </c>
      <c r="O293" s="166">
        <v>579565492</v>
      </c>
      <c r="P293" s="166"/>
      <c r="Q293" s="166"/>
      <c r="R293" s="166"/>
      <c r="S293" s="166"/>
      <c r="T293" s="166"/>
      <c r="U293" s="166"/>
      <c r="V293" s="166"/>
      <c r="W293" s="166"/>
      <c r="X293" s="166">
        <v>594532304</v>
      </c>
      <c r="Y293" s="166"/>
      <c r="Z293" s="166">
        <v>0</v>
      </c>
      <c r="AA293" s="166">
        <f t="shared" si="35"/>
        <v>2286502034</v>
      </c>
      <c r="AB293" s="166">
        <f>+Metas!K19</f>
        <v>2286502034</v>
      </c>
      <c r="AC293" s="166">
        <f t="shared" si="36"/>
        <v>0</v>
      </c>
    </row>
    <row r="294" spans="1:29" ht="17.149999999999999" customHeight="1" x14ac:dyDescent="0.3">
      <c r="A294" s="522"/>
      <c r="E294" s="152">
        <v>18</v>
      </c>
      <c r="F294" s="525"/>
      <c r="G294" s="525"/>
      <c r="H294" s="525"/>
      <c r="I294" s="166">
        <v>669644303</v>
      </c>
      <c r="J294" s="525"/>
      <c r="K294" s="525"/>
      <c r="L294" s="166"/>
      <c r="M294" s="166"/>
      <c r="N294" s="166">
        <v>626273076</v>
      </c>
      <c r="O294" s="166">
        <v>669359889</v>
      </c>
      <c r="P294" s="166"/>
      <c r="Q294" s="166"/>
      <c r="R294" s="166"/>
      <c r="S294" s="166"/>
      <c r="T294" s="166"/>
      <c r="U294" s="166"/>
      <c r="V294" s="166"/>
      <c r="W294" s="166"/>
      <c r="X294" s="166">
        <v>699333110</v>
      </c>
      <c r="Y294" s="166"/>
      <c r="Z294" s="166">
        <v>0</v>
      </c>
      <c r="AA294" s="166">
        <f t="shared" si="35"/>
        <v>2664610378</v>
      </c>
      <c r="AB294" s="166">
        <f>+Metas!K20</f>
        <v>2664610378</v>
      </c>
      <c r="AC294" s="166">
        <f t="shared" si="36"/>
        <v>0</v>
      </c>
    </row>
    <row r="295" spans="1:29" ht="17.149999999999999" customHeight="1" x14ac:dyDescent="0.3">
      <c r="A295" s="522"/>
      <c r="E295" s="152">
        <v>19</v>
      </c>
      <c r="F295" s="525"/>
      <c r="G295" s="525"/>
      <c r="H295" s="525"/>
      <c r="I295" s="166">
        <v>685304570</v>
      </c>
      <c r="J295" s="525"/>
      <c r="K295" s="525"/>
      <c r="L295" s="166"/>
      <c r="M295" s="166"/>
      <c r="N295" s="166">
        <v>992696611</v>
      </c>
      <c r="O295" s="166">
        <v>573352749</v>
      </c>
      <c r="P295" s="166"/>
      <c r="Q295" s="166"/>
      <c r="R295" s="166"/>
      <c r="S295" s="166"/>
      <c r="T295" s="166"/>
      <c r="U295" s="166"/>
      <c r="V295" s="166"/>
      <c r="W295" s="166"/>
      <c r="X295" s="166">
        <v>597692919</v>
      </c>
      <c r="Y295" s="166"/>
      <c r="Z295" s="166">
        <v>0</v>
      </c>
      <c r="AA295" s="166">
        <f t="shared" si="35"/>
        <v>2849046849</v>
      </c>
      <c r="AB295" s="166">
        <f>+Metas!K21</f>
        <v>2849046849</v>
      </c>
      <c r="AC295" s="166">
        <f t="shared" si="36"/>
        <v>0</v>
      </c>
    </row>
    <row r="296" spans="1:29" ht="17.149999999999999" customHeight="1" x14ac:dyDescent="0.3">
      <c r="A296" s="522"/>
      <c r="E296" s="152">
        <v>20</v>
      </c>
      <c r="F296" s="525"/>
      <c r="G296" s="525"/>
      <c r="H296" s="525"/>
      <c r="I296" s="166">
        <v>796922940</v>
      </c>
      <c r="J296" s="525"/>
      <c r="K296" s="525"/>
      <c r="L296" s="166"/>
      <c r="M296" s="166"/>
      <c r="N296" s="166">
        <v>711068309</v>
      </c>
      <c r="O296" s="166">
        <v>718139805</v>
      </c>
      <c r="P296" s="166"/>
      <c r="Q296" s="166"/>
      <c r="R296" s="166"/>
      <c r="S296" s="166"/>
      <c r="T296" s="166"/>
      <c r="U296" s="166"/>
      <c r="V296" s="166"/>
      <c r="W296" s="166"/>
      <c r="X296" s="166">
        <v>780650070</v>
      </c>
      <c r="Y296" s="166"/>
      <c r="Z296" s="166">
        <v>900000000</v>
      </c>
      <c r="AA296" s="166">
        <f t="shared" si="35"/>
        <v>3906781124</v>
      </c>
      <c r="AB296" s="166">
        <f>+Metas!K22</f>
        <v>3906781124</v>
      </c>
      <c r="AC296" s="166">
        <f t="shared" si="36"/>
        <v>0</v>
      </c>
    </row>
    <row r="297" spans="1:29" ht="17.149999999999999" customHeight="1" x14ac:dyDescent="0.3">
      <c r="A297" s="522"/>
      <c r="E297" s="152">
        <v>21</v>
      </c>
      <c r="F297" s="525"/>
      <c r="G297" s="525"/>
      <c r="H297" s="525"/>
      <c r="I297" s="166">
        <v>96252129</v>
      </c>
      <c r="J297" s="525"/>
      <c r="K297" s="525"/>
      <c r="L297" s="166"/>
      <c r="M297" s="166"/>
      <c r="N297" s="166">
        <v>101094694</v>
      </c>
      <c r="O297" s="166">
        <v>82725725</v>
      </c>
      <c r="P297" s="166"/>
      <c r="Q297" s="166"/>
      <c r="R297" s="166"/>
      <c r="S297" s="166"/>
      <c r="T297" s="166"/>
      <c r="U297" s="166"/>
      <c r="V297" s="166"/>
      <c r="W297" s="166"/>
      <c r="X297" s="166">
        <v>83582607</v>
      </c>
      <c r="Y297" s="166"/>
      <c r="Z297" s="166">
        <v>0</v>
      </c>
      <c r="AA297" s="166">
        <f t="shared" si="35"/>
        <v>363655155</v>
      </c>
      <c r="AB297" s="166">
        <f>+Metas!K23</f>
        <v>363655155</v>
      </c>
      <c r="AC297" s="166">
        <f t="shared" si="36"/>
        <v>0</v>
      </c>
    </row>
    <row r="298" spans="1:29" ht="17.149999999999999" customHeight="1" x14ac:dyDescent="0.3">
      <c r="A298" s="522"/>
      <c r="E298" s="152">
        <v>22</v>
      </c>
      <c r="F298" s="525"/>
      <c r="G298" s="525"/>
      <c r="H298" s="525"/>
      <c r="I298" s="166">
        <v>159188732</v>
      </c>
      <c r="J298" s="525"/>
      <c r="K298" s="525"/>
      <c r="L298" s="166"/>
      <c r="M298" s="166"/>
      <c r="N298" s="166">
        <v>156249319</v>
      </c>
      <c r="O298" s="166">
        <v>443936872</v>
      </c>
      <c r="P298" s="166"/>
      <c r="Q298" s="166"/>
      <c r="R298" s="166"/>
      <c r="S298" s="166"/>
      <c r="T298" s="166"/>
      <c r="U298" s="166"/>
      <c r="V298" s="166"/>
      <c r="W298" s="166"/>
      <c r="X298" s="166">
        <v>150249672</v>
      </c>
      <c r="Y298" s="166"/>
      <c r="Z298" s="166">
        <v>0</v>
      </c>
      <c r="AA298" s="166">
        <f t="shared" si="35"/>
        <v>909624595</v>
      </c>
      <c r="AB298" s="166">
        <f>+Metas!K24</f>
        <v>909624595</v>
      </c>
      <c r="AC298" s="166">
        <f t="shared" si="36"/>
        <v>0</v>
      </c>
    </row>
    <row r="299" spans="1:29" ht="17.149999999999999" customHeight="1" x14ac:dyDescent="0.3">
      <c r="A299" s="522"/>
      <c r="E299" s="152">
        <v>23</v>
      </c>
      <c r="F299" s="525"/>
      <c r="G299" s="525"/>
      <c r="H299" s="525"/>
      <c r="I299" s="166">
        <v>271718709</v>
      </c>
      <c r="J299" s="525"/>
      <c r="K299" s="525"/>
      <c r="L299" s="166"/>
      <c r="M299" s="166"/>
      <c r="N299" s="166">
        <v>274186239</v>
      </c>
      <c r="O299" s="166">
        <v>231133259</v>
      </c>
      <c r="P299" s="166"/>
      <c r="Q299" s="166"/>
      <c r="R299" s="166"/>
      <c r="S299" s="166"/>
      <c r="T299" s="166"/>
      <c r="U299" s="166"/>
      <c r="V299" s="166"/>
      <c r="W299" s="166"/>
      <c r="X299" s="166">
        <v>234218947</v>
      </c>
      <c r="Y299" s="166"/>
      <c r="Z299" s="166">
        <v>430000000</v>
      </c>
      <c r="AA299" s="166">
        <f t="shared" si="35"/>
        <v>1441257154</v>
      </c>
      <c r="AB299" s="166">
        <f>+Metas!K25</f>
        <v>1441257154</v>
      </c>
      <c r="AC299" s="166">
        <f t="shared" si="36"/>
        <v>0</v>
      </c>
    </row>
    <row r="300" spans="1:29" ht="17.149999999999999" customHeight="1" x14ac:dyDescent="0.3">
      <c r="A300" s="522"/>
      <c r="E300" s="152">
        <v>24</v>
      </c>
      <c r="F300" s="525"/>
      <c r="G300" s="525"/>
      <c r="H300" s="525"/>
      <c r="I300" s="166">
        <v>604771470</v>
      </c>
      <c r="J300" s="525"/>
      <c r="K300" s="525"/>
      <c r="L300" s="166"/>
      <c r="M300" s="166"/>
      <c r="N300" s="166">
        <v>585561667</v>
      </c>
      <c r="O300" s="166">
        <v>498030509</v>
      </c>
      <c r="P300" s="166"/>
      <c r="Q300" s="166"/>
      <c r="R300" s="166"/>
      <c r="S300" s="166"/>
      <c r="T300" s="166"/>
      <c r="U300" s="166"/>
      <c r="V300" s="166"/>
      <c r="W300" s="166"/>
      <c r="X300" s="166">
        <v>533861023</v>
      </c>
      <c r="Y300" s="166"/>
      <c r="Z300" s="166">
        <v>0</v>
      </c>
      <c r="AA300" s="166">
        <f t="shared" si="35"/>
        <v>2222224669</v>
      </c>
      <c r="AB300" s="166">
        <f>+Metas!K26</f>
        <v>2222224669</v>
      </c>
      <c r="AC300" s="166">
        <f t="shared" si="36"/>
        <v>0</v>
      </c>
    </row>
    <row r="301" spans="1:29" ht="17.149999999999999" customHeight="1" x14ac:dyDescent="0.3">
      <c r="A301" s="522"/>
      <c r="E301" s="152">
        <v>25</v>
      </c>
      <c r="F301" s="525"/>
      <c r="G301" s="525"/>
      <c r="H301" s="525"/>
      <c r="I301" s="166">
        <v>142972561</v>
      </c>
      <c r="J301" s="525"/>
      <c r="K301" s="525"/>
      <c r="L301" s="166"/>
      <c r="M301" s="166"/>
      <c r="N301" s="166">
        <v>139793249</v>
      </c>
      <c r="O301" s="166">
        <v>424408296</v>
      </c>
      <c r="P301" s="166"/>
      <c r="Q301" s="166"/>
      <c r="R301" s="166"/>
      <c r="S301" s="166"/>
      <c r="T301" s="166"/>
      <c r="U301" s="166"/>
      <c r="V301" s="166"/>
      <c r="W301" s="166"/>
      <c r="X301" s="166">
        <v>132620065</v>
      </c>
      <c r="Y301" s="166"/>
      <c r="Z301" s="166">
        <v>0</v>
      </c>
      <c r="AA301" s="166">
        <f t="shared" si="35"/>
        <v>839794171</v>
      </c>
      <c r="AB301" s="166">
        <f>+Metas!K27</f>
        <v>839794171</v>
      </c>
      <c r="AC301" s="166">
        <f t="shared" si="36"/>
        <v>0</v>
      </c>
    </row>
    <row r="302" spans="1:29" ht="17.149999999999999" customHeight="1" x14ac:dyDescent="0.3">
      <c r="A302" s="522"/>
      <c r="E302" s="152">
        <v>26</v>
      </c>
      <c r="F302" s="525"/>
      <c r="G302" s="525"/>
      <c r="H302" s="525"/>
      <c r="I302" s="166">
        <v>811356872</v>
      </c>
      <c r="J302" s="525"/>
      <c r="K302" s="525"/>
      <c r="L302" s="166"/>
      <c r="M302" s="166"/>
      <c r="N302" s="166">
        <v>808619329</v>
      </c>
      <c r="O302" s="166">
        <v>667964108</v>
      </c>
      <c r="P302" s="166"/>
      <c r="Q302" s="166"/>
      <c r="R302" s="166"/>
      <c r="S302" s="166"/>
      <c r="T302" s="166"/>
      <c r="U302" s="166"/>
      <c r="V302" s="166"/>
      <c r="W302" s="166"/>
      <c r="X302" s="166">
        <v>730857878</v>
      </c>
      <c r="Y302" s="166"/>
      <c r="Z302" s="166">
        <v>0</v>
      </c>
      <c r="AA302" s="166">
        <f t="shared" si="35"/>
        <v>3018798187</v>
      </c>
      <c r="AB302" s="166">
        <f>+Metas!K28</f>
        <v>3018798187</v>
      </c>
      <c r="AC302" s="166">
        <f t="shared" si="36"/>
        <v>0</v>
      </c>
    </row>
    <row r="303" spans="1:29" ht="17.149999999999999" customHeight="1" x14ac:dyDescent="0.3">
      <c r="A303" s="522"/>
      <c r="E303" s="152">
        <v>27</v>
      </c>
      <c r="F303" s="525"/>
      <c r="G303" s="525"/>
      <c r="H303" s="525"/>
      <c r="I303" s="166">
        <v>660732290</v>
      </c>
      <c r="J303" s="525"/>
      <c r="K303" s="525"/>
      <c r="L303" s="166"/>
      <c r="M303" s="166"/>
      <c r="N303" s="166">
        <v>652073689</v>
      </c>
      <c r="O303" s="166">
        <v>534966487</v>
      </c>
      <c r="P303" s="166"/>
      <c r="Q303" s="166"/>
      <c r="R303" s="166"/>
      <c r="S303" s="166"/>
      <c r="T303" s="166"/>
      <c r="U303" s="166"/>
      <c r="V303" s="166"/>
      <c r="W303" s="166"/>
      <c r="X303" s="166">
        <v>592974135</v>
      </c>
      <c r="Y303" s="166"/>
      <c r="Z303" s="166">
        <v>0</v>
      </c>
      <c r="AA303" s="166">
        <f t="shared" si="35"/>
        <v>2440746601</v>
      </c>
      <c r="AB303" s="166">
        <f>+Metas!K29</f>
        <v>2440746601</v>
      </c>
      <c r="AC303" s="166">
        <f t="shared" si="36"/>
        <v>0</v>
      </c>
    </row>
    <row r="304" spans="1:29" ht="17.149999999999999" customHeight="1" x14ac:dyDescent="0.3">
      <c r="A304" s="522"/>
      <c r="E304" s="152">
        <v>28</v>
      </c>
      <c r="F304" s="525"/>
      <c r="G304" s="525"/>
      <c r="H304" s="525"/>
      <c r="I304" s="166">
        <v>107369275</v>
      </c>
      <c r="J304" s="525"/>
      <c r="K304" s="525"/>
      <c r="L304" s="166"/>
      <c r="M304" s="166"/>
      <c r="N304" s="166">
        <v>107369275</v>
      </c>
      <c r="O304" s="166">
        <v>107369275</v>
      </c>
      <c r="P304" s="166"/>
      <c r="Q304" s="166"/>
      <c r="R304" s="166"/>
      <c r="S304" s="166"/>
      <c r="T304" s="166"/>
      <c r="U304" s="166"/>
      <c r="V304" s="166"/>
      <c r="W304" s="166"/>
      <c r="X304" s="166">
        <v>109591315</v>
      </c>
      <c r="Y304" s="166"/>
      <c r="Z304" s="166">
        <v>0</v>
      </c>
      <c r="AA304" s="166">
        <f t="shared" si="35"/>
        <v>431699140</v>
      </c>
      <c r="AB304" s="166">
        <f>+Metas!K30</f>
        <v>431699140</v>
      </c>
      <c r="AC304" s="166">
        <f t="shared" si="36"/>
        <v>0</v>
      </c>
    </row>
    <row r="305" spans="1:29" ht="17.149999999999999" customHeight="1" x14ac:dyDescent="0.3">
      <c r="A305" s="522"/>
      <c r="E305" s="152">
        <v>29</v>
      </c>
      <c r="F305" s="525"/>
      <c r="G305" s="525"/>
      <c r="H305" s="525"/>
      <c r="I305" s="166">
        <v>201140965</v>
      </c>
      <c r="J305" s="525"/>
      <c r="K305" s="525"/>
      <c r="L305" s="166"/>
      <c r="M305" s="166"/>
      <c r="N305" s="166">
        <v>220261547</v>
      </c>
      <c r="O305" s="166">
        <v>126445423</v>
      </c>
      <c r="P305" s="166"/>
      <c r="Q305" s="166"/>
      <c r="R305" s="166"/>
      <c r="S305" s="166"/>
      <c r="T305" s="166"/>
      <c r="U305" s="166"/>
      <c r="V305" s="166"/>
      <c r="W305" s="166"/>
      <c r="X305" s="166">
        <v>383601458</v>
      </c>
      <c r="Y305" s="166"/>
      <c r="Z305" s="166">
        <v>0</v>
      </c>
      <c r="AA305" s="166">
        <f t="shared" si="35"/>
        <v>931449393</v>
      </c>
      <c r="AB305" s="166">
        <f>+Metas!K31</f>
        <v>931449393</v>
      </c>
      <c r="AC305" s="166">
        <f t="shared" si="36"/>
        <v>0</v>
      </c>
    </row>
    <row r="306" spans="1:29" ht="17.149999999999999" customHeight="1" x14ac:dyDescent="0.3">
      <c r="A306" s="522"/>
      <c r="E306" s="152">
        <v>30</v>
      </c>
      <c r="F306" s="525"/>
      <c r="G306" s="525"/>
      <c r="H306" s="525"/>
      <c r="I306" s="166">
        <v>388439711</v>
      </c>
      <c r="J306" s="525"/>
      <c r="K306" s="525"/>
      <c r="L306" s="166"/>
      <c r="M306" s="166"/>
      <c r="N306" s="166">
        <v>393192059</v>
      </c>
      <c r="O306" s="166">
        <v>402558090</v>
      </c>
      <c r="P306" s="166"/>
      <c r="Q306" s="166"/>
      <c r="R306" s="166"/>
      <c r="S306" s="166"/>
      <c r="T306" s="166"/>
      <c r="U306" s="166"/>
      <c r="V306" s="166"/>
      <c r="W306" s="166"/>
      <c r="X306" s="166">
        <v>403055653</v>
      </c>
      <c r="Y306" s="166"/>
      <c r="Z306" s="166">
        <v>0</v>
      </c>
      <c r="AA306" s="166">
        <f t="shared" si="35"/>
        <v>1587245513</v>
      </c>
      <c r="AB306" s="166">
        <f>+Metas!K32</f>
        <v>1587245513</v>
      </c>
      <c r="AC306" s="166">
        <f t="shared" si="36"/>
        <v>0</v>
      </c>
    </row>
    <row r="307" spans="1:29" ht="17.149999999999999" customHeight="1" x14ac:dyDescent="0.3">
      <c r="A307" s="522"/>
      <c r="E307" s="152">
        <v>31</v>
      </c>
      <c r="F307" s="525"/>
      <c r="G307" s="525"/>
      <c r="H307" s="525"/>
      <c r="I307" s="166">
        <v>334237679</v>
      </c>
      <c r="J307" s="525"/>
      <c r="K307" s="525"/>
      <c r="L307" s="166"/>
      <c r="M307" s="166"/>
      <c r="N307" s="166">
        <v>299006709</v>
      </c>
      <c r="O307" s="166">
        <v>268658396</v>
      </c>
      <c r="P307" s="166"/>
      <c r="Q307" s="166"/>
      <c r="R307" s="166"/>
      <c r="S307" s="166"/>
      <c r="T307" s="166"/>
      <c r="U307" s="166"/>
      <c r="V307" s="166"/>
      <c r="W307" s="166"/>
      <c r="X307" s="166">
        <v>332312945</v>
      </c>
      <c r="Y307" s="166"/>
      <c r="Z307" s="166">
        <v>0</v>
      </c>
      <c r="AA307" s="166">
        <f t="shared" si="35"/>
        <v>1234215729</v>
      </c>
      <c r="AB307" s="166">
        <f>+Metas!K33</f>
        <v>1234215729</v>
      </c>
      <c r="AC307" s="166">
        <f t="shared" si="36"/>
        <v>0</v>
      </c>
    </row>
    <row r="308" spans="1:29" ht="17.149999999999999" customHeight="1" x14ac:dyDescent="0.3">
      <c r="A308" s="522"/>
      <c r="E308" s="152">
        <v>32</v>
      </c>
      <c r="F308" s="525"/>
      <c r="G308" s="525"/>
      <c r="H308" s="525"/>
      <c r="I308" s="166">
        <v>4578872696</v>
      </c>
      <c r="J308" s="525"/>
      <c r="K308" s="525"/>
      <c r="L308" s="166"/>
      <c r="M308" s="166"/>
      <c r="N308" s="166">
        <v>4603261640</v>
      </c>
      <c r="O308" s="166">
        <v>4535398091</v>
      </c>
      <c r="P308" s="166"/>
      <c r="Q308" s="166"/>
      <c r="R308" s="166"/>
      <c r="S308" s="166"/>
      <c r="T308" s="166"/>
      <c r="U308" s="166"/>
      <c r="V308" s="166"/>
      <c r="W308" s="166"/>
      <c r="X308" s="166">
        <v>4172239304</v>
      </c>
      <c r="Y308" s="166"/>
      <c r="Z308" s="166">
        <v>5512189718</v>
      </c>
      <c r="AA308" s="166">
        <f t="shared" si="35"/>
        <v>23401961449</v>
      </c>
      <c r="AB308" s="166">
        <f>+Metas!K34</f>
        <v>23401961449</v>
      </c>
      <c r="AC308" s="166">
        <f t="shared" si="36"/>
        <v>0</v>
      </c>
    </row>
    <row r="309" spans="1:29" ht="17.149999999999999" customHeight="1" x14ac:dyDescent="0.3">
      <c r="A309" s="522"/>
      <c r="E309" s="152">
        <v>33</v>
      </c>
      <c r="F309" s="525"/>
      <c r="G309" s="525"/>
      <c r="H309" s="525"/>
      <c r="I309" s="166">
        <v>3350038743</v>
      </c>
      <c r="J309" s="525"/>
      <c r="K309" s="525"/>
      <c r="L309" s="166"/>
      <c r="M309" s="166"/>
      <c r="N309" s="166">
        <v>3258312048</v>
      </c>
      <c r="O309" s="166">
        <v>2983269020</v>
      </c>
      <c r="P309" s="166"/>
      <c r="Q309" s="166"/>
      <c r="R309" s="166"/>
      <c r="S309" s="166"/>
      <c r="T309" s="166"/>
      <c r="U309" s="166"/>
      <c r="V309" s="166"/>
      <c r="W309" s="166"/>
      <c r="X309" s="166">
        <v>3089979319</v>
      </c>
      <c r="Y309" s="166"/>
      <c r="Z309" s="166">
        <v>0</v>
      </c>
      <c r="AA309" s="166">
        <f t="shared" si="35"/>
        <v>12681599130</v>
      </c>
      <c r="AB309" s="166">
        <f>+Metas!K35</f>
        <v>12681599130</v>
      </c>
      <c r="AC309" s="166">
        <f t="shared" si="36"/>
        <v>0</v>
      </c>
    </row>
    <row r="310" spans="1:29" ht="17.149999999999999" customHeight="1" x14ac:dyDescent="0.3">
      <c r="A310" s="522"/>
      <c r="E310" s="152">
        <v>34</v>
      </c>
      <c r="F310" s="525"/>
      <c r="G310" s="525"/>
      <c r="H310" s="525"/>
      <c r="I310" s="166">
        <v>0</v>
      </c>
      <c r="J310" s="525"/>
      <c r="K310" s="525"/>
      <c r="L310" s="166"/>
      <c r="M310" s="166"/>
      <c r="N310" s="166">
        <v>0</v>
      </c>
      <c r="O310" s="166">
        <v>0</v>
      </c>
      <c r="P310" s="166"/>
      <c r="Q310" s="166"/>
      <c r="R310" s="166"/>
      <c r="S310" s="166"/>
      <c r="T310" s="166"/>
      <c r="U310" s="166"/>
      <c r="V310" s="166"/>
      <c r="W310" s="166"/>
      <c r="X310" s="166">
        <v>0</v>
      </c>
      <c r="Y310" s="166"/>
      <c r="Z310" s="166">
        <v>0</v>
      </c>
      <c r="AA310" s="166">
        <f t="shared" si="35"/>
        <v>0</v>
      </c>
      <c r="AB310" s="166">
        <f>+Metas!K36</f>
        <v>0</v>
      </c>
      <c r="AC310" s="166">
        <f t="shared" si="36"/>
        <v>0</v>
      </c>
    </row>
    <row r="311" spans="1:29" ht="17.149999999999999" customHeight="1" x14ac:dyDescent="0.3">
      <c r="A311" s="522"/>
      <c r="E311" s="152">
        <v>35</v>
      </c>
      <c r="F311" s="525"/>
      <c r="G311" s="525"/>
      <c r="H311" s="525"/>
      <c r="I311" s="166">
        <v>220155721</v>
      </c>
      <c r="J311" s="525"/>
      <c r="K311" s="525"/>
      <c r="L311" s="166"/>
      <c r="M311" s="166"/>
      <c r="N311" s="166">
        <v>232540140</v>
      </c>
      <c r="O311" s="166">
        <v>191719284</v>
      </c>
      <c r="P311" s="166"/>
      <c r="Q311" s="166"/>
      <c r="R311" s="166"/>
      <c r="S311" s="166"/>
      <c r="T311" s="166"/>
      <c r="U311" s="166"/>
      <c r="V311" s="166"/>
      <c r="W311" s="166"/>
      <c r="X311" s="166">
        <v>193083235</v>
      </c>
      <c r="Y311" s="166"/>
      <c r="Z311" s="166">
        <v>0</v>
      </c>
      <c r="AA311" s="166">
        <f t="shared" si="35"/>
        <v>837498380</v>
      </c>
      <c r="AB311" s="166">
        <f>+Metas!K37</f>
        <v>837498380</v>
      </c>
      <c r="AC311" s="166">
        <f t="shared" si="36"/>
        <v>0</v>
      </c>
    </row>
    <row r="312" spans="1:29" ht="17.149999999999999" customHeight="1" x14ac:dyDescent="0.3">
      <c r="A312" s="522"/>
      <c r="E312" s="152">
        <v>36</v>
      </c>
      <c r="F312" s="525"/>
      <c r="G312" s="525"/>
      <c r="H312" s="525"/>
      <c r="I312" s="166">
        <v>299505853</v>
      </c>
      <c r="J312" s="525"/>
      <c r="K312" s="525"/>
      <c r="L312" s="166"/>
      <c r="M312" s="166"/>
      <c r="N312" s="166">
        <v>302066001</v>
      </c>
      <c r="O312" s="166">
        <v>254895555</v>
      </c>
      <c r="P312" s="166"/>
      <c r="Q312" s="166"/>
      <c r="R312" s="166"/>
      <c r="S312" s="166"/>
      <c r="T312" s="166"/>
      <c r="U312" s="166"/>
      <c r="V312" s="166"/>
      <c r="W312" s="166"/>
      <c r="X312" s="166">
        <v>255180802</v>
      </c>
      <c r="Y312" s="166"/>
      <c r="Z312" s="166">
        <v>730000000</v>
      </c>
      <c r="AA312" s="166">
        <f t="shared" si="35"/>
        <v>1841648211</v>
      </c>
      <c r="AB312" s="166">
        <f>+Metas!K38</f>
        <v>1841648211</v>
      </c>
      <c r="AC312" s="166">
        <f t="shared" si="36"/>
        <v>0</v>
      </c>
    </row>
    <row r="313" spans="1:29" ht="17.149999999999999" customHeight="1" x14ac:dyDescent="0.3">
      <c r="A313" s="522"/>
      <c r="E313" s="152">
        <v>37</v>
      </c>
      <c r="F313" s="525"/>
      <c r="G313" s="525"/>
      <c r="H313" s="525"/>
      <c r="I313" s="166">
        <v>0</v>
      </c>
      <c r="J313" s="525"/>
      <c r="K313" s="525"/>
      <c r="L313" s="166"/>
      <c r="M313" s="166"/>
      <c r="N313" s="166">
        <v>0</v>
      </c>
      <c r="O313" s="166">
        <v>0</v>
      </c>
      <c r="P313" s="166"/>
      <c r="Q313" s="166"/>
      <c r="R313" s="166"/>
      <c r="S313" s="166"/>
      <c r="T313" s="166"/>
      <c r="U313" s="166"/>
      <c r="V313" s="166"/>
      <c r="W313" s="166"/>
      <c r="X313" s="166">
        <v>0</v>
      </c>
      <c r="Y313" s="166"/>
      <c r="Z313" s="166">
        <v>1500000000</v>
      </c>
      <c r="AA313" s="166">
        <f t="shared" si="35"/>
        <v>1500000000</v>
      </c>
      <c r="AB313" s="166">
        <f>+Metas!K39</f>
        <v>1500000000</v>
      </c>
      <c r="AC313" s="166">
        <f t="shared" si="36"/>
        <v>0</v>
      </c>
    </row>
    <row r="314" spans="1:29" ht="17.149999999999999" customHeight="1" x14ac:dyDescent="0.3">
      <c r="A314" s="522"/>
      <c r="E314" s="152">
        <v>38</v>
      </c>
      <c r="F314" s="525"/>
      <c r="G314" s="525"/>
      <c r="H314" s="525"/>
      <c r="I314" s="166">
        <v>4178588075</v>
      </c>
      <c r="J314" s="525"/>
      <c r="K314" s="525"/>
      <c r="L314" s="166"/>
      <c r="M314" s="166"/>
      <c r="N314" s="166">
        <v>5618272241</v>
      </c>
      <c r="O314" s="166">
        <v>5886913235</v>
      </c>
      <c r="P314" s="166"/>
      <c r="Q314" s="166"/>
      <c r="R314" s="166"/>
      <c r="S314" s="166"/>
      <c r="T314" s="166"/>
      <c r="U314" s="166"/>
      <c r="V314" s="166"/>
      <c r="W314" s="166"/>
      <c r="X314" s="166">
        <v>4879132239</v>
      </c>
      <c r="Y314" s="166"/>
      <c r="Z314" s="166">
        <v>3018646550</v>
      </c>
      <c r="AA314" s="166">
        <f t="shared" si="35"/>
        <v>23581552340</v>
      </c>
      <c r="AB314" s="166">
        <f>+Metas!K40</f>
        <v>23581552340</v>
      </c>
      <c r="AC314" s="166">
        <f t="shared" si="36"/>
        <v>0</v>
      </c>
    </row>
    <row r="315" spans="1:29" ht="17.149999999999999" customHeight="1" x14ac:dyDescent="0.3">
      <c r="A315" s="522"/>
      <c r="E315" s="152">
        <v>39</v>
      </c>
      <c r="F315" s="525"/>
      <c r="G315" s="525"/>
      <c r="H315" s="525"/>
      <c r="I315" s="166">
        <v>640825848</v>
      </c>
      <c r="J315" s="525"/>
      <c r="K315" s="525"/>
      <c r="L315" s="166"/>
      <c r="M315" s="166"/>
      <c r="N315" s="166">
        <v>488424148</v>
      </c>
      <c r="O315" s="166">
        <v>797577534</v>
      </c>
      <c r="P315" s="166"/>
      <c r="Q315" s="166"/>
      <c r="R315" s="166"/>
      <c r="S315" s="166"/>
      <c r="T315" s="166"/>
      <c r="U315" s="166"/>
      <c r="V315" s="166"/>
      <c r="W315" s="166"/>
      <c r="X315" s="166">
        <v>440088734</v>
      </c>
      <c r="Y315" s="166"/>
      <c r="Z315" s="166">
        <v>1060000000</v>
      </c>
      <c r="AA315" s="166">
        <f t="shared" si="35"/>
        <v>3426916264</v>
      </c>
      <c r="AB315" s="166">
        <f>+Metas!K41</f>
        <v>3426916264</v>
      </c>
      <c r="AC315" s="166">
        <f t="shared" si="36"/>
        <v>0</v>
      </c>
    </row>
    <row r="316" spans="1:29" ht="17.149999999999999" customHeight="1" x14ac:dyDescent="0.3">
      <c r="A316" s="522"/>
      <c r="E316" s="152">
        <v>40</v>
      </c>
      <c r="F316" s="525"/>
      <c r="G316" s="525"/>
      <c r="H316" s="525"/>
      <c r="I316" s="166">
        <v>2792996724</v>
      </c>
      <c r="J316" s="525"/>
      <c r="K316" s="525"/>
      <c r="L316" s="166"/>
      <c r="M316" s="166"/>
      <c r="N316" s="166">
        <v>2559731895</v>
      </c>
      <c r="O316" s="166">
        <v>2655428726</v>
      </c>
      <c r="P316" s="166"/>
      <c r="Q316" s="166"/>
      <c r="R316" s="166"/>
      <c r="S316" s="166"/>
      <c r="T316" s="166"/>
      <c r="U316" s="166"/>
      <c r="V316" s="166"/>
      <c r="W316" s="166"/>
      <c r="X316" s="166">
        <v>2932611791</v>
      </c>
      <c r="Y316" s="166"/>
      <c r="Z316" s="166">
        <v>0</v>
      </c>
      <c r="AA316" s="166">
        <f t="shared" si="35"/>
        <v>10940769136</v>
      </c>
      <c r="AB316" s="166">
        <f>+Metas!K42</f>
        <v>10940769136</v>
      </c>
      <c r="AC316" s="166">
        <f t="shared" si="36"/>
        <v>0</v>
      </c>
    </row>
    <row r="317" spans="1:29" ht="17.149999999999999" customHeight="1" x14ac:dyDescent="0.3">
      <c r="A317" s="522"/>
      <c r="E317" s="152">
        <v>41</v>
      </c>
      <c r="F317" s="525"/>
      <c r="G317" s="525"/>
      <c r="H317" s="525"/>
      <c r="I317" s="166">
        <v>924915355</v>
      </c>
      <c r="J317" s="525"/>
      <c r="K317" s="525"/>
      <c r="L317" s="166"/>
      <c r="M317" s="166"/>
      <c r="N317" s="166">
        <v>1563094252</v>
      </c>
      <c r="O317" s="166">
        <v>1899575309</v>
      </c>
      <c r="P317" s="166"/>
      <c r="Q317" s="166"/>
      <c r="R317" s="166"/>
      <c r="S317" s="166"/>
      <c r="T317" s="166"/>
      <c r="U317" s="166"/>
      <c r="V317" s="166"/>
      <c r="W317" s="166"/>
      <c r="X317" s="166">
        <v>767613005</v>
      </c>
      <c r="Y317" s="166"/>
      <c r="Z317" s="166">
        <v>567077000</v>
      </c>
      <c r="AA317" s="166">
        <f t="shared" si="35"/>
        <v>5722274921</v>
      </c>
      <c r="AB317" s="166">
        <f>+Metas!K43</f>
        <v>5722274921</v>
      </c>
      <c r="AC317" s="166">
        <f t="shared" si="36"/>
        <v>0</v>
      </c>
    </row>
    <row r="318" spans="1:29" ht="17.149999999999999" customHeight="1" x14ac:dyDescent="0.3">
      <c r="A318" s="522"/>
      <c r="E318" s="152">
        <v>42</v>
      </c>
      <c r="F318" s="525"/>
      <c r="G318" s="525"/>
      <c r="H318" s="525"/>
      <c r="I318" s="166">
        <v>14482387200</v>
      </c>
      <c r="J318" s="525"/>
      <c r="K318" s="525"/>
      <c r="L318" s="166"/>
      <c r="M318" s="166"/>
      <c r="N318" s="166">
        <v>14369460039</v>
      </c>
      <c r="O318" s="166">
        <v>12762111870</v>
      </c>
      <c r="P318" s="166"/>
      <c r="Q318" s="166"/>
      <c r="R318" s="166"/>
      <c r="S318" s="166"/>
      <c r="T318" s="166"/>
      <c r="U318" s="166"/>
      <c r="V318" s="166"/>
      <c r="W318" s="166"/>
      <c r="X318" s="166">
        <v>9159606875</v>
      </c>
      <c r="Y318" s="166"/>
      <c r="Z318" s="166">
        <v>7081991570</v>
      </c>
      <c r="AA318" s="166">
        <f t="shared" si="35"/>
        <v>57855557554</v>
      </c>
      <c r="AB318" s="166">
        <f>+Metas!K44</f>
        <v>57809082667</v>
      </c>
      <c r="AC318" s="166">
        <f t="shared" si="36"/>
        <v>46474887</v>
      </c>
    </row>
    <row r="319" spans="1:29" ht="17.149999999999999" customHeight="1" x14ac:dyDescent="0.3">
      <c r="A319" s="522"/>
      <c r="E319" s="152">
        <v>43</v>
      </c>
      <c r="F319" s="525"/>
      <c r="G319" s="525"/>
      <c r="H319" s="525"/>
      <c r="I319" s="166">
        <v>1922216430</v>
      </c>
      <c r="J319" s="525"/>
      <c r="K319" s="525"/>
      <c r="L319" s="166"/>
      <c r="M319" s="166"/>
      <c r="N319" s="166">
        <v>981091848</v>
      </c>
      <c r="O319" s="166">
        <v>932327591</v>
      </c>
      <c r="P319" s="166"/>
      <c r="Q319" s="166"/>
      <c r="R319" s="166"/>
      <c r="S319" s="166"/>
      <c r="T319" s="166"/>
      <c r="U319" s="166"/>
      <c r="V319" s="166"/>
      <c r="W319" s="166"/>
      <c r="X319" s="166">
        <v>457904707</v>
      </c>
      <c r="Y319" s="166"/>
      <c r="Z319" s="166">
        <v>0</v>
      </c>
      <c r="AA319" s="166">
        <f t="shared" si="35"/>
        <v>4293540576</v>
      </c>
      <c r="AB319" s="166">
        <f>+Metas!K45</f>
        <v>4293540576</v>
      </c>
      <c r="AC319" s="166">
        <f t="shared" si="36"/>
        <v>0</v>
      </c>
    </row>
    <row r="320" spans="1:29" ht="17.149999999999999" customHeight="1" x14ac:dyDescent="0.3">
      <c r="A320" s="522"/>
      <c r="E320" s="152">
        <v>44</v>
      </c>
      <c r="F320" s="525"/>
      <c r="G320" s="525"/>
      <c r="H320" s="525"/>
      <c r="I320" s="166">
        <v>9253701653</v>
      </c>
      <c r="J320" s="525"/>
      <c r="K320" s="525"/>
      <c r="L320" s="166"/>
      <c r="M320" s="166"/>
      <c r="N320" s="166">
        <v>11258697686</v>
      </c>
      <c r="O320" s="166">
        <v>13865502491</v>
      </c>
      <c r="P320" s="166"/>
      <c r="Q320" s="166"/>
      <c r="R320" s="166"/>
      <c r="S320" s="166"/>
      <c r="T320" s="166"/>
      <c r="U320" s="166"/>
      <c r="V320" s="166"/>
      <c r="W320" s="166"/>
      <c r="X320" s="166">
        <v>8226777823</v>
      </c>
      <c r="Y320" s="166"/>
      <c r="Z320" s="166">
        <v>850000000</v>
      </c>
      <c r="AA320" s="166">
        <f t="shared" si="35"/>
        <v>43454679653</v>
      </c>
      <c r="AB320" s="166">
        <f>+Metas!K46</f>
        <v>43454679653</v>
      </c>
      <c r="AC320" s="166">
        <f t="shared" si="36"/>
        <v>0</v>
      </c>
    </row>
    <row r="321" spans="1:29" ht="17.149999999999999" customHeight="1" x14ac:dyDescent="0.3">
      <c r="A321" s="522"/>
      <c r="E321" s="152">
        <v>45</v>
      </c>
      <c r="F321" s="525"/>
      <c r="G321" s="525"/>
      <c r="H321" s="525"/>
      <c r="I321" s="166">
        <v>0</v>
      </c>
      <c r="J321" s="525"/>
      <c r="K321" s="525"/>
      <c r="L321" s="166"/>
      <c r="M321" s="166"/>
      <c r="N321" s="166">
        <v>0</v>
      </c>
      <c r="O321" s="166">
        <v>0</v>
      </c>
      <c r="P321" s="166"/>
      <c r="Q321" s="166"/>
      <c r="R321" s="166"/>
      <c r="S321" s="166"/>
      <c r="T321" s="166"/>
      <c r="U321" s="166"/>
      <c r="V321" s="166"/>
      <c r="W321" s="166"/>
      <c r="X321" s="166">
        <v>0</v>
      </c>
      <c r="Y321" s="166"/>
      <c r="Z321" s="166">
        <v>18755712842</v>
      </c>
      <c r="AA321" s="166">
        <f t="shared" si="35"/>
        <v>18755712842</v>
      </c>
      <c r="AB321" s="166">
        <f>+Metas!K47</f>
        <v>18728200187</v>
      </c>
      <c r="AC321" s="166">
        <f t="shared" si="36"/>
        <v>27512655</v>
      </c>
    </row>
    <row r="322" spans="1:29" ht="25" customHeight="1" x14ac:dyDescent="0.3">
      <c r="E322" s="165" t="s">
        <v>1974</v>
      </c>
      <c r="F322" s="167">
        <f t="shared" ref="F322:AC322" si="37">SUM(F277:F321)</f>
        <v>0</v>
      </c>
      <c r="G322" s="167">
        <f t="shared" si="37"/>
        <v>0</v>
      </c>
      <c r="H322" s="167">
        <f t="shared" si="37"/>
        <v>0</v>
      </c>
      <c r="I322" s="167">
        <f t="shared" si="37"/>
        <v>65904012262</v>
      </c>
      <c r="J322" s="167">
        <f t="shared" si="37"/>
        <v>0</v>
      </c>
      <c r="K322" s="167">
        <f t="shared" si="37"/>
        <v>0</v>
      </c>
      <c r="L322" s="167">
        <f t="shared" si="37"/>
        <v>0</v>
      </c>
      <c r="M322" s="167">
        <f t="shared" si="37"/>
        <v>0</v>
      </c>
      <c r="N322" s="167">
        <f t="shared" si="37"/>
        <v>67108840785</v>
      </c>
      <c r="O322" s="167">
        <f t="shared" si="37"/>
        <v>69037551594</v>
      </c>
      <c r="P322" s="167">
        <f t="shared" si="37"/>
        <v>0</v>
      </c>
      <c r="Q322" s="167">
        <f t="shared" si="37"/>
        <v>0</v>
      </c>
      <c r="R322" s="167">
        <f t="shared" si="37"/>
        <v>0</v>
      </c>
      <c r="S322" s="167">
        <f t="shared" si="37"/>
        <v>0</v>
      </c>
      <c r="T322" s="167">
        <f t="shared" si="37"/>
        <v>0</v>
      </c>
      <c r="U322" s="167">
        <f t="shared" si="37"/>
        <v>0</v>
      </c>
      <c r="V322" s="167">
        <f t="shared" si="37"/>
        <v>0</v>
      </c>
      <c r="W322" s="167">
        <f t="shared" si="37"/>
        <v>0</v>
      </c>
      <c r="X322" s="167">
        <f t="shared" si="37"/>
        <v>55584726500</v>
      </c>
      <c r="Y322" s="167">
        <f t="shared" si="37"/>
        <v>0</v>
      </c>
      <c r="Z322" s="167">
        <f t="shared" si="37"/>
        <v>80400367084</v>
      </c>
      <c r="AA322" s="167">
        <f t="shared" si="37"/>
        <v>338035498225</v>
      </c>
      <c r="AB322" s="167">
        <f t="shared" si="37"/>
        <v>338035498225</v>
      </c>
      <c r="AC322" s="167">
        <f t="shared" si="37"/>
        <v>0</v>
      </c>
    </row>
    <row r="323" spans="1:29" ht="25" customHeight="1" x14ac:dyDescent="0.3">
      <c r="E323" s="161"/>
      <c r="F323" s="161" t="s">
        <v>1975</v>
      </c>
      <c r="G323" s="161"/>
      <c r="H323" s="161"/>
      <c r="I323" s="161"/>
      <c r="J323" s="161"/>
      <c r="K323" s="161"/>
      <c r="L323" s="526"/>
      <c r="M323" s="526"/>
      <c r="N323" s="526"/>
      <c r="O323" s="526"/>
      <c r="P323" s="526"/>
      <c r="Q323" s="526"/>
      <c r="R323" s="526"/>
      <c r="S323" s="526"/>
      <c r="T323" s="526"/>
      <c r="U323" s="526"/>
      <c r="V323" s="526"/>
      <c r="W323" s="526"/>
      <c r="X323" s="526"/>
      <c r="Y323" s="526"/>
      <c r="Z323" s="526"/>
      <c r="AA323" s="161"/>
      <c r="AB323" s="161"/>
      <c r="AC323" s="161"/>
    </row>
    <row r="324" spans="1:29" ht="25" customHeight="1" x14ac:dyDescent="0.3">
      <c r="E324" s="162" t="s">
        <v>18</v>
      </c>
      <c r="F324" s="163" t="s">
        <v>1950</v>
      </c>
      <c r="G324" s="163" t="s">
        <v>1951</v>
      </c>
      <c r="H324" s="163" t="s">
        <v>1952</v>
      </c>
      <c r="I324" s="164" t="s">
        <v>1953</v>
      </c>
      <c r="J324" s="164" t="s">
        <v>1954</v>
      </c>
      <c r="K324" s="164" t="s">
        <v>1955</v>
      </c>
      <c r="L324" s="527" t="s">
        <v>1956</v>
      </c>
      <c r="M324" s="527" t="s">
        <v>1957</v>
      </c>
      <c r="N324" s="527" t="s">
        <v>1958</v>
      </c>
      <c r="O324" s="527" t="s">
        <v>1959</v>
      </c>
      <c r="P324" s="527" t="s">
        <v>1960</v>
      </c>
      <c r="Q324" s="527" t="s">
        <v>1961</v>
      </c>
      <c r="R324" s="527" t="s">
        <v>1962</v>
      </c>
      <c r="S324" s="527" t="s">
        <v>1963</v>
      </c>
      <c r="T324" s="527" t="s">
        <v>1964</v>
      </c>
      <c r="U324" s="527" t="s">
        <v>1965</v>
      </c>
      <c r="V324" s="527" t="s">
        <v>1966</v>
      </c>
      <c r="W324" s="527" t="s">
        <v>1967</v>
      </c>
      <c r="X324" s="527" t="s">
        <v>1968</v>
      </c>
      <c r="Y324" s="527" t="s">
        <v>1969</v>
      </c>
      <c r="Z324" s="527" t="s">
        <v>1970</v>
      </c>
      <c r="AA324" s="164" t="s">
        <v>1971</v>
      </c>
      <c r="AB324" s="164" t="s">
        <v>1972</v>
      </c>
      <c r="AC324" s="164" t="s">
        <v>1973</v>
      </c>
    </row>
    <row r="325" spans="1:29" ht="15.5" x14ac:dyDescent="0.3">
      <c r="A325" s="522"/>
      <c r="B325" s="522"/>
      <c r="C325" s="522"/>
      <c r="D325" s="522"/>
      <c r="E325" s="152">
        <v>1</v>
      </c>
      <c r="F325" s="166"/>
      <c r="G325" s="166"/>
      <c r="H325" s="166"/>
      <c r="I325" s="166">
        <v>0</v>
      </c>
      <c r="J325" s="166"/>
      <c r="K325" s="166"/>
      <c r="L325" s="166"/>
      <c r="M325" s="166"/>
      <c r="N325" s="166">
        <v>0</v>
      </c>
      <c r="O325" s="166">
        <v>0</v>
      </c>
      <c r="P325" s="166"/>
      <c r="Q325" s="166"/>
      <c r="R325" s="166"/>
      <c r="S325" s="166"/>
      <c r="T325" s="166"/>
      <c r="U325" s="166"/>
      <c r="V325" s="166"/>
      <c r="W325" s="166"/>
      <c r="X325" s="166">
        <v>0</v>
      </c>
      <c r="Y325" s="166"/>
      <c r="Z325" s="166">
        <v>0</v>
      </c>
      <c r="AA325" s="166">
        <f>SUM(F325:Z325)</f>
        <v>0</v>
      </c>
      <c r="AB325" s="166">
        <f>+Metas!L3</f>
        <v>0</v>
      </c>
      <c r="AC325" s="166">
        <f>+AA325-AB325</f>
        <v>0</v>
      </c>
    </row>
    <row r="326" spans="1:29" ht="15.5" x14ac:dyDescent="0.3">
      <c r="A326" s="522"/>
      <c r="B326" s="522"/>
      <c r="C326" s="522"/>
      <c r="D326" s="522"/>
      <c r="E326" s="152">
        <v>2</v>
      </c>
      <c r="F326" s="166"/>
      <c r="G326" s="166"/>
      <c r="H326" s="166"/>
      <c r="I326" s="166">
        <v>0</v>
      </c>
      <c r="J326" s="166"/>
      <c r="K326" s="166"/>
      <c r="L326" s="166"/>
      <c r="M326" s="166"/>
      <c r="N326" s="166">
        <v>0</v>
      </c>
      <c r="O326" s="166">
        <v>0</v>
      </c>
      <c r="P326" s="166"/>
      <c r="Q326" s="166"/>
      <c r="R326" s="166"/>
      <c r="S326" s="166"/>
      <c r="T326" s="166"/>
      <c r="U326" s="166"/>
      <c r="V326" s="166"/>
      <c r="W326" s="166"/>
      <c r="X326" s="166">
        <v>0</v>
      </c>
      <c r="Y326" s="166"/>
      <c r="Z326" s="166">
        <v>0</v>
      </c>
      <c r="AA326" s="166">
        <f t="shared" ref="AA326:AA369" si="38">SUM(F326:Z326)</f>
        <v>0</v>
      </c>
      <c r="AB326" s="166">
        <f>+Metas!L4</f>
        <v>0</v>
      </c>
      <c r="AC326" s="166">
        <f t="shared" ref="AC326:AC369" si="39">+AA326-AB326</f>
        <v>0</v>
      </c>
    </row>
    <row r="327" spans="1:29" ht="15.5" x14ac:dyDescent="0.3">
      <c r="A327" s="522"/>
      <c r="B327" s="522"/>
      <c r="C327" s="522"/>
      <c r="D327" s="522"/>
      <c r="E327" s="152">
        <v>3</v>
      </c>
      <c r="F327" s="166"/>
      <c r="G327" s="166"/>
      <c r="H327" s="166"/>
      <c r="I327" s="166">
        <v>6092264546</v>
      </c>
      <c r="J327" s="166"/>
      <c r="K327" s="166"/>
      <c r="L327" s="166"/>
      <c r="M327" s="166"/>
      <c r="N327" s="166">
        <v>4868417935</v>
      </c>
      <c r="O327" s="166">
        <v>5551601874</v>
      </c>
      <c r="P327" s="166"/>
      <c r="Q327" s="166"/>
      <c r="R327" s="166"/>
      <c r="S327" s="166"/>
      <c r="T327" s="166"/>
      <c r="U327" s="166"/>
      <c r="V327" s="166"/>
      <c r="W327" s="166"/>
      <c r="X327" s="166">
        <v>4875661439</v>
      </c>
      <c r="Y327" s="166"/>
      <c r="Z327" s="166">
        <f>23433871482-1307325</f>
        <v>23432564157</v>
      </c>
      <c r="AA327" s="166">
        <f>SUM(F327:Z327)</f>
        <v>44820509951</v>
      </c>
      <c r="AB327" s="166">
        <f>+Metas!L5</f>
        <v>44820509951</v>
      </c>
      <c r="AC327" s="166">
        <f t="shared" si="39"/>
        <v>0</v>
      </c>
    </row>
    <row r="328" spans="1:29" ht="15.5" x14ac:dyDescent="0.3">
      <c r="A328" s="522"/>
      <c r="B328" s="522"/>
      <c r="C328" s="522"/>
      <c r="D328" s="522"/>
      <c r="E328" s="152">
        <v>4</v>
      </c>
      <c r="F328" s="166"/>
      <c r="G328" s="166"/>
      <c r="H328" s="166"/>
      <c r="I328" s="166">
        <v>287153091</v>
      </c>
      <c r="J328" s="166"/>
      <c r="K328" s="166"/>
      <c r="L328" s="166"/>
      <c r="M328" s="166"/>
      <c r="N328" s="166">
        <v>324471647</v>
      </c>
      <c r="O328" s="166">
        <v>287153091</v>
      </c>
      <c r="P328" s="166"/>
      <c r="Q328" s="166"/>
      <c r="R328" s="166"/>
      <c r="S328" s="166"/>
      <c r="T328" s="166"/>
      <c r="U328" s="166"/>
      <c r="V328" s="166"/>
      <c r="W328" s="166"/>
      <c r="X328" s="166">
        <v>287153091</v>
      </c>
      <c r="Y328" s="166"/>
      <c r="Z328" s="166">
        <v>0</v>
      </c>
      <c r="AA328" s="166">
        <f t="shared" si="38"/>
        <v>1185930920</v>
      </c>
      <c r="AB328" s="166">
        <f>+Metas!L6</f>
        <v>1185930920</v>
      </c>
      <c r="AC328" s="166">
        <f t="shared" si="39"/>
        <v>0</v>
      </c>
    </row>
    <row r="329" spans="1:29" ht="15.5" x14ac:dyDescent="0.3">
      <c r="A329" s="522"/>
      <c r="B329" s="522"/>
      <c r="C329" s="522"/>
      <c r="D329" s="522"/>
      <c r="E329" s="152">
        <v>5</v>
      </c>
      <c r="F329" s="166"/>
      <c r="G329" s="166"/>
      <c r="H329" s="166"/>
      <c r="I329" s="166">
        <v>1637058642</v>
      </c>
      <c r="J329" s="166"/>
      <c r="K329" s="166"/>
      <c r="L329" s="166"/>
      <c r="M329" s="166"/>
      <c r="N329" s="166">
        <v>1594645257</v>
      </c>
      <c r="O329" s="166">
        <v>1622807038</v>
      </c>
      <c r="P329" s="166"/>
      <c r="Q329" s="166"/>
      <c r="R329" s="166"/>
      <c r="S329" s="166"/>
      <c r="T329" s="166"/>
      <c r="U329" s="166"/>
      <c r="V329" s="166"/>
      <c r="W329" s="166"/>
      <c r="X329" s="166">
        <v>1665877346</v>
      </c>
      <c r="Y329" s="166"/>
      <c r="Z329" s="166">
        <v>0</v>
      </c>
      <c r="AA329" s="166">
        <f t="shared" si="38"/>
        <v>6520388283</v>
      </c>
      <c r="AB329" s="166">
        <f>+Metas!L7</f>
        <v>6520388283</v>
      </c>
      <c r="AC329" s="166">
        <f t="shared" si="39"/>
        <v>0</v>
      </c>
    </row>
    <row r="330" spans="1:29" ht="15.5" x14ac:dyDescent="0.3">
      <c r="A330" s="522"/>
      <c r="B330" s="522"/>
      <c r="C330" s="522"/>
      <c r="D330" s="522"/>
      <c r="E330" s="152">
        <v>6</v>
      </c>
      <c r="F330" s="166"/>
      <c r="G330" s="166"/>
      <c r="H330" s="166"/>
      <c r="I330" s="166">
        <v>0</v>
      </c>
      <c r="J330" s="166"/>
      <c r="K330" s="166"/>
      <c r="L330" s="166"/>
      <c r="M330" s="166"/>
      <c r="N330" s="166">
        <v>0</v>
      </c>
      <c r="O330" s="166">
        <v>245034705</v>
      </c>
      <c r="P330" s="166"/>
      <c r="Q330" s="166"/>
      <c r="R330" s="166"/>
      <c r="S330" s="166"/>
      <c r="T330" s="166"/>
      <c r="U330" s="166"/>
      <c r="V330" s="166"/>
      <c r="W330" s="166"/>
      <c r="X330" s="166">
        <v>0</v>
      </c>
      <c r="Y330" s="166"/>
      <c r="Z330" s="166">
        <v>0</v>
      </c>
      <c r="AA330" s="166">
        <f t="shared" si="38"/>
        <v>245034705</v>
      </c>
      <c r="AB330" s="166">
        <f>+Metas!L8</f>
        <v>245034705</v>
      </c>
      <c r="AC330" s="166">
        <f t="shared" si="39"/>
        <v>0</v>
      </c>
    </row>
    <row r="331" spans="1:29" ht="15.5" x14ac:dyDescent="0.3">
      <c r="A331" s="522"/>
      <c r="B331" s="522"/>
      <c r="C331" s="522"/>
      <c r="D331" s="522"/>
      <c r="E331" s="152">
        <v>7</v>
      </c>
      <c r="F331" s="166"/>
      <c r="G331" s="166"/>
      <c r="H331" s="166"/>
      <c r="I331" s="166">
        <v>87782902</v>
      </c>
      <c r="J331" s="166"/>
      <c r="K331" s="166"/>
      <c r="L331" s="166"/>
      <c r="M331" s="166"/>
      <c r="N331" s="166">
        <v>83930047</v>
      </c>
      <c r="O331" s="166">
        <v>82893232</v>
      </c>
      <c r="P331" s="166"/>
      <c r="Q331" s="166"/>
      <c r="R331" s="166"/>
      <c r="S331" s="166"/>
      <c r="T331" s="166"/>
      <c r="U331" s="166"/>
      <c r="V331" s="166"/>
      <c r="W331" s="166"/>
      <c r="X331" s="166">
        <v>86813616</v>
      </c>
      <c r="Y331" s="166"/>
      <c r="Z331" s="166">
        <v>678864394</v>
      </c>
      <c r="AA331" s="166">
        <f t="shared" si="38"/>
        <v>1020284191</v>
      </c>
      <c r="AB331" s="166">
        <f>+Metas!L9</f>
        <v>1020284191</v>
      </c>
      <c r="AC331" s="166">
        <f t="shared" si="39"/>
        <v>0</v>
      </c>
    </row>
    <row r="332" spans="1:29" ht="15.5" x14ac:dyDescent="0.3">
      <c r="A332" s="522"/>
      <c r="B332" s="522"/>
      <c r="C332" s="522"/>
      <c r="D332" s="522"/>
      <c r="E332" s="152">
        <v>8</v>
      </c>
      <c r="F332" s="166"/>
      <c r="G332" s="166"/>
      <c r="H332" s="166"/>
      <c r="I332" s="166">
        <v>93053262</v>
      </c>
      <c r="J332" s="166"/>
      <c r="K332" s="166"/>
      <c r="L332" s="166"/>
      <c r="M332" s="166"/>
      <c r="N332" s="166">
        <v>96333857</v>
      </c>
      <c r="O332" s="166">
        <v>78723416</v>
      </c>
      <c r="P332" s="166"/>
      <c r="Q332" s="166"/>
      <c r="R332" s="166"/>
      <c r="S332" s="166"/>
      <c r="T332" s="166"/>
      <c r="U332" s="166"/>
      <c r="V332" s="166"/>
      <c r="W332" s="166"/>
      <c r="X332" s="166">
        <v>97138818</v>
      </c>
      <c r="Y332" s="166"/>
      <c r="Z332" s="166">
        <v>0</v>
      </c>
      <c r="AA332" s="166">
        <f t="shared" si="38"/>
        <v>365249353</v>
      </c>
      <c r="AB332" s="166">
        <f>+Metas!L10</f>
        <v>365249353</v>
      </c>
      <c r="AC332" s="166">
        <f t="shared" si="39"/>
        <v>0</v>
      </c>
    </row>
    <row r="333" spans="1:29" ht="15.5" x14ac:dyDescent="0.3">
      <c r="A333" s="522"/>
      <c r="B333" s="522"/>
      <c r="C333" s="522"/>
      <c r="D333" s="522"/>
      <c r="E333" s="152">
        <v>9</v>
      </c>
      <c r="F333" s="166"/>
      <c r="G333" s="166"/>
      <c r="H333" s="166"/>
      <c r="I333" s="166">
        <v>660879588</v>
      </c>
      <c r="J333" s="166"/>
      <c r="K333" s="166"/>
      <c r="L333" s="166"/>
      <c r="M333" s="166"/>
      <c r="N333" s="166">
        <v>641136303</v>
      </c>
      <c r="O333" s="166">
        <v>642801466</v>
      </c>
      <c r="P333" s="166"/>
      <c r="Q333" s="166"/>
      <c r="R333" s="166"/>
      <c r="S333" s="166"/>
      <c r="T333" s="166"/>
      <c r="U333" s="166"/>
      <c r="V333" s="166"/>
      <c r="W333" s="166"/>
      <c r="X333" s="166">
        <v>689106754</v>
      </c>
      <c r="Y333" s="166"/>
      <c r="Z333" s="166">
        <v>0</v>
      </c>
      <c r="AA333" s="166">
        <f t="shared" si="38"/>
        <v>2633924111</v>
      </c>
      <c r="AB333" s="166">
        <f>+Metas!L11</f>
        <v>2633924111</v>
      </c>
      <c r="AC333" s="166">
        <f t="shared" si="39"/>
        <v>0</v>
      </c>
    </row>
    <row r="334" spans="1:29" ht="15.5" x14ac:dyDescent="0.3">
      <c r="A334" s="522"/>
      <c r="B334" s="522"/>
      <c r="C334" s="522"/>
      <c r="D334" s="522"/>
      <c r="E334" s="152">
        <v>10</v>
      </c>
      <c r="F334" s="166"/>
      <c r="G334" s="166"/>
      <c r="H334" s="166"/>
      <c r="I334" s="166">
        <v>819206833</v>
      </c>
      <c r="J334" s="166"/>
      <c r="K334" s="166"/>
      <c r="L334" s="166"/>
      <c r="M334" s="166"/>
      <c r="N334" s="166">
        <v>702993251</v>
      </c>
      <c r="O334" s="166">
        <v>723327026</v>
      </c>
      <c r="P334" s="166"/>
      <c r="Q334" s="166"/>
      <c r="R334" s="166"/>
      <c r="S334" s="166"/>
      <c r="T334" s="166"/>
      <c r="U334" s="166"/>
      <c r="V334" s="166"/>
      <c r="W334" s="166"/>
      <c r="X334" s="166">
        <v>899386955</v>
      </c>
      <c r="Y334" s="166"/>
      <c r="Z334" s="166">
        <v>0</v>
      </c>
      <c r="AA334" s="166">
        <f t="shared" si="38"/>
        <v>3144914065</v>
      </c>
      <c r="AB334" s="166">
        <f>+Metas!L12</f>
        <v>3144914065</v>
      </c>
      <c r="AC334" s="166">
        <f t="shared" si="39"/>
        <v>0</v>
      </c>
    </row>
    <row r="335" spans="1:29" ht="15.5" x14ac:dyDescent="0.3">
      <c r="A335" s="522"/>
      <c r="B335" s="522"/>
      <c r="C335" s="522"/>
      <c r="D335" s="522"/>
      <c r="E335" s="152">
        <v>11</v>
      </c>
      <c r="F335" s="166"/>
      <c r="G335" s="166"/>
      <c r="H335" s="166"/>
      <c r="I335" s="166">
        <v>130024258</v>
      </c>
      <c r="J335" s="166"/>
      <c r="K335" s="166"/>
      <c r="L335" s="166"/>
      <c r="M335" s="166"/>
      <c r="N335" s="166">
        <v>134937595</v>
      </c>
      <c r="O335" s="166">
        <v>130006501</v>
      </c>
      <c r="P335" s="166"/>
      <c r="Q335" s="166"/>
      <c r="R335" s="166"/>
      <c r="S335" s="166"/>
      <c r="T335" s="166"/>
      <c r="U335" s="166"/>
      <c r="V335" s="166"/>
      <c r="W335" s="166"/>
      <c r="X335" s="166">
        <v>130024258</v>
      </c>
      <c r="Y335" s="166"/>
      <c r="Z335" s="166">
        <v>0</v>
      </c>
      <c r="AA335" s="166">
        <f t="shared" si="38"/>
        <v>524992612</v>
      </c>
      <c r="AB335" s="166">
        <f>+Metas!L13</f>
        <v>524992612</v>
      </c>
      <c r="AC335" s="166">
        <f t="shared" si="39"/>
        <v>0</v>
      </c>
    </row>
    <row r="336" spans="1:29" ht="15.5" x14ac:dyDescent="0.3">
      <c r="A336" s="522"/>
      <c r="B336" s="522"/>
      <c r="C336" s="522"/>
      <c r="D336" s="522"/>
      <c r="E336" s="152">
        <v>12</v>
      </c>
      <c r="F336" s="166"/>
      <c r="G336" s="166"/>
      <c r="H336" s="166"/>
      <c r="I336" s="166">
        <v>278272773</v>
      </c>
      <c r="J336" s="166"/>
      <c r="K336" s="166"/>
      <c r="L336" s="166"/>
      <c r="M336" s="166"/>
      <c r="N336" s="166">
        <v>276456486</v>
      </c>
      <c r="O336" s="166">
        <v>229499843</v>
      </c>
      <c r="P336" s="166"/>
      <c r="Q336" s="166"/>
      <c r="R336" s="166"/>
      <c r="S336" s="166"/>
      <c r="T336" s="166"/>
      <c r="U336" s="166"/>
      <c r="V336" s="166"/>
      <c r="W336" s="166"/>
      <c r="X336" s="166">
        <v>236884026</v>
      </c>
      <c r="Y336" s="166"/>
      <c r="Z336" s="166">
        <v>0</v>
      </c>
      <c r="AA336" s="166">
        <f t="shared" si="38"/>
        <v>1021113128</v>
      </c>
      <c r="AB336" s="166">
        <f>+Metas!L14</f>
        <v>1021113128</v>
      </c>
      <c r="AC336" s="166">
        <f t="shared" si="39"/>
        <v>0</v>
      </c>
    </row>
    <row r="337" spans="1:29" ht="15.5" x14ac:dyDescent="0.3">
      <c r="A337" s="522"/>
      <c r="B337" s="522"/>
      <c r="C337" s="522"/>
      <c r="D337" s="522"/>
      <c r="E337" s="152">
        <v>13</v>
      </c>
      <c r="F337" s="166"/>
      <c r="G337" s="166"/>
      <c r="H337" s="166"/>
      <c r="I337" s="166">
        <v>287155143</v>
      </c>
      <c r="J337" s="166"/>
      <c r="K337" s="166"/>
      <c r="L337" s="166"/>
      <c r="M337" s="166"/>
      <c r="N337" s="166">
        <v>277200694</v>
      </c>
      <c r="O337" s="166">
        <v>277200694</v>
      </c>
      <c r="P337" s="166"/>
      <c r="Q337" s="166"/>
      <c r="R337" s="166"/>
      <c r="S337" s="166"/>
      <c r="T337" s="166"/>
      <c r="U337" s="166"/>
      <c r="V337" s="166"/>
      <c r="W337" s="166"/>
      <c r="X337" s="166">
        <v>287155143</v>
      </c>
      <c r="Y337" s="166"/>
      <c r="Z337" s="166">
        <v>0</v>
      </c>
      <c r="AA337" s="166">
        <f t="shared" si="38"/>
        <v>1128711674</v>
      </c>
      <c r="AB337" s="166">
        <f>+Metas!L15</f>
        <v>1128711674</v>
      </c>
      <c r="AC337" s="166">
        <f t="shared" si="39"/>
        <v>0</v>
      </c>
    </row>
    <row r="338" spans="1:29" ht="15.5" x14ac:dyDescent="0.3">
      <c r="A338" s="522"/>
      <c r="B338" s="522"/>
      <c r="C338" s="522"/>
      <c r="D338" s="522"/>
      <c r="E338" s="152">
        <v>14</v>
      </c>
      <c r="F338" s="166"/>
      <c r="G338" s="166"/>
      <c r="H338" s="166"/>
      <c r="I338" s="166">
        <v>54753031</v>
      </c>
      <c r="J338" s="166"/>
      <c r="K338" s="166"/>
      <c r="L338" s="166"/>
      <c r="M338" s="166"/>
      <c r="N338" s="166">
        <v>148573823</v>
      </c>
      <c r="O338" s="166">
        <v>250873021</v>
      </c>
      <c r="P338" s="166"/>
      <c r="Q338" s="166"/>
      <c r="R338" s="166"/>
      <c r="S338" s="166"/>
      <c r="T338" s="166"/>
      <c r="U338" s="166"/>
      <c r="V338" s="166"/>
      <c r="W338" s="166"/>
      <c r="X338" s="166">
        <v>0</v>
      </c>
      <c r="Y338" s="166"/>
      <c r="Z338" s="166">
        <v>672109524</v>
      </c>
      <c r="AA338" s="166">
        <f t="shared" si="38"/>
        <v>1126309399</v>
      </c>
      <c r="AB338" s="166">
        <f>+Metas!L16</f>
        <v>1126309399</v>
      </c>
      <c r="AC338" s="166">
        <f t="shared" si="39"/>
        <v>0</v>
      </c>
    </row>
    <row r="339" spans="1:29" ht="15.5" x14ac:dyDescent="0.3">
      <c r="A339" s="522"/>
      <c r="B339" s="522"/>
      <c r="C339" s="522"/>
      <c r="D339" s="522"/>
      <c r="E339" s="152">
        <v>15</v>
      </c>
      <c r="F339" s="166"/>
      <c r="G339" s="166"/>
      <c r="H339" s="166"/>
      <c r="I339" s="166">
        <v>86998290</v>
      </c>
      <c r="J339" s="166"/>
      <c r="K339" s="166"/>
      <c r="L339" s="166"/>
      <c r="M339" s="166"/>
      <c r="N339" s="166">
        <v>66005863</v>
      </c>
      <c r="O339" s="166">
        <v>84810733</v>
      </c>
      <c r="P339" s="166"/>
      <c r="Q339" s="166"/>
      <c r="R339" s="166"/>
      <c r="S339" s="166"/>
      <c r="T339" s="166"/>
      <c r="U339" s="166"/>
      <c r="V339" s="166"/>
      <c r="W339" s="166"/>
      <c r="X339" s="166">
        <v>201607018</v>
      </c>
      <c r="Y339" s="166"/>
      <c r="Z339" s="166">
        <v>0</v>
      </c>
      <c r="AA339" s="166">
        <f t="shared" si="38"/>
        <v>439421904</v>
      </c>
      <c r="AB339" s="166">
        <f>+Metas!L17</f>
        <v>439421904</v>
      </c>
      <c r="AC339" s="166">
        <f t="shared" si="39"/>
        <v>0</v>
      </c>
    </row>
    <row r="340" spans="1:29" ht="15.5" x14ac:dyDescent="0.3">
      <c r="A340" s="522"/>
      <c r="B340" s="522"/>
      <c r="C340" s="522"/>
      <c r="D340" s="522"/>
      <c r="E340" s="152">
        <v>16</v>
      </c>
      <c r="F340" s="166"/>
      <c r="G340" s="166"/>
      <c r="H340" s="166"/>
      <c r="I340" s="166">
        <v>526412003</v>
      </c>
      <c r="J340" s="166"/>
      <c r="K340" s="166"/>
      <c r="L340" s="166"/>
      <c r="M340" s="166"/>
      <c r="N340" s="166">
        <v>689734254</v>
      </c>
      <c r="O340" s="166">
        <v>663891159</v>
      </c>
      <c r="P340" s="166"/>
      <c r="Q340" s="166"/>
      <c r="R340" s="166"/>
      <c r="S340" s="166"/>
      <c r="T340" s="166"/>
      <c r="U340" s="166"/>
      <c r="V340" s="166"/>
      <c r="W340" s="166"/>
      <c r="X340" s="166">
        <v>505765556</v>
      </c>
      <c r="Y340" s="166"/>
      <c r="Z340" s="166">
        <v>0</v>
      </c>
      <c r="AA340" s="166">
        <f t="shared" si="38"/>
        <v>2385802972</v>
      </c>
      <c r="AB340" s="166">
        <f>+Metas!L18</f>
        <v>2385802972</v>
      </c>
      <c r="AC340" s="166">
        <f t="shared" si="39"/>
        <v>0</v>
      </c>
    </row>
    <row r="341" spans="1:29" ht="15.5" x14ac:dyDescent="0.3">
      <c r="A341" s="522"/>
      <c r="B341" s="522"/>
      <c r="C341" s="522"/>
      <c r="D341" s="522"/>
      <c r="E341" s="152">
        <v>17</v>
      </c>
      <c r="F341" s="166"/>
      <c r="G341" s="166"/>
      <c r="H341" s="166"/>
      <c r="I341" s="166">
        <v>435344470</v>
      </c>
      <c r="J341" s="166"/>
      <c r="K341" s="166"/>
      <c r="L341" s="166"/>
      <c r="M341" s="166"/>
      <c r="N341" s="166">
        <v>397097022</v>
      </c>
      <c r="O341" s="166">
        <v>434080842</v>
      </c>
      <c r="P341" s="166"/>
      <c r="Q341" s="166"/>
      <c r="R341" s="166"/>
      <c r="S341" s="166"/>
      <c r="T341" s="166"/>
      <c r="U341" s="166"/>
      <c r="V341" s="166"/>
      <c r="W341" s="166"/>
      <c r="X341" s="166">
        <v>445183552</v>
      </c>
      <c r="Y341" s="166"/>
      <c r="Z341" s="166">
        <v>0</v>
      </c>
      <c r="AA341" s="166">
        <f t="shared" si="38"/>
        <v>1711705886</v>
      </c>
      <c r="AB341" s="166">
        <f>+Metas!L19</f>
        <v>1711705886</v>
      </c>
      <c r="AC341" s="166">
        <f t="shared" si="39"/>
        <v>0</v>
      </c>
    </row>
    <row r="342" spans="1:29" ht="15.5" x14ac:dyDescent="0.3">
      <c r="A342" s="522"/>
      <c r="B342" s="522"/>
      <c r="C342" s="522"/>
      <c r="D342" s="522"/>
      <c r="E342" s="152">
        <v>18</v>
      </c>
      <c r="F342" s="166"/>
      <c r="G342" s="166"/>
      <c r="H342" s="166"/>
      <c r="I342" s="166">
        <v>511267876</v>
      </c>
      <c r="J342" s="166"/>
      <c r="K342" s="166"/>
      <c r="L342" s="166"/>
      <c r="M342" s="166"/>
      <c r="N342" s="166">
        <v>478067943</v>
      </c>
      <c r="O342" s="166">
        <v>510983462</v>
      </c>
      <c r="P342" s="166"/>
      <c r="Q342" s="166"/>
      <c r="R342" s="166"/>
      <c r="S342" s="166"/>
      <c r="T342" s="166"/>
      <c r="U342" s="166"/>
      <c r="V342" s="166"/>
      <c r="W342" s="166"/>
      <c r="X342" s="166">
        <v>532434470</v>
      </c>
      <c r="Y342" s="166"/>
      <c r="Z342" s="166">
        <v>0</v>
      </c>
      <c r="AA342" s="166">
        <f t="shared" si="38"/>
        <v>2032753751</v>
      </c>
      <c r="AB342" s="166">
        <f>+Metas!L20</f>
        <v>2032753751</v>
      </c>
      <c r="AC342" s="166">
        <f t="shared" si="39"/>
        <v>0</v>
      </c>
    </row>
    <row r="343" spans="1:29" ht="15.5" x14ac:dyDescent="0.3">
      <c r="A343" s="522"/>
      <c r="B343" s="522"/>
      <c r="C343" s="522"/>
      <c r="D343" s="522"/>
      <c r="E343" s="152">
        <v>19</v>
      </c>
      <c r="F343" s="166"/>
      <c r="G343" s="166"/>
      <c r="H343" s="166"/>
      <c r="I343" s="166">
        <v>232666545</v>
      </c>
      <c r="J343" s="166"/>
      <c r="K343" s="166"/>
      <c r="L343" s="166"/>
      <c r="M343" s="166"/>
      <c r="N343" s="166">
        <v>476321510</v>
      </c>
      <c r="O343" s="166">
        <v>204945381</v>
      </c>
      <c r="P343" s="166"/>
      <c r="Q343" s="166"/>
      <c r="R343" s="166"/>
      <c r="S343" s="166"/>
      <c r="T343" s="166"/>
      <c r="U343" s="166"/>
      <c r="V343" s="166"/>
      <c r="W343" s="166"/>
      <c r="X343" s="166">
        <v>260770938</v>
      </c>
      <c r="Y343" s="166"/>
      <c r="Z343" s="166">
        <v>0</v>
      </c>
      <c r="AA343" s="166">
        <f t="shared" si="38"/>
        <v>1174704374</v>
      </c>
      <c r="AB343" s="166">
        <f>+Metas!L21</f>
        <v>1174704374</v>
      </c>
      <c r="AC343" s="166">
        <f t="shared" si="39"/>
        <v>0</v>
      </c>
    </row>
    <row r="344" spans="1:29" ht="15.5" x14ac:dyDescent="0.3">
      <c r="A344" s="522"/>
      <c r="B344" s="522"/>
      <c r="C344" s="522"/>
      <c r="D344" s="522"/>
      <c r="E344" s="152">
        <v>20</v>
      </c>
      <c r="F344" s="166"/>
      <c r="G344" s="166"/>
      <c r="H344" s="166"/>
      <c r="I344" s="166">
        <v>516524582</v>
      </c>
      <c r="J344" s="166"/>
      <c r="K344" s="166"/>
      <c r="L344" s="166"/>
      <c r="M344" s="166"/>
      <c r="N344" s="166">
        <v>456175973</v>
      </c>
      <c r="O344" s="166">
        <v>464880482</v>
      </c>
      <c r="P344" s="166"/>
      <c r="Q344" s="166"/>
      <c r="R344" s="166"/>
      <c r="S344" s="166"/>
      <c r="T344" s="166"/>
      <c r="U344" s="166"/>
      <c r="V344" s="166"/>
      <c r="W344" s="166"/>
      <c r="X344" s="166">
        <v>531940489</v>
      </c>
      <c r="Y344" s="166"/>
      <c r="Z344" s="166">
        <v>762408730</v>
      </c>
      <c r="AA344" s="166">
        <f t="shared" si="38"/>
        <v>2731930256</v>
      </c>
      <c r="AB344" s="166">
        <f>+Metas!L22</f>
        <v>2731930256</v>
      </c>
      <c r="AC344" s="166">
        <f t="shared" si="39"/>
        <v>0</v>
      </c>
    </row>
    <row r="345" spans="1:29" ht="15.5" x14ac:dyDescent="0.3">
      <c r="A345" s="522"/>
      <c r="B345" s="522"/>
      <c r="C345" s="522"/>
      <c r="D345" s="522"/>
      <c r="E345" s="152">
        <v>21</v>
      </c>
      <c r="F345" s="166"/>
      <c r="G345" s="166"/>
      <c r="H345" s="166"/>
      <c r="I345" s="166">
        <v>73372364</v>
      </c>
      <c r="J345" s="166"/>
      <c r="K345" s="166"/>
      <c r="L345" s="166"/>
      <c r="M345" s="166"/>
      <c r="N345" s="166">
        <v>76358281</v>
      </c>
      <c r="O345" s="166">
        <v>62810168</v>
      </c>
      <c r="P345" s="166"/>
      <c r="Q345" s="166"/>
      <c r="R345" s="166"/>
      <c r="S345" s="166"/>
      <c r="T345" s="166"/>
      <c r="U345" s="166"/>
      <c r="V345" s="166"/>
      <c r="W345" s="166"/>
      <c r="X345" s="166">
        <v>63694457</v>
      </c>
      <c r="Y345" s="166"/>
      <c r="Z345" s="166">
        <v>0</v>
      </c>
      <c r="AA345" s="166">
        <f t="shared" si="38"/>
        <v>276235270</v>
      </c>
      <c r="AB345" s="166">
        <f>+Metas!L23</f>
        <v>276235270</v>
      </c>
      <c r="AC345" s="166">
        <f t="shared" si="39"/>
        <v>0</v>
      </c>
    </row>
    <row r="346" spans="1:29" ht="15.5" x14ac:dyDescent="0.3">
      <c r="A346" s="522"/>
      <c r="B346" s="522"/>
      <c r="C346" s="522"/>
      <c r="D346" s="522"/>
      <c r="E346" s="152">
        <v>22</v>
      </c>
      <c r="F346" s="166"/>
      <c r="G346" s="166"/>
      <c r="H346" s="166"/>
      <c r="I346" s="166">
        <v>80208164</v>
      </c>
      <c r="J346" s="166"/>
      <c r="K346" s="166"/>
      <c r="L346" s="166"/>
      <c r="M346" s="166"/>
      <c r="N346" s="166">
        <v>80119197</v>
      </c>
      <c r="O346" s="166">
        <v>298276695</v>
      </c>
      <c r="P346" s="166"/>
      <c r="Q346" s="166"/>
      <c r="R346" s="166"/>
      <c r="S346" s="166"/>
      <c r="T346" s="166"/>
      <c r="U346" s="166"/>
      <c r="V346" s="166"/>
      <c r="W346" s="166"/>
      <c r="X346" s="166">
        <v>86590255</v>
      </c>
      <c r="Y346" s="166"/>
      <c r="Z346" s="166">
        <v>0</v>
      </c>
      <c r="AA346" s="166">
        <f t="shared" si="38"/>
        <v>545194311</v>
      </c>
      <c r="AB346" s="166">
        <f>+Metas!L24</f>
        <v>545194311</v>
      </c>
      <c r="AC346" s="166">
        <f t="shared" si="39"/>
        <v>0</v>
      </c>
    </row>
    <row r="347" spans="1:29" ht="15.5" x14ac:dyDescent="0.3">
      <c r="A347" s="522"/>
      <c r="B347" s="522"/>
      <c r="C347" s="522"/>
      <c r="D347" s="522"/>
      <c r="E347" s="152">
        <v>23</v>
      </c>
      <c r="F347" s="166"/>
      <c r="G347" s="166"/>
      <c r="H347" s="166"/>
      <c r="I347" s="166">
        <v>157304750</v>
      </c>
      <c r="J347" s="166"/>
      <c r="K347" s="166"/>
      <c r="L347" s="166"/>
      <c r="M347" s="166"/>
      <c r="N347" s="166">
        <v>161333313</v>
      </c>
      <c r="O347" s="166">
        <v>136242617</v>
      </c>
      <c r="P347" s="166"/>
      <c r="Q347" s="166"/>
      <c r="R347" s="166"/>
      <c r="S347" s="166"/>
      <c r="T347" s="166"/>
      <c r="U347" s="166"/>
      <c r="V347" s="166"/>
      <c r="W347" s="166"/>
      <c r="X347" s="166">
        <v>144293169</v>
      </c>
      <c r="Y347" s="166"/>
      <c r="Z347" s="166">
        <v>409842000</v>
      </c>
      <c r="AA347" s="166">
        <f t="shared" si="38"/>
        <v>1009015849</v>
      </c>
      <c r="AB347" s="166">
        <f>+Metas!L25</f>
        <v>1009015849</v>
      </c>
      <c r="AC347" s="166">
        <f t="shared" si="39"/>
        <v>0</v>
      </c>
    </row>
    <row r="348" spans="1:29" ht="15.5" x14ac:dyDescent="0.3">
      <c r="A348" s="522"/>
      <c r="B348" s="522"/>
      <c r="C348" s="522"/>
      <c r="D348" s="522"/>
      <c r="E348" s="152">
        <v>24</v>
      </c>
      <c r="F348" s="166"/>
      <c r="G348" s="166"/>
      <c r="H348" s="166"/>
      <c r="I348" s="166">
        <v>203540586</v>
      </c>
      <c r="J348" s="166"/>
      <c r="K348" s="166"/>
      <c r="L348" s="166"/>
      <c r="M348" s="166"/>
      <c r="N348" s="166">
        <v>232902392</v>
      </c>
      <c r="O348" s="166">
        <v>169995891</v>
      </c>
      <c r="P348" s="166"/>
      <c r="Q348" s="166"/>
      <c r="R348" s="166"/>
      <c r="S348" s="166"/>
      <c r="T348" s="166"/>
      <c r="U348" s="166"/>
      <c r="V348" s="166"/>
      <c r="W348" s="166"/>
      <c r="X348" s="166">
        <v>198477295</v>
      </c>
      <c r="Y348" s="166"/>
      <c r="Z348" s="166">
        <v>0</v>
      </c>
      <c r="AA348" s="166">
        <f t="shared" si="38"/>
        <v>804916164</v>
      </c>
      <c r="AB348" s="166">
        <f>+Metas!L26</f>
        <v>804916164</v>
      </c>
      <c r="AC348" s="166">
        <f t="shared" si="39"/>
        <v>0</v>
      </c>
    </row>
    <row r="349" spans="1:29" ht="15.5" x14ac:dyDescent="0.3">
      <c r="A349" s="522"/>
      <c r="B349" s="522"/>
      <c r="C349" s="522"/>
      <c r="D349" s="522"/>
      <c r="E349" s="152">
        <v>25</v>
      </c>
      <c r="F349" s="166"/>
      <c r="G349" s="166"/>
      <c r="H349" s="166"/>
      <c r="I349" s="166">
        <v>65558750</v>
      </c>
      <c r="J349" s="166"/>
      <c r="K349" s="166"/>
      <c r="L349" s="166"/>
      <c r="M349" s="166"/>
      <c r="N349" s="166">
        <v>65558751</v>
      </c>
      <c r="O349" s="166">
        <v>281589233</v>
      </c>
      <c r="P349" s="166"/>
      <c r="Q349" s="166"/>
      <c r="R349" s="166"/>
      <c r="S349" s="166"/>
      <c r="T349" s="166"/>
      <c r="U349" s="166"/>
      <c r="V349" s="166"/>
      <c r="W349" s="166"/>
      <c r="X349" s="166">
        <v>72295061</v>
      </c>
      <c r="Y349" s="166"/>
      <c r="Z349" s="166">
        <v>0</v>
      </c>
      <c r="AA349" s="166">
        <f t="shared" si="38"/>
        <v>485001795</v>
      </c>
      <c r="AB349" s="166">
        <f>+Metas!L27</f>
        <v>485001795</v>
      </c>
      <c r="AC349" s="166">
        <f t="shared" si="39"/>
        <v>0</v>
      </c>
    </row>
    <row r="350" spans="1:29" ht="15.5" x14ac:dyDescent="0.3">
      <c r="A350" s="522"/>
      <c r="B350" s="522"/>
      <c r="C350" s="522"/>
      <c r="D350" s="522"/>
      <c r="E350" s="152">
        <v>26</v>
      </c>
      <c r="F350" s="166"/>
      <c r="G350" s="166"/>
      <c r="H350" s="166"/>
      <c r="I350" s="166">
        <v>325572661</v>
      </c>
      <c r="J350" s="166"/>
      <c r="K350" s="166"/>
      <c r="L350" s="166"/>
      <c r="M350" s="166"/>
      <c r="N350" s="166">
        <v>365609079</v>
      </c>
      <c r="O350" s="166">
        <v>263640134</v>
      </c>
      <c r="P350" s="166"/>
      <c r="Q350" s="166"/>
      <c r="R350" s="166"/>
      <c r="S350" s="166"/>
      <c r="T350" s="166"/>
      <c r="U350" s="166"/>
      <c r="V350" s="166"/>
      <c r="W350" s="166"/>
      <c r="X350" s="166">
        <v>319476250</v>
      </c>
      <c r="Y350" s="166"/>
      <c r="Z350" s="166">
        <v>0</v>
      </c>
      <c r="AA350" s="166">
        <f t="shared" si="38"/>
        <v>1274298124</v>
      </c>
      <c r="AB350" s="166">
        <f>+Metas!L28</f>
        <v>1274298124</v>
      </c>
      <c r="AC350" s="166">
        <f t="shared" si="39"/>
        <v>0</v>
      </c>
    </row>
    <row r="351" spans="1:29" ht="15.5" x14ac:dyDescent="0.3">
      <c r="A351" s="522"/>
      <c r="B351" s="522"/>
      <c r="C351" s="522"/>
      <c r="D351" s="522"/>
      <c r="E351" s="152">
        <v>27</v>
      </c>
      <c r="F351" s="166"/>
      <c r="G351" s="166"/>
      <c r="H351" s="166"/>
      <c r="I351" s="166">
        <v>256357372</v>
      </c>
      <c r="J351" s="166"/>
      <c r="K351" s="166"/>
      <c r="L351" s="166"/>
      <c r="M351" s="166"/>
      <c r="N351" s="166">
        <v>286430554</v>
      </c>
      <c r="O351" s="166">
        <v>196903920</v>
      </c>
      <c r="P351" s="166"/>
      <c r="Q351" s="166"/>
      <c r="R351" s="166"/>
      <c r="S351" s="166"/>
      <c r="T351" s="166"/>
      <c r="U351" s="166"/>
      <c r="V351" s="166"/>
      <c r="W351" s="166"/>
      <c r="X351" s="166">
        <v>245638004</v>
      </c>
      <c r="Y351" s="166"/>
      <c r="Z351" s="166">
        <v>0</v>
      </c>
      <c r="AA351" s="166">
        <f t="shared" si="38"/>
        <v>985329850</v>
      </c>
      <c r="AB351" s="166">
        <f>+Metas!L29</f>
        <v>985329850</v>
      </c>
      <c r="AC351" s="166">
        <f t="shared" si="39"/>
        <v>0</v>
      </c>
    </row>
    <row r="352" spans="1:29" ht="15.5" x14ac:dyDescent="0.3">
      <c r="A352" s="522"/>
      <c r="B352" s="522"/>
      <c r="C352" s="522"/>
      <c r="D352" s="522"/>
      <c r="E352" s="152">
        <v>28</v>
      </c>
      <c r="F352" s="166"/>
      <c r="G352" s="166"/>
      <c r="H352" s="166"/>
      <c r="I352" s="166">
        <v>79973597</v>
      </c>
      <c r="J352" s="166"/>
      <c r="K352" s="166"/>
      <c r="L352" s="166"/>
      <c r="M352" s="166"/>
      <c r="N352" s="166">
        <v>79973597</v>
      </c>
      <c r="O352" s="166">
        <v>79973597</v>
      </c>
      <c r="P352" s="166"/>
      <c r="Q352" s="166"/>
      <c r="R352" s="166"/>
      <c r="S352" s="166"/>
      <c r="T352" s="166"/>
      <c r="U352" s="166"/>
      <c r="V352" s="166"/>
      <c r="W352" s="166"/>
      <c r="X352" s="166">
        <v>82195637</v>
      </c>
      <c r="Y352" s="166"/>
      <c r="Z352" s="166">
        <v>0</v>
      </c>
      <c r="AA352" s="166">
        <f t="shared" si="38"/>
        <v>322116428</v>
      </c>
      <c r="AB352" s="166">
        <f>+Metas!L30</f>
        <v>322116428</v>
      </c>
      <c r="AC352" s="166">
        <f t="shared" si="39"/>
        <v>0</v>
      </c>
    </row>
    <row r="353" spans="1:29" ht="15.5" x14ac:dyDescent="0.3">
      <c r="A353" s="522"/>
      <c r="B353" s="522"/>
      <c r="C353" s="522"/>
      <c r="D353" s="522"/>
      <c r="E353" s="152">
        <v>29</v>
      </c>
      <c r="F353" s="166"/>
      <c r="G353" s="166"/>
      <c r="H353" s="166"/>
      <c r="I353" s="166">
        <v>158311705</v>
      </c>
      <c r="J353" s="166"/>
      <c r="K353" s="166"/>
      <c r="L353" s="166"/>
      <c r="M353" s="166"/>
      <c r="N353" s="166">
        <v>176515996</v>
      </c>
      <c r="O353" s="166">
        <v>86338630</v>
      </c>
      <c r="P353" s="166"/>
      <c r="Q353" s="166"/>
      <c r="R353" s="166"/>
      <c r="S353" s="166"/>
      <c r="T353" s="166"/>
      <c r="U353" s="166"/>
      <c r="V353" s="166"/>
      <c r="W353" s="166"/>
      <c r="X353" s="166">
        <v>345247345</v>
      </c>
      <c r="Y353" s="166"/>
      <c r="Z353" s="166">
        <v>0</v>
      </c>
      <c r="AA353" s="166">
        <f t="shared" si="38"/>
        <v>766413676</v>
      </c>
      <c r="AB353" s="166">
        <f>+Metas!L31</f>
        <v>766413676</v>
      </c>
      <c r="AC353" s="166">
        <f t="shared" si="39"/>
        <v>0</v>
      </c>
    </row>
    <row r="354" spans="1:29" ht="15.5" x14ac:dyDescent="0.3">
      <c r="A354" s="522"/>
      <c r="B354" s="522"/>
      <c r="C354" s="522"/>
      <c r="D354" s="522"/>
      <c r="E354" s="152">
        <v>30</v>
      </c>
      <c r="F354" s="166"/>
      <c r="G354" s="166"/>
      <c r="H354" s="166"/>
      <c r="I354" s="166">
        <v>295238104</v>
      </c>
      <c r="J354" s="166"/>
      <c r="K354" s="166"/>
      <c r="L354" s="166"/>
      <c r="M354" s="166"/>
      <c r="N354" s="166">
        <v>295991374</v>
      </c>
      <c r="O354" s="166">
        <v>300596584</v>
      </c>
      <c r="P354" s="166"/>
      <c r="Q354" s="166"/>
      <c r="R354" s="166"/>
      <c r="S354" s="166"/>
      <c r="T354" s="166"/>
      <c r="U354" s="166"/>
      <c r="V354" s="166"/>
      <c r="W354" s="166"/>
      <c r="X354" s="166">
        <v>305498653</v>
      </c>
      <c r="Y354" s="166"/>
      <c r="Z354" s="166">
        <v>0</v>
      </c>
      <c r="AA354" s="166">
        <f t="shared" si="38"/>
        <v>1197324715</v>
      </c>
      <c r="AB354" s="166">
        <f>+Metas!L32</f>
        <v>1197324715</v>
      </c>
      <c r="AC354" s="166">
        <f t="shared" si="39"/>
        <v>0</v>
      </c>
    </row>
    <row r="355" spans="1:29" ht="15.5" x14ac:dyDescent="0.3">
      <c r="A355" s="522"/>
      <c r="B355" s="522"/>
      <c r="C355" s="522"/>
      <c r="D355" s="522"/>
      <c r="E355" s="152">
        <v>31</v>
      </c>
      <c r="F355" s="166"/>
      <c r="G355" s="166"/>
      <c r="H355" s="166"/>
      <c r="I355" s="166">
        <v>247225177</v>
      </c>
      <c r="J355" s="166"/>
      <c r="K355" s="166"/>
      <c r="L355" s="166"/>
      <c r="M355" s="166"/>
      <c r="N355" s="166">
        <v>221246839</v>
      </c>
      <c r="O355" s="166">
        <v>200512531</v>
      </c>
      <c r="P355" s="166"/>
      <c r="Q355" s="166"/>
      <c r="R355" s="166"/>
      <c r="S355" s="166"/>
      <c r="T355" s="166"/>
      <c r="U355" s="166"/>
      <c r="V355" s="166"/>
      <c r="W355" s="166"/>
      <c r="X355" s="166">
        <v>252083487</v>
      </c>
      <c r="Y355" s="166"/>
      <c r="Z355" s="166">
        <v>0</v>
      </c>
      <c r="AA355" s="166">
        <f t="shared" si="38"/>
        <v>921068034</v>
      </c>
      <c r="AB355" s="166">
        <f>+Metas!L33</f>
        <v>921068034</v>
      </c>
      <c r="AC355" s="166">
        <f t="shared" si="39"/>
        <v>0</v>
      </c>
    </row>
    <row r="356" spans="1:29" ht="15.5" x14ac:dyDescent="0.3">
      <c r="A356" s="522"/>
      <c r="B356" s="522"/>
      <c r="C356" s="522"/>
      <c r="D356" s="522"/>
      <c r="E356" s="152">
        <v>32</v>
      </c>
      <c r="F356" s="166"/>
      <c r="G356" s="166"/>
      <c r="H356" s="166"/>
      <c r="I356" s="166">
        <v>2110338391</v>
      </c>
      <c r="J356" s="166"/>
      <c r="K356" s="166"/>
      <c r="L356" s="166"/>
      <c r="M356" s="166"/>
      <c r="N356" s="166">
        <v>2195053273</v>
      </c>
      <c r="O356" s="166">
        <v>2348108489</v>
      </c>
      <c r="P356" s="166"/>
      <c r="Q356" s="166"/>
      <c r="R356" s="166"/>
      <c r="S356" s="166"/>
      <c r="T356" s="166"/>
      <c r="U356" s="166"/>
      <c r="V356" s="166"/>
      <c r="W356" s="166"/>
      <c r="X356" s="166">
        <v>2213001972</v>
      </c>
      <c r="Y356" s="166"/>
      <c r="Z356" s="166">
        <v>5321602168</v>
      </c>
      <c r="AA356" s="166">
        <f t="shared" si="38"/>
        <v>14188104293</v>
      </c>
      <c r="AB356" s="166">
        <f>+Metas!L34</f>
        <v>14188104293</v>
      </c>
      <c r="AC356" s="166">
        <f t="shared" si="39"/>
        <v>0</v>
      </c>
    </row>
    <row r="357" spans="1:29" ht="15.5" x14ac:dyDescent="0.3">
      <c r="A357" s="522"/>
      <c r="B357" s="522"/>
      <c r="C357" s="522"/>
      <c r="D357" s="522"/>
      <c r="E357" s="152">
        <v>33</v>
      </c>
      <c r="F357" s="166"/>
      <c r="G357" s="166"/>
      <c r="H357" s="166"/>
      <c r="I357" s="166">
        <v>1759018430</v>
      </c>
      <c r="J357" s="166"/>
      <c r="K357" s="166"/>
      <c r="L357" s="166"/>
      <c r="M357" s="166"/>
      <c r="N357" s="166">
        <v>1799385868</v>
      </c>
      <c r="O357" s="166">
        <v>1602438724</v>
      </c>
      <c r="P357" s="166"/>
      <c r="Q357" s="166"/>
      <c r="R357" s="166"/>
      <c r="S357" s="166"/>
      <c r="T357" s="166"/>
      <c r="U357" s="166"/>
      <c r="V357" s="166"/>
      <c r="W357" s="166"/>
      <c r="X357" s="166">
        <v>1700708426</v>
      </c>
      <c r="Y357" s="166"/>
      <c r="Z357" s="166">
        <v>0</v>
      </c>
      <c r="AA357" s="166">
        <f t="shared" si="38"/>
        <v>6861551448</v>
      </c>
      <c r="AB357" s="166">
        <f>+Metas!L35</f>
        <v>6861551448</v>
      </c>
      <c r="AC357" s="166">
        <f t="shared" si="39"/>
        <v>0</v>
      </c>
    </row>
    <row r="358" spans="1:29" ht="15.5" x14ac:dyDescent="0.3">
      <c r="A358" s="522"/>
      <c r="B358" s="522"/>
      <c r="C358" s="522"/>
      <c r="D358" s="522"/>
      <c r="E358" s="152">
        <v>34</v>
      </c>
      <c r="F358" s="166"/>
      <c r="G358" s="166"/>
      <c r="H358" s="166"/>
      <c r="I358" s="166">
        <v>0</v>
      </c>
      <c r="J358" s="166"/>
      <c r="K358" s="166"/>
      <c r="L358" s="166"/>
      <c r="M358" s="166"/>
      <c r="N358" s="166">
        <v>0</v>
      </c>
      <c r="O358" s="166">
        <v>0</v>
      </c>
      <c r="P358" s="166"/>
      <c r="Q358" s="166"/>
      <c r="R358" s="166"/>
      <c r="S358" s="166"/>
      <c r="T358" s="166"/>
      <c r="U358" s="166"/>
      <c r="V358" s="166"/>
      <c r="W358" s="166"/>
      <c r="X358" s="166">
        <v>0</v>
      </c>
      <c r="Y358" s="166"/>
      <c r="Z358" s="166">
        <v>0</v>
      </c>
      <c r="AA358" s="166">
        <f t="shared" si="38"/>
        <v>0</v>
      </c>
      <c r="AB358" s="166">
        <f>+Metas!L36</f>
        <v>0</v>
      </c>
      <c r="AC358" s="166">
        <f t="shared" si="39"/>
        <v>0</v>
      </c>
    </row>
    <row r="359" spans="1:29" ht="15.5" x14ac:dyDescent="0.3">
      <c r="A359" s="522"/>
      <c r="B359" s="522"/>
      <c r="C359" s="522"/>
      <c r="D359" s="522"/>
      <c r="E359" s="152">
        <v>35</v>
      </c>
      <c r="F359" s="166"/>
      <c r="G359" s="166"/>
      <c r="H359" s="166"/>
      <c r="I359" s="166">
        <v>163994858</v>
      </c>
      <c r="J359" s="166"/>
      <c r="K359" s="166"/>
      <c r="L359" s="166"/>
      <c r="M359" s="166"/>
      <c r="N359" s="166">
        <v>172881523</v>
      </c>
      <c r="O359" s="166">
        <v>142402584</v>
      </c>
      <c r="P359" s="166"/>
      <c r="Q359" s="166"/>
      <c r="R359" s="166"/>
      <c r="S359" s="166"/>
      <c r="T359" s="166"/>
      <c r="U359" s="166"/>
      <c r="V359" s="166"/>
      <c r="W359" s="166"/>
      <c r="X359" s="166">
        <v>143766535</v>
      </c>
      <c r="Y359" s="166"/>
      <c r="Z359" s="166">
        <v>0</v>
      </c>
      <c r="AA359" s="166">
        <f t="shared" si="38"/>
        <v>623045500</v>
      </c>
      <c r="AB359" s="166">
        <f>+Metas!L37</f>
        <v>623045500</v>
      </c>
      <c r="AC359" s="166">
        <f t="shared" si="39"/>
        <v>0</v>
      </c>
    </row>
    <row r="360" spans="1:29" ht="15.5" x14ac:dyDescent="0.3">
      <c r="A360" s="522"/>
      <c r="B360" s="522"/>
      <c r="C360" s="522"/>
      <c r="D360" s="522"/>
      <c r="E360" s="152">
        <v>36</v>
      </c>
      <c r="F360" s="166"/>
      <c r="G360" s="166"/>
      <c r="H360" s="166"/>
      <c r="I360" s="166">
        <v>223788150</v>
      </c>
      <c r="J360" s="166"/>
      <c r="K360" s="166"/>
      <c r="L360" s="166"/>
      <c r="M360" s="166"/>
      <c r="N360" s="166">
        <v>225701069</v>
      </c>
      <c r="O360" s="166">
        <v>189541582</v>
      </c>
      <c r="P360" s="166"/>
      <c r="Q360" s="166"/>
      <c r="R360" s="166"/>
      <c r="S360" s="166"/>
      <c r="T360" s="166"/>
      <c r="U360" s="166"/>
      <c r="V360" s="166"/>
      <c r="W360" s="166"/>
      <c r="X360" s="166">
        <v>190668859</v>
      </c>
      <c r="Y360" s="166"/>
      <c r="Z360" s="166">
        <v>718118394</v>
      </c>
      <c r="AA360" s="166">
        <f t="shared" si="38"/>
        <v>1547818054</v>
      </c>
      <c r="AB360" s="166">
        <f>+Metas!L38</f>
        <v>1547818054</v>
      </c>
      <c r="AC360" s="166">
        <f t="shared" si="39"/>
        <v>0</v>
      </c>
    </row>
    <row r="361" spans="1:29" ht="15.5" x14ac:dyDescent="0.3">
      <c r="A361" s="522"/>
      <c r="B361" s="522"/>
      <c r="C361" s="522"/>
      <c r="D361" s="522"/>
      <c r="E361" s="152">
        <v>37</v>
      </c>
      <c r="F361" s="166"/>
      <c r="G361" s="166"/>
      <c r="H361" s="166"/>
      <c r="I361" s="166">
        <v>0</v>
      </c>
      <c r="J361" s="166"/>
      <c r="K361" s="166"/>
      <c r="L361" s="166"/>
      <c r="M361" s="166"/>
      <c r="N361" s="166">
        <v>0</v>
      </c>
      <c r="O361" s="166">
        <v>0</v>
      </c>
      <c r="P361" s="166"/>
      <c r="Q361" s="166"/>
      <c r="R361" s="166"/>
      <c r="S361" s="166"/>
      <c r="T361" s="166"/>
      <c r="U361" s="166"/>
      <c r="V361" s="166"/>
      <c r="W361" s="166"/>
      <c r="X361" s="166">
        <v>0</v>
      </c>
      <c r="Y361" s="166"/>
      <c r="Z361" s="166">
        <v>0</v>
      </c>
      <c r="AA361" s="166">
        <f t="shared" si="38"/>
        <v>0</v>
      </c>
      <c r="AB361" s="166">
        <f>+Metas!L39</f>
        <v>0</v>
      </c>
      <c r="AC361" s="166">
        <f t="shared" si="39"/>
        <v>0</v>
      </c>
    </row>
    <row r="362" spans="1:29" ht="15.5" x14ac:dyDescent="0.3">
      <c r="A362" s="522"/>
      <c r="B362" s="522"/>
      <c r="C362" s="522"/>
      <c r="D362" s="522"/>
      <c r="E362" s="152">
        <v>38</v>
      </c>
      <c r="F362" s="166"/>
      <c r="G362" s="166"/>
      <c r="H362" s="166"/>
      <c r="I362" s="166">
        <v>3072583075</v>
      </c>
      <c r="J362" s="166"/>
      <c r="K362" s="166"/>
      <c r="L362" s="166"/>
      <c r="M362" s="166"/>
      <c r="N362" s="166">
        <v>4210305288</v>
      </c>
      <c r="O362" s="166">
        <v>4248194349</v>
      </c>
      <c r="P362" s="166"/>
      <c r="Q362" s="166"/>
      <c r="R362" s="166"/>
      <c r="S362" s="166"/>
      <c r="T362" s="166"/>
      <c r="U362" s="166"/>
      <c r="V362" s="166"/>
      <c r="W362" s="166"/>
      <c r="X362" s="166">
        <v>3582728536</v>
      </c>
      <c r="Y362" s="166"/>
      <c r="Z362" s="166">
        <v>2967254842</v>
      </c>
      <c r="AA362" s="166">
        <f t="shared" si="38"/>
        <v>18081066090</v>
      </c>
      <c r="AB362" s="166">
        <f>+Metas!L40</f>
        <v>18081066090</v>
      </c>
      <c r="AC362" s="166">
        <f t="shared" si="39"/>
        <v>0</v>
      </c>
    </row>
    <row r="363" spans="1:29" ht="15.5" x14ac:dyDescent="0.3">
      <c r="A363" s="522"/>
      <c r="B363" s="522"/>
      <c r="C363" s="522"/>
      <c r="D363" s="522"/>
      <c r="E363" s="152">
        <v>39</v>
      </c>
      <c r="F363" s="166"/>
      <c r="G363" s="166"/>
      <c r="H363" s="166"/>
      <c r="I363" s="166">
        <v>478819463</v>
      </c>
      <c r="J363" s="166"/>
      <c r="K363" s="166"/>
      <c r="L363" s="166"/>
      <c r="M363" s="166"/>
      <c r="N363" s="166">
        <v>364930530</v>
      </c>
      <c r="O363" s="166">
        <v>595412415</v>
      </c>
      <c r="P363" s="166"/>
      <c r="Q363" s="166"/>
      <c r="R363" s="166"/>
      <c r="S363" s="166"/>
      <c r="T363" s="166"/>
      <c r="U363" s="166"/>
      <c r="V363" s="166"/>
      <c r="W363" s="166"/>
      <c r="X363" s="166">
        <v>327308622</v>
      </c>
      <c r="Y363" s="166"/>
      <c r="Z363" s="166">
        <v>0</v>
      </c>
      <c r="AA363" s="166">
        <f t="shared" si="38"/>
        <v>1766471030</v>
      </c>
      <c r="AB363" s="166">
        <f>+Metas!L41</f>
        <v>1766471030</v>
      </c>
      <c r="AC363" s="166">
        <f t="shared" si="39"/>
        <v>0</v>
      </c>
    </row>
    <row r="364" spans="1:29" ht="15.5" x14ac:dyDescent="0.3">
      <c r="A364" s="522"/>
      <c r="B364" s="522"/>
      <c r="C364" s="522"/>
      <c r="D364" s="522"/>
      <c r="E364" s="152">
        <v>40</v>
      </c>
      <c r="F364" s="166"/>
      <c r="G364" s="166"/>
      <c r="H364" s="166"/>
      <c r="I364" s="166">
        <v>2029959290</v>
      </c>
      <c r="J364" s="166"/>
      <c r="K364" s="166"/>
      <c r="L364" s="166"/>
      <c r="M364" s="166"/>
      <c r="N364" s="166">
        <v>1820615043</v>
      </c>
      <c r="O364" s="166">
        <v>1916258271</v>
      </c>
      <c r="P364" s="166"/>
      <c r="Q364" s="166"/>
      <c r="R364" s="166"/>
      <c r="S364" s="166"/>
      <c r="T364" s="166"/>
      <c r="U364" s="166"/>
      <c r="V364" s="166"/>
      <c r="W364" s="166"/>
      <c r="X364" s="166">
        <v>2162014190</v>
      </c>
      <c r="Y364" s="166"/>
      <c r="Z364" s="166">
        <v>0</v>
      </c>
      <c r="AA364" s="166">
        <f t="shared" si="38"/>
        <v>7928846794</v>
      </c>
      <c r="AB364" s="166">
        <f>+Metas!L42</f>
        <v>7928846794</v>
      </c>
      <c r="AC364" s="166">
        <f t="shared" si="39"/>
        <v>0</v>
      </c>
    </row>
    <row r="365" spans="1:29" ht="15.5" x14ac:dyDescent="0.3">
      <c r="A365" s="522"/>
      <c r="B365" s="522"/>
      <c r="C365" s="522"/>
      <c r="D365" s="522"/>
      <c r="E365" s="152">
        <v>41</v>
      </c>
      <c r="F365" s="166"/>
      <c r="G365" s="166"/>
      <c r="H365" s="166"/>
      <c r="I365" s="166">
        <v>680232298</v>
      </c>
      <c r="J365" s="166"/>
      <c r="K365" s="166"/>
      <c r="L365" s="166"/>
      <c r="M365" s="166"/>
      <c r="N365" s="166">
        <v>1149541819</v>
      </c>
      <c r="O365" s="166">
        <v>1396559006</v>
      </c>
      <c r="P365" s="166"/>
      <c r="Q365" s="166"/>
      <c r="R365" s="166"/>
      <c r="S365" s="166"/>
      <c r="T365" s="166"/>
      <c r="U365" s="166"/>
      <c r="V365" s="166"/>
      <c r="W365" s="166"/>
      <c r="X365" s="166">
        <v>588807666</v>
      </c>
      <c r="Y365" s="166"/>
      <c r="Z365" s="166">
        <v>503070531</v>
      </c>
      <c r="AA365" s="166">
        <f t="shared" si="38"/>
        <v>4318211320</v>
      </c>
      <c r="AB365" s="166">
        <f>+Metas!L43</f>
        <v>4318211320</v>
      </c>
      <c r="AC365" s="166">
        <f t="shared" si="39"/>
        <v>0</v>
      </c>
    </row>
    <row r="366" spans="1:29" ht="15.5" x14ac:dyDescent="0.3">
      <c r="A366" s="522"/>
      <c r="B366" s="522"/>
      <c r="C366" s="522"/>
      <c r="D366" s="522"/>
      <c r="E366" s="152">
        <v>42</v>
      </c>
      <c r="F366" s="166"/>
      <c r="G366" s="166"/>
      <c r="H366" s="166"/>
      <c r="I366" s="166">
        <v>10825840168</v>
      </c>
      <c r="J366" s="166"/>
      <c r="K366" s="166"/>
      <c r="L366" s="166"/>
      <c r="M366" s="166"/>
      <c r="N366" s="166">
        <v>10760834062</v>
      </c>
      <c r="O366" s="166">
        <v>9482962299</v>
      </c>
      <c r="P366" s="166"/>
      <c r="Q366" s="166"/>
      <c r="R366" s="166"/>
      <c r="S366" s="166"/>
      <c r="T366" s="166"/>
      <c r="U366" s="166"/>
      <c r="V366" s="166"/>
      <c r="W366" s="166"/>
      <c r="X366" s="166">
        <v>6799828226</v>
      </c>
      <c r="Y366" s="166"/>
      <c r="Z366" s="166">
        <v>4815034510</v>
      </c>
      <c r="AA366" s="166">
        <f t="shared" si="38"/>
        <v>42684499265</v>
      </c>
      <c r="AB366" s="166">
        <f>+Metas!L44</f>
        <v>42684499265</v>
      </c>
      <c r="AC366" s="166">
        <f t="shared" si="39"/>
        <v>0</v>
      </c>
    </row>
    <row r="367" spans="1:29" ht="15.5" x14ac:dyDescent="0.3">
      <c r="A367" s="522"/>
      <c r="B367" s="522"/>
      <c r="C367" s="522"/>
      <c r="D367" s="522"/>
      <c r="E367" s="152">
        <v>43</v>
      </c>
      <c r="F367" s="166"/>
      <c r="G367" s="166"/>
      <c r="H367" s="166"/>
      <c r="I367" s="166">
        <v>1415350697</v>
      </c>
      <c r="J367" s="166"/>
      <c r="K367" s="166"/>
      <c r="L367" s="166"/>
      <c r="M367" s="166"/>
      <c r="N367" s="166">
        <v>721488027</v>
      </c>
      <c r="O367" s="166">
        <v>662893001</v>
      </c>
      <c r="P367" s="166"/>
      <c r="Q367" s="166"/>
      <c r="R367" s="166"/>
      <c r="S367" s="166"/>
      <c r="T367" s="166"/>
      <c r="U367" s="166"/>
      <c r="V367" s="166"/>
      <c r="W367" s="166"/>
      <c r="X367" s="166">
        <v>340436598</v>
      </c>
      <c r="Y367" s="166"/>
      <c r="Z367" s="166">
        <v>0</v>
      </c>
      <c r="AA367" s="166">
        <f t="shared" si="38"/>
        <v>3140168323</v>
      </c>
      <c r="AB367" s="166">
        <f>+Metas!L45</f>
        <v>3140168323</v>
      </c>
      <c r="AC367" s="166">
        <f t="shared" si="39"/>
        <v>0</v>
      </c>
    </row>
    <row r="368" spans="1:29" ht="15.5" x14ac:dyDescent="0.3">
      <c r="A368" s="522"/>
      <c r="B368" s="522"/>
      <c r="C368" s="522"/>
      <c r="D368" s="522"/>
      <c r="E368" s="152">
        <v>44</v>
      </c>
      <c r="F368" s="166"/>
      <c r="G368" s="166"/>
      <c r="H368" s="166"/>
      <c r="I368" s="166">
        <v>6726800178</v>
      </c>
      <c r="J368" s="166"/>
      <c r="K368" s="166"/>
      <c r="L368" s="166"/>
      <c r="M368" s="166"/>
      <c r="N368" s="166">
        <v>8238100756</v>
      </c>
      <c r="O368" s="166">
        <v>10139858143</v>
      </c>
      <c r="P368" s="166"/>
      <c r="Q368" s="166"/>
      <c r="R368" s="166"/>
      <c r="S368" s="166"/>
      <c r="T368" s="166"/>
      <c r="U368" s="166"/>
      <c r="V368" s="166"/>
      <c r="W368" s="166"/>
      <c r="X368" s="166">
        <v>5978265821</v>
      </c>
      <c r="Y368" s="166"/>
      <c r="Z368" s="166">
        <v>0</v>
      </c>
      <c r="AA368" s="166">
        <f t="shared" si="38"/>
        <v>31083024898</v>
      </c>
      <c r="AB368" s="166">
        <f>+Metas!L46</f>
        <v>31083024898</v>
      </c>
      <c r="AC368" s="166">
        <f t="shared" si="39"/>
        <v>0</v>
      </c>
    </row>
    <row r="369" spans="1:31" ht="15.5" x14ac:dyDescent="0.3">
      <c r="A369" s="522"/>
      <c r="B369" s="522"/>
      <c r="C369" s="522"/>
      <c r="D369" s="522"/>
      <c r="E369" s="152">
        <v>45</v>
      </c>
      <c r="F369" s="166"/>
      <c r="G369" s="166"/>
      <c r="H369" s="166"/>
      <c r="I369" s="166">
        <v>0</v>
      </c>
      <c r="J369" s="166"/>
      <c r="K369" s="166"/>
      <c r="L369" s="166"/>
      <c r="M369" s="166"/>
      <c r="N369" s="166">
        <v>0</v>
      </c>
      <c r="O369" s="166">
        <v>0</v>
      </c>
      <c r="P369" s="166"/>
      <c r="Q369" s="166"/>
      <c r="R369" s="166"/>
      <c r="S369" s="166"/>
      <c r="T369" s="166"/>
      <c r="U369" s="166"/>
      <c r="V369" s="166"/>
      <c r="W369" s="166"/>
      <c r="X369" s="166">
        <v>0</v>
      </c>
      <c r="Y369" s="166"/>
      <c r="Z369" s="166">
        <v>5205566023</v>
      </c>
      <c r="AA369" s="166">
        <f t="shared" si="38"/>
        <v>5205566023</v>
      </c>
      <c r="AB369" s="166">
        <f>+Metas!L47</f>
        <v>5205566023</v>
      </c>
      <c r="AC369" s="166">
        <f t="shared" si="39"/>
        <v>0</v>
      </c>
    </row>
    <row r="370" spans="1:31" ht="25" customHeight="1" x14ac:dyDescent="0.3">
      <c r="A370" s="522"/>
      <c r="B370" s="522"/>
      <c r="C370" s="522"/>
      <c r="E370" s="165" t="s">
        <v>1974</v>
      </c>
      <c r="F370" s="167">
        <f t="shared" ref="F370:AC370" si="40">SUM(F325:F369)</f>
        <v>0</v>
      </c>
      <c r="G370" s="167">
        <f t="shared" si="40"/>
        <v>0</v>
      </c>
      <c r="H370" s="167">
        <f t="shared" si="40"/>
        <v>0</v>
      </c>
      <c r="I370" s="167">
        <f t="shared" si="40"/>
        <v>44166206063</v>
      </c>
      <c r="J370" s="167">
        <f t="shared" si="40"/>
        <v>0</v>
      </c>
      <c r="K370" s="167">
        <f t="shared" si="40"/>
        <v>0</v>
      </c>
      <c r="L370" s="167">
        <f t="shared" si="40"/>
        <v>0</v>
      </c>
      <c r="M370" s="167">
        <f t="shared" si="40"/>
        <v>0</v>
      </c>
      <c r="N370" s="167">
        <f t="shared" si="40"/>
        <v>45413376091</v>
      </c>
      <c r="O370" s="167">
        <f t="shared" si="40"/>
        <v>47287022829</v>
      </c>
      <c r="P370" s="167">
        <f t="shared" si="40"/>
        <v>0</v>
      </c>
      <c r="Q370" s="167">
        <f t="shared" si="40"/>
        <v>0</v>
      </c>
      <c r="R370" s="167">
        <f t="shared" si="40"/>
        <v>0</v>
      </c>
      <c r="S370" s="167">
        <f t="shared" si="40"/>
        <v>0</v>
      </c>
      <c r="T370" s="167">
        <f t="shared" si="40"/>
        <v>0</v>
      </c>
      <c r="U370" s="167">
        <f t="shared" si="40"/>
        <v>0</v>
      </c>
      <c r="V370" s="167">
        <f t="shared" si="40"/>
        <v>0</v>
      </c>
      <c r="W370" s="167">
        <f t="shared" si="40"/>
        <v>0</v>
      </c>
      <c r="X370" s="167">
        <f t="shared" si="40"/>
        <v>37875928533</v>
      </c>
      <c r="Y370" s="167">
        <f t="shared" si="40"/>
        <v>0</v>
      </c>
      <c r="Z370" s="167">
        <f>SUM(Z325:Z369)</f>
        <v>45486435273</v>
      </c>
      <c r="AA370" s="167">
        <f t="shared" si="40"/>
        <v>220228968789</v>
      </c>
      <c r="AB370" s="167">
        <f>SUM(AB325:AB369)</f>
        <v>220228968789</v>
      </c>
      <c r="AC370" s="167">
        <f t="shared" si="40"/>
        <v>0</v>
      </c>
      <c r="AD370" s="622"/>
      <c r="AE370" s="622"/>
    </row>
    <row r="371" spans="1:31" ht="25" customHeight="1" x14ac:dyDescent="0.3">
      <c r="A371" s="522"/>
      <c r="B371" s="522"/>
      <c r="C371" s="522"/>
      <c r="E371" s="161"/>
      <c r="F371" s="161" t="s">
        <v>2</v>
      </c>
      <c r="G371" s="161"/>
      <c r="H371" s="161"/>
      <c r="I371" s="161"/>
      <c r="J371" s="161"/>
      <c r="K371" s="161"/>
      <c r="L371" s="161"/>
      <c r="M371" s="161"/>
      <c r="N371" s="161"/>
      <c r="O371" s="161"/>
      <c r="P371" s="161"/>
      <c r="Q371" s="161"/>
      <c r="R371" s="161"/>
      <c r="S371" s="161"/>
      <c r="T371" s="161"/>
      <c r="U371" s="161"/>
      <c r="V371" s="161"/>
      <c r="W371" s="161"/>
      <c r="X371" s="161"/>
      <c r="Y371" s="161"/>
      <c r="Z371" s="161"/>
      <c r="AA371" s="161"/>
      <c r="AB371" s="161"/>
      <c r="AC371" s="161"/>
    </row>
    <row r="372" spans="1:31" ht="25" customHeight="1" x14ac:dyDescent="0.3">
      <c r="A372" s="522"/>
      <c r="B372" s="522"/>
      <c r="E372" s="162" t="s">
        <v>18</v>
      </c>
      <c r="F372" s="163" t="s">
        <v>1950</v>
      </c>
      <c r="G372" s="163" t="s">
        <v>1951</v>
      </c>
      <c r="H372" s="163" t="s">
        <v>1952</v>
      </c>
      <c r="I372" s="164" t="s">
        <v>1953</v>
      </c>
      <c r="J372" s="164" t="s">
        <v>1954</v>
      </c>
      <c r="K372" s="164" t="s">
        <v>1955</v>
      </c>
      <c r="L372" s="164" t="s">
        <v>1956</v>
      </c>
      <c r="M372" s="164" t="s">
        <v>1957</v>
      </c>
      <c r="N372" s="164" t="s">
        <v>1958</v>
      </c>
      <c r="O372" s="164" t="s">
        <v>1959</v>
      </c>
      <c r="P372" s="164" t="s">
        <v>1960</v>
      </c>
      <c r="Q372" s="164" t="s">
        <v>1961</v>
      </c>
      <c r="R372" s="164" t="s">
        <v>1962</v>
      </c>
      <c r="S372" s="164" t="s">
        <v>1963</v>
      </c>
      <c r="T372" s="164" t="s">
        <v>1964</v>
      </c>
      <c r="U372" s="164" t="s">
        <v>1965</v>
      </c>
      <c r="V372" s="164" t="s">
        <v>1966</v>
      </c>
      <c r="W372" s="164" t="s">
        <v>1967</v>
      </c>
      <c r="X372" s="164" t="s">
        <v>1968</v>
      </c>
      <c r="Y372" s="164" t="s">
        <v>1969</v>
      </c>
      <c r="Z372" s="164" t="s">
        <v>1970</v>
      </c>
      <c r="AA372" s="164" t="s">
        <v>1971</v>
      </c>
      <c r="AB372" s="164" t="s">
        <v>1972</v>
      </c>
      <c r="AC372" s="164" t="s">
        <v>1973</v>
      </c>
    </row>
    <row r="373" spans="1:31" ht="15.5" x14ac:dyDescent="0.3">
      <c r="A373" s="522"/>
      <c r="B373" s="522"/>
      <c r="C373" s="522"/>
      <c r="D373" s="522"/>
      <c r="E373" s="152">
        <v>1</v>
      </c>
      <c r="F373" s="166"/>
      <c r="G373" s="166"/>
      <c r="H373" s="166"/>
      <c r="I373" s="166">
        <v>0</v>
      </c>
      <c r="J373" s="166"/>
      <c r="K373" s="166"/>
      <c r="L373" s="166"/>
      <c r="M373" s="166"/>
      <c r="N373" s="166">
        <v>0</v>
      </c>
      <c r="O373" s="166">
        <v>0</v>
      </c>
      <c r="P373" s="166"/>
      <c r="Q373" s="166"/>
      <c r="R373" s="166"/>
      <c r="S373" s="166"/>
      <c r="T373" s="166"/>
      <c r="U373" s="166"/>
      <c r="V373" s="166"/>
      <c r="W373" s="166"/>
      <c r="X373" s="166">
        <v>0</v>
      </c>
      <c r="Y373" s="166"/>
      <c r="Z373" s="1">
        <v>0</v>
      </c>
      <c r="AA373" s="166">
        <f>SUM(F373:Z373)</f>
        <v>0</v>
      </c>
      <c r="AB373" s="166">
        <f>+Metas!M3</f>
        <v>0</v>
      </c>
      <c r="AC373" s="166">
        <f>+AA373-AB373</f>
        <v>0</v>
      </c>
    </row>
    <row r="374" spans="1:31" ht="15.5" x14ac:dyDescent="0.3">
      <c r="A374" s="522"/>
      <c r="B374" s="522"/>
      <c r="C374" s="522"/>
      <c r="D374" s="522"/>
      <c r="E374" s="152">
        <v>2</v>
      </c>
      <c r="F374" s="166"/>
      <c r="G374" s="166"/>
      <c r="H374" s="166"/>
      <c r="I374" s="166">
        <v>0</v>
      </c>
      <c r="J374" s="166"/>
      <c r="K374" s="166"/>
      <c r="L374" s="166"/>
      <c r="M374" s="166"/>
      <c r="N374" s="166">
        <v>0</v>
      </c>
      <c r="O374" s="166">
        <v>0</v>
      </c>
      <c r="P374" s="166"/>
      <c r="Q374" s="166"/>
      <c r="R374" s="166"/>
      <c r="S374" s="166"/>
      <c r="T374" s="166"/>
      <c r="U374" s="166"/>
      <c r="V374" s="166"/>
      <c r="W374" s="166"/>
      <c r="X374" s="166">
        <v>0</v>
      </c>
      <c r="Y374" s="166"/>
      <c r="Z374" s="166">
        <v>0</v>
      </c>
      <c r="AA374" s="166">
        <f t="shared" ref="AA374:AA417" si="41">SUM(F374:Z374)</f>
        <v>0</v>
      </c>
      <c r="AB374" s="166">
        <f>+Metas!M4</f>
        <v>0</v>
      </c>
      <c r="AC374" s="166">
        <f t="shared" ref="AC374:AC417" si="42">+AA374-AB374</f>
        <v>0</v>
      </c>
    </row>
    <row r="375" spans="1:31" ht="15.5" x14ac:dyDescent="0.3">
      <c r="A375" s="522"/>
      <c r="B375" s="522"/>
      <c r="C375" s="522"/>
      <c r="D375" s="522"/>
      <c r="E375" s="152">
        <v>3</v>
      </c>
      <c r="F375" s="166"/>
      <c r="G375" s="166"/>
      <c r="H375" s="166"/>
      <c r="I375" s="166">
        <v>4227044674</v>
      </c>
      <c r="J375" s="166"/>
      <c r="K375" s="166"/>
      <c r="L375" s="166"/>
      <c r="M375" s="166"/>
      <c r="N375" s="166">
        <v>3416836887</v>
      </c>
      <c r="O375" s="166">
        <v>3852751928</v>
      </c>
      <c r="P375" s="166"/>
      <c r="Q375" s="166"/>
      <c r="R375" s="166"/>
      <c r="S375" s="166"/>
      <c r="T375" s="166"/>
      <c r="U375" s="166"/>
      <c r="V375" s="166"/>
      <c r="W375" s="166"/>
      <c r="X375" s="166">
        <v>3366387896</v>
      </c>
      <c r="Y375" s="166"/>
      <c r="Z375" s="166">
        <v>13396106503</v>
      </c>
      <c r="AA375" s="166">
        <f>SUM(F375:Z375)</f>
        <v>28259127888</v>
      </c>
      <c r="AB375" s="166">
        <f>+Metas!M5</f>
        <v>28259127888</v>
      </c>
      <c r="AC375" s="166">
        <f t="shared" si="42"/>
        <v>0</v>
      </c>
    </row>
    <row r="376" spans="1:31" ht="15.5" x14ac:dyDescent="0.3">
      <c r="A376" s="522"/>
      <c r="B376" s="522"/>
      <c r="C376" s="522"/>
      <c r="D376" s="522"/>
      <c r="E376" s="152">
        <v>4</v>
      </c>
      <c r="F376" s="166"/>
      <c r="G376" s="166"/>
      <c r="H376" s="166"/>
      <c r="I376" s="166">
        <v>203788289</v>
      </c>
      <c r="J376" s="166"/>
      <c r="K376" s="166"/>
      <c r="L376" s="166"/>
      <c r="M376" s="166"/>
      <c r="N376" s="166">
        <v>239153505</v>
      </c>
      <c r="O376" s="166">
        <v>207944264</v>
      </c>
      <c r="P376" s="166"/>
      <c r="Q376" s="166"/>
      <c r="R376" s="166"/>
      <c r="S376" s="166"/>
      <c r="T376" s="166"/>
      <c r="U376" s="166"/>
      <c r="V376" s="166"/>
      <c r="W376" s="166"/>
      <c r="X376" s="166">
        <v>204873271</v>
      </c>
      <c r="Y376" s="166"/>
      <c r="Z376" s="166">
        <v>0</v>
      </c>
      <c r="AA376" s="166">
        <f t="shared" si="41"/>
        <v>855759329</v>
      </c>
      <c r="AB376" s="166">
        <f>+Metas!M6</f>
        <v>855759329</v>
      </c>
      <c r="AC376" s="166">
        <f t="shared" si="42"/>
        <v>0</v>
      </c>
    </row>
    <row r="377" spans="1:31" ht="15.5" x14ac:dyDescent="0.3">
      <c r="A377" s="522"/>
      <c r="B377" s="522"/>
      <c r="C377" s="522"/>
      <c r="D377" s="522"/>
      <c r="E377" s="152">
        <v>5</v>
      </c>
      <c r="F377" s="166"/>
      <c r="G377" s="166"/>
      <c r="H377" s="166"/>
      <c r="I377" s="166">
        <v>1125572998</v>
      </c>
      <c r="J377" s="166"/>
      <c r="K377" s="166"/>
      <c r="L377" s="166"/>
      <c r="M377" s="166"/>
      <c r="N377" s="166">
        <v>1094704285</v>
      </c>
      <c r="O377" s="166">
        <v>1051631740</v>
      </c>
      <c r="P377" s="166"/>
      <c r="Q377" s="166"/>
      <c r="R377" s="166"/>
      <c r="S377" s="166"/>
      <c r="T377" s="166"/>
      <c r="U377" s="166"/>
      <c r="V377" s="166"/>
      <c r="W377" s="166"/>
      <c r="X377" s="166">
        <v>1122252219</v>
      </c>
      <c r="Y377" s="166"/>
      <c r="Z377" s="166">
        <v>0</v>
      </c>
      <c r="AA377" s="166">
        <f t="shared" si="41"/>
        <v>4394161242</v>
      </c>
      <c r="AB377" s="166">
        <f>+Metas!M7</f>
        <v>4394161242</v>
      </c>
      <c r="AC377" s="166">
        <f t="shared" si="42"/>
        <v>0</v>
      </c>
    </row>
    <row r="378" spans="1:31" ht="15.5" x14ac:dyDescent="0.3">
      <c r="A378" s="522"/>
      <c r="B378" s="522"/>
      <c r="C378" s="522"/>
      <c r="D378" s="522"/>
      <c r="E378" s="152">
        <v>6</v>
      </c>
      <c r="F378" s="166"/>
      <c r="G378" s="166"/>
      <c r="H378" s="166"/>
      <c r="I378" s="166">
        <v>0</v>
      </c>
      <c r="J378" s="166"/>
      <c r="K378" s="166"/>
      <c r="L378" s="166"/>
      <c r="M378" s="166"/>
      <c r="N378" s="166">
        <v>0</v>
      </c>
      <c r="O378" s="166">
        <v>164518291</v>
      </c>
      <c r="P378" s="166"/>
      <c r="Q378" s="166"/>
      <c r="R378" s="166"/>
      <c r="S378" s="166"/>
      <c r="T378" s="166"/>
      <c r="U378" s="166"/>
      <c r="V378" s="166"/>
      <c r="W378" s="166"/>
      <c r="X378" s="166">
        <v>0</v>
      </c>
      <c r="Y378" s="166"/>
      <c r="Z378" s="166">
        <v>0</v>
      </c>
      <c r="AA378" s="166">
        <f t="shared" si="41"/>
        <v>164518291</v>
      </c>
      <c r="AB378" s="166">
        <f>+Metas!M8</f>
        <v>164518291</v>
      </c>
      <c r="AC378" s="166">
        <f t="shared" si="42"/>
        <v>0</v>
      </c>
    </row>
    <row r="379" spans="1:31" ht="15.5" x14ac:dyDescent="0.3">
      <c r="A379" s="522"/>
      <c r="B379" s="522"/>
      <c r="C379" s="522"/>
      <c r="D379" s="522"/>
      <c r="E379" s="152">
        <v>7</v>
      </c>
      <c r="F379" s="166"/>
      <c r="G379" s="166"/>
      <c r="H379" s="166"/>
      <c r="I379" s="166">
        <v>63396699</v>
      </c>
      <c r="J379" s="166"/>
      <c r="K379" s="166"/>
      <c r="L379" s="166"/>
      <c r="M379" s="166"/>
      <c r="N379" s="166">
        <v>60603426</v>
      </c>
      <c r="O379" s="166">
        <v>60650765</v>
      </c>
      <c r="P379" s="166"/>
      <c r="Q379" s="166"/>
      <c r="R379" s="166"/>
      <c r="S379" s="166"/>
      <c r="T379" s="166"/>
      <c r="U379" s="166"/>
      <c r="V379" s="166"/>
      <c r="W379" s="166"/>
      <c r="X379" s="166">
        <v>61472067</v>
      </c>
      <c r="Y379" s="166"/>
      <c r="Z379" s="166">
        <v>675486959</v>
      </c>
      <c r="AA379" s="166">
        <f t="shared" si="41"/>
        <v>921609916</v>
      </c>
      <c r="AB379" s="166">
        <f>+Metas!M9</f>
        <v>921609916</v>
      </c>
      <c r="AC379" s="166">
        <f t="shared" si="42"/>
        <v>0</v>
      </c>
    </row>
    <row r="380" spans="1:31" ht="15.5" x14ac:dyDescent="0.3">
      <c r="A380" s="522"/>
      <c r="B380" s="522"/>
      <c r="C380" s="522"/>
      <c r="D380" s="522"/>
      <c r="E380" s="152">
        <v>8</v>
      </c>
      <c r="F380" s="166"/>
      <c r="G380" s="166"/>
      <c r="H380" s="166"/>
      <c r="I380" s="166">
        <v>60158004</v>
      </c>
      <c r="J380" s="166"/>
      <c r="K380" s="166"/>
      <c r="L380" s="166"/>
      <c r="M380" s="166"/>
      <c r="N380" s="166">
        <v>60133607</v>
      </c>
      <c r="O380" s="166">
        <v>56672513</v>
      </c>
      <c r="P380" s="166"/>
      <c r="Q380" s="166"/>
      <c r="R380" s="166"/>
      <c r="S380" s="166"/>
      <c r="T380" s="166"/>
      <c r="U380" s="166"/>
      <c r="V380" s="166"/>
      <c r="W380" s="166"/>
      <c r="X380" s="166">
        <v>56595638</v>
      </c>
      <c r="Y380" s="166"/>
      <c r="Z380" s="166">
        <v>0</v>
      </c>
      <c r="AA380" s="166">
        <f t="shared" si="41"/>
        <v>233559762</v>
      </c>
      <c r="AB380" s="166">
        <f>+Metas!M10</f>
        <v>233559762</v>
      </c>
      <c r="AC380" s="166">
        <f t="shared" si="42"/>
        <v>0</v>
      </c>
    </row>
    <row r="381" spans="1:31" ht="15.5" x14ac:dyDescent="0.3">
      <c r="A381" s="522"/>
      <c r="B381" s="522"/>
      <c r="C381" s="522"/>
      <c r="D381" s="522"/>
      <c r="E381" s="152">
        <v>9</v>
      </c>
      <c r="F381" s="166"/>
      <c r="G381" s="166"/>
      <c r="H381" s="166"/>
      <c r="I381" s="166">
        <v>454534878</v>
      </c>
      <c r="J381" s="166"/>
      <c r="K381" s="166"/>
      <c r="L381" s="166"/>
      <c r="M381" s="166"/>
      <c r="N381" s="166">
        <v>439161444</v>
      </c>
      <c r="O381" s="166">
        <v>441626336</v>
      </c>
      <c r="P381" s="166"/>
      <c r="Q381" s="166"/>
      <c r="R381" s="166"/>
      <c r="S381" s="166"/>
      <c r="T381" s="166"/>
      <c r="U381" s="166"/>
      <c r="V381" s="166"/>
      <c r="W381" s="166"/>
      <c r="X381" s="166">
        <v>463699066</v>
      </c>
      <c r="Y381" s="166"/>
      <c r="Z381" s="166">
        <v>0</v>
      </c>
      <c r="AA381" s="166">
        <f t="shared" si="41"/>
        <v>1799021724</v>
      </c>
      <c r="AB381" s="166">
        <f>+Metas!M11</f>
        <v>1799021724</v>
      </c>
      <c r="AC381" s="166">
        <f t="shared" si="42"/>
        <v>0</v>
      </c>
    </row>
    <row r="382" spans="1:31" ht="15.5" x14ac:dyDescent="0.3">
      <c r="A382" s="522"/>
      <c r="B382" s="522"/>
      <c r="C382" s="522"/>
      <c r="D382" s="522"/>
      <c r="E382" s="152">
        <v>10</v>
      </c>
      <c r="F382" s="166"/>
      <c r="G382" s="166"/>
      <c r="H382" s="166"/>
      <c r="I382" s="166">
        <v>532795692</v>
      </c>
      <c r="J382" s="166"/>
      <c r="K382" s="166"/>
      <c r="L382" s="166"/>
      <c r="M382" s="166"/>
      <c r="N382" s="166">
        <v>524196605</v>
      </c>
      <c r="O382" s="166">
        <v>522717136</v>
      </c>
      <c r="P382" s="166"/>
      <c r="Q382" s="166"/>
      <c r="R382" s="166"/>
      <c r="S382" s="166"/>
      <c r="T382" s="166"/>
      <c r="U382" s="166"/>
      <c r="V382" s="166"/>
      <c r="W382" s="166"/>
      <c r="X382" s="166">
        <v>581867098</v>
      </c>
      <c r="Y382" s="166"/>
      <c r="Z382" s="166">
        <v>0</v>
      </c>
      <c r="AA382" s="166">
        <f t="shared" si="41"/>
        <v>2161576531</v>
      </c>
      <c r="AB382" s="166">
        <f>+Metas!M12</f>
        <v>2161576531</v>
      </c>
      <c r="AC382" s="166">
        <f t="shared" si="42"/>
        <v>0</v>
      </c>
    </row>
    <row r="383" spans="1:31" ht="15.5" x14ac:dyDescent="0.3">
      <c r="A383" s="522"/>
      <c r="B383" s="522"/>
      <c r="C383" s="522"/>
      <c r="D383" s="522"/>
      <c r="E383" s="152">
        <v>11</v>
      </c>
      <c r="F383" s="166"/>
      <c r="G383" s="166"/>
      <c r="H383" s="166"/>
      <c r="I383" s="166">
        <v>98469152</v>
      </c>
      <c r="J383" s="166"/>
      <c r="K383" s="166"/>
      <c r="L383" s="166"/>
      <c r="M383" s="166"/>
      <c r="N383" s="166">
        <v>99247102</v>
      </c>
      <c r="O383" s="166">
        <v>98032381</v>
      </c>
      <c r="P383" s="166"/>
      <c r="Q383" s="166"/>
      <c r="R383" s="166"/>
      <c r="S383" s="166"/>
      <c r="T383" s="166"/>
      <c r="U383" s="166"/>
      <c r="V383" s="166"/>
      <c r="W383" s="166"/>
      <c r="X383" s="166">
        <v>96754942</v>
      </c>
      <c r="Y383" s="166"/>
      <c r="Z383" s="166">
        <v>0</v>
      </c>
      <c r="AA383" s="166">
        <f t="shared" si="41"/>
        <v>392503577</v>
      </c>
      <c r="AB383" s="166">
        <f>+Metas!M13</f>
        <v>392503577</v>
      </c>
      <c r="AC383" s="166">
        <f t="shared" si="42"/>
        <v>0</v>
      </c>
    </row>
    <row r="384" spans="1:31" ht="15.5" x14ac:dyDescent="0.3">
      <c r="A384" s="522"/>
      <c r="B384" s="522"/>
      <c r="C384" s="522"/>
      <c r="D384" s="522"/>
      <c r="E384" s="152">
        <v>12</v>
      </c>
      <c r="F384" s="166"/>
      <c r="G384" s="166"/>
      <c r="H384" s="166"/>
      <c r="I384" s="166">
        <v>191630578</v>
      </c>
      <c r="J384" s="166"/>
      <c r="K384" s="166"/>
      <c r="L384" s="166"/>
      <c r="M384" s="166"/>
      <c r="N384" s="166">
        <v>198595891</v>
      </c>
      <c r="O384" s="166">
        <v>161611634</v>
      </c>
      <c r="P384" s="166"/>
      <c r="Q384" s="166"/>
      <c r="R384" s="166"/>
      <c r="S384" s="166"/>
      <c r="T384" s="166"/>
      <c r="U384" s="166"/>
      <c r="V384" s="166"/>
      <c r="W384" s="166"/>
      <c r="X384" s="166">
        <v>167764477</v>
      </c>
      <c r="Y384" s="166"/>
      <c r="Z384" s="166">
        <v>0</v>
      </c>
      <c r="AA384" s="166">
        <f t="shared" si="41"/>
        <v>719602580</v>
      </c>
      <c r="AB384" s="166">
        <f>+Metas!M14</f>
        <v>719602580</v>
      </c>
      <c r="AC384" s="166">
        <f t="shared" si="42"/>
        <v>0</v>
      </c>
    </row>
    <row r="385" spans="1:29" ht="15.5" x14ac:dyDescent="0.3">
      <c r="A385" s="522"/>
      <c r="B385" s="522"/>
      <c r="C385" s="522"/>
      <c r="D385" s="522"/>
      <c r="E385" s="152">
        <v>13</v>
      </c>
      <c r="F385" s="166"/>
      <c r="G385" s="166"/>
      <c r="H385" s="166"/>
      <c r="I385" s="166">
        <v>197753005</v>
      </c>
      <c r="J385" s="166"/>
      <c r="K385" s="166"/>
      <c r="L385" s="166"/>
      <c r="M385" s="166"/>
      <c r="N385" s="166">
        <v>201422015</v>
      </c>
      <c r="O385" s="166">
        <v>193298442</v>
      </c>
      <c r="P385" s="166"/>
      <c r="Q385" s="166"/>
      <c r="R385" s="166"/>
      <c r="S385" s="166"/>
      <c r="T385" s="166"/>
      <c r="U385" s="166"/>
      <c r="V385" s="166"/>
      <c r="W385" s="166"/>
      <c r="X385" s="166">
        <v>203371595</v>
      </c>
      <c r="Y385" s="166"/>
      <c r="Z385" s="166">
        <v>0</v>
      </c>
      <c r="AA385" s="166">
        <f t="shared" si="41"/>
        <v>795845057</v>
      </c>
      <c r="AB385" s="166">
        <f>+Metas!M15</f>
        <v>795845057</v>
      </c>
      <c r="AC385" s="166">
        <f t="shared" si="42"/>
        <v>0</v>
      </c>
    </row>
    <row r="386" spans="1:29" ht="15.5" x14ac:dyDescent="0.3">
      <c r="A386" s="522"/>
      <c r="B386" s="522"/>
      <c r="C386" s="522"/>
      <c r="D386" s="522"/>
      <c r="E386" s="152">
        <v>14</v>
      </c>
      <c r="F386" s="166"/>
      <c r="G386" s="166"/>
      <c r="H386" s="166"/>
      <c r="I386" s="166">
        <v>36137103</v>
      </c>
      <c r="J386" s="166"/>
      <c r="K386" s="166"/>
      <c r="L386" s="166"/>
      <c r="M386" s="166"/>
      <c r="N386" s="166">
        <v>94953486</v>
      </c>
      <c r="O386" s="166">
        <v>164438736</v>
      </c>
      <c r="P386" s="166"/>
      <c r="Q386" s="166"/>
      <c r="R386" s="166"/>
      <c r="S386" s="166"/>
      <c r="T386" s="166"/>
      <c r="U386" s="166"/>
      <c r="V386" s="166"/>
      <c r="W386" s="166"/>
      <c r="X386" s="166">
        <v>0</v>
      </c>
      <c r="Y386" s="166"/>
      <c r="Z386" s="166">
        <v>540389568</v>
      </c>
      <c r="AA386" s="166">
        <f t="shared" si="41"/>
        <v>835918893</v>
      </c>
      <c r="AB386" s="166">
        <f>+Metas!M16</f>
        <v>835918893</v>
      </c>
      <c r="AC386" s="166">
        <f t="shared" si="42"/>
        <v>0</v>
      </c>
    </row>
    <row r="387" spans="1:29" ht="15.5" x14ac:dyDescent="0.3">
      <c r="A387" s="522"/>
      <c r="B387" s="522"/>
      <c r="C387" s="522"/>
      <c r="D387" s="522"/>
      <c r="E387" s="152">
        <v>15</v>
      </c>
      <c r="F387" s="166"/>
      <c r="G387" s="166"/>
      <c r="H387" s="166"/>
      <c r="I387" s="166">
        <v>61489360</v>
      </c>
      <c r="J387" s="166"/>
      <c r="K387" s="166"/>
      <c r="L387" s="166"/>
      <c r="M387" s="166"/>
      <c r="N387" s="166">
        <v>44819518</v>
      </c>
      <c r="O387" s="166">
        <v>59923498</v>
      </c>
      <c r="P387" s="166"/>
      <c r="Q387" s="166"/>
      <c r="R387" s="166"/>
      <c r="S387" s="166"/>
      <c r="T387" s="166"/>
      <c r="U387" s="166"/>
      <c r="V387" s="166"/>
      <c r="W387" s="166"/>
      <c r="X387" s="166">
        <v>137762321</v>
      </c>
      <c r="Y387" s="166"/>
      <c r="Z387" s="166">
        <v>0</v>
      </c>
      <c r="AA387" s="166">
        <f t="shared" si="41"/>
        <v>303994697</v>
      </c>
      <c r="AB387" s="166">
        <f>+Metas!M17</f>
        <v>303994697</v>
      </c>
      <c r="AC387" s="166">
        <f t="shared" si="42"/>
        <v>0</v>
      </c>
    </row>
    <row r="388" spans="1:29" ht="15.5" x14ac:dyDescent="0.3">
      <c r="A388" s="522"/>
      <c r="B388" s="522"/>
      <c r="C388" s="522"/>
      <c r="D388" s="522"/>
      <c r="E388" s="152">
        <v>16</v>
      </c>
      <c r="F388" s="166"/>
      <c r="G388" s="166"/>
      <c r="H388" s="166"/>
      <c r="I388" s="166">
        <v>343713897</v>
      </c>
      <c r="J388" s="166"/>
      <c r="K388" s="166"/>
      <c r="L388" s="166"/>
      <c r="M388" s="166"/>
      <c r="N388" s="166">
        <v>491608256</v>
      </c>
      <c r="O388" s="166">
        <v>449196759</v>
      </c>
      <c r="P388" s="166"/>
      <c r="Q388" s="166"/>
      <c r="R388" s="166"/>
      <c r="S388" s="166"/>
      <c r="T388" s="166"/>
      <c r="U388" s="166"/>
      <c r="V388" s="166"/>
      <c r="W388" s="166"/>
      <c r="X388" s="166">
        <v>358089915</v>
      </c>
      <c r="Y388" s="166"/>
      <c r="Z388" s="166">
        <v>0</v>
      </c>
      <c r="AA388" s="166">
        <f t="shared" si="41"/>
        <v>1642608827</v>
      </c>
      <c r="AB388" s="166">
        <f>+Metas!M18</f>
        <v>1642608827</v>
      </c>
      <c r="AC388" s="166">
        <f t="shared" si="42"/>
        <v>0</v>
      </c>
    </row>
    <row r="389" spans="1:29" ht="15.5" x14ac:dyDescent="0.3">
      <c r="A389" s="522"/>
      <c r="B389" s="522"/>
      <c r="C389" s="522"/>
      <c r="D389" s="522"/>
      <c r="E389" s="152">
        <v>17</v>
      </c>
      <c r="F389" s="166"/>
      <c r="G389" s="166"/>
      <c r="H389" s="166"/>
      <c r="I389" s="166">
        <v>304045690</v>
      </c>
      <c r="J389" s="166"/>
      <c r="K389" s="166"/>
      <c r="L389" s="166"/>
      <c r="M389" s="166"/>
      <c r="N389" s="166">
        <v>263471539</v>
      </c>
      <c r="O389" s="166">
        <v>297572250</v>
      </c>
      <c r="P389" s="166"/>
      <c r="Q389" s="166"/>
      <c r="R389" s="166"/>
      <c r="S389" s="166"/>
      <c r="T389" s="166"/>
      <c r="U389" s="166"/>
      <c r="V389" s="166"/>
      <c r="W389" s="166"/>
      <c r="X389" s="166">
        <v>309966723</v>
      </c>
      <c r="Y389" s="166"/>
      <c r="Z389" s="166">
        <v>0</v>
      </c>
      <c r="AA389" s="166">
        <f t="shared" si="41"/>
        <v>1175056202</v>
      </c>
      <c r="AB389" s="166">
        <f>+Metas!M19</f>
        <v>1175056202</v>
      </c>
      <c r="AC389" s="166">
        <f t="shared" si="42"/>
        <v>0</v>
      </c>
    </row>
    <row r="390" spans="1:29" ht="15.5" x14ac:dyDescent="0.3">
      <c r="A390" s="522"/>
      <c r="B390" s="522"/>
      <c r="C390" s="522"/>
      <c r="D390" s="522"/>
      <c r="E390" s="152">
        <v>18</v>
      </c>
      <c r="F390" s="166"/>
      <c r="G390" s="166"/>
      <c r="H390" s="166"/>
      <c r="I390" s="166">
        <v>368664898</v>
      </c>
      <c r="J390" s="166"/>
      <c r="K390" s="166"/>
      <c r="L390" s="166"/>
      <c r="M390" s="166"/>
      <c r="N390" s="166">
        <v>320694629</v>
      </c>
      <c r="O390" s="166">
        <v>343497124</v>
      </c>
      <c r="P390" s="166"/>
      <c r="Q390" s="166"/>
      <c r="R390" s="166"/>
      <c r="S390" s="166"/>
      <c r="T390" s="166"/>
      <c r="U390" s="166"/>
      <c r="V390" s="166"/>
      <c r="W390" s="166"/>
      <c r="X390" s="166">
        <v>359859501</v>
      </c>
      <c r="Y390" s="166"/>
      <c r="Z390" s="166">
        <v>0</v>
      </c>
      <c r="AA390" s="166">
        <f t="shared" si="41"/>
        <v>1392716152</v>
      </c>
      <c r="AB390" s="166">
        <f>+Metas!M20</f>
        <v>1392716152</v>
      </c>
      <c r="AC390" s="166">
        <f t="shared" si="42"/>
        <v>0</v>
      </c>
    </row>
    <row r="391" spans="1:29" ht="15.5" x14ac:dyDescent="0.3">
      <c r="A391" s="522"/>
      <c r="B391" s="522"/>
      <c r="C391" s="522"/>
      <c r="D391" s="522"/>
      <c r="E391" s="152">
        <v>19</v>
      </c>
      <c r="F391" s="166"/>
      <c r="G391" s="166"/>
      <c r="H391" s="166"/>
      <c r="I391" s="166">
        <v>166346737</v>
      </c>
      <c r="J391" s="166"/>
      <c r="K391" s="166"/>
      <c r="L391" s="166"/>
      <c r="M391" s="166"/>
      <c r="N391" s="166">
        <v>331767630</v>
      </c>
      <c r="O391" s="166">
        <v>151494574</v>
      </c>
      <c r="P391" s="166"/>
      <c r="Q391" s="166"/>
      <c r="R391" s="166"/>
      <c r="S391" s="166"/>
      <c r="T391" s="166"/>
      <c r="U391" s="166"/>
      <c r="V391" s="166"/>
      <c r="W391" s="166"/>
      <c r="X391" s="166">
        <v>149505758</v>
      </c>
      <c r="Y391" s="166"/>
      <c r="Z391" s="166">
        <v>0</v>
      </c>
      <c r="AA391" s="166">
        <f t="shared" si="41"/>
        <v>799114699</v>
      </c>
      <c r="AB391" s="166">
        <f>+Metas!M21</f>
        <v>799114699</v>
      </c>
      <c r="AC391" s="166">
        <f t="shared" si="42"/>
        <v>0</v>
      </c>
    </row>
    <row r="392" spans="1:29" ht="15.5" x14ac:dyDescent="0.3">
      <c r="A392" s="522"/>
      <c r="B392" s="522"/>
      <c r="C392" s="522"/>
      <c r="D392" s="522"/>
      <c r="E392" s="152">
        <v>20</v>
      </c>
      <c r="F392" s="166"/>
      <c r="G392" s="166"/>
      <c r="H392" s="166"/>
      <c r="I392" s="166">
        <v>341586735</v>
      </c>
      <c r="J392" s="166"/>
      <c r="K392" s="166"/>
      <c r="L392" s="166"/>
      <c r="M392" s="166"/>
      <c r="N392" s="166">
        <v>313752033</v>
      </c>
      <c r="O392" s="166">
        <v>329039924</v>
      </c>
      <c r="P392" s="166"/>
      <c r="Q392" s="166"/>
      <c r="R392" s="166"/>
      <c r="S392" s="166"/>
      <c r="T392" s="166"/>
      <c r="U392" s="166"/>
      <c r="V392" s="166"/>
      <c r="W392" s="166"/>
      <c r="X392" s="166">
        <v>358155539</v>
      </c>
      <c r="Y392" s="166"/>
      <c r="Z392" s="166">
        <v>0</v>
      </c>
      <c r="AA392" s="166">
        <f t="shared" si="41"/>
        <v>1342534231</v>
      </c>
      <c r="AB392" s="166">
        <f>+Metas!M22</f>
        <v>1342534231</v>
      </c>
      <c r="AC392" s="166">
        <f t="shared" si="42"/>
        <v>0</v>
      </c>
    </row>
    <row r="393" spans="1:29" ht="15.5" x14ac:dyDescent="0.3">
      <c r="A393" s="522"/>
      <c r="B393" s="522"/>
      <c r="C393" s="522"/>
      <c r="D393" s="522"/>
      <c r="E393" s="152">
        <v>21</v>
      </c>
      <c r="F393" s="166"/>
      <c r="G393" s="166"/>
      <c r="H393" s="166"/>
      <c r="I393" s="166">
        <v>51728560</v>
      </c>
      <c r="J393" s="166"/>
      <c r="K393" s="166"/>
      <c r="L393" s="166"/>
      <c r="M393" s="166"/>
      <c r="N393" s="166">
        <v>55155049</v>
      </c>
      <c r="O393" s="166">
        <v>47910664</v>
      </c>
      <c r="P393" s="166"/>
      <c r="Q393" s="166"/>
      <c r="R393" s="166"/>
      <c r="S393" s="166"/>
      <c r="T393" s="166"/>
      <c r="U393" s="166"/>
      <c r="V393" s="166"/>
      <c r="W393" s="166"/>
      <c r="X393" s="166">
        <v>45425654</v>
      </c>
      <c r="Y393" s="166"/>
      <c r="Z393" s="166">
        <v>0</v>
      </c>
      <c r="AA393" s="166">
        <f t="shared" si="41"/>
        <v>200219927</v>
      </c>
      <c r="AB393" s="166">
        <f>+Metas!M23</f>
        <v>200219927</v>
      </c>
      <c r="AC393" s="166">
        <f t="shared" si="42"/>
        <v>0</v>
      </c>
    </row>
    <row r="394" spans="1:29" ht="15.5" x14ac:dyDescent="0.3">
      <c r="A394" s="522"/>
      <c r="B394" s="522"/>
      <c r="C394" s="522"/>
      <c r="D394" s="522"/>
      <c r="E394" s="152">
        <v>22</v>
      </c>
      <c r="F394" s="166"/>
      <c r="G394" s="166"/>
      <c r="H394" s="166"/>
      <c r="I394" s="166">
        <v>55227470</v>
      </c>
      <c r="J394" s="166"/>
      <c r="K394" s="166"/>
      <c r="L394" s="166"/>
      <c r="M394" s="166"/>
      <c r="N394" s="166">
        <v>53519033</v>
      </c>
      <c r="O394" s="166">
        <v>205387518</v>
      </c>
      <c r="P394" s="166"/>
      <c r="Q394" s="166"/>
      <c r="R394" s="166"/>
      <c r="S394" s="166"/>
      <c r="T394" s="166"/>
      <c r="U394" s="166"/>
      <c r="V394" s="166"/>
      <c r="W394" s="166"/>
      <c r="X394" s="166">
        <v>53915164</v>
      </c>
      <c r="Y394" s="166"/>
      <c r="Z394" s="166">
        <v>0</v>
      </c>
      <c r="AA394" s="166">
        <f t="shared" si="41"/>
        <v>368049185</v>
      </c>
      <c r="AB394" s="166">
        <f>+Metas!M24</f>
        <v>368049185</v>
      </c>
      <c r="AC394" s="166">
        <f t="shared" si="42"/>
        <v>0</v>
      </c>
    </row>
    <row r="395" spans="1:29" ht="15.5" x14ac:dyDescent="0.3">
      <c r="A395" s="522"/>
      <c r="B395" s="522"/>
      <c r="C395" s="522"/>
      <c r="D395" s="522"/>
      <c r="E395" s="152">
        <v>23</v>
      </c>
      <c r="F395" s="166"/>
      <c r="G395" s="166"/>
      <c r="H395" s="166"/>
      <c r="I395" s="166">
        <v>107694342</v>
      </c>
      <c r="J395" s="166"/>
      <c r="K395" s="166"/>
      <c r="L395" s="166"/>
      <c r="M395" s="166"/>
      <c r="N395" s="166">
        <v>102951372</v>
      </c>
      <c r="O395" s="166">
        <v>86974004</v>
      </c>
      <c r="P395" s="166"/>
      <c r="Q395" s="166"/>
      <c r="R395" s="166"/>
      <c r="S395" s="166"/>
      <c r="T395" s="166"/>
      <c r="U395" s="166"/>
      <c r="V395" s="166"/>
      <c r="W395" s="166"/>
      <c r="X395" s="166">
        <v>87032473</v>
      </c>
      <c r="Y395" s="166"/>
      <c r="Z395" s="166">
        <v>0</v>
      </c>
      <c r="AA395" s="166">
        <f t="shared" si="41"/>
        <v>384652191</v>
      </c>
      <c r="AB395" s="166">
        <f>+Metas!M25</f>
        <v>384652191</v>
      </c>
      <c r="AC395" s="166">
        <f t="shared" si="42"/>
        <v>0</v>
      </c>
    </row>
    <row r="396" spans="1:29" ht="15.5" x14ac:dyDescent="0.3">
      <c r="A396" s="522"/>
      <c r="B396" s="522"/>
      <c r="C396" s="522"/>
      <c r="D396" s="522"/>
      <c r="E396" s="152">
        <v>24</v>
      </c>
      <c r="F396" s="166"/>
      <c r="G396" s="166"/>
      <c r="H396" s="166"/>
      <c r="I396" s="166">
        <v>121429492</v>
      </c>
      <c r="J396" s="166"/>
      <c r="K396" s="166"/>
      <c r="L396" s="166"/>
      <c r="M396" s="166"/>
      <c r="N396" s="166">
        <v>120926874</v>
      </c>
      <c r="O396" s="166">
        <v>125373276</v>
      </c>
      <c r="P396" s="166"/>
      <c r="Q396" s="166"/>
      <c r="R396" s="166"/>
      <c r="S396" s="166"/>
      <c r="T396" s="166"/>
      <c r="U396" s="166"/>
      <c r="V396" s="166"/>
      <c r="W396" s="166"/>
      <c r="X396" s="166">
        <v>122494599</v>
      </c>
      <c r="Y396" s="166"/>
      <c r="Z396" s="166">
        <v>0</v>
      </c>
      <c r="AA396" s="166">
        <f t="shared" si="41"/>
        <v>490224241</v>
      </c>
      <c r="AB396" s="166">
        <f>+Metas!M26</f>
        <v>490224241</v>
      </c>
      <c r="AC396" s="166">
        <f t="shared" si="42"/>
        <v>0</v>
      </c>
    </row>
    <row r="397" spans="1:29" ht="15.5" x14ac:dyDescent="0.3">
      <c r="A397" s="522"/>
      <c r="B397" s="522"/>
      <c r="C397" s="522"/>
      <c r="D397" s="522"/>
      <c r="E397" s="152">
        <v>25</v>
      </c>
      <c r="F397" s="166"/>
      <c r="G397" s="166"/>
      <c r="H397" s="166"/>
      <c r="I397" s="166">
        <v>47395181</v>
      </c>
      <c r="J397" s="166"/>
      <c r="K397" s="166"/>
      <c r="L397" s="166"/>
      <c r="M397" s="166"/>
      <c r="N397" s="166">
        <v>45981655</v>
      </c>
      <c r="O397" s="166">
        <v>207280363</v>
      </c>
      <c r="P397" s="166"/>
      <c r="Q397" s="166"/>
      <c r="R397" s="166"/>
      <c r="S397" s="166"/>
      <c r="T397" s="166"/>
      <c r="U397" s="166"/>
      <c r="V397" s="166"/>
      <c r="W397" s="166"/>
      <c r="X397" s="166">
        <v>46310225</v>
      </c>
      <c r="Y397" s="166"/>
      <c r="Z397" s="166">
        <v>0</v>
      </c>
      <c r="AA397" s="166">
        <f t="shared" si="41"/>
        <v>346967424</v>
      </c>
      <c r="AB397" s="166">
        <f>+Metas!M27</f>
        <v>346967424</v>
      </c>
      <c r="AC397" s="166">
        <f t="shared" si="42"/>
        <v>0</v>
      </c>
    </row>
    <row r="398" spans="1:29" ht="15.5" x14ac:dyDescent="0.3">
      <c r="A398" s="522"/>
      <c r="B398" s="522"/>
      <c r="C398" s="522"/>
      <c r="D398" s="522"/>
      <c r="E398" s="152">
        <v>26</v>
      </c>
      <c r="F398" s="166"/>
      <c r="G398" s="166"/>
      <c r="H398" s="166"/>
      <c r="I398" s="166">
        <v>175128527</v>
      </c>
      <c r="J398" s="166"/>
      <c r="K398" s="166"/>
      <c r="L398" s="166"/>
      <c r="M398" s="166"/>
      <c r="N398" s="166">
        <v>193834291</v>
      </c>
      <c r="O398" s="166">
        <v>174847412</v>
      </c>
      <c r="P398" s="166"/>
      <c r="Q398" s="166"/>
      <c r="R398" s="166"/>
      <c r="S398" s="166"/>
      <c r="T398" s="166"/>
      <c r="U398" s="166"/>
      <c r="V398" s="166"/>
      <c r="W398" s="166"/>
      <c r="X398" s="166">
        <v>187495765</v>
      </c>
      <c r="Y398" s="166"/>
      <c r="Z398" s="166">
        <v>0</v>
      </c>
      <c r="AA398" s="166">
        <f t="shared" si="41"/>
        <v>731305995</v>
      </c>
      <c r="AB398" s="166">
        <f>+Metas!M28</f>
        <v>731305995</v>
      </c>
      <c r="AC398" s="166">
        <f t="shared" si="42"/>
        <v>0</v>
      </c>
    </row>
    <row r="399" spans="1:29" ht="15.5" x14ac:dyDescent="0.3">
      <c r="A399" s="522"/>
      <c r="B399" s="522"/>
      <c r="C399" s="522"/>
      <c r="D399" s="522"/>
      <c r="E399" s="152">
        <v>27</v>
      </c>
      <c r="F399" s="166"/>
      <c r="G399" s="166"/>
      <c r="H399" s="166"/>
      <c r="I399" s="166">
        <v>141549500</v>
      </c>
      <c r="J399" s="166"/>
      <c r="K399" s="166"/>
      <c r="L399" s="166"/>
      <c r="M399" s="166"/>
      <c r="N399" s="166">
        <v>134696415</v>
      </c>
      <c r="O399" s="166">
        <v>150780908</v>
      </c>
      <c r="P399" s="166"/>
      <c r="Q399" s="166"/>
      <c r="R399" s="166"/>
      <c r="S399" s="166"/>
      <c r="T399" s="166"/>
      <c r="U399" s="166"/>
      <c r="V399" s="166"/>
      <c r="W399" s="166"/>
      <c r="X399" s="166">
        <f>143160590+890023</f>
        <v>144050613</v>
      </c>
      <c r="Y399" s="166"/>
      <c r="Z399" s="166">
        <v>0</v>
      </c>
      <c r="AA399" s="166">
        <f t="shared" si="41"/>
        <v>571077436</v>
      </c>
      <c r="AB399" s="166">
        <f>+Metas!M29</f>
        <v>571077436</v>
      </c>
      <c r="AC399" s="166">
        <f t="shared" si="42"/>
        <v>0</v>
      </c>
    </row>
    <row r="400" spans="1:29" ht="15.5" x14ac:dyDescent="0.3">
      <c r="A400" s="522"/>
      <c r="B400" s="522"/>
      <c r="C400" s="522"/>
      <c r="D400" s="522"/>
      <c r="E400" s="152">
        <v>28</v>
      </c>
      <c r="F400" s="166"/>
      <c r="G400" s="166"/>
      <c r="H400" s="166"/>
      <c r="I400" s="166">
        <v>53524284</v>
      </c>
      <c r="J400" s="166"/>
      <c r="K400" s="166"/>
      <c r="L400" s="166"/>
      <c r="M400" s="166"/>
      <c r="N400" s="166">
        <v>55834685</v>
      </c>
      <c r="O400" s="166">
        <v>54085635</v>
      </c>
      <c r="P400" s="166"/>
      <c r="Q400" s="166"/>
      <c r="R400" s="166"/>
      <c r="S400" s="166"/>
      <c r="T400" s="166"/>
      <c r="U400" s="166"/>
      <c r="V400" s="166"/>
      <c r="W400" s="166"/>
      <c r="X400" s="166">
        <v>56383973</v>
      </c>
      <c r="Y400" s="166"/>
      <c r="Z400" s="166">
        <v>0</v>
      </c>
      <c r="AA400" s="166">
        <f t="shared" si="41"/>
        <v>219828577</v>
      </c>
      <c r="AB400" s="166">
        <f>+Metas!M30</f>
        <v>219828577</v>
      </c>
      <c r="AC400" s="166">
        <f t="shared" si="42"/>
        <v>0</v>
      </c>
    </row>
    <row r="401" spans="1:29" ht="15.5" x14ac:dyDescent="0.3">
      <c r="A401" s="522"/>
      <c r="B401" s="522"/>
      <c r="C401" s="522"/>
      <c r="D401" s="522"/>
      <c r="E401" s="152">
        <v>29</v>
      </c>
      <c r="F401" s="166"/>
      <c r="G401" s="166"/>
      <c r="H401" s="166"/>
      <c r="I401" s="166">
        <v>57162071</v>
      </c>
      <c r="J401" s="166"/>
      <c r="K401" s="166"/>
      <c r="L401" s="166"/>
      <c r="M401" s="166"/>
      <c r="N401" s="166">
        <v>63128745</v>
      </c>
      <c r="O401" s="166">
        <v>57170693</v>
      </c>
      <c r="P401" s="166"/>
      <c r="Q401" s="166"/>
      <c r="R401" s="166"/>
      <c r="S401" s="166"/>
      <c r="T401" s="166"/>
      <c r="U401" s="166"/>
      <c r="V401" s="166"/>
      <c r="W401" s="166"/>
      <c r="X401" s="166">
        <v>60045568</v>
      </c>
      <c r="Y401" s="166"/>
      <c r="Z401" s="166">
        <v>0</v>
      </c>
      <c r="AA401" s="166">
        <f t="shared" si="41"/>
        <v>237507077</v>
      </c>
      <c r="AB401" s="166">
        <f>+Metas!M31</f>
        <v>237507077</v>
      </c>
      <c r="AC401" s="166">
        <f t="shared" si="42"/>
        <v>0</v>
      </c>
    </row>
    <row r="402" spans="1:29" ht="15.5" x14ac:dyDescent="0.3">
      <c r="A402" s="522"/>
      <c r="B402" s="522"/>
      <c r="C402" s="522"/>
      <c r="D402" s="522"/>
      <c r="E402" s="152">
        <v>30</v>
      </c>
      <c r="F402" s="166"/>
      <c r="G402" s="166"/>
      <c r="H402" s="166"/>
      <c r="I402" s="166">
        <v>198905683</v>
      </c>
      <c r="J402" s="166"/>
      <c r="K402" s="166"/>
      <c r="L402" s="166"/>
      <c r="M402" s="166"/>
      <c r="N402" s="166">
        <v>213285037</v>
      </c>
      <c r="O402" s="166">
        <v>213781443</v>
      </c>
      <c r="P402" s="166"/>
      <c r="Q402" s="166"/>
      <c r="R402" s="166"/>
      <c r="S402" s="166"/>
      <c r="T402" s="166"/>
      <c r="U402" s="166"/>
      <c r="V402" s="166"/>
      <c r="W402" s="166"/>
      <c r="X402" s="166">
        <v>217100990</v>
      </c>
      <c r="Y402" s="166"/>
      <c r="Z402" s="166">
        <v>0</v>
      </c>
      <c r="AA402" s="166">
        <f t="shared" si="41"/>
        <v>843073153</v>
      </c>
      <c r="AB402" s="166">
        <f>+Metas!M32</f>
        <v>843073153</v>
      </c>
      <c r="AC402" s="166">
        <f t="shared" si="42"/>
        <v>0</v>
      </c>
    </row>
    <row r="403" spans="1:29" ht="15.5" x14ac:dyDescent="0.3">
      <c r="A403" s="522"/>
      <c r="B403" s="522"/>
      <c r="C403" s="522"/>
      <c r="D403" s="522"/>
      <c r="E403" s="152">
        <v>31</v>
      </c>
      <c r="F403" s="166"/>
      <c r="G403" s="166"/>
      <c r="H403" s="166"/>
      <c r="I403" s="166">
        <v>154853790</v>
      </c>
      <c r="J403" s="166"/>
      <c r="K403" s="166"/>
      <c r="L403" s="166"/>
      <c r="M403" s="166"/>
      <c r="N403" s="166">
        <v>153693440</v>
      </c>
      <c r="O403" s="166">
        <v>130344798</v>
      </c>
      <c r="P403" s="166"/>
      <c r="Q403" s="166"/>
      <c r="R403" s="166"/>
      <c r="S403" s="166"/>
      <c r="T403" s="166"/>
      <c r="U403" s="166"/>
      <c r="V403" s="166"/>
      <c r="W403" s="166"/>
      <c r="X403" s="166">
        <v>175008522</v>
      </c>
      <c r="Y403" s="166"/>
      <c r="Z403" s="166">
        <v>0</v>
      </c>
      <c r="AA403" s="166">
        <f t="shared" si="41"/>
        <v>613900550</v>
      </c>
      <c r="AB403" s="166">
        <f>+Metas!M33</f>
        <v>613900550</v>
      </c>
      <c r="AC403" s="166">
        <f t="shared" si="42"/>
        <v>0</v>
      </c>
    </row>
    <row r="404" spans="1:29" ht="15.5" x14ac:dyDescent="0.3">
      <c r="A404" s="522"/>
      <c r="B404" s="522"/>
      <c r="C404" s="522"/>
      <c r="D404" s="522"/>
      <c r="E404" s="152">
        <v>32</v>
      </c>
      <c r="F404" s="166"/>
      <c r="G404" s="166"/>
      <c r="H404" s="166"/>
      <c r="I404" s="166">
        <v>1450881987</v>
      </c>
      <c r="J404" s="166"/>
      <c r="K404" s="166"/>
      <c r="L404" s="166"/>
      <c r="M404" s="166"/>
      <c r="N404" s="166">
        <v>1489750528</v>
      </c>
      <c r="O404" s="166">
        <v>1596684424</v>
      </c>
      <c r="P404" s="166"/>
      <c r="Q404" s="166"/>
      <c r="R404" s="166"/>
      <c r="S404" s="166"/>
      <c r="T404" s="166"/>
      <c r="U404" s="166"/>
      <c r="V404" s="166"/>
      <c r="W404" s="166"/>
      <c r="X404" s="166">
        <v>1481459150</v>
      </c>
      <c r="Y404" s="166"/>
      <c r="Z404" s="166">
        <v>1976162287</v>
      </c>
      <c r="AA404" s="166">
        <f t="shared" si="41"/>
        <v>7994938376</v>
      </c>
      <c r="AB404" s="166">
        <f>+Metas!M34</f>
        <v>7994938376</v>
      </c>
      <c r="AC404" s="166">
        <f t="shared" si="42"/>
        <v>0</v>
      </c>
    </row>
    <row r="405" spans="1:29" ht="15.5" x14ac:dyDescent="0.3">
      <c r="A405" s="522"/>
      <c r="B405" s="522"/>
      <c r="C405" s="522"/>
      <c r="D405" s="522"/>
      <c r="E405" s="152">
        <v>33</v>
      </c>
      <c r="F405" s="166"/>
      <c r="G405" s="166"/>
      <c r="H405" s="166"/>
      <c r="I405" s="166">
        <v>1127159517</v>
      </c>
      <c r="J405" s="166"/>
      <c r="K405" s="166"/>
      <c r="L405" s="166"/>
      <c r="M405" s="166"/>
      <c r="N405" s="166">
        <v>1125838146</v>
      </c>
      <c r="O405" s="166">
        <v>1096278863</v>
      </c>
      <c r="P405" s="166"/>
      <c r="Q405" s="166"/>
      <c r="R405" s="166"/>
      <c r="S405" s="166"/>
      <c r="T405" s="166"/>
      <c r="U405" s="166"/>
      <c r="V405" s="166"/>
      <c r="W405" s="166"/>
      <c r="X405" s="166">
        <v>1081967397</v>
      </c>
      <c r="Y405" s="166"/>
      <c r="Z405" s="166">
        <v>0</v>
      </c>
      <c r="AA405" s="166">
        <f t="shared" si="41"/>
        <v>4431243923</v>
      </c>
      <c r="AB405" s="166">
        <f>+Metas!M35</f>
        <v>4431243923</v>
      </c>
      <c r="AC405" s="166">
        <f t="shared" si="42"/>
        <v>0</v>
      </c>
    </row>
    <row r="406" spans="1:29" ht="15.5" x14ac:dyDescent="0.3">
      <c r="A406" s="522"/>
      <c r="B406" s="522"/>
      <c r="C406" s="522"/>
      <c r="D406" s="522"/>
      <c r="E406" s="152">
        <v>34</v>
      </c>
      <c r="F406" s="166"/>
      <c r="G406" s="166"/>
      <c r="H406" s="166"/>
      <c r="I406" s="166">
        <v>0</v>
      </c>
      <c r="J406" s="166"/>
      <c r="K406" s="166"/>
      <c r="L406" s="166"/>
      <c r="M406" s="166"/>
      <c r="N406" s="166">
        <v>0</v>
      </c>
      <c r="O406" s="166">
        <v>0</v>
      </c>
      <c r="P406" s="166"/>
      <c r="Q406" s="166"/>
      <c r="R406" s="166"/>
      <c r="S406" s="166"/>
      <c r="T406" s="166"/>
      <c r="U406" s="166"/>
      <c r="V406" s="166"/>
      <c r="W406" s="166"/>
      <c r="X406" s="166">
        <v>0</v>
      </c>
      <c r="Y406" s="166"/>
      <c r="Z406" s="166">
        <v>0</v>
      </c>
      <c r="AA406" s="166">
        <f t="shared" si="41"/>
        <v>0</v>
      </c>
      <c r="AB406" s="166">
        <f>+Metas!M36</f>
        <v>0</v>
      </c>
      <c r="AC406" s="166">
        <f t="shared" si="42"/>
        <v>0</v>
      </c>
    </row>
    <row r="407" spans="1:29" ht="15.5" x14ac:dyDescent="0.3">
      <c r="A407" s="522"/>
      <c r="B407" s="522"/>
      <c r="C407" s="522"/>
      <c r="D407" s="522"/>
      <c r="E407" s="152">
        <v>35</v>
      </c>
      <c r="F407" s="166"/>
      <c r="G407" s="166"/>
      <c r="H407" s="166"/>
      <c r="I407" s="166">
        <v>113803748</v>
      </c>
      <c r="J407" s="166"/>
      <c r="K407" s="166"/>
      <c r="L407" s="166"/>
      <c r="M407" s="166"/>
      <c r="N407" s="166">
        <v>125955585</v>
      </c>
      <c r="O407" s="166">
        <v>101181631</v>
      </c>
      <c r="P407" s="166"/>
      <c r="Q407" s="166"/>
      <c r="R407" s="166"/>
      <c r="S407" s="166"/>
      <c r="T407" s="166"/>
      <c r="U407" s="166"/>
      <c r="V407" s="166"/>
      <c r="W407" s="166"/>
      <c r="X407" s="166">
        <v>104801012</v>
      </c>
      <c r="Y407" s="166"/>
      <c r="Z407" s="166">
        <v>0</v>
      </c>
      <c r="AA407" s="166">
        <f t="shared" si="41"/>
        <v>445741976</v>
      </c>
      <c r="AB407" s="166">
        <f>+Metas!M37</f>
        <v>445741976</v>
      </c>
      <c r="AC407" s="166">
        <f t="shared" si="42"/>
        <v>0</v>
      </c>
    </row>
    <row r="408" spans="1:29" ht="15.5" x14ac:dyDescent="0.3">
      <c r="A408" s="522"/>
      <c r="B408" s="522"/>
      <c r="C408" s="522"/>
      <c r="D408" s="522"/>
      <c r="E408" s="152">
        <v>36</v>
      </c>
      <c r="F408" s="166"/>
      <c r="G408" s="166"/>
      <c r="H408" s="166"/>
      <c r="I408" s="166">
        <v>154114527</v>
      </c>
      <c r="J408" s="166"/>
      <c r="K408" s="166"/>
      <c r="L408" s="166"/>
      <c r="M408" s="166"/>
      <c r="N408" s="166">
        <v>151149267</v>
      </c>
      <c r="O408" s="166">
        <v>130032968</v>
      </c>
      <c r="P408" s="166"/>
      <c r="Q408" s="166"/>
      <c r="R408" s="166"/>
      <c r="S408" s="166"/>
      <c r="T408" s="166"/>
      <c r="U408" s="166"/>
      <c r="V408" s="166"/>
      <c r="W408" s="166"/>
      <c r="X408" s="166">
        <v>131353490</v>
      </c>
      <c r="Y408" s="166"/>
      <c r="Z408" s="166">
        <v>0</v>
      </c>
      <c r="AA408" s="166">
        <f t="shared" si="41"/>
        <v>566650252</v>
      </c>
      <c r="AB408" s="166">
        <f>+Metas!M38</f>
        <v>566650252</v>
      </c>
      <c r="AC408" s="166">
        <f t="shared" si="42"/>
        <v>0</v>
      </c>
    </row>
    <row r="409" spans="1:29" ht="15.5" x14ac:dyDescent="0.3">
      <c r="A409" s="522"/>
      <c r="B409" s="522"/>
      <c r="C409" s="522"/>
      <c r="D409" s="522"/>
      <c r="E409" s="152">
        <v>37</v>
      </c>
      <c r="F409" s="166"/>
      <c r="G409" s="166"/>
      <c r="H409" s="166"/>
      <c r="I409" s="166">
        <v>0</v>
      </c>
      <c r="J409" s="166"/>
      <c r="K409" s="166"/>
      <c r="L409" s="166"/>
      <c r="M409" s="166"/>
      <c r="N409" s="166">
        <v>0</v>
      </c>
      <c r="O409" s="166">
        <v>0</v>
      </c>
      <c r="P409" s="166"/>
      <c r="Q409" s="166"/>
      <c r="R409" s="166"/>
      <c r="S409" s="166"/>
      <c r="T409" s="166"/>
      <c r="U409" s="166"/>
      <c r="V409" s="166"/>
      <c r="W409" s="166"/>
      <c r="X409" s="166">
        <v>0</v>
      </c>
      <c r="Y409" s="166"/>
      <c r="Z409" s="166">
        <v>0</v>
      </c>
      <c r="AA409" s="166">
        <f t="shared" si="41"/>
        <v>0</v>
      </c>
      <c r="AB409" s="166">
        <f>+Metas!M39</f>
        <v>0</v>
      </c>
      <c r="AC409" s="166">
        <f t="shared" si="42"/>
        <v>0</v>
      </c>
    </row>
    <row r="410" spans="1:29" ht="15.5" x14ac:dyDescent="0.3">
      <c r="A410" s="522"/>
      <c r="B410" s="522"/>
      <c r="C410" s="522"/>
      <c r="D410" s="522"/>
      <c r="E410" s="152">
        <v>38</v>
      </c>
      <c r="F410" s="166"/>
      <c r="G410" s="166"/>
      <c r="H410" s="166"/>
      <c r="I410" s="166">
        <v>2157558843</v>
      </c>
      <c r="J410" s="166"/>
      <c r="K410" s="166"/>
      <c r="L410" s="166"/>
      <c r="M410" s="166"/>
      <c r="N410" s="166">
        <v>2748662558</v>
      </c>
      <c r="O410" s="166">
        <v>3115309660</v>
      </c>
      <c r="P410" s="166"/>
      <c r="Q410" s="166"/>
      <c r="R410" s="166"/>
      <c r="S410" s="166"/>
      <c r="T410" s="166"/>
      <c r="U410" s="166"/>
      <c r="V410" s="166"/>
      <c r="W410" s="166"/>
      <c r="X410" s="166">
        <v>2473062021</v>
      </c>
      <c r="Y410" s="166"/>
      <c r="Z410" s="166">
        <v>2967254842</v>
      </c>
      <c r="AA410" s="166">
        <f t="shared" si="41"/>
        <v>13461847924</v>
      </c>
      <c r="AB410" s="166">
        <f>+Metas!M40</f>
        <v>13461847924</v>
      </c>
      <c r="AC410" s="166">
        <f t="shared" si="42"/>
        <v>0</v>
      </c>
    </row>
    <row r="411" spans="1:29" ht="15.5" x14ac:dyDescent="0.3">
      <c r="A411" s="522"/>
      <c r="B411" s="522"/>
      <c r="C411" s="522"/>
      <c r="D411" s="522"/>
      <c r="E411" s="152">
        <v>39</v>
      </c>
      <c r="F411" s="166"/>
      <c r="G411" s="166"/>
      <c r="H411" s="166"/>
      <c r="I411" s="166">
        <v>322313571</v>
      </c>
      <c r="J411" s="166"/>
      <c r="K411" s="166"/>
      <c r="L411" s="166"/>
      <c r="M411" s="166"/>
      <c r="N411" s="166">
        <v>256007764</v>
      </c>
      <c r="O411" s="166">
        <v>406428127</v>
      </c>
      <c r="P411" s="166"/>
      <c r="Q411" s="166"/>
      <c r="R411" s="166"/>
      <c r="S411" s="166"/>
      <c r="T411" s="166"/>
      <c r="U411" s="166"/>
      <c r="V411" s="166"/>
      <c r="W411" s="166"/>
      <c r="X411" s="166">
        <v>234661922</v>
      </c>
      <c r="Y411" s="166"/>
      <c r="Z411" s="166">
        <v>0</v>
      </c>
      <c r="AA411" s="166">
        <f t="shared" si="41"/>
        <v>1219411384</v>
      </c>
      <c r="AB411" s="166">
        <f>+Metas!M41</f>
        <v>1219411384</v>
      </c>
      <c r="AC411" s="166">
        <f t="shared" si="42"/>
        <v>0</v>
      </c>
    </row>
    <row r="412" spans="1:29" ht="15.5" x14ac:dyDescent="0.3">
      <c r="A412" s="522"/>
      <c r="B412" s="522"/>
      <c r="C412" s="522"/>
      <c r="D412" s="522"/>
      <c r="E412" s="152">
        <v>40</v>
      </c>
      <c r="F412" s="166"/>
      <c r="G412" s="166"/>
      <c r="H412" s="166"/>
      <c r="I412" s="166">
        <v>1471501826</v>
      </c>
      <c r="J412" s="166"/>
      <c r="K412" s="166"/>
      <c r="L412" s="166"/>
      <c r="M412" s="166"/>
      <c r="N412" s="166">
        <v>1430457616</v>
      </c>
      <c r="O412" s="166">
        <v>1492835087</v>
      </c>
      <c r="P412" s="166"/>
      <c r="Q412" s="166"/>
      <c r="R412" s="166"/>
      <c r="S412" s="166"/>
      <c r="T412" s="166"/>
      <c r="U412" s="166"/>
      <c r="V412" s="166"/>
      <c r="W412" s="166"/>
      <c r="X412" s="166">
        <v>1594990764</v>
      </c>
      <c r="Y412" s="166"/>
      <c r="Z412" s="166">
        <v>0</v>
      </c>
      <c r="AA412" s="166">
        <f t="shared" si="41"/>
        <v>5989785293</v>
      </c>
      <c r="AB412" s="166">
        <f>+Metas!M42</f>
        <v>5989785293</v>
      </c>
      <c r="AC412" s="166">
        <f t="shared" si="42"/>
        <v>0</v>
      </c>
    </row>
    <row r="413" spans="1:29" ht="15.5" x14ac:dyDescent="0.3">
      <c r="A413" s="522"/>
      <c r="B413" s="522"/>
      <c r="C413" s="522"/>
      <c r="D413" s="522"/>
      <c r="E413" s="152">
        <v>41</v>
      </c>
      <c r="F413" s="166"/>
      <c r="G413" s="166"/>
      <c r="H413" s="166"/>
      <c r="I413" s="166">
        <v>523129683</v>
      </c>
      <c r="J413" s="166"/>
      <c r="K413" s="166"/>
      <c r="L413" s="166"/>
      <c r="M413" s="166"/>
      <c r="N413" s="166">
        <v>878339424</v>
      </c>
      <c r="O413" s="166">
        <v>1096091315</v>
      </c>
      <c r="P413" s="166"/>
      <c r="Q413" s="166"/>
      <c r="R413" s="166"/>
      <c r="S413" s="166"/>
      <c r="T413" s="166"/>
      <c r="U413" s="166"/>
      <c r="V413" s="166"/>
      <c r="W413" s="166"/>
      <c r="X413" s="166">
        <v>380192540</v>
      </c>
      <c r="Y413" s="166"/>
      <c r="Z413" s="166">
        <v>480198952</v>
      </c>
      <c r="AA413" s="166">
        <f t="shared" si="41"/>
        <v>3357951914</v>
      </c>
      <c r="AB413" s="166">
        <f>+Metas!M43</f>
        <v>3357951914</v>
      </c>
      <c r="AC413" s="166">
        <f t="shared" si="42"/>
        <v>0</v>
      </c>
    </row>
    <row r="414" spans="1:29" ht="15.5" x14ac:dyDescent="0.3">
      <c r="A414" s="522"/>
      <c r="B414" s="522"/>
      <c r="C414" s="522"/>
      <c r="D414" s="522"/>
      <c r="E414" s="152">
        <v>42</v>
      </c>
      <c r="F414" s="166"/>
      <c r="G414" s="166"/>
      <c r="H414" s="166"/>
      <c r="I414" s="166">
        <v>6892166257</v>
      </c>
      <c r="J414" s="166"/>
      <c r="K414" s="166"/>
      <c r="L414" s="166"/>
      <c r="M414" s="166"/>
      <c r="N414" s="166">
        <v>8400785056</v>
      </c>
      <c r="O414" s="166">
        <v>5680290843</v>
      </c>
      <c r="P414" s="166"/>
      <c r="Q414" s="166"/>
      <c r="R414" s="166"/>
      <c r="S414" s="166"/>
      <c r="T414" s="166"/>
      <c r="U414" s="166"/>
      <c r="V414" s="166"/>
      <c r="W414" s="166"/>
      <c r="X414" s="166">
        <v>4620517765</v>
      </c>
      <c r="Y414" s="166"/>
      <c r="Z414" s="166">
        <v>2332855716</v>
      </c>
      <c r="AA414" s="166">
        <f t="shared" si="41"/>
        <v>27926615637</v>
      </c>
      <c r="AB414" s="166">
        <f>+Metas!M44</f>
        <v>27926615637</v>
      </c>
      <c r="AC414" s="166">
        <f t="shared" si="42"/>
        <v>0</v>
      </c>
    </row>
    <row r="415" spans="1:29" ht="15.5" x14ac:dyDescent="0.3">
      <c r="A415" s="522"/>
      <c r="B415" s="522"/>
      <c r="C415" s="522"/>
      <c r="D415" s="522"/>
      <c r="E415" s="152">
        <v>43</v>
      </c>
      <c r="F415" s="166"/>
      <c r="G415" s="166"/>
      <c r="H415" s="166"/>
      <c r="I415" s="166">
        <v>1033705686</v>
      </c>
      <c r="J415" s="166"/>
      <c r="K415" s="166"/>
      <c r="L415" s="166"/>
      <c r="M415" s="166"/>
      <c r="N415" s="166">
        <v>558727655</v>
      </c>
      <c r="O415" s="166">
        <v>558492633</v>
      </c>
      <c r="P415" s="166"/>
      <c r="Q415" s="166"/>
      <c r="R415" s="166"/>
      <c r="S415" s="166"/>
      <c r="T415" s="166"/>
      <c r="U415" s="166"/>
      <c r="V415" s="166"/>
      <c r="W415" s="166"/>
      <c r="X415" s="166">
        <v>252804238</v>
      </c>
      <c r="Y415" s="166"/>
      <c r="Z415" s="166">
        <v>0</v>
      </c>
      <c r="AA415" s="166">
        <f t="shared" si="41"/>
        <v>2403730212</v>
      </c>
      <c r="AB415" s="166">
        <f>+Metas!M45</f>
        <v>2403730212</v>
      </c>
      <c r="AC415" s="166">
        <f t="shared" si="42"/>
        <v>0</v>
      </c>
    </row>
    <row r="416" spans="1:29" ht="15.5" x14ac:dyDescent="0.3">
      <c r="A416" s="522"/>
      <c r="B416" s="522"/>
      <c r="C416" s="522"/>
      <c r="D416" s="522"/>
      <c r="E416" s="152">
        <v>44</v>
      </c>
      <c r="F416" s="166"/>
      <c r="G416" s="166"/>
      <c r="H416" s="166"/>
      <c r="I416" s="166">
        <v>4557668717</v>
      </c>
      <c r="J416" s="166"/>
      <c r="K416" s="166"/>
      <c r="L416" s="166"/>
      <c r="M416" s="166"/>
      <c r="N416" s="166">
        <v>5163316314</v>
      </c>
      <c r="O416" s="166">
        <v>6491038498</v>
      </c>
      <c r="P416" s="166"/>
      <c r="Q416" s="166"/>
      <c r="R416" s="166"/>
      <c r="S416" s="166"/>
      <c r="T416" s="166"/>
      <c r="U416" s="166"/>
      <c r="V416" s="166"/>
      <c r="W416" s="166"/>
      <c r="X416" s="166">
        <v>3763683526</v>
      </c>
      <c r="Y416" s="166"/>
      <c r="Z416" s="166">
        <v>0</v>
      </c>
      <c r="AA416" s="166">
        <f t="shared" si="41"/>
        <v>19975707055</v>
      </c>
      <c r="AB416" s="166">
        <f>+Metas!M46</f>
        <v>19975707055</v>
      </c>
      <c r="AC416" s="166">
        <f t="shared" si="42"/>
        <v>0</v>
      </c>
    </row>
    <row r="417" spans="1:30" ht="15.5" x14ac:dyDescent="0.3">
      <c r="A417" s="522"/>
      <c r="B417" s="522"/>
      <c r="C417" s="522"/>
      <c r="D417" s="522"/>
      <c r="E417" s="152">
        <v>45</v>
      </c>
      <c r="F417" s="166"/>
      <c r="G417" s="166"/>
      <c r="H417" s="166"/>
      <c r="I417" s="166">
        <v>0</v>
      </c>
      <c r="J417" s="166"/>
      <c r="K417" s="166"/>
      <c r="L417" s="166"/>
      <c r="M417" s="166"/>
      <c r="N417" s="166">
        <v>0</v>
      </c>
      <c r="O417" s="166">
        <v>0</v>
      </c>
      <c r="P417" s="166"/>
      <c r="Q417" s="166"/>
      <c r="R417" s="166"/>
      <c r="S417" s="166"/>
      <c r="T417" s="166"/>
      <c r="U417" s="166"/>
      <c r="V417" s="166"/>
      <c r="W417" s="166"/>
      <c r="X417" s="166">
        <v>0</v>
      </c>
      <c r="Y417" s="166"/>
      <c r="Z417" s="166">
        <v>2413589435</v>
      </c>
      <c r="AA417" s="166">
        <f t="shared" si="41"/>
        <v>2413589435</v>
      </c>
      <c r="AB417" s="166">
        <f>+Metas!M47</f>
        <v>2413589435</v>
      </c>
      <c r="AC417" s="166">
        <f t="shared" si="42"/>
        <v>0</v>
      </c>
    </row>
    <row r="418" spans="1:30" ht="25" customHeight="1" x14ac:dyDescent="0.3">
      <c r="A418" s="522"/>
      <c r="B418" s="522"/>
      <c r="C418" s="522"/>
      <c r="E418" s="165" t="s">
        <v>1974</v>
      </c>
      <c r="F418" s="167">
        <f t="shared" ref="F418:AC418" si="43">SUM(F373:F417)</f>
        <v>0</v>
      </c>
      <c r="G418" s="167">
        <f t="shared" si="43"/>
        <v>0</v>
      </c>
      <c r="H418" s="167">
        <f t="shared" si="43"/>
        <v>0</v>
      </c>
      <c r="I418" s="167">
        <f t="shared" si="43"/>
        <v>29745731651</v>
      </c>
      <c r="J418" s="167">
        <f t="shared" si="43"/>
        <v>0</v>
      </c>
      <c r="K418" s="167">
        <f t="shared" si="43"/>
        <v>0</v>
      </c>
      <c r="L418" s="167">
        <f t="shared" si="43"/>
        <v>0</v>
      </c>
      <c r="M418" s="167">
        <f t="shared" si="43"/>
        <v>0</v>
      </c>
      <c r="N418" s="167">
        <f t="shared" si="43"/>
        <v>31717118367</v>
      </c>
      <c r="O418" s="167">
        <f t="shared" si="43"/>
        <v>31825219058</v>
      </c>
      <c r="P418" s="167">
        <f t="shared" si="43"/>
        <v>0</v>
      </c>
      <c r="Q418" s="167">
        <f t="shared" si="43"/>
        <v>0</v>
      </c>
      <c r="R418" s="167">
        <f t="shared" si="43"/>
        <v>0</v>
      </c>
      <c r="S418" s="167">
        <f t="shared" si="43"/>
        <v>0</v>
      </c>
      <c r="T418" s="167">
        <f t="shared" si="43"/>
        <v>0</v>
      </c>
      <c r="U418" s="167">
        <f t="shared" si="43"/>
        <v>0</v>
      </c>
      <c r="V418" s="167">
        <f t="shared" si="43"/>
        <v>0</v>
      </c>
      <c r="W418" s="167">
        <f t="shared" si="43"/>
        <v>0</v>
      </c>
      <c r="X418" s="167">
        <f t="shared" si="43"/>
        <v>25313135397</v>
      </c>
      <c r="Y418" s="167">
        <f t="shared" si="43"/>
        <v>0</v>
      </c>
      <c r="Z418" s="167">
        <f>SUM(Z373:Z417)</f>
        <v>24782044262</v>
      </c>
      <c r="AA418" s="167">
        <f>SUM(AA373:AA417)</f>
        <v>143383248735</v>
      </c>
      <c r="AB418" s="167">
        <f t="shared" si="43"/>
        <v>143383248735</v>
      </c>
      <c r="AC418" s="167">
        <f t="shared" si="43"/>
        <v>0</v>
      </c>
      <c r="AD418" s="622"/>
    </row>
    <row r="419" spans="1:30" x14ac:dyDescent="0.3">
      <c r="A419" s="522"/>
      <c r="B419" s="522"/>
    </row>
    <row r="420" spans="1:30" x14ac:dyDescent="0.3">
      <c r="A420" s="522"/>
      <c r="B420" s="522"/>
    </row>
    <row r="421" spans="1:30" ht="18" x14ac:dyDescent="0.3">
      <c r="A421" s="522"/>
      <c r="B421" s="522"/>
      <c r="E421" s="161"/>
      <c r="F421" s="161" t="s">
        <v>1976</v>
      </c>
      <c r="G421" s="161"/>
      <c r="H421" s="161"/>
      <c r="I421" s="161"/>
      <c r="J421" s="161"/>
      <c r="K421" s="161"/>
      <c r="L421" s="161"/>
      <c r="M421" s="161"/>
      <c r="N421" s="161"/>
      <c r="O421" s="161"/>
      <c r="P421" s="161"/>
      <c r="Q421" s="161"/>
      <c r="R421" s="161"/>
      <c r="S421" s="161"/>
      <c r="T421" s="161"/>
      <c r="U421" s="161"/>
      <c r="V421" s="161"/>
      <c r="W421" s="161"/>
      <c r="X421" s="161"/>
      <c r="Y421" s="161"/>
      <c r="Z421" s="161"/>
      <c r="AA421" s="161"/>
      <c r="AB421" s="161"/>
      <c r="AC421" s="161"/>
    </row>
    <row r="422" spans="1:30" ht="26" x14ac:dyDescent="0.3">
      <c r="A422" s="522"/>
      <c r="B422" s="522"/>
      <c r="E422" s="162" t="s">
        <v>18</v>
      </c>
      <c r="F422" s="163" t="s">
        <v>1950</v>
      </c>
      <c r="G422" s="163" t="s">
        <v>1951</v>
      </c>
      <c r="H422" s="163" t="s">
        <v>1952</v>
      </c>
      <c r="I422" s="164" t="s">
        <v>1953</v>
      </c>
      <c r="J422" s="164" t="s">
        <v>1954</v>
      </c>
      <c r="K422" s="164" t="s">
        <v>1955</v>
      </c>
      <c r="L422" s="164" t="s">
        <v>1956</v>
      </c>
      <c r="M422" s="164" t="s">
        <v>1957</v>
      </c>
      <c r="N422" s="164" t="s">
        <v>1958</v>
      </c>
      <c r="O422" s="164" t="s">
        <v>1959</v>
      </c>
      <c r="P422" s="164" t="s">
        <v>1960</v>
      </c>
      <c r="Q422" s="164" t="s">
        <v>1961</v>
      </c>
      <c r="R422" s="164" t="s">
        <v>1962</v>
      </c>
      <c r="S422" s="164" t="s">
        <v>1963</v>
      </c>
      <c r="T422" s="164" t="s">
        <v>1964</v>
      </c>
      <c r="U422" s="164" t="s">
        <v>1965</v>
      </c>
      <c r="V422" s="164" t="s">
        <v>1966</v>
      </c>
      <c r="W422" s="164" t="s">
        <v>1967</v>
      </c>
      <c r="X422" s="164" t="s">
        <v>1968</v>
      </c>
      <c r="Y422" s="164" t="s">
        <v>1969</v>
      </c>
      <c r="Z422" s="164" t="s">
        <v>1970</v>
      </c>
      <c r="AA422" s="164" t="s">
        <v>1971</v>
      </c>
      <c r="AB422" s="164" t="s">
        <v>1972</v>
      </c>
      <c r="AC422" s="164" t="s">
        <v>1973</v>
      </c>
    </row>
    <row r="423" spans="1:30" ht="15.5" x14ac:dyDescent="0.3">
      <c r="A423" s="522"/>
      <c r="B423" s="522"/>
      <c r="E423" s="152">
        <v>1</v>
      </c>
      <c r="F423" s="166"/>
      <c r="G423" s="166"/>
      <c r="H423" s="166"/>
      <c r="I423" s="166">
        <v>0</v>
      </c>
      <c r="J423" s="166"/>
      <c r="K423" s="166"/>
      <c r="L423" s="166"/>
      <c r="M423" s="166"/>
      <c r="N423" s="166">
        <v>0</v>
      </c>
      <c r="O423" s="166">
        <v>0</v>
      </c>
      <c r="P423" s="166"/>
      <c r="Q423" s="166"/>
      <c r="R423" s="166"/>
      <c r="S423" s="166"/>
      <c r="T423" s="166"/>
      <c r="U423" s="166"/>
      <c r="V423" s="166"/>
      <c r="W423" s="166"/>
      <c r="X423" s="166">
        <v>0</v>
      </c>
      <c r="Y423" s="166"/>
      <c r="Z423" s="166">
        <v>0</v>
      </c>
      <c r="AA423" s="166">
        <f>SUM(F423:Z423)</f>
        <v>0</v>
      </c>
      <c r="AB423" s="166">
        <f>+Metas!N3</f>
        <v>0</v>
      </c>
      <c r="AC423" s="166">
        <f>+AA423-AB423</f>
        <v>0</v>
      </c>
    </row>
    <row r="424" spans="1:30" ht="15.5" x14ac:dyDescent="0.3">
      <c r="A424" s="522"/>
      <c r="B424" s="522"/>
      <c r="E424" s="152">
        <v>2</v>
      </c>
      <c r="F424" s="166"/>
      <c r="G424" s="166"/>
      <c r="H424" s="166"/>
      <c r="I424" s="166">
        <v>20192332</v>
      </c>
      <c r="J424" s="166"/>
      <c r="K424" s="166"/>
      <c r="L424" s="166"/>
      <c r="M424" s="166"/>
      <c r="N424" s="166">
        <v>20155258</v>
      </c>
      <c r="O424" s="166">
        <v>21704734</v>
      </c>
      <c r="P424" s="166"/>
      <c r="Q424" s="166"/>
      <c r="R424" s="166"/>
      <c r="S424" s="166"/>
      <c r="T424" s="166"/>
      <c r="U424" s="166"/>
      <c r="V424" s="166"/>
      <c r="W424" s="166"/>
      <c r="X424" s="166">
        <v>18801079</v>
      </c>
      <c r="Y424" s="166"/>
      <c r="Z424" s="166">
        <v>0</v>
      </c>
      <c r="AA424" s="166">
        <f t="shared" ref="AA424:AA467" si="44">SUM(F424:Z424)</f>
        <v>80853403</v>
      </c>
      <c r="AB424" s="166">
        <f>+Metas!N4</f>
        <v>80853403</v>
      </c>
      <c r="AC424" s="166">
        <f t="shared" ref="AC424:AC467" si="45">+AA424-AB424</f>
        <v>0</v>
      </c>
    </row>
    <row r="425" spans="1:30" ht="15.5" x14ac:dyDescent="0.3">
      <c r="A425" s="522"/>
      <c r="B425" s="522"/>
      <c r="E425" s="152">
        <v>3</v>
      </c>
      <c r="F425" s="166"/>
      <c r="G425" s="166"/>
      <c r="H425" s="166"/>
      <c r="I425" s="166">
        <v>175401481</v>
      </c>
      <c r="J425" s="166"/>
      <c r="K425" s="166"/>
      <c r="L425" s="166"/>
      <c r="M425" s="166"/>
      <c r="N425" s="166">
        <v>302782006</v>
      </c>
      <c r="O425" s="166">
        <v>202217766.00000003</v>
      </c>
      <c r="P425" s="166"/>
      <c r="Q425" s="166"/>
      <c r="R425" s="166"/>
      <c r="S425" s="166"/>
      <c r="T425" s="166"/>
      <c r="U425" s="166"/>
      <c r="V425" s="166"/>
      <c r="W425" s="166"/>
      <c r="X425" s="166">
        <v>194047085</v>
      </c>
      <c r="Y425" s="166"/>
      <c r="Z425" s="166">
        <v>79313203</v>
      </c>
      <c r="AA425" s="166">
        <f t="shared" si="44"/>
        <v>953761541</v>
      </c>
      <c r="AB425" s="166">
        <f>+Metas!N5</f>
        <v>953761541</v>
      </c>
      <c r="AC425" s="166">
        <f t="shared" si="45"/>
        <v>0</v>
      </c>
    </row>
    <row r="426" spans="1:30" ht="15.5" x14ac:dyDescent="0.3">
      <c r="A426" s="522"/>
      <c r="B426" s="522"/>
      <c r="E426" s="152">
        <v>4</v>
      </c>
      <c r="F426" s="166"/>
      <c r="G426" s="166"/>
      <c r="H426" s="166"/>
      <c r="I426" s="166">
        <v>24828471</v>
      </c>
      <c r="J426" s="166"/>
      <c r="K426" s="166"/>
      <c r="L426" s="166"/>
      <c r="M426" s="166"/>
      <c r="N426" s="166">
        <v>34344812</v>
      </c>
      <c r="O426" s="166">
        <v>28424817</v>
      </c>
      <c r="P426" s="166"/>
      <c r="Q426" s="166"/>
      <c r="R426" s="166"/>
      <c r="S426" s="166"/>
      <c r="T426" s="166"/>
      <c r="U426" s="166"/>
      <c r="V426" s="166"/>
      <c r="W426" s="166"/>
      <c r="X426" s="166">
        <v>24596249</v>
      </c>
      <c r="Y426" s="166"/>
      <c r="Z426" s="166">
        <v>0</v>
      </c>
      <c r="AA426" s="166">
        <f t="shared" si="44"/>
        <v>112194349</v>
      </c>
      <c r="AB426" s="166">
        <f>+Metas!N6</f>
        <v>112194349</v>
      </c>
      <c r="AC426" s="166">
        <f t="shared" si="45"/>
        <v>0</v>
      </c>
    </row>
    <row r="427" spans="1:30" ht="15.5" x14ac:dyDescent="0.3">
      <c r="A427" s="522"/>
      <c r="B427" s="522"/>
      <c r="E427" s="152">
        <v>5</v>
      </c>
      <c r="F427" s="166"/>
      <c r="G427" s="166"/>
      <c r="H427" s="166"/>
      <c r="I427" s="166">
        <v>42902012</v>
      </c>
      <c r="J427" s="166"/>
      <c r="K427" s="166"/>
      <c r="L427" s="166"/>
      <c r="M427" s="166"/>
      <c r="N427" s="166">
        <v>72902111</v>
      </c>
      <c r="O427" s="166">
        <v>54513571</v>
      </c>
      <c r="P427" s="166"/>
      <c r="Q427" s="166"/>
      <c r="R427" s="166"/>
      <c r="S427" s="166"/>
      <c r="T427" s="166"/>
      <c r="U427" s="166"/>
      <c r="V427" s="166"/>
      <c r="W427" s="166"/>
      <c r="X427" s="166">
        <v>44305020</v>
      </c>
      <c r="Y427" s="166"/>
      <c r="Z427" s="166">
        <v>0</v>
      </c>
      <c r="AA427" s="166">
        <f t="shared" si="44"/>
        <v>214622714</v>
      </c>
      <c r="AB427" s="166">
        <f>+Metas!N7</f>
        <v>214622714</v>
      </c>
      <c r="AC427" s="166">
        <f t="shared" si="45"/>
        <v>0</v>
      </c>
    </row>
    <row r="428" spans="1:30" ht="15.5" x14ac:dyDescent="0.3">
      <c r="A428" s="522"/>
      <c r="B428" s="522"/>
      <c r="E428" s="152">
        <v>6</v>
      </c>
      <c r="F428" s="166"/>
      <c r="G428" s="166"/>
      <c r="H428" s="166"/>
      <c r="I428" s="166">
        <v>0</v>
      </c>
      <c r="J428" s="166"/>
      <c r="K428" s="166"/>
      <c r="L428" s="166"/>
      <c r="M428" s="166"/>
      <c r="N428" s="166">
        <v>0</v>
      </c>
      <c r="O428" s="166">
        <v>12450739</v>
      </c>
      <c r="P428" s="166"/>
      <c r="Q428" s="166"/>
      <c r="R428" s="166"/>
      <c r="S428" s="166"/>
      <c r="T428" s="166"/>
      <c r="U428" s="166"/>
      <c r="V428" s="166"/>
      <c r="W428" s="166"/>
      <c r="X428" s="166">
        <v>0</v>
      </c>
      <c r="Y428" s="166"/>
      <c r="Z428" s="166">
        <v>0</v>
      </c>
      <c r="AA428" s="166">
        <f t="shared" si="44"/>
        <v>12450739</v>
      </c>
      <c r="AB428" s="166">
        <f>+Metas!N8</f>
        <v>12450739</v>
      </c>
      <c r="AC428" s="166">
        <f t="shared" si="45"/>
        <v>0</v>
      </c>
    </row>
    <row r="429" spans="1:30" ht="15.5" x14ac:dyDescent="0.3">
      <c r="A429" s="522"/>
      <c r="B429" s="522"/>
      <c r="E429" s="152">
        <v>7</v>
      </c>
      <c r="F429" s="166"/>
      <c r="G429" s="166"/>
      <c r="H429" s="166"/>
      <c r="I429" s="166">
        <v>12531154</v>
      </c>
      <c r="J429" s="166"/>
      <c r="K429" s="166"/>
      <c r="L429" s="166"/>
      <c r="M429" s="166"/>
      <c r="N429" s="166">
        <v>10413543</v>
      </c>
      <c r="O429" s="166">
        <v>10979300</v>
      </c>
      <c r="P429" s="166"/>
      <c r="Q429" s="166"/>
      <c r="R429" s="166"/>
      <c r="S429" s="166"/>
      <c r="T429" s="166"/>
      <c r="U429" s="166"/>
      <c r="V429" s="166"/>
      <c r="W429" s="166"/>
      <c r="X429" s="166">
        <v>6130971</v>
      </c>
      <c r="Y429" s="166"/>
      <c r="Z429" s="166">
        <v>0</v>
      </c>
      <c r="AA429" s="166">
        <f t="shared" si="44"/>
        <v>40054968</v>
      </c>
      <c r="AB429" s="166">
        <f>+Metas!N9</f>
        <v>40054968</v>
      </c>
      <c r="AC429" s="166">
        <f t="shared" si="45"/>
        <v>0</v>
      </c>
    </row>
    <row r="430" spans="1:30" ht="15.5" x14ac:dyDescent="0.3">
      <c r="A430" s="522"/>
      <c r="B430" s="522"/>
      <c r="E430" s="152">
        <v>8</v>
      </c>
      <c r="F430" s="166"/>
      <c r="G430" s="166"/>
      <c r="H430" s="166"/>
      <c r="I430" s="166">
        <v>8528564</v>
      </c>
      <c r="J430" s="166"/>
      <c r="K430" s="166"/>
      <c r="L430" s="166"/>
      <c r="M430" s="166"/>
      <c r="N430" s="166">
        <v>9090550</v>
      </c>
      <c r="O430" s="166">
        <v>8070504</v>
      </c>
      <c r="P430" s="166"/>
      <c r="Q430" s="166"/>
      <c r="R430" s="166"/>
      <c r="S430" s="166"/>
      <c r="T430" s="166"/>
      <c r="U430" s="166"/>
      <c r="V430" s="166"/>
      <c r="W430" s="166"/>
      <c r="X430" s="166">
        <v>8155453</v>
      </c>
      <c r="Y430" s="166"/>
      <c r="Z430" s="166">
        <v>0</v>
      </c>
      <c r="AA430" s="166">
        <f t="shared" si="44"/>
        <v>33845071</v>
      </c>
      <c r="AB430" s="166">
        <f>+Metas!N10</f>
        <v>33845071</v>
      </c>
      <c r="AC430" s="166">
        <f t="shared" si="45"/>
        <v>0</v>
      </c>
    </row>
    <row r="431" spans="1:30" ht="15.5" x14ac:dyDescent="0.3">
      <c r="A431" s="522"/>
      <c r="B431" s="522"/>
      <c r="E431" s="152">
        <v>9</v>
      </c>
      <c r="F431" s="166"/>
      <c r="G431" s="166"/>
      <c r="H431" s="166"/>
      <c r="I431" s="166">
        <v>22570906</v>
      </c>
      <c r="J431" s="166"/>
      <c r="K431" s="166"/>
      <c r="L431" s="166"/>
      <c r="M431" s="166"/>
      <c r="N431" s="166">
        <v>30671028</v>
      </c>
      <c r="O431" s="166">
        <v>26664757</v>
      </c>
      <c r="P431" s="166"/>
      <c r="Q431" s="166"/>
      <c r="R431" s="166"/>
      <c r="S431" s="166"/>
      <c r="T431" s="166"/>
      <c r="U431" s="166"/>
      <c r="V431" s="166"/>
      <c r="W431" s="166"/>
      <c r="X431" s="166">
        <v>23351941</v>
      </c>
      <c r="Y431" s="166"/>
      <c r="Z431" s="166">
        <v>0</v>
      </c>
      <c r="AA431" s="166">
        <f t="shared" si="44"/>
        <v>103258632</v>
      </c>
      <c r="AB431" s="166">
        <f>+Metas!N11</f>
        <v>103258632</v>
      </c>
      <c r="AC431" s="166">
        <f t="shared" si="45"/>
        <v>0</v>
      </c>
    </row>
    <row r="432" spans="1:30" ht="15.5" x14ac:dyDescent="0.3">
      <c r="A432" s="522"/>
      <c r="B432" s="522"/>
      <c r="E432" s="152">
        <v>10</v>
      </c>
      <c r="F432" s="166"/>
      <c r="G432" s="166"/>
      <c r="H432" s="166"/>
      <c r="I432" s="166">
        <v>41284356</v>
      </c>
      <c r="J432" s="166"/>
      <c r="K432" s="166"/>
      <c r="L432" s="166"/>
      <c r="M432" s="166"/>
      <c r="N432" s="166">
        <v>47138731</v>
      </c>
      <c r="O432" s="166">
        <v>47712403</v>
      </c>
      <c r="P432" s="166"/>
      <c r="Q432" s="166"/>
      <c r="R432" s="166"/>
      <c r="S432" s="166"/>
      <c r="T432" s="166"/>
      <c r="U432" s="166"/>
      <c r="V432" s="166"/>
      <c r="W432" s="166"/>
      <c r="X432" s="166">
        <v>30965847</v>
      </c>
      <c r="Y432" s="166"/>
      <c r="Z432" s="166">
        <v>62330058</v>
      </c>
      <c r="AA432" s="166">
        <f t="shared" si="44"/>
        <v>229431395</v>
      </c>
      <c r="AB432" s="166">
        <f>+Metas!N12</f>
        <v>229431395</v>
      </c>
      <c r="AC432" s="166">
        <f t="shared" si="45"/>
        <v>0</v>
      </c>
    </row>
    <row r="433" spans="1:29" ht="15.5" x14ac:dyDescent="0.3">
      <c r="A433" s="522"/>
      <c r="B433" s="522"/>
      <c r="E433" s="152">
        <v>11</v>
      </c>
      <c r="F433" s="166"/>
      <c r="G433" s="166"/>
      <c r="H433" s="166"/>
      <c r="I433" s="166">
        <v>12827685</v>
      </c>
      <c r="J433" s="166"/>
      <c r="K433" s="166"/>
      <c r="L433" s="166"/>
      <c r="M433" s="166"/>
      <c r="N433" s="166">
        <v>11064379</v>
      </c>
      <c r="O433" s="166">
        <v>11289954</v>
      </c>
      <c r="P433" s="166"/>
      <c r="Q433" s="166"/>
      <c r="R433" s="166"/>
      <c r="S433" s="166"/>
      <c r="T433" s="166"/>
      <c r="U433" s="166"/>
      <c r="V433" s="166"/>
      <c r="W433" s="166"/>
      <c r="X433" s="166">
        <v>6719535</v>
      </c>
      <c r="Y433" s="166"/>
      <c r="Z433" s="166">
        <v>0</v>
      </c>
      <c r="AA433" s="166">
        <f t="shared" si="44"/>
        <v>41901553</v>
      </c>
      <c r="AB433" s="166">
        <f>+Metas!N13</f>
        <v>41901553</v>
      </c>
      <c r="AC433" s="166">
        <f t="shared" si="45"/>
        <v>0</v>
      </c>
    </row>
    <row r="434" spans="1:29" ht="15.5" x14ac:dyDescent="0.3">
      <c r="A434" s="522"/>
      <c r="B434" s="522"/>
      <c r="E434" s="152">
        <v>12</v>
      </c>
      <c r="F434" s="166"/>
      <c r="G434" s="166"/>
      <c r="H434" s="166"/>
      <c r="I434" s="166">
        <v>14016605</v>
      </c>
      <c r="J434" s="166"/>
      <c r="K434" s="166"/>
      <c r="L434" s="166"/>
      <c r="M434" s="166"/>
      <c r="N434" s="166">
        <v>14162160</v>
      </c>
      <c r="O434" s="166">
        <v>12171029</v>
      </c>
      <c r="P434" s="166"/>
      <c r="Q434" s="166"/>
      <c r="R434" s="166"/>
      <c r="S434" s="166"/>
      <c r="T434" s="166"/>
      <c r="U434" s="166"/>
      <c r="V434" s="166"/>
      <c r="W434" s="166"/>
      <c r="X434" s="166">
        <v>7479349</v>
      </c>
      <c r="Y434" s="166"/>
      <c r="Z434" s="166">
        <v>0</v>
      </c>
      <c r="AA434" s="166">
        <f t="shared" si="44"/>
        <v>47829143</v>
      </c>
      <c r="AB434" s="166">
        <f>+Metas!N14</f>
        <v>47829143</v>
      </c>
      <c r="AC434" s="166">
        <f t="shared" si="45"/>
        <v>0</v>
      </c>
    </row>
    <row r="435" spans="1:29" ht="15.5" x14ac:dyDescent="0.3">
      <c r="A435" s="522"/>
      <c r="B435" s="522"/>
      <c r="E435" s="152">
        <v>13</v>
      </c>
      <c r="F435" s="166"/>
      <c r="G435" s="166"/>
      <c r="H435" s="166"/>
      <c r="I435" s="166">
        <v>13819202</v>
      </c>
      <c r="J435" s="166"/>
      <c r="K435" s="166"/>
      <c r="L435" s="166"/>
      <c r="M435" s="166"/>
      <c r="N435" s="166">
        <v>13458988</v>
      </c>
      <c r="O435" s="166">
        <v>12727151</v>
      </c>
      <c r="P435" s="166"/>
      <c r="Q435" s="166"/>
      <c r="R435" s="166"/>
      <c r="S435" s="166"/>
      <c r="T435" s="166"/>
      <c r="U435" s="166"/>
      <c r="V435" s="166"/>
      <c r="W435" s="166"/>
      <c r="X435" s="166">
        <v>7958930</v>
      </c>
      <c r="Y435" s="166"/>
      <c r="Z435" s="166">
        <v>0</v>
      </c>
      <c r="AA435" s="166">
        <f t="shared" si="44"/>
        <v>47964271</v>
      </c>
      <c r="AB435" s="166">
        <f>+Metas!N15</f>
        <v>47964271</v>
      </c>
      <c r="AC435" s="166">
        <f t="shared" si="45"/>
        <v>0</v>
      </c>
    </row>
    <row r="436" spans="1:29" ht="15.5" x14ac:dyDescent="0.3">
      <c r="A436" s="522"/>
      <c r="B436" s="522"/>
      <c r="E436" s="152">
        <v>14</v>
      </c>
      <c r="F436" s="166"/>
      <c r="G436" s="166"/>
      <c r="H436" s="166"/>
      <c r="I436" s="166">
        <v>11655646</v>
      </c>
      <c r="J436" s="166"/>
      <c r="K436" s="166"/>
      <c r="L436" s="166"/>
      <c r="M436" s="166"/>
      <c r="N436" s="166">
        <v>11370841</v>
      </c>
      <c r="O436" s="166">
        <v>15312137</v>
      </c>
      <c r="P436" s="166"/>
      <c r="Q436" s="166"/>
      <c r="R436" s="166"/>
      <c r="S436" s="166"/>
      <c r="T436" s="166"/>
      <c r="U436" s="166"/>
      <c r="V436" s="166"/>
      <c r="W436" s="166"/>
      <c r="X436" s="166">
        <v>4095459</v>
      </c>
      <c r="Y436" s="166"/>
      <c r="Z436" s="166">
        <v>0</v>
      </c>
      <c r="AA436" s="166">
        <f t="shared" si="44"/>
        <v>42434083</v>
      </c>
      <c r="AB436" s="166">
        <f>+Metas!N16</f>
        <v>42434083</v>
      </c>
      <c r="AC436" s="166">
        <f t="shared" si="45"/>
        <v>0</v>
      </c>
    </row>
    <row r="437" spans="1:29" ht="15.5" x14ac:dyDescent="0.3">
      <c r="A437" s="522"/>
      <c r="B437" s="522"/>
      <c r="E437" s="152">
        <v>15</v>
      </c>
      <c r="F437" s="166"/>
      <c r="G437" s="166"/>
      <c r="H437" s="166"/>
      <c r="I437" s="166">
        <v>3161318</v>
      </c>
      <c r="J437" s="166"/>
      <c r="K437" s="166"/>
      <c r="L437" s="166"/>
      <c r="M437" s="166"/>
      <c r="N437" s="166">
        <v>1000297</v>
      </c>
      <c r="O437" s="166">
        <v>3161318</v>
      </c>
      <c r="P437" s="166"/>
      <c r="Q437" s="166"/>
      <c r="R437" s="166"/>
      <c r="S437" s="166"/>
      <c r="T437" s="166"/>
      <c r="U437" s="166"/>
      <c r="V437" s="166"/>
      <c r="W437" s="166"/>
      <c r="X437" s="166">
        <v>14970668</v>
      </c>
      <c r="Y437" s="166"/>
      <c r="Z437" s="166">
        <v>0</v>
      </c>
      <c r="AA437" s="166">
        <f t="shared" si="44"/>
        <v>22293601</v>
      </c>
      <c r="AB437" s="166">
        <f>+Metas!N17</f>
        <v>22293601</v>
      </c>
      <c r="AC437" s="166">
        <f t="shared" si="45"/>
        <v>0</v>
      </c>
    </row>
    <row r="438" spans="1:29" ht="15.5" x14ac:dyDescent="0.3">
      <c r="A438" s="522"/>
      <c r="B438" s="522"/>
      <c r="E438" s="152">
        <v>16</v>
      </c>
      <c r="F438" s="166"/>
      <c r="G438" s="166"/>
      <c r="H438" s="166"/>
      <c r="I438" s="166">
        <v>18889281</v>
      </c>
      <c r="J438" s="166"/>
      <c r="K438" s="166"/>
      <c r="L438" s="166"/>
      <c r="M438" s="166"/>
      <c r="N438" s="166">
        <v>36765886</v>
      </c>
      <c r="O438" s="166">
        <v>22963085</v>
      </c>
      <c r="P438" s="166"/>
      <c r="Q438" s="166"/>
      <c r="R438" s="166"/>
      <c r="S438" s="166"/>
      <c r="T438" s="166"/>
      <c r="U438" s="166"/>
      <c r="V438" s="166"/>
      <c r="W438" s="166"/>
      <c r="X438" s="166">
        <v>15741493</v>
      </c>
      <c r="Y438" s="166"/>
      <c r="Z438" s="166">
        <v>0</v>
      </c>
      <c r="AA438" s="166">
        <f t="shared" si="44"/>
        <v>94359745</v>
      </c>
      <c r="AB438" s="166">
        <f>+Metas!N18</f>
        <v>94359745</v>
      </c>
      <c r="AC438" s="166">
        <f t="shared" si="45"/>
        <v>0</v>
      </c>
    </row>
    <row r="439" spans="1:29" ht="15.5" x14ac:dyDescent="0.3">
      <c r="A439" s="522"/>
      <c r="B439" s="522"/>
      <c r="E439" s="152">
        <v>17</v>
      </c>
      <c r="F439" s="166"/>
      <c r="G439" s="166"/>
      <c r="H439" s="166"/>
      <c r="I439" s="166">
        <v>12511549</v>
      </c>
      <c r="J439" s="166"/>
      <c r="K439" s="166"/>
      <c r="L439" s="166"/>
      <c r="M439" s="166"/>
      <c r="N439" s="166">
        <v>21357408</v>
      </c>
      <c r="O439" s="166">
        <v>16078351</v>
      </c>
      <c r="P439" s="166"/>
      <c r="Q439" s="166"/>
      <c r="R439" s="166"/>
      <c r="S439" s="166"/>
      <c r="T439" s="166"/>
      <c r="U439" s="166"/>
      <c r="V439" s="166"/>
      <c r="W439" s="166"/>
      <c r="X439" s="166">
        <v>14743703</v>
      </c>
      <c r="Y439" s="166"/>
      <c r="Z439" s="166">
        <v>0</v>
      </c>
      <c r="AA439" s="166">
        <f t="shared" si="44"/>
        <v>64691011</v>
      </c>
      <c r="AB439" s="166">
        <f>+Metas!N19</f>
        <v>64691011</v>
      </c>
      <c r="AC439" s="166">
        <f t="shared" si="45"/>
        <v>0</v>
      </c>
    </row>
    <row r="440" spans="1:29" ht="15.5" x14ac:dyDescent="0.3">
      <c r="A440" s="522"/>
      <c r="B440" s="522"/>
      <c r="E440" s="152">
        <v>18</v>
      </c>
      <c r="F440" s="166"/>
      <c r="G440" s="166"/>
      <c r="H440" s="166"/>
      <c r="I440" s="166">
        <v>20470327</v>
      </c>
      <c r="J440" s="166"/>
      <c r="K440" s="166"/>
      <c r="L440" s="166"/>
      <c r="M440" s="166"/>
      <c r="N440" s="166">
        <v>32332972</v>
      </c>
      <c r="O440" s="166">
        <v>25257170</v>
      </c>
      <c r="P440" s="166"/>
      <c r="Q440" s="166"/>
      <c r="R440" s="166"/>
      <c r="S440" s="166"/>
      <c r="T440" s="166"/>
      <c r="U440" s="166"/>
      <c r="V440" s="166"/>
      <c r="W440" s="166"/>
      <c r="X440" s="166">
        <v>24770754</v>
      </c>
      <c r="Y440" s="166"/>
      <c r="Z440" s="166">
        <v>0</v>
      </c>
      <c r="AA440" s="166">
        <f t="shared" si="44"/>
        <v>102831223</v>
      </c>
      <c r="AB440" s="166">
        <f>+Metas!N20</f>
        <v>102831223</v>
      </c>
      <c r="AC440" s="166">
        <f t="shared" si="45"/>
        <v>0</v>
      </c>
    </row>
    <row r="441" spans="1:29" ht="15.5" x14ac:dyDescent="0.3">
      <c r="A441" s="522"/>
      <c r="B441" s="522"/>
      <c r="E441" s="152">
        <v>19</v>
      </c>
      <c r="F441" s="166"/>
      <c r="G441" s="166"/>
      <c r="H441" s="166"/>
      <c r="I441" s="166">
        <v>20160782</v>
      </c>
      <c r="J441" s="166"/>
      <c r="K441" s="166"/>
      <c r="L441" s="166"/>
      <c r="M441" s="166"/>
      <c r="N441" s="166">
        <v>39667745</v>
      </c>
      <c r="O441" s="166">
        <v>24505656</v>
      </c>
      <c r="P441" s="166"/>
      <c r="Q441" s="166"/>
      <c r="R441" s="166"/>
      <c r="S441" s="166"/>
      <c r="T441" s="166"/>
      <c r="U441" s="166"/>
      <c r="V441" s="166"/>
      <c r="W441" s="166"/>
      <c r="X441" s="166">
        <v>24652748</v>
      </c>
      <c r="Y441" s="166"/>
      <c r="Z441" s="166">
        <v>0</v>
      </c>
      <c r="AA441" s="166">
        <f t="shared" si="44"/>
        <v>108986931</v>
      </c>
      <c r="AB441" s="166">
        <f>+Metas!N21</f>
        <v>108986931</v>
      </c>
      <c r="AC441" s="166">
        <f t="shared" si="45"/>
        <v>0</v>
      </c>
    </row>
    <row r="442" spans="1:29" ht="15.5" x14ac:dyDescent="0.3">
      <c r="A442" s="522"/>
      <c r="B442" s="522"/>
      <c r="E442" s="152">
        <v>20</v>
      </c>
      <c r="F442" s="166"/>
      <c r="G442" s="166"/>
      <c r="H442" s="166"/>
      <c r="I442" s="166">
        <v>33545396</v>
      </c>
      <c r="J442" s="166"/>
      <c r="K442" s="166"/>
      <c r="L442" s="166"/>
      <c r="M442" s="166"/>
      <c r="N442" s="166">
        <v>60815868</v>
      </c>
      <c r="O442" s="166">
        <v>40743829</v>
      </c>
      <c r="P442" s="166"/>
      <c r="Q442" s="166"/>
      <c r="R442" s="166"/>
      <c r="S442" s="166"/>
      <c r="T442" s="166"/>
      <c r="U442" s="166"/>
      <c r="V442" s="166"/>
      <c r="W442" s="166"/>
      <c r="X442" s="166">
        <v>41759214</v>
      </c>
      <c r="Y442" s="166"/>
      <c r="Z442" s="166">
        <v>94937350</v>
      </c>
      <c r="AA442" s="166">
        <f t="shared" si="44"/>
        <v>271801657</v>
      </c>
      <c r="AB442" s="166">
        <f>+Metas!N22</f>
        <v>271801657</v>
      </c>
      <c r="AC442" s="166">
        <f t="shared" si="45"/>
        <v>0</v>
      </c>
    </row>
    <row r="443" spans="1:29" ht="15.5" x14ac:dyDescent="0.3">
      <c r="A443" s="522"/>
      <c r="B443" s="522"/>
      <c r="E443" s="152">
        <v>21</v>
      </c>
      <c r="F443" s="166"/>
      <c r="G443" s="166"/>
      <c r="H443" s="166"/>
      <c r="I443" s="166">
        <v>5302379</v>
      </c>
      <c r="J443" s="166"/>
      <c r="K443" s="166"/>
      <c r="L443" s="166"/>
      <c r="M443" s="166"/>
      <c r="N443" s="166">
        <v>10936843</v>
      </c>
      <c r="O443" s="166">
        <v>6347020</v>
      </c>
      <c r="P443" s="166"/>
      <c r="Q443" s="166"/>
      <c r="R443" s="166"/>
      <c r="S443" s="166"/>
      <c r="T443" s="166"/>
      <c r="U443" s="166"/>
      <c r="V443" s="166"/>
      <c r="W443" s="166"/>
      <c r="X443" s="166">
        <v>6863710</v>
      </c>
      <c r="Y443" s="166"/>
      <c r="Z443" s="166">
        <v>0</v>
      </c>
      <c r="AA443" s="166">
        <f t="shared" si="44"/>
        <v>29449952</v>
      </c>
      <c r="AB443" s="166">
        <f>+Metas!N23</f>
        <v>29449952</v>
      </c>
      <c r="AC443" s="166">
        <f t="shared" si="45"/>
        <v>0</v>
      </c>
    </row>
    <row r="444" spans="1:29" ht="15.5" x14ac:dyDescent="0.3">
      <c r="A444" s="522"/>
      <c r="B444" s="522"/>
      <c r="E444" s="152">
        <v>22</v>
      </c>
      <c r="F444" s="166"/>
      <c r="G444" s="166"/>
      <c r="H444" s="166"/>
      <c r="I444" s="166">
        <v>4072594</v>
      </c>
      <c r="J444" s="166"/>
      <c r="K444" s="166"/>
      <c r="L444" s="166"/>
      <c r="M444" s="166"/>
      <c r="N444" s="166">
        <v>9281503</v>
      </c>
      <c r="O444" s="166">
        <v>10238760</v>
      </c>
      <c r="P444" s="166"/>
      <c r="Q444" s="166"/>
      <c r="R444" s="166"/>
      <c r="S444" s="166"/>
      <c r="T444" s="166"/>
      <c r="U444" s="166"/>
      <c r="V444" s="166"/>
      <c r="W444" s="166"/>
      <c r="X444" s="166">
        <v>4313546</v>
      </c>
      <c r="Y444" s="166"/>
      <c r="Z444" s="166">
        <v>0</v>
      </c>
      <c r="AA444" s="166">
        <f t="shared" si="44"/>
        <v>27906403</v>
      </c>
      <c r="AB444" s="166">
        <f>+Metas!N24</f>
        <v>27906403</v>
      </c>
      <c r="AC444" s="166">
        <f t="shared" si="45"/>
        <v>0</v>
      </c>
    </row>
    <row r="445" spans="1:29" ht="15.5" x14ac:dyDescent="0.3">
      <c r="A445" s="522"/>
      <c r="B445" s="522"/>
      <c r="E445" s="152">
        <v>23</v>
      </c>
      <c r="F445" s="166"/>
      <c r="G445" s="166"/>
      <c r="H445" s="166"/>
      <c r="I445" s="166">
        <v>13663976</v>
      </c>
      <c r="J445" s="166"/>
      <c r="K445" s="166"/>
      <c r="L445" s="166"/>
      <c r="M445" s="166"/>
      <c r="N445" s="166">
        <v>18323228</v>
      </c>
      <c r="O445" s="166">
        <v>15521860</v>
      </c>
      <c r="P445" s="166"/>
      <c r="Q445" s="166"/>
      <c r="R445" s="166"/>
      <c r="S445" s="166"/>
      <c r="T445" s="166"/>
      <c r="U445" s="166"/>
      <c r="V445" s="166"/>
      <c r="W445" s="166"/>
      <c r="X445" s="166">
        <v>14422823</v>
      </c>
      <c r="Y445" s="166"/>
      <c r="Z445" s="166">
        <v>0</v>
      </c>
      <c r="AA445" s="166">
        <f t="shared" si="44"/>
        <v>61931887</v>
      </c>
      <c r="AB445" s="166">
        <f>+Metas!N25</f>
        <v>61931887</v>
      </c>
      <c r="AC445" s="166">
        <f t="shared" si="45"/>
        <v>0</v>
      </c>
    </row>
    <row r="446" spans="1:29" ht="15.5" x14ac:dyDescent="0.3">
      <c r="A446" s="522"/>
      <c r="B446" s="522"/>
      <c r="E446" s="152">
        <v>24</v>
      </c>
      <c r="F446" s="166"/>
      <c r="G446" s="166"/>
      <c r="H446" s="166"/>
      <c r="I446" s="166">
        <v>5360794</v>
      </c>
      <c r="J446" s="166"/>
      <c r="K446" s="166"/>
      <c r="L446" s="166"/>
      <c r="M446" s="166"/>
      <c r="N446" s="166">
        <v>25170558</v>
      </c>
      <c r="O446" s="166">
        <v>12560766</v>
      </c>
      <c r="P446" s="166"/>
      <c r="Q446" s="166"/>
      <c r="R446" s="166"/>
      <c r="S446" s="166"/>
      <c r="T446" s="166"/>
      <c r="U446" s="166"/>
      <c r="V446" s="166"/>
      <c r="W446" s="166"/>
      <c r="X446" s="166">
        <v>6566421</v>
      </c>
      <c r="Y446" s="166"/>
      <c r="Z446" s="166">
        <v>0</v>
      </c>
      <c r="AA446" s="166">
        <f t="shared" si="44"/>
        <v>49658539</v>
      </c>
      <c r="AB446" s="166">
        <f>+Metas!N26</f>
        <v>49658539</v>
      </c>
      <c r="AC446" s="166">
        <f t="shared" si="45"/>
        <v>0</v>
      </c>
    </row>
    <row r="447" spans="1:29" ht="15.5" x14ac:dyDescent="0.3">
      <c r="A447" s="522"/>
      <c r="B447" s="522"/>
      <c r="E447" s="152">
        <v>25</v>
      </c>
      <c r="F447" s="166"/>
      <c r="G447" s="166"/>
      <c r="H447" s="166"/>
      <c r="I447" s="166">
        <v>11993927</v>
      </c>
      <c r="J447" s="166"/>
      <c r="K447" s="166"/>
      <c r="L447" s="166"/>
      <c r="M447" s="166"/>
      <c r="N447" s="166">
        <v>11765035</v>
      </c>
      <c r="O447" s="166">
        <v>12972048</v>
      </c>
      <c r="P447" s="166"/>
      <c r="Q447" s="166"/>
      <c r="R447" s="166"/>
      <c r="S447" s="166"/>
      <c r="T447" s="166"/>
      <c r="U447" s="166"/>
      <c r="V447" s="166"/>
      <c r="W447" s="166"/>
      <c r="X447" s="166">
        <v>11340661</v>
      </c>
      <c r="Y447" s="166"/>
      <c r="Z447" s="166">
        <v>0</v>
      </c>
      <c r="AA447" s="166">
        <f t="shared" si="44"/>
        <v>48071671</v>
      </c>
      <c r="AB447" s="166">
        <f>+Metas!N27</f>
        <v>48071671</v>
      </c>
      <c r="AC447" s="166">
        <f t="shared" si="45"/>
        <v>0</v>
      </c>
    </row>
    <row r="448" spans="1:29" ht="15.5" x14ac:dyDescent="0.3">
      <c r="A448" s="522"/>
      <c r="B448" s="522"/>
      <c r="E448" s="152">
        <v>26</v>
      </c>
      <c r="F448" s="166"/>
      <c r="G448" s="166"/>
      <c r="H448" s="166"/>
      <c r="I448" s="166">
        <v>25037618</v>
      </c>
      <c r="J448" s="166"/>
      <c r="K448" s="166"/>
      <c r="L448" s="166"/>
      <c r="M448" s="166"/>
      <c r="N448" s="166">
        <v>35919760</v>
      </c>
      <c r="O448" s="166">
        <v>29534478</v>
      </c>
      <c r="P448" s="166"/>
      <c r="Q448" s="166"/>
      <c r="R448" s="166"/>
      <c r="S448" s="166"/>
      <c r="T448" s="166"/>
      <c r="U448" s="166"/>
      <c r="V448" s="166"/>
      <c r="W448" s="166"/>
      <c r="X448" s="166">
        <v>30908574</v>
      </c>
      <c r="Y448" s="166"/>
      <c r="Z448" s="166">
        <v>0</v>
      </c>
      <c r="AA448" s="166">
        <f t="shared" si="44"/>
        <v>121400430</v>
      </c>
      <c r="AB448" s="166">
        <f>+Metas!N28</f>
        <v>121400430</v>
      </c>
      <c r="AC448" s="166">
        <f t="shared" si="45"/>
        <v>0</v>
      </c>
    </row>
    <row r="449" spans="1:29" ht="15.5" x14ac:dyDescent="0.3">
      <c r="A449" s="522"/>
      <c r="B449" s="522"/>
      <c r="E449" s="152">
        <v>27</v>
      </c>
      <c r="F449" s="166"/>
      <c r="G449" s="166"/>
      <c r="H449" s="166"/>
      <c r="I449" s="166">
        <v>8458022</v>
      </c>
      <c r="J449" s="166"/>
      <c r="K449" s="166"/>
      <c r="L449" s="166"/>
      <c r="M449" s="166"/>
      <c r="N449" s="166">
        <v>14446183</v>
      </c>
      <c r="O449" s="166">
        <v>10770140</v>
      </c>
      <c r="P449" s="166"/>
      <c r="Q449" s="166"/>
      <c r="R449" s="166"/>
      <c r="S449" s="166"/>
      <c r="T449" s="166"/>
      <c r="U449" s="166"/>
      <c r="V449" s="166"/>
      <c r="W449" s="166"/>
      <c r="X449" s="166">
        <v>10619356</v>
      </c>
      <c r="Y449" s="166"/>
      <c r="Z449" s="166">
        <v>0</v>
      </c>
      <c r="AA449" s="166">
        <f t="shared" si="44"/>
        <v>44293701</v>
      </c>
      <c r="AB449" s="166">
        <f>+Metas!N29</f>
        <v>44293701</v>
      </c>
      <c r="AC449" s="166">
        <f t="shared" si="45"/>
        <v>0</v>
      </c>
    </row>
    <row r="450" spans="1:29" ht="15.5" x14ac:dyDescent="0.3">
      <c r="A450" s="522"/>
      <c r="B450" s="522"/>
      <c r="E450" s="152">
        <v>28</v>
      </c>
      <c r="F450" s="166"/>
      <c r="G450" s="166"/>
      <c r="H450" s="166"/>
      <c r="I450" s="166">
        <v>6474926</v>
      </c>
      <c r="J450" s="166"/>
      <c r="K450" s="166"/>
      <c r="L450" s="166"/>
      <c r="M450" s="166"/>
      <c r="N450" s="166">
        <v>9286838</v>
      </c>
      <c r="O450" s="166">
        <v>7546544</v>
      </c>
      <c r="P450" s="166"/>
      <c r="Q450" s="166"/>
      <c r="R450" s="166"/>
      <c r="S450" s="166"/>
      <c r="T450" s="166"/>
      <c r="U450" s="166"/>
      <c r="V450" s="166"/>
      <c r="W450" s="166"/>
      <c r="X450" s="166">
        <v>7271631</v>
      </c>
      <c r="Y450" s="166"/>
      <c r="Z450" s="166">
        <v>1202837098</v>
      </c>
      <c r="AA450" s="166">
        <f t="shared" si="44"/>
        <v>1233417037</v>
      </c>
      <c r="AB450" s="166">
        <f>+Metas!N30</f>
        <v>1233417037</v>
      </c>
      <c r="AC450" s="166">
        <f t="shared" si="45"/>
        <v>0</v>
      </c>
    </row>
    <row r="451" spans="1:29" ht="15.5" x14ac:dyDescent="0.3">
      <c r="A451" s="522"/>
      <c r="B451" s="522"/>
      <c r="E451" s="152">
        <v>29</v>
      </c>
      <c r="F451" s="166"/>
      <c r="G451" s="166"/>
      <c r="H451" s="166"/>
      <c r="I451" s="166">
        <v>6867368</v>
      </c>
      <c r="J451" s="166"/>
      <c r="K451" s="166"/>
      <c r="L451" s="166"/>
      <c r="M451" s="166"/>
      <c r="N451" s="166">
        <v>9987445</v>
      </c>
      <c r="O451" s="166">
        <v>8143183</v>
      </c>
      <c r="P451" s="166"/>
      <c r="Q451" s="166"/>
      <c r="R451" s="166"/>
      <c r="S451" s="166"/>
      <c r="T451" s="166"/>
      <c r="U451" s="166"/>
      <c r="V451" s="166"/>
      <c r="W451" s="166"/>
      <c r="X451" s="166">
        <v>8049457</v>
      </c>
      <c r="Y451" s="166"/>
      <c r="Z451" s="166">
        <v>0</v>
      </c>
      <c r="AA451" s="166">
        <f t="shared" si="44"/>
        <v>33047453</v>
      </c>
      <c r="AB451" s="166">
        <f>+Metas!N31</f>
        <v>33047453</v>
      </c>
      <c r="AC451" s="166">
        <f t="shared" si="45"/>
        <v>0</v>
      </c>
    </row>
    <row r="452" spans="1:29" ht="15.5" x14ac:dyDescent="0.3">
      <c r="A452" s="522"/>
      <c r="B452" s="522"/>
      <c r="E452" s="152">
        <v>30</v>
      </c>
      <c r="F452" s="166"/>
      <c r="G452" s="166"/>
      <c r="H452" s="166"/>
      <c r="I452" s="166">
        <v>21934897</v>
      </c>
      <c r="J452" s="166"/>
      <c r="K452" s="166"/>
      <c r="L452" s="166"/>
      <c r="M452" s="166"/>
      <c r="N452" s="166">
        <v>26818919</v>
      </c>
      <c r="O452" s="166">
        <v>25528729</v>
      </c>
      <c r="P452" s="166"/>
      <c r="Q452" s="166"/>
      <c r="R452" s="166"/>
      <c r="S452" s="166"/>
      <c r="T452" s="166"/>
      <c r="U452" s="166"/>
      <c r="V452" s="166"/>
      <c r="W452" s="166"/>
      <c r="X452" s="166">
        <v>24148618</v>
      </c>
      <c r="Y452" s="166"/>
      <c r="Z452" s="166">
        <v>0</v>
      </c>
      <c r="AA452" s="166">
        <f t="shared" si="44"/>
        <v>98431163</v>
      </c>
      <c r="AB452" s="166">
        <f>+Metas!N32</f>
        <v>98431163</v>
      </c>
      <c r="AC452" s="166">
        <f t="shared" si="45"/>
        <v>0</v>
      </c>
    </row>
    <row r="453" spans="1:29" ht="15.5" x14ac:dyDescent="0.3">
      <c r="A453" s="522"/>
      <c r="B453" s="522"/>
      <c r="E453" s="152">
        <v>31</v>
      </c>
      <c r="F453" s="166"/>
      <c r="G453" s="166"/>
      <c r="H453" s="166"/>
      <c r="I453" s="166">
        <v>25938731</v>
      </c>
      <c r="J453" s="166"/>
      <c r="K453" s="166"/>
      <c r="L453" s="166"/>
      <c r="M453" s="166"/>
      <c r="N453" s="166">
        <v>14992126</v>
      </c>
      <c r="O453" s="166">
        <v>9890790</v>
      </c>
      <c r="P453" s="166"/>
      <c r="Q453" s="166"/>
      <c r="R453" s="166"/>
      <c r="S453" s="166"/>
      <c r="T453" s="166"/>
      <c r="U453" s="166"/>
      <c r="V453" s="166"/>
      <c r="W453" s="166"/>
      <c r="X453" s="166">
        <v>13856442</v>
      </c>
      <c r="Y453" s="166"/>
      <c r="Z453" s="166">
        <v>0</v>
      </c>
      <c r="AA453" s="166">
        <f t="shared" si="44"/>
        <v>64678089</v>
      </c>
      <c r="AB453" s="166">
        <f>+Metas!N33</f>
        <v>64678089</v>
      </c>
      <c r="AC453" s="166">
        <f t="shared" si="45"/>
        <v>0</v>
      </c>
    </row>
    <row r="454" spans="1:29" ht="15.5" x14ac:dyDescent="0.3">
      <c r="A454" s="522"/>
      <c r="B454" s="522"/>
      <c r="E454" s="152">
        <v>32</v>
      </c>
      <c r="F454" s="166"/>
      <c r="G454" s="166"/>
      <c r="H454" s="166"/>
      <c r="I454" s="166">
        <v>131327304</v>
      </c>
      <c r="J454" s="166"/>
      <c r="K454" s="166"/>
      <c r="L454" s="166"/>
      <c r="M454" s="166"/>
      <c r="N454" s="166">
        <v>191334790</v>
      </c>
      <c r="O454" s="166">
        <v>164837182</v>
      </c>
      <c r="P454" s="166"/>
      <c r="Q454" s="166"/>
      <c r="R454" s="166"/>
      <c r="S454" s="166"/>
      <c r="T454" s="166"/>
      <c r="U454" s="166"/>
      <c r="V454" s="166"/>
      <c r="W454" s="166"/>
      <c r="X454" s="166">
        <v>151710553</v>
      </c>
      <c r="Y454" s="166"/>
      <c r="Z454" s="166">
        <v>814744020</v>
      </c>
      <c r="AA454" s="166">
        <f t="shared" si="44"/>
        <v>1453953849</v>
      </c>
      <c r="AB454" s="166">
        <f>+Metas!N34</f>
        <v>1453953849</v>
      </c>
      <c r="AC454" s="166">
        <f t="shared" si="45"/>
        <v>0</v>
      </c>
    </row>
    <row r="455" spans="1:29" ht="15.5" x14ac:dyDescent="0.3">
      <c r="A455" s="522"/>
      <c r="B455" s="522"/>
      <c r="E455" s="152">
        <v>33</v>
      </c>
      <c r="F455" s="166"/>
      <c r="G455" s="166"/>
      <c r="H455" s="166"/>
      <c r="I455" s="166">
        <v>106823654</v>
      </c>
      <c r="J455" s="166"/>
      <c r="K455" s="166"/>
      <c r="L455" s="166"/>
      <c r="M455" s="166"/>
      <c r="N455" s="166">
        <v>159090401</v>
      </c>
      <c r="O455" s="166">
        <v>130066186</v>
      </c>
      <c r="P455" s="166"/>
      <c r="Q455" s="166"/>
      <c r="R455" s="166"/>
      <c r="S455" s="166"/>
      <c r="T455" s="166"/>
      <c r="U455" s="166"/>
      <c r="V455" s="166"/>
      <c r="W455" s="166"/>
      <c r="X455" s="166">
        <v>123687215</v>
      </c>
      <c r="Y455" s="166"/>
      <c r="Z455" s="166">
        <v>0</v>
      </c>
      <c r="AA455" s="166">
        <f t="shared" si="44"/>
        <v>519667456</v>
      </c>
      <c r="AB455" s="166">
        <f>+Metas!N35</f>
        <v>519667456</v>
      </c>
      <c r="AC455" s="166">
        <f t="shared" si="45"/>
        <v>0</v>
      </c>
    </row>
    <row r="456" spans="1:29" ht="15.5" x14ac:dyDescent="0.3">
      <c r="A456" s="522"/>
      <c r="B456" s="522"/>
      <c r="E456" s="152">
        <v>34</v>
      </c>
      <c r="F456" s="166"/>
      <c r="G456" s="166"/>
      <c r="H456" s="166"/>
      <c r="I456" s="166">
        <v>9539993</v>
      </c>
      <c r="J456" s="166"/>
      <c r="K456" s="166"/>
      <c r="L456" s="166"/>
      <c r="M456" s="166"/>
      <c r="N456" s="166">
        <v>10150483</v>
      </c>
      <c r="O456" s="166">
        <v>10719456</v>
      </c>
      <c r="P456" s="166"/>
      <c r="Q456" s="166"/>
      <c r="R456" s="166"/>
      <c r="S456" s="166"/>
      <c r="T456" s="166"/>
      <c r="U456" s="166"/>
      <c r="V456" s="166"/>
      <c r="W456" s="166"/>
      <c r="X456" s="166">
        <v>10738262</v>
      </c>
      <c r="Y456" s="166"/>
      <c r="Z456" s="166">
        <v>0</v>
      </c>
      <c r="AA456" s="166">
        <f t="shared" si="44"/>
        <v>41148194</v>
      </c>
      <c r="AB456" s="166">
        <f>+Metas!N36</f>
        <v>41148194</v>
      </c>
      <c r="AC456" s="166">
        <f t="shared" si="45"/>
        <v>0</v>
      </c>
    </row>
    <row r="457" spans="1:29" ht="15.5" x14ac:dyDescent="0.3">
      <c r="A457" s="522"/>
      <c r="B457" s="522"/>
      <c r="E457" s="152">
        <v>35</v>
      </c>
      <c r="F457" s="166"/>
      <c r="G457" s="166"/>
      <c r="H457" s="166"/>
      <c r="I457" s="166">
        <v>15776504</v>
      </c>
      <c r="J457" s="166"/>
      <c r="K457" s="166"/>
      <c r="L457" s="166"/>
      <c r="M457" s="166"/>
      <c r="N457" s="166">
        <v>20189698</v>
      </c>
      <c r="O457" s="166">
        <v>17156857</v>
      </c>
      <c r="P457" s="166"/>
      <c r="Q457" s="166"/>
      <c r="R457" s="166"/>
      <c r="S457" s="166"/>
      <c r="T457" s="166"/>
      <c r="U457" s="166"/>
      <c r="V457" s="166"/>
      <c r="W457" s="166"/>
      <c r="X457" s="166">
        <v>15811122</v>
      </c>
      <c r="Y457" s="166"/>
      <c r="Z457" s="166">
        <v>0</v>
      </c>
      <c r="AA457" s="166">
        <f t="shared" si="44"/>
        <v>68934181</v>
      </c>
      <c r="AB457" s="166">
        <f>+Metas!N37</f>
        <v>68934181</v>
      </c>
      <c r="AC457" s="166">
        <f t="shared" si="45"/>
        <v>0</v>
      </c>
    </row>
    <row r="458" spans="1:29" ht="15.5" x14ac:dyDescent="0.3">
      <c r="A458" s="522"/>
      <c r="B458" s="522"/>
      <c r="E458" s="152">
        <v>36</v>
      </c>
      <c r="F458" s="166"/>
      <c r="G458" s="166"/>
      <c r="H458" s="166"/>
      <c r="I458" s="166">
        <v>22834218</v>
      </c>
      <c r="J458" s="166"/>
      <c r="K458" s="166"/>
      <c r="L458" s="166"/>
      <c r="M458" s="166"/>
      <c r="N458" s="166">
        <v>35291192</v>
      </c>
      <c r="O458" s="166">
        <v>29641395</v>
      </c>
      <c r="P458" s="166"/>
      <c r="Q458" s="166"/>
      <c r="R458" s="166"/>
      <c r="S458" s="166"/>
      <c r="T458" s="166"/>
      <c r="U458" s="166"/>
      <c r="V458" s="166"/>
      <c r="W458" s="166"/>
      <c r="X458" s="166">
        <v>21673923</v>
      </c>
      <c r="Y458" s="166"/>
      <c r="Z458" s="166">
        <v>0</v>
      </c>
      <c r="AA458" s="166">
        <f t="shared" si="44"/>
        <v>109440728</v>
      </c>
      <c r="AB458" s="166">
        <f>+Metas!N38</f>
        <v>109440728</v>
      </c>
      <c r="AC458" s="166">
        <f t="shared" si="45"/>
        <v>0</v>
      </c>
    </row>
    <row r="459" spans="1:29" ht="15.5" x14ac:dyDescent="0.3">
      <c r="A459" s="522"/>
      <c r="B459" s="522"/>
      <c r="E459" s="152">
        <v>37</v>
      </c>
      <c r="F459" s="166"/>
      <c r="G459" s="166"/>
      <c r="H459" s="166"/>
      <c r="I459" s="166">
        <v>0</v>
      </c>
      <c r="J459" s="166"/>
      <c r="K459" s="166"/>
      <c r="L459" s="166"/>
      <c r="M459" s="166"/>
      <c r="N459" s="166">
        <v>0</v>
      </c>
      <c r="O459" s="166">
        <v>0</v>
      </c>
      <c r="P459" s="166"/>
      <c r="Q459" s="166"/>
      <c r="R459" s="166"/>
      <c r="S459" s="166"/>
      <c r="T459" s="166"/>
      <c r="U459" s="166"/>
      <c r="V459" s="166"/>
      <c r="W459" s="166"/>
      <c r="X459" s="166">
        <v>0</v>
      </c>
      <c r="Y459" s="166"/>
      <c r="Z459" s="166">
        <v>0</v>
      </c>
      <c r="AA459" s="166">
        <f t="shared" si="44"/>
        <v>0</v>
      </c>
      <c r="AB459" s="166">
        <f>+Metas!N39</f>
        <v>0</v>
      </c>
      <c r="AC459" s="166">
        <f t="shared" si="45"/>
        <v>0</v>
      </c>
    </row>
    <row r="460" spans="1:29" ht="15.5" x14ac:dyDescent="0.3">
      <c r="A460" s="522"/>
      <c r="B460" s="522"/>
      <c r="E460" s="152">
        <v>38</v>
      </c>
      <c r="F460" s="166"/>
      <c r="G460" s="166"/>
      <c r="H460" s="166"/>
      <c r="I460" s="166">
        <v>116483373</v>
      </c>
      <c r="J460" s="166"/>
      <c r="K460" s="166"/>
      <c r="L460" s="166"/>
      <c r="M460" s="166"/>
      <c r="N460" s="166">
        <v>254208802</v>
      </c>
      <c r="O460" s="166">
        <v>213491373</v>
      </c>
      <c r="P460" s="166"/>
      <c r="Q460" s="166"/>
      <c r="R460" s="166"/>
      <c r="S460" s="166"/>
      <c r="T460" s="166"/>
      <c r="U460" s="166"/>
      <c r="V460" s="166"/>
      <c r="W460" s="166"/>
      <c r="X460" s="166">
        <v>158276288</v>
      </c>
      <c r="Y460" s="166"/>
      <c r="Z460" s="166">
        <v>7834399</v>
      </c>
      <c r="AA460" s="166">
        <f t="shared" si="44"/>
        <v>750294235</v>
      </c>
      <c r="AB460" s="166">
        <f>+Metas!N40</f>
        <v>750294235</v>
      </c>
      <c r="AC460" s="166">
        <f t="shared" si="45"/>
        <v>0</v>
      </c>
    </row>
    <row r="461" spans="1:29" ht="15.5" x14ac:dyDescent="0.3">
      <c r="A461" s="522"/>
      <c r="B461" s="522"/>
      <c r="E461" s="152">
        <v>39</v>
      </c>
      <c r="F461" s="166"/>
      <c r="G461" s="166"/>
      <c r="H461" s="166"/>
      <c r="I461" s="166">
        <v>19564990</v>
      </c>
      <c r="J461" s="166"/>
      <c r="K461" s="166"/>
      <c r="L461" s="166"/>
      <c r="M461" s="166"/>
      <c r="N461" s="166">
        <v>116230985</v>
      </c>
      <c r="O461" s="166">
        <v>30409086</v>
      </c>
      <c r="P461" s="166"/>
      <c r="Q461" s="166"/>
      <c r="R461" s="166"/>
      <c r="S461" s="166"/>
      <c r="T461" s="166"/>
      <c r="U461" s="166"/>
      <c r="V461" s="166"/>
      <c r="W461" s="166"/>
      <c r="X461" s="166">
        <v>509028659</v>
      </c>
      <c r="Y461" s="166"/>
      <c r="Z461" s="166">
        <v>0</v>
      </c>
      <c r="AA461" s="166">
        <f t="shared" si="44"/>
        <v>675233720</v>
      </c>
      <c r="AB461" s="166">
        <f>+Metas!N41</f>
        <v>675233720</v>
      </c>
      <c r="AC461" s="166">
        <f t="shared" si="45"/>
        <v>0</v>
      </c>
    </row>
    <row r="462" spans="1:29" ht="15.5" x14ac:dyDescent="0.3">
      <c r="A462" s="522"/>
      <c r="B462" s="522"/>
      <c r="E462" s="152">
        <v>40</v>
      </c>
      <c r="F462" s="166"/>
      <c r="G462" s="166"/>
      <c r="H462" s="166"/>
      <c r="I462" s="166">
        <v>57768578</v>
      </c>
      <c r="J462" s="166"/>
      <c r="K462" s="166"/>
      <c r="L462" s="166"/>
      <c r="M462" s="166"/>
      <c r="N462" s="166">
        <v>96239006</v>
      </c>
      <c r="O462" s="166">
        <v>72487994</v>
      </c>
      <c r="P462" s="166"/>
      <c r="Q462" s="166"/>
      <c r="R462" s="166"/>
      <c r="S462" s="166"/>
      <c r="T462" s="166"/>
      <c r="U462" s="166"/>
      <c r="V462" s="166"/>
      <c r="W462" s="166"/>
      <c r="X462" s="166">
        <v>73319832</v>
      </c>
      <c r="Y462" s="166"/>
      <c r="Z462" s="166">
        <v>0</v>
      </c>
      <c r="AA462" s="166">
        <f t="shared" si="44"/>
        <v>299815410</v>
      </c>
      <c r="AB462" s="166">
        <f>+Metas!N42</f>
        <v>299815410</v>
      </c>
      <c r="AC462" s="166">
        <f t="shared" si="45"/>
        <v>0</v>
      </c>
    </row>
    <row r="463" spans="1:29" ht="15.5" x14ac:dyDescent="0.3">
      <c r="A463" s="522"/>
      <c r="B463" s="522"/>
      <c r="E463" s="152">
        <v>41</v>
      </c>
      <c r="F463" s="166"/>
      <c r="G463" s="166"/>
      <c r="H463" s="166"/>
      <c r="I463" s="166">
        <v>47322502</v>
      </c>
      <c r="J463" s="166"/>
      <c r="K463" s="166"/>
      <c r="L463" s="166"/>
      <c r="M463" s="166"/>
      <c r="N463" s="166">
        <v>86356567</v>
      </c>
      <c r="O463" s="166">
        <v>70974968</v>
      </c>
      <c r="P463" s="166"/>
      <c r="Q463" s="166"/>
      <c r="R463" s="166"/>
      <c r="S463" s="166"/>
      <c r="T463" s="166"/>
      <c r="U463" s="166"/>
      <c r="V463" s="166"/>
      <c r="W463" s="166"/>
      <c r="X463" s="166">
        <v>54241182</v>
      </c>
      <c r="Y463" s="166"/>
      <c r="Z463" s="166">
        <v>58334396</v>
      </c>
      <c r="AA463" s="166">
        <f t="shared" si="44"/>
        <v>317229615</v>
      </c>
      <c r="AB463" s="166">
        <f>+Metas!N43</f>
        <v>317229615</v>
      </c>
      <c r="AC463" s="166">
        <f t="shared" si="45"/>
        <v>0</v>
      </c>
    </row>
    <row r="464" spans="1:29" ht="15.5" x14ac:dyDescent="0.3">
      <c r="A464" s="522"/>
      <c r="B464" s="522"/>
      <c r="E464" s="152">
        <v>42</v>
      </c>
      <c r="F464" s="166"/>
      <c r="G464" s="166"/>
      <c r="H464" s="166"/>
      <c r="I464" s="166">
        <v>320359024</v>
      </c>
      <c r="J464" s="166"/>
      <c r="K464" s="166"/>
      <c r="L464" s="166"/>
      <c r="M464" s="166"/>
      <c r="N464" s="166">
        <v>696061807</v>
      </c>
      <c r="O464" s="166">
        <v>467674618</v>
      </c>
      <c r="P464" s="166"/>
      <c r="Q464" s="166"/>
      <c r="R464" s="166"/>
      <c r="S464" s="166"/>
      <c r="T464" s="166"/>
      <c r="U464" s="166"/>
      <c r="V464" s="166"/>
      <c r="W464" s="166"/>
      <c r="X464" s="166">
        <f>278009843</f>
        <v>278009843</v>
      </c>
      <c r="Y464" s="166"/>
      <c r="Z464" s="166">
        <v>12718717</v>
      </c>
      <c r="AA464" s="166">
        <f t="shared" si="44"/>
        <v>1774824009</v>
      </c>
      <c r="AB464" s="166">
        <f>+Metas!N44</f>
        <v>1774824009</v>
      </c>
      <c r="AC464" s="166">
        <f t="shared" si="45"/>
        <v>0</v>
      </c>
    </row>
    <row r="465" spans="1:29" ht="15.5" x14ac:dyDescent="0.3">
      <c r="A465" s="522"/>
      <c r="B465" s="522"/>
      <c r="E465" s="152">
        <v>43</v>
      </c>
      <c r="F465" s="166"/>
      <c r="G465" s="166"/>
      <c r="H465" s="166"/>
      <c r="I465" s="166">
        <v>59129038</v>
      </c>
      <c r="J465" s="166"/>
      <c r="K465" s="166"/>
      <c r="L465" s="166"/>
      <c r="M465" s="166"/>
      <c r="N465" s="166">
        <v>55798236</v>
      </c>
      <c r="O465" s="166">
        <v>45271389</v>
      </c>
      <c r="P465" s="166"/>
      <c r="Q465" s="166"/>
      <c r="R465" s="166"/>
      <c r="S465" s="166"/>
      <c r="T465" s="166"/>
      <c r="U465" s="166"/>
      <c r="V465" s="166"/>
      <c r="W465" s="166"/>
      <c r="X465" s="166">
        <v>20881030</v>
      </c>
      <c r="Y465" s="166"/>
      <c r="Z465" s="166">
        <v>0</v>
      </c>
      <c r="AA465" s="166">
        <f t="shared" si="44"/>
        <v>181079693</v>
      </c>
      <c r="AB465" s="166">
        <f>+Metas!N45</f>
        <v>181079693</v>
      </c>
      <c r="AC465" s="166">
        <f t="shared" si="45"/>
        <v>0</v>
      </c>
    </row>
    <row r="466" spans="1:29" ht="15.5" x14ac:dyDescent="0.3">
      <c r="A466" s="522"/>
      <c r="B466" s="522"/>
      <c r="E466" s="152">
        <v>44</v>
      </c>
      <c r="F466" s="166"/>
      <c r="G466" s="166"/>
      <c r="H466" s="166"/>
      <c r="I466" s="166">
        <v>475174358</v>
      </c>
      <c r="J466" s="166"/>
      <c r="K466" s="166"/>
      <c r="L466" s="166"/>
      <c r="M466" s="166"/>
      <c r="N466" s="166">
        <v>662202069</v>
      </c>
      <c r="O466" s="166">
        <v>538569534</v>
      </c>
      <c r="P466" s="166"/>
      <c r="Q466" s="166"/>
      <c r="R466" s="166"/>
      <c r="S466" s="166"/>
      <c r="T466" s="166"/>
      <c r="U466" s="166"/>
      <c r="V466" s="166"/>
      <c r="W466" s="166"/>
      <c r="X466" s="166">
        <f>330206418</f>
        <v>330206418</v>
      </c>
      <c r="Y466" s="166"/>
      <c r="Z466" s="166">
        <v>0</v>
      </c>
      <c r="AA466" s="166">
        <f t="shared" si="44"/>
        <v>2006152379</v>
      </c>
      <c r="AB466" s="166">
        <f>+Metas!N46</f>
        <v>2006152379</v>
      </c>
      <c r="AC466" s="166">
        <f t="shared" si="45"/>
        <v>0</v>
      </c>
    </row>
    <row r="467" spans="1:29" ht="15.5" x14ac:dyDescent="0.3">
      <c r="A467" s="522"/>
      <c r="B467" s="522"/>
      <c r="E467" s="152">
        <v>45</v>
      </c>
      <c r="F467" s="166"/>
      <c r="G467" s="166"/>
      <c r="H467" s="166"/>
      <c r="I467" s="166">
        <v>0</v>
      </c>
      <c r="J467" s="166"/>
      <c r="K467" s="166"/>
      <c r="L467" s="166"/>
      <c r="M467" s="166"/>
      <c r="N467" s="166">
        <v>0</v>
      </c>
      <c r="O467" s="166">
        <v>0</v>
      </c>
      <c r="P467" s="166"/>
      <c r="Q467" s="166"/>
      <c r="R467" s="166"/>
      <c r="S467" s="166"/>
      <c r="T467" s="166"/>
      <c r="U467" s="166"/>
      <c r="V467" s="166"/>
      <c r="W467" s="166"/>
      <c r="X467" s="166">
        <v>0</v>
      </c>
      <c r="Y467" s="166"/>
      <c r="Z467" s="166">
        <v>29455064</v>
      </c>
      <c r="AA467" s="166">
        <f t="shared" si="44"/>
        <v>29455064</v>
      </c>
      <c r="AB467" s="166">
        <f>+Metas!N47</f>
        <v>29455064</v>
      </c>
      <c r="AC467" s="166">
        <f t="shared" si="45"/>
        <v>0</v>
      </c>
    </row>
    <row r="468" spans="1:29" ht="13" x14ac:dyDescent="0.3">
      <c r="A468" s="522"/>
      <c r="B468" s="522"/>
      <c r="E468" s="165" t="s">
        <v>1974</v>
      </c>
      <c r="F468" s="167">
        <f t="shared" ref="F468:Y468" si="46">SUM(F423:F467)</f>
        <v>0</v>
      </c>
      <c r="G468" s="167">
        <f t="shared" si="46"/>
        <v>0</v>
      </c>
      <c r="H468" s="167">
        <f t="shared" si="46"/>
        <v>0</v>
      </c>
      <c r="I468" s="167">
        <f t="shared" si="46"/>
        <v>2026505835</v>
      </c>
      <c r="J468" s="167">
        <f t="shared" si="46"/>
        <v>0</v>
      </c>
      <c r="K468" s="167">
        <f t="shared" si="46"/>
        <v>0</v>
      </c>
      <c r="L468" s="167">
        <f t="shared" si="46"/>
        <v>0</v>
      </c>
      <c r="M468" s="167">
        <f t="shared" si="46"/>
        <v>0</v>
      </c>
      <c r="N468" s="167">
        <f t="shared" si="46"/>
        <v>3339577057</v>
      </c>
      <c r="O468" s="167">
        <f t="shared" si="46"/>
        <v>2537302627</v>
      </c>
      <c r="P468" s="167">
        <f t="shared" si="46"/>
        <v>0</v>
      </c>
      <c r="Q468" s="167">
        <f t="shared" si="46"/>
        <v>0</v>
      </c>
      <c r="R468" s="167">
        <f t="shared" si="46"/>
        <v>0</v>
      </c>
      <c r="S468" s="167">
        <f t="shared" si="46"/>
        <v>0</v>
      </c>
      <c r="T468" s="167">
        <f t="shared" si="46"/>
        <v>0</v>
      </c>
      <c r="U468" s="167">
        <f t="shared" si="46"/>
        <v>0</v>
      </c>
      <c r="V468" s="167">
        <f t="shared" si="46"/>
        <v>0</v>
      </c>
      <c r="W468" s="167">
        <f t="shared" si="46"/>
        <v>0</v>
      </c>
      <c r="X468" s="167">
        <f t="shared" si="46"/>
        <v>2399191064</v>
      </c>
      <c r="Y468" s="167">
        <f t="shared" si="46"/>
        <v>0</v>
      </c>
      <c r="Z468" s="167">
        <f>SUM(Z423:Z467)</f>
        <v>2362504305</v>
      </c>
      <c r="AA468" s="167">
        <f>SUM(AA423:AA467)</f>
        <v>12665080888</v>
      </c>
      <c r="AB468" s="167">
        <f>SUM(AB423:AB467)</f>
        <v>12665080888</v>
      </c>
      <c r="AC468" s="167">
        <f>SUM(AC423:AC467)</f>
        <v>0</v>
      </c>
    </row>
    <row r="470" spans="1:29" ht="18" x14ac:dyDescent="0.3">
      <c r="F470" s="161" t="s">
        <v>1977</v>
      </c>
    </row>
    <row r="471" spans="1:29" ht="26" x14ac:dyDescent="0.3">
      <c r="E471" s="162" t="s">
        <v>18</v>
      </c>
      <c r="F471" s="163" t="s">
        <v>1950</v>
      </c>
      <c r="G471" s="163" t="s">
        <v>1951</v>
      </c>
      <c r="H471" s="163" t="s">
        <v>1952</v>
      </c>
      <c r="I471" s="164" t="s">
        <v>1953</v>
      </c>
      <c r="J471" s="164" t="s">
        <v>1954</v>
      </c>
      <c r="K471" s="164" t="s">
        <v>1955</v>
      </c>
      <c r="L471" s="164" t="s">
        <v>1956</v>
      </c>
      <c r="M471" s="164" t="s">
        <v>1957</v>
      </c>
      <c r="N471" s="164" t="s">
        <v>1958</v>
      </c>
      <c r="O471" s="164" t="s">
        <v>1959</v>
      </c>
      <c r="P471" s="164" t="s">
        <v>1960</v>
      </c>
      <c r="Q471" s="164" t="s">
        <v>1961</v>
      </c>
      <c r="R471" s="164" t="s">
        <v>1962</v>
      </c>
      <c r="S471" s="164" t="s">
        <v>1963</v>
      </c>
      <c r="T471" s="164" t="s">
        <v>1964</v>
      </c>
      <c r="U471" s="164" t="s">
        <v>1965</v>
      </c>
      <c r="V471" s="164" t="s">
        <v>1966</v>
      </c>
      <c r="W471" s="164" t="s">
        <v>1967</v>
      </c>
      <c r="X471" s="164" t="s">
        <v>1968</v>
      </c>
      <c r="Y471" s="164" t="s">
        <v>1969</v>
      </c>
      <c r="Z471" s="164" t="s">
        <v>1970</v>
      </c>
      <c r="AA471" s="164" t="s">
        <v>1971</v>
      </c>
      <c r="AB471" s="164" t="s">
        <v>1972</v>
      </c>
      <c r="AC471" s="164" t="s">
        <v>1973</v>
      </c>
    </row>
    <row r="472" spans="1:29" ht="15.5" x14ac:dyDescent="0.3">
      <c r="C472" s="522"/>
      <c r="E472" s="152">
        <v>1</v>
      </c>
      <c r="F472" s="166"/>
      <c r="G472" s="166"/>
      <c r="H472" s="166"/>
      <c r="I472" s="166">
        <v>0</v>
      </c>
      <c r="J472" s="166"/>
      <c r="K472" s="166"/>
      <c r="L472" s="166"/>
      <c r="M472" s="166"/>
      <c r="N472" s="166">
        <v>0</v>
      </c>
      <c r="O472" s="166">
        <v>0</v>
      </c>
      <c r="P472" s="166"/>
      <c r="Q472" s="166"/>
      <c r="R472" s="166"/>
      <c r="S472" s="166"/>
      <c r="T472" s="166"/>
      <c r="U472" s="166"/>
      <c r="V472" s="166"/>
      <c r="W472" s="166"/>
      <c r="X472" s="166">
        <v>0</v>
      </c>
      <c r="Y472" s="166"/>
      <c r="Z472" s="166">
        <v>0</v>
      </c>
      <c r="AA472" s="166">
        <f>SUM(F472:Z472)</f>
        <v>0</v>
      </c>
      <c r="AB472" s="166">
        <f>+Metas!O3</f>
        <v>0</v>
      </c>
      <c r="AC472" s="166">
        <f>+AA472-AB472</f>
        <v>0</v>
      </c>
    </row>
    <row r="473" spans="1:29" ht="15.5" x14ac:dyDescent="0.3">
      <c r="C473" s="522"/>
      <c r="E473" s="152">
        <v>2</v>
      </c>
      <c r="F473" s="166"/>
      <c r="G473" s="166"/>
      <c r="H473" s="166"/>
      <c r="I473" s="166">
        <v>19861149</v>
      </c>
      <c r="J473" s="166"/>
      <c r="K473" s="166"/>
      <c r="L473" s="166"/>
      <c r="M473" s="166"/>
      <c r="N473" s="166">
        <v>12907346</v>
      </c>
      <c r="O473" s="166">
        <v>18508132</v>
      </c>
      <c r="P473" s="166"/>
      <c r="Q473" s="166"/>
      <c r="R473" s="166"/>
      <c r="S473" s="166"/>
      <c r="T473" s="166"/>
      <c r="U473" s="166"/>
      <c r="V473" s="166"/>
      <c r="W473" s="166"/>
      <c r="X473" s="166">
        <v>15177574</v>
      </c>
      <c r="Y473" s="166"/>
      <c r="Z473" s="166">
        <v>0</v>
      </c>
      <c r="AA473" s="166">
        <f t="shared" ref="AA473:AA516" si="47">SUM(F473:Z473)</f>
        <v>66454201</v>
      </c>
      <c r="AB473" s="166">
        <f>+Metas!O4</f>
        <v>66454201</v>
      </c>
      <c r="AC473" s="166">
        <f t="shared" ref="AC473:AC516" si="48">+AA473-AB473</f>
        <v>0</v>
      </c>
    </row>
    <row r="474" spans="1:29" ht="15.5" x14ac:dyDescent="0.3">
      <c r="C474" s="522"/>
      <c r="E474" s="152">
        <v>3</v>
      </c>
      <c r="F474" s="166"/>
      <c r="G474" s="166"/>
      <c r="H474" s="166"/>
      <c r="I474" s="166">
        <v>154648691</v>
      </c>
      <c r="J474" s="166"/>
      <c r="K474" s="166"/>
      <c r="L474" s="166"/>
      <c r="M474" s="166"/>
      <c r="N474" s="166">
        <v>0</v>
      </c>
      <c r="O474" s="166">
        <v>4382494</v>
      </c>
      <c r="P474" s="166"/>
      <c r="Q474" s="166"/>
      <c r="R474" s="166"/>
      <c r="S474" s="166"/>
      <c r="T474" s="166"/>
      <c r="U474" s="166"/>
      <c r="V474" s="166"/>
      <c r="W474" s="166"/>
      <c r="X474" s="166">
        <v>3780207</v>
      </c>
      <c r="Y474" s="166"/>
      <c r="Z474" s="166">
        <f>24078087+169699</f>
        <v>24247786</v>
      </c>
      <c r="AA474" s="166">
        <f t="shared" si="47"/>
        <v>187059178</v>
      </c>
      <c r="AB474" s="166">
        <f>+Metas!O5</f>
        <v>187059178</v>
      </c>
      <c r="AC474" s="166">
        <f t="shared" si="48"/>
        <v>0</v>
      </c>
    </row>
    <row r="475" spans="1:29" ht="15.5" x14ac:dyDescent="0.3">
      <c r="C475" s="522"/>
      <c r="E475" s="152">
        <v>4</v>
      </c>
      <c r="F475" s="166"/>
      <c r="G475" s="166"/>
      <c r="H475" s="166"/>
      <c r="I475" s="166">
        <v>24497288</v>
      </c>
      <c r="J475" s="166"/>
      <c r="K475" s="166"/>
      <c r="L475" s="166"/>
      <c r="M475" s="166"/>
      <c r="N475" s="166">
        <v>12907341</v>
      </c>
      <c r="O475" s="166">
        <v>18508133</v>
      </c>
      <c r="P475" s="166"/>
      <c r="Q475" s="166"/>
      <c r="R475" s="166"/>
      <c r="S475" s="166"/>
      <c r="T475" s="166"/>
      <c r="U475" s="166"/>
      <c r="V475" s="166"/>
      <c r="W475" s="166"/>
      <c r="X475" s="166">
        <v>15177571</v>
      </c>
      <c r="Y475" s="166"/>
      <c r="Z475" s="166">
        <v>0</v>
      </c>
      <c r="AA475" s="166">
        <f t="shared" si="47"/>
        <v>71090333</v>
      </c>
      <c r="AB475" s="166">
        <f>+Metas!O6</f>
        <v>71090333</v>
      </c>
      <c r="AC475" s="166">
        <f t="shared" si="48"/>
        <v>0</v>
      </c>
    </row>
    <row r="476" spans="1:29" ht="15.5" x14ac:dyDescent="0.3">
      <c r="C476" s="522"/>
      <c r="E476" s="152">
        <v>5</v>
      </c>
      <c r="F476" s="166"/>
      <c r="G476" s="166"/>
      <c r="H476" s="166"/>
      <c r="I476" s="166">
        <v>36477569</v>
      </c>
      <c r="J476" s="166"/>
      <c r="K476" s="166"/>
      <c r="L476" s="166"/>
      <c r="M476" s="166"/>
      <c r="N476" s="166">
        <v>18115261</v>
      </c>
      <c r="O476" s="166">
        <v>23914677</v>
      </c>
      <c r="P476" s="166"/>
      <c r="Q476" s="166"/>
      <c r="R476" s="166"/>
      <c r="S476" s="166"/>
      <c r="T476" s="166"/>
      <c r="U476" s="166"/>
      <c r="V476" s="166"/>
      <c r="W476" s="166"/>
      <c r="X476" s="166">
        <v>0</v>
      </c>
      <c r="Y476" s="166"/>
      <c r="Z476" s="166">
        <v>0</v>
      </c>
      <c r="AA476" s="166">
        <f t="shared" si="47"/>
        <v>78507507</v>
      </c>
      <c r="AB476" s="166">
        <f>+Metas!O7</f>
        <v>78507507</v>
      </c>
      <c r="AC476" s="166">
        <f t="shared" si="48"/>
        <v>0</v>
      </c>
    </row>
    <row r="477" spans="1:29" ht="15.5" x14ac:dyDescent="0.3">
      <c r="C477" s="522"/>
      <c r="E477" s="152">
        <v>6</v>
      </c>
      <c r="F477" s="166"/>
      <c r="G477" s="166"/>
      <c r="H477" s="166"/>
      <c r="I477" s="166">
        <v>0</v>
      </c>
      <c r="J477" s="166"/>
      <c r="K477" s="166"/>
      <c r="L477" s="166"/>
      <c r="M477" s="166"/>
      <c r="N477" s="166">
        <v>0</v>
      </c>
      <c r="O477" s="166">
        <v>6716331</v>
      </c>
      <c r="P477" s="166"/>
      <c r="Q477" s="166"/>
      <c r="R477" s="166"/>
      <c r="S477" s="166"/>
      <c r="T477" s="166"/>
      <c r="U477" s="166"/>
      <c r="V477" s="166"/>
      <c r="W477" s="166"/>
      <c r="X477" s="166">
        <v>0</v>
      </c>
      <c r="Y477" s="166"/>
      <c r="Z477" s="166">
        <v>0</v>
      </c>
      <c r="AA477" s="166">
        <f t="shared" si="47"/>
        <v>6716331</v>
      </c>
      <c r="AB477" s="166">
        <f>+Metas!O8</f>
        <v>6716331</v>
      </c>
      <c r="AC477" s="166">
        <f t="shared" si="48"/>
        <v>0</v>
      </c>
    </row>
    <row r="478" spans="1:29" ht="15.5" x14ac:dyDescent="0.3">
      <c r="C478" s="522"/>
      <c r="E478" s="152">
        <v>7</v>
      </c>
      <c r="F478" s="166"/>
      <c r="G478" s="166"/>
      <c r="H478" s="166"/>
      <c r="I478" s="166">
        <v>10323150</v>
      </c>
      <c r="J478" s="166"/>
      <c r="K478" s="166"/>
      <c r="L478" s="166"/>
      <c r="M478" s="166"/>
      <c r="N478" s="166">
        <v>4578916</v>
      </c>
      <c r="O478" s="166">
        <v>6334375</v>
      </c>
      <c r="P478" s="166"/>
      <c r="Q478" s="166"/>
      <c r="R478" s="166"/>
      <c r="S478" s="166"/>
      <c r="T478" s="166"/>
      <c r="U478" s="166"/>
      <c r="V478" s="166"/>
      <c r="W478" s="166"/>
      <c r="X478" s="166">
        <v>2035514</v>
      </c>
      <c r="Y478" s="166"/>
      <c r="Z478" s="166">
        <v>0</v>
      </c>
      <c r="AA478" s="166">
        <f t="shared" si="47"/>
        <v>23271955</v>
      </c>
      <c r="AB478" s="166">
        <f>+Metas!O9</f>
        <v>23271955</v>
      </c>
      <c r="AC478" s="166">
        <f t="shared" si="48"/>
        <v>0</v>
      </c>
    </row>
    <row r="479" spans="1:29" ht="15.5" x14ac:dyDescent="0.3">
      <c r="C479" s="522"/>
      <c r="E479" s="152">
        <v>8</v>
      </c>
      <c r="F479" s="166"/>
      <c r="G479" s="166"/>
      <c r="H479" s="166"/>
      <c r="I479" s="166">
        <v>8528564</v>
      </c>
      <c r="J479" s="166"/>
      <c r="K479" s="166"/>
      <c r="L479" s="166"/>
      <c r="M479" s="166"/>
      <c r="N479" s="166">
        <v>8154248</v>
      </c>
      <c r="O479" s="166">
        <v>7349723</v>
      </c>
      <c r="P479" s="166"/>
      <c r="Q479" s="166"/>
      <c r="R479" s="166"/>
      <c r="S479" s="166"/>
      <c r="T479" s="166"/>
      <c r="U479" s="166"/>
      <c r="V479" s="166"/>
      <c r="W479" s="166"/>
      <c r="X479" s="166">
        <v>7514637</v>
      </c>
      <c r="Y479" s="166"/>
      <c r="Z479" s="166">
        <v>0</v>
      </c>
      <c r="AA479" s="166">
        <f t="shared" si="47"/>
        <v>31547172</v>
      </c>
      <c r="AB479" s="166">
        <f>+Metas!O10</f>
        <v>31547172</v>
      </c>
      <c r="AC479" s="166">
        <f t="shared" si="48"/>
        <v>0</v>
      </c>
    </row>
    <row r="480" spans="1:29" ht="15.5" x14ac:dyDescent="0.3">
      <c r="C480" s="522"/>
      <c r="E480" s="152">
        <v>9</v>
      </c>
      <c r="F480" s="166"/>
      <c r="G480" s="166"/>
      <c r="H480" s="166"/>
      <c r="I480" s="166">
        <v>13195807</v>
      </c>
      <c r="J480" s="166"/>
      <c r="K480" s="166"/>
      <c r="L480" s="166"/>
      <c r="M480" s="166"/>
      <c r="N480" s="166">
        <v>0</v>
      </c>
      <c r="O480" s="166">
        <v>0</v>
      </c>
      <c r="P480" s="166"/>
      <c r="Q480" s="166"/>
      <c r="R480" s="166"/>
      <c r="S480" s="166"/>
      <c r="T480" s="166"/>
      <c r="U480" s="166"/>
      <c r="V480" s="166"/>
      <c r="W480" s="166"/>
      <c r="X480" s="166">
        <v>4318006</v>
      </c>
      <c r="Y480" s="166"/>
      <c r="Z480" s="166">
        <v>0</v>
      </c>
      <c r="AA480" s="166">
        <f t="shared" si="47"/>
        <v>17513813</v>
      </c>
      <c r="AB480" s="166">
        <f>+Metas!O11</f>
        <v>17513813</v>
      </c>
      <c r="AC480" s="166">
        <f t="shared" si="48"/>
        <v>0</v>
      </c>
    </row>
    <row r="481" spans="3:29" ht="15.5" x14ac:dyDescent="0.3">
      <c r="C481" s="522"/>
      <c r="E481" s="152">
        <v>10</v>
      </c>
      <c r="F481" s="166"/>
      <c r="G481" s="166"/>
      <c r="H481" s="166"/>
      <c r="I481" s="166">
        <v>38884170</v>
      </c>
      <c r="J481" s="166"/>
      <c r="K481" s="166"/>
      <c r="L481" s="166"/>
      <c r="M481" s="166"/>
      <c r="N481" s="166">
        <v>22501345</v>
      </c>
      <c r="O481" s="166">
        <v>33091238</v>
      </c>
      <c r="P481" s="166"/>
      <c r="Q481" s="166"/>
      <c r="R481" s="166"/>
      <c r="S481" s="166"/>
      <c r="T481" s="166"/>
      <c r="U481" s="166"/>
      <c r="V481" s="166"/>
      <c r="W481" s="166"/>
      <c r="X481" s="166">
        <v>23025655</v>
      </c>
      <c r="Y481" s="166"/>
      <c r="Z481" s="166">
        <v>62209773</v>
      </c>
      <c r="AA481" s="166">
        <f t="shared" si="47"/>
        <v>179712181</v>
      </c>
      <c r="AB481" s="166">
        <f>+Metas!O12</f>
        <v>179712181</v>
      </c>
      <c r="AC481" s="166">
        <f t="shared" si="48"/>
        <v>0</v>
      </c>
    </row>
    <row r="482" spans="3:29" ht="15.5" x14ac:dyDescent="0.3">
      <c r="C482" s="522"/>
      <c r="E482" s="152">
        <v>11</v>
      </c>
      <c r="F482" s="166"/>
      <c r="G482" s="166"/>
      <c r="H482" s="166"/>
      <c r="I482" s="166">
        <v>11219522</v>
      </c>
      <c r="J482" s="166"/>
      <c r="K482" s="166"/>
      <c r="L482" s="166"/>
      <c r="M482" s="166"/>
      <c r="N482" s="166">
        <v>7474921</v>
      </c>
      <c r="O482" s="166">
        <v>6334374</v>
      </c>
      <c r="P482" s="166"/>
      <c r="Q482" s="166"/>
      <c r="R482" s="166"/>
      <c r="S482" s="166"/>
      <c r="T482" s="166"/>
      <c r="U482" s="166"/>
      <c r="V482" s="166"/>
      <c r="W482" s="166"/>
      <c r="X482" s="166">
        <v>0</v>
      </c>
      <c r="Y482" s="166"/>
      <c r="Z482" s="166">
        <v>0</v>
      </c>
      <c r="AA482" s="166">
        <f t="shared" si="47"/>
        <v>25028817</v>
      </c>
      <c r="AB482" s="166">
        <f>+Metas!O13</f>
        <v>25028817</v>
      </c>
      <c r="AC482" s="166">
        <f t="shared" si="48"/>
        <v>0</v>
      </c>
    </row>
    <row r="483" spans="3:29" ht="15.5" x14ac:dyDescent="0.3">
      <c r="C483" s="522"/>
      <c r="E483" s="152">
        <v>12</v>
      </c>
      <c r="F483" s="166"/>
      <c r="G483" s="166"/>
      <c r="H483" s="166"/>
      <c r="I483" s="166">
        <v>9120260</v>
      </c>
      <c r="J483" s="166"/>
      <c r="K483" s="166"/>
      <c r="L483" s="166"/>
      <c r="M483" s="166"/>
      <c r="N483" s="166">
        <v>4578913</v>
      </c>
      <c r="O483" s="166">
        <v>6334371</v>
      </c>
      <c r="P483" s="166"/>
      <c r="Q483" s="166"/>
      <c r="R483" s="166"/>
      <c r="S483" s="166"/>
      <c r="T483" s="166"/>
      <c r="U483" s="166"/>
      <c r="V483" s="166"/>
      <c r="W483" s="166"/>
      <c r="X483" s="166">
        <v>3383893</v>
      </c>
      <c r="Y483" s="166"/>
      <c r="Z483" s="166">
        <v>0</v>
      </c>
      <c r="AA483" s="166">
        <f t="shared" si="47"/>
        <v>23417437</v>
      </c>
      <c r="AB483" s="166">
        <f>+Metas!O14</f>
        <v>23417437</v>
      </c>
      <c r="AC483" s="166">
        <f t="shared" si="48"/>
        <v>0</v>
      </c>
    </row>
    <row r="484" spans="3:29" ht="15.5" x14ac:dyDescent="0.3">
      <c r="C484" s="522"/>
      <c r="E484" s="152">
        <v>13</v>
      </c>
      <c r="F484" s="166"/>
      <c r="G484" s="166"/>
      <c r="H484" s="166"/>
      <c r="I484" s="166">
        <v>9120260</v>
      </c>
      <c r="J484" s="166"/>
      <c r="K484" s="166"/>
      <c r="L484" s="166"/>
      <c r="M484" s="166"/>
      <c r="N484" s="166">
        <v>4578915</v>
      </c>
      <c r="O484" s="166">
        <v>6334370</v>
      </c>
      <c r="P484" s="166"/>
      <c r="Q484" s="166"/>
      <c r="R484" s="166"/>
      <c r="S484" s="166"/>
      <c r="T484" s="166"/>
      <c r="U484" s="166"/>
      <c r="V484" s="166"/>
      <c r="W484" s="166"/>
      <c r="X484" s="166">
        <v>3863474</v>
      </c>
      <c r="Y484" s="166"/>
      <c r="Z484" s="166">
        <v>0</v>
      </c>
      <c r="AA484" s="166">
        <f t="shared" si="47"/>
        <v>23897019</v>
      </c>
      <c r="AB484" s="166">
        <f>+Metas!O15</f>
        <v>23897019</v>
      </c>
      <c r="AC484" s="166">
        <f t="shared" si="48"/>
        <v>0</v>
      </c>
    </row>
    <row r="485" spans="3:29" ht="15.5" x14ac:dyDescent="0.3">
      <c r="C485" s="522"/>
      <c r="E485" s="152">
        <v>14</v>
      </c>
      <c r="F485" s="166"/>
      <c r="G485" s="166"/>
      <c r="H485" s="166"/>
      <c r="I485" s="166">
        <v>9120261</v>
      </c>
      <c r="J485" s="166"/>
      <c r="K485" s="166"/>
      <c r="L485" s="166"/>
      <c r="M485" s="166"/>
      <c r="N485" s="166">
        <v>4578914</v>
      </c>
      <c r="O485" s="166">
        <v>6334373</v>
      </c>
      <c r="P485" s="166"/>
      <c r="Q485" s="166"/>
      <c r="R485" s="166"/>
      <c r="S485" s="166"/>
      <c r="T485" s="166"/>
      <c r="U485" s="166"/>
      <c r="V485" s="166"/>
      <c r="W485" s="166"/>
      <c r="X485" s="166">
        <v>0</v>
      </c>
      <c r="Y485" s="166"/>
      <c r="Z485" s="166">
        <v>0</v>
      </c>
      <c r="AA485" s="166">
        <f t="shared" si="47"/>
        <v>20033548</v>
      </c>
      <c r="AB485" s="166">
        <f>+Metas!O16</f>
        <v>20033548</v>
      </c>
      <c r="AC485" s="166">
        <f t="shared" si="48"/>
        <v>0</v>
      </c>
    </row>
    <row r="486" spans="3:29" ht="15.5" x14ac:dyDescent="0.3">
      <c r="C486" s="522"/>
      <c r="E486" s="152">
        <v>15</v>
      </c>
      <c r="F486" s="166"/>
      <c r="G486" s="166"/>
      <c r="H486" s="166"/>
      <c r="I486" s="166">
        <v>3161318</v>
      </c>
      <c r="J486" s="166"/>
      <c r="K486" s="166"/>
      <c r="L486" s="166"/>
      <c r="M486" s="166"/>
      <c r="N486" s="166">
        <v>735772</v>
      </c>
      <c r="O486" s="166">
        <v>2800927</v>
      </c>
      <c r="P486" s="166"/>
      <c r="Q486" s="166"/>
      <c r="R486" s="166"/>
      <c r="S486" s="166"/>
      <c r="T486" s="166"/>
      <c r="U486" s="166"/>
      <c r="V486" s="166"/>
      <c r="W486" s="166"/>
      <c r="X486" s="166">
        <v>14970668</v>
      </c>
      <c r="Y486" s="166"/>
      <c r="Z486" s="166">
        <v>0</v>
      </c>
      <c r="AA486" s="166">
        <f t="shared" si="47"/>
        <v>21668685</v>
      </c>
      <c r="AB486" s="166">
        <f>+Metas!O17</f>
        <v>21668685</v>
      </c>
      <c r="AC486" s="166">
        <f t="shared" si="48"/>
        <v>0</v>
      </c>
    </row>
    <row r="487" spans="3:29" ht="15.5" x14ac:dyDescent="0.3">
      <c r="C487" s="522"/>
      <c r="E487" s="152">
        <v>16</v>
      </c>
      <c r="F487" s="166"/>
      <c r="G487" s="166"/>
      <c r="H487" s="166"/>
      <c r="I487" s="166">
        <v>18889281</v>
      </c>
      <c r="J487" s="166"/>
      <c r="K487" s="166"/>
      <c r="L487" s="166"/>
      <c r="M487" s="166"/>
      <c r="N487" s="166">
        <v>23698200</v>
      </c>
      <c r="O487" s="166">
        <v>8482750</v>
      </c>
      <c r="P487" s="166"/>
      <c r="Q487" s="166"/>
      <c r="R487" s="166"/>
      <c r="S487" s="166"/>
      <c r="T487" s="166"/>
      <c r="U487" s="166"/>
      <c r="V487" s="166"/>
      <c r="W487" s="166"/>
      <c r="X487" s="166">
        <v>15741492</v>
      </c>
      <c r="Y487" s="166"/>
      <c r="Z487" s="166">
        <v>0</v>
      </c>
      <c r="AA487" s="166">
        <f t="shared" si="47"/>
        <v>66811723</v>
      </c>
      <c r="AB487" s="166">
        <f>+Metas!O18</f>
        <v>66811723</v>
      </c>
      <c r="AC487" s="166">
        <f t="shared" si="48"/>
        <v>0</v>
      </c>
    </row>
    <row r="488" spans="3:29" ht="15.5" x14ac:dyDescent="0.3">
      <c r="C488" s="522"/>
      <c r="E488" s="152">
        <v>17</v>
      </c>
      <c r="F488" s="166"/>
      <c r="G488" s="166"/>
      <c r="H488" s="166"/>
      <c r="I488" s="166">
        <v>11863243</v>
      </c>
      <c r="J488" s="166"/>
      <c r="K488" s="166"/>
      <c r="L488" s="166"/>
      <c r="M488" s="166"/>
      <c r="N488" s="166">
        <v>3999272</v>
      </c>
      <c r="O488" s="166">
        <v>4601977</v>
      </c>
      <c r="P488" s="166"/>
      <c r="Q488" s="166"/>
      <c r="R488" s="166"/>
      <c r="S488" s="166"/>
      <c r="T488" s="166"/>
      <c r="U488" s="166"/>
      <c r="V488" s="166"/>
      <c r="W488" s="166"/>
      <c r="X488" s="166">
        <v>14679520</v>
      </c>
      <c r="Y488" s="166"/>
      <c r="Z488" s="166">
        <v>0</v>
      </c>
      <c r="AA488" s="166">
        <f t="shared" si="47"/>
        <v>35144012</v>
      </c>
      <c r="AB488" s="166">
        <f>+Metas!O19</f>
        <v>35144012</v>
      </c>
      <c r="AC488" s="166">
        <f t="shared" si="48"/>
        <v>0</v>
      </c>
    </row>
    <row r="489" spans="3:29" ht="15.5" x14ac:dyDescent="0.3">
      <c r="C489" s="522"/>
      <c r="E489" s="152">
        <v>18</v>
      </c>
      <c r="F489" s="166"/>
      <c r="G489" s="166"/>
      <c r="H489" s="166"/>
      <c r="I489" s="166">
        <v>19264047</v>
      </c>
      <c r="J489" s="166"/>
      <c r="K489" s="166"/>
      <c r="L489" s="166"/>
      <c r="M489" s="166"/>
      <c r="N489" s="166">
        <v>29380116</v>
      </c>
      <c r="O489" s="166">
        <v>11845613</v>
      </c>
      <c r="P489" s="166"/>
      <c r="Q489" s="166"/>
      <c r="R489" s="166"/>
      <c r="S489" s="166"/>
      <c r="T489" s="166"/>
      <c r="U489" s="166"/>
      <c r="V489" s="166"/>
      <c r="W489" s="166"/>
      <c r="X489" s="166">
        <v>24235390</v>
      </c>
      <c r="Y489" s="166"/>
      <c r="Z489" s="166">
        <v>0</v>
      </c>
      <c r="AA489" s="166">
        <f t="shared" si="47"/>
        <v>84725166</v>
      </c>
      <c r="AB489" s="166">
        <f>+Metas!O20</f>
        <v>84725166</v>
      </c>
      <c r="AC489" s="166">
        <f t="shared" si="48"/>
        <v>0</v>
      </c>
    </row>
    <row r="490" spans="3:29" ht="15.5" x14ac:dyDescent="0.3">
      <c r="C490" s="522"/>
      <c r="E490" s="152">
        <v>19</v>
      </c>
      <c r="F490" s="166"/>
      <c r="G490" s="166"/>
      <c r="H490" s="166"/>
      <c r="I490" s="166">
        <v>12492945</v>
      </c>
      <c r="J490" s="166"/>
      <c r="K490" s="166"/>
      <c r="L490" s="166"/>
      <c r="M490" s="166"/>
      <c r="N490" s="166">
        <v>5630371</v>
      </c>
      <c r="O490" s="166">
        <v>0</v>
      </c>
      <c r="P490" s="166"/>
      <c r="Q490" s="166"/>
      <c r="R490" s="166"/>
      <c r="S490" s="166"/>
      <c r="T490" s="166"/>
      <c r="U490" s="166"/>
      <c r="V490" s="166"/>
      <c r="W490" s="166"/>
      <c r="X490" s="166">
        <v>14713805</v>
      </c>
      <c r="Y490" s="166"/>
      <c r="Z490" s="166">
        <v>0</v>
      </c>
      <c r="AA490" s="166">
        <f t="shared" si="47"/>
        <v>32837121</v>
      </c>
      <c r="AB490" s="166">
        <f>+Metas!O21</f>
        <v>32837121</v>
      </c>
      <c r="AC490" s="166">
        <f t="shared" si="48"/>
        <v>0</v>
      </c>
    </row>
    <row r="491" spans="3:29" ht="15.5" x14ac:dyDescent="0.3">
      <c r="C491" s="522"/>
      <c r="E491" s="152">
        <v>20</v>
      </c>
      <c r="F491" s="166"/>
      <c r="G491" s="166"/>
      <c r="H491" s="166"/>
      <c r="I491" s="166">
        <v>18679093</v>
      </c>
      <c r="J491" s="166"/>
      <c r="K491" s="166"/>
      <c r="L491" s="166"/>
      <c r="M491" s="166"/>
      <c r="N491" s="166">
        <v>7787789</v>
      </c>
      <c r="O491" s="166">
        <v>4602476</v>
      </c>
      <c r="P491" s="166"/>
      <c r="Q491" s="166"/>
      <c r="R491" s="166"/>
      <c r="S491" s="166"/>
      <c r="T491" s="166"/>
      <c r="U491" s="166"/>
      <c r="V491" s="166"/>
      <c r="W491" s="166"/>
      <c r="X491" s="166">
        <v>31260047</v>
      </c>
      <c r="Y491" s="166"/>
      <c r="Z491" s="166">
        <v>94937120</v>
      </c>
      <c r="AA491" s="166">
        <f t="shared" si="47"/>
        <v>157266525</v>
      </c>
      <c r="AB491" s="166">
        <f>+Metas!O22</f>
        <v>157266525</v>
      </c>
      <c r="AC491" s="166">
        <f t="shared" si="48"/>
        <v>0</v>
      </c>
    </row>
    <row r="492" spans="3:29" ht="15.5" x14ac:dyDescent="0.3">
      <c r="C492" s="522"/>
      <c r="E492" s="152">
        <v>21</v>
      </c>
      <c r="F492" s="166"/>
      <c r="G492" s="166"/>
      <c r="H492" s="166"/>
      <c r="I492" s="166">
        <v>2547506</v>
      </c>
      <c r="J492" s="166"/>
      <c r="K492" s="166"/>
      <c r="L492" s="166"/>
      <c r="M492" s="166"/>
      <c r="N492" s="166">
        <v>1856411</v>
      </c>
      <c r="O492" s="166">
        <v>0</v>
      </c>
      <c r="P492" s="166"/>
      <c r="Q492" s="166"/>
      <c r="R492" s="166"/>
      <c r="S492" s="166"/>
      <c r="T492" s="166"/>
      <c r="U492" s="166"/>
      <c r="V492" s="166"/>
      <c r="W492" s="166"/>
      <c r="X492" s="166">
        <v>2890620</v>
      </c>
      <c r="Y492" s="166"/>
      <c r="Z492" s="166">
        <v>0</v>
      </c>
      <c r="AA492" s="166">
        <f t="shared" si="47"/>
        <v>7294537</v>
      </c>
      <c r="AB492" s="166">
        <f>+Metas!O23</f>
        <v>7294537</v>
      </c>
      <c r="AC492" s="166">
        <f t="shared" si="48"/>
        <v>0</v>
      </c>
    </row>
    <row r="493" spans="3:29" ht="15.5" x14ac:dyDescent="0.3">
      <c r="C493" s="522"/>
      <c r="E493" s="152">
        <v>22</v>
      </c>
      <c r="F493" s="166"/>
      <c r="G493" s="166"/>
      <c r="H493" s="166"/>
      <c r="I493" s="166">
        <v>3676975</v>
      </c>
      <c r="J493" s="166"/>
      <c r="K493" s="166"/>
      <c r="L493" s="166"/>
      <c r="M493" s="166"/>
      <c r="N493" s="166">
        <v>814070</v>
      </c>
      <c r="O493" s="166">
        <v>2614768</v>
      </c>
      <c r="P493" s="166"/>
      <c r="Q493" s="166"/>
      <c r="R493" s="166"/>
      <c r="S493" s="166"/>
      <c r="T493" s="166"/>
      <c r="U493" s="166"/>
      <c r="V493" s="166"/>
      <c r="W493" s="166"/>
      <c r="X493" s="166">
        <v>2119503</v>
      </c>
      <c r="Y493" s="166"/>
      <c r="Z493" s="166">
        <v>0</v>
      </c>
      <c r="AA493" s="166">
        <f t="shared" si="47"/>
        <v>9225316</v>
      </c>
      <c r="AB493" s="166">
        <f>+Metas!O24</f>
        <v>9225316</v>
      </c>
      <c r="AC493" s="166">
        <f t="shared" si="48"/>
        <v>0</v>
      </c>
    </row>
    <row r="494" spans="3:29" ht="15.5" x14ac:dyDescent="0.3">
      <c r="C494" s="522"/>
      <c r="E494" s="152">
        <v>23</v>
      </c>
      <c r="F494" s="166"/>
      <c r="G494" s="166"/>
      <c r="H494" s="166"/>
      <c r="I494" s="166">
        <v>7628479</v>
      </c>
      <c r="J494" s="166"/>
      <c r="K494" s="166"/>
      <c r="L494" s="166"/>
      <c r="M494" s="166"/>
      <c r="N494" s="166">
        <v>5544614</v>
      </c>
      <c r="O494" s="166">
        <v>100330</v>
      </c>
      <c r="P494" s="166"/>
      <c r="Q494" s="166"/>
      <c r="R494" s="166"/>
      <c r="S494" s="166"/>
      <c r="T494" s="166"/>
      <c r="U494" s="166"/>
      <c r="V494" s="166"/>
      <c r="W494" s="166"/>
      <c r="X494" s="166">
        <v>2601937</v>
      </c>
      <c r="Y494" s="166"/>
      <c r="Z494" s="166">
        <v>0</v>
      </c>
      <c r="AA494" s="166">
        <f t="shared" si="47"/>
        <v>15875360</v>
      </c>
      <c r="AB494" s="166">
        <f>+Metas!O25</f>
        <v>15875360</v>
      </c>
      <c r="AC494" s="166">
        <f t="shared" si="48"/>
        <v>0</v>
      </c>
    </row>
    <row r="495" spans="3:29" ht="15.5" x14ac:dyDescent="0.3">
      <c r="C495" s="522"/>
      <c r="E495" s="152">
        <v>24</v>
      </c>
      <c r="F495" s="166"/>
      <c r="G495" s="166"/>
      <c r="H495" s="166"/>
      <c r="I495" s="166">
        <v>3529691</v>
      </c>
      <c r="J495" s="166"/>
      <c r="K495" s="166"/>
      <c r="L495" s="166"/>
      <c r="M495" s="166"/>
      <c r="N495" s="166">
        <v>420423</v>
      </c>
      <c r="O495" s="166">
        <v>0</v>
      </c>
      <c r="P495" s="166"/>
      <c r="Q495" s="166"/>
      <c r="R495" s="166"/>
      <c r="S495" s="166"/>
      <c r="T495" s="166"/>
      <c r="U495" s="166"/>
      <c r="V495" s="166"/>
      <c r="W495" s="166"/>
      <c r="X495" s="166">
        <v>3244653</v>
      </c>
      <c r="Y495" s="166"/>
      <c r="Z495" s="166">
        <v>0</v>
      </c>
      <c r="AA495" s="166">
        <f t="shared" si="47"/>
        <v>7194767</v>
      </c>
      <c r="AB495" s="166">
        <f>+Metas!O26</f>
        <v>7194767</v>
      </c>
      <c r="AC495" s="166">
        <f t="shared" si="48"/>
        <v>0</v>
      </c>
    </row>
    <row r="496" spans="3:29" ht="15.5" x14ac:dyDescent="0.3">
      <c r="C496" s="522"/>
      <c r="E496" s="152">
        <v>25</v>
      </c>
      <c r="F496" s="166"/>
      <c r="G496" s="166"/>
      <c r="H496" s="166"/>
      <c r="I496" s="166">
        <v>9551374</v>
      </c>
      <c r="J496" s="166"/>
      <c r="K496" s="166"/>
      <c r="L496" s="166"/>
      <c r="M496" s="166"/>
      <c r="N496" s="166">
        <v>3222834</v>
      </c>
      <c r="O496" s="166">
        <v>68817</v>
      </c>
      <c r="P496" s="166"/>
      <c r="Q496" s="166"/>
      <c r="R496" s="166"/>
      <c r="S496" s="166"/>
      <c r="T496" s="166"/>
      <c r="U496" s="166"/>
      <c r="V496" s="166"/>
      <c r="W496" s="166"/>
      <c r="X496" s="166">
        <v>5208315</v>
      </c>
      <c r="Y496" s="166"/>
      <c r="Z496" s="166">
        <v>0</v>
      </c>
      <c r="AA496" s="166">
        <f t="shared" si="47"/>
        <v>18051340</v>
      </c>
      <c r="AB496" s="166">
        <f>+Metas!O27</f>
        <v>18051340</v>
      </c>
      <c r="AC496" s="166">
        <f t="shared" si="48"/>
        <v>0</v>
      </c>
    </row>
    <row r="497" spans="3:29" ht="15.5" x14ac:dyDescent="0.3">
      <c r="C497" s="522"/>
      <c r="E497" s="152">
        <v>26</v>
      </c>
      <c r="F497" s="166"/>
      <c r="G497" s="166"/>
      <c r="H497" s="166"/>
      <c r="I497" s="166">
        <v>3517587</v>
      </c>
      <c r="J497" s="166"/>
      <c r="K497" s="166"/>
      <c r="L497" s="166"/>
      <c r="M497" s="166"/>
      <c r="N497" s="166">
        <v>517759</v>
      </c>
      <c r="O497" s="166">
        <v>0</v>
      </c>
      <c r="P497" s="166"/>
      <c r="Q497" s="166"/>
      <c r="R497" s="166"/>
      <c r="S497" s="166"/>
      <c r="T497" s="166"/>
      <c r="U497" s="166"/>
      <c r="V497" s="166"/>
      <c r="W497" s="166"/>
      <c r="X497" s="166">
        <v>8790608</v>
      </c>
      <c r="Y497" s="166"/>
      <c r="Z497" s="166">
        <v>0</v>
      </c>
      <c r="AA497" s="166">
        <f t="shared" si="47"/>
        <v>12825954</v>
      </c>
      <c r="AB497" s="166">
        <f>+Metas!O28</f>
        <v>12825954</v>
      </c>
      <c r="AC497" s="166">
        <f t="shared" si="48"/>
        <v>0</v>
      </c>
    </row>
    <row r="498" spans="3:29" ht="15.5" x14ac:dyDescent="0.3">
      <c r="C498" s="522"/>
      <c r="E498" s="152">
        <v>27</v>
      </c>
      <c r="F498" s="166"/>
      <c r="G498" s="166"/>
      <c r="H498" s="166"/>
      <c r="I498" s="166">
        <v>6051904</v>
      </c>
      <c r="J498" s="166"/>
      <c r="K498" s="166"/>
      <c r="L498" s="166"/>
      <c r="M498" s="166"/>
      <c r="N498" s="166">
        <v>7038051</v>
      </c>
      <c r="O498" s="166">
        <v>4806440</v>
      </c>
      <c r="P498" s="166"/>
      <c r="Q498" s="166"/>
      <c r="R498" s="166"/>
      <c r="S498" s="166"/>
      <c r="T498" s="166"/>
      <c r="U498" s="166"/>
      <c r="V498" s="166"/>
      <c r="W498" s="166"/>
      <c r="X498" s="166">
        <v>8479898</v>
      </c>
      <c r="Y498" s="166"/>
      <c r="Z498" s="166">
        <v>0</v>
      </c>
      <c r="AA498" s="166">
        <f t="shared" si="47"/>
        <v>26376293</v>
      </c>
      <c r="AB498" s="166">
        <f>+Metas!O29</f>
        <v>26376293</v>
      </c>
      <c r="AC498" s="166">
        <f t="shared" si="48"/>
        <v>0</v>
      </c>
    </row>
    <row r="499" spans="3:29" ht="15.5" x14ac:dyDescent="0.3">
      <c r="C499" s="522"/>
      <c r="E499" s="152">
        <v>28</v>
      </c>
      <c r="F499" s="166"/>
      <c r="G499" s="166"/>
      <c r="H499" s="166"/>
      <c r="I499" s="166">
        <v>2175743</v>
      </c>
      <c r="J499" s="166"/>
      <c r="K499" s="166"/>
      <c r="L499" s="166"/>
      <c r="M499" s="166"/>
      <c r="N499" s="166">
        <v>1426795</v>
      </c>
      <c r="O499" s="166">
        <v>0</v>
      </c>
      <c r="P499" s="166"/>
      <c r="Q499" s="166"/>
      <c r="R499" s="166"/>
      <c r="S499" s="166"/>
      <c r="T499" s="166"/>
      <c r="U499" s="166"/>
      <c r="V499" s="166"/>
      <c r="W499" s="166"/>
      <c r="X499" s="166">
        <v>3989515</v>
      </c>
      <c r="Y499" s="166"/>
      <c r="Z499" s="166">
        <v>1202837098</v>
      </c>
      <c r="AA499" s="166">
        <f t="shared" si="47"/>
        <v>1210429151</v>
      </c>
      <c r="AB499" s="166">
        <f>+Metas!O30</f>
        <v>1210429151</v>
      </c>
      <c r="AC499" s="166">
        <f t="shared" si="48"/>
        <v>0</v>
      </c>
    </row>
    <row r="500" spans="3:29" ht="15.5" x14ac:dyDescent="0.3">
      <c r="C500" s="522"/>
      <c r="E500" s="152">
        <v>29</v>
      </c>
      <c r="F500" s="166"/>
      <c r="G500" s="166"/>
      <c r="H500" s="166"/>
      <c r="I500" s="166">
        <v>2607364</v>
      </c>
      <c r="J500" s="166"/>
      <c r="K500" s="166"/>
      <c r="L500" s="166"/>
      <c r="M500" s="166"/>
      <c r="N500" s="166">
        <v>2283739</v>
      </c>
      <c r="O500" s="166">
        <v>0</v>
      </c>
      <c r="P500" s="166"/>
      <c r="Q500" s="166"/>
      <c r="R500" s="166"/>
      <c r="S500" s="166"/>
      <c r="T500" s="166"/>
      <c r="U500" s="166"/>
      <c r="V500" s="166"/>
      <c r="W500" s="166"/>
      <c r="X500" s="166">
        <v>2395834</v>
      </c>
      <c r="Y500" s="166"/>
      <c r="Z500" s="166">
        <v>0</v>
      </c>
      <c r="AA500" s="166">
        <f t="shared" si="47"/>
        <v>7286937</v>
      </c>
      <c r="AB500" s="166">
        <f>+Metas!O31</f>
        <v>7286937</v>
      </c>
      <c r="AC500" s="166">
        <f t="shared" si="48"/>
        <v>0</v>
      </c>
    </row>
    <row r="501" spans="3:29" ht="15.5" x14ac:dyDescent="0.3">
      <c r="C501" s="522"/>
      <c r="E501" s="152">
        <v>30</v>
      </c>
      <c r="F501" s="166"/>
      <c r="G501" s="166"/>
      <c r="H501" s="166"/>
      <c r="I501" s="166">
        <v>21174723</v>
      </c>
      <c r="J501" s="166"/>
      <c r="K501" s="166"/>
      <c r="L501" s="166"/>
      <c r="M501" s="166"/>
      <c r="N501" s="166">
        <v>8126182</v>
      </c>
      <c r="O501" s="166">
        <v>12029226</v>
      </c>
      <c r="P501" s="166"/>
      <c r="Q501" s="166"/>
      <c r="R501" s="166"/>
      <c r="S501" s="166"/>
      <c r="T501" s="166"/>
      <c r="U501" s="166"/>
      <c r="V501" s="166"/>
      <c r="W501" s="166"/>
      <c r="X501" s="166">
        <v>18974920</v>
      </c>
      <c r="Y501" s="166"/>
      <c r="Z501" s="166">
        <v>0</v>
      </c>
      <c r="AA501" s="166">
        <f t="shared" si="47"/>
        <v>60305051</v>
      </c>
      <c r="AB501" s="166">
        <f>+Metas!O32</f>
        <v>60305051</v>
      </c>
      <c r="AC501" s="166">
        <f t="shared" si="48"/>
        <v>0</v>
      </c>
    </row>
    <row r="502" spans="3:29" ht="15.5" x14ac:dyDescent="0.3">
      <c r="C502" s="522"/>
      <c r="E502" s="152">
        <v>31</v>
      </c>
      <c r="F502" s="166"/>
      <c r="G502" s="166"/>
      <c r="H502" s="166"/>
      <c r="I502" s="166">
        <v>25938731</v>
      </c>
      <c r="J502" s="166"/>
      <c r="K502" s="166"/>
      <c r="L502" s="166"/>
      <c r="M502" s="166"/>
      <c r="N502" s="166">
        <v>14982646</v>
      </c>
      <c r="O502" s="166">
        <v>5642794</v>
      </c>
      <c r="P502" s="166"/>
      <c r="Q502" s="166"/>
      <c r="R502" s="166"/>
      <c r="S502" s="166"/>
      <c r="T502" s="166"/>
      <c r="U502" s="166"/>
      <c r="V502" s="166"/>
      <c r="W502" s="166"/>
      <c r="X502" s="166">
        <v>13238288</v>
      </c>
      <c r="Y502" s="166"/>
      <c r="Z502" s="166">
        <v>0</v>
      </c>
      <c r="AA502" s="166">
        <f t="shared" si="47"/>
        <v>59802459</v>
      </c>
      <c r="AB502" s="166">
        <f>+Metas!O33</f>
        <v>59802459</v>
      </c>
      <c r="AC502" s="166">
        <f t="shared" si="48"/>
        <v>0</v>
      </c>
    </row>
    <row r="503" spans="3:29" ht="15.5" x14ac:dyDescent="0.3">
      <c r="C503" s="522"/>
      <c r="E503" s="152">
        <v>32</v>
      </c>
      <c r="F503" s="166"/>
      <c r="G503" s="166"/>
      <c r="H503" s="166"/>
      <c r="I503" s="166">
        <v>110705865</v>
      </c>
      <c r="J503" s="166"/>
      <c r="K503" s="166"/>
      <c r="L503" s="166"/>
      <c r="M503" s="166"/>
      <c r="N503" s="166">
        <v>50062537</v>
      </c>
      <c r="O503" s="166">
        <v>41555676</v>
      </c>
      <c r="P503" s="166"/>
      <c r="Q503" s="166"/>
      <c r="R503" s="166"/>
      <c r="S503" s="166"/>
      <c r="T503" s="166"/>
      <c r="U503" s="166"/>
      <c r="V503" s="166"/>
      <c r="W503" s="166"/>
      <c r="X503" s="166">
        <v>102739124</v>
      </c>
      <c r="Y503" s="166"/>
      <c r="Z503" s="166">
        <f>608208496+206535524</f>
        <v>814744020</v>
      </c>
      <c r="AA503" s="166">
        <f t="shared" si="47"/>
        <v>1119807222</v>
      </c>
      <c r="AB503" s="166">
        <f>+Metas!O34</f>
        <v>1119807222</v>
      </c>
      <c r="AC503" s="166">
        <f t="shared" si="48"/>
        <v>0</v>
      </c>
    </row>
    <row r="504" spans="3:29" ht="15.5" x14ac:dyDescent="0.3">
      <c r="C504" s="522"/>
      <c r="E504" s="152">
        <v>33</v>
      </c>
      <c r="F504" s="166"/>
      <c r="G504" s="166"/>
      <c r="H504" s="166"/>
      <c r="I504" s="166">
        <v>88943710</v>
      </c>
      <c r="J504" s="166"/>
      <c r="K504" s="166"/>
      <c r="L504" s="166"/>
      <c r="M504" s="166"/>
      <c r="N504" s="166">
        <v>43196693</v>
      </c>
      <c r="O504" s="166">
        <v>43802398</v>
      </c>
      <c r="P504" s="166"/>
      <c r="Q504" s="166"/>
      <c r="R504" s="166"/>
      <c r="S504" s="166"/>
      <c r="T504" s="166"/>
      <c r="U504" s="166"/>
      <c r="V504" s="166"/>
      <c r="W504" s="166"/>
      <c r="X504" s="166">
        <v>83854055</v>
      </c>
      <c r="Y504" s="166"/>
      <c r="Z504" s="166">
        <v>0</v>
      </c>
      <c r="AA504" s="166">
        <f t="shared" si="47"/>
        <v>259796856</v>
      </c>
      <c r="AB504" s="166">
        <f>+Metas!O35</f>
        <v>259796856</v>
      </c>
      <c r="AC504" s="166">
        <f t="shared" si="48"/>
        <v>0</v>
      </c>
    </row>
    <row r="505" spans="3:29" ht="15.5" x14ac:dyDescent="0.3">
      <c r="C505" s="522"/>
      <c r="E505" s="152">
        <v>34</v>
      </c>
      <c r="F505" s="166"/>
      <c r="G505" s="166"/>
      <c r="H505" s="166"/>
      <c r="I505" s="166">
        <v>6865304</v>
      </c>
      <c r="J505" s="166"/>
      <c r="K505" s="166"/>
      <c r="L505" s="166"/>
      <c r="M505" s="166"/>
      <c r="N505" s="166">
        <v>5685519</v>
      </c>
      <c r="O505" s="166">
        <v>3587115</v>
      </c>
      <c r="P505" s="166"/>
      <c r="Q505" s="166"/>
      <c r="R505" s="166"/>
      <c r="S505" s="166"/>
      <c r="T505" s="166"/>
      <c r="U505" s="166"/>
      <c r="V505" s="166"/>
      <c r="W505" s="166"/>
      <c r="X505" s="166">
        <v>6819662</v>
      </c>
      <c r="Y505" s="166"/>
      <c r="Z505" s="166">
        <v>0</v>
      </c>
      <c r="AA505" s="166">
        <f t="shared" si="47"/>
        <v>22957600</v>
      </c>
      <c r="AB505" s="166">
        <f>+Metas!O36</f>
        <v>22957600</v>
      </c>
      <c r="AC505" s="166">
        <f t="shared" si="48"/>
        <v>0</v>
      </c>
    </row>
    <row r="506" spans="3:29" ht="15.5" x14ac:dyDescent="0.3">
      <c r="C506" s="522"/>
      <c r="E506" s="152">
        <v>35</v>
      </c>
      <c r="F506" s="166"/>
      <c r="G506" s="166"/>
      <c r="H506" s="166"/>
      <c r="I506" s="166">
        <v>12297010</v>
      </c>
      <c r="J506" s="166"/>
      <c r="K506" s="166"/>
      <c r="L506" s="166"/>
      <c r="M506" s="166"/>
      <c r="N506" s="166">
        <v>9546544</v>
      </c>
      <c r="O506" s="166">
        <v>6584617</v>
      </c>
      <c r="P506" s="166"/>
      <c r="Q506" s="166"/>
      <c r="R506" s="166"/>
      <c r="S506" s="166"/>
      <c r="T506" s="166"/>
      <c r="U506" s="166"/>
      <c r="V506" s="166"/>
      <c r="W506" s="166"/>
      <c r="X506" s="166">
        <v>2777334</v>
      </c>
      <c r="Y506" s="166"/>
      <c r="Z506" s="166">
        <v>0</v>
      </c>
      <c r="AA506" s="166">
        <f t="shared" si="47"/>
        <v>31205505</v>
      </c>
      <c r="AB506" s="166">
        <f>+Metas!O37</f>
        <v>31205505</v>
      </c>
      <c r="AC506" s="166">
        <f t="shared" si="48"/>
        <v>0</v>
      </c>
    </row>
    <row r="507" spans="3:29" ht="15.5" x14ac:dyDescent="0.3">
      <c r="C507" s="522"/>
      <c r="E507" s="152">
        <v>36</v>
      </c>
      <c r="F507" s="166"/>
      <c r="G507" s="166"/>
      <c r="H507" s="166"/>
      <c r="I507" s="166">
        <v>17868204</v>
      </c>
      <c r="J507" s="166"/>
      <c r="K507" s="166"/>
      <c r="L507" s="166"/>
      <c r="M507" s="166"/>
      <c r="N507" s="166">
        <v>5042812</v>
      </c>
      <c r="O507" s="166">
        <v>14401516</v>
      </c>
      <c r="P507" s="166"/>
      <c r="Q507" s="166"/>
      <c r="R507" s="166"/>
      <c r="S507" s="166"/>
      <c r="T507" s="166"/>
      <c r="U507" s="166"/>
      <c r="V507" s="166"/>
      <c r="W507" s="166"/>
      <c r="X507" s="166">
        <v>10024559</v>
      </c>
      <c r="Y507" s="166"/>
      <c r="Z507" s="166">
        <v>0</v>
      </c>
      <c r="AA507" s="166">
        <f t="shared" si="47"/>
        <v>47337091</v>
      </c>
      <c r="AB507" s="166">
        <f>+Metas!O38</f>
        <v>47337091</v>
      </c>
      <c r="AC507" s="166">
        <f t="shared" si="48"/>
        <v>0</v>
      </c>
    </row>
    <row r="508" spans="3:29" ht="15.5" x14ac:dyDescent="0.3">
      <c r="C508" s="522"/>
      <c r="E508" s="152">
        <v>37</v>
      </c>
      <c r="F508" s="166"/>
      <c r="G508" s="166"/>
      <c r="H508" s="166"/>
      <c r="I508" s="166">
        <v>0</v>
      </c>
      <c r="J508" s="166"/>
      <c r="K508" s="166"/>
      <c r="L508" s="166"/>
      <c r="M508" s="166"/>
      <c r="N508" s="166">
        <v>0</v>
      </c>
      <c r="O508" s="166">
        <v>0</v>
      </c>
      <c r="P508" s="166"/>
      <c r="Q508" s="166"/>
      <c r="R508" s="166"/>
      <c r="S508" s="166"/>
      <c r="T508" s="166"/>
      <c r="U508" s="166"/>
      <c r="V508" s="166"/>
      <c r="W508" s="166"/>
      <c r="X508" s="166">
        <v>0</v>
      </c>
      <c r="Y508" s="166"/>
      <c r="Z508" s="166">
        <v>0</v>
      </c>
      <c r="AA508" s="166">
        <f t="shared" si="47"/>
        <v>0</v>
      </c>
      <c r="AB508" s="166">
        <f>+Metas!O39</f>
        <v>0</v>
      </c>
      <c r="AC508" s="166">
        <f t="shared" si="48"/>
        <v>0</v>
      </c>
    </row>
    <row r="509" spans="3:29" ht="15.5" x14ac:dyDescent="0.3">
      <c r="C509" s="522"/>
      <c r="E509" s="152">
        <v>38</v>
      </c>
      <c r="F509" s="166"/>
      <c r="G509" s="166"/>
      <c r="H509" s="166"/>
      <c r="I509" s="166">
        <v>110540630</v>
      </c>
      <c r="J509" s="166"/>
      <c r="K509" s="166"/>
      <c r="L509" s="166"/>
      <c r="M509" s="166"/>
      <c r="N509" s="166">
        <v>0</v>
      </c>
      <c r="O509" s="166">
        <v>0</v>
      </c>
      <c r="P509" s="166"/>
      <c r="Q509" s="166"/>
      <c r="R509" s="166"/>
      <c r="S509" s="166"/>
      <c r="T509" s="166"/>
      <c r="U509" s="166"/>
      <c r="V509" s="166"/>
      <c r="W509" s="166"/>
      <c r="X509" s="166">
        <v>56213215</v>
      </c>
      <c r="Y509" s="166"/>
      <c r="Z509" s="166">
        <v>7834399</v>
      </c>
      <c r="AA509" s="166">
        <f t="shared" si="47"/>
        <v>174588244</v>
      </c>
      <c r="AB509" s="166">
        <f>+Metas!O40</f>
        <v>174588244</v>
      </c>
      <c r="AC509" s="166">
        <f t="shared" si="48"/>
        <v>0</v>
      </c>
    </row>
    <row r="510" spans="3:29" ht="15.5" x14ac:dyDescent="0.3">
      <c r="C510" s="522"/>
      <c r="E510" s="152">
        <v>39</v>
      </c>
      <c r="F510" s="166"/>
      <c r="G510" s="166"/>
      <c r="H510" s="166"/>
      <c r="I510" s="166">
        <v>19564990</v>
      </c>
      <c r="J510" s="166"/>
      <c r="K510" s="166"/>
      <c r="L510" s="166"/>
      <c r="M510" s="166"/>
      <c r="N510" s="166">
        <v>100859429</v>
      </c>
      <c r="O510" s="166">
        <v>16299801</v>
      </c>
      <c r="P510" s="166"/>
      <c r="Q510" s="166"/>
      <c r="R510" s="166"/>
      <c r="S510" s="166"/>
      <c r="T510" s="166"/>
      <c r="U510" s="166"/>
      <c r="V510" s="166"/>
      <c r="W510" s="166"/>
      <c r="X510" s="166">
        <v>506460472</v>
      </c>
      <c r="Y510" s="166"/>
      <c r="Z510" s="166">
        <v>0</v>
      </c>
      <c r="AA510" s="166">
        <f t="shared" si="47"/>
        <v>643184692</v>
      </c>
      <c r="AB510" s="166">
        <f>+Metas!O41</f>
        <v>643184692</v>
      </c>
      <c r="AC510" s="166">
        <f t="shared" si="48"/>
        <v>0</v>
      </c>
    </row>
    <row r="511" spans="3:29" ht="15.5" x14ac:dyDescent="0.3">
      <c r="C511" s="522"/>
      <c r="E511" s="152">
        <v>40</v>
      </c>
      <c r="F511" s="166"/>
      <c r="G511" s="166"/>
      <c r="H511" s="166"/>
      <c r="I511" s="166">
        <v>43926254</v>
      </c>
      <c r="J511" s="166"/>
      <c r="K511" s="166"/>
      <c r="L511" s="166"/>
      <c r="M511" s="166"/>
      <c r="N511" s="166">
        <v>24592879</v>
      </c>
      <c r="O511" s="166">
        <v>25021519</v>
      </c>
      <c r="P511" s="166"/>
      <c r="Q511" s="166"/>
      <c r="R511" s="166"/>
      <c r="S511" s="166"/>
      <c r="T511" s="166"/>
      <c r="U511" s="166"/>
      <c r="V511" s="166"/>
      <c r="W511" s="166"/>
      <c r="X511" s="166">
        <v>31609845</v>
      </c>
      <c r="Y511" s="166"/>
      <c r="Z511" s="166">
        <v>0</v>
      </c>
      <c r="AA511" s="166">
        <f t="shared" si="47"/>
        <v>125150497</v>
      </c>
      <c r="AB511" s="166">
        <f>+Metas!O42</f>
        <v>125150497</v>
      </c>
      <c r="AC511" s="166">
        <f t="shared" si="48"/>
        <v>0</v>
      </c>
    </row>
    <row r="512" spans="3:29" ht="15.5" x14ac:dyDescent="0.3">
      <c r="C512" s="522"/>
      <c r="E512" s="152">
        <v>41</v>
      </c>
      <c r="F512" s="166"/>
      <c r="G512" s="166"/>
      <c r="H512" s="166"/>
      <c r="I512" s="166">
        <v>3292207</v>
      </c>
      <c r="J512" s="166"/>
      <c r="K512" s="166"/>
      <c r="L512" s="166"/>
      <c r="M512" s="166"/>
      <c r="N512" s="166">
        <v>17394282</v>
      </c>
      <c r="O512" s="166">
        <v>23883518</v>
      </c>
      <c r="P512" s="166"/>
      <c r="Q512" s="166"/>
      <c r="R512" s="166"/>
      <c r="S512" s="166"/>
      <c r="T512" s="166"/>
      <c r="U512" s="166"/>
      <c r="V512" s="166"/>
      <c r="W512" s="166"/>
      <c r="X512" s="166">
        <v>0</v>
      </c>
      <c r="Y512" s="166"/>
      <c r="Z512" s="166">
        <v>40272997</v>
      </c>
      <c r="AA512" s="166">
        <f t="shared" si="47"/>
        <v>84843004</v>
      </c>
      <c r="AB512" s="166">
        <f>+Metas!O43</f>
        <v>84843004</v>
      </c>
      <c r="AC512" s="166">
        <f t="shared" si="48"/>
        <v>0</v>
      </c>
    </row>
    <row r="513" spans="3:29" ht="15.5" x14ac:dyDescent="0.3">
      <c r="C513" s="522"/>
      <c r="E513" s="152">
        <v>42</v>
      </c>
      <c r="F513" s="166"/>
      <c r="G513" s="166"/>
      <c r="H513" s="166"/>
      <c r="I513" s="166">
        <v>320186895</v>
      </c>
      <c r="J513" s="166"/>
      <c r="K513" s="166"/>
      <c r="L513" s="166"/>
      <c r="M513" s="166"/>
      <c r="N513" s="166">
        <v>223019324</v>
      </c>
      <c r="O513" s="166">
        <v>195627892</v>
      </c>
      <c r="P513" s="166"/>
      <c r="Q513" s="166"/>
      <c r="R513" s="166"/>
      <c r="S513" s="166"/>
      <c r="T513" s="166"/>
      <c r="U513" s="166"/>
      <c r="V513" s="166"/>
      <c r="W513" s="166"/>
      <c r="X513" s="166">
        <v>123521877</v>
      </c>
      <c r="Y513" s="166"/>
      <c r="Z513" s="166">
        <f>4706370+1045860</f>
        <v>5752230</v>
      </c>
      <c r="AA513" s="166">
        <f t="shared" si="47"/>
        <v>868108218</v>
      </c>
      <c r="AB513" s="166">
        <f>+Metas!O44</f>
        <v>868108218</v>
      </c>
      <c r="AC513" s="166">
        <f t="shared" si="48"/>
        <v>0</v>
      </c>
    </row>
    <row r="514" spans="3:29" ht="15.5" x14ac:dyDescent="0.3">
      <c r="C514" s="522"/>
      <c r="E514" s="152">
        <v>43</v>
      </c>
      <c r="F514" s="166"/>
      <c r="G514" s="166"/>
      <c r="H514" s="166"/>
      <c r="I514" s="166">
        <v>37255637</v>
      </c>
      <c r="J514" s="166"/>
      <c r="K514" s="166"/>
      <c r="L514" s="166"/>
      <c r="M514" s="166"/>
      <c r="N514" s="166">
        <v>0</v>
      </c>
      <c r="O514" s="166">
        <v>0</v>
      </c>
      <c r="P514" s="166"/>
      <c r="Q514" s="166"/>
      <c r="R514" s="166"/>
      <c r="S514" s="166"/>
      <c r="T514" s="166"/>
      <c r="U514" s="166"/>
      <c r="V514" s="166"/>
      <c r="W514" s="166"/>
      <c r="X514" s="166">
        <v>11552940</v>
      </c>
      <c r="Y514" s="166"/>
      <c r="Z514" s="166">
        <v>0</v>
      </c>
      <c r="AA514" s="166">
        <f t="shared" si="47"/>
        <v>48808577</v>
      </c>
      <c r="AB514" s="166">
        <f>+Metas!O45</f>
        <v>48808577</v>
      </c>
      <c r="AC514" s="166">
        <f t="shared" si="48"/>
        <v>0</v>
      </c>
    </row>
    <row r="515" spans="3:29" ht="15.5" x14ac:dyDescent="0.3">
      <c r="C515" s="522"/>
      <c r="E515" s="152">
        <v>44</v>
      </c>
      <c r="F515" s="166"/>
      <c r="G515" s="166"/>
      <c r="H515" s="166"/>
      <c r="I515" s="166">
        <v>367291299</v>
      </c>
      <c r="J515" s="166"/>
      <c r="K515" s="166"/>
      <c r="L515" s="166"/>
      <c r="M515" s="166"/>
      <c r="N515" s="166">
        <v>284576808</v>
      </c>
      <c r="O515" s="166">
        <v>129610344</v>
      </c>
      <c r="P515" s="166"/>
      <c r="Q515" s="166"/>
      <c r="R515" s="166"/>
      <c r="S515" s="166"/>
      <c r="T515" s="166"/>
      <c r="U515" s="166"/>
      <c r="V515" s="166"/>
      <c r="W515" s="166"/>
      <c r="X515" s="166">
        <v>304313402</v>
      </c>
      <c r="Y515" s="166"/>
      <c r="Z515" s="166">
        <v>0</v>
      </c>
      <c r="AA515" s="166">
        <f t="shared" si="47"/>
        <v>1085791853</v>
      </c>
      <c r="AB515" s="166">
        <f>+Metas!O46</f>
        <v>1085791853</v>
      </c>
      <c r="AC515" s="166">
        <f t="shared" si="48"/>
        <v>0</v>
      </c>
    </row>
    <row r="516" spans="3:29" ht="15.5" x14ac:dyDescent="0.3">
      <c r="C516" s="522"/>
      <c r="E516" s="152">
        <v>45</v>
      </c>
      <c r="F516" s="166"/>
      <c r="G516" s="166"/>
      <c r="H516" s="166"/>
      <c r="I516" s="166">
        <v>0</v>
      </c>
      <c r="J516" s="166"/>
      <c r="K516" s="166"/>
      <c r="L516" s="166"/>
      <c r="M516" s="166"/>
      <c r="N516" s="166">
        <v>0</v>
      </c>
      <c r="O516" s="166">
        <v>0</v>
      </c>
      <c r="P516" s="166"/>
      <c r="Q516" s="166"/>
      <c r="R516" s="166"/>
      <c r="S516" s="166"/>
      <c r="T516" s="166"/>
      <c r="U516" s="166"/>
      <c r="V516" s="166"/>
      <c r="W516" s="166"/>
      <c r="X516" s="166">
        <v>0</v>
      </c>
      <c r="Y516" s="166"/>
      <c r="Z516" s="166">
        <f>18302257+3224813</f>
        <v>21527070</v>
      </c>
      <c r="AA516" s="166">
        <f t="shared" si="47"/>
        <v>21527070</v>
      </c>
      <c r="AB516" s="166">
        <f>+Metas!O47</f>
        <v>21527070</v>
      </c>
      <c r="AC516" s="166">
        <f t="shared" si="48"/>
        <v>0</v>
      </c>
    </row>
    <row r="517" spans="3:29" ht="13" x14ac:dyDescent="0.3">
      <c r="E517" s="165" t="s">
        <v>1974</v>
      </c>
      <c r="F517" s="167">
        <f t="shared" ref="F517:Y517" si="49">SUM(F472:F516)</f>
        <v>0</v>
      </c>
      <c r="G517" s="167">
        <f t="shared" si="49"/>
        <v>0</v>
      </c>
      <c r="H517" s="167">
        <f t="shared" si="49"/>
        <v>0</v>
      </c>
      <c r="I517" s="167">
        <f t="shared" si="49"/>
        <v>1656484700</v>
      </c>
      <c r="J517" s="167">
        <f t="shared" si="49"/>
        <v>0</v>
      </c>
      <c r="K517" s="167">
        <f t="shared" si="49"/>
        <v>0</v>
      </c>
      <c r="L517" s="167">
        <f t="shared" si="49"/>
        <v>0</v>
      </c>
      <c r="M517" s="167">
        <f t="shared" si="49"/>
        <v>0</v>
      </c>
      <c r="N517" s="167">
        <f t="shared" si="49"/>
        <v>981817991</v>
      </c>
      <c r="O517" s="167">
        <f t="shared" si="49"/>
        <v>702113105</v>
      </c>
      <c r="P517" s="167">
        <f t="shared" si="49"/>
        <v>0</v>
      </c>
      <c r="Q517" s="167">
        <f t="shared" si="49"/>
        <v>0</v>
      </c>
      <c r="R517" s="167">
        <f t="shared" si="49"/>
        <v>0</v>
      </c>
      <c r="S517" s="167">
        <f t="shared" si="49"/>
        <v>0</v>
      </c>
      <c r="T517" s="167">
        <f t="shared" si="49"/>
        <v>0</v>
      </c>
      <c r="U517" s="167">
        <f t="shared" si="49"/>
        <v>0</v>
      </c>
      <c r="V517" s="167">
        <f t="shared" si="49"/>
        <v>0</v>
      </c>
      <c r="W517" s="167">
        <f t="shared" si="49"/>
        <v>0</v>
      </c>
      <c r="X517" s="167">
        <f t="shared" si="49"/>
        <v>1505698029</v>
      </c>
      <c r="Y517" s="167">
        <f t="shared" si="49"/>
        <v>0</v>
      </c>
      <c r="Z517" s="167">
        <f>SUM(Z472:Z516)</f>
        <v>2274362493</v>
      </c>
      <c r="AA517" s="167">
        <f>SUM(AA472:AA516)</f>
        <v>7120476318</v>
      </c>
      <c r="AB517" s="167">
        <f>SUM(AB472:AB516)</f>
        <v>7120476318</v>
      </c>
      <c r="AC517" s="167">
        <f>SUM(AC472:AC516)</f>
        <v>0</v>
      </c>
    </row>
  </sheetData>
  <autoFilter ref="B2:BQ111" xr:uid="{524ECF8E-4064-4B69-989E-A6ACFAD9C6FB}"/>
  <mergeCells count="14">
    <mergeCell ref="BI1:BK1"/>
    <mergeCell ref="BL1:BN1"/>
    <mergeCell ref="BO1:BQ1"/>
    <mergeCell ref="G1:R1"/>
    <mergeCell ref="T1:AF1"/>
    <mergeCell ref="AG1:AS1"/>
    <mergeCell ref="AT1:AV1"/>
    <mergeCell ref="AW1:AY1"/>
    <mergeCell ref="F114:R114"/>
    <mergeCell ref="S114:AE114"/>
    <mergeCell ref="AZ1:BB1"/>
    <mergeCell ref="BC1:BE1"/>
    <mergeCell ref="BF1:BH1"/>
    <mergeCell ref="B1:F1"/>
  </mergeCells>
  <conditionalFormatting sqref="F224:AE224">
    <cfRule type="cellIs" dxfId="3" priority="31" operator="notEqual">
      <formula>0</formula>
    </cfRule>
  </conditionalFormatting>
  <pageMargins left="0.7" right="0.7" top="0.75" bottom="0.75" header="0.3" footer="0.3"/>
  <pageSetup paperSize="9" orientation="portrait" r:id="rId1"/>
  <ignoredErrors>
    <ignoredError sqref="AA278:AA320 AA321 AA277"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G937"/>
  <sheetViews>
    <sheetView showGridLines="0" topLeftCell="AJ1" zoomScale="118" zoomScaleNormal="118" workbookViewId="0">
      <pane ySplit="3" topLeftCell="A903" activePane="bottomLeft" state="frozen"/>
      <selection activeCell="A4" sqref="A4"/>
      <selection pane="bottomLeft" activeCell="AQ932" sqref="AQ932"/>
    </sheetView>
  </sheetViews>
  <sheetFormatPr baseColWidth="10" defaultColWidth="12" defaultRowHeight="12" x14ac:dyDescent="0.3"/>
  <cols>
    <col min="1" max="1" width="1.77734375" style="212" customWidth="1"/>
    <col min="2" max="2" width="13.6640625" style="212" customWidth="1"/>
    <col min="3" max="4" width="9" style="212" customWidth="1"/>
    <col min="5" max="5" width="15.77734375" style="212" customWidth="1"/>
    <col min="6" max="6" width="9" style="212" customWidth="1"/>
    <col min="7" max="7" width="22.77734375" style="212" customWidth="1"/>
    <col min="8" max="8" width="15.77734375" style="212" customWidth="1"/>
    <col min="9" max="11" width="9" style="212" customWidth="1"/>
    <col min="12" max="12" width="9" style="421" customWidth="1"/>
    <col min="13" max="14" width="9" style="212" customWidth="1"/>
    <col min="15" max="15" width="59.6640625" style="212" customWidth="1"/>
    <col min="16" max="17" width="21" style="212" bestFit="1" customWidth="1"/>
    <col min="18" max="18" width="18" style="224" customWidth="1"/>
    <col min="19" max="19" width="16.77734375" style="224" customWidth="1"/>
    <col min="20" max="22" width="16.77734375" style="377" customWidth="1"/>
    <col min="23" max="23" width="16.77734375" style="371" customWidth="1"/>
    <col min="24" max="24" width="16.77734375" style="377" customWidth="1"/>
    <col min="25" max="32" width="16.77734375" style="212" customWidth="1"/>
    <col min="33" max="33" width="21.109375" style="212" customWidth="1"/>
    <col min="34" max="47" width="16.77734375" style="212" customWidth="1"/>
    <col min="48" max="48" width="21.109375" style="212" customWidth="1"/>
    <col min="49" max="57" width="16.77734375" style="212" customWidth="1"/>
    <col min="58" max="58" width="39.44140625" style="333" bestFit="1" customWidth="1"/>
    <col min="59" max="16384" width="12" style="212"/>
  </cols>
  <sheetData>
    <row r="1" spans="2:59" s="211" customFormat="1" ht="12.5" thickBot="1" x14ac:dyDescent="0.35">
      <c r="L1" s="420"/>
      <c r="Q1" s="619"/>
      <c r="T1" s="372"/>
      <c r="U1" s="372"/>
      <c r="V1" s="372"/>
      <c r="W1" s="366"/>
      <c r="X1" s="372"/>
    </row>
    <row r="2" spans="2:59" ht="25" customHeight="1" thickBot="1" x14ac:dyDescent="0.35">
      <c r="P2" s="554">
        <f>SUBTOTAL(9,P4:P930)</f>
        <v>85080935122</v>
      </c>
      <c r="Q2" s="554">
        <f>SUBTOTAL(9,Q4:Q930)</f>
        <v>72401464554</v>
      </c>
      <c r="R2" s="554">
        <f>SUBTOTAL(9,R4:R930)</f>
        <v>12679470568</v>
      </c>
      <c r="S2" s="706" t="s">
        <v>2360</v>
      </c>
      <c r="T2" s="707"/>
      <c r="U2" s="707"/>
      <c r="V2" s="707"/>
      <c r="W2" s="707"/>
      <c r="X2" s="707"/>
      <c r="Y2" s="707"/>
      <c r="Z2" s="707"/>
      <c r="AA2" s="707"/>
      <c r="AB2" s="707"/>
      <c r="AC2" s="707"/>
      <c r="AD2" s="707"/>
      <c r="AE2" s="707" t="s">
        <v>2361</v>
      </c>
      <c r="AF2" s="707"/>
      <c r="AG2" s="707"/>
      <c r="AH2" s="707"/>
      <c r="AI2" s="707"/>
      <c r="AJ2" s="707"/>
      <c r="AK2" s="707"/>
      <c r="AL2" s="707"/>
      <c r="AM2" s="707"/>
      <c r="AN2" s="707"/>
      <c r="AO2" s="707"/>
      <c r="AP2" s="707"/>
      <c r="AQ2" s="707"/>
      <c r="AS2" s="580"/>
      <c r="AT2" s="708" t="s">
        <v>2362</v>
      </c>
      <c r="AU2" s="708"/>
      <c r="AV2" s="708"/>
      <c r="AW2" s="708"/>
      <c r="AX2" s="708"/>
      <c r="AY2" s="708"/>
      <c r="AZ2" s="708"/>
      <c r="BA2" s="708"/>
      <c r="BB2" s="708"/>
      <c r="BC2" s="708"/>
      <c r="BD2" s="708"/>
      <c r="BE2" s="708"/>
      <c r="BF2" s="708"/>
    </row>
    <row r="3" spans="2:59" ht="35" thickBot="1" x14ac:dyDescent="0.35">
      <c r="B3" s="213" t="s">
        <v>2363</v>
      </c>
      <c r="C3" s="213" t="s">
        <v>2364</v>
      </c>
      <c r="D3" s="213" t="s">
        <v>2365</v>
      </c>
      <c r="E3" s="213" t="s">
        <v>2366</v>
      </c>
      <c r="F3" s="213" t="s">
        <v>133</v>
      </c>
      <c r="G3" s="213" t="s">
        <v>20</v>
      </c>
      <c r="H3" s="213" t="s">
        <v>135</v>
      </c>
      <c r="I3" s="213" t="s">
        <v>22</v>
      </c>
      <c r="J3" s="213" t="s">
        <v>2367</v>
      </c>
      <c r="K3" s="213" t="s">
        <v>18</v>
      </c>
      <c r="L3" s="422" t="s">
        <v>136</v>
      </c>
      <c r="M3" s="213" t="s">
        <v>2368</v>
      </c>
      <c r="N3" s="213" t="s">
        <v>2369</v>
      </c>
      <c r="O3" s="213" t="s">
        <v>120</v>
      </c>
      <c r="P3" s="213" t="s">
        <v>2370</v>
      </c>
      <c r="Q3" s="213" t="s">
        <v>2371</v>
      </c>
      <c r="R3" s="214" t="s">
        <v>2372</v>
      </c>
      <c r="S3" s="215" t="s">
        <v>1938</v>
      </c>
      <c r="T3" s="373" t="s">
        <v>1939</v>
      </c>
      <c r="U3" s="373" t="s">
        <v>1940</v>
      </c>
      <c r="V3" s="373" t="s">
        <v>1941</v>
      </c>
      <c r="W3" s="367" t="s">
        <v>1942</v>
      </c>
      <c r="X3" s="367" t="s">
        <v>1943</v>
      </c>
      <c r="Y3" s="216" t="s">
        <v>3</v>
      </c>
      <c r="Z3" s="216" t="s">
        <v>4</v>
      </c>
      <c r="AA3" s="216" t="s">
        <v>5</v>
      </c>
      <c r="AB3" s="216" t="s">
        <v>6</v>
      </c>
      <c r="AC3" s="216" t="s">
        <v>7</v>
      </c>
      <c r="AD3" s="216" t="s">
        <v>8</v>
      </c>
      <c r="AE3" s="217" t="s">
        <v>2373</v>
      </c>
      <c r="AF3" s="217" t="s">
        <v>2374</v>
      </c>
      <c r="AG3" s="217" t="s">
        <v>2375</v>
      </c>
      <c r="AH3" s="217" t="s">
        <v>2376</v>
      </c>
      <c r="AI3" s="217" t="s">
        <v>2377</v>
      </c>
      <c r="AJ3" s="217" t="s">
        <v>2378</v>
      </c>
      <c r="AK3" s="217" t="s">
        <v>2379</v>
      </c>
      <c r="AL3" s="217" t="s">
        <v>2380</v>
      </c>
      <c r="AM3" s="217" t="s">
        <v>2381</v>
      </c>
      <c r="AN3" s="217" t="s">
        <v>2382</v>
      </c>
      <c r="AO3" s="217" t="s">
        <v>2383</v>
      </c>
      <c r="AP3" s="217" t="s">
        <v>2384</v>
      </c>
      <c r="AQ3" s="217" t="s">
        <v>2385</v>
      </c>
      <c r="AR3" s="335" t="s">
        <v>2386</v>
      </c>
      <c r="AS3" s="217" t="s">
        <v>2387</v>
      </c>
      <c r="AT3" s="581" t="s">
        <v>2373</v>
      </c>
      <c r="AU3" s="217" t="s">
        <v>2374</v>
      </c>
      <c r="AV3" s="217" t="s">
        <v>2375</v>
      </c>
      <c r="AW3" s="217" t="s">
        <v>2376</v>
      </c>
      <c r="AX3" s="217" t="s">
        <v>2377</v>
      </c>
      <c r="AY3" s="217" t="s">
        <v>2378</v>
      </c>
      <c r="AZ3" s="217" t="s">
        <v>2379</v>
      </c>
      <c r="BA3" s="217" t="s">
        <v>2380</v>
      </c>
      <c r="BB3" s="217" t="s">
        <v>2381</v>
      </c>
      <c r="BC3" s="217" t="s">
        <v>2382</v>
      </c>
      <c r="BD3" s="217" t="s">
        <v>2383</v>
      </c>
      <c r="BE3" s="217" t="s">
        <v>2384</v>
      </c>
      <c r="BF3" s="582" t="s">
        <v>2388</v>
      </c>
    </row>
    <row r="4" spans="2:59" ht="18" customHeight="1" thickBot="1" x14ac:dyDescent="0.35">
      <c r="B4" s="382">
        <v>5586750</v>
      </c>
      <c r="C4" s="383">
        <v>3785</v>
      </c>
      <c r="D4" s="384">
        <v>3662</v>
      </c>
      <c r="E4" s="385">
        <v>45518</v>
      </c>
      <c r="F4" s="386">
        <v>9</v>
      </c>
      <c r="G4" s="387" t="s">
        <v>41</v>
      </c>
      <c r="H4" s="388">
        <v>19050540</v>
      </c>
      <c r="I4" s="386">
        <v>126</v>
      </c>
      <c r="J4" s="478">
        <v>99</v>
      </c>
      <c r="K4" s="478">
        <f>VALUE(LEFT(L4,SEARCH(".",L4,1)-1))</f>
        <v>20</v>
      </c>
      <c r="L4" s="478" t="s">
        <v>67</v>
      </c>
      <c r="M4" s="478">
        <v>12</v>
      </c>
      <c r="N4" s="485">
        <v>7</v>
      </c>
      <c r="O4" s="473" t="s">
        <v>2389</v>
      </c>
      <c r="P4" s="417">
        <v>189874885</v>
      </c>
      <c r="Q4" s="389">
        <v>94937535</v>
      </c>
      <c r="R4" s="448">
        <v>94937350</v>
      </c>
      <c r="S4" s="392"/>
      <c r="T4" s="391"/>
      <c r="U4" s="391"/>
      <c r="V4" s="391"/>
      <c r="W4" s="392"/>
      <c r="X4" s="391"/>
      <c r="Y4" s="626"/>
      <c r="Z4" s="392"/>
      <c r="AA4" s="392"/>
      <c r="AB4" s="392"/>
      <c r="AC4" s="392"/>
      <c r="AD4" s="392"/>
      <c r="AE4" s="393">
        <v>0</v>
      </c>
      <c r="AF4" s="390">
        <v>94937120</v>
      </c>
      <c r="AG4" s="393">
        <v>0</v>
      </c>
      <c r="AH4" s="393">
        <v>0</v>
      </c>
      <c r="AI4" s="393">
        <v>0</v>
      </c>
      <c r="AJ4" s="393">
        <v>0</v>
      </c>
      <c r="AK4" s="393">
        <v>0</v>
      </c>
      <c r="AL4" s="393">
        <v>0</v>
      </c>
      <c r="AM4" s="393">
        <v>0</v>
      </c>
      <c r="AN4" s="393">
        <v>0</v>
      </c>
      <c r="AO4" s="393">
        <v>0</v>
      </c>
      <c r="AP4" s="393">
        <v>0</v>
      </c>
      <c r="AQ4" s="469">
        <f>SUM(AE4:AP4)</f>
        <v>94937120</v>
      </c>
      <c r="AR4" s="470">
        <f>+AQ4/R4</f>
        <v>0.9999975773496943</v>
      </c>
      <c r="AS4" s="468">
        <f>+R4-AQ4</f>
        <v>230</v>
      </c>
      <c r="AT4" s="394">
        <v>0</v>
      </c>
      <c r="AU4" s="395">
        <v>0</v>
      </c>
      <c r="AV4" s="396">
        <v>0</v>
      </c>
      <c r="AW4" s="393">
        <v>0</v>
      </c>
      <c r="AX4" s="393">
        <v>0</v>
      </c>
      <c r="AY4" s="393">
        <v>0</v>
      </c>
      <c r="AZ4" s="393">
        <v>0</v>
      </c>
      <c r="BA4" s="393">
        <v>0</v>
      </c>
      <c r="BB4" s="393">
        <v>0</v>
      </c>
      <c r="BC4" s="393">
        <v>0</v>
      </c>
      <c r="BD4" s="393">
        <v>0</v>
      </c>
      <c r="BE4" s="393">
        <v>0</v>
      </c>
      <c r="BF4" s="481" t="s">
        <v>2390</v>
      </c>
      <c r="BG4" s="334"/>
    </row>
    <row r="5" spans="2:59" ht="18" customHeight="1" thickBot="1" x14ac:dyDescent="0.35">
      <c r="B5" s="397">
        <v>5697614</v>
      </c>
      <c r="C5" s="218">
        <v>5717</v>
      </c>
      <c r="D5" s="219">
        <v>5889</v>
      </c>
      <c r="E5" s="355">
        <v>45601</v>
      </c>
      <c r="F5" s="354">
        <v>6</v>
      </c>
      <c r="G5" s="220" t="s">
        <v>41</v>
      </c>
      <c r="H5" s="221">
        <v>19050540</v>
      </c>
      <c r="I5" s="354">
        <v>119</v>
      </c>
      <c r="J5" s="478">
        <v>19</v>
      </c>
      <c r="K5" s="478">
        <f t="shared" ref="K5:K68" si="0">VALUE(LEFT(L5,SEARCH(".",L5,1)-1))</f>
        <v>39</v>
      </c>
      <c r="L5" s="478" t="s">
        <v>94</v>
      </c>
      <c r="M5" s="478">
        <v>310</v>
      </c>
      <c r="N5" s="485">
        <v>2</v>
      </c>
      <c r="O5" s="473" t="s">
        <v>2391</v>
      </c>
      <c r="P5" s="415">
        <v>318994216</v>
      </c>
      <c r="Q5" s="222">
        <v>0</v>
      </c>
      <c r="R5" s="425">
        <v>318994216</v>
      </c>
      <c r="S5" s="368"/>
      <c r="T5" s="374"/>
      <c r="U5" s="374"/>
      <c r="V5" s="374"/>
      <c r="W5" s="368"/>
      <c r="X5" s="374"/>
      <c r="Y5" s="626"/>
      <c r="Z5" s="368"/>
      <c r="AA5" s="368"/>
      <c r="AB5" s="368"/>
      <c r="AC5" s="368"/>
      <c r="AD5" s="368"/>
      <c r="AE5" s="272">
        <v>0</v>
      </c>
      <c r="AF5" s="272">
        <v>318994216</v>
      </c>
      <c r="AG5" s="272">
        <v>0</v>
      </c>
      <c r="AH5" s="272">
        <v>0</v>
      </c>
      <c r="AI5" s="272">
        <v>0</v>
      </c>
      <c r="AJ5" s="272">
        <v>0</v>
      </c>
      <c r="AK5" s="272">
        <v>0</v>
      </c>
      <c r="AL5" s="272">
        <v>0</v>
      </c>
      <c r="AM5" s="272">
        <v>0</v>
      </c>
      <c r="AN5" s="272">
        <v>0</v>
      </c>
      <c r="AO5" s="272">
        <v>0</v>
      </c>
      <c r="AP5" s="272">
        <v>0</v>
      </c>
      <c r="AQ5" s="469">
        <f t="shared" ref="AQ5:AQ68" si="1">SUM(AE5:AP5)</f>
        <v>318994216</v>
      </c>
      <c r="AR5" s="470">
        <f t="shared" ref="AR5:AR68" si="2">+AQ5/R5</f>
        <v>1</v>
      </c>
      <c r="AS5" s="468">
        <f t="shared" ref="AS5:AS68" si="3">+R5-AQ5</f>
        <v>0</v>
      </c>
      <c r="AT5" s="381">
        <v>0</v>
      </c>
      <c r="AU5" s="380">
        <v>0</v>
      </c>
      <c r="AV5" s="378">
        <v>0</v>
      </c>
      <c r="AW5" s="332">
        <v>0</v>
      </c>
      <c r="AX5" s="332">
        <v>0</v>
      </c>
      <c r="AY5" s="332">
        <v>0</v>
      </c>
      <c r="AZ5" s="332">
        <v>0</v>
      </c>
      <c r="BA5" s="332">
        <v>0</v>
      </c>
      <c r="BB5" s="332">
        <v>0</v>
      </c>
      <c r="BC5" s="332">
        <v>0</v>
      </c>
      <c r="BD5" s="332">
        <v>0</v>
      </c>
      <c r="BE5" s="332">
        <v>0</v>
      </c>
      <c r="BF5" s="481" t="s">
        <v>2390</v>
      </c>
      <c r="BG5" s="334"/>
    </row>
    <row r="6" spans="2:59" ht="18" customHeight="1" thickBot="1" x14ac:dyDescent="0.35">
      <c r="B6" s="397">
        <v>5697614</v>
      </c>
      <c r="C6" s="218">
        <v>6808</v>
      </c>
      <c r="D6" s="219">
        <v>7405</v>
      </c>
      <c r="E6" s="355">
        <v>45646</v>
      </c>
      <c r="F6" s="354">
        <v>507</v>
      </c>
      <c r="G6" s="220" t="s">
        <v>41</v>
      </c>
      <c r="H6" s="221">
        <v>19050540</v>
      </c>
      <c r="I6" s="354">
        <v>119</v>
      </c>
      <c r="J6" s="478">
        <v>19</v>
      </c>
      <c r="K6" s="478">
        <f t="shared" si="0"/>
        <v>39</v>
      </c>
      <c r="L6" s="478" t="s">
        <v>94</v>
      </c>
      <c r="M6" s="478">
        <v>310</v>
      </c>
      <c r="N6" s="485">
        <v>2</v>
      </c>
      <c r="O6" s="473" t="s">
        <v>2391</v>
      </c>
      <c r="P6" s="415">
        <v>174457428</v>
      </c>
      <c r="Q6" s="222">
        <v>0</v>
      </c>
      <c r="R6" s="425">
        <v>174457428</v>
      </c>
      <c r="S6" s="368"/>
      <c r="T6" s="374"/>
      <c r="U6" s="374"/>
      <c r="V6" s="374"/>
      <c r="W6" s="368"/>
      <c r="X6" s="374"/>
      <c r="Y6" s="626"/>
      <c r="Z6" s="368"/>
      <c r="AA6" s="368"/>
      <c r="AB6" s="368"/>
      <c r="AC6" s="368"/>
      <c r="AD6" s="368"/>
      <c r="AE6" s="272">
        <v>0</v>
      </c>
      <c r="AF6" s="272"/>
      <c r="AG6" s="272">
        <v>0</v>
      </c>
      <c r="AH6" s="272">
        <v>0</v>
      </c>
      <c r="AI6" s="272">
        <v>174457428</v>
      </c>
      <c r="AJ6" s="272">
        <v>0</v>
      </c>
      <c r="AK6" s="272">
        <v>0</v>
      </c>
      <c r="AL6" s="272">
        <v>0</v>
      </c>
      <c r="AM6" s="272">
        <v>0</v>
      </c>
      <c r="AN6" s="272">
        <v>0</v>
      </c>
      <c r="AO6" s="272">
        <v>0</v>
      </c>
      <c r="AP6" s="272">
        <v>0</v>
      </c>
      <c r="AQ6" s="469">
        <f t="shared" si="1"/>
        <v>174457428</v>
      </c>
      <c r="AR6" s="470">
        <f t="shared" si="2"/>
        <v>1</v>
      </c>
      <c r="AS6" s="468">
        <f t="shared" si="3"/>
        <v>0</v>
      </c>
      <c r="AT6" s="380">
        <v>0</v>
      </c>
      <c r="AU6" s="380">
        <v>0</v>
      </c>
      <c r="AV6" s="378">
        <v>174457428</v>
      </c>
      <c r="AW6" s="332">
        <v>0</v>
      </c>
      <c r="AX6" s="332">
        <v>0</v>
      </c>
      <c r="AY6" s="332">
        <v>0</v>
      </c>
      <c r="AZ6" s="332">
        <v>0</v>
      </c>
      <c r="BA6" s="332">
        <v>0</v>
      </c>
      <c r="BB6" s="332">
        <v>0</v>
      </c>
      <c r="BC6" s="332">
        <v>0</v>
      </c>
      <c r="BD6" s="332">
        <v>0</v>
      </c>
      <c r="BE6" s="332">
        <v>0</v>
      </c>
      <c r="BF6" s="481" t="s">
        <v>2392</v>
      </c>
      <c r="BG6" s="334"/>
    </row>
    <row r="7" spans="2:59" ht="18" customHeight="1" thickBot="1" x14ac:dyDescent="0.35">
      <c r="B7" s="397">
        <v>6502075</v>
      </c>
      <c r="C7" s="218">
        <v>3104</v>
      </c>
      <c r="D7" s="219">
        <v>3331</v>
      </c>
      <c r="E7" s="355">
        <v>45503</v>
      </c>
      <c r="F7" s="354">
        <v>12</v>
      </c>
      <c r="G7" s="220" t="s">
        <v>41</v>
      </c>
      <c r="H7" s="221">
        <v>19050540</v>
      </c>
      <c r="I7" s="354">
        <v>130</v>
      </c>
      <c r="J7" s="478">
        <v>99</v>
      </c>
      <c r="K7" s="478">
        <f t="shared" si="0"/>
        <v>28</v>
      </c>
      <c r="L7" s="478" t="s">
        <v>76</v>
      </c>
      <c r="M7" s="478">
        <v>570</v>
      </c>
      <c r="N7" s="486">
        <v>1</v>
      </c>
      <c r="O7" s="473" t="s">
        <v>2393</v>
      </c>
      <c r="P7" s="415">
        <v>1718338712</v>
      </c>
      <c r="Q7" s="222">
        <v>515501614</v>
      </c>
      <c r="R7" s="425">
        <v>1202837098</v>
      </c>
      <c r="S7" s="368"/>
      <c r="T7" s="374"/>
      <c r="U7" s="374"/>
      <c r="V7" s="374"/>
      <c r="W7" s="368"/>
      <c r="X7" s="374"/>
      <c r="Y7" s="626"/>
      <c r="Z7" s="368"/>
      <c r="AA7" s="368"/>
      <c r="AB7" s="368"/>
      <c r="AC7" s="368"/>
      <c r="AD7" s="368"/>
      <c r="AE7" s="272">
        <v>0</v>
      </c>
      <c r="AF7" s="272">
        <v>859169356</v>
      </c>
      <c r="AG7" s="272">
        <v>343667742</v>
      </c>
      <c r="AH7" s="272">
        <v>0</v>
      </c>
      <c r="AI7" s="272">
        <v>0</v>
      </c>
      <c r="AJ7" s="272">
        <v>0</v>
      </c>
      <c r="AK7" s="272">
        <v>0</v>
      </c>
      <c r="AL7" s="272">
        <v>0</v>
      </c>
      <c r="AM7" s="272">
        <v>0</v>
      </c>
      <c r="AN7" s="272">
        <v>0</v>
      </c>
      <c r="AO7" s="272">
        <v>0</v>
      </c>
      <c r="AP7" s="272">
        <v>0</v>
      </c>
      <c r="AQ7" s="469">
        <f t="shared" si="1"/>
        <v>1202837098</v>
      </c>
      <c r="AR7" s="470">
        <f t="shared" si="2"/>
        <v>1</v>
      </c>
      <c r="AS7" s="468">
        <f t="shared" si="3"/>
        <v>0</v>
      </c>
      <c r="AT7" s="380">
        <v>0</v>
      </c>
      <c r="AU7" s="380">
        <v>0</v>
      </c>
      <c r="AV7" s="378">
        <v>343667742</v>
      </c>
      <c r="AW7" s="332">
        <v>0</v>
      </c>
      <c r="AX7" s="332">
        <v>0</v>
      </c>
      <c r="AY7" s="332">
        <v>0</v>
      </c>
      <c r="AZ7" s="332">
        <v>0</v>
      </c>
      <c r="BA7" s="332">
        <v>0</v>
      </c>
      <c r="BB7" s="332">
        <v>0</v>
      </c>
      <c r="BC7" s="332">
        <v>0</v>
      </c>
      <c r="BD7" s="332">
        <v>0</v>
      </c>
      <c r="BE7" s="332">
        <v>0</v>
      </c>
      <c r="BF7" s="481" t="s">
        <v>2392</v>
      </c>
      <c r="BG7" s="334"/>
    </row>
    <row r="8" spans="2:59" ht="18" customHeight="1" thickBot="1" x14ac:dyDescent="0.35">
      <c r="B8" s="397">
        <v>6587273</v>
      </c>
      <c r="C8" s="218">
        <v>3216</v>
      </c>
      <c r="D8" s="219">
        <v>3955</v>
      </c>
      <c r="E8" s="355">
        <v>45505</v>
      </c>
      <c r="F8" s="354">
        <v>3</v>
      </c>
      <c r="G8" s="220" t="s">
        <v>41</v>
      </c>
      <c r="H8" s="221">
        <v>19050540</v>
      </c>
      <c r="I8" s="354">
        <v>109</v>
      </c>
      <c r="J8" s="478">
        <v>19</v>
      </c>
      <c r="K8" s="478">
        <f t="shared" si="0"/>
        <v>39</v>
      </c>
      <c r="L8" s="478" t="s">
        <v>95</v>
      </c>
      <c r="M8" s="478">
        <v>570</v>
      </c>
      <c r="N8" s="486">
        <v>1</v>
      </c>
      <c r="O8" s="473" t="s">
        <v>2391</v>
      </c>
      <c r="P8" s="415">
        <v>11102038</v>
      </c>
      <c r="Q8" s="222">
        <v>10991016</v>
      </c>
      <c r="R8" s="425">
        <v>111022</v>
      </c>
      <c r="S8" s="368"/>
      <c r="T8" s="374"/>
      <c r="U8" s="374"/>
      <c r="V8" s="374"/>
      <c r="W8" s="368"/>
      <c r="X8" s="374"/>
      <c r="Y8" s="626"/>
      <c r="Z8" s="368"/>
      <c r="AA8" s="368"/>
      <c r="AB8" s="368"/>
      <c r="AC8" s="368"/>
      <c r="AD8" s="368"/>
      <c r="AE8" s="272">
        <v>0</v>
      </c>
      <c r="AF8" s="272"/>
      <c r="AG8" s="272">
        <v>0</v>
      </c>
      <c r="AH8" s="272">
        <v>21715</v>
      </c>
      <c r="AI8" s="272">
        <v>0</v>
      </c>
      <c r="AJ8" s="272">
        <v>0</v>
      </c>
      <c r="AK8" s="272">
        <v>0</v>
      </c>
      <c r="AL8" s="272">
        <v>0</v>
      </c>
      <c r="AM8" s="272">
        <v>0</v>
      </c>
      <c r="AN8" s="272">
        <v>0</v>
      </c>
      <c r="AO8" s="272">
        <v>0</v>
      </c>
      <c r="AP8" s="272">
        <v>0</v>
      </c>
      <c r="AQ8" s="469">
        <f t="shared" si="1"/>
        <v>21715</v>
      </c>
      <c r="AR8" s="470">
        <f t="shared" si="2"/>
        <v>0.19559186467546974</v>
      </c>
      <c r="AS8" s="468">
        <f t="shared" si="3"/>
        <v>89307</v>
      </c>
      <c r="AT8" s="380">
        <v>0</v>
      </c>
      <c r="AU8" s="380">
        <v>0</v>
      </c>
      <c r="AV8" s="378">
        <v>0</v>
      </c>
      <c r="AW8" s="332">
        <v>111022</v>
      </c>
      <c r="AX8" s="332">
        <v>0</v>
      </c>
      <c r="AY8" s="332">
        <v>0</v>
      </c>
      <c r="AZ8" s="332">
        <v>0</v>
      </c>
      <c r="BA8" s="332">
        <v>0</v>
      </c>
      <c r="BB8" s="332">
        <v>0</v>
      </c>
      <c r="BC8" s="332">
        <v>0</v>
      </c>
      <c r="BD8" s="332">
        <v>0</v>
      </c>
      <c r="BE8" s="332">
        <v>0</v>
      </c>
      <c r="BF8" s="481" t="s">
        <v>2392</v>
      </c>
      <c r="BG8" s="334"/>
    </row>
    <row r="9" spans="2:59" ht="18" customHeight="1" thickBot="1" x14ac:dyDescent="0.35">
      <c r="B9" s="397">
        <v>6587273</v>
      </c>
      <c r="C9" s="218">
        <v>3218</v>
      </c>
      <c r="D9" s="219">
        <v>3956</v>
      </c>
      <c r="E9" s="355">
        <v>45505</v>
      </c>
      <c r="F9" s="354">
        <v>3</v>
      </c>
      <c r="G9" s="220" t="s">
        <v>41</v>
      </c>
      <c r="H9" s="221">
        <v>19050540</v>
      </c>
      <c r="I9" s="354">
        <v>136</v>
      </c>
      <c r="J9" s="478">
        <v>19</v>
      </c>
      <c r="K9" s="478">
        <f t="shared" si="0"/>
        <v>24</v>
      </c>
      <c r="L9" s="478" t="s">
        <v>71</v>
      </c>
      <c r="M9" s="478">
        <v>570</v>
      </c>
      <c r="N9" s="486">
        <v>1</v>
      </c>
      <c r="O9" s="473" t="s">
        <v>2391</v>
      </c>
      <c r="P9" s="415">
        <v>6676064</v>
      </c>
      <c r="Q9" s="222">
        <v>6609304</v>
      </c>
      <c r="R9" s="425">
        <v>66760</v>
      </c>
      <c r="S9" s="368"/>
      <c r="T9" s="374"/>
      <c r="U9" s="374"/>
      <c r="V9" s="374"/>
      <c r="W9" s="368"/>
      <c r="X9" s="374"/>
      <c r="Y9" s="626"/>
      <c r="Z9" s="368"/>
      <c r="AA9" s="368"/>
      <c r="AB9" s="368"/>
      <c r="AC9" s="368"/>
      <c r="AD9" s="368"/>
      <c r="AE9" s="272">
        <v>0</v>
      </c>
      <c r="AF9" s="272"/>
      <c r="AG9" s="272">
        <v>0</v>
      </c>
      <c r="AH9" s="272">
        <v>0</v>
      </c>
      <c r="AI9" s="272">
        <v>0</v>
      </c>
      <c r="AJ9" s="272">
        <v>0</v>
      </c>
      <c r="AK9" s="272">
        <v>0</v>
      </c>
      <c r="AL9" s="272">
        <v>0</v>
      </c>
      <c r="AM9" s="272">
        <v>0</v>
      </c>
      <c r="AN9" s="272">
        <v>0</v>
      </c>
      <c r="AO9" s="272">
        <v>0</v>
      </c>
      <c r="AP9" s="272">
        <v>0</v>
      </c>
      <c r="AQ9" s="469">
        <f t="shared" si="1"/>
        <v>0</v>
      </c>
      <c r="AR9" s="470">
        <f t="shared" si="2"/>
        <v>0</v>
      </c>
      <c r="AS9" s="468">
        <f t="shared" si="3"/>
        <v>66760</v>
      </c>
      <c r="AT9" s="380">
        <v>0</v>
      </c>
      <c r="AU9" s="380">
        <v>0</v>
      </c>
      <c r="AV9" s="378">
        <v>0</v>
      </c>
      <c r="AW9" s="332">
        <v>66760</v>
      </c>
      <c r="AX9" s="332">
        <v>0</v>
      </c>
      <c r="AY9" s="332">
        <v>0</v>
      </c>
      <c r="AZ9" s="332">
        <v>0</v>
      </c>
      <c r="BA9" s="332">
        <v>0</v>
      </c>
      <c r="BB9" s="332">
        <v>0</v>
      </c>
      <c r="BC9" s="332">
        <v>0</v>
      </c>
      <c r="BD9" s="332">
        <v>0</v>
      </c>
      <c r="BE9" s="332">
        <v>0</v>
      </c>
      <c r="BF9" s="481" t="s">
        <v>2392</v>
      </c>
      <c r="BG9" s="334"/>
    </row>
    <row r="10" spans="2:59" ht="18" customHeight="1" thickBot="1" x14ac:dyDescent="0.35">
      <c r="B10" s="397">
        <v>6587273</v>
      </c>
      <c r="C10" s="218">
        <v>3218</v>
      </c>
      <c r="D10" s="219">
        <v>3956</v>
      </c>
      <c r="E10" s="355">
        <v>45505</v>
      </c>
      <c r="F10" s="354">
        <v>3</v>
      </c>
      <c r="G10" s="220" t="s">
        <v>41</v>
      </c>
      <c r="H10" s="221">
        <v>19050540</v>
      </c>
      <c r="I10" s="354">
        <v>136</v>
      </c>
      <c r="J10" s="478">
        <v>19</v>
      </c>
      <c r="K10" s="478">
        <f t="shared" si="0"/>
        <v>24</v>
      </c>
      <c r="L10" s="478" t="s">
        <v>72</v>
      </c>
      <c r="M10" s="478">
        <v>570</v>
      </c>
      <c r="N10" s="486">
        <v>1</v>
      </c>
      <c r="O10" s="473" t="s">
        <v>2391</v>
      </c>
      <c r="P10" s="415">
        <v>6676064</v>
      </c>
      <c r="Q10" s="222">
        <v>6609303</v>
      </c>
      <c r="R10" s="425">
        <v>66761</v>
      </c>
      <c r="S10" s="368"/>
      <c r="T10" s="374"/>
      <c r="U10" s="374"/>
      <c r="V10" s="374"/>
      <c r="W10" s="368"/>
      <c r="X10" s="374"/>
      <c r="Y10" s="626"/>
      <c r="Z10" s="368"/>
      <c r="AA10" s="368"/>
      <c r="AB10" s="368"/>
      <c r="AC10" s="368"/>
      <c r="AD10" s="368"/>
      <c r="AE10" s="272">
        <v>0</v>
      </c>
      <c r="AF10" s="272"/>
      <c r="AG10" s="272">
        <v>0</v>
      </c>
      <c r="AH10" s="272">
        <v>0</v>
      </c>
      <c r="AI10" s="272">
        <v>0</v>
      </c>
      <c r="AJ10" s="272">
        <v>0</v>
      </c>
      <c r="AK10" s="272">
        <v>0</v>
      </c>
      <c r="AL10" s="272">
        <v>0</v>
      </c>
      <c r="AM10" s="272">
        <v>0</v>
      </c>
      <c r="AN10" s="272">
        <v>0</v>
      </c>
      <c r="AO10" s="272">
        <v>0</v>
      </c>
      <c r="AP10" s="272">
        <v>0</v>
      </c>
      <c r="AQ10" s="469">
        <f t="shared" si="1"/>
        <v>0</v>
      </c>
      <c r="AR10" s="470">
        <f t="shared" si="2"/>
        <v>0</v>
      </c>
      <c r="AS10" s="468">
        <f t="shared" si="3"/>
        <v>66761</v>
      </c>
      <c r="AT10" s="380">
        <v>0</v>
      </c>
      <c r="AU10" s="380">
        <v>0</v>
      </c>
      <c r="AV10" s="378">
        <v>0</v>
      </c>
      <c r="AW10" s="332">
        <v>66761</v>
      </c>
      <c r="AX10" s="332">
        <v>0</v>
      </c>
      <c r="AY10" s="332">
        <v>0</v>
      </c>
      <c r="AZ10" s="332">
        <v>0</v>
      </c>
      <c r="BA10" s="332">
        <v>0</v>
      </c>
      <c r="BB10" s="332">
        <v>0</v>
      </c>
      <c r="BC10" s="332">
        <v>0</v>
      </c>
      <c r="BD10" s="332">
        <v>0</v>
      </c>
      <c r="BE10" s="332">
        <v>0</v>
      </c>
      <c r="BF10" s="481" t="s">
        <v>2392</v>
      </c>
      <c r="BG10" s="334"/>
    </row>
    <row r="11" spans="2:59" ht="18" customHeight="1" thickBot="1" x14ac:dyDescent="0.35">
      <c r="B11" s="397">
        <v>6587273</v>
      </c>
      <c r="C11" s="218">
        <v>3219</v>
      </c>
      <c r="D11" s="219">
        <v>3959</v>
      </c>
      <c r="E11" s="355">
        <v>45505</v>
      </c>
      <c r="F11" s="354">
        <v>3</v>
      </c>
      <c r="G11" s="220" t="s">
        <v>41</v>
      </c>
      <c r="H11" s="221">
        <v>19050540</v>
      </c>
      <c r="I11" s="354">
        <v>128</v>
      </c>
      <c r="J11" s="478">
        <v>19</v>
      </c>
      <c r="K11" s="478">
        <f t="shared" si="0"/>
        <v>21</v>
      </c>
      <c r="L11" s="478" t="s">
        <v>68</v>
      </c>
      <c r="M11" s="478">
        <v>570</v>
      </c>
      <c r="N11" s="486">
        <v>1</v>
      </c>
      <c r="O11" s="473" t="s">
        <v>2391</v>
      </c>
      <c r="P11" s="415">
        <v>34556633</v>
      </c>
      <c r="Q11" s="222">
        <v>34211067</v>
      </c>
      <c r="R11" s="425">
        <v>345566</v>
      </c>
      <c r="S11" s="368"/>
      <c r="T11" s="374"/>
      <c r="U11" s="374"/>
      <c r="V11" s="374"/>
      <c r="W11" s="368"/>
      <c r="X11" s="374"/>
      <c r="Y11" s="626"/>
      <c r="Z11" s="368"/>
      <c r="AA11" s="368"/>
      <c r="AB11" s="368"/>
      <c r="AC11" s="368"/>
      <c r="AD11" s="368"/>
      <c r="AE11" s="272">
        <v>0</v>
      </c>
      <c r="AF11" s="272"/>
      <c r="AG11" s="272">
        <v>0</v>
      </c>
      <c r="AH11" s="272">
        <v>345566</v>
      </c>
      <c r="AI11" s="272">
        <v>0</v>
      </c>
      <c r="AJ11" s="272">
        <v>0</v>
      </c>
      <c r="AK11" s="272">
        <v>0</v>
      </c>
      <c r="AL11" s="272">
        <v>0</v>
      </c>
      <c r="AM11" s="272">
        <v>0</v>
      </c>
      <c r="AN11" s="272">
        <v>0</v>
      </c>
      <c r="AO11" s="272">
        <v>0</v>
      </c>
      <c r="AP11" s="272">
        <v>0</v>
      </c>
      <c r="AQ11" s="469">
        <f t="shared" si="1"/>
        <v>345566</v>
      </c>
      <c r="AR11" s="470">
        <f t="shared" si="2"/>
        <v>1</v>
      </c>
      <c r="AS11" s="468">
        <f t="shared" si="3"/>
        <v>0</v>
      </c>
      <c r="AT11" s="380">
        <v>0</v>
      </c>
      <c r="AU11" s="380">
        <v>0</v>
      </c>
      <c r="AV11" s="378">
        <v>0</v>
      </c>
      <c r="AW11" s="332">
        <v>345566</v>
      </c>
      <c r="AX11" s="332">
        <v>0</v>
      </c>
      <c r="AY11" s="332">
        <v>0</v>
      </c>
      <c r="AZ11" s="332">
        <v>0</v>
      </c>
      <c r="BA11" s="332">
        <v>0</v>
      </c>
      <c r="BB11" s="332">
        <v>0</v>
      </c>
      <c r="BC11" s="332">
        <v>0</v>
      </c>
      <c r="BD11" s="332">
        <v>0</v>
      </c>
      <c r="BE11" s="332">
        <v>0</v>
      </c>
      <c r="BF11" s="481" t="s">
        <v>2392</v>
      </c>
      <c r="BG11" s="334"/>
    </row>
    <row r="12" spans="2:59" ht="18" customHeight="1" thickBot="1" x14ac:dyDescent="0.35">
      <c r="B12" s="397">
        <v>6587273</v>
      </c>
      <c r="C12" s="218">
        <v>3221</v>
      </c>
      <c r="D12" s="219">
        <v>3958</v>
      </c>
      <c r="E12" s="355">
        <v>45505</v>
      </c>
      <c r="F12" s="354">
        <v>3</v>
      </c>
      <c r="G12" s="220" t="s">
        <v>41</v>
      </c>
      <c r="H12" s="221">
        <v>19050540</v>
      </c>
      <c r="I12" s="354">
        <v>130</v>
      </c>
      <c r="J12" s="478">
        <v>19</v>
      </c>
      <c r="K12" s="478">
        <f t="shared" si="0"/>
        <v>28</v>
      </c>
      <c r="L12" s="478" t="s">
        <v>76</v>
      </c>
      <c r="M12" s="478">
        <v>570</v>
      </c>
      <c r="N12" s="486">
        <v>1</v>
      </c>
      <c r="O12" s="473" t="s">
        <v>2391</v>
      </c>
      <c r="P12" s="415">
        <v>33791285</v>
      </c>
      <c r="Q12" s="222">
        <v>33453372</v>
      </c>
      <c r="R12" s="425">
        <v>337913</v>
      </c>
      <c r="S12" s="368"/>
      <c r="T12" s="374"/>
      <c r="U12" s="374"/>
      <c r="V12" s="374"/>
      <c r="W12" s="368"/>
      <c r="X12" s="374"/>
      <c r="Y12" s="626"/>
      <c r="Z12" s="368"/>
      <c r="AA12" s="368"/>
      <c r="AB12" s="368"/>
      <c r="AC12" s="368"/>
      <c r="AD12" s="368"/>
      <c r="AE12" s="272">
        <v>0</v>
      </c>
      <c r="AF12" s="272"/>
      <c r="AG12" s="272">
        <v>0</v>
      </c>
      <c r="AH12" s="272">
        <v>200059</v>
      </c>
      <c r="AI12" s="272">
        <v>0</v>
      </c>
      <c r="AJ12" s="272">
        <v>0</v>
      </c>
      <c r="AK12" s="272">
        <v>0</v>
      </c>
      <c r="AL12" s="272">
        <v>0</v>
      </c>
      <c r="AM12" s="272">
        <v>0</v>
      </c>
      <c r="AN12" s="272">
        <v>0</v>
      </c>
      <c r="AO12" s="272">
        <v>0</v>
      </c>
      <c r="AP12" s="272">
        <v>0</v>
      </c>
      <c r="AQ12" s="469">
        <f t="shared" si="1"/>
        <v>200059</v>
      </c>
      <c r="AR12" s="470">
        <f t="shared" si="2"/>
        <v>0.59204292229064881</v>
      </c>
      <c r="AS12" s="468">
        <f t="shared" si="3"/>
        <v>137854</v>
      </c>
      <c r="AT12" s="380">
        <v>0</v>
      </c>
      <c r="AU12" s="380">
        <v>0</v>
      </c>
      <c r="AV12" s="378">
        <v>0</v>
      </c>
      <c r="AW12" s="332">
        <v>337913</v>
      </c>
      <c r="AX12" s="332">
        <v>0</v>
      </c>
      <c r="AY12" s="332">
        <v>0</v>
      </c>
      <c r="AZ12" s="332">
        <v>0</v>
      </c>
      <c r="BA12" s="332">
        <v>0</v>
      </c>
      <c r="BB12" s="332">
        <v>0</v>
      </c>
      <c r="BC12" s="332">
        <v>0</v>
      </c>
      <c r="BD12" s="332">
        <v>0</v>
      </c>
      <c r="BE12" s="332">
        <v>0</v>
      </c>
      <c r="BF12" s="481" t="s">
        <v>2392</v>
      </c>
      <c r="BG12" s="334"/>
    </row>
    <row r="13" spans="2:59" ht="18" customHeight="1" thickBot="1" x14ac:dyDescent="0.35">
      <c r="B13" s="397">
        <v>6587273</v>
      </c>
      <c r="C13" s="218">
        <v>3222</v>
      </c>
      <c r="D13" s="219">
        <v>3957</v>
      </c>
      <c r="E13" s="355">
        <v>45505</v>
      </c>
      <c r="F13" s="354">
        <v>3</v>
      </c>
      <c r="G13" s="220" t="s">
        <v>41</v>
      </c>
      <c r="H13" s="221">
        <v>19050540</v>
      </c>
      <c r="I13" s="354">
        <v>116</v>
      </c>
      <c r="J13" s="478">
        <v>19</v>
      </c>
      <c r="K13" s="478">
        <f t="shared" si="0"/>
        <v>35</v>
      </c>
      <c r="L13" s="478" t="s">
        <v>87</v>
      </c>
      <c r="M13" s="478">
        <v>570</v>
      </c>
      <c r="N13" s="486">
        <v>1</v>
      </c>
      <c r="O13" s="473" t="s">
        <v>2391</v>
      </c>
      <c r="P13" s="415">
        <v>38180152</v>
      </c>
      <c r="Q13" s="222">
        <v>37798350</v>
      </c>
      <c r="R13" s="425">
        <v>381802</v>
      </c>
      <c r="S13" s="368"/>
      <c r="T13" s="374"/>
      <c r="U13" s="374"/>
      <c r="V13" s="374"/>
      <c r="W13" s="368"/>
      <c r="X13" s="374"/>
      <c r="Y13" s="626"/>
      <c r="Z13" s="368"/>
      <c r="AA13" s="368"/>
      <c r="AB13" s="368"/>
      <c r="AC13" s="368"/>
      <c r="AD13" s="368"/>
      <c r="AE13" s="272">
        <v>0</v>
      </c>
      <c r="AF13" s="272"/>
      <c r="AG13" s="272">
        <v>0</v>
      </c>
      <c r="AH13" s="272">
        <v>0</v>
      </c>
      <c r="AI13" s="272">
        <v>0</v>
      </c>
      <c r="AJ13" s="272">
        <v>0</v>
      </c>
      <c r="AK13" s="272">
        <v>0</v>
      </c>
      <c r="AL13" s="272">
        <v>0</v>
      </c>
      <c r="AM13" s="272">
        <v>0</v>
      </c>
      <c r="AN13" s="272">
        <v>0</v>
      </c>
      <c r="AO13" s="272">
        <v>0</v>
      </c>
      <c r="AP13" s="272">
        <v>0</v>
      </c>
      <c r="AQ13" s="469">
        <f t="shared" si="1"/>
        <v>0</v>
      </c>
      <c r="AR13" s="470">
        <f t="shared" si="2"/>
        <v>0</v>
      </c>
      <c r="AS13" s="468">
        <f t="shared" si="3"/>
        <v>381802</v>
      </c>
      <c r="AT13" s="380">
        <v>0</v>
      </c>
      <c r="AU13" s="380">
        <v>0</v>
      </c>
      <c r="AV13" s="378">
        <v>0</v>
      </c>
      <c r="AW13" s="332">
        <v>381802</v>
      </c>
      <c r="AX13" s="332">
        <v>0</v>
      </c>
      <c r="AY13" s="332">
        <v>0</v>
      </c>
      <c r="AZ13" s="332">
        <v>0</v>
      </c>
      <c r="BA13" s="332">
        <v>0</v>
      </c>
      <c r="BB13" s="332">
        <v>0</v>
      </c>
      <c r="BC13" s="332">
        <v>0</v>
      </c>
      <c r="BD13" s="332">
        <v>0</v>
      </c>
      <c r="BE13" s="332">
        <v>0</v>
      </c>
      <c r="BF13" s="481" t="s">
        <v>2392</v>
      </c>
      <c r="BG13" s="334"/>
    </row>
    <row r="14" spans="2:59" ht="18" customHeight="1" thickBot="1" x14ac:dyDescent="0.35">
      <c r="B14" s="397">
        <v>6587273</v>
      </c>
      <c r="C14" s="218">
        <v>3223</v>
      </c>
      <c r="D14" s="219">
        <v>3960</v>
      </c>
      <c r="E14" s="355">
        <v>45505</v>
      </c>
      <c r="F14" s="354">
        <v>3</v>
      </c>
      <c r="G14" s="220" t="s">
        <v>41</v>
      </c>
      <c r="H14" s="221">
        <v>19050540</v>
      </c>
      <c r="I14" s="354">
        <v>113</v>
      </c>
      <c r="J14" s="478">
        <v>19</v>
      </c>
      <c r="K14" s="478">
        <f t="shared" si="0"/>
        <v>18</v>
      </c>
      <c r="L14" s="478" t="s">
        <v>65</v>
      </c>
      <c r="M14" s="478">
        <v>570</v>
      </c>
      <c r="N14" s="486">
        <v>1</v>
      </c>
      <c r="O14" s="473" t="s">
        <v>2391</v>
      </c>
      <c r="P14" s="415">
        <v>75767261</v>
      </c>
      <c r="Q14" s="222">
        <v>75009588</v>
      </c>
      <c r="R14" s="425">
        <v>757673</v>
      </c>
      <c r="S14" s="368"/>
      <c r="T14" s="374"/>
      <c r="U14" s="374"/>
      <c r="V14" s="374"/>
      <c r="W14" s="368"/>
      <c r="X14" s="374"/>
      <c r="Y14" s="626"/>
      <c r="Z14" s="368"/>
      <c r="AA14" s="368"/>
      <c r="AB14" s="368"/>
      <c r="AC14" s="368"/>
      <c r="AD14" s="368"/>
      <c r="AE14" s="272">
        <v>0</v>
      </c>
      <c r="AF14" s="272"/>
      <c r="AG14" s="272">
        <v>0</v>
      </c>
      <c r="AH14" s="272">
        <v>222309</v>
      </c>
      <c r="AI14" s="272">
        <v>0</v>
      </c>
      <c r="AJ14" s="272">
        <v>0</v>
      </c>
      <c r="AK14" s="272">
        <v>0</v>
      </c>
      <c r="AL14" s="272">
        <v>0</v>
      </c>
      <c r="AM14" s="272">
        <v>0</v>
      </c>
      <c r="AN14" s="272">
        <v>0</v>
      </c>
      <c r="AO14" s="272">
        <v>0</v>
      </c>
      <c r="AP14" s="272">
        <v>0</v>
      </c>
      <c r="AQ14" s="469">
        <f t="shared" si="1"/>
        <v>222309</v>
      </c>
      <c r="AR14" s="470">
        <f t="shared" si="2"/>
        <v>0.29341021786443494</v>
      </c>
      <c r="AS14" s="468">
        <f t="shared" si="3"/>
        <v>535364</v>
      </c>
      <c r="AT14" s="380">
        <v>0</v>
      </c>
      <c r="AU14" s="380">
        <v>0</v>
      </c>
      <c r="AV14" s="378">
        <v>0</v>
      </c>
      <c r="AW14" s="332">
        <v>757673</v>
      </c>
      <c r="AX14" s="332">
        <v>0</v>
      </c>
      <c r="AY14" s="332">
        <v>0</v>
      </c>
      <c r="AZ14" s="332">
        <v>0</v>
      </c>
      <c r="BA14" s="332">
        <v>0</v>
      </c>
      <c r="BB14" s="332">
        <v>0</v>
      </c>
      <c r="BC14" s="332">
        <v>0</v>
      </c>
      <c r="BD14" s="332">
        <v>0</v>
      </c>
      <c r="BE14" s="332">
        <v>0</v>
      </c>
      <c r="BF14" s="481" t="s">
        <v>2392</v>
      </c>
      <c r="BG14" s="334"/>
    </row>
    <row r="15" spans="2:59" ht="18" customHeight="1" thickBot="1" x14ac:dyDescent="0.35">
      <c r="B15" s="397">
        <v>6587273</v>
      </c>
      <c r="C15" s="218">
        <v>3224</v>
      </c>
      <c r="D15" s="219">
        <v>3962</v>
      </c>
      <c r="E15" s="355">
        <v>45505</v>
      </c>
      <c r="F15" s="354">
        <v>3</v>
      </c>
      <c r="G15" s="220" t="s">
        <v>41</v>
      </c>
      <c r="H15" s="221">
        <v>19050540</v>
      </c>
      <c r="I15" s="354">
        <v>232</v>
      </c>
      <c r="J15" s="478">
        <v>19</v>
      </c>
      <c r="K15" s="478">
        <f t="shared" si="0"/>
        <v>11</v>
      </c>
      <c r="L15" s="478" t="s">
        <v>57</v>
      </c>
      <c r="M15" s="478">
        <v>570</v>
      </c>
      <c r="N15" s="486">
        <v>1</v>
      </c>
      <c r="O15" s="473" t="s">
        <v>2391</v>
      </c>
      <c r="P15" s="415">
        <v>25317658</v>
      </c>
      <c r="Q15" s="222">
        <v>25064481</v>
      </c>
      <c r="R15" s="425">
        <v>253177</v>
      </c>
      <c r="S15" s="368"/>
      <c r="T15" s="374"/>
      <c r="U15" s="374"/>
      <c r="V15" s="374"/>
      <c r="W15" s="368"/>
      <c r="X15" s="374"/>
      <c r="Y15" s="626"/>
      <c r="Z15" s="368"/>
      <c r="AA15" s="368"/>
      <c r="AB15" s="368"/>
      <c r="AC15" s="368"/>
      <c r="AD15" s="368"/>
      <c r="AE15" s="272">
        <v>0</v>
      </c>
      <c r="AF15" s="272"/>
      <c r="AG15" s="272">
        <v>0</v>
      </c>
      <c r="AH15" s="272">
        <v>0</v>
      </c>
      <c r="AI15" s="272">
        <v>0</v>
      </c>
      <c r="AJ15" s="272">
        <v>0</v>
      </c>
      <c r="AK15" s="272">
        <v>0</v>
      </c>
      <c r="AL15" s="272">
        <v>0</v>
      </c>
      <c r="AM15" s="272">
        <v>0</v>
      </c>
      <c r="AN15" s="272">
        <v>0</v>
      </c>
      <c r="AO15" s="272">
        <v>0</v>
      </c>
      <c r="AP15" s="272">
        <v>0</v>
      </c>
      <c r="AQ15" s="469">
        <f t="shared" si="1"/>
        <v>0</v>
      </c>
      <c r="AR15" s="470">
        <f t="shared" si="2"/>
        <v>0</v>
      </c>
      <c r="AS15" s="468">
        <f t="shared" si="3"/>
        <v>253177</v>
      </c>
      <c r="AT15" s="380">
        <v>0</v>
      </c>
      <c r="AU15" s="380">
        <v>0</v>
      </c>
      <c r="AV15" s="378">
        <v>0</v>
      </c>
      <c r="AW15" s="332">
        <v>253177</v>
      </c>
      <c r="AX15" s="332">
        <v>0</v>
      </c>
      <c r="AY15" s="332">
        <v>0</v>
      </c>
      <c r="AZ15" s="332">
        <v>0</v>
      </c>
      <c r="BA15" s="332">
        <v>0</v>
      </c>
      <c r="BB15" s="332">
        <v>0</v>
      </c>
      <c r="BC15" s="332">
        <v>0</v>
      </c>
      <c r="BD15" s="332">
        <v>0</v>
      </c>
      <c r="BE15" s="332">
        <v>0</v>
      </c>
      <c r="BF15" s="481" t="s">
        <v>2392</v>
      </c>
      <c r="BG15" s="334"/>
    </row>
    <row r="16" spans="2:59" ht="18" customHeight="1" thickBot="1" x14ac:dyDescent="0.35">
      <c r="B16" s="397">
        <v>6587273</v>
      </c>
      <c r="C16" s="218">
        <v>3225</v>
      </c>
      <c r="D16" s="219">
        <v>3963</v>
      </c>
      <c r="E16" s="355">
        <v>45505</v>
      </c>
      <c r="F16" s="354">
        <v>3</v>
      </c>
      <c r="G16" s="220" t="s">
        <v>41</v>
      </c>
      <c r="H16" s="221">
        <v>19050540</v>
      </c>
      <c r="I16" s="354">
        <v>3</v>
      </c>
      <c r="J16" s="478">
        <v>19</v>
      </c>
      <c r="K16" s="478">
        <f t="shared" si="0"/>
        <v>10</v>
      </c>
      <c r="L16" s="478" t="s">
        <v>56</v>
      </c>
      <c r="M16" s="478">
        <v>570</v>
      </c>
      <c r="N16" s="486">
        <v>1</v>
      </c>
      <c r="O16" s="473" t="s">
        <v>2391</v>
      </c>
      <c r="P16" s="415">
        <v>44436961</v>
      </c>
      <c r="Q16" s="222">
        <v>43992591</v>
      </c>
      <c r="R16" s="425">
        <v>444370</v>
      </c>
      <c r="S16" s="368"/>
      <c r="T16" s="374"/>
      <c r="U16" s="374"/>
      <c r="V16" s="374"/>
      <c r="W16" s="368"/>
      <c r="X16" s="374"/>
      <c r="Y16" s="626"/>
      <c r="Z16" s="368"/>
      <c r="AA16" s="368"/>
      <c r="AB16" s="368"/>
      <c r="AC16" s="368"/>
      <c r="AD16" s="368"/>
      <c r="AE16" s="272">
        <v>0</v>
      </c>
      <c r="AF16" s="272"/>
      <c r="AG16" s="272">
        <v>0</v>
      </c>
      <c r="AH16" s="272">
        <v>299401</v>
      </c>
      <c r="AI16" s="272">
        <v>0</v>
      </c>
      <c r="AJ16" s="272">
        <v>0</v>
      </c>
      <c r="AK16" s="272">
        <v>0</v>
      </c>
      <c r="AL16" s="272">
        <v>0</v>
      </c>
      <c r="AM16" s="272">
        <v>0</v>
      </c>
      <c r="AN16" s="272">
        <v>0</v>
      </c>
      <c r="AO16" s="272">
        <v>0</v>
      </c>
      <c r="AP16" s="272">
        <v>0</v>
      </c>
      <c r="AQ16" s="469">
        <f t="shared" si="1"/>
        <v>299401</v>
      </c>
      <c r="AR16" s="470">
        <f t="shared" si="2"/>
        <v>0.67376510565519721</v>
      </c>
      <c r="AS16" s="468">
        <f t="shared" si="3"/>
        <v>144969</v>
      </c>
      <c r="AT16" s="380">
        <v>0</v>
      </c>
      <c r="AU16" s="380">
        <v>0</v>
      </c>
      <c r="AV16" s="378">
        <v>0</v>
      </c>
      <c r="AW16" s="332">
        <v>444370</v>
      </c>
      <c r="AX16" s="332">
        <v>0</v>
      </c>
      <c r="AY16" s="332">
        <v>0</v>
      </c>
      <c r="AZ16" s="332">
        <v>0</v>
      </c>
      <c r="BA16" s="332">
        <v>0</v>
      </c>
      <c r="BB16" s="332">
        <v>0</v>
      </c>
      <c r="BC16" s="332">
        <v>0</v>
      </c>
      <c r="BD16" s="332">
        <v>0</v>
      </c>
      <c r="BE16" s="332">
        <v>0</v>
      </c>
      <c r="BF16" s="481" t="s">
        <v>2392</v>
      </c>
      <c r="BG16" s="334"/>
    </row>
    <row r="17" spans="2:59" ht="18" customHeight="1" thickBot="1" x14ac:dyDescent="0.35">
      <c r="B17" s="397">
        <v>6587273</v>
      </c>
      <c r="C17" s="218">
        <v>3226</v>
      </c>
      <c r="D17" s="219">
        <v>3961</v>
      </c>
      <c r="E17" s="355">
        <v>45505</v>
      </c>
      <c r="F17" s="354">
        <v>3</v>
      </c>
      <c r="G17" s="220" t="s">
        <v>41</v>
      </c>
      <c r="H17" s="221">
        <v>19050540</v>
      </c>
      <c r="I17" s="354">
        <v>233</v>
      </c>
      <c r="J17" s="478">
        <v>19</v>
      </c>
      <c r="K17" s="478">
        <f t="shared" si="0"/>
        <v>12</v>
      </c>
      <c r="L17" s="478" t="s">
        <v>58</v>
      </c>
      <c r="M17" s="478">
        <v>570</v>
      </c>
      <c r="N17" s="486">
        <v>1</v>
      </c>
      <c r="O17" s="473" t="s">
        <v>2391</v>
      </c>
      <c r="P17" s="415">
        <v>25317658</v>
      </c>
      <c r="Q17" s="222">
        <v>25064481</v>
      </c>
      <c r="R17" s="425">
        <v>253177</v>
      </c>
      <c r="S17" s="368"/>
      <c r="T17" s="374"/>
      <c r="U17" s="374"/>
      <c r="V17" s="374"/>
      <c r="W17" s="368"/>
      <c r="X17" s="374"/>
      <c r="Y17" s="626"/>
      <c r="Z17" s="368"/>
      <c r="AA17" s="368"/>
      <c r="AB17" s="368"/>
      <c r="AC17" s="368"/>
      <c r="AD17" s="368"/>
      <c r="AE17" s="272">
        <v>0</v>
      </c>
      <c r="AF17" s="272"/>
      <c r="AG17" s="272">
        <v>0</v>
      </c>
      <c r="AH17" s="272">
        <v>0</v>
      </c>
      <c r="AI17" s="272">
        <v>0</v>
      </c>
      <c r="AJ17" s="272">
        <v>0</v>
      </c>
      <c r="AK17" s="272">
        <v>0</v>
      </c>
      <c r="AL17" s="272">
        <v>0</v>
      </c>
      <c r="AM17" s="272">
        <v>0</v>
      </c>
      <c r="AN17" s="272">
        <v>0</v>
      </c>
      <c r="AO17" s="272">
        <v>0</v>
      </c>
      <c r="AP17" s="272">
        <v>0</v>
      </c>
      <c r="AQ17" s="469">
        <f t="shared" si="1"/>
        <v>0</v>
      </c>
      <c r="AR17" s="470">
        <f t="shared" si="2"/>
        <v>0</v>
      </c>
      <c r="AS17" s="468">
        <f t="shared" si="3"/>
        <v>253177</v>
      </c>
      <c r="AT17" s="380">
        <v>0</v>
      </c>
      <c r="AU17" s="380">
        <v>0</v>
      </c>
      <c r="AV17" s="378">
        <v>0</v>
      </c>
      <c r="AW17" s="332">
        <v>253177</v>
      </c>
      <c r="AX17" s="332">
        <v>0</v>
      </c>
      <c r="AY17" s="332">
        <v>0</v>
      </c>
      <c r="AZ17" s="332">
        <v>0</v>
      </c>
      <c r="BA17" s="332">
        <v>0</v>
      </c>
      <c r="BB17" s="332">
        <v>0</v>
      </c>
      <c r="BC17" s="332">
        <v>0</v>
      </c>
      <c r="BD17" s="332">
        <v>0</v>
      </c>
      <c r="BE17" s="332">
        <v>0</v>
      </c>
      <c r="BF17" s="481" t="s">
        <v>2392</v>
      </c>
      <c r="BG17" s="334"/>
    </row>
    <row r="18" spans="2:59" ht="18" customHeight="1" thickBot="1" x14ac:dyDescent="0.35">
      <c r="B18" s="397">
        <v>6587273</v>
      </c>
      <c r="C18" s="218">
        <v>3227</v>
      </c>
      <c r="D18" s="219">
        <v>3966</v>
      </c>
      <c r="E18" s="355">
        <v>45505</v>
      </c>
      <c r="F18" s="354">
        <v>3</v>
      </c>
      <c r="G18" s="220" t="s">
        <v>41</v>
      </c>
      <c r="H18" s="221">
        <v>19050540</v>
      </c>
      <c r="I18" s="354">
        <v>121</v>
      </c>
      <c r="J18" s="478">
        <v>19</v>
      </c>
      <c r="K18" s="478">
        <f t="shared" si="0"/>
        <v>5</v>
      </c>
      <c r="L18" s="478" t="s">
        <v>47</v>
      </c>
      <c r="M18" s="478">
        <v>570</v>
      </c>
      <c r="N18" s="486">
        <v>1</v>
      </c>
      <c r="O18" s="473" t="s">
        <v>2391</v>
      </c>
      <c r="P18" s="415">
        <v>53720594</v>
      </c>
      <c r="Q18" s="222">
        <v>53183388</v>
      </c>
      <c r="R18" s="425">
        <v>537206</v>
      </c>
      <c r="S18" s="368"/>
      <c r="T18" s="374"/>
      <c r="U18" s="374"/>
      <c r="V18" s="374"/>
      <c r="W18" s="368"/>
      <c r="X18" s="374"/>
      <c r="Y18" s="626"/>
      <c r="Z18" s="368"/>
      <c r="AA18" s="368"/>
      <c r="AB18" s="368"/>
      <c r="AC18" s="368"/>
      <c r="AD18" s="368"/>
      <c r="AE18" s="272">
        <v>0</v>
      </c>
      <c r="AF18" s="272"/>
      <c r="AG18" s="272">
        <v>0</v>
      </c>
      <c r="AH18" s="272">
        <v>0</v>
      </c>
      <c r="AI18" s="272">
        <v>0</v>
      </c>
      <c r="AJ18" s="272">
        <v>0</v>
      </c>
      <c r="AK18" s="272">
        <v>0</v>
      </c>
      <c r="AL18" s="272">
        <v>0</v>
      </c>
      <c r="AM18" s="272">
        <v>0</v>
      </c>
      <c r="AN18" s="272">
        <v>0</v>
      </c>
      <c r="AO18" s="272">
        <v>0</v>
      </c>
      <c r="AP18" s="272">
        <v>0</v>
      </c>
      <c r="AQ18" s="469">
        <f t="shared" si="1"/>
        <v>0</v>
      </c>
      <c r="AR18" s="470">
        <f t="shared" si="2"/>
        <v>0</v>
      </c>
      <c r="AS18" s="468">
        <f t="shared" si="3"/>
        <v>537206</v>
      </c>
      <c r="AT18" s="380">
        <v>0</v>
      </c>
      <c r="AU18" s="380">
        <v>0</v>
      </c>
      <c r="AV18" s="378">
        <v>0</v>
      </c>
      <c r="AW18" s="332">
        <v>537206</v>
      </c>
      <c r="AX18" s="332">
        <v>0</v>
      </c>
      <c r="AY18" s="332">
        <v>0</v>
      </c>
      <c r="AZ18" s="332">
        <v>0</v>
      </c>
      <c r="BA18" s="332">
        <v>0</v>
      </c>
      <c r="BB18" s="332">
        <v>0</v>
      </c>
      <c r="BC18" s="332">
        <v>0</v>
      </c>
      <c r="BD18" s="332">
        <v>0</v>
      </c>
      <c r="BE18" s="332">
        <v>0</v>
      </c>
      <c r="BF18" s="481" t="s">
        <v>2392</v>
      </c>
      <c r="BG18" s="334"/>
    </row>
    <row r="19" spans="2:59" ht="18" customHeight="1" thickBot="1" x14ac:dyDescent="0.35">
      <c r="B19" s="397">
        <v>6587273</v>
      </c>
      <c r="C19" s="218">
        <v>3227</v>
      </c>
      <c r="D19" s="219">
        <v>3966</v>
      </c>
      <c r="E19" s="355">
        <v>45505</v>
      </c>
      <c r="F19" s="354">
        <v>3</v>
      </c>
      <c r="G19" s="220" t="s">
        <v>41</v>
      </c>
      <c r="H19" s="221">
        <v>19050540</v>
      </c>
      <c r="I19" s="354">
        <v>121</v>
      </c>
      <c r="J19" s="478">
        <v>19</v>
      </c>
      <c r="K19" s="478">
        <f t="shared" si="0"/>
        <v>5</v>
      </c>
      <c r="L19" s="478" t="s">
        <v>48</v>
      </c>
      <c r="M19" s="478">
        <v>570</v>
      </c>
      <c r="N19" s="486">
        <v>1</v>
      </c>
      <c r="O19" s="473" t="s">
        <v>2391</v>
      </c>
      <c r="P19" s="415">
        <v>53720594</v>
      </c>
      <c r="Q19" s="222">
        <v>53183388</v>
      </c>
      <c r="R19" s="425">
        <v>537206</v>
      </c>
      <c r="S19" s="368"/>
      <c r="T19" s="374"/>
      <c r="U19" s="374"/>
      <c r="V19" s="374"/>
      <c r="W19" s="368"/>
      <c r="X19" s="374"/>
      <c r="Y19" s="626"/>
      <c r="Z19" s="368"/>
      <c r="AA19" s="368"/>
      <c r="AB19" s="368"/>
      <c r="AC19" s="368"/>
      <c r="AD19" s="368"/>
      <c r="AE19" s="272">
        <v>0</v>
      </c>
      <c r="AF19" s="272"/>
      <c r="AG19" s="272">
        <v>0</v>
      </c>
      <c r="AH19" s="272">
        <v>0</v>
      </c>
      <c r="AI19" s="272">
        <v>0</v>
      </c>
      <c r="AJ19" s="272">
        <v>0</v>
      </c>
      <c r="AK19" s="272">
        <v>0</v>
      </c>
      <c r="AL19" s="272">
        <v>0</v>
      </c>
      <c r="AM19" s="272">
        <v>0</v>
      </c>
      <c r="AN19" s="272">
        <v>0</v>
      </c>
      <c r="AO19" s="272">
        <v>0</v>
      </c>
      <c r="AP19" s="272">
        <v>0</v>
      </c>
      <c r="AQ19" s="469">
        <f t="shared" si="1"/>
        <v>0</v>
      </c>
      <c r="AR19" s="470">
        <f t="shared" si="2"/>
        <v>0</v>
      </c>
      <c r="AS19" s="468">
        <f t="shared" si="3"/>
        <v>537206</v>
      </c>
      <c r="AT19" s="380">
        <v>0</v>
      </c>
      <c r="AU19" s="380">
        <v>0</v>
      </c>
      <c r="AV19" s="378">
        <v>0</v>
      </c>
      <c r="AW19" s="332">
        <v>537206</v>
      </c>
      <c r="AX19" s="332">
        <v>0</v>
      </c>
      <c r="AY19" s="332">
        <v>0</v>
      </c>
      <c r="AZ19" s="332">
        <v>0</v>
      </c>
      <c r="BA19" s="332">
        <v>0</v>
      </c>
      <c r="BB19" s="332">
        <v>0</v>
      </c>
      <c r="BC19" s="332">
        <v>0</v>
      </c>
      <c r="BD19" s="332">
        <v>0</v>
      </c>
      <c r="BE19" s="332">
        <v>0</v>
      </c>
      <c r="BF19" s="481" t="s">
        <v>2392</v>
      </c>
      <c r="BG19" s="334"/>
    </row>
    <row r="20" spans="2:59" ht="18" customHeight="1" thickBot="1" x14ac:dyDescent="0.35">
      <c r="B20" s="397">
        <v>6587273</v>
      </c>
      <c r="C20" s="218">
        <v>3228</v>
      </c>
      <c r="D20" s="219">
        <v>3964</v>
      </c>
      <c r="E20" s="355">
        <v>45505</v>
      </c>
      <c r="F20" s="354">
        <v>3</v>
      </c>
      <c r="G20" s="220" t="s">
        <v>41</v>
      </c>
      <c r="H20" s="221">
        <v>19050540</v>
      </c>
      <c r="I20" s="354">
        <v>1</v>
      </c>
      <c r="J20" s="478">
        <v>19</v>
      </c>
      <c r="K20" s="478">
        <f t="shared" si="0"/>
        <v>10</v>
      </c>
      <c r="L20" s="478" t="s">
        <v>55</v>
      </c>
      <c r="M20" s="478">
        <v>570</v>
      </c>
      <c r="N20" s="486">
        <v>1</v>
      </c>
      <c r="O20" s="473" t="s">
        <v>2391</v>
      </c>
      <c r="P20" s="415">
        <v>69078600</v>
      </c>
      <c r="Q20" s="222">
        <v>68387814</v>
      </c>
      <c r="R20" s="425">
        <v>690786</v>
      </c>
      <c r="S20" s="368"/>
      <c r="T20" s="374"/>
      <c r="U20" s="374"/>
      <c r="V20" s="374"/>
      <c r="W20" s="368"/>
      <c r="X20" s="374"/>
      <c r="Y20" s="626"/>
      <c r="Z20" s="368"/>
      <c r="AA20" s="368"/>
      <c r="AB20" s="368"/>
      <c r="AC20" s="368"/>
      <c r="AD20" s="368"/>
      <c r="AE20" s="272">
        <v>0</v>
      </c>
      <c r="AF20" s="272"/>
      <c r="AG20" s="272">
        <v>0</v>
      </c>
      <c r="AH20" s="272">
        <v>490315</v>
      </c>
      <c r="AI20" s="272">
        <v>0</v>
      </c>
      <c r="AJ20" s="272">
        <v>0</v>
      </c>
      <c r="AK20" s="272">
        <v>0</v>
      </c>
      <c r="AL20" s="272">
        <v>0</v>
      </c>
      <c r="AM20" s="272">
        <v>0</v>
      </c>
      <c r="AN20" s="272">
        <v>0</v>
      </c>
      <c r="AO20" s="272">
        <v>0</v>
      </c>
      <c r="AP20" s="272">
        <v>0</v>
      </c>
      <c r="AQ20" s="469">
        <f t="shared" si="1"/>
        <v>490315</v>
      </c>
      <c r="AR20" s="470">
        <f t="shared" si="2"/>
        <v>0.70979290257764349</v>
      </c>
      <c r="AS20" s="468">
        <f t="shared" si="3"/>
        <v>200471</v>
      </c>
      <c r="AT20" s="380">
        <v>0</v>
      </c>
      <c r="AU20" s="380">
        <v>0</v>
      </c>
      <c r="AV20" s="378">
        <v>0</v>
      </c>
      <c r="AW20" s="332">
        <v>690786</v>
      </c>
      <c r="AX20" s="332">
        <v>0</v>
      </c>
      <c r="AY20" s="332">
        <v>0</v>
      </c>
      <c r="AZ20" s="332">
        <v>0</v>
      </c>
      <c r="BA20" s="332">
        <v>0</v>
      </c>
      <c r="BB20" s="332">
        <v>0</v>
      </c>
      <c r="BC20" s="332">
        <v>0</v>
      </c>
      <c r="BD20" s="332">
        <v>0</v>
      </c>
      <c r="BE20" s="332">
        <v>0</v>
      </c>
      <c r="BF20" s="481" t="s">
        <v>2392</v>
      </c>
      <c r="BG20" s="334"/>
    </row>
    <row r="21" spans="2:59" ht="18" customHeight="1" thickBot="1" x14ac:dyDescent="0.35">
      <c r="B21" s="397">
        <v>6587273</v>
      </c>
      <c r="C21" s="218">
        <v>3229</v>
      </c>
      <c r="D21" s="219">
        <v>3965</v>
      </c>
      <c r="E21" s="355">
        <v>45505</v>
      </c>
      <c r="F21" s="354">
        <v>3</v>
      </c>
      <c r="G21" s="220" t="s">
        <v>41</v>
      </c>
      <c r="H21" s="221">
        <v>19050540</v>
      </c>
      <c r="I21" s="354">
        <v>125</v>
      </c>
      <c r="J21" s="478">
        <v>19</v>
      </c>
      <c r="K21" s="478">
        <f t="shared" si="0"/>
        <v>7</v>
      </c>
      <c r="L21" s="478" t="s">
        <v>51</v>
      </c>
      <c r="M21" s="478">
        <v>570</v>
      </c>
      <c r="N21" s="486">
        <v>1</v>
      </c>
      <c r="O21" s="473" t="s">
        <v>2391</v>
      </c>
      <c r="P21" s="415">
        <v>25317658</v>
      </c>
      <c r="Q21" s="222">
        <v>25064481</v>
      </c>
      <c r="R21" s="425">
        <v>253177</v>
      </c>
      <c r="S21" s="368"/>
      <c r="T21" s="374"/>
      <c r="U21" s="374"/>
      <c r="V21" s="374"/>
      <c r="W21" s="368"/>
      <c r="X21" s="374"/>
      <c r="Y21" s="626"/>
      <c r="Z21" s="368"/>
      <c r="AA21" s="368"/>
      <c r="AB21" s="368"/>
      <c r="AC21" s="368"/>
      <c r="AD21" s="368"/>
      <c r="AE21" s="272">
        <v>0</v>
      </c>
      <c r="AF21" s="272"/>
      <c r="AG21" s="272">
        <v>0</v>
      </c>
      <c r="AH21" s="272">
        <v>0</v>
      </c>
      <c r="AI21" s="272">
        <v>0</v>
      </c>
      <c r="AJ21" s="272">
        <v>0</v>
      </c>
      <c r="AK21" s="272">
        <v>0</v>
      </c>
      <c r="AL21" s="272">
        <v>0</v>
      </c>
      <c r="AM21" s="272">
        <v>0</v>
      </c>
      <c r="AN21" s="272">
        <v>0</v>
      </c>
      <c r="AO21" s="272">
        <v>0</v>
      </c>
      <c r="AP21" s="272">
        <v>0</v>
      </c>
      <c r="AQ21" s="469">
        <f t="shared" si="1"/>
        <v>0</v>
      </c>
      <c r="AR21" s="470">
        <f t="shared" si="2"/>
        <v>0</v>
      </c>
      <c r="AS21" s="468">
        <f t="shared" si="3"/>
        <v>253177</v>
      </c>
      <c r="AT21" s="380">
        <v>0</v>
      </c>
      <c r="AU21" s="380">
        <v>0</v>
      </c>
      <c r="AV21" s="378">
        <v>0</v>
      </c>
      <c r="AW21" s="332">
        <v>253177</v>
      </c>
      <c r="AX21" s="332">
        <v>0</v>
      </c>
      <c r="AY21" s="332">
        <v>0</v>
      </c>
      <c r="AZ21" s="332">
        <v>0</v>
      </c>
      <c r="BA21" s="332">
        <v>0</v>
      </c>
      <c r="BB21" s="332">
        <v>0</v>
      </c>
      <c r="BC21" s="332">
        <v>0</v>
      </c>
      <c r="BD21" s="332">
        <v>0</v>
      </c>
      <c r="BE21" s="332">
        <v>0</v>
      </c>
      <c r="BF21" s="481" t="s">
        <v>2392</v>
      </c>
      <c r="BG21" s="334"/>
    </row>
    <row r="22" spans="2:59" ht="18" customHeight="1" thickBot="1" x14ac:dyDescent="0.35">
      <c r="B22" s="397">
        <v>6587273</v>
      </c>
      <c r="C22" s="218">
        <v>3230</v>
      </c>
      <c r="D22" s="219">
        <v>4007</v>
      </c>
      <c r="E22" s="355">
        <v>45505</v>
      </c>
      <c r="F22" s="354">
        <v>3</v>
      </c>
      <c r="G22" s="220" t="s">
        <v>41</v>
      </c>
      <c r="H22" s="221">
        <v>19050540</v>
      </c>
      <c r="I22" s="354">
        <v>139</v>
      </c>
      <c r="J22" s="478">
        <v>19</v>
      </c>
      <c r="K22" s="478">
        <f t="shared" si="0"/>
        <v>25</v>
      </c>
      <c r="L22" s="478" t="s">
        <v>73</v>
      </c>
      <c r="M22" s="478">
        <v>570</v>
      </c>
      <c r="N22" s="486">
        <v>1</v>
      </c>
      <c r="O22" s="473" t="s">
        <v>2391</v>
      </c>
      <c r="P22" s="415">
        <v>69326730</v>
      </c>
      <c r="Q22" s="222">
        <v>68633463</v>
      </c>
      <c r="R22" s="425">
        <v>693267</v>
      </c>
      <c r="S22" s="368"/>
      <c r="T22" s="374"/>
      <c r="U22" s="374"/>
      <c r="V22" s="374"/>
      <c r="W22" s="368"/>
      <c r="X22" s="374"/>
      <c r="Y22" s="626"/>
      <c r="Z22" s="368"/>
      <c r="AA22" s="368"/>
      <c r="AB22" s="368"/>
      <c r="AC22" s="368"/>
      <c r="AD22" s="368"/>
      <c r="AE22" s="272">
        <v>0</v>
      </c>
      <c r="AF22" s="272"/>
      <c r="AG22" s="272">
        <v>0</v>
      </c>
      <c r="AH22" s="272">
        <v>350972</v>
      </c>
      <c r="AI22" s="272">
        <v>0</v>
      </c>
      <c r="AJ22" s="272">
        <v>0</v>
      </c>
      <c r="AK22" s="272">
        <v>0</v>
      </c>
      <c r="AL22" s="272">
        <v>0</v>
      </c>
      <c r="AM22" s="272">
        <v>0</v>
      </c>
      <c r="AN22" s="272">
        <v>0</v>
      </c>
      <c r="AO22" s="272">
        <v>0</v>
      </c>
      <c r="AP22" s="272">
        <v>0</v>
      </c>
      <c r="AQ22" s="469">
        <f t="shared" si="1"/>
        <v>350972</v>
      </c>
      <c r="AR22" s="470">
        <f t="shared" si="2"/>
        <v>0.50625805065003815</v>
      </c>
      <c r="AS22" s="468">
        <f t="shared" si="3"/>
        <v>342295</v>
      </c>
      <c r="AT22" s="380">
        <v>0</v>
      </c>
      <c r="AU22" s="380">
        <v>0</v>
      </c>
      <c r="AV22" s="378">
        <v>0</v>
      </c>
      <c r="AW22" s="332">
        <v>693267</v>
      </c>
      <c r="AX22" s="332">
        <v>0</v>
      </c>
      <c r="AY22" s="332">
        <v>0</v>
      </c>
      <c r="AZ22" s="332">
        <v>0</v>
      </c>
      <c r="BA22" s="332">
        <v>0</v>
      </c>
      <c r="BB22" s="332">
        <v>0</v>
      </c>
      <c r="BC22" s="332">
        <v>0</v>
      </c>
      <c r="BD22" s="332">
        <v>0</v>
      </c>
      <c r="BE22" s="332">
        <v>0</v>
      </c>
      <c r="BF22" s="481" t="s">
        <v>2392</v>
      </c>
      <c r="BG22" s="334"/>
    </row>
    <row r="23" spans="2:59" ht="18" customHeight="1" thickBot="1" x14ac:dyDescent="0.35">
      <c r="B23" s="397">
        <v>6587273</v>
      </c>
      <c r="C23" s="218">
        <v>3231</v>
      </c>
      <c r="D23" s="219">
        <v>3967</v>
      </c>
      <c r="E23" s="355">
        <v>45505</v>
      </c>
      <c r="F23" s="354">
        <v>3</v>
      </c>
      <c r="G23" s="220" t="s">
        <v>41</v>
      </c>
      <c r="H23" s="221">
        <v>19050540</v>
      </c>
      <c r="I23" s="354">
        <v>237</v>
      </c>
      <c r="J23" s="478">
        <v>19</v>
      </c>
      <c r="K23" s="478">
        <f t="shared" si="0"/>
        <v>4</v>
      </c>
      <c r="L23" s="478" t="s">
        <v>46</v>
      </c>
      <c r="M23" s="478">
        <v>570</v>
      </c>
      <c r="N23" s="486">
        <v>1</v>
      </c>
      <c r="O23" s="473" t="s">
        <v>2391</v>
      </c>
      <c r="P23" s="415">
        <v>114933108</v>
      </c>
      <c r="Q23" s="222">
        <v>113783777</v>
      </c>
      <c r="R23" s="425">
        <v>1149331</v>
      </c>
      <c r="S23" s="368"/>
      <c r="T23" s="374"/>
      <c r="U23" s="374"/>
      <c r="V23" s="374"/>
      <c r="W23" s="368"/>
      <c r="X23" s="374"/>
      <c r="Y23" s="626"/>
      <c r="Z23" s="368"/>
      <c r="AA23" s="368"/>
      <c r="AB23" s="368"/>
      <c r="AC23" s="368"/>
      <c r="AD23" s="368"/>
      <c r="AE23" s="272">
        <v>0</v>
      </c>
      <c r="AF23" s="272"/>
      <c r="AG23" s="272">
        <v>0</v>
      </c>
      <c r="AH23" s="272">
        <v>1149331</v>
      </c>
      <c r="AI23" s="272">
        <v>0</v>
      </c>
      <c r="AJ23" s="272">
        <v>0</v>
      </c>
      <c r="AK23" s="272">
        <v>0</v>
      </c>
      <c r="AL23" s="272">
        <v>0</v>
      </c>
      <c r="AM23" s="272">
        <v>0</v>
      </c>
      <c r="AN23" s="272">
        <v>0</v>
      </c>
      <c r="AO23" s="272">
        <v>0</v>
      </c>
      <c r="AP23" s="272">
        <v>0</v>
      </c>
      <c r="AQ23" s="469">
        <f t="shared" si="1"/>
        <v>1149331</v>
      </c>
      <c r="AR23" s="470">
        <f t="shared" si="2"/>
        <v>1</v>
      </c>
      <c r="AS23" s="468">
        <f t="shared" si="3"/>
        <v>0</v>
      </c>
      <c r="AT23" s="380">
        <v>0</v>
      </c>
      <c r="AU23" s="380">
        <v>0</v>
      </c>
      <c r="AV23" s="378">
        <v>0</v>
      </c>
      <c r="AW23" s="332">
        <v>1149331</v>
      </c>
      <c r="AX23" s="332">
        <v>0</v>
      </c>
      <c r="AY23" s="332">
        <v>0</v>
      </c>
      <c r="AZ23" s="332">
        <v>0</v>
      </c>
      <c r="BA23" s="332">
        <v>0</v>
      </c>
      <c r="BB23" s="332">
        <v>0</v>
      </c>
      <c r="BC23" s="332">
        <v>0</v>
      </c>
      <c r="BD23" s="332">
        <v>0</v>
      </c>
      <c r="BE23" s="332">
        <v>0</v>
      </c>
      <c r="BF23" s="481" t="s">
        <v>2392</v>
      </c>
      <c r="BG23" s="334"/>
    </row>
    <row r="24" spans="2:59" ht="18" customHeight="1" thickBot="1" x14ac:dyDescent="0.35">
      <c r="B24" s="397">
        <v>6587273</v>
      </c>
      <c r="C24" s="218">
        <v>3232</v>
      </c>
      <c r="D24" s="219">
        <v>3968</v>
      </c>
      <c r="E24" s="355">
        <v>45505</v>
      </c>
      <c r="F24" s="354">
        <v>3</v>
      </c>
      <c r="G24" s="220" t="s">
        <v>41</v>
      </c>
      <c r="H24" s="221">
        <v>19050540</v>
      </c>
      <c r="I24" s="354">
        <v>236</v>
      </c>
      <c r="J24" s="478">
        <v>19</v>
      </c>
      <c r="K24" s="478">
        <f t="shared" si="0"/>
        <v>2</v>
      </c>
      <c r="L24" s="478" t="s">
        <v>42</v>
      </c>
      <c r="M24" s="478">
        <v>570</v>
      </c>
      <c r="N24" s="486">
        <v>1</v>
      </c>
      <c r="O24" s="473" t="s">
        <v>2391</v>
      </c>
      <c r="P24" s="415">
        <v>114933108</v>
      </c>
      <c r="Q24" s="222">
        <v>113783777</v>
      </c>
      <c r="R24" s="425">
        <v>1149331</v>
      </c>
      <c r="S24" s="368"/>
      <c r="T24" s="374"/>
      <c r="U24" s="374"/>
      <c r="V24" s="374"/>
      <c r="W24" s="368"/>
      <c r="X24" s="374"/>
      <c r="Y24" s="626"/>
      <c r="Z24" s="368"/>
      <c r="AA24" s="368"/>
      <c r="AB24" s="368"/>
      <c r="AC24" s="368"/>
      <c r="AD24" s="368"/>
      <c r="AE24" s="272">
        <v>0</v>
      </c>
      <c r="AF24" s="272"/>
      <c r="AG24" s="272">
        <v>0</v>
      </c>
      <c r="AH24" s="272">
        <v>1149331</v>
      </c>
      <c r="AI24" s="272">
        <v>0</v>
      </c>
      <c r="AJ24" s="272">
        <v>0</v>
      </c>
      <c r="AK24" s="272">
        <v>0</v>
      </c>
      <c r="AL24" s="272">
        <v>0</v>
      </c>
      <c r="AM24" s="272">
        <v>0</v>
      </c>
      <c r="AN24" s="272">
        <v>0</v>
      </c>
      <c r="AO24" s="272">
        <v>0</v>
      </c>
      <c r="AP24" s="272">
        <v>0</v>
      </c>
      <c r="AQ24" s="469">
        <f t="shared" si="1"/>
        <v>1149331</v>
      </c>
      <c r="AR24" s="470">
        <f t="shared" si="2"/>
        <v>1</v>
      </c>
      <c r="AS24" s="468">
        <f t="shared" si="3"/>
        <v>0</v>
      </c>
      <c r="AT24" s="380">
        <v>0</v>
      </c>
      <c r="AU24" s="380">
        <v>0</v>
      </c>
      <c r="AV24" s="378">
        <v>0</v>
      </c>
      <c r="AW24" s="332">
        <v>1149331</v>
      </c>
      <c r="AX24" s="332">
        <v>0</v>
      </c>
      <c r="AY24" s="332">
        <v>0</v>
      </c>
      <c r="AZ24" s="332">
        <v>0</v>
      </c>
      <c r="BA24" s="332">
        <v>0</v>
      </c>
      <c r="BB24" s="332">
        <v>0</v>
      </c>
      <c r="BC24" s="332">
        <v>0</v>
      </c>
      <c r="BD24" s="332">
        <v>0</v>
      </c>
      <c r="BE24" s="332">
        <v>0</v>
      </c>
      <c r="BF24" s="481" t="s">
        <v>2392</v>
      </c>
      <c r="BG24" s="334"/>
    </row>
    <row r="25" spans="2:59" ht="18" customHeight="1" thickBot="1" x14ac:dyDescent="0.35">
      <c r="B25" s="397">
        <v>6587273</v>
      </c>
      <c r="C25" s="218">
        <v>3234</v>
      </c>
      <c r="D25" s="219">
        <v>4008</v>
      </c>
      <c r="E25" s="355">
        <v>45505</v>
      </c>
      <c r="F25" s="354">
        <v>3</v>
      </c>
      <c r="G25" s="220" t="s">
        <v>41</v>
      </c>
      <c r="H25" s="221">
        <v>19050540</v>
      </c>
      <c r="I25" s="354">
        <v>148</v>
      </c>
      <c r="J25" s="478">
        <v>19</v>
      </c>
      <c r="K25" s="478">
        <f t="shared" si="0"/>
        <v>40</v>
      </c>
      <c r="L25" s="478" t="s">
        <v>96</v>
      </c>
      <c r="M25" s="478">
        <v>570</v>
      </c>
      <c r="N25" s="486">
        <v>1</v>
      </c>
      <c r="O25" s="473" t="s">
        <v>2391</v>
      </c>
      <c r="P25" s="415">
        <v>28159472</v>
      </c>
      <c r="Q25" s="222">
        <v>27877877</v>
      </c>
      <c r="R25" s="425">
        <v>281595</v>
      </c>
      <c r="S25" s="368"/>
      <c r="T25" s="374"/>
      <c r="U25" s="374"/>
      <c r="V25" s="374"/>
      <c r="W25" s="368"/>
      <c r="X25" s="374"/>
      <c r="Y25" s="626"/>
      <c r="Z25" s="368"/>
      <c r="AA25" s="368"/>
      <c r="AB25" s="368"/>
      <c r="AC25" s="368"/>
      <c r="AD25" s="368"/>
      <c r="AE25" s="272">
        <v>0</v>
      </c>
      <c r="AF25" s="272"/>
      <c r="AG25" s="272">
        <v>0</v>
      </c>
      <c r="AH25" s="272">
        <v>38802</v>
      </c>
      <c r="AI25" s="272">
        <v>0</v>
      </c>
      <c r="AJ25" s="272">
        <v>0</v>
      </c>
      <c r="AK25" s="272">
        <v>0</v>
      </c>
      <c r="AL25" s="272">
        <v>0</v>
      </c>
      <c r="AM25" s="272">
        <v>0</v>
      </c>
      <c r="AN25" s="272">
        <v>0</v>
      </c>
      <c r="AO25" s="272">
        <v>0</v>
      </c>
      <c r="AP25" s="272">
        <v>0</v>
      </c>
      <c r="AQ25" s="469">
        <f t="shared" si="1"/>
        <v>38802</v>
      </c>
      <c r="AR25" s="470">
        <f t="shared" si="2"/>
        <v>0.13779363980184306</v>
      </c>
      <c r="AS25" s="468">
        <f t="shared" si="3"/>
        <v>242793</v>
      </c>
      <c r="AT25" s="380">
        <v>0</v>
      </c>
      <c r="AU25" s="380">
        <v>0</v>
      </c>
      <c r="AV25" s="378">
        <v>0</v>
      </c>
      <c r="AW25" s="332">
        <v>281595</v>
      </c>
      <c r="AX25" s="332">
        <v>0</v>
      </c>
      <c r="AY25" s="332">
        <v>0</v>
      </c>
      <c r="AZ25" s="332">
        <v>0</v>
      </c>
      <c r="BA25" s="332">
        <v>0</v>
      </c>
      <c r="BB25" s="332">
        <v>0</v>
      </c>
      <c r="BC25" s="332">
        <v>0</v>
      </c>
      <c r="BD25" s="332">
        <v>0</v>
      </c>
      <c r="BE25" s="332">
        <v>0</v>
      </c>
      <c r="BF25" s="481" t="s">
        <v>2392</v>
      </c>
      <c r="BG25" s="334"/>
    </row>
    <row r="26" spans="2:59" ht="18" customHeight="1" thickBot="1" x14ac:dyDescent="0.35">
      <c r="B26" s="397">
        <v>6587273</v>
      </c>
      <c r="C26" s="218">
        <v>3235</v>
      </c>
      <c r="D26" s="219">
        <v>4011</v>
      </c>
      <c r="E26" s="355">
        <v>45505</v>
      </c>
      <c r="F26" s="354">
        <v>3</v>
      </c>
      <c r="G26" s="220" t="s">
        <v>41</v>
      </c>
      <c r="H26" s="221">
        <v>19050540</v>
      </c>
      <c r="I26" s="354">
        <v>235</v>
      </c>
      <c r="J26" s="478">
        <v>19</v>
      </c>
      <c r="K26" s="478">
        <f t="shared" si="0"/>
        <v>14</v>
      </c>
      <c r="L26" s="478" t="s">
        <v>60</v>
      </c>
      <c r="M26" s="478">
        <v>570</v>
      </c>
      <c r="N26" s="486">
        <v>1</v>
      </c>
      <c r="O26" s="473" t="s">
        <v>2391</v>
      </c>
      <c r="P26" s="415">
        <v>25317658</v>
      </c>
      <c r="Q26" s="222">
        <v>25064481</v>
      </c>
      <c r="R26" s="425">
        <v>253177</v>
      </c>
      <c r="S26" s="368"/>
      <c r="T26" s="374"/>
      <c r="U26" s="374"/>
      <c r="V26" s="374"/>
      <c r="W26" s="368"/>
      <c r="X26" s="374"/>
      <c r="Y26" s="626"/>
      <c r="Z26" s="368"/>
      <c r="AA26" s="368"/>
      <c r="AB26" s="368"/>
      <c r="AC26" s="368"/>
      <c r="AD26" s="368"/>
      <c r="AE26" s="272">
        <v>0</v>
      </c>
      <c r="AF26" s="272"/>
      <c r="AG26" s="272">
        <v>0</v>
      </c>
      <c r="AH26" s="272">
        <v>0</v>
      </c>
      <c r="AI26" s="272">
        <v>0</v>
      </c>
      <c r="AJ26" s="272">
        <v>0</v>
      </c>
      <c r="AK26" s="272">
        <v>0</v>
      </c>
      <c r="AL26" s="272">
        <v>0</v>
      </c>
      <c r="AM26" s="272">
        <v>0</v>
      </c>
      <c r="AN26" s="272">
        <v>0</v>
      </c>
      <c r="AO26" s="272">
        <v>0</v>
      </c>
      <c r="AP26" s="272">
        <v>0</v>
      </c>
      <c r="AQ26" s="469">
        <f t="shared" si="1"/>
        <v>0</v>
      </c>
      <c r="AR26" s="470">
        <f t="shared" si="2"/>
        <v>0</v>
      </c>
      <c r="AS26" s="468">
        <f t="shared" si="3"/>
        <v>253177</v>
      </c>
      <c r="AT26" s="380">
        <v>0</v>
      </c>
      <c r="AU26" s="380">
        <v>0</v>
      </c>
      <c r="AV26" s="378">
        <v>0</v>
      </c>
      <c r="AW26" s="332">
        <v>253177</v>
      </c>
      <c r="AX26" s="332">
        <v>0</v>
      </c>
      <c r="AY26" s="332">
        <v>0</v>
      </c>
      <c r="AZ26" s="332">
        <v>0</v>
      </c>
      <c r="BA26" s="332">
        <v>0</v>
      </c>
      <c r="BB26" s="332">
        <v>0</v>
      </c>
      <c r="BC26" s="332">
        <v>0</v>
      </c>
      <c r="BD26" s="332">
        <v>0</v>
      </c>
      <c r="BE26" s="332">
        <v>0</v>
      </c>
      <c r="BF26" s="481" t="s">
        <v>2392</v>
      </c>
      <c r="BG26" s="334"/>
    </row>
    <row r="27" spans="2:59" ht="18" customHeight="1" thickBot="1" x14ac:dyDescent="0.35">
      <c r="B27" s="397">
        <v>6587273</v>
      </c>
      <c r="C27" s="218">
        <v>3236</v>
      </c>
      <c r="D27" s="219">
        <v>4012</v>
      </c>
      <c r="E27" s="355">
        <v>45505</v>
      </c>
      <c r="F27" s="354">
        <v>3</v>
      </c>
      <c r="G27" s="220" t="s">
        <v>41</v>
      </c>
      <c r="H27" s="221">
        <v>19050540</v>
      </c>
      <c r="I27" s="354">
        <v>134</v>
      </c>
      <c r="J27" s="478">
        <v>19</v>
      </c>
      <c r="K27" s="478">
        <f t="shared" si="0"/>
        <v>27</v>
      </c>
      <c r="L27" s="478" t="s">
        <v>75</v>
      </c>
      <c r="M27" s="478">
        <v>570</v>
      </c>
      <c r="N27" s="486">
        <v>1</v>
      </c>
      <c r="O27" s="473" t="s">
        <v>2391</v>
      </c>
      <c r="P27" s="415">
        <v>40095304</v>
      </c>
      <c r="Q27" s="222">
        <v>39694351</v>
      </c>
      <c r="R27" s="425">
        <v>400953</v>
      </c>
      <c r="S27" s="368"/>
      <c r="T27" s="374"/>
      <c r="U27" s="374"/>
      <c r="V27" s="374"/>
      <c r="W27" s="368"/>
      <c r="X27" s="374"/>
      <c r="Y27" s="626"/>
      <c r="Z27" s="368"/>
      <c r="AA27" s="368"/>
      <c r="AB27" s="368"/>
      <c r="AC27" s="368"/>
      <c r="AD27" s="368"/>
      <c r="AE27" s="272">
        <v>0</v>
      </c>
      <c r="AF27" s="272"/>
      <c r="AG27" s="272">
        <v>0</v>
      </c>
      <c r="AH27" s="272">
        <v>0</v>
      </c>
      <c r="AI27" s="272">
        <v>0</v>
      </c>
      <c r="AJ27" s="272">
        <v>0</v>
      </c>
      <c r="AK27" s="272">
        <v>0</v>
      </c>
      <c r="AL27" s="272">
        <v>0</v>
      </c>
      <c r="AM27" s="272">
        <v>0</v>
      </c>
      <c r="AN27" s="272">
        <v>0</v>
      </c>
      <c r="AO27" s="272">
        <v>0</v>
      </c>
      <c r="AP27" s="272">
        <v>0</v>
      </c>
      <c r="AQ27" s="469">
        <f t="shared" si="1"/>
        <v>0</v>
      </c>
      <c r="AR27" s="470">
        <f t="shared" si="2"/>
        <v>0</v>
      </c>
      <c r="AS27" s="468">
        <f t="shared" si="3"/>
        <v>400953</v>
      </c>
      <c r="AT27" s="380">
        <v>0</v>
      </c>
      <c r="AU27" s="380">
        <v>0</v>
      </c>
      <c r="AV27" s="378">
        <v>0</v>
      </c>
      <c r="AW27" s="332">
        <v>400953</v>
      </c>
      <c r="AX27" s="332">
        <v>0</v>
      </c>
      <c r="AY27" s="332">
        <v>0</v>
      </c>
      <c r="AZ27" s="332">
        <v>0</v>
      </c>
      <c r="BA27" s="332">
        <v>0</v>
      </c>
      <c r="BB27" s="332">
        <v>0</v>
      </c>
      <c r="BC27" s="332">
        <v>0</v>
      </c>
      <c r="BD27" s="332">
        <v>0</v>
      </c>
      <c r="BE27" s="332">
        <v>0</v>
      </c>
      <c r="BF27" s="481" t="s">
        <v>2392</v>
      </c>
      <c r="BG27" s="334"/>
    </row>
    <row r="28" spans="2:59" ht="18" customHeight="1" thickBot="1" x14ac:dyDescent="0.35">
      <c r="B28" s="397">
        <v>6587273</v>
      </c>
      <c r="C28" s="218">
        <v>3237</v>
      </c>
      <c r="D28" s="219">
        <v>4013</v>
      </c>
      <c r="E28" s="355">
        <v>45505</v>
      </c>
      <c r="F28" s="354">
        <v>3</v>
      </c>
      <c r="G28" s="220" t="s">
        <v>41</v>
      </c>
      <c r="H28" s="221">
        <v>19050540</v>
      </c>
      <c r="I28" s="354">
        <v>110</v>
      </c>
      <c r="J28" s="478">
        <v>19</v>
      </c>
      <c r="K28" s="478">
        <f t="shared" si="0"/>
        <v>36</v>
      </c>
      <c r="L28" s="478" t="s">
        <v>88</v>
      </c>
      <c r="M28" s="478">
        <v>570</v>
      </c>
      <c r="N28" s="486">
        <v>1</v>
      </c>
      <c r="O28" s="473" t="s">
        <v>2391</v>
      </c>
      <c r="P28" s="415">
        <v>94157171</v>
      </c>
      <c r="Q28" s="222">
        <v>93215599</v>
      </c>
      <c r="R28" s="425">
        <v>941572</v>
      </c>
      <c r="S28" s="368"/>
      <c r="T28" s="374"/>
      <c r="U28" s="374"/>
      <c r="V28" s="374"/>
      <c r="W28" s="368"/>
      <c r="X28" s="374"/>
      <c r="Y28" s="626"/>
      <c r="Z28" s="368"/>
      <c r="AA28" s="368"/>
      <c r="AB28" s="368"/>
      <c r="AC28" s="368"/>
      <c r="AD28" s="368"/>
      <c r="AE28" s="272">
        <v>0</v>
      </c>
      <c r="AF28" s="272"/>
      <c r="AG28" s="272">
        <v>0</v>
      </c>
      <c r="AH28" s="272">
        <v>941572</v>
      </c>
      <c r="AI28" s="272">
        <v>0</v>
      </c>
      <c r="AJ28" s="272">
        <v>0</v>
      </c>
      <c r="AK28" s="272">
        <v>0</v>
      </c>
      <c r="AL28" s="272">
        <v>0</v>
      </c>
      <c r="AM28" s="272">
        <v>0</v>
      </c>
      <c r="AN28" s="272">
        <v>0</v>
      </c>
      <c r="AO28" s="272">
        <v>0</v>
      </c>
      <c r="AP28" s="272">
        <v>0</v>
      </c>
      <c r="AQ28" s="469">
        <f t="shared" si="1"/>
        <v>941572</v>
      </c>
      <c r="AR28" s="470">
        <f t="shared" si="2"/>
        <v>1</v>
      </c>
      <c r="AS28" s="468">
        <f t="shared" si="3"/>
        <v>0</v>
      </c>
      <c r="AT28" s="380">
        <v>0</v>
      </c>
      <c r="AU28" s="380">
        <v>0</v>
      </c>
      <c r="AV28" s="378">
        <v>0</v>
      </c>
      <c r="AW28" s="332">
        <v>941572</v>
      </c>
      <c r="AX28" s="332">
        <v>0</v>
      </c>
      <c r="AY28" s="332">
        <v>0</v>
      </c>
      <c r="AZ28" s="332">
        <v>0</v>
      </c>
      <c r="BA28" s="332">
        <v>0</v>
      </c>
      <c r="BB28" s="332">
        <v>0</v>
      </c>
      <c r="BC28" s="332">
        <v>0</v>
      </c>
      <c r="BD28" s="332">
        <v>0</v>
      </c>
      <c r="BE28" s="332">
        <v>0</v>
      </c>
      <c r="BF28" s="481" t="s">
        <v>2392</v>
      </c>
      <c r="BG28" s="334"/>
    </row>
    <row r="29" spans="2:59" ht="18" customHeight="1" thickBot="1" x14ac:dyDescent="0.35">
      <c r="B29" s="397">
        <v>6587273</v>
      </c>
      <c r="C29" s="218">
        <v>3238</v>
      </c>
      <c r="D29" s="219">
        <v>4014</v>
      </c>
      <c r="E29" s="355">
        <v>45505</v>
      </c>
      <c r="F29" s="354">
        <v>3</v>
      </c>
      <c r="G29" s="220" t="s">
        <v>41</v>
      </c>
      <c r="H29" s="221">
        <v>19050540</v>
      </c>
      <c r="I29" s="354">
        <v>119</v>
      </c>
      <c r="J29" s="478">
        <v>19</v>
      </c>
      <c r="K29" s="478">
        <f t="shared" si="0"/>
        <v>39</v>
      </c>
      <c r="L29" s="478" t="s">
        <v>94</v>
      </c>
      <c r="M29" s="478">
        <v>570</v>
      </c>
      <c r="N29" s="486">
        <v>1</v>
      </c>
      <c r="O29" s="473" t="s">
        <v>2391</v>
      </c>
      <c r="P29" s="415">
        <v>42998753</v>
      </c>
      <c r="Q29" s="222">
        <v>42568765</v>
      </c>
      <c r="R29" s="425">
        <v>429988</v>
      </c>
      <c r="S29" s="368"/>
      <c r="T29" s="374"/>
      <c r="U29" s="374"/>
      <c r="V29" s="374"/>
      <c r="W29" s="368"/>
      <c r="X29" s="374"/>
      <c r="Y29" s="626"/>
      <c r="Z29" s="368"/>
      <c r="AA29" s="368"/>
      <c r="AB29" s="368"/>
      <c r="AC29" s="368"/>
      <c r="AD29" s="368"/>
      <c r="AE29" s="272">
        <v>0</v>
      </c>
      <c r="AF29" s="272"/>
      <c r="AG29" s="272">
        <v>0</v>
      </c>
      <c r="AH29" s="272">
        <v>72761</v>
      </c>
      <c r="AI29" s="272">
        <v>0</v>
      </c>
      <c r="AJ29" s="272">
        <v>0</v>
      </c>
      <c r="AK29" s="272">
        <v>0</v>
      </c>
      <c r="AL29" s="272">
        <v>0</v>
      </c>
      <c r="AM29" s="272">
        <v>0</v>
      </c>
      <c r="AN29" s="272">
        <v>0</v>
      </c>
      <c r="AO29" s="272">
        <v>0</v>
      </c>
      <c r="AP29" s="272">
        <v>0</v>
      </c>
      <c r="AQ29" s="469">
        <f t="shared" si="1"/>
        <v>72761</v>
      </c>
      <c r="AR29" s="470">
        <f t="shared" si="2"/>
        <v>0.16921635022372716</v>
      </c>
      <c r="AS29" s="468">
        <f t="shared" si="3"/>
        <v>357227</v>
      </c>
      <c r="AT29" s="380">
        <v>0</v>
      </c>
      <c r="AU29" s="380">
        <v>0</v>
      </c>
      <c r="AV29" s="378">
        <v>0</v>
      </c>
      <c r="AW29" s="332">
        <v>429988</v>
      </c>
      <c r="AX29" s="332">
        <v>0</v>
      </c>
      <c r="AY29" s="332">
        <v>0</v>
      </c>
      <c r="AZ29" s="332">
        <v>0</v>
      </c>
      <c r="BA29" s="332">
        <v>0</v>
      </c>
      <c r="BB29" s="332">
        <v>0</v>
      </c>
      <c r="BC29" s="332">
        <v>0</v>
      </c>
      <c r="BD29" s="332">
        <v>0</v>
      </c>
      <c r="BE29" s="332">
        <v>0</v>
      </c>
      <c r="BF29" s="481" t="s">
        <v>2392</v>
      </c>
      <c r="BG29" s="334"/>
    </row>
    <row r="30" spans="2:59" ht="18" customHeight="1" thickBot="1" x14ac:dyDescent="0.35">
      <c r="B30" s="397">
        <v>6587273</v>
      </c>
      <c r="C30" s="218">
        <v>3239</v>
      </c>
      <c r="D30" s="219">
        <v>4015</v>
      </c>
      <c r="E30" s="355">
        <v>45505</v>
      </c>
      <c r="F30" s="354">
        <v>3</v>
      </c>
      <c r="G30" s="220" t="s">
        <v>41</v>
      </c>
      <c r="H30" s="221">
        <v>19050540</v>
      </c>
      <c r="I30" s="354">
        <v>129</v>
      </c>
      <c r="J30" s="478">
        <v>19</v>
      </c>
      <c r="K30" s="478">
        <f t="shared" si="0"/>
        <v>22</v>
      </c>
      <c r="L30" s="479" t="s">
        <v>69</v>
      </c>
      <c r="M30" s="478">
        <v>570</v>
      </c>
      <c r="N30" s="486">
        <v>1</v>
      </c>
      <c r="O30" s="473" t="s">
        <v>2391</v>
      </c>
      <c r="P30" s="415">
        <v>16473796</v>
      </c>
      <c r="Q30" s="222">
        <v>16309058</v>
      </c>
      <c r="R30" s="425">
        <v>164738</v>
      </c>
      <c r="S30" s="368"/>
      <c r="T30" s="374"/>
      <c r="U30" s="374"/>
      <c r="V30" s="374"/>
      <c r="W30" s="368"/>
      <c r="X30" s="374"/>
      <c r="Y30" s="626"/>
      <c r="Z30" s="368"/>
      <c r="AA30" s="368"/>
      <c r="AB30" s="368"/>
      <c r="AC30" s="368"/>
      <c r="AD30" s="368"/>
      <c r="AE30" s="272">
        <v>0</v>
      </c>
      <c r="AF30" s="272"/>
      <c r="AG30" s="272">
        <v>0</v>
      </c>
      <c r="AH30" s="272">
        <v>164738</v>
      </c>
      <c r="AI30" s="272">
        <v>0</v>
      </c>
      <c r="AJ30" s="272">
        <v>0</v>
      </c>
      <c r="AK30" s="272">
        <v>0</v>
      </c>
      <c r="AL30" s="272">
        <v>0</v>
      </c>
      <c r="AM30" s="272">
        <v>0</v>
      </c>
      <c r="AN30" s="272">
        <v>0</v>
      </c>
      <c r="AO30" s="272">
        <v>0</v>
      </c>
      <c r="AP30" s="272">
        <v>0</v>
      </c>
      <c r="AQ30" s="469">
        <f t="shared" si="1"/>
        <v>164738</v>
      </c>
      <c r="AR30" s="470">
        <f t="shared" si="2"/>
        <v>1</v>
      </c>
      <c r="AS30" s="468">
        <f t="shared" si="3"/>
        <v>0</v>
      </c>
      <c r="AT30" s="380">
        <v>0</v>
      </c>
      <c r="AU30" s="380">
        <v>0</v>
      </c>
      <c r="AV30" s="378">
        <v>0</v>
      </c>
      <c r="AW30" s="332">
        <v>164738</v>
      </c>
      <c r="AX30" s="332">
        <v>0</v>
      </c>
      <c r="AY30" s="332">
        <v>0</v>
      </c>
      <c r="AZ30" s="332">
        <v>0</v>
      </c>
      <c r="BA30" s="332">
        <v>0</v>
      </c>
      <c r="BB30" s="332">
        <v>0</v>
      </c>
      <c r="BC30" s="332">
        <v>0</v>
      </c>
      <c r="BD30" s="332">
        <v>0</v>
      </c>
      <c r="BE30" s="332">
        <v>0</v>
      </c>
      <c r="BF30" s="481" t="s">
        <v>2392</v>
      </c>
      <c r="BG30" s="334"/>
    </row>
    <row r="31" spans="2:59" ht="18" customHeight="1" thickBot="1" x14ac:dyDescent="0.35">
      <c r="B31" s="397">
        <v>6587273</v>
      </c>
      <c r="C31" s="218">
        <v>3240</v>
      </c>
      <c r="D31" s="219">
        <v>4018</v>
      </c>
      <c r="E31" s="355">
        <v>45505</v>
      </c>
      <c r="F31" s="354">
        <v>3</v>
      </c>
      <c r="G31" s="220" t="s">
        <v>41</v>
      </c>
      <c r="H31" s="221">
        <v>19050540</v>
      </c>
      <c r="I31" s="354">
        <v>124</v>
      </c>
      <c r="J31" s="478">
        <v>19</v>
      </c>
      <c r="K31" s="478">
        <f t="shared" si="0"/>
        <v>16</v>
      </c>
      <c r="L31" s="478" t="s">
        <v>62</v>
      </c>
      <c r="M31" s="478">
        <v>570</v>
      </c>
      <c r="N31" s="486">
        <v>1</v>
      </c>
      <c r="O31" s="473" t="s">
        <v>2391</v>
      </c>
      <c r="P31" s="415">
        <v>31044536</v>
      </c>
      <c r="Q31" s="222">
        <v>30734090</v>
      </c>
      <c r="R31" s="425">
        <v>310446</v>
      </c>
      <c r="S31" s="368"/>
      <c r="T31" s="374"/>
      <c r="U31" s="374"/>
      <c r="V31" s="374"/>
      <c r="W31" s="368"/>
      <c r="X31" s="374"/>
      <c r="Y31" s="626"/>
      <c r="Z31" s="368"/>
      <c r="AA31" s="368"/>
      <c r="AB31" s="368"/>
      <c r="AC31" s="368"/>
      <c r="AD31" s="368"/>
      <c r="AE31" s="272">
        <v>0</v>
      </c>
      <c r="AF31" s="272"/>
      <c r="AG31" s="272">
        <v>0</v>
      </c>
      <c r="AH31" s="272">
        <v>310446</v>
      </c>
      <c r="AI31" s="272">
        <v>0</v>
      </c>
      <c r="AJ31" s="272">
        <v>0</v>
      </c>
      <c r="AK31" s="272">
        <v>0</v>
      </c>
      <c r="AL31" s="272">
        <v>0</v>
      </c>
      <c r="AM31" s="272">
        <v>0</v>
      </c>
      <c r="AN31" s="272">
        <v>0</v>
      </c>
      <c r="AO31" s="272">
        <v>0</v>
      </c>
      <c r="AP31" s="272">
        <v>0</v>
      </c>
      <c r="AQ31" s="469">
        <f t="shared" si="1"/>
        <v>310446</v>
      </c>
      <c r="AR31" s="470">
        <f t="shared" si="2"/>
        <v>1</v>
      </c>
      <c r="AS31" s="468">
        <f t="shared" si="3"/>
        <v>0</v>
      </c>
      <c r="AT31" s="380">
        <v>0</v>
      </c>
      <c r="AU31" s="380">
        <v>0</v>
      </c>
      <c r="AV31" s="378">
        <v>0</v>
      </c>
      <c r="AW31" s="332">
        <v>310446</v>
      </c>
      <c r="AX31" s="332">
        <v>0</v>
      </c>
      <c r="AY31" s="332">
        <v>0</v>
      </c>
      <c r="AZ31" s="332">
        <v>0</v>
      </c>
      <c r="BA31" s="332">
        <v>0</v>
      </c>
      <c r="BB31" s="332">
        <v>0</v>
      </c>
      <c r="BC31" s="332">
        <v>0</v>
      </c>
      <c r="BD31" s="332">
        <v>0</v>
      </c>
      <c r="BE31" s="332">
        <v>0</v>
      </c>
      <c r="BF31" s="481" t="s">
        <v>2392</v>
      </c>
      <c r="BG31" s="334"/>
    </row>
    <row r="32" spans="2:59" ht="18" customHeight="1" thickBot="1" x14ac:dyDescent="0.35">
      <c r="B32" s="397">
        <v>6587273</v>
      </c>
      <c r="C32" s="218">
        <v>3240</v>
      </c>
      <c r="D32" s="219">
        <v>4018</v>
      </c>
      <c r="E32" s="355">
        <v>45505</v>
      </c>
      <c r="F32" s="354">
        <v>3</v>
      </c>
      <c r="G32" s="220" t="s">
        <v>41</v>
      </c>
      <c r="H32" s="221">
        <v>19050540</v>
      </c>
      <c r="I32" s="354">
        <v>124</v>
      </c>
      <c r="J32" s="478">
        <v>19</v>
      </c>
      <c r="K32" s="478">
        <f t="shared" si="0"/>
        <v>16</v>
      </c>
      <c r="L32" s="478" t="s">
        <v>63</v>
      </c>
      <c r="M32" s="478">
        <v>570</v>
      </c>
      <c r="N32" s="486">
        <v>1</v>
      </c>
      <c r="O32" s="473" t="s">
        <v>2391</v>
      </c>
      <c r="P32" s="415">
        <v>31044536</v>
      </c>
      <c r="Q32" s="222">
        <v>30734091</v>
      </c>
      <c r="R32" s="425">
        <v>310445</v>
      </c>
      <c r="S32" s="368"/>
      <c r="T32" s="374"/>
      <c r="U32" s="374"/>
      <c r="V32" s="374"/>
      <c r="W32" s="368"/>
      <c r="X32" s="374"/>
      <c r="Y32" s="626"/>
      <c r="Z32" s="368"/>
      <c r="AA32" s="368"/>
      <c r="AB32" s="368"/>
      <c r="AC32" s="368"/>
      <c r="AD32" s="368"/>
      <c r="AE32" s="272">
        <v>0</v>
      </c>
      <c r="AF32" s="272"/>
      <c r="AG32" s="272">
        <v>0</v>
      </c>
      <c r="AH32" s="272">
        <v>310445</v>
      </c>
      <c r="AI32" s="272">
        <v>0</v>
      </c>
      <c r="AJ32" s="272">
        <v>0</v>
      </c>
      <c r="AK32" s="272">
        <v>0</v>
      </c>
      <c r="AL32" s="272">
        <v>0</v>
      </c>
      <c r="AM32" s="272">
        <v>0</v>
      </c>
      <c r="AN32" s="272">
        <v>0</v>
      </c>
      <c r="AO32" s="272">
        <v>0</v>
      </c>
      <c r="AP32" s="272">
        <v>0</v>
      </c>
      <c r="AQ32" s="469">
        <f t="shared" si="1"/>
        <v>310445</v>
      </c>
      <c r="AR32" s="470">
        <f t="shared" si="2"/>
        <v>1</v>
      </c>
      <c r="AS32" s="468">
        <f t="shared" si="3"/>
        <v>0</v>
      </c>
      <c r="AT32" s="380">
        <v>0</v>
      </c>
      <c r="AU32" s="380">
        <v>0</v>
      </c>
      <c r="AV32" s="378">
        <v>0</v>
      </c>
      <c r="AW32" s="332">
        <v>310445</v>
      </c>
      <c r="AX32" s="332">
        <v>0</v>
      </c>
      <c r="AY32" s="332">
        <v>0</v>
      </c>
      <c r="AZ32" s="332">
        <v>0</v>
      </c>
      <c r="BA32" s="332">
        <v>0</v>
      </c>
      <c r="BB32" s="332">
        <v>0</v>
      </c>
      <c r="BC32" s="332">
        <v>0</v>
      </c>
      <c r="BD32" s="332">
        <v>0</v>
      </c>
      <c r="BE32" s="332">
        <v>0</v>
      </c>
      <c r="BF32" s="481" t="s">
        <v>2392</v>
      </c>
      <c r="BG32" s="334"/>
    </row>
    <row r="33" spans="2:59" ht="18" customHeight="1" thickBot="1" x14ac:dyDescent="0.35">
      <c r="B33" s="397">
        <v>6587273</v>
      </c>
      <c r="C33" s="218">
        <v>3241</v>
      </c>
      <c r="D33" s="219">
        <v>4016</v>
      </c>
      <c r="E33" s="355">
        <v>45505</v>
      </c>
      <c r="F33" s="354">
        <v>3</v>
      </c>
      <c r="G33" s="220" t="s">
        <v>41</v>
      </c>
      <c r="H33" s="221">
        <v>19050540</v>
      </c>
      <c r="I33" s="354">
        <v>105</v>
      </c>
      <c r="J33" s="478">
        <v>19</v>
      </c>
      <c r="K33" s="478">
        <f t="shared" si="0"/>
        <v>32</v>
      </c>
      <c r="L33" s="478" t="s">
        <v>80</v>
      </c>
      <c r="M33" s="478">
        <v>570</v>
      </c>
      <c r="N33" s="486">
        <v>1</v>
      </c>
      <c r="O33" s="473" t="s">
        <v>2391</v>
      </c>
      <c r="P33" s="415">
        <v>314646879</v>
      </c>
      <c r="Q33" s="222">
        <v>311500410</v>
      </c>
      <c r="R33" s="425">
        <v>3146469</v>
      </c>
      <c r="S33" s="368"/>
      <c r="T33" s="374"/>
      <c r="U33" s="374"/>
      <c r="V33" s="374"/>
      <c r="W33" s="368"/>
      <c r="X33" s="374"/>
      <c r="Y33" s="626"/>
      <c r="Z33" s="368"/>
      <c r="AA33" s="368"/>
      <c r="AB33" s="368"/>
      <c r="AC33" s="368"/>
      <c r="AD33" s="368"/>
      <c r="AE33" s="272">
        <v>0</v>
      </c>
      <c r="AF33" s="272"/>
      <c r="AG33" s="272">
        <v>0</v>
      </c>
      <c r="AH33" s="272">
        <v>1589328.6879245176</v>
      </c>
      <c r="AI33" s="272">
        <v>0</v>
      </c>
      <c r="AJ33" s="272">
        <v>0</v>
      </c>
      <c r="AK33" s="272">
        <v>0</v>
      </c>
      <c r="AL33" s="272">
        <v>0</v>
      </c>
      <c r="AM33" s="272">
        <v>0</v>
      </c>
      <c r="AN33" s="272">
        <v>0</v>
      </c>
      <c r="AO33" s="272">
        <v>0</v>
      </c>
      <c r="AP33" s="272">
        <v>0</v>
      </c>
      <c r="AQ33" s="469">
        <f t="shared" si="1"/>
        <v>1589328.6879245176</v>
      </c>
      <c r="AR33" s="470">
        <f t="shared" si="2"/>
        <v>0.50511499967885198</v>
      </c>
      <c r="AS33" s="468">
        <f t="shared" si="3"/>
        <v>1557140.3120754824</v>
      </c>
      <c r="AT33" s="380">
        <v>0</v>
      </c>
      <c r="AU33" s="380">
        <v>0</v>
      </c>
      <c r="AV33" s="378">
        <v>0</v>
      </c>
      <c r="AW33" s="332">
        <v>3146469</v>
      </c>
      <c r="AX33" s="332">
        <v>0</v>
      </c>
      <c r="AY33" s="332">
        <v>0</v>
      </c>
      <c r="AZ33" s="332">
        <v>0</v>
      </c>
      <c r="BA33" s="332">
        <v>0</v>
      </c>
      <c r="BB33" s="332">
        <v>0</v>
      </c>
      <c r="BC33" s="332">
        <v>0</v>
      </c>
      <c r="BD33" s="332">
        <v>0</v>
      </c>
      <c r="BE33" s="332">
        <v>0</v>
      </c>
      <c r="BF33" s="481" t="s">
        <v>2392</v>
      </c>
      <c r="BG33" s="334"/>
    </row>
    <row r="34" spans="2:59" ht="18" customHeight="1" thickBot="1" x14ac:dyDescent="0.35">
      <c r="B34" s="397">
        <v>6587273</v>
      </c>
      <c r="C34" s="218">
        <v>3241</v>
      </c>
      <c r="D34" s="219">
        <v>4016</v>
      </c>
      <c r="E34" s="355">
        <v>45505</v>
      </c>
      <c r="F34" s="354">
        <v>3</v>
      </c>
      <c r="G34" s="220" t="s">
        <v>41</v>
      </c>
      <c r="H34" s="221">
        <v>19050540</v>
      </c>
      <c r="I34" s="354">
        <v>105</v>
      </c>
      <c r="J34" s="478">
        <v>19</v>
      </c>
      <c r="K34" s="478">
        <f t="shared" si="0"/>
        <v>32</v>
      </c>
      <c r="L34" s="478" t="s">
        <v>81</v>
      </c>
      <c r="M34" s="478">
        <v>570</v>
      </c>
      <c r="N34" s="486">
        <v>1</v>
      </c>
      <c r="O34" s="473" t="s">
        <v>2391</v>
      </c>
      <c r="P34" s="415">
        <v>57427628</v>
      </c>
      <c r="Q34" s="222">
        <v>56853352</v>
      </c>
      <c r="R34" s="425">
        <v>574276</v>
      </c>
      <c r="S34" s="368"/>
      <c r="T34" s="374"/>
      <c r="U34" s="374"/>
      <c r="V34" s="374"/>
      <c r="W34" s="368"/>
      <c r="X34" s="374"/>
      <c r="Y34" s="626"/>
      <c r="Z34" s="368"/>
      <c r="AA34" s="368"/>
      <c r="AB34" s="368"/>
      <c r="AC34" s="368"/>
      <c r="AD34" s="368"/>
      <c r="AE34" s="272">
        <v>0</v>
      </c>
      <c r="AF34" s="272"/>
      <c r="AG34" s="272">
        <v>0</v>
      </c>
      <c r="AH34" s="272">
        <v>290075.42155557236</v>
      </c>
      <c r="AI34" s="272">
        <v>0</v>
      </c>
      <c r="AJ34" s="272">
        <v>0</v>
      </c>
      <c r="AK34" s="272">
        <v>0</v>
      </c>
      <c r="AL34" s="272">
        <v>0</v>
      </c>
      <c r="AM34" s="272">
        <v>0</v>
      </c>
      <c r="AN34" s="272">
        <v>0</v>
      </c>
      <c r="AO34" s="272">
        <v>0</v>
      </c>
      <c r="AP34" s="272">
        <v>0</v>
      </c>
      <c r="AQ34" s="469">
        <f t="shared" si="1"/>
        <v>290075.42155557236</v>
      </c>
      <c r="AR34" s="470">
        <f t="shared" si="2"/>
        <v>0.50511499967885187</v>
      </c>
      <c r="AS34" s="468">
        <f t="shared" si="3"/>
        <v>284200.57844442764</v>
      </c>
      <c r="AT34" s="380">
        <v>0</v>
      </c>
      <c r="AU34" s="380">
        <v>0</v>
      </c>
      <c r="AV34" s="378">
        <v>0</v>
      </c>
      <c r="AW34" s="332">
        <v>574276</v>
      </c>
      <c r="AX34" s="332">
        <v>0</v>
      </c>
      <c r="AY34" s="332">
        <v>0</v>
      </c>
      <c r="AZ34" s="332">
        <v>0</v>
      </c>
      <c r="BA34" s="332">
        <v>0</v>
      </c>
      <c r="BB34" s="332">
        <v>0</v>
      </c>
      <c r="BC34" s="332">
        <v>0</v>
      </c>
      <c r="BD34" s="332">
        <v>0</v>
      </c>
      <c r="BE34" s="332">
        <v>0</v>
      </c>
      <c r="BF34" s="481" t="s">
        <v>2392</v>
      </c>
      <c r="BG34" s="334"/>
    </row>
    <row r="35" spans="2:59" ht="18" customHeight="1" thickBot="1" x14ac:dyDescent="0.35">
      <c r="B35" s="397">
        <v>6587273</v>
      </c>
      <c r="C35" s="218">
        <v>3241</v>
      </c>
      <c r="D35" s="219">
        <v>4016</v>
      </c>
      <c r="E35" s="355">
        <v>45505</v>
      </c>
      <c r="F35" s="354">
        <v>3</v>
      </c>
      <c r="G35" s="220" t="s">
        <v>41</v>
      </c>
      <c r="H35" s="221">
        <v>19050540</v>
      </c>
      <c r="I35" s="354">
        <v>105</v>
      </c>
      <c r="J35" s="478">
        <v>19</v>
      </c>
      <c r="K35" s="478">
        <f t="shared" si="0"/>
        <v>32</v>
      </c>
      <c r="L35" s="478" t="s">
        <v>82</v>
      </c>
      <c r="M35" s="478">
        <v>570</v>
      </c>
      <c r="N35" s="486">
        <v>1</v>
      </c>
      <c r="O35" s="473" t="s">
        <v>2391</v>
      </c>
      <c r="P35" s="415">
        <v>325423081</v>
      </c>
      <c r="Q35" s="222">
        <v>322168850</v>
      </c>
      <c r="R35" s="425">
        <v>3254231</v>
      </c>
      <c r="S35" s="368"/>
      <c r="T35" s="374"/>
      <c r="U35" s="374"/>
      <c r="V35" s="374"/>
      <c r="W35" s="368"/>
      <c r="X35" s="374"/>
      <c r="Y35" s="626"/>
      <c r="Z35" s="368"/>
      <c r="AA35" s="368"/>
      <c r="AB35" s="368"/>
      <c r="AC35" s="368"/>
      <c r="AD35" s="368"/>
      <c r="AE35" s="272">
        <v>0</v>
      </c>
      <c r="AF35" s="272"/>
      <c r="AG35" s="272">
        <v>0</v>
      </c>
      <c r="AH35" s="272">
        <v>1643760.89051991</v>
      </c>
      <c r="AI35" s="272">
        <v>0</v>
      </c>
      <c r="AJ35" s="272">
        <v>0</v>
      </c>
      <c r="AK35" s="272">
        <v>0</v>
      </c>
      <c r="AL35" s="272">
        <v>0</v>
      </c>
      <c r="AM35" s="272">
        <v>0</v>
      </c>
      <c r="AN35" s="272">
        <v>0</v>
      </c>
      <c r="AO35" s="272">
        <v>0</v>
      </c>
      <c r="AP35" s="272">
        <v>0</v>
      </c>
      <c r="AQ35" s="469">
        <f t="shared" si="1"/>
        <v>1643760.89051991</v>
      </c>
      <c r="AR35" s="470">
        <f t="shared" si="2"/>
        <v>0.50511499967885198</v>
      </c>
      <c r="AS35" s="468">
        <f t="shared" si="3"/>
        <v>1610470.10948009</v>
      </c>
      <c r="AT35" s="380">
        <v>0</v>
      </c>
      <c r="AU35" s="380">
        <v>0</v>
      </c>
      <c r="AV35" s="378">
        <v>0</v>
      </c>
      <c r="AW35" s="332">
        <v>3254231</v>
      </c>
      <c r="AX35" s="332">
        <v>0</v>
      </c>
      <c r="AY35" s="332">
        <v>0</v>
      </c>
      <c r="AZ35" s="332">
        <v>0</v>
      </c>
      <c r="BA35" s="332">
        <v>0</v>
      </c>
      <c r="BB35" s="332">
        <v>0</v>
      </c>
      <c r="BC35" s="332">
        <v>0</v>
      </c>
      <c r="BD35" s="332">
        <v>0</v>
      </c>
      <c r="BE35" s="332">
        <v>0</v>
      </c>
      <c r="BF35" s="481" t="s">
        <v>2392</v>
      </c>
      <c r="BG35" s="334"/>
    </row>
    <row r="36" spans="2:59" ht="18" customHeight="1" thickBot="1" x14ac:dyDescent="0.35">
      <c r="B36" s="397">
        <v>6587273</v>
      </c>
      <c r="C36" s="218">
        <v>3242</v>
      </c>
      <c r="D36" s="219">
        <v>4017</v>
      </c>
      <c r="E36" s="355">
        <v>45505</v>
      </c>
      <c r="F36" s="354">
        <v>3</v>
      </c>
      <c r="G36" s="220" t="s">
        <v>41</v>
      </c>
      <c r="H36" s="221">
        <v>19050540</v>
      </c>
      <c r="I36" s="354">
        <v>135</v>
      </c>
      <c r="J36" s="478">
        <v>19</v>
      </c>
      <c r="K36" s="478">
        <f t="shared" si="0"/>
        <v>29</v>
      </c>
      <c r="L36" s="478" t="s">
        <v>77</v>
      </c>
      <c r="M36" s="478">
        <v>570</v>
      </c>
      <c r="N36" s="486">
        <v>1</v>
      </c>
      <c r="O36" s="473" t="s">
        <v>2391</v>
      </c>
      <c r="P36" s="415">
        <v>39240496</v>
      </c>
      <c r="Q36" s="222">
        <v>38848091</v>
      </c>
      <c r="R36" s="425">
        <v>392405</v>
      </c>
      <c r="S36" s="368"/>
      <c r="T36" s="374"/>
      <c r="U36" s="374"/>
      <c r="V36" s="374"/>
      <c r="W36" s="368"/>
      <c r="X36" s="374"/>
      <c r="Y36" s="626"/>
      <c r="Z36" s="368"/>
      <c r="AA36" s="368"/>
      <c r="AB36" s="368"/>
      <c r="AC36" s="368"/>
      <c r="AD36" s="368"/>
      <c r="AE36" s="272">
        <v>0</v>
      </c>
      <c r="AF36" s="272"/>
      <c r="AG36" s="272">
        <v>0</v>
      </c>
      <c r="AH36" s="272">
        <v>272473</v>
      </c>
      <c r="AI36" s="272">
        <v>0</v>
      </c>
      <c r="AJ36" s="272">
        <v>0</v>
      </c>
      <c r="AK36" s="272">
        <v>0</v>
      </c>
      <c r="AL36" s="272">
        <v>0</v>
      </c>
      <c r="AM36" s="272">
        <v>0</v>
      </c>
      <c r="AN36" s="272">
        <v>0</v>
      </c>
      <c r="AO36" s="272">
        <v>0</v>
      </c>
      <c r="AP36" s="272">
        <v>0</v>
      </c>
      <c r="AQ36" s="469">
        <f t="shared" si="1"/>
        <v>272473</v>
      </c>
      <c r="AR36" s="470">
        <f t="shared" si="2"/>
        <v>0.69436678941399832</v>
      </c>
      <c r="AS36" s="468">
        <f t="shared" si="3"/>
        <v>119932</v>
      </c>
      <c r="AT36" s="380">
        <v>0</v>
      </c>
      <c r="AU36" s="380">
        <v>0</v>
      </c>
      <c r="AV36" s="378">
        <v>0</v>
      </c>
      <c r="AW36" s="332">
        <v>392405</v>
      </c>
      <c r="AX36" s="332">
        <v>0</v>
      </c>
      <c r="AY36" s="332">
        <v>0</v>
      </c>
      <c r="AZ36" s="332">
        <v>0</v>
      </c>
      <c r="BA36" s="332">
        <v>0</v>
      </c>
      <c r="BB36" s="332">
        <v>0</v>
      </c>
      <c r="BC36" s="332">
        <v>0</v>
      </c>
      <c r="BD36" s="332">
        <v>0</v>
      </c>
      <c r="BE36" s="332">
        <v>0</v>
      </c>
      <c r="BF36" s="481" t="s">
        <v>2392</v>
      </c>
      <c r="BG36" s="334"/>
    </row>
    <row r="37" spans="2:59" ht="18" customHeight="1" thickBot="1" x14ac:dyDescent="0.35">
      <c r="B37" s="397">
        <v>6587273</v>
      </c>
      <c r="C37" s="218">
        <v>3244</v>
      </c>
      <c r="D37" s="219">
        <v>4019</v>
      </c>
      <c r="E37" s="355">
        <v>45505</v>
      </c>
      <c r="F37" s="354">
        <v>3</v>
      </c>
      <c r="G37" s="220" t="s">
        <v>41</v>
      </c>
      <c r="H37" s="221">
        <v>19050140</v>
      </c>
      <c r="I37" s="354">
        <v>111</v>
      </c>
      <c r="J37" s="478">
        <v>19</v>
      </c>
      <c r="K37" s="478">
        <f t="shared" si="0"/>
        <v>36</v>
      </c>
      <c r="L37" s="478" t="s">
        <v>89</v>
      </c>
      <c r="M37" s="478">
        <v>570</v>
      </c>
      <c r="N37" s="486">
        <v>1</v>
      </c>
      <c r="O37" s="473" t="s">
        <v>2391</v>
      </c>
      <c r="P37" s="415">
        <v>14687385</v>
      </c>
      <c r="Q37" s="222">
        <v>14540511</v>
      </c>
      <c r="R37" s="425">
        <v>146874</v>
      </c>
      <c r="S37" s="368"/>
      <c r="T37" s="374"/>
      <c r="U37" s="374"/>
      <c r="V37" s="374"/>
      <c r="W37" s="368"/>
      <c r="X37" s="374"/>
      <c r="Y37" s="626"/>
      <c r="Z37" s="368"/>
      <c r="AA37" s="368"/>
      <c r="AB37" s="368"/>
      <c r="AC37" s="368"/>
      <c r="AD37" s="368"/>
      <c r="AE37" s="272">
        <v>0</v>
      </c>
      <c r="AF37" s="272"/>
      <c r="AG37" s="272">
        <v>0</v>
      </c>
      <c r="AH37" s="272">
        <v>146874</v>
      </c>
      <c r="AI37" s="272">
        <v>0</v>
      </c>
      <c r="AJ37" s="272">
        <v>0</v>
      </c>
      <c r="AK37" s="272">
        <v>0</v>
      </c>
      <c r="AL37" s="272">
        <v>0</v>
      </c>
      <c r="AM37" s="272">
        <v>0</v>
      </c>
      <c r="AN37" s="272">
        <v>0</v>
      </c>
      <c r="AO37" s="272">
        <v>0</v>
      </c>
      <c r="AP37" s="272">
        <v>0</v>
      </c>
      <c r="AQ37" s="469">
        <f t="shared" si="1"/>
        <v>146874</v>
      </c>
      <c r="AR37" s="470">
        <f t="shared" si="2"/>
        <v>1</v>
      </c>
      <c r="AS37" s="468">
        <f t="shared" si="3"/>
        <v>0</v>
      </c>
      <c r="AT37" s="380">
        <v>0</v>
      </c>
      <c r="AU37" s="380">
        <v>0</v>
      </c>
      <c r="AV37" s="378">
        <v>0</v>
      </c>
      <c r="AW37" s="332">
        <v>146874</v>
      </c>
      <c r="AX37" s="332">
        <v>0</v>
      </c>
      <c r="AY37" s="332">
        <v>0</v>
      </c>
      <c r="AZ37" s="332">
        <v>0</v>
      </c>
      <c r="BA37" s="332">
        <v>0</v>
      </c>
      <c r="BB37" s="332">
        <v>0</v>
      </c>
      <c r="BC37" s="332">
        <v>0</v>
      </c>
      <c r="BD37" s="332">
        <v>0</v>
      </c>
      <c r="BE37" s="332">
        <v>0</v>
      </c>
      <c r="BF37" s="481" t="s">
        <v>2392</v>
      </c>
      <c r="BG37" s="334"/>
    </row>
    <row r="38" spans="2:59" ht="18" customHeight="1" thickBot="1" x14ac:dyDescent="0.35">
      <c r="B38" s="397">
        <v>6587273</v>
      </c>
      <c r="C38" s="218">
        <v>3247</v>
      </c>
      <c r="D38" s="219">
        <v>4021</v>
      </c>
      <c r="E38" s="355">
        <v>45505</v>
      </c>
      <c r="F38" s="354">
        <v>3</v>
      </c>
      <c r="G38" s="220" t="s">
        <v>41</v>
      </c>
      <c r="H38" s="221">
        <v>19050140</v>
      </c>
      <c r="I38" s="354">
        <v>131</v>
      </c>
      <c r="J38" s="478">
        <v>19</v>
      </c>
      <c r="K38" s="478">
        <f t="shared" si="0"/>
        <v>26</v>
      </c>
      <c r="L38" s="478" t="s">
        <v>74</v>
      </c>
      <c r="M38" s="478">
        <v>570</v>
      </c>
      <c r="N38" s="486">
        <v>1</v>
      </c>
      <c r="O38" s="473" t="s">
        <v>2391</v>
      </c>
      <c r="P38" s="415">
        <v>165663188</v>
      </c>
      <c r="Q38" s="222">
        <v>164006556</v>
      </c>
      <c r="R38" s="425">
        <v>1656632</v>
      </c>
      <c r="S38" s="368"/>
      <c r="T38" s="374"/>
      <c r="U38" s="374"/>
      <c r="V38" s="374"/>
      <c r="W38" s="368"/>
      <c r="X38" s="374"/>
      <c r="Y38" s="626"/>
      <c r="Z38" s="368"/>
      <c r="AA38" s="368"/>
      <c r="AB38" s="368"/>
      <c r="AC38" s="368"/>
      <c r="AD38" s="368"/>
      <c r="AE38" s="272">
        <v>0</v>
      </c>
      <c r="AF38" s="272"/>
      <c r="AG38" s="272">
        <v>0</v>
      </c>
      <c r="AH38" s="272">
        <v>362019</v>
      </c>
      <c r="AI38" s="272">
        <v>0</v>
      </c>
      <c r="AJ38" s="272">
        <v>0</v>
      </c>
      <c r="AK38" s="272">
        <v>0</v>
      </c>
      <c r="AL38" s="272">
        <v>0</v>
      </c>
      <c r="AM38" s="272">
        <v>0</v>
      </c>
      <c r="AN38" s="272">
        <v>0</v>
      </c>
      <c r="AO38" s="272">
        <v>0</v>
      </c>
      <c r="AP38" s="272">
        <v>0</v>
      </c>
      <c r="AQ38" s="469">
        <f t="shared" si="1"/>
        <v>362019</v>
      </c>
      <c r="AR38" s="470">
        <f t="shared" si="2"/>
        <v>0.21852710801191816</v>
      </c>
      <c r="AS38" s="468">
        <f t="shared" si="3"/>
        <v>1294613</v>
      </c>
      <c r="AT38" s="380">
        <v>0</v>
      </c>
      <c r="AU38" s="380">
        <v>0</v>
      </c>
      <c r="AV38" s="378">
        <v>0</v>
      </c>
      <c r="AW38" s="332">
        <v>1656632</v>
      </c>
      <c r="AX38" s="332">
        <v>0</v>
      </c>
      <c r="AY38" s="332">
        <v>0</v>
      </c>
      <c r="AZ38" s="332">
        <v>0</v>
      </c>
      <c r="BA38" s="332">
        <v>0</v>
      </c>
      <c r="BB38" s="332">
        <v>0</v>
      </c>
      <c r="BC38" s="332">
        <v>0</v>
      </c>
      <c r="BD38" s="332">
        <v>0</v>
      </c>
      <c r="BE38" s="332">
        <v>0</v>
      </c>
      <c r="BF38" s="481" t="s">
        <v>2392</v>
      </c>
      <c r="BG38" s="334"/>
    </row>
    <row r="39" spans="2:59" ht="18" customHeight="1" thickBot="1" x14ac:dyDescent="0.35">
      <c r="B39" s="397">
        <v>6587273</v>
      </c>
      <c r="C39" s="218">
        <v>3248</v>
      </c>
      <c r="D39" s="219">
        <v>4020</v>
      </c>
      <c r="E39" s="355">
        <v>45505</v>
      </c>
      <c r="F39" s="354">
        <v>3</v>
      </c>
      <c r="G39" s="220" t="s">
        <v>41</v>
      </c>
      <c r="H39" s="221">
        <v>19050140</v>
      </c>
      <c r="I39" s="354">
        <v>108</v>
      </c>
      <c r="J39" s="478">
        <v>19</v>
      </c>
      <c r="K39" s="478">
        <f t="shared" si="0"/>
        <v>30</v>
      </c>
      <c r="L39" s="478" t="s">
        <v>78</v>
      </c>
      <c r="M39" s="478">
        <v>570</v>
      </c>
      <c r="N39" s="486">
        <v>1</v>
      </c>
      <c r="O39" s="473" t="s">
        <v>2391</v>
      </c>
      <c r="P39" s="415">
        <v>110080894</v>
      </c>
      <c r="Q39" s="222">
        <v>108980085</v>
      </c>
      <c r="R39" s="425">
        <v>1100809</v>
      </c>
      <c r="S39" s="368"/>
      <c r="T39" s="374"/>
      <c r="U39" s="374"/>
      <c r="V39" s="374"/>
      <c r="W39" s="368"/>
      <c r="X39" s="374"/>
      <c r="Y39" s="626"/>
      <c r="Z39" s="368"/>
      <c r="AA39" s="368"/>
      <c r="AB39" s="368"/>
      <c r="AC39" s="368"/>
      <c r="AD39" s="368"/>
      <c r="AE39" s="272">
        <v>0</v>
      </c>
      <c r="AF39" s="272"/>
      <c r="AG39" s="272">
        <v>0</v>
      </c>
      <c r="AH39" s="272">
        <v>889947</v>
      </c>
      <c r="AI39" s="272">
        <v>0</v>
      </c>
      <c r="AJ39" s="272">
        <v>0</v>
      </c>
      <c r="AK39" s="272">
        <v>0</v>
      </c>
      <c r="AL39" s="272">
        <v>0</v>
      </c>
      <c r="AM39" s="272">
        <v>0</v>
      </c>
      <c r="AN39" s="272">
        <v>0</v>
      </c>
      <c r="AO39" s="272">
        <v>0</v>
      </c>
      <c r="AP39" s="272">
        <v>0</v>
      </c>
      <c r="AQ39" s="469">
        <f t="shared" si="1"/>
        <v>889947</v>
      </c>
      <c r="AR39" s="470">
        <f t="shared" si="2"/>
        <v>0.80844815040574702</v>
      </c>
      <c r="AS39" s="468">
        <f t="shared" si="3"/>
        <v>210862</v>
      </c>
      <c r="AT39" s="380">
        <v>0</v>
      </c>
      <c r="AU39" s="380">
        <v>0</v>
      </c>
      <c r="AV39" s="378">
        <v>0</v>
      </c>
      <c r="AW39" s="332">
        <v>1100809</v>
      </c>
      <c r="AX39" s="332">
        <v>0</v>
      </c>
      <c r="AY39" s="332">
        <v>0</v>
      </c>
      <c r="AZ39" s="332">
        <v>0</v>
      </c>
      <c r="BA39" s="332">
        <v>0</v>
      </c>
      <c r="BB39" s="332">
        <v>0</v>
      </c>
      <c r="BC39" s="332">
        <v>0</v>
      </c>
      <c r="BD39" s="332">
        <v>0</v>
      </c>
      <c r="BE39" s="332">
        <v>0</v>
      </c>
      <c r="BF39" s="481" t="s">
        <v>2392</v>
      </c>
      <c r="BG39" s="334"/>
    </row>
    <row r="40" spans="2:59" ht="18" customHeight="1" thickBot="1" x14ac:dyDescent="0.35">
      <c r="B40" s="397">
        <v>6587273</v>
      </c>
      <c r="C40" s="218">
        <v>3251</v>
      </c>
      <c r="D40" s="219">
        <v>4023</v>
      </c>
      <c r="E40" s="355">
        <v>45505</v>
      </c>
      <c r="F40" s="354">
        <v>3</v>
      </c>
      <c r="G40" s="220" t="s">
        <v>41</v>
      </c>
      <c r="H40" s="221">
        <v>19050140</v>
      </c>
      <c r="I40" s="354">
        <v>132</v>
      </c>
      <c r="J40" s="478">
        <v>19</v>
      </c>
      <c r="K40" s="478">
        <f t="shared" si="0"/>
        <v>23</v>
      </c>
      <c r="L40" s="478" t="s">
        <v>70</v>
      </c>
      <c r="M40" s="478">
        <v>570</v>
      </c>
      <c r="N40" s="486">
        <v>1</v>
      </c>
      <c r="O40" s="473" t="s">
        <v>2391</v>
      </c>
      <c r="P40" s="415">
        <v>72020197</v>
      </c>
      <c r="Q40" s="222">
        <v>71299995</v>
      </c>
      <c r="R40" s="425">
        <v>720202</v>
      </c>
      <c r="S40" s="368"/>
      <c r="T40" s="374"/>
      <c r="U40" s="374"/>
      <c r="V40" s="374"/>
      <c r="W40" s="368"/>
      <c r="X40" s="374"/>
      <c r="Y40" s="626"/>
      <c r="Z40" s="368"/>
      <c r="AA40" s="368"/>
      <c r="AB40" s="368"/>
      <c r="AC40" s="368"/>
      <c r="AD40" s="368"/>
      <c r="AE40" s="272">
        <v>0</v>
      </c>
      <c r="AF40" s="272"/>
      <c r="AG40" s="272">
        <v>0</v>
      </c>
      <c r="AH40" s="272">
        <v>0</v>
      </c>
      <c r="AI40" s="272">
        <v>0</v>
      </c>
      <c r="AJ40" s="272">
        <v>0</v>
      </c>
      <c r="AK40" s="272">
        <v>0</v>
      </c>
      <c r="AL40" s="272">
        <v>0</v>
      </c>
      <c r="AM40" s="272">
        <v>0</v>
      </c>
      <c r="AN40" s="272">
        <v>0</v>
      </c>
      <c r="AO40" s="272">
        <v>0</v>
      </c>
      <c r="AP40" s="272">
        <v>0</v>
      </c>
      <c r="AQ40" s="469">
        <f t="shared" si="1"/>
        <v>0</v>
      </c>
      <c r="AR40" s="470">
        <f t="shared" si="2"/>
        <v>0</v>
      </c>
      <c r="AS40" s="468">
        <f t="shared" si="3"/>
        <v>720202</v>
      </c>
      <c r="AT40" s="380">
        <v>0</v>
      </c>
      <c r="AU40" s="380">
        <v>0</v>
      </c>
      <c r="AV40" s="378">
        <v>0</v>
      </c>
      <c r="AW40" s="332">
        <v>720202</v>
      </c>
      <c r="AX40" s="332">
        <v>0</v>
      </c>
      <c r="AY40" s="332">
        <v>0</v>
      </c>
      <c r="AZ40" s="332">
        <v>0</v>
      </c>
      <c r="BA40" s="332">
        <v>0</v>
      </c>
      <c r="BB40" s="332">
        <v>0</v>
      </c>
      <c r="BC40" s="332">
        <v>0</v>
      </c>
      <c r="BD40" s="332">
        <v>0</v>
      </c>
      <c r="BE40" s="332">
        <v>0</v>
      </c>
      <c r="BF40" s="481" t="s">
        <v>2392</v>
      </c>
      <c r="BG40" s="334"/>
    </row>
    <row r="41" spans="2:59" ht="18" customHeight="1" thickBot="1" x14ac:dyDescent="0.35">
      <c r="B41" s="397">
        <v>6587273</v>
      </c>
      <c r="C41" s="218">
        <v>3252</v>
      </c>
      <c r="D41" s="219">
        <v>4024</v>
      </c>
      <c r="E41" s="355">
        <v>45505</v>
      </c>
      <c r="F41" s="354">
        <v>3</v>
      </c>
      <c r="G41" s="220" t="s">
        <v>41</v>
      </c>
      <c r="H41" s="221">
        <v>19050140</v>
      </c>
      <c r="I41" s="354">
        <v>117</v>
      </c>
      <c r="J41" s="478">
        <v>19</v>
      </c>
      <c r="K41" s="478">
        <f t="shared" si="0"/>
        <v>35</v>
      </c>
      <c r="L41" s="478" t="s">
        <v>86</v>
      </c>
      <c r="M41" s="478">
        <v>570</v>
      </c>
      <c r="N41" s="486">
        <v>1</v>
      </c>
      <c r="O41" s="473" t="s">
        <v>2391</v>
      </c>
      <c r="P41" s="415">
        <v>41823590</v>
      </c>
      <c r="Q41" s="222">
        <v>41405354</v>
      </c>
      <c r="R41" s="425">
        <v>418236</v>
      </c>
      <c r="S41" s="368"/>
      <c r="T41" s="374"/>
      <c r="U41" s="374"/>
      <c r="V41" s="374"/>
      <c r="W41" s="368"/>
      <c r="X41" s="374"/>
      <c r="Y41" s="626"/>
      <c r="Z41" s="368"/>
      <c r="AA41" s="368"/>
      <c r="AB41" s="368"/>
      <c r="AC41" s="368"/>
      <c r="AD41" s="368"/>
      <c r="AE41" s="272">
        <v>0</v>
      </c>
      <c r="AF41" s="272"/>
      <c r="AG41" s="272">
        <v>0</v>
      </c>
      <c r="AH41" s="272">
        <v>0</v>
      </c>
      <c r="AI41" s="272">
        <v>0</v>
      </c>
      <c r="AJ41" s="272">
        <v>0</v>
      </c>
      <c r="AK41" s="272">
        <v>0</v>
      </c>
      <c r="AL41" s="272">
        <v>0</v>
      </c>
      <c r="AM41" s="272">
        <v>0</v>
      </c>
      <c r="AN41" s="272">
        <v>0</v>
      </c>
      <c r="AO41" s="272">
        <v>0</v>
      </c>
      <c r="AP41" s="272">
        <v>0</v>
      </c>
      <c r="AQ41" s="469">
        <f t="shared" si="1"/>
        <v>0</v>
      </c>
      <c r="AR41" s="470">
        <f t="shared" si="2"/>
        <v>0</v>
      </c>
      <c r="AS41" s="468">
        <f t="shared" si="3"/>
        <v>418236</v>
      </c>
      <c r="AT41" s="380">
        <v>0</v>
      </c>
      <c r="AU41" s="380">
        <v>0</v>
      </c>
      <c r="AV41" s="378">
        <v>0</v>
      </c>
      <c r="AW41" s="332">
        <v>418236</v>
      </c>
      <c r="AX41" s="332">
        <v>0</v>
      </c>
      <c r="AY41" s="332">
        <v>0</v>
      </c>
      <c r="AZ41" s="332">
        <v>0</v>
      </c>
      <c r="BA41" s="332">
        <v>0</v>
      </c>
      <c r="BB41" s="332">
        <v>0</v>
      </c>
      <c r="BC41" s="332">
        <v>0</v>
      </c>
      <c r="BD41" s="332">
        <v>0</v>
      </c>
      <c r="BE41" s="332">
        <v>0</v>
      </c>
      <c r="BF41" s="481" t="s">
        <v>2392</v>
      </c>
      <c r="BG41" s="334"/>
    </row>
    <row r="42" spans="2:59" ht="18" customHeight="1" thickBot="1" x14ac:dyDescent="0.35">
      <c r="B42" s="397">
        <v>6587273</v>
      </c>
      <c r="C42" s="218">
        <v>3254</v>
      </c>
      <c r="D42" s="219">
        <v>4022</v>
      </c>
      <c r="E42" s="355">
        <v>45505</v>
      </c>
      <c r="F42" s="354">
        <v>3</v>
      </c>
      <c r="G42" s="220" t="s">
        <v>41</v>
      </c>
      <c r="H42" s="221">
        <v>19050140</v>
      </c>
      <c r="I42" s="354">
        <v>234</v>
      </c>
      <c r="J42" s="478">
        <v>19</v>
      </c>
      <c r="K42" s="478">
        <f t="shared" si="0"/>
        <v>13</v>
      </c>
      <c r="L42" s="478" t="s">
        <v>59</v>
      </c>
      <c r="M42" s="478">
        <v>570</v>
      </c>
      <c r="N42" s="486">
        <v>1</v>
      </c>
      <c r="O42" s="473" t="s">
        <v>2391</v>
      </c>
      <c r="P42" s="415">
        <v>25317658</v>
      </c>
      <c r="Q42" s="222">
        <v>25064481</v>
      </c>
      <c r="R42" s="425">
        <v>253177</v>
      </c>
      <c r="S42" s="368"/>
      <c r="T42" s="374"/>
      <c r="U42" s="374"/>
      <c r="V42" s="374"/>
      <c r="W42" s="368"/>
      <c r="X42" s="374"/>
      <c r="Y42" s="626"/>
      <c r="Z42" s="368"/>
      <c r="AA42" s="368"/>
      <c r="AB42" s="368"/>
      <c r="AC42" s="368"/>
      <c r="AD42" s="368"/>
      <c r="AE42" s="272">
        <v>0</v>
      </c>
      <c r="AF42" s="272"/>
      <c r="AG42" s="272">
        <v>0</v>
      </c>
      <c r="AH42" s="272">
        <v>0</v>
      </c>
      <c r="AI42" s="272">
        <v>0</v>
      </c>
      <c r="AJ42" s="272">
        <v>0</v>
      </c>
      <c r="AK42" s="272">
        <v>0</v>
      </c>
      <c r="AL42" s="272">
        <v>0</v>
      </c>
      <c r="AM42" s="272">
        <v>0</v>
      </c>
      <c r="AN42" s="272">
        <v>0</v>
      </c>
      <c r="AO42" s="272">
        <v>0</v>
      </c>
      <c r="AP42" s="272">
        <v>0</v>
      </c>
      <c r="AQ42" s="469">
        <f t="shared" si="1"/>
        <v>0</v>
      </c>
      <c r="AR42" s="470">
        <f t="shared" si="2"/>
        <v>0</v>
      </c>
      <c r="AS42" s="468">
        <f t="shared" si="3"/>
        <v>253177</v>
      </c>
      <c r="AT42" s="380">
        <v>0</v>
      </c>
      <c r="AU42" s="380">
        <v>0</v>
      </c>
      <c r="AV42" s="378">
        <v>0</v>
      </c>
      <c r="AW42" s="332">
        <v>253177</v>
      </c>
      <c r="AX42" s="332">
        <v>0</v>
      </c>
      <c r="AY42" s="332">
        <v>0</v>
      </c>
      <c r="AZ42" s="332">
        <v>0</v>
      </c>
      <c r="BA42" s="332">
        <v>0</v>
      </c>
      <c r="BB42" s="332">
        <v>0</v>
      </c>
      <c r="BC42" s="332">
        <v>0</v>
      </c>
      <c r="BD42" s="332">
        <v>0</v>
      </c>
      <c r="BE42" s="332">
        <v>0</v>
      </c>
      <c r="BF42" s="481" t="s">
        <v>2392</v>
      </c>
      <c r="BG42" s="334"/>
    </row>
    <row r="43" spans="2:59" ht="18" customHeight="1" thickBot="1" x14ac:dyDescent="0.35">
      <c r="B43" s="397">
        <v>6587273</v>
      </c>
      <c r="C43" s="218">
        <v>3261</v>
      </c>
      <c r="D43" s="219">
        <v>4027</v>
      </c>
      <c r="E43" s="355">
        <v>45505</v>
      </c>
      <c r="F43" s="354">
        <v>3</v>
      </c>
      <c r="G43" s="220" t="s">
        <v>41</v>
      </c>
      <c r="H43" s="221">
        <v>19050140</v>
      </c>
      <c r="I43" s="354">
        <v>126</v>
      </c>
      <c r="J43" s="478">
        <v>19</v>
      </c>
      <c r="K43" s="478">
        <f t="shared" si="0"/>
        <v>20</v>
      </c>
      <c r="L43" s="478" t="s">
        <v>67</v>
      </c>
      <c r="M43" s="478">
        <v>570</v>
      </c>
      <c r="N43" s="486">
        <v>1</v>
      </c>
      <c r="O43" s="473" t="s">
        <v>2391</v>
      </c>
      <c r="P43" s="415">
        <v>167069512</v>
      </c>
      <c r="Q43" s="222">
        <v>165398817</v>
      </c>
      <c r="R43" s="425">
        <v>1670695</v>
      </c>
      <c r="S43" s="368"/>
      <c r="T43" s="374"/>
      <c r="U43" s="374"/>
      <c r="V43" s="374"/>
      <c r="W43" s="368"/>
      <c r="X43" s="374"/>
      <c r="Y43" s="626"/>
      <c r="Z43" s="368"/>
      <c r="AA43" s="368"/>
      <c r="AB43" s="368"/>
      <c r="AC43" s="368"/>
      <c r="AD43" s="368"/>
      <c r="AE43" s="272">
        <v>0</v>
      </c>
      <c r="AF43" s="272"/>
      <c r="AG43" s="272">
        <v>0</v>
      </c>
      <c r="AH43" s="272">
        <v>1670695</v>
      </c>
      <c r="AI43" s="272">
        <v>0</v>
      </c>
      <c r="AJ43" s="272">
        <v>0</v>
      </c>
      <c r="AK43" s="272">
        <v>0</v>
      </c>
      <c r="AL43" s="272">
        <v>0</v>
      </c>
      <c r="AM43" s="272">
        <v>0</v>
      </c>
      <c r="AN43" s="272">
        <v>0</v>
      </c>
      <c r="AO43" s="272">
        <v>0</v>
      </c>
      <c r="AP43" s="272">
        <v>0</v>
      </c>
      <c r="AQ43" s="469">
        <f t="shared" si="1"/>
        <v>1670695</v>
      </c>
      <c r="AR43" s="470">
        <f t="shared" si="2"/>
        <v>1</v>
      </c>
      <c r="AS43" s="468">
        <f t="shared" si="3"/>
        <v>0</v>
      </c>
      <c r="AT43" s="380">
        <v>0</v>
      </c>
      <c r="AU43" s="380">
        <v>0</v>
      </c>
      <c r="AV43" s="378">
        <v>0</v>
      </c>
      <c r="AW43" s="332">
        <v>1670695</v>
      </c>
      <c r="AX43" s="332">
        <v>0</v>
      </c>
      <c r="AY43" s="332">
        <v>0</v>
      </c>
      <c r="AZ43" s="332">
        <v>0</v>
      </c>
      <c r="BA43" s="332">
        <v>0</v>
      </c>
      <c r="BB43" s="332">
        <v>0</v>
      </c>
      <c r="BC43" s="332">
        <v>0</v>
      </c>
      <c r="BD43" s="332">
        <v>0</v>
      </c>
      <c r="BE43" s="332">
        <v>0</v>
      </c>
      <c r="BF43" s="481" t="s">
        <v>2392</v>
      </c>
      <c r="BG43" s="334"/>
    </row>
    <row r="44" spans="2:59" ht="18" customHeight="1" thickBot="1" x14ac:dyDescent="0.35">
      <c r="B44" s="397">
        <v>6587273</v>
      </c>
      <c r="C44" s="218">
        <v>3264</v>
      </c>
      <c r="D44" s="219">
        <v>4026</v>
      </c>
      <c r="E44" s="355">
        <v>45505</v>
      </c>
      <c r="F44" s="354">
        <v>3</v>
      </c>
      <c r="G44" s="220" t="s">
        <v>41</v>
      </c>
      <c r="H44" s="221">
        <v>19050140</v>
      </c>
      <c r="I44" s="354">
        <v>133</v>
      </c>
      <c r="J44" s="478">
        <v>19</v>
      </c>
      <c r="K44" s="478">
        <f t="shared" si="0"/>
        <v>38</v>
      </c>
      <c r="L44" s="478" t="s">
        <v>92</v>
      </c>
      <c r="M44" s="478">
        <v>570</v>
      </c>
      <c r="N44" s="486">
        <v>1</v>
      </c>
      <c r="O44" s="473" t="s">
        <v>2391</v>
      </c>
      <c r="P44" s="415">
        <v>495474264</v>
      </c>
      <c r="Q44" s="222">
        <v>491154381</v>
      </c>
      <c r="R44" s="425">
        <v>4319883</v>
      </c>
      <c r="S44" s="368"/>
      <c r="T44" s="374"/>
      <c r="U44" s="374"/>
      <c r="V44" s="374"/>
      <c r="W44" s="368"/>
      <c r="X44" s="374"/>
      <c r="Y44" s="626"/>
      <c r="Z44" s="368"/>
      <c r="AA44" s="368"/>
      <c r="AB44" s="368"/>
      <c r="AC44" s="368"/>
      <c r="AD44" s="368"/>
      <c r="AE44" s="272">
        <v>0</v>
      </c>
      <c r="AF44" s="272"/>
      <c r="AG44" s="272">
        <v>0</v>
      </c>
      <c r="AH44" s="272">
        <v>4954742.8421533974</v>
      </c>
      <c r="AI44" s="272">
        <v>0</v>
      </c>
      <c r="AJ44" s="272">
        <v>0</v>
      </c>
      <c r="AK44" s="272">
        <v>0</v>
      </c>
      <c r="AL44" s="272">
        <v>0</v>
      </c>
      <c r="AM44" s="272">
        <v>0</v>
      </c>
      <c r="AN44" s="272">
        <v>0</v>
      </c>
      <c r="AO44" s="272">
        <v>0</v>
      </c>
      <c r="AP44" s="272">
        <v>0</v>
      </c>
      <c r="AQ44" s="469">
        <f t="shared" si="1"/>
        <v>4954742.8421533974</v>
      </c>
      <c r="AR44" s="470">
        <f t="shared" si="2"/>
        <v>1.146962277023104</v>
      </c>
      <c r="AS44" s="468">
        <f t="shared" si="3"/>
        <v>-634859.84215339739</v>
      </c>
      <c r="AT44" s="380">
        <v>0</v>
      </c>
      <c r="AU44" s="380">
        <v>0</v>
      </c>
      <c r="AV44" s="378">
        <v>0</v>
      </c>
      <c r="AW44" s="332">
        <v>4319883</v>
      </c>
      <c r="AX44" s="332">
        <v>0</v>
      </c>
      <c r="AY44" s="332">
        <v>0</v>
      </c>
      <c r="AZ44" s="332">
        <v>0</v>
      </c>
      <c r="BA44" s="332">
        <v>0</v>
      </c>
      <c r="BB44" s="332">
        <v>0</v>
      </c>
      <c r="BC44" s="332">
        <v>0</v>
      </c>
      <c r="BD44" s="332">
        <v>0</v>
      </c>
      <c r="BE44" s="332">
        <v>0</v>
      </c>
      <c r="BF44" s="481" t="s">
        <v>2392</v>
      </c>
      <c r="BG44" s="334"/>
    </row>
    <row r="45" spans="2:59" ht="18" customHeight="1" thickBot="1" x14ac:dyDescent="0.35">
      <c r="B45" s="397">
        <v>6587273</v>
      </c>
      <c r="C45" s="218">
        <v>3264</v>
      </c>
      <c r="D45" s="219">
        <v>4026</v>
      </c>
      <c r="E45" s="355">
        <v>45505</v>
      </c>
      <c r="F45" s="354">
        <v>3</v>
      </c>
      <c r="G45" s="220" t="s">
        <v>41</v>
      </c>
      <c r="H45" s="221">
        <v>19050140</v>
      </c>
      <c r="I45" s="354">
        <v>133</v>
      </c>
      <c r="J45" s="478">
        <v>19</v>
      </c>
      <c r="K45" s="478">
        <f t="shared" si="0"/>
        <v>38</v>
      </c>
      <c r="L45" s="478" t="s">
        <v>93</v>
      </c>
      <c r="M45" s="478">
        <v>570</v>
      </c>
      <c r="N45" s="486">
        <v>1</v>
      </c>
      <c r="O45" s="473" t="s">
        <v>2391</v>
      </c>
      <c r="P45" s="415">
        <v>32761752</v>
      </c>
      <c r="Q45" s="222">
        <v>32476113</v>
      </c>
      <c r="R45" s="425">
        <v>285639</v>
      </c>
      <c r="S45" s="368"/>
      <c r="T45" s="374"/>
      <c r="U45" s="374"/>
      <c r="V45" s="374"/>
      <c r="W45" s="368"/>
      <c r="X45" s="374"/>
      <c r="Y45" s="626"/>
      <c r="Z45" s="368"/>
      <c r="AA45" s="368"/>
      <c r="AB45" s="368"/>
      <c r="AC45" s="368"/>
      <c r="AD45" s="368"/>
      <c r="AE45" s="272">
        <v>0</v>
      </c>
      <c r="AF45" s="272"/>
      <c r="AG45" s="272">
        <v>0</v>
      </c>
      <c r="AH45" s="272">
        <v>327617.15784660238</v>
      </c>
      <c r="AI45" s="272">
        <v>0</v>
      </c>
      <c r="AJ45" s="272">
        <v>0</v>
      </c>
      <c r="AK45" s="272">
        <v>0</v>
      </c>
      <c r="AL45" s="272">
        <v>0</v>
      </c>
      <c r="AM45" s="272">
        <v>0</v>
      </c>
      <c r="AN45" s="272">
        <v>0</v>
      </c>
      <c r="AO45" s="272">
        <v>0</v>
      </c>
      <c r="AP45" s="272">
        <v>0</v>
      </c>
      <c r="AQ45" s="469">
        <f t="shared" si="1"/>
        <v>327617.15784660238</v>
      </c>
      <c r="AR45" s="470">
        <f t="shared" si="2"/>
        <v>1.1469622770231038</v>
      </c>
      <c r="AS45" s="468">
        <f t="shared" si="3"/>
        <v>-41978.157846602378</v>
      </c>
      <c r="AT45" s="380">
        <v>0</v>
      </c>
      <c r="AU45" s="380">
        <v>0</v>
      </c>
      <c r="AV45" s="378">
        <v>0</v>
      </c>
      <c r="AW45" s="332">
        <v>285639</v>
      </c>
      <c r="AX45" s="332">
        <v>0</v>
      </c>
      <c r="AY45" s="332">
        <v>0</v>
      </c>
      <c r="AZ45" s="332">
        <v>0</v>
      </c>
      <c r="BA45" s="332">
        <v>0</v>
      </c>
      <c r="BB45" s="332">
        <v>0</v>
      </c>
      <c r="BC45" s="332">
        <v>0</v>
      </c>
      <c r="BD45" s="332">
        <v>0</v>
      </c>
      <c r="BE45" s="332">
        <v>0</v>
      </c>
      <c r="BF45" s="481" t="s">
        <v>2392</v>
      </c>
      <c r="BG45" s="334"/>
    </row>
    <row r="46" spans="2:59" ht="18" customHeight="1" thickBot="1" x14ac:dyDescent="0.35">
      <c r="B46" s="397">
        <v>6587273</v>
      </c>
      <c r="C46" s="218">
        <v>3266</v>
      </c>
      <c r="D46" s="219">
        <v>4028</v>
      </c>
      <c r="E46" s="355">
        <v>45505</v>
      </c>
      <c r="F46" s="354">
        <v>3</v>
      </c>
      <c r="G46" s="220" t="s">
        <v>41</v>
      </c>
      <c r="H46" s="221">
        <v>19050140</v>
      </c>
      <c r="I46" s="354">
        <v>104</v>
      </c>
      <c r="J46" s="478">
        <v>19</v>
      </c>
      <c r="K46" s="478">
        <f t="shared" si="0"/>
        <v>34</v>
      </c>
      <c r="L46" s="478" t="s">
        <v>85</v>
      </c>
      <c r="M46" s="478">
        <v>570</v>
      </c>
      <c r="N46" s="486">
        <v>1</v>
      </c>
      <c r="O46" s="473" t="s">
        <v>2391</v>
      </c>
      <c r="P46" s="415">
        <v>65568559</v>
      </c>
      <c r="Q46" s="222">
        <v>64912873</v>
      </c>
      <c r="R46" s="425">
        <v>655686</v>
      </c>
      <c r="S46" s="368"/>
      <c r="T46" s="374"/>
      <c r="U46" s="374"/>
      <c r="V46" s="374"/>
      <c r="W46" s="368"/>
      <c r="X46" s="374"/>
      <c r="Y46" s="626"/>
      <c r="Z46" s="368"/>
      <c r="AA46" s="368"/>
      <c r="AB46" s="368"/>
      <c r="AC46" s="368"/>
      <c r="AD46" s="368"/>
      <c r="AE46" s="272">
        <v>0</v>
      </c>
      <c r="AF46" s="272"/>
      <c r="AG46" s="272">
        <v>0</v>
      </c>
      <c r="AH46" s="272">
        <v>480436</v>
      </c>
      <c r="AI46" s="272">
        <v>0</v>
      </c>
      <c r="AJ46" s="272">
        <v>0</v>
      </c>
      <c r="AK46" s="272">
        <v>0</v>
      </c>
      <c r="AL46" s="272">
        <v>0</v>
      </c>
      <c r="AM46" s="272">
        <v>0</v>
      </c>
      <c r="AN46" s="272">
        <v>0</v>
      </c>
      <c r="AO46" s="272">
        <v>0</v>
      </c>
      <c r="AP46" s="272">
        <v>0</v>
      </c>
      <c r="AQ46" s="469">
        <f t="shared" si="1"/>
        <v>480436</v>
      </c>
      <c r="AR46" s="470">
        <f t="shared" si="2"/>
        <v>0.73272267518293821</v>
      </c>
      <c r="AS46" s="468">
        <f t="shared" si="3"/>
        <v>175250</v>
      </c>
      <c r="AT46" s="380">
        <v>0</v>
      </c>
      <c r="AU46" s="380">
        <v>0</v>
      </c>
      <c r="AV46" s="378">
        <v>0</v>
      </c>
      <c r="AW46" s="332">
        <v>655686</v>
      </c>
      <c r="AX46" s="332">
        <v>0</v>
      </c>
      <c r="AY46" s="332">
        <v>0</v>
      </c>
      <c r="AZ46" s="332">
        <v>0</v>
      </c>
      <c r="BA46" s="332">
        <v>0</v>
      </c>
      <c r="BB46" s="332">
        <v>0</v>
      </c>
      <c r="BC46" s="332">
        <v>0</v>
      </c>
      <c r="BD46" s="332">
        <v>0</v>
      </c>
      <c r="BE46" s="332">
        <v>0</v>
      </c>
      <c r="BF46" s="481" t="s">
        <v>2392</v>
      </c>
      <c r="BG46" s="334"/>
    </row>
    <row r="47" spans="2:59" ht="18" customHeight="1" thickBot="1" x14ac:dyDescent="0.35">
      <c r="B47" s="397">
        <v>6587273</v>
      </c>
      <c r="C47" s="218">
        <v>3268</v>
      </c>
      <c r="D47" s="219">
        <v>4030</v>
      </c>
      <c r="E47" s="355">
        <v>45505</v>
      </c>
      <c r="F47" s="354">
        <v>3</v>
      </c>
      <c r="G47" s="220" t="s">
        <v>41</v>
      </c>
      <c r="H47" s="221">
        <v>19050140</v>
      </c>
      <c r="I47" s="354">
        <v>127</v>
      </c>
      <c r="J47" s="478">
        <v>19</v>
      </c>
      <c r="K47" s="478">
        <f t="shared" si="0"/>
        <v>19</v>
      </c>
      <c r="L47" s="478" t="s">
        <v>66</v>
      </c>
      <c r="M47" s="478">
        <v>570</v>
      </c>
      <c r="N47" s="486">
        <v>1</v>
      </c>
      <c r="O47" s="473" t="s">
        <v>2391</v>
      </c>
      <c r="P47" s="415">
        <v>121546911</v>
      </c>
      <c r="Q47" s="222">
        <v>120331442</v>
      </c>
      <c r="R47" s="425">
        <v>1215469</v>
      </c>
      <c r="S47" s="368"/>
      <c r="T47" s="374"/>
      <c r="U47" s="374"/>
      <c r="V47" s="374"/>
      <c r="W47" s="368"/>
      <c r="X47" s="374"/>
      <c r="Y47" s="626"/>
      <c r="Z47" s="368"/>
      <c r="AA47" s="368"/>
      <c r="AB47" s="368"/>
      <c r="AC47" s="368"/>
      <c r="AD47" s="368"/>
      <c r="AE47" s="272">
        <v>0</v>
      </c>
      <c r="AF47" s="272"/>
      <c r="AG47" s="272">
        <v>0</v>
      </c>
      <c r="AH47" s="272">
        <v>299834</v>
      </c>
      <c r="AI47" s="272">
        <v>0</v>
      </c>
      <c r="AJ47" s="272">
        <v>0</v>
      </c>
      <c r="AK47" s="272">
        <v>0</v>
      </c>
      <c r="AL47" s="272">
        <v>0</v>
      </c>
      <c r="AM47" s="272">
        <v>0</v>
      </c>
      <c r="AN47" s="272">
        <v>0</v>
      </c>
      <c r="AO47" s="272">
        <v>0</v>
      </c>
      <c r="AP47" s="272">
        <v>0</v>
      </c>
      <c r="AQ47" s="469">
        <f t="shared" si="1"/>
        <v>299834</v>
      </c>
      <c r="AR47" s="470">
        <f t="shared" si="2"/>
        <v>0.24668173355305648</v>
      </c>
      <c r="AS47" s="468">
        <f t="shared" si="3"/>
        <v>915635</v>
      </c>
      <c r="AT47" s="380">
        <v>0</v>
      </c>
      <c r="AU47" s="380">
        <v>0</v>
      </c>
      <c r="AV47" s="378">
        <v>0</v>
      </c>
      <c r="AW47" s="332">
        <v>1215469</v>
      </c>
      <c r="AX47" s="332">
        <v>0</v>
      </c>
      <c r="AY47" s="332">
        <v>0</v>
      </c>
      <c r="AZ47" s="332">
        <v>0</v>
      </c>
      <c r="BA47" s="332">
        <v>0</v>
      </c>
      <c r="BB47" s="332">
        <v>0</v>
      </c>
      <c r="BC47" s="332">
        <v>0</v>
      </c>
      <c r="BD47" s="332">
        <v>0</v>
      </c>
      <c r="BE47" s="332">
        <v>0</v>
      </c>
      <c r="BF47" s="481" t="s">
        <v>2392</v>
      </c>
      <c r="BG47" s="334"/>
    </row>
    <row r="48" spans="2:59" ht="18" customHeight="1" thickBot="1" x14ac:dyDescent="0.35">
      <c r="B48" s="397">
        <v>6587273</v>
      </c>
      <c r="C48" s="218">
        <v>3270</v>
      </c>
      <c r="D48" s="219">
        <v>4029</v>
      </c>
      <c r="E48" s="355">
        <v>45505</v>
      </c>
      <c r="F48" s="354">
        <v>3</v>
      </c>
      <c r="G48" s="220" t="s">
        <v>41</v>
      </c>
      <c r="H48" s="221">
        <v>19050140</v>
      </c>
      <c r="I48" s="354">
        <v>143</v>
      </c>
      <c r="J48" s="478">
        <v>19</v>
      </c>
      <c r="K48" s="478">
        <f t="shared" si="0"/>
        <v>40</v>
      </c>
      <c r="L48" s="478" t="s">
        <v>97</v>
      </c>
      <c r="M48" s="478">
        <v>570</v>
      </c>
      <c r="N48" s="486">
        <v>1</v>
      </c>
      <c r="O48" s="473" t="s">
        <v>2391</v>
      </c>
      <c r="P48" s="415">
        <v>186260535</v>
      </c>
      <c r="Q48" s="222">
        <v>184397930</v>
      </c>
      <c r="R48" s="425">
        <v>1862605</v>
      </c>
      <c r="S48" s="368"/>
      <c r="T48" s="374"/>
      <c r="U48" s="374"/>
      <c r="V48" s="374"/>
      <c r="W48" s="368"/>
      <c r="X48" s="374"/>
      <c r="Y48" s="626"/>
      <c r="Z48" s="368"/>
      <c r="AA48" s="368"/>
      <c r="AB48" s="368"/>
      <c r="AC48" s="368"/>
      <c r="AD48" s="368"/>
      <c r="AE48" s="272">
        <v>0</v>
      </c>
      <c r="AF48" s="272"/>
      <c r="AG48" s="272">
        <v>0</v>
      </c>
      <c r="AH48" s="272">
        <v>1862605</v>
      </c>
      <c r="AI48" s="272">
        <v>0</v>
      </c>
      <c r="AJ48" s="272">
        <v>0</v>
      </c>
      <c r="AK48" s="272">
        <v>0</v>
      </c>
      <c r="AL48" s="272">
        <v>0</v>
      </c>
      <c r="AM48" s="272">
        <v>0</v>
      </c>
      <c r="AN48" s="272">
        <v>0</v>
      </c>
      <c r="AO48" s="272">
        <v>0</v>
      </c>
      <c r="AP48" s="272">
        <v>0</v>
      </c>
      <c r="AQ48" s="469">
        <f t="shared" si="1"/>
        <v>1862605</v>
      </c>
      <c r="AR48" s="470">
        <f t="shared" si="2"/>
        <v>1</v>
      </c>
      <c r="AS48" s="468">
        <f t="shared" si="3"/>
        <v>0</v>
      </c>
      <c r="AT48" s="380">
        <v>0</v>
      </c>
      <c r="AU48" s="380">
        <v>0</v>
      </c>
      <c r="AV48" s="378">
        <v>0</v>
      </c>
      <c r="AW48" s="332">
        <v>1862605</v>
      </c>
      <c r="AX48" s="332">
        <v>0</v>
      </c>
      <c r="AY48" s="332">
        <v>0</v>
      </c>
      <c r="AZ48" s="332">
        <v>0</v>
      </c>
      <c r="BA48" s="332">
        <v>0</v>
      </c>
      <c r="BB48" s="332">
        <v>0</v>
      </c>
      <c r="BC48" s="332">
        <v>0</v>
      </c>
      <c r="BD48" s="332">
        <v>0</v>
      </c>
      <c r="BE48" s="332">
        <v>0</v>
      </c>
      <c r="BF48" s="481" t="s">
        <v>2392</v>
      </c>
      <c r="BG48" s="334"/>
    </row>
    <row r="49" spans="2:59" ht="18" customHeight="1" thickBot="1" x14ac:dyDescent="0.35">
      <c r="B49" s="397">
        <v>6587273</v>
      </c>
      <c r="C49" s="218">
        <v>3273</v>
      </c>
      <c r="D49" s="219">
        <v>4428</v>
      </c>
      <c r="E49" s="355">
        <v>45505</v>
      </c>
      <c r="F49" s="354">
        <v>3</v>
      </c>
      <c r="G49" s="220" t="s">
        <v>41</v>
      </c>
      <c r="H49" s="221">
        <v>19050140</v>
      </c>
      <c r="I49" s="354">
        <v>212</v>
      </c>
      <c r="J49" s="478">
        <v>19</v>
      </c>
      <c r="K49" s="478">
        <f t="shared" si="0"/>
        <v>42</v>
      </c>
      <c r="L49" s="478" t="s">
        <v>102</v>
      </c>
      <c r="M49" s="478">
        <v>570</v>
      </c>
      <c r="N49" s="486">
        <v>1</v>
      </c>
      <c r="O49" s="473" t="s">
        <v>2391</v>
      </c>
      <c r="P49" s="415">
        <v>9082112</v>
      </c>
      <c r="Q49" s="222">
        <v>8991291</v>
      </c>
      <c r="R49" s="425">
        <v>90821</v>
      </c>
      <c r="S49" s="368"/>
      <c r="T49" s="374"/>
      <c r="U49" s="374"/>
      <c r="V49" s="374"/>
      <c r="W49" s="368"/>
      <c r="X49" s="374"/>
      <c r="Y49" s="626"/>
      <c r="Z49" s="368"/>
      <c r="AA49" s="368"/>
      <c r="AB49" s="368"/>
      <c r="AC49" s="368"/>
      <c r="AD49" s="368"/>
      <c r="AE49" s="272">
        <v>0</v>
      </c>
      <c r="AF49" s="272"/>
      <c r="AG49" s="272">
        <v>0</v>
      </c>
      <c r="AH49" s="272">
        <v>0</v>
      </c>
      <c r="AI49" s="272">
        <v>0</v>
      </c>
      <c r="AJ49" s="272">
        <v>0</v>
      </c>
      <c r="AK49" s="272">
        <v>0</v>
      </c>
      <c r="AL49" s="272">
        <v>0</v>
      </c>
      <c r="AM49" s="272">
        <v>0</v>
      </c>
      <c r="AN49" s="272">
        <v>0</v>
      </c>
      <c r="AO49" s="272">
        <v>0</v>
      </c>
      <c r="AP49" s="272">
        <v>0</v>
      </c>
      <c r="AQ49" s="469">
        <f t="shared" si="1"/>
        <v>0</v>
      </c>
      <c r="AR49" s="470">
        <f t="shared" si="2"/>
        <v>0</v>
      </c>
      <c r="AS49" s="468">
        <f t="shared" si="3"/>
        <v>90821</v>
      </c>
      <c r="AT49" s="380">
        <v>0</v>
      </c>
      <c r="AU49" s="380">
        <v>0</v>
      </c>
      <c r="AV49" s="378">
        <v>0</v>
      </c>
      <c r="AW49" s="332">
        <v>90821</v>
      </c>
      <c r="AX49" s="332">
        <v>0</v>
      </c>
      <c r="AY49" s="332">
        <v>0</v>
      </c>
      <c r="AZ49" s="332">
        <v>0</v>
      </c>
      <c r="BA49" s="332">
        <v>0</v>
      </c>
      <c r="BB49" s="332">
        <v>0</v>
      </c>
      <c r="BC49" s="332">
        <v>0</v>
      </c>
      <c r="BD49" s="332">
        <v>0</v>
      </c>
      <c r="BE49" s="332">
        <v>0</v>
      </c>
      <c r="BF49" s="481" t="s">
        <v>2392</v>
      </c>
      <c r="BG49" s="334"/>
    </row>
    <row r="50" spans="2:59" ht="18" customHeight="1" thickBot="1" x14ac:dyDescent="0.35">
      <c r="B50" s="397">
        <v>6587273</v>
      </c>
      <c r="C50" s="218">
        <v>3274</v>
      </c>
      <c r="D50" s="219">
        <v>4427</v>
      </c>
      <c r="E50" s="355">
        <v>45505</v>
      </c>
      <c r="F50" s="354">
        <v>3</v>
      </c>
      <c r="G50" s="220" t="s">
        <v>41</v>
      </c>
      <c r="H50" s="221">
        <v>19050140</v>
      </c>
      <c r="I50" s="354">
        <v>97</v>
      </c>
      <c r="J50" s="478">
        <v>19</v>
      </c>
      <c r="K50" s="478">
        <f t="shared" si="0"/>
        <v>44</v>
      </c>
      <c r="L50" s="480" t="s">
        <v>105</v>
      </c>
      <c r="M50" s="478">
        <v>570</v>
      </c>
      <c r="N50" s="486">
        <v>1</v>
      </c>
      <c r="O50" s="473" t="s">
        <v>2391</v>
      </c>
      <c r="P50" s="415">
        <v>1104433976</v>
      </c>
      <c r="Q50" s="222">
        <v>1093389636</v>
      </c>
      <c r="R50" s="425">
        <v>11044340</v>
      </c>
      <c r="S50" s="368"/>
      <c r="T50" s="374"/>
      <c r="U50" s="374"/>
      <c r="V50" s="374"/>
      <c r="W50" s="368"/>
      <c r="X50" s="374"/>
      <c r="Y50" s="626"/>
      <c r="Z50" s="368"/>
      <c r="AA50" s="368"/>
      <c r="AB50" s="368"/>
      <c r="AC50" s="368"/>
      <c r="AD50" s="368"/>
      <c r="AE50" s="272">
        <v>0</v>
      </c>
      <c r="AF50" s="272"/>
      <c r="AG50" s="272">
        <v>0</v>
      </c>
      <c r="AH50" s="272">
        <v>11044340</v>
      </c>
      <c r="AI50" s="272">
        <v>0</v>
      </c>
      <c r="AJ50" s="272">
        <v>0</v>
      </c>
      <c r="AK50" s="272">
        <v>0</v>
      </c>
      <c r="AL50" s="272">
        <v>0</v>
      </c>
      <c r="AM50" s="272">
        <v>0</v>
      </c>
      <c r="AN50" s="272">
        <v>0</v>
      </c>
      <c r="AO50" s="272">
        <v>0</v>
      </c>
      <c r="AP50" s="272">
        <v>0</v>
      </c>
      <c r="AQ50" s="469">
        <f t="shared" si="1"/>
        <v>11044340</v>
      </c>
      <c r="AR50" s="470">
        <f t="shared" si="2"/>
        <v>1</v>
      </c>
      <c r="AS50" s="468">
        <f t="shared" si="3"/>
        <v>0</v>
      </c>
      <c r="AT50" s="380">
        <v>0</v>
      </c>
      <c r="AU50" s="380">
        <v>0</v>
      </c>
      <c r="AV50" s="378">
        <v>0</v>
      </c>
      <c r="AW50" s="332">
        <v>11044340</v>
      </c>
      <c r="AX50" s="332">
        <v>0</v>
      </c>
      <c r="AY50" s="332">
        <v>0</v>
      </c>
      <c r="AZ50" s="332">
        <v>0</v>
      </c>
      <c r="BA50" s="332">
        <v>0</v>
      </c>
      <c r="BB50" s="332">
        <v>0</v>
      </c>
      <c r="BC50" s="332">
        <v>0</v>
      </c>
      <c r="BD50" s="332">
        <v>0</v>
      </c>
      <c r="BE50" s="332">
        <v>0</v>
      </c>
      <c r="BF50" s="481" t="s">
        <v>2392</v>
      </c>
      <c r="BG50" s="334"/>
    </row>
    <row r="51" spans="2:59" ht="18" customHeight="1" thickBot="1" x14ac:dyDescent="0.35">
      <c r="B51" s="397">
        <v>6587273</v>
      </c>
      <c r="C51" s="218">
        <v>3275</v>
      </c>
      <c r="D51" s="219">
        <v>4429</v>
      </c>
      <c r="E51" s="355">
        <v>45505</v>
      </c>
      <c r="F51" s="354">
        <v>3</v>
      </c>
      <c r="G51" s="220" t="s">
        <v>41</v>
      </c>
      <c r="H51" s="221">
        <v>19050140</v>
      </c>
      <c r="I51" s="354">
        <v>146</v>
      </c>
      <c r="J51" s="478">
        <v>19</v>
      </c>
      <c r="K51" s="478">
        <f t="shared" si="0"/>
        <v>43</v>
      </c>
      <c r="L51" s="478" t="s">
        <v>103</v>
      </c>
      <c r="M51" s="478">
        <v>570</v>
      </c>
      <c r="N51" s="486">
        <v>1</v>
      </c>
      <c r="O51" s="473" t="s">
        <v>2391</v>
      </c>
      <c r="P51" s="415">
        <v>42068659</v>
      </c>
      <c r="Q51" s="222">
        <v>41647972</v>
      </c>
      <c r="R51" s="425">
        <v>420687</v>
      </c>
      <c r="S51" s="368"/>
      <c r="T51" s="374"/>
      <c r="U51" s="374"/>
      <c r="V51" s="374"/>
      <c r="W51" s="368"/>
      <c r="X51" s="374"/>
      <c r="Y51" s="626"/>
      <c r="Z51" s="368"/>
      <c r="AA51" s="368"/>
      <c r="AB51" s="368"/>
      <c r="AC51" s="368"/>
      <c r="AD51" s="368"/>
      <c r="AE51" s="272">
        <v>0</v>
      </c>
      <c r="AF51" s="272"/>
      <c r="AG51" s="272">
        <v>0</v>
      </c>
      <c r="AH51" s="272">
        <v>14598</v>
      </c>
      <c r="AI51" s="272">
        <v>0</v>
      </c>
      <c r="AJ51" s="272">
        <v>0</v>
      </c>
      <c r="AK51" s="272">
        <v>0</v>
      </c>
      <c r="AL51" s="272">
        <v>0</v>
      </c>
      <c r="AM51" s="272">
        <v>0</v>
      </c>
      <c r="AN51" s="272">
        <v>0</v>
      </c>
      <c r="AO51" s="272">
        <v>0</v>
      </c>
      <c r="AP51" s="272">
        <v>0</v>
      </c>
      <c r="AQ51" s="469">
        <f t="shared" si="1"/>
        <v>14598</v>
      </c>
      <c r="AR51" s="470">
        <f t="shared" si="2"/>
        <v>3.4700382945039902E-2</v>
      </c>
      <c r="AS51" s="468">
        <f t="shared" si="3"/>
        <v>406089</v>
      </c>
      <c r="AT51" s="380">
        <v>0</v>
      </c>
      <c r="AU51" s="380">
        <v>0</v>
      </c>
      <c r="AV51" s="378">
        <v>0</v>
      </c>
      <c r="AW51" s="332">
        <v>420687</v>
      </c>
      <c r="AX51" s="332">
        <v>0</v>
      </c>
      <c r="AY51" s="332">
        <v>0</v>
      </c>
      <c r="AZ51" s="332">
        <v>0</v>
      </c>
      <c r="BA51" s="332">
        <v>0</v>
      </c>
      <c r="BB51" s="332">
        <v>0</v>
      </c>
      <c r="BC51" s="332">
        <v>0</v>
      </c>
      <c r="BD51" s="332">
        <v>0</v>
      </c>
      <c r="BE51" s="332">
        <v>0</v>
      </c>
      <c r="BF51" s="481" t="s">
        <v>2392</v>
      </c>
      <c r="BG51" s="334"/>
    </row>
    <row r="52" spans="2:59" ht="18" customHeight="1" thickBot="1" x14ac:dyDescent="0.35">
      <c r="B52" s="397">
        <v>6587273</v>
      </c>
      <c r="C52" s="218">
        <v>3276</v>
      </c>
      <c r="D52" s="219">
        <v>4431</v>
      </c>
      <c r="E52" s="355">
        <v>45505</v>
      </c>
      <c r="F52" s="354">
        <v>3</v>
      </c>
      <c r="G52" s="220" t="s">
        <v>41</v>
      </c>
      <c r="H52" s="221">
        <v>19050140</v>
      </c>
      <c r="I52" s="354">
        <v>115</v>
      </c>
      <c r="J52" s="478">
        <v>19</v>
      </c>
      <c r="K52" s="478">
        <f t="shared" si="0"/>
        <v>33</v>
      </c>
      <c r="L52" s="478" t="s">
        <v>84</v>
      </c>
      <c r="M52" s="478">
        <v>570</v>
      </c>
      <c r="N52" s="486">
        <v>1</v>
      </c>
      <c r="O52" s="473" t="s">
        <v>2391</v>
      </c>
      <c r="P52" s="415">
        <v>527036214</v>
      </c>
      <c r="Q52" s="222">
        <v>521765852</v>
      </c>
      <c r="R52" s="425">
        <v>5270362</v>
      </c>
      <c r="S52" s="368"/>
      <c r="T52" s="374"/>
      <c r="U52" s="374"/>
      <c r="V52" s="374"/>
      <c r="W52" s="368"/>
      <c r="X52" s="374"/>
      <c r="Y52" s="626"/>
      <c r="Z52" s="368"/>
      <c r="AA52" s="368"/>
      <c r="AB52" s="368"/>
      <c r="AC52" s="368"/>
      <c r="AD52" s="368"/>
      <c r="AE52" s="272">
        <v>0</v>
      </c>
      <c r="AF52" s="272"/>
      <c r="AG52" s="272">
        <v>0</v>
      </c>
      <c r="AH52" s="272">
        <v>2673291</v>
      </c>
      <c r="AI52" s="272">
        <v>0</v>
      </c>
      <c r="AJ52" s="272">
        <v>0</v>
      </c>
      <c r="AK52" s="272">
        <v>0</v>
      </c>
      <c r="AL52" s="272">
        <v>0</v>
      </c>
      <c r="AM52" s="272">
        <v>0</v>
      </c>
      <c r="AN52" s="272">
        <v>0</v>
      </c>
      <c r="AO52" s="272">
        <v>0</v>
      </c>
      <c r="AP52" s="272">
        <v>0</v>
      </c>
      <c r="AQ52" s="469">
        <f t="shared" si="1"/>
        <v>2673291</v>
      </c>
      <c r="AR52" s="470">
        <f t="shared" si="2"/>
        <v>0.5072310023486053</v>
      </c>
      <c r="AS52" s="468">
        <f t="shared" si="3"/>
        <v>2597071</v>
      </c>
      <c r="AT52" s="380">
        <v>0</v>
      </c>
      <c r="AU52" s="380">
        <v>0</v>
      </c>
      <c r="AV52" s="378">
        <v>0</v>
      </c>
      <c r="AW52" s="332">
        <v>5270362</v>
      </c>
      <c r="AX52" s="332">
        <v>0</v>
      </c>
      <c r="AY52" s="332">
        <v>0</v>
      </c>
      <c r="AZ52" s="332">
        <v>0</v>
      </c>
      <c r="BA52" s="332">
        <v>0</v>
      </c>
      <c r="BB52" s="332">
        <v>0</v>
      </c>
      <c r="BC52" s="332">
        <v>0</v>
      </c>
      <c r="BD52" s="332">
        <v>0</v>
      </c>
      <c r="BE52" s="332">
        <v>0</v>
      </c>
      <c r="BF52" s="481" t="s">
        <v>2392</v>
      </c>
      <c r="BG52" s="334"/>
    </row>
    <row r="53" spans="2:59" ht="18" customHeight="1" thickBot="1" x14ac:dyDescent="0.35">
      <c r="B53" s="397">
        <v>6587273</v>
      </c>
      <c r="C53" s="218">
        <v>3278</v>
      </c>
      <c r="D53" s="219">
        <v>4430</v>
      </c>
      <c r="E53" s="355">
        <v>45505</v>
      </c>
      <c r="F53" s="354">
        <v>3</v>
      </c>
      <c r="G53" s="220" t="s">
        <v>41</v>
      </c>
      <c r="H53" s="221">
        <v>19050140</v>
      </c>
      <c r="I53" s="354">
        <v>212</v>
      </c>
      <c r="J53" s="478">
        <v>19</v>
      </c>
      <c r="K53" s="478">
        <f t="shared" si="0"/>
        <v>43</v>
      </c>
      <c r="L53" s="478" t="s">
        <v>104</v>
      </c>
      <c r="M53" s="478">
        <v>570</v>
      </c>
      <c r="N53" s="486">
        <v>1</v>
      </c>
      <c r="O53" s="473" t="s">
        <v>2391</v>
      </c>
      <c r="P53" s="415">
        <v>887618993</v>
      </c>
      <c r="Q53" s="222">
        <v>878742804</v>
      </c>
      <c r="R53" s="425">
        <v>8876189</v>
      </c>
      <c r="S53" s="368"/>
      <c r="T53" s="374"/>
      <c r="U53" s="374"/>
      <c r="V53" s="374"/>
      <c r="W53" s="368"/>
      <c r="X53" s="374"/>
      <c r="Y53" s="626"/>
      <c r="Z53" s="368"/>
      <c r="AA53" s="368"/>
      <c r="AB53" s="368"/>
      <c r="AC53" s="368"/>
      <c r="AD53" s="368"/>
      <c r="AE53" s="272">
        <v>0</v>
      </c>
      <c r="AF53" s="272"/>
      <c r="AG53" s="272">
        <v>0</v>
      </c>
      <c r="AH53" s="272">
        <v>0</v>
      </c>
      <c r="AI53" s="272">
        <v>0</v>
      </c>
      <c r="AJ53" s="272">
        <v>0</v>
      </c>
      <c r="AK53" s="272">
        <v>0</v>
      </c>
      <c r="AL53" s="272">
        <v>0</v>
      </c>
      <c r="AM53" s="272">
        <v>0</v>
      </c>
      <c r="AN53" s="272">
        <v>0</v>
      </c>
      <c r="AO53" s="272">
        <v>0</v>
      </c>
      <c r="AP53" s="272">
        <v>0</v>
      </c>
      <c r="AQ53" s="469">
        <f t="shared" si="1"/>
        <v>0</v>
      </c>
      <c r="AR53" s="470">
        <f t="shared" si="2"/>
        <v>0</v>
      </c>
      <c r="AS53" s="468">
        <f t="shared" si="3"/>
        <v>8876189</v>
      </c>
      <c r="AT53" s="380">
        <v>0</v>
      </c>
      <c r="AU53" s="380">
        <v>0</v>
      </c>
      <c r="AV53" s="378">
        <v>0</v>
      </c>
      <c r="AW53" s="332">
        <v>8876189</v>
      </c>
      <c r="AX53" s="332">
        <v>0</v>
      </c>
      <c r="AY53" s="332">
        <v>0</v>
      </c>
      <c r="AZ53" s="332">
        <v>0</v>
      </c>
      <c r="BA53" s="332">
        <v>0</v>
      </c>
      <c r="BB53" s="332">
        <v>0</v>
      </c>
      <c r="BC53" s="332">
        <v>0</v>
      </c>
      <c r="BD53" s="332">
        <v>0</v>
      </c>
      <c r="BE53" s="332">
        <v>0</v>
      </c>
      <c r="BF53" s="481" t="s">
        <v>2392</v>
      </c>
      <c r="BG53" s="334"/>
    </row>
    <row r="54" spans="2:59" ht="18" customHeight="1" thickBot="1" x14ac:dyDescent="0.35">
      <c r="B54" s="397">
        <v>6587273</v>
      </c>
      <c r="C54" s="218">
        <v>3279</v>
      </c>
      <c r="D54" s="219">
        <v>4432</v>
      </c>
      <c r="E54" s="355">
        <v>45505</v>
      </c>
      <c r="F54" s="354">
        <v>3</v>
      </c>
      <c r="G54" s="220" t="s">
        <v>41</v>
      </c>
      <c r="H54" s="221">
        <v>19050140</v>
      </c>
      <c r="I54" s="354">
        <v>211</v>
      </c>
      <c r="J54" s="478">
        <v>19</v>
      </c>
      <c r="K54" s="478">
        <f t="shared" si="0"/>
        <v>41</v>
      </c>
      <c r="L54" s="478" t="s">
        <v>98</v>
      </c>
      <c r="M54" s="478">
        <v>570</v>
      </c>
      <c r="N54" s="487">
        <v>1</v>
      </c>
      <c r="O54" s="473" t="s">
        <v>2391</v>
      </c>
      <c r="P54" s="415">
        <v>26613995</v>
      </c>
      <c r="Q54" s="222">
        <v>26347855</v>
      </c>
      <c r="R54" s="425">
        <v>266140</v>
      </c>
      <c r="S54" s="368"/>
      <c r="T54" s="374"/>
      <c r="U54" s="374"/>
      <c r="V54" s="374"/>
      <c r="W54" s="368"/>
      <c r="X54" s="374"/>
      <c r="Y54" s="626"/>
      <c r="Z54" s="368"/>
      <c r="AA54" s="368"/>
      <c r="AB54" s="368"/>
      <c r="AC54" s="368"/>
      <c r="AD54" s="368"/>
      <c r="AE54" s="272">
        <v>0</v>
      </c>
      <c r="AF54" s="272"/>
      <c r="AG54" s="272">
        <v>0</v>
      </c>
      <c r="AH54" s="272">
        <v>0</v>
      </c>
      <c r="AI54" s="272">
        <v>0</v>
      </c>
      <c r="AJ54" s="272">
        <v>0</v>
      </c>
      <c r="AK54" s="272">
        <v>0</v>
      </c>
      <c r="AL54" s="272">
        <v>0</v>
      </c>
      <c r="AM54" s="272">
        <v>0</v>
      </c>
      <c r="AN54" s="272">
        <v>0</v>
      </c>
      <c r="AO54" s="272">
        <v>0</v>
      </c>
      <c r="AP54" s="272">
        <v>0</v>
      </c>
      <c r="AQ54" s="469">
        <f t="shared" si="1"/>
        <v>0</v>
      </c>
      <c r="AR54" s="470">
        <f t="shared" si="2"/>
        <v>0</v>
      </c>
      <c r="AS54" s="468">
        <f t="shared" si="3"/>
        <v>266140</v>
      </c>
      <c r="AT54" s="380">
        <v>0</v>
      </c>
      <c r="AU54" s="380">
        <v>0</v>
      </c>
      <c r="AV54" s="378">
        <v>0</v>
      </c>
      <c r="AW54" s="332">
        <v>266140</v>
      </c>
      <c r="AX54" s="332">
        <v>0</v>
      </c>
      <c r="AY54" s="332">
        <v>0</v>
      </c>
      <c r="AZ54" s="332">
        <v>0</v>
      </c>
      <c r="BA54" s="332">
        <v>0</v>
      </c>
      <c r="BB54" s="332">
        <v>0</v>
      </c>
      <c r="BC54" s="332">
        <v>0</v>
      </c>
      <c r="BD54" s="332">
        <v>0</v>
      </c>
      <c r="BE54" s="332">
        <v>0</v>
      </c>
      <c r="BF54" s="481" t="s">
        <v>2392</v>
      </c>
      <c r="BG54" s="334"/>
    </row>
    <row r="55" spans="2:59" ht="18" customHeight="1" thickBot="1" x14ac:dyDescent="0.35">
      <c r="B55" s="397">
        <v>6587273</v>
      </c>
      <c r="C55" s="218">
        <v>3279</v>
      </c>
      <c r="D55" s="219">
        <v>4432</v>
      </c>
      <c r="E55" s="355">
        <v>45505</v>
      </c>
      <c r="F55" s="354">
        <v>3</v>
      </c>
      <c r="G55" s="220" t="s">
        <v>41</v>
      </c>
      <c r="H55" s="221">
        <v>19050140</v>
      </c>
      <c r="I55" s="354">
        <v>211</v>
      </c>
      <c r="J55" s="478">
        <v>19</v>
      </c>
      <c r="K55" s="478">
        <f t="shared" si="0"/>
        <v>41</v>
      </c>
      <c r="L55" s="478" t="s">
        <v>100</v>
      </c>
      <c r="M55" s="478">
        <v>570</v>
      </c>
      <c r="N55" s="487">
        <v>1</v>
      </c>
      <c r="O55" s="473" t="s">
        <v>2391</v>
      </c>
      <c r="P55" s="415">
        <v>153026472</v>
      </c>
      <c r="Q55" s="222">
        <v>151496207</v>
      </c>
      <c r="R55" s="425">
        <v>1530265</v>
      </c>
      <c r="S55" s="368"/>
      <c r="T55" s="374"/>
      <c r="U55" s="374"/>
      <c r="V55" s="374"/>
      <c r="W55" s="368"/>
      <c r="X55" s="374"/>
      <c r="Y55" s="626"/>
      <c r="Z55" s="368"/>
      <c r="AA55" s="368"/>
      <c r="AB55" s="368"/>
      <c r="AC55" s="368"/>
      <c r="AD55" s="368"/>
      <c r="AE55" s="272">
        <v>0</v>
      </c>
      <c r="AF55" s="272"/>
      <c r="AG55" s="272">
        <v>0</v>
      </c>
      <c r="AH55" s="272">
        <v>0</v>
      </c>
      <c r="AI55" s="272">
        <v>0</v>
      </c>
      <c r="AJ55" s="272">
        <v>0</v>
      </c>
      <c r="AK55" s="272">
        <v>0</v>
      </c>
      <c r="AL55" s="272">
        <v>0</v>
      </c>
      <c r="AM55" s="272">
        <v>0</v>
      </c>
      <c r="AN55" s="272">
        <v>0</v>
      </c>
      <c r="AO55" s="272">
        <v>0</v>
      </c>
      <c r="AP55" s="272">
        <v>0</v>
      </c>
      <c r="AQ55" s="469">
        <f t="shared" si="1"/>
        <v>0</v>
      </c>
      <c r="AR55" s="470">
        <f t="shared" si="2"/>
        <v>0</v>
      </c>
      <c r="AS55" s="468">
        <f t="shared" si="3"/>
        <v>1530265</v>
      </c>
      <c r="AT55" s="380">
        <v>0</v>
      </c>
      <c r="AU55" s="380">
        <v>0</v>
      </c>
      <c r="AV55" s="378">
        <v>0</v>
      </c>
      <c r="AW55" s="332">
        <v>1530265</v>
      </c>
      <c r="AX55" s="332">
        <v>0</v>
      </c>
      <c r="AY55" s="332">
        <v>0</v>
      </c>
      <c r="AZ55" s="332">
        <v>0</v>
      </c>
      <c r="BA55" s="332">
        <v>0</v>
      </c>
      <c r="BB55" s="332">
        <v>0</v>
      </c>
      <c r="BC55" s="332">
        <v>0</v>
      </c>
      <c r="BD55" s="332">
        <v>0</v>
      </c>
      <c r="BE55" s="332">
        <v>0</v>
      </c>
      <c r="BF55" s="481" t="s">
        <v>2392</v>
      </c>
      <c r="BG55" s="334"/>
    </row>
    <row r="56" spans="2:59" ht="18" customHeight="1" thickBot="1" x14ac:dyDescent="0.35">
      <c r="B56" s="397">
        <v>6587273</v>
      </c>
      <c r="C56" s="218">
        <v>3280</v>
      </c>
      <c r="D56" s="219">
        <v>4433</v>
      </c>
      <c r="E56" s="355">
        <v>45505</v>
      </c>
      <c r="F56" s="354">
        <v>3</v>
      </c>
      <c r="G56" s="220" t="s">
        <v>41</v>
      </c>
      <c r="H56" s="221">
        <v>19050140</v>
      </c>
      <c r="I56" s="354">
        <v>97</v>
      </c>
      <c r="J56" s="478">
        <v>19</v>
      </c>
      <c r="K56" s="478">
        <f t="shared" si="0"/>
        <v>42</v>
      </c>
      <c r="L56" s="478" t="s">
        <v>101</v>
      </c>
      <c r="M56" s="478">
        <v>570</v>
      </c>
      <c r="N56" s="487">
        <v>1</v>
      </c>
      <c r="O56" s="473" t="s">
        <v>2391</v>
      </c>
      <c r="P56" s="415">
        <v>68914992</v>
      </c>
      <c r="Q56" s="222">
        <v>68225842</v>
      </c>
      <c r="R56" s="425">
        <v>689150</v>
      </c>
      <c r="S56" s="368"/>
      <c r="T56" s="374"/>
      <c r="U56" s="374"/>
      <c r="V56" s="374"/>
      <c r="W56" s="368"/>
      <c r="X56" s="374"/>
      <c r="Y56" s="626"/>
      <c r="Z56" s="368"/>
      <c r="AA56" s="368"/>
      <c r="AB56" s="368"/>
      <c r="AC56" s="368"/>
      <c r="AD56" s="368"/>
      <c r="AE56" s="272">
        <v>0</v>
      </c>
      <c r="AF56" s="272"/>
      <c r="AG56" s="272">
        <v>0</v>
      </c>
      <c r="AH56" s="272">
        <v>689150</v>
      </c>
      <c r="AI56" s="272">
        <v>0</v>
      </c>
      <c r="AJ56" s="272">
        <v>0</v>
      </c>
      <c r="AK56" s="272">
        <v>0</v>
      </c>
      <c r="AL56" s="272">
        <v>0</v>
      </c>
      <c r="AM56" s="272">
        <v>0</v>
      </c>
      <c r="AN56" s="272">
        <v>0</v>
      </c>
      <c r="AO56" s="272">
        <v>0</v>
      </c>
      <c r="AP56" s="272">
        <v>0</v>
      </c>
      <c r="AQ56" s="469">
        <f t="shared" si="1"/>
        <v>689150</v>
      </c>
      <c r="AR56" s="470">
        <f t="shared" si="2"/>
        <v>1</v>
      </c>
      <c r="AS56" s="468">
        <f t="shared" si="3"/>
        <v>0</v>
      </c>
      <c r="AT56" s="380">
        <v>0</v>
      </c>
      <c r="AU56" s="380">
        <v>0</v>
      </c>
      <c r="AV56" s="378">
        <v>0</v>
      </c>
      <c r="AW56" s="332">
        <v>689150</v>
      </c>
      <c r="AX56" s="332">
        <v>0</v>
      </c>
      <c r="AY56" s="332">
        <v>0</v>
      </c>
      <c r="AZ56" s="332">
        <v>0</v>
      </c>
      <c r="BA56" s="332">
        <v>0</v>
      </c>
      <c r="BB56" s="332">
        <v>0</v>
      </c>
      <c r="BC56" s="332">
        <v>0</v>
      </c>
      <c r="BD56" s="332">
        <v>0</v>
      </c>
      <c r="BE56" s="332">
        <v>0</v>
      </c>
      <c r="BF56" s="481" t="s">
        <v>2392</v>
      </c>
      <c r="BG56" s="334"/>
    </row>
    <row r="57" spans="2:59" ht="18" customHeight="1" thickBot="1" x14ac:dyDescent="0.35">
      <c r="B57" s="397">
        <v>6587273</v>
      </c>
      <c r="C57" s="218">
        <v>3281</v>
      </c>
      <c r="D57" s="219">
        <v>4435</v>
      </c>
      <c r="E57" s="355">
        <v>45505</v>
      </c>
      <c r="F57" s="354">
        <v>3</v>
      </c>
      <c r="G57" s="220" t="s">
        <v>41</v>
      </c>
      <c r="H57" s="221">
        <v>19050140</v>
      </c>
      <c r="I57" s="354">
        <v>103</v>
      </c>
      <c r="J57" s="478">
        <v>19</v>
      </c>
      <c r="K57" s="478">
        <f t="shared" si="0"/>
        <v>3</v>
      </c>
      <c r="L57" s="478" t="s">
        <v>43</v>
      </c>
      <c r="M57" s="478">
        <v>570</v>
      </c>
      <c r="N57" s="486">
        <v>1</v>
      </c>
      <c r="O57" s="473" t="s">
        <v>2391</v>
      </c>
      <c r="P57" s="415">
        <v>363750311</v>
      </c>
      <c r="Q57" s="222">
        <v>360619413.384</v>
      </c>
      <c r="R57" s="425">
        <v>3130897.6159999967</v>
      </c>
      <c r="S57" s="368"/>
      <c r="T57" s="374"/>
      <c r="U57" s="374"/>
      <c r="V57" s="374"/>
      <c r="W57" s="368"/>
      <c r="X57" s="374"/>
      <c r="Y57" s="626"/>
      <c r="Z57" s="368"/>
      <c r="AA57" s="368"/>
      <c r="AB57" s="368"/>
      <c r="AC57" s="368"/>
      <c r="AD57" s="368"/>
      <c r="AE57" s="272">
        <v>0</v>
      </c>
      <c r="AF57" s="272"/>
      <c r="AG57" s="272">
        <v>0</v>
      </c>
      <c r="AH57" s="272">
        <v>1745402.6745586265</v>
      </c>
      <c r="AI57" s="272">
        <v>0</v>
      </c>
      <c r="AJ57" s="272">
        <v>0</v>
      </c>
      <c r="AK57" s="272">
        <v>0</v>
      </c>
      <c r="AL57" s="272">
        <v>0</v>
      </c>
      <c r="AM57" s="272">
        <v>0</v>
      </c>
      <c r="AN57" s="272">
        <v>0</v>
      </c>
      <c r="AO57" s="272">
        <v>0</v>
      </c>
      <c r="AP57" s="272">
        <v>0</v>
      </c>
      <c r="AQ57" s="469">
        <f t="shared" si="1"/>
        <v>1745402.6745586265</v>
      </c>
      <c r="AR57" s="470">
        <f t="shared" si="2"/>
        <v>0.55747676501428856</v>
      </c>
      <c r="AS57" s="468">
        <f t="shared" si="3"/>
        <v>1385494.9414413702</v>
      </c>
      <c r="AT57" s="380">
        <v>0</v>
      </c>
      <c r="AU57" s="380">
        <v>0</v>
      </c>
      <c r="AV57" s="378">
        <v>0</v>
      </c>
      <c r="AW57" s="332">
        <v>3130897.6159999967</v>
      </c>
      <c r="AX57" s="332">
        <v>0</v>
      </c>
      <c r="AY57" s="332">
        <v>0</v>
      </c>
      <c r="AZ57" s="332">
        <v>0</v>
      </c>
      <c r="BA57" s="332">
        <v>0</v>
      </c>
      <c r="BB57" s="332">
        <v>0</v>
      </c>
      <c r="BC57" s="332">
        <v>0</v>
      </c>
      <c r="BD57" s="332">
        <v>0</v>
      </c>
      <c r="BE57" s="332">
        <v>0</v>
      </c>
      <c r="BF57" s="481" t="s">
        <v>2392</v>
      </c>
      <c r="BG57" s="334"/>
    </row>
    <row r="58" spans="2:59" ht="18" customHeight="1" thickBot="1" x14ac:dyDescent="0.35">
      <c r="B58" s="397">
        <v>6587273</v>
      </c>
      <c r="C58" s="218">
        <v>3281</v>
      </c>
      <c r="D58" s="219">
        <v>4435</v>
      </c>
      <c r="E58" s="355">
        <v>45505</v>
      </c>
      <c r="F58" s="354">
        <v>3</v>
      </c>
      <c r="G58" s="220" t="s">
        <v>41</v>
      </c>
      <c r="H58" s="221">
        <v>19050140</v>
      </c>
      <c r="I58" s="354">
        <v>103</v>
      </c>
      <c r="J58" s="478">
        <v>19</v>
      </c>
      <c r="K58" s="478">
        <f t="shared" si="0"/>
        <v>3</v>
      </c>
      <c r="L58" s="478" t="s">
        <v>44</v>
      </c>
      <c r="M58" s="478">
        <v>570</v>
      </c>
      <c r="N58" s="487">
        <v>1</v>
      </c>
      <c r="O58" s="473" t="s">
        <v>2391</v>
      </c>
      <c r="P58" s="415">
        <v>114933108</v>
      </c>
      <c r="Q58" s="222">
        <v>113929370.808</v>
      </c>
      <c r="R58" s="425">
        <v>1003737.1920000017</v>
      </c>
      <c r="S58" s="368"/>
      <c r="T58" s="374"/>
      <c r="U58" s="374"/>
      <c r="V58" s="374"/>
      <c r="W58" s="368"/>
      <c r="X58" s="374"/>
      <c r="Y58" s="626"/>
      <c r="Z58" s="368"/>
      <c r="AA58" s="368"/>
      <c r="AB58" s="368"/>
      <c r="AC58" s="368"/>
      <c r="AD58" s="368"/>
      <c r="AE58" s="272">
        <v>0</v>
      </c>
      <c r="AF58" s="272"/>
      <c r="AG58" s="272">
        <v>0</v>
      </c>
      <c r="AH58" s="272">
        <v>559560.16272068676</v>
      </c>
      <c r="AI58" s="272">
        <v>0</v>
      </c>
      <c r="AJ58" s="272">
        <v>0</v>
      </c>
      <c r="AK58" s="272">
        <v>0</v>
      </c>
      <c r="AL58" s="272">
        <v>0</v>
      </c>
      <c r="AM58" s="272">
        <v>0</v>
      </c>
      <c r="AN58" s="272">
        <v>0</v>
      </c>
      <c r="AO58" s="272">
        <v>0</v>
      </c>
      <c r="AP58" s="272">
        <v>0</v>
      </c>
      <c r="AQ58" s="469">
        <f t="shared" si="1"/>
        <v>559560.16272068676</v>
      </c>
      <c r="AR58" s="470">
        <f t="shared" si="2"/>
        <v>0.55747676501428856</v>
      </c>
      <c r="AS58" s="468">
        <f t="shared" si="3"/>
        <v>444177.02927931491</v>
      </c>
      <c r="AT58" s="380">
        <v>0</v>
      </c>
      <c r="AU58" s="380">
        <v>0</v>
      </c>
      <c r="AV58" s="378">
        <v>0</v>
      </c>
      <c r="AW58" s="332">
        <v>1003737.1920000017</v>
      </c>
      <c r="AX58" s="332">
        <v>0</v>
      </c>
      <c r="AY58" s="332">
        <v>0</v>
      </c>
      <c r="AZ58" s="332">
        <v>0</v>
      </c>
      <c r="BA58" s="332">
        <v>0</v>
      </c>
      <c r="BB58" s="332">
        <v>0</v>
      </c>
      <c r="BC58" s="332">
        <v>0</v>
      </c>
      <c r="BD58" s="332">
        <v>0</v>
      </c>
      <c r="BE58" s="332">
        <v>0</v>
      </c>
      <c r="BF58" s="481" t="s">
        <v>2392</v>
      </c>
      <c r="BG58" s="334"/>
    </row>
    <row r="59" spans="2:59" ht="18" customHeight="1" thickBot="1" x14ac:dyDescent="0.35">
      <c r="B59" s="397">
        <v>6587273</v>
      </c>
      <c r="C59" s="218">
        <v>3281</v>
      </c>
      <c r="D59" s="219">
        <v>4435</v>
      </c>
      <c r="E59" s="355">
        <v>45505</v>
      </c>
      <c r="F59" s="354">
        <v>3</v>
      </c>
      <c r="G59" s="220" t="s">
        <v>41</v>
      </c>
      <c r="H59" s="221">
        <v>19050140</v>
      </c>
      <c r="I59" s="354">
        <v>103</v>
      </c>
      <c r="J59" s="478">
        <v>19</v>
      </c>
      <c r="K59" s="478">
        <f t="shared" si="0"/>
        <v>3</v>
      </c>
      <c r="L59" s="478" t="s">
        <v>44</v>
      </c>
      <c r="M59" s="478">
        <v>570</v>
      </c>
      <c r="N59" s="487">
        <v>1</v>
      </c>
      <c r="O59" s="473" t="s">
        <v>2391</v>
      </c>
      <c r="P59" s="415">
        <v>114933108</v>
      </c>
      <c r="Q59" s="222">
        <v>113929370.808</v>
      </c>
      <c r="R59" s="425">
        <v>1003737.1920000017</v>
      </c>
      <c r="S59" s="368"/>
      <c r="T59" s="374"/>
      <c r="U59" s="374"/>
      <c r="V59" s="374"/>
      <c r="W59" s="368"/>
      <c r="X59" s="374"/>
      <c r="Y59" s="626"/>
      <c r="Z59" s="368"/>
      <c r="AA59" s="368"/>
      <c r="AB59" s="368"/>
      <c r="AC59" s="368"/>
      <c r="AD59" s="368"/>
      <c r="AE59" s="272">
        <v>0</v>
      </c>
      <c r="AF59" s="272"/>
      <c r="AG59" s="272">
        <v>0</v>
      </c>
      <c r="AH59" s="272">
        <v>559560.16272068676</v>
      </c>
      <c r="AI59" s="272">
        <v>0</v>
      </c>
      <c r="AJ59" s="272">
        <v>0</v>
      </c>
      <c r="AK59" s="272">
        <v>0</v>
      </c>
      <c r="AL59" s="272">
        <v>0</v>
      </c>
      <c r="AM59" s="272">
        <v>0</v>
      </c>
      <c r="AN59" s="272">
        <v>0</v>
      </c>
      <c r="AO59" s="272">
        <v>0</v>
      </c>
      <c r="AP59" s="272">
        <v>0</v>
      </c>
      <c r="AQ59" s="469">
        <f t="shared" si="1"/>
        <v>559560.16272068676</v>
      </c>
      <c r="AR59" s="470">
        <f t="shared" si="2"/>
        <v>0.55747676501428856</v>
      </c>
      <c r="AS59" s="468">
        <f t="shared" si="3"/>
        <v>444177.02927931491</v>
      </c>
      <c r="AT59" s="380">
        <v>0</v>
      </c>
      <c r="AU59" s="380">
        <v>0</v>
      </c>
      <c r="AV59" s="378">
        <v>0</v>
      </c>
      <c r="AW59" s="332">
        <v>1003737.1920000017</v>
      </c>
      <c r="AX59" s="332">
        <v>0</v>
      </c>
      <c r="AY59" s="332">
        <v>0</v>
      </c>
      <c r="AZ59" s="332">
        <v>0</v>
      </c>
      <c r="BA59" s="332">
        <v>0</v>
      </c>
      <c r="BB59" s="332">
        <v>0</v>
      </c>
      <c r="BC59" s="332">
        <v>0</v>
      </c>
      <c r="BD59" s="332">
        <v>0</v>
      </c>
      <c r="BE59" s="332">
        <v>0</v>
      </c>
      <c r="BF59" s="481" t="s">
        <v>2392</v>
      </c>
      <c r="BG59" s="334"/>
    </row>
    <row r="60" spans="2:59" ht="18" customHeight="1" thickBot="1" x14ac:dyDescent="0.35">
      <c r="B60" s="397">
        <v>6587273</v>
      </c>
      <c r="C60" s="218">
        <v>3282</v>
      </c>
      <c r="D60" s="219">
        <v>4434</v>
      </c>
      <c r="E60" s="355">
        <v>45505</v>
      </c>
      <c r="F60" s="354">
        <v>3</v>
      </c>
      <c r="G60" s="220" t="s">
        <v>41</v>
      </c>
      <c r="H60" s="221">
        <v>19050140</v>
      </c>
      <c r="I60" s="354">
        <v>158</v>
      </c>
      <c r="J60" s="478">
        <v>19</v>
      </c>
      <c r="K60" s="478">
        <f t="shared" si="0"/>
        <v>9</v>
      </c>
      <c r="L60" s="478" t="s">
        <v>53</v>
      </c>
      <c r="M60" s="478">
        <v>570</v>
      </c>
      <c r="N60" s="486">
        <v>1</v>
      </c>
      <c r="O60" s="473" t="s">
        <v>2391</v>
      </c>
      <c r="P60" s="415">
        <v>96927329</v>
      </c>
      <c r="Q60" s="222">
        <v>95958056</v>
      </c>
      <c r="R60" s="425">
        <v>969273</v>
      </c>
      <c r="S60" s="368"/>
      <c r="T60" s="374"/>
      <c r="U60" s="374"/>
      <c r="V60" s="374"/>
      <c r="W60" s="368"/>
      <c r="X60" s="374"/>
      <c r="Y60" s="626"/>
      <c r="Z60" s="368"/>
      <c r="AA60" s="368"/>
      <c r="AB60" s="368"/>
      <c r="AC60" s="368"/>
      <c r="AD60" s="368"/>
      <c r="AE60" s="272">
        <v>0</v>
      </c>
      <c r="AF60" s="272"/>
      <c r="AG60" s="272">
        <v>0</v>
      </c>
      <c r="AH60" s="272">
        <v>0</v>
      </c>
      <c r="AI60" s="272">
        <v>0</v>
      </c>
      <c r="AJ60" s="272">
        <v>0</v>
      </c>
      <c r="AK60" s="272">
        <v>0</v>
      </c>
      <c r="AL60" s="272">
        <v>0</v>
      </c>
      <c r="AM60" s="272">
        <v>0</v>
      </c>
      <c r="AN60" s="272">
        <v>0</v>
      </c>
      <c r="AO60" s="272">
        <v>0</v>
      </c>
      <c r="AP60" s="272">
        <v>0</v>
      </c>
      <c r="AQ60" s="469">
        <f t="shared" si="1"/>
        <v>0</v>
      </c>
      <c r="AR60" s="470">
        <f t="shared" si="2"/>
        <v>0</v>
      </c>
      <c r="AS60" s="468">
        <f t="shared" si="3"/>
        <v>969273</v>
      </c>
      <c r="AT60" s="380">
        <v>0</v>
      </c>
      <c r="AU60" s="380">
        <v>0</v>
      </c>
      <c r="AV60" s="378">
        <v>0</v>
      </c>
      <c r="AW60" s="332">
        <v>969273</v>
      </c>
      <c r="AX60" s="332">
        <v>0</v>
      </c>
      <c r="AY60" s="332">
        <v>0</v>
      </c>
      <c r="AZ60" s="332">
        <v>0</v>
      </c>
      <c r="BA60" s="332">
        <v>0</v>
      </c>
      <c r="BB60" s="332">
        <v>0</v>
      </c>
      <c r="BC60" s="332">
        <v>0</v>
      </c>
      <c r="BD60" s="332">
        <v>0</v>
      </c>
      <c r="BE60" s="332">
        <v>0</v>
      </c>
      <c r="BF60" s="481" t="s">
        <v>2392</v>
      </c>
      <c r="BG60" s="334"/>
    </row>
    <row r="61" spans="2:59" ht="18" customHeight="1" thickBot="1" x14ac:dyDescent="0.35">
      <c r="B61" s="397">
        <v>6587273</v>
      </c>
      <c r="C61" s="218">
        <v>3283</v>
      </c>
      <c r="D61" s="219">
        <v>4523</v>
      </c>
      <c r="E61" s="355">
        <v>45505</v>
      </c>
      <c r="F61" s="354">
        <v>3</v>
      </c>
      <c r="G61" s="220" t="s">
        <v>41</v>
      </c>
      <c r="H61" s="221">
        <v>19050140</v>
      </c>
      <c r="I61" s="354">
        <v>114</v>
      </c>
      <c r="J61" s="478">
        <v>19</v>
      </c>
      <c r="K61" s="478">
        <f t="shared" si="0"/>
        <v>17</v>
      </c>
      <c r="L61" s="478" t="s">
        <v>64</v>
      </c>
      <c r="M61" s="478">
        <v>570</v>
      </c>
      <c r="N61" s="487">
        <v>1</v>
      </c>
      <c r="O61" s="473" t="s">
        <v>2391</v>
      </c>
      <c r="P61" s="415">
        <v>981780</v>
      </c>
      <c r="Q61" s="222">
        <v>883602</v>
      </c>
      <c r="R61" s="425">
        <v>98178</v>
      </c>
      <c r="S61" s="368"/>
      <c r="T61" s="374"/>
      <c r="U61" s="374"/>
      <c r="V61" s="374"/>
      <c r="W61" s="368"/>
      <c r="X61" s="374"/>
      <c r="Y61" s="626"/>
      <c r="Z61" s="368"/>
      <c r="AA61" s="368"/>
      <c r="AB61" s="368"/>
      <c r="AC61" s="368"/>
      <c r="AD61" s="368"/>
      <c r="AE61" s="272">
        <v>0</v>
      </c>
      <c r="AF61" s="272"/>
      <c r="AG61" s="272">
        <v>0</v>
      </c>
      <c r="AH61" s="272">
        <v>53017.977539524421</v>
      </c>
      <c r="AI61" s="272">
        <v>0</v>
      </c>
      <c r="AJ61" s="272">
        <v>0</v>
      </c>
      <c r="AK61" s="272">
        <v>0</v>
      </c>
      <c r="AL61" s="272">
        <v>0</v>
      </c>
      <c r="AM61" s="272">
        <v>0</v>
      </c>
      <c r="AN61" s="272">
        <v>0</v>
      </c>
      <c r="AO61" s="272">
        <v>0</v>
      </c>
      <c r="AP61" s="272">
        <v>0</v>
      </c>
      <c r="AQ61" s="469">
        <f t="shared" si="1"/>
        <v>53017.977539524421</v>
      </c>
      <c r="AR61" s="470">
        <f t="shared" si="2"/>
        <v>0.54001892011982744</v>
      </c>
      <c r="AS61" s="468">
        <f t="shared" si="3"/>
        <v>45160.022460475579</v>
      </c>
      <c r="AT61" s="380">
        <v>0</v>
      </c>
      <c r="AU61" s="380">
        <v>0</v>
      </c>
      <c r="AV61" s="378">
        <v>0</v>
      </c>
      <c r="AW61" s="332">
        <v>98178</v>
      </c>
      <c r="AX61" s="332">
        <v>0</v>
      </c>
      <c r="AY61" s="332">
        <v>0</v>
      </c>
      <c r="AZ61" s="332">
        <v>0</v>
      </c>
      <c r="BA61" s="332">
        <v>0</v>
      </c>
      <c r="BB61" s="332">
        <v>0</v>
      </c>
      <c r="BC61" s="332">
        <v>0</v>
      </c>
      <c r="BD61" s="332">
        <v>0</v>
      </c>
      <c r="BE61" s="332">
        <v>0</v>
      </c>
      <c r="BF61" s="481" t="s">
        <v>2392</v>
      </c>
      <c r="BG61" s="334"/>
    </row>
    <row r="62" spans="2:59" ht="18" customHeight="1" thickBot="1" x14ac:dyDescent="0.35">
      <c r="B62" s="397">
        <v>6587273</v>
      </c>
      <c r="C62" s="218">
        <v>3283</v>
      </c>
      <c r="D62" s="219">
        <v>4523</v>
      </c>
      <c r="E62" s="355">
        <v>45505</v>
      </c>
      <c r="F62" s="354">
        <v>3</v>
      </c>
      <c r="G62" s="220" t="s">
        <v>41</v>
      </c>
      <c r="H62" s="221">
        <v>19050140</v>
      </c>
      <c r="I62" s="354">
        <v>114</v>
      </c>
      <c r="J62" s="478">
        <v>19</v>
      </c>
      <c r="K62" s="478">
        <f t="shared" si="0"/>
        <v>17</v>
      </c>
      <c r="L62" s="478" t="s">
        <v>64</v>
      </c>
      <c r="M62" s="478">
        <v>570</v>
      </c>
      <c r="N62" s="486">
        <v>1</v>
      </c>
      <c r="O62" s="473" t="s">
        <v>2391</v>
      </c>
      <c r="P62" s="415">
        <v>12717356</v>
      </c>
      <c r="Q62" s="222">
        <v>12676000</v>
      </c>
      <c r="R62" s="425">
        <v>41356</v>
      </c>
      <c r="S62" s="368"/>
      <c r="T62" s="374"/>
      <c r="U62" s="374"/>
      <c r="V62" s="374"/>
      <c r="W62" s="368"/>
      <c r="X62" s="374"/>
      <c r="Y62" s="626"/>
      <c r="Z62" s="368"/>
      <c r="AA62" s="368"/>
      <c r="AB62" s="368"/>
      <c r="AC62" s="368"/>
      <c r="AD62" s="368"/>
      <c r="AE62" s="272">
        <v>0</v>
      </c>
      <c r="AF62" s="272"/>
      <c r="AG62" s="272">
        <v>0</v>
      </c>
      <c r="AH62" s="272">
        <v>22333.022460475586</v>
      </c>
      <c r="AI62" s="272">
        <v>0</v>
      </c>
      <c r="AJ62" s="272">
        <v>0</v>
      </c>
      <c r="AK62" s="272">
        <v>0</v>
      </c>
      <c r="AL62" s="272">
        <v>0</v>
      </c>
      <c r="AM62" s="272">
        <v>0</v>
      </c>
      <c r="AN62" s="272">
        <v>0</v>
      </c>
      <c r="AO62" s="272">
        <v>0</v>
      </c>
      <c r="AP62" s="272">
        <v>0</v>
      </c>
      <c r="AQ62" s="469">
        <f t="shared" si="1"/>
        <v>22333.022460475586</v>
      </c>
      <c r="AR62" s="470">
        <f t="shared" si="2"/>
        <v>0.54001892011982744</v>
      </c>
      <c r="AS62" s="468">
        <f t="shared" si="3"/>
        <v>19022.977539524414</v>
      </c>
      <c r="AT62" s="380">
        <v>0</v>
      </c>
      <c r="AU62" s="380">
        <v>0</v>
      </c>
      <c r="AV62" s="378">
        <v>0</v>
      </c>
      <c r="AW62" s="332">
        <v>41356</v>
      </c>
      <c r="AX62" s="332">
        <v>0</v>
      </c>
      <c r="AY62" s="332">
        <v>0</v>
      </c>
      <c r="AZ62" s="332">
        <v>0</v>
      </c>
      <c r="BA62" s="332">
        <v>0</v>
      </c>
      <c r="BB62" s="332">
        <v>0</v>
      </c>
      <c r="BC62" s="332">
        <v>0</v>
      </c>
      <c r="BD62" s="332">
        <v>0</v>
      </c>
      <c r="BE62" s="332">
        <v>0</v>
      </c>
      <c r="BF62" s="481" t="s">
        <v>2392</v>
      </c>
      <c r="BG62" s="334"/>
    </row>
    <row r="63" spans="2:59" ht="18" customHeight="1" thickBot="1" x14ac:dyDescent="0.35">
      <c r="B63" s="397">
        <v>6587273</v>
      </c>
      <c r="C63" s="218">
        <v>4588</v>
      </c>
      <c r="D63" s="219">
        <v>5545</v>
      </c>
      <c r="E63" s="355">
        <v>45549</v>
      </c>
      <c r="F63" s="354">
        <v>503</v>
      </c>
      <c r="G63" s="220" t="s">
        <v>41</v>
      </c>
      <c r="H63" s="221">
        <v>19050140</v>
      </c>
      <c r="I63" s="354">
        <v>212</v>
      </c>
      <c r="J63" s="478">
        <v>19</v>
      </c>
      <c r="K63" s="478">
        <f t="shared" si="0"/>
        <v>42</v>
      </c>
      <c r="L63" s="478" t="s">
        <v>102</v>
      </c>
      <c r="M63" s="478">
        <v>12</v>
      </c>
      <c r="N63" s="487">
        <v>7</v>
      </c>
      <c r="O63" s="473" t="s">
        <v>2391</v>
      </c>
      <c r="P63" s="415">
        <v>78300</v>
      </c>
      <c r="Q63" s="222">
        <v>60261</v>
      </c>
      <c r="R63" s="425">
        <v>18039</v>
      </c>
      <c r="S63" s="368"/>
      <c r="T63" s="374"/>
      <c r="U63" s="374"/>
      <c r="V63" s="374"/>
      <c r="W63" s="368"/>
      <c r="X63" s="374"/>
      <c r="Y63" s="626"/>
      <c r="Z63" s="368"/>
      <c r="AA63" s="368"/>
      <c r="AB63" s="368"/>
      <c r="AC63" s="368"/>
      <c r="AD63" s="368"/>
      <c r="AE63" s="272">
        <v>0</v>
      </c>
      <c r="AF63" s="272"/>
      <c r="AG63" s="272">
        <v>0</v>
      </c>
      <c r="AH63" s="272">
        <v>0</v>
      </c>
      <c r="AI63" s="272">
        <v>0</v>
      </c>
      <c r="AJ63" s="272">
        <v>0</v>
      </c>
      <c r="AK63" s="272">
        <v>0</v>
      </c>
      <c r="AL63" s="272">
        <v>0</v>
      </c>
      <c r="AM63" s="272">
        <v>0</v>
      </c>
      <c r="AN63" s="272">
        <v>0</v>
      </c>
      <c r="AO63" s="272">
        <v>0</v>
      </c>
      <c r="AP63" s="272">
        <v>0</v>
      </c>
      <c r="AQ63" s="469">
        <f t="shared" si="1"/>
        <v>0</v>
      </c>
      <c r="AR63" s="470">
        <f t="shared" si="2"/>
        <v>0</v>
      </c>
      <c r="AS63" s="468">
        <f t="shared" si="3"/>
        <v>18039</v>
      </c>
      <c r="AT63" s="380">
        <v>0</v>
      </c>
      <c r="AU63" s="380">
        <v>0</v>
      </c>
      <c r="AV63" s="378">
        <v>0</v>
      </c>
      <c r="AW63" s="332">
        <v>18039</v>
      </c>
      <c r="AX63" s="332">
        <v>0</v>
      </c>
      <c r="AY63" s="332">
        <v>0</v>
      </c>
      <c r="AZ63" s="332">
        <v>0</v>
      </c>
      <c r="BA63" s="332">
        <v>0</v>
      </c>
      <c r="BB63" s="332">
        <v>0</v>
      </c>
      <c r="BC63" s="332">
        <v>0</v>
      </c>
      <c r="BD63" s="332">
        <v>0</v>
      </c>
      <c r="BE63" s="332">
        <v>0</v>
      </c>
      <c r="BF63" s="481" t="s">
        <v>2392</v>
      </c>
      <c r="BG63" s="334"/>
    </row>
    <row r="64" spans="2:59" ht="18" customHeight="1" thickBot="1" x14ac:dyDescent="0.35">
      <c r="B64" s="397">
        <v>6587273</v>
      </c>
      <c r="C64" s="218">
        <v>4589</v>
      </c>
      <c r="D64" s="219">
        <v>5546</v>
      </c>
      <c r="E64" s="355">
        <v>45549</v>
      </c>
      <c r="F64" s="354">
        <v>503</v>
      </c>
      <c r="G64" s="220" t="s">
        <v>41</v>
      </c>
      <c r="H64" s="221">
        <v>19050140</v>
      </c>
      <c r="I64" s="354">
        <v>146</v>
      </c>
      <c r="J64" s="478">
        <v>19</v>
      </c>
      <c r="K64" s="478">
        <f t="shared" si="0"/>
        <v>43</v>
      </c>
      <c r="L64" s="478" t="s">
        <v>103</v>
      </c>
      <c r="M64" s="478">
        <v>12</v>
      </c>
      <c r="N64" s="486">
        <v>7</v>
      </c>
      <c r="O64" s="473" t="s">
        <v>2391</v>
      </c>
      <c r="P64" s="415">
        <v>28323336</v>
      </c>
      <c r="Q64" s="222">
        <v>21798370</v>
      </c>
      <c r="R64" s="425">
        <v>6524966</v>
      </c>
      <c r="S64" s="368"/>
      <c r="T64" s="374"/>
      <c r="U64" s="374"/>
      <c r="V64" s="374"/>
      <c r="W64" s="368"/>
      <c r="X64" s="374"/>
      <c r="Y64" s="626"/>
      <c r="Z64" s="368"/>
      <c r="AA64" s="368"/>
      <c r="AB64" s="368"/>
      <c r="AC64" s="368"/>
      <c r="AD64" s="368"/>
      <c r="AE64" s="272">
        <v>0</v>
      </c>
      <c r="AF64" s="272"/>
      <c r="AG64" s="272">
        <v>0</v>
      </c>
      <c r="AH64" s="272">
        <v>6524966</v>
      </c>
      <c r="AI64" s="272">
        <v>0</v>
      </c>
      <c r="AJ64" s="272">
        <v>0</v>
      </c>
      <c r="AK64" s="272">
        <v>0</v>
      </c>
      <c r="AL64" s="272">
        <v>0</v>
      </c>
      <c r="AM64" s="272">
        <v>0</v>
      </c>
      <c r="AN64" s="272">
        <v>0</v>
      </c>
      <c r="AO64" s="272">
        <v>0</v>
      </c>
      <c r="AP64" s="272">
        <v>0</v>
      </c>
      <c r="AQ64" s="469">
        <f t="shared" si="1"/>
        <v>6524966</v>
      </c>
      <c r="AR64" s="470">
        <f t="shared" si="2"/>
        <v>1</v>
      </c>
      <c r="AS64" s="468">
        <f t="shared" si="3"/>
        <v>0</v>
      </c>
      <c r="AT64" s="380">
        <v>0</v>
      </c>
      <c r="AU64" s="380">
        <v>0</v>
      </c>
      <c r="AV64" s="378">
        <v>0</v>
      </c>
      <c r="AW64" s="332">
        <v>6524966</v>
      </c>
      <c r="AX64" s="332">
        <v>0</v>
      </c>
      <c r="AY64" s="332">
        <v>0</v>
      </c>
      <c r="AZ64" s="332">
        <v>0</v>
      </c>
      <c r="BA64" s="332">
        <v>0</v>
      </c>
      <c r="BB64" s="332">
        <v>0</v>
      </c>
      <c r="BC64" s="332">
        <v>0</v>
      </c>
      <c r="BD64" s="332">
        <v>0</v>
      </c>
      <c r="BE64" s="332">
        <v>0</v>
      </c>
      <c r="BF64" s="481" t="s">
        <v>2392</v>
      </c>
      <c r="BG64" s="334"/>
    </row>
    <row r="65" spans="2:59" ht="18" customHeight="1" thickBot="1" x14ac:dyDescent="0.35">
      <c r="B65" s="397">
        <v>6587273</v>
      </c>
      <c r="C65" s="218">
        <v>4590</v>
      </c>
      <c r="D65" s="219">
        <v>5548</v>
      </c>
      <c r="E65" s="355">
        <v>45549</v>
      </c>
      <c r="F65" s="354">
        <v>503</v>
      </c>
      <c r="G65" s="220" t="s">
        <v>41</v>
      </c>
      <c r="H65" s="221">
        <v>19050140</v>
      </c>
      <c r="I65" s="354">
        <v>148</v>
      </c>
      <c r="J65" s="478">
        <v>19</v>
      </c>
      <c r="K65" s="478">
        <f t="shared" si="0"/>
        <v>40</v>
      </c>
      <c r="L65" s="478" t="s">
        <v>96</v>
      </c>
      <c r="M65" s="478">
        <v>12</v>
      </c>
      <c r="N65" s="487">
        <v>7</v>
      </c>
      <c r="O65" s="473" t="s">
        <v>2391</v>
      </c>
      <c r="P65" s="415">
        <v>16135519</v>
      </c>
      <c r="Q65" s="222">
        <v>12418312</v>
      </c>
      <c r="R65" s="425">
        <v>3717207</v>
      </c>
      <c r="S65" s="368"/>
      <c r="T65" s="374"/>
      <c r="U65" s="374"/>
      <c r="V65" s="374"/>
      <c r="W65" s="368"/>
      <c r="X65" s="374"/>
      <c r="Y65" s="626"/>
      <c r="Z65" s="368"/>
      <c r="AA65" s="368"/>
      <c r="AB65" s="368"/>
      <c r="AC65" s="368"/>
      <c r="AD65" s="368"/>
      <c r="AE65" s="272">
        <v>0</v>
      </c>
      <c r="AF65" s="272"/>
      <c r="AG65" s="272">
        <v>0</v>
      </c>
      <c r="AH65" s="272">
        <v>3717207</v>
      </c>
      <c r="AI65" s="272">
        <v>0</v>
      </c>
      <c r="AJ65" s="272">
        <v>0</v>
      </c>
      <c r="AK65" s="272">
        <v>0</v>
      </c>
      <c r="AL65" s="272">
        <v>0</v>
      </c>
      <c r="AM65" s="272">
        <v>0</v>
      </c>
      <c r="AN65" s="272">
        <v>0</v>
      </c>
      <c r="AO65" s="272">
        <v>0</v>
      </c>
      <c r="AP65" s="272">
        <v>0</v>
      </c>
      <c r="AQ65" s="469">
        <f t="shared" si="1"/>
        <v>3717207</v>
      </c>
      <c r="AR65" s="470">
        <f t="shared" si="2"/>
        <v>1</v>
      </c>
      <c r="AS65" s="468">
        <f t="shared" si="3"/>
        <v>0</v>
      </c>
      <c r="AT65" s="380">
        <v>0</v>
      </c>
      <c r="AU65" s="380">
        <v>0</v>
      </c>
      <c r="AV65" s="378">
        <v>0</v>
      </c>
      <c r="AW65" s="332">
        <v>3717207</v>
      </c>
      <c r="AX65" s="332">
        <v>0</v>
      </c>
      <c r="AY65" s="332">
        <v>0</v>
      </c>
      <c r="AZ65" s="332">
        <v>0</v>
      </c>
      <c r="BA65" s="332">
        <v>0</v>
      </c>
      <c r="BB65" s="332">
        <v>0</v>
      </c>
      <c r="BC65" s="332">
        <v>0</v>
      </c>
      <c r="BD65" s="332">
        <v>0</v>
      </c>
      <c r="BE65" s="332">
        <v>0</v>
      </c>
      <c r="BF65" s="481" t="s">
        <v>2392</v>
      </c>
      <c r="BG65" s="334"/>
    </row>
    <row r="66" spans="2:59" ht="18" customHeight="1" thickBot="1" x14ac:dyDescent="0.35">
      <c r="B66" s="397">
        <v>6587273</v>
      </c>
      <c r="C66" s="218">
        <v>4590</v>
      </c>
      <c r="D66" s="219">
        <v>5548</v>
      </c>
      <c r="E66" s="355">
        <v>45549</v>
      </c>
      <c r="F66" s="354">
        <v>503</v>
      </c>
      <c r="G66" s="220" t="s">
        <v>41</v>
      </c>
      <c r="H66" s="221">
        <v>19050140</v>
      </c>
      <c r="I66" s="354">
        <v>148</v>
      </c>
      <c r="J66" s="478">
        <v>19</v>
      </c>
      <c r="K66" s="478">
        <f t="shared" si="0"/>
        <v>40</v>
      </c>
      <c r="L66" s="478" t="s">
        <v>96</v>
      </c>
      <c r="M66" s="478">
        <v>570</v>
      </c>
      <c r="N66" s="486">
        <v>1</v>
      </c>
      <c r="O66" s="473" t="s">
        <v>2391</v>
      </c>
      <c r="P66" s="415">
        <v>2637463</v>
      </c>
      <c r="Q66" s="222">
        <v>2029860</v>
      </c>
      <c r="R66" s="425">
        <v>607603</v>
      </c>
      <c r="S66" s="368"/>
      <c r="T66" s="374"/>
      <c r="U66" s="374"/>
      <c r="V66" s="374"/>
      <c r="W66" s="368"/>
      <c r="X66" s="374"/>
      <c r="Y66" s="626"/>
      <c r="Z66" s="368"/>
      <c r="AA66" s="368"/>
      <c r="AB66" s="368"/>
      <c r="AC66" s="368"/>
      <c r="AD66" s="368"/>
      <c r="AE66" s="272">
        <v>0</v>
      </c>
      <c r="AF66" s="272"/>
      <c r="AG66" s="272">
        <v>0</v>
      </c>
      <c r="AH66" s="272">
        <v>607603</v>
      </c>
      <c r="AI66" s="272">
        <v>0</v>
      </c>
      <c r="AJ66" s="272">
        <v>0</v>
      </c>
      <c r="AK66" s="272">
        <v>0</v>
      </c>
      <c r="AL66" s="272">
        <v>0</v>
      </c>
      <c r="AM66" s="272">
        <v>0</v>
      </c>
      <c r="AN66" s="272">
        <v>0</v>
      </c>
      <c r="AO66" s="272">
        <v>0</v>
      </c>
      <c r="AP66" s="272">
        <v>0</v>
      </c>
      <c r="AQ66" s="469">
        <f t="shared" si="1"/>
        <v>607603</v>
      </c>
      <c r="AR66" s="470">
        <f t="shared" si="2"/>
        <v>1</v>
      </c>
      <c r="AS66" s="468">
        <f t="shared" si="3"/>
        <v>0</v>
      </c>
      <c r="AT66" s="380">
        <v>0</v>
      </c>
      <c r="AU66" s="380">
        <v>0</v>
      </c>
      <c r="AV66" s="378">
        <v>0</v>
      </c>
      <c r="AW66" s="332">
        <v>607603</v>
      </c>
      <c r="AX66" s="332">
        <v>0</v>
      </c>
      <c r="AY66" s="332">
        <v>0</v>
      </c>
      <c r="AZ66" s="332">
        <v>0</v>
      </c>
      <c r="BA66" s="332">
        <v>0</v>
      </c>
      <c r="BB66" s="332">
        <v>0</v>
      </c>
      <c r="BC66" s="332">
        <v>0</v>
      </c>
      <c r="BD66" s="332">
        <v>0</v>
      </c>
      <c r="BE66" s="332">
        <v>0</v>
      </c>
      <c r="BF66" s="481" t="s">
        <v>2392</v>
      </c>
      <c r="BG66" s="334"/>
    </row>
    <row r="67" spans="2:59" ht="18" customHeight="1" thickBot="1" x14ac:dyDescent="0.35">
      <c r="B67" s="397">
        <v>6587273</v>
      </c>
      <c r="C67" s="218">
        <v>4591</v>
      </c>
      <c r="D67" s="219">
        <v>5547</v>
      </c>
      <c r="E67" s="355">
        <v>45549</v>
      </c>
      <c r="F67" s="354">
        <v>503</v>
      </c>
      <c r="G67" s="220" t="s">
        <v>41</v>
      </c>
      <c r="H67" s="221">
        <v>19050140</v>
      </c>
      <c r="I67" s="354">
        <v>212</v>
      </c>
      <c r="J67" s="478">
        <v>19</v>
      </c>
      <c r="K67" s="478">
        <f t="shared" si="0"/>
        <v>43</v>
      </c>
      <c r="L67" s="478" t="s">
        <v>104</v>
      </c>
      <c r="M67" s="478">
        <v>12</v>
      </c>
      <c r="N67" s="487">
        <v>7</v>
      </c>
      <c r="O67" s="473" t="s">
        <v>2391</v>
      </c>
      <c r="P67" s="415">
        <v>78300</v>
      </c>
      <c r="Q67" s="222">
        <v>60261</v>
      </c>
      <c r="R67" s="425">
        <v>18039</v>
      </c>
      <c r="S67" s="368"/>
      <c r="T67" s="374"/>
      <c r="U67" s="374"/>
      <c r="V67" s="374"/>
      <c r="W67" s="368"/>
      <c r="X67" s="374"/>
      <c r="Y67" s="626"/>
      <c r="Z67" s="368"/>
      <c r="AA67" s="368"/>
      <c r="AB67" s="368"/>
      <c r="AC67" s="368"/>
      <c r="AD67" s="368"/>
      <c r="AE67" s="272">
        <v>0</v>
      </c>
      <c r="AF67" s="272"/>
      <c r="AG67" s="272">
        <v>0</v>
      </c>
      <c r="AH67" s="272">
        <v>0</v>
      </c>
      <c r="AI67" s="272">
        <v>0</v>
      </c>
      <c r="AJ67" s="272">
        <v>0</v>
      </c>
      <c r="AK67" s="272">
        <v>0</v>
      </c>
      <c r="AL67" s="272">
        <v>0</v>
      </c>
      <c r="AM67" s="272">
        <v>0</v>
      </c>
      <c r="AN67" s="272">
        <v>0</v>
      </c>
      <c r="AO67" s="272">
        <v>0</v>
      </c>
      <c r="AP67" s="272">
        <v>0</v>
      </c>
      <c r="AQ67" s="469">
        <f t="shared" si="1"/>
        <v>0</v>
      </c>
      <c r="AR67" s="470">
        <f t="shared" si="2"/>
        <v>0</v>
      </c>
      <c r="AS67" s="468">
        <f t="shared" si="3"/>
        <v>18039</v>
      </c>
      <c r="AT67" s="380">
        <v>0</v>
      </c>
      <c r="AU67" s="380">
        <v>0</v>
      </c>
      <c r="AV67" s="378">
        <v>0</v>
      </c>
      <c r="AW67" s="332">
        <v>18039</v>
      </c>
      <c r="AX67" s="332">
        <v>0</v>
      </c>
      <c r="AY67" s="332">
        <v>0</v>
      </c>
      <c r="AZ67" s="332">
        <v>0</v>
      </c>
      <c r="BA67" s="332">
        <v>0</v>
      </c>
      <c r="BB67" s="332">
        <v>0</v>
      </c>
      <c r="BC67" s="332">
        <v>0</v>
      </c>
      <c r="BD67" s="332">
        <v>0</v>
      </c>
      <c r="BE67" s="332">
        <v>0</v>
      </c>
      <c r="BF67" s="481" t="s">
        <v>2392</v>
      </c>
      <c r="BG67" s="334"/>
    </row>
    <row r="68" spans="2:59" ht="18" customHeight="1" thickBot="1" x14ac:dyDescent="0.35">
      <c r="B68" s="397">
        <v>6587273</v>
      </c>
      <c r="C68" s="218">
        <v>4592</v>
      </c>
      <c r="D68" s="219">
        <v>5549</v>
      </c>
      <c r="E68" s="355">
        <v>45549</v>
      </c>
      <c r="F68" s="354">
        <v>503</v>
      </c>
      <c r="G68" s="220" t="s">
        <v>41</v>
      </c>
      <c r="H68" s="221">
        <v>19050140</v>
      </c>
      <c r="I68" s="354">
        <v>211</v>
      </c>
      <c r="J68" s="478">
        <v>19</v>
      </c>
      <c r="K68" s="478">
        <f t="shared" si="0"/>
        <v>41</v>
      </c>
      <c r="L68" s="478" t="s">
        <v>98</v>
      </c>
      <c r="M68" s="478">
        <v>12</v>
      </c>
      <c r="N68" s="486">
        <v>7</v>
      </c>
      <c r="O68" s="473" t="s">
        <v>2391</v>
      </c>
      <c r="P68" s="415">
        <v>156600</v>
      </c>
      <c r="Q68" s="222">
        <v>120523</v>
      </c>
      <c r="R68" s="425">
        <v>36077</v>
      </c>
      <c r="S68" s="368"/>
      <c r="T68" s="374"/>
      <c r="U68" s="374"/>
      <c r="V68" s="374"/>
      <c r="W68" s="368"/>
      <c r="X68" s="374"/>
      <c r="Y68" s="626"/>
      <c r="Z68" s="368"/>
      <c r="AA68" s="368"/>
      <c r="AB68" s="368"/>
      <c r="AC68" s="368"/>
      <c r="AD68" s="368"/>
      <c r="AE68" s="272">
        <v>0</v>
      </c>
      <c r="AF68" s="272"/>
      <c r="AG68" s="272">
        <v>0</v>
      </c>
      <c r="AH68" s="272">
        <v>0</v>
      </c>
      <c r="AI68" s="272">
        <v>0</v>
      </c>
      <c r="AJ68" s="272">
        <v>0</v>
      </c>
      <c r="AK68" s="272">
        <v>0</v>
      </c>
      <c r="AL68" s="272">
        <v>0</v>
      </c>
      <c r="AM68" s="272">
        <v>0</v>
      </c>
      <c r="AN68" s="272">
        <v>0</v>
      </c>
      <c r="AO68" s="272">
        <v>0</v>
      </c>
      <c r="AP68" s="272">
        <v>0</v>
      </c>
      <c r="AQ68" s="469">
        <f t="shared" si="1"/>
        <v>0</v>
      </c>
      <c r="AR68" s="470">
        <f t="shared" si="2"/>
        <v>0</v>
      </c>
      <c r="AS68" s="468">
        <f t="shared" si="3"/>
        <v>36077</v>
      </c>
      <c r="AT68" s="380">
        <v>0</v>
      </c>
      <c r="AU68" s="380">
        <v>0</v>
      </c>
      <c r="AV68" s="378">
        <v>0</v>
      </c>
      <c r="AW68" s="332">
        <v>36077</v>
      </c>
      <c r="AX68" s="332">
        <v>0</v>
      </c>
      <c r="AY68" s="332">
        <v>0</v>
      </c>
      <c r="AZ68" s="332">
        <v>0</v>
      </c>
      <c r="BA68" s="332">
        <v>0</v>
      </c>
      <c r="BB68" s="332">
        <v>0</v>
      </c>
      <c r="BC68" s="332">
        <v>0</v>
      </c>
      <c r="BD68" s="332">
        <v>0</v>
      </c>
      <c r="BE68" s="332">
        <v>0</v>
      </c>
      <c r="BF68" s="481" t="s">
        <v>2392</v>
      </c>
      <c r="BG68" s="334"/>
    </row>
    <row r="69" spans="2:59" ht="18" customHeight="1" thickBot="1" x14ac:dyDescent="0.35">
      <c r="B69" s="397">
        <v>6587273</v>
      </c>
      <c r="C69" s="218">
        <v>4592</v>
      </c>
      <c r="D69" s="219">
        <v>5549</v>
      </c>
      <c r="E69" s="355">
        <v>45549</v>
      </c>
      <c r="F69" s="354">
        <v>503</v>
      </c>
      <c r="G69" s="220" t="s">
        <v>41</v>
      </c>
      <c r="H69" s="221">
        <v>19050140</v>
      </c>
      <c r="I69" s="354">
        <v>211</v>
      </c>
      <c r="J69" s="478">
        <v>19</v>
      </c>
      <c r="K69" s="478">
        <f t="shared" ref="K69:K132" si="4">VALUE(LEFT(L69,SEARCH(".",L69,1)-1))</f>
        <v>41</v>
      </c>
      <c r="L69" s="478" t="s">
        <v>99</v>
      </c>
      <c r="M69" s="478">
        <v>12</v>
      </c>
      <c r="N69" s="487">
        <v>7</v>
      </c>
      <c r="O69" s="473" t="s">
        <v>2391</v>
      </c>
      <c r="P69" s="415">
        <v>12227480</v>
      </c>
      <c r="Q69" s="222">
        <v>9410584</v>
      </c>
      <c r="R69" s="425">
        <v>2816896</v>
      </c>
      <c r="S69" s="368"/>
      <c r="T69" s="374"/>
      <c r="U69" s="374"/>
      <c r="V69" s="374"/>
      <c r="W69" s="368"/>
      <c r="X69" s="374"/>
      <c r="Y69" s="626"/>
      <c r="Z69" s="368"/>
      <c r="AA69" s="368"/>
      <c r="AB69" s="368"/>
      <c r="AC69" s="368"/>
      <c r="AD69" s="368"/>
      <c r="AE69" s="272">
        <v>0</v>
      </c>
      <c r="AF69" s="272"/>
      <c r="AG69" s="272">
        <v>0</v>
      </c>
      <c r="AH69" s="272">
        <v>0</v>
      </c>
      <c r="AI69" s="272">
        <v>0</v>
      </c>
      <c r="AJ69" s="272">
        <v>0</v>
      </c>
      <c r="AK69" s="272">
        <v>0</v>
      </c>
      <c r="AL69" s="272">
        <v>0</v>
      </c>
      <c r="AM69" s="272">
        <v>0</v>
      </c>
      <c r="AN69" s="272">
        <v>0</v>
      </c>
      <c r="AO69" s="272">
        <v>0</v>
      </c>
      <c r="AP69" s="272">
        <v>0</v>
      </c>
      <c r="AQ69" s="469">
        <f t="shared" ref="AQ69:AQ132" si="5">SUM(AE69:AP69)</f>
        <v>0</v>
      </c>
      <c r="AR69" s="470">
        <f t="shared" ref="AR69:AR132" si="6">+AQ69/R69</f>
        <v>0</v>
      </c>
      <c r="AS69" s="468">
        <f t="shared" ref="AS69:AS132" si="7">+R69-AQ69</f>
        <v>2816896</v>
      </c>
      <c r="AT69" s="380">
        <v>0</v>
      </c>
      <c r="AU69" s="380">
        <v>0</v>
      </c>
      <c r="AV69" s="378">
        <v>0</v>
      </c>
      <c r="AW69" s="332">
        <v>2816896</v>
      </c>
      <c r="AX69" s="332">
        <v>0</v>
      </c>
      <c r="AY69" s="332">
        <v>0</v>
      </c>
      <c r="AZ69" s="332">
        <v>0</v>
      </c>
      <c r="BA69" s="332">
        <v>0</v>
      </c>
      <c r="BB69" s="332">
        <v>0</v>
      </c>
      <c r="BC69" s="332">
        <v>0</v>
      </c>
      <c r="BD69" s="332">
        <v>0</v>
      </c>
      <c r="BE69" s="332">
        <v>0</v>
      </c>
      <c r="BF69" s="481" t="s">
        <v>2392</v>
      </c>
      <c r="BG69" s="334"/>
    </row>
    <row r="70" spans="2:59" ht="18" customHeight="1" thickBot="1" x14ac:dyDescent="0.35">
      <c r="B70" s="397">
        <v>6587273</v>
      </c>
      <c r="C70" s="218">
        <v>4592</v>
      </c>
      <c r="D70" s="219">
        <v>5549</v>
      </c>
      <c r="E70" s="355">
        <v>45549</v>
      </c>
      <c r="F70" s="354">
        <v>503</v>
      </c>
      <c r="G70" s="220" t="s">
        <v>41</v>
      </c>
      <c r="H70" s="221">
        <v>19050140</v>
      </c>
      <c r="I70" s="354">
        <v>211</v>
      </c>
      <c r="J70" s="478">
        <v>19</v>
      </c>
      <c r="K70" s="478">
        <f t="shared" si="4"/>
        <v>41</v>
      </c>
      <c r="L70" s="478" t="s">
        <v>100</v>
      </c>
      <c r="M70" s="478">
        <v>12</v>
      </c>
      <c r="N70" s="486">
        <v>7</v>
      </c>
      <c r="O70" s="473" t="s">
        <v>2391</v>
      </c>
      <c r="P70" s="415">
        <v>117375966</v>
      </c>
      <c r="Q70" s="222">
        <v>90335572</v>
      </c>
      <c r="R70" s="425">
        <v>27040394</v>
      </c>
      <c r="S70" s="368"/>
      <c r="T70" s="374"/>
      <c r="U70" s="374"/>
      <c r="V70" s="374"/>
      <c r="W70" s="368"/>
      <c r="X70" s="374"/>
      <c r="Y70" s="626"/>
      <c r="Z70" s="368"/>
      <c r="AA70" s="368"/>
      <c r="AB70" s="368"/>
      <c r="AC70" s="368"/>
      <c r="AD70" s="368"/>
      <c r="AE70" s="272">
        <v>0</v>
      </c>
      <c r="AF70" s="272"/>
      <c r="AG70" s="272">
        <v>0</v>
      </c>
      <c r="AH70" s="272">
        <v>0</v>
      </c>
      <c r="AI70" s="272">
        <v>0</v>
      </c>
      <c r="AJ70" s="272">
        <v>0</v>
      </c>
      <c r="AK70" s="272">
        <v>0</v>
      </c>
      <c r="AL70" s="272">
        <v>0</v>
      </c>
      <c r="AM70" s="272">
        <v>0</v>
      </c>
      <c r="AN70" s="272">
        <v>0</v>
      </c>
      <c r="AO70" s="272">
        <v>0</v>
      </c>
      <c r="AP70" s="272">
        <v>0</v>
      </c>
      <c r="AQ70" s="469">
        <f t="shared" si="5"/>
        <v>0</v>
      </c>
      <c r="AR70" s="470">
        <f t="shared" si="6"/>
        <v>0</v>
      </c>
      <c r="AS70" s="468">
        <f t="shared" si="7"/>
        <v>27040394</v>
      </c>
      <c r="AT70" s="380">
        <v>0</v>
      </c>
      <c r="AU70" s="380">
        <v>0</v>
      </c>
      <c r="AV70" s="378">
        <v>0</v>
      </c>
      <c r="AW70" s="332">
        <v>27040394</v>
      </c>
      <c r="AX70" s="332">
        <v>0</v>
      </c>
      <c r="AY70" s="332">
        <v>0</v>
      </c>
      <c r="AZ70" s="332">
        <v>0</v>
      </c>
      <c r="BA70" s="332">
        <v>0</v>
      </c>
      <c r="BB70" s="332">
        <v>0</v>
      </c>
      <c r="BC70" s="332">
        <v>0</v>
      </c>
      <c r="BD70" s="332">
        <v>0</v>
      </c>
      <c r="BE70" s="332">
        <v>0</v>
      </c>
      <c r="BF70" s="481" t="s">
        <v>2392</v>
      </c>
      <c r="BG70" s="334"/>
    </row>
    <row r="71" spans="2:59" ht="18" customHeight="1" thickBot="1" x14ac:dyDescent="0.35">
      <c r="B71" s="397">
        <v>6587273</v>
      </c>
      <c r="C71" s="218">
        <v>4592</v>
      </c>
      <c r="D71" s="219">
        <v>5549</v>
      </c>
      <c r="E71" s="355">
        <v>45549</v>
      </c>
      <c r="F71" s="354">
        <v>503</v>
      </c>
      <c r="G71" s="220" t="s">
        <v>41</v>
      </c>
      <c r="H71" s="221">
        <v>19050140</v>
      </c>
      <c r="I71" s="354">
        <v>211</v>
      </c>
      <c r="J71" s="478">
        <v>19</v>
      </c>
      <c r="K71" s="478">
        <f t="shared" si="4"/>
        <v>41</v>
      </c>
      <c r="L71" s="478" t="s">
        <v>98</v>
      </c>
      <c r="M71" s="478">
        <v>570</v>
      </c>
      <c r="N71" s="487">
        <v>1</v>
      </c>
      <c r="O71" s="473" t="s">
        <v>2391</v>
      </c>
      <c r="P71" s="415">
        <v>5358584</v>
      </c>
      <c r="Q71" s="222">
        <v>4124104</v>
      </c>
      <c r="R71" s="425">
        <v>1234480</v>
      </c>
      <c r="S71" s="368"/>
      <c r="T71" s="374"/>
      <c r="U71" s="374"/>
      <c r="V71" s="374"/>
      <c r="W71" s="368"/>
      <c r="X71" s="374"/>
      <c r="Y71" s="626"/>
      <c r="Z71" s="368"/>
      <c r="AA71" s="368"/>
      <c r="AB71" s="368"/>
      <c r="AC71" s="368"/>
      <c r="AD71" s="368"/>
      <c r="AE71" s="272">
        <v>0</v>
      </c>
      <c r="AF71" s="272"/>
      <c r="AG71" s="272">
        <v>0</v>
      </c>
      <c r="AH71" s="272">
        <v>0</v>
      </c>
      <c r="AI71" s="272">
        <v>0</v>
      </c>
      <c r="AJ71" s="272">
        <v>0</v>
      </c>
      <c r="AK71" s="272">
        <v>0</v>
      </c>
      <c r="AL71" s="272">
        <v>0</v>
      </c>
      <c r="AM71" s="272">
        <v>0</v>
      </c>
      <c r="AN71" s="272">
        <v>0</v>
      </c>
      <c r="AO71" s="272">
        <v>0</v>
      </c>
      <c r="AP71" s="272">
        <v>0</v>
      </c>
      <c r="AQ71" s="469">
        <f t="shared" si="5"/>
        <v>0</v>
      </c>
      <c r="AR71" s="470">
        <f t="shared" si="6"/>
        <v>0</v>
      </c>
      <c r="AS71" s="468">
        <f t="shared" si="7"/>
        <v>1234480</v>
      </c>
      <c r="AT71" s="380">
        <v>0</v>
      </c>
      <c r="AU71" s="380">
        <v>0</v>
      </c>
      <c r="AV71" s="378">
        <v>0</v>
      </c>
      <c r="AW71" s="332">
        <v>1234480</v>
      </c>
      <c r="AX71" s="332">
        <v>0</v>
      </c>
      <c r="AY71" s="332">
        <v>0</v>
      </c>
      <c r="AZ71" s="332">
        <v>0</v>
      </c>
      <c r="BA71" s="332">
        <v>0</v>
      </c>
      <c r="BB71" s="332">
        <v>0</v>
      </c>
      <c r="BC71" s="332">
        <v>0</v>
      </c>
      <c r="BD71" s="332">
        <v>0</v>
      </c>
      <c r="BE71" s="332">
        <v>0</v>
      </c>
      <c r="BF71" s="481" t="s">
        <v>2392</v>
      </c>
      <c r="BG71" s="334"/>
    </row>
    <row r="72" spans="2:59" ht="18" customHeight="1" thickBot="1" x14ac:dyDescent="0.35">
      <c r="B72" s="397">
        <v>6587273</v>
      </c>
      <c r="C72" s="218">
        <v>4593</v>
      </c>
      <c r="D72" s="219">
        <v>5551</v>
      </c>
      <c r="E72" s="355">
        <v>45549</v>
      </c>
      <c r="F72" s="354">
        <v>503</v>
      </c>
      <c r="G72" s="220" t="s">
        <v>41</v>
      </c>
      <c r="H72" s="221">
        <v>19050140</v>
      </c>
      <c r="I72" s="354">
        <v>109</v>
      </c>
      <c r="J72" s="478">
        <v>19</v>
      </c>
      <c r="K72" s="478">
        <f t="shared" si="4"/>
        <v>39</v>
      </c>
      <c r="L72" s="478" t="s">
        <v>95</v>
      </c>
      <c r="M72" s="478">
        <v>12</v>
      </c>
      <c r="N72" s="486">
        <v>7</v>
      </c>
      <c r="O72" s="473" t="s">
        <v>2391</v>
      </c>
      <c r="P72" s="415">
        <v>6361522</v>
      </c>
      <c r="Q72" s="222">
        <v>4895991</v>
      </c>
      <c r="R72" s="425">
        <v>1465531</v>
      </c>
      <c r="S72" s="368"/>
      <c r="T72" s="374"/>
      <c r="U72" s="374"/>
      <c r="V72" s="374"/>
      <c r="W72" s="368"/>
      <c r="X72" s="374"/>
      <c r="Y72" s="626"/>
      <c r="Z72" s="368"/>
      <c r="AA72" s="368"/>
      <c r="AB72" s="368"/>
      <c r="AC72" s="368"/>
      <c r="AD72" s="368"/>
      <c r="AE72" s="272">
        <v>0</v>
      </c>
      <c r="AF72" s="272"/>
      <c r="AG72" s="272">
        <v>0</v>
      </c>
      <c r="AH72" s="272">
        <v>1136300</v>
      </c>
      <c r="AI72" s="272">
        <v>0</v>
      </c>
      <c r="AJ72" s="272">
        <v>0</v>
      </c>
      <c r="AK72" s="272">
        <v>0</v>
      </c>
      <c r="AL72" s="272">
        <v>0</v>
      </c>
      <c r="AM72" s="272">
        <v>0</v>
      </c>
      <c r="AN72" s="272">
        <v>0</v>
      </c>
      <c r="AO72" s="272">
        <v>0</v>
      </c>
      <c r="AP72" s="272">
        <v>0</v>
      </c>
      <c r="AQ72" s="469">
        <f t="shared" si="5"/>
        <v>1136300</v>
      </c>
      <c r="AR72" s="470">
        <f t="shared" si="6"/>
        <v>0.77535036788713441</v>
      </c>
      <c r="AS72" s="468">
        <f t="shared" si="7"/>
        <v>329231</v>
      </c>
      <c r="AT72" s="380">
        <v>0</v>
      </c>
      <c r="AU72" s="380">
        <v>0</v>
      </c>
      <c r="AV72" s="378">
        <v>0</v>
      </c>
      <c r="AW72" s="332">
        <v>1465531</v>
      </c>
      <c r="AX72" s="332">
        <v>0</v>
      </c>
      <c r="AY72" s="332">
        <v>0</v>
      </c>
      <c r="AZ72" s="332">
        <v>0</v>
      </c>
      <c r="BA72" s="332">
        <v>0</v>
      </c>
      <c r="BB72" s="332">
        <v>0</v>
      </c>
      <c r="BC72" s="332">
        <v>0</v>
      </c>
      <c r="BD72" s="332">
        <v>0</v>
      </c>
      <c r="BE72" s="332">
        <v>0</v>
      </c>
      <c r="BF72" s="481" t="s">
        <v>2392</v>
      </c>
      <c r="BG72" s="334"/>
    </row>
    <row r="73" spans="2:59" ht="18" customHeight="1" thickBot="1" x14ac:dyDescent="0.35">
      <c r="B73" s="397">
        <v>6587273</v>
      </c>
      <c r="C73" s="218">
        <v>4593</v>
      </c>
      <c r="D73" s="219">
        <v>5551</v>
      </c>
      <c r="E73" s="355">
        <v>45549</v>
      </c>
      <c r="F73" s="354">
        <v>503</v>
      </c>
      <c r="G73" s="220" t="s">
        <v>41</v>
      </c>
      <c r="H73" s="221">
        <v>19050140</v>
      </c>
      <c r="I73" s="354">
        <v>109</v>
      </c>
      <c r="J73" s="478">
        <v>19</v>
      </c>
      <c r="K73" s="478">
        <f t="shared" si="4"/>
        <v>39</v>
      </c>
      <c r="L73" s="478" t="s">
        <v>95</v>
      </c>
      <c r="M73" s="478">
        <v>570</v>
      </c>
      <c r="N73" s="487">
        <v>1</v>
      </c>
      <c r="O73" s="473" t="s">
        <v>2391</v>
      </c>
      <c r="P73" s="415">
        <v>1039834</v>
      </c>
      <c r="Q73" s="222">
        <v>800283</v>
      </c>
      <c r="R73" s="425">
        <v>239551</v>
      </c>
      <c r="S73" s="368"/>
      <c r="T73" s="374"/>
      <c r="U73" s="374"/>
      <c r="V73" s="374"/>
      <c r="W73" s="368"/>
      <c r="X73" s="374"/>
      <c r="Y73" s="626"/>
      <c r="Z73" s="368"/>
      <c r="AA73" s="368"/>
      <c r="AB73" s="368"/>
      <c r="AC73" s="368"/>
      <c r="AD73" s="368"/>
      <c r="AE73" s="272">
        <v>0</v>
      </c>
      <c r="AF73" s="272"/>
      <c r="AG73" s="272">
        <v>0</v>
      </c>
      <c r="AH73" s="272">
        <v>239551</v>
      </c>
      <c r="AI73" s="272">
        <v>0</v>
      </c>
      <c r="AJ73" s="272">
        <v>0</v>
      </c>
      <c r="AK73" s="272">
        <v>0</v>
      </c>
      <c r="AL73" s="272">
        <v>0</v>
      </c>
      <c r="AM73" s="272">
        <v>0</v>
      </c>
      <c r="AN73" s="272">
        <v>0</v>
      </c>
      <c r="AO73" s="272">
        <v>0</v>
      </c>
      <c r="AP73" s="272">
        <v>0</v>
      </c>
      <c r="AQ73" s="469">
        <f t="shared" si="5"/>
        <v>239551</v>
      </c>
      <c r="AR73" s="470">
        <f t="shared" si="6"/>
        <v>1</v>
      </c>
      <c r="AS73" s="468">
        <f t="shared" si="7"/>
        <v>0</v>
      </c>
      <c r="AT73" s="380">
        <v>0</v>
      </c>
      <c r="AU73" s="380">
        <v>0</v>
      </c>
      <c r="AV73" s="378">
        <v>0</v>
      </c>
      <c r="AW73" s="332">
        <v>239551</v>
      </c>
      <c r="AX73" s="332">
        <v>0</v>
      </c>
      <c r="AY73" s="332">
        <v>0</v>
      </c>
      <c r="AZ73" s="332">
        <v>0</v>
      </c>
      <c r="BA73" s="332">
        <v>0</v>
      </c>
      <c r="BB73" s="332">
        <v>0</v>
      </c>
      <c r="BC73" s="332">
        <v>0</v>
      </c>
      <c r="BD73" s="332">
        <v>0</v>
      </c>
      <c r="BE73" s="332">
        <v>0</v>
      </c>
      <c r="BF73" s="481" t="s">
        <v>2392</v>
      </c>
      <c r="BG73" s="334"/>
    </row>
    <row r="74" spans="2:59" ht="18" customHeight="1" thickBot="1" x14ac:dyDescent="0.35">
      <c r="B74" s="397">
        <v>6587273</v>
      </c>
      <c r="C74" s="218">
        <v>4594</v>
      </c>
      <c r="D74" s="219">
        <v>5552</v>
      </c>
      <c r="E74" s="355">
        <v>45549</v>
      </c>
      <c r="F74" s="354">
        <v>503</v>
      </c>
      <c r="G74" s="220" t="s">
        <v>41</v>
      </c>
      <c r="H74" s="221">
        <v>19050140</v>
      </c>
      <c r="I74" s="354">
        <v>119</v>
      </c>
      <c r="J74" s="478">
        <v>19</v>
      </c>
      <c r="K74" s="478">
        <f t="shared" si="4"/>
        <v>39</v>
      </c>
      <c r="L74" s="478" t="s">
        <v>94</v>
      </c>
      <c r="M74" s="478">
        <v>12</v>
      </c>
      <c r="N74" s="486">
        <v>7</v>
      </c>
      <c r="O74" s="473" t="s">
        <v>2391</v>
      </c>
      <c r="P74" s="415">
        <v>24638501</v>
      </c>
      <c r="Q74" s="222">
        <v>18962426</v>
      </c>
      <c r="R74" s="425">
        <v>5676075</v>
      </c>
      <c r="S74" s="368"/>
      <c r="T74" s="374"/>
      <c r="U74" s="374"/>
      <c r="V74" s="374"/>
      <c r="W74" s="368"/>
      <c r="X74" s="374"/>
      <c r="Y74" s="626"/>
      <c r="Z74" s="368"/>
      <c r="AA74" s="368"/>
      <c r="AB74" s="368"/>
      <c r="AC74" s="368"/>
      <c r="AD74" s="368"/>
      <c r="AE74" s="272">
        <v>0</v>
      </c>
      <c r="AF74" s="272"/>
      <c r="AG74" s="272">
        <v>0</v>
      </c>
      <c r="AH74" s="272">
        <v>4359151</v>
      </c>
      <c r="AI74" s="272">
        <v>0</v>
      </c>
      <c r="AJ74" s="272">
        <v>0</v>
      </c>
      <c r="AK74" s="272">
        <v>0</v>
      </c>
      <c r="AL74" s="272">
        <v>0</v>
      </c>
      <c r="AM74" s="272">
        <v>0</v>
      </c>
      <c r="AN74" s="272">
        <v>0</v>
      </c>
      <c r="AO74" s="272">
        <v>0</v>
      </c>
      <c r="AP74" s="272">
        <v>0</v>
      </c>
      <c r="AQ74" s="469">
        <f t="shared" si="5"/>
        <v>4359151</v>
      </c>
      <c r="AR74" s="470">
        <f t="shared" si="6"/>
        <v>0.76798685711517201</v>
      </c>
      <c r="AS74" s="468">
        <f t="shared" si="7"/>
        <v>1316924</v>
      </c>
      <c r="AT74" s="380">
        <v>0</v>
      </c>
      <c r="AU74" s="380">
        <v>0</v>
      </c>
      <c r="AV74" s="378">
        <v>0</v>
      </c>
      <c r="AW74" s="332">
        <v>5676075</v>
      </c>
      <c r="AX74" s="332">
        <v>0</v>
      </c>
      <c r="AY74" s="332">
        <v>0</v>
      </c>
      <c r="AZ74" s="332">
        <v>0</v>
      </c>
      <c r="BA74" s="332">
        <v>0</v>
      </c>
      <c r="BB74" s="332">
        <v>0</v>
      </c>
      <c r="BC74" s="332">
        <v>0</v>
      </c>
      <c r="BD74" s="332">
        <v>0</v>
      </c>
      <c r="BE74" s="332">
        <v>0</v>
      </c>
      <c r="BF74" s="481" t="s">
        <v>2392</v>
      </c>
      <c r="BG74" s="334"/>
    </row>
    <row r="75" spans="2:59" ht="18" customHeight="1" thickBot="1" x14ac:dyDescent="0.35">
      <c r="B75" s="397">
        <v>6587273</v>
      </c>
      <c r="C75" s="218">
        <v>4594</v>
      </c>
      <c r="D75" s="219">
        <v>5552</v>
      </c>
      <c r="E75" s="355">
        <v>45549</v>
      </c>
      <c r="F75" s="354">
        <v>503</v>
      </c>
      <c r="G75" s="220" t="s">
        <v>41</v>
      </c>
      <c r="H75" s="221">
        <v>19050140</v>
      </c>
      <c r="I75" s="354">
        <v>119</v>
      </c>
      <c r="J75" s="478">
        <v>19</v>
      </c>
      <c r="K75" s="478">
        <f t="shared" si="4"/>
        <v>39</v>
      </c>
      <c r="L75" s="478" t="s">
        <v>94</v>
      </c>
      <c r="M75" s="478">
        <v>570</v>
      </c>
      <c r="N75" s="487">
        <v>1</v>
      </c>
      <c r="O75" s="473" t="s">
        <v>2391</v>
      </c>
      <c r="P75" s="415">
        <v>4027331</v>
      </c>
      <c r="Q75" s="222">
        <v>3099538</v>
      </c>
      <c r="R75" s="425">
        <v>927793</v>
      </c>
      <c r="S75" s="368"/>
      <c r="T75" s="374"/>
      <c r="U75" s="374"/>
      <c r="V75" s="374"/>
      <c r="W75" s="368"/>
      <c r="X75" s="374"/>
      <c r="Y75" s="626"/>
      <c r="Z75" s="368"/>
      <c r="AA75" s="368"/>
      <c r="AB75" s="368"/>
      <c r="AC75" s="368"/>
      <c r="AD75" s="368"/>
      <c r="AE75" s="272">
        <v>0</v>
      </c>
      <c r="AF75" s="272"/>
      <c r="AG75" s="272">
        <v>0</v>
      </c>
      <c r="AH75" s="272">
        <v>927793</v>
      </c>
      <c r="AI75" s="272">
        <v>0</v>
      </c>
      <c r="AJ75" s="272">
        <v>0</v>
      </c>
      <c r="AK75" s="272">
        <v>0</v>
      </c>
      <c r="AL75" s="272">
        <v>0</v>
      </c>
      <c r="AM75" s="272">
        <v>0</v>
      </c>
      <c r="AN75" s="272">
        <v>0</v>
      </c>
      <c r="AO75" s="272">
        <v>0</v>
      </c>
      <c r="AP75" s="272">
        <v>0</v>
      </c>
      <c r="AQ75" s="469">
        <f t="shared" si="5"/>
        <v>927793</v>
      </c>
      <c r="AR75" s="470">
        <f t="shared" si="6"/>
        <v>1</v>
      </c>
      <c r="AS75" s="468">
        <f t="shared" si="7"/>
        <v>0</v>
      </c>
      <c r="AT75" s="380">
        <v>0</v>
      </c>
      <c r="AU75" s="380">
        <v>0</v>
      </c>
      <c r="AV75" s="378">
        <v>0</v>
      </c>
      <c r="AW75" s="332">
        <v>927793</v>
      </c>
      <c r="AX75" s="332">
        <v>0</v>
      </c>
      <c r="AY75" s="332">
        <v>0</v>
      </c>
      <c r="AZ75" s="332">
        <v>0</v>
      </c>
      <c r="BA75" s="332">
        <v>0</v>
      </c>
      <c r="BB75" s="332">
        <v>0</v>
      </c>
      <c r="BC75" s="332">
        <v>0</v>
      </c>
      <c r="BD75" s="332">
        <v>0</v>
      </c>
      <c r="BE75" s="332">
        <v>0</v>
      </c>
      <c r="BF75" s="481" t="s">
        <v>2392</v>
      </c>
      <c r="BG75" s="334"/>
    </row>
    <row r="76" spans="2:59" ht="18" customHeight="1" thickBot="1" x14ac:dyDescent="0.35">
      <c r="B76" s="397">
        <v>6587273</v>
      </c>
      <c r="C76" s="218">
        <v>4595</v>
      </c>
      <c r="D76" s="219">
        <v>5550</v>
      </c>
      <c r="E76" s="355">
        <v>45549</v>
      </c>
      <c r="F76" s="354">
        <v>503</v>
      </c>
      <c r="G76" s="220" t="s">
        <v>41</v>
      </c>
      <c r="H76" s="221">
        <v>19050140</v>
      </c>
      <c r="I76" s="354">
        <v>143</v>
      </c>
      <c r="J76" s="478">
        <v>19</v>
      </c>
      <c r="K76" s="478">
        <f t="shared" si="4"/>
        <v>40</v>
      </c>
      <c r="L76" s="478" t="s">
        <v>97</v>
      </c>
      <c r="M76" s="478">
        <v>12</v>
      </c>
      <c r="N76" s="487">
        <v>7</v>
      </c>
      <c r="O76" s="473" t="s">
        <v>2391</v>
      </c>
      <c r="P76" s="415">
        <v>106572678</v>
      </c>
      <c r="Q76" s="222">
        <v>82021083</v>
      </c>
      <c r="R76" s="425">
        <v>24551595</v>
      </c>
      <c r="S76" s="368"/>
      <c r="T76" s="374"/>
      <c r="U76" s="374"/>
      <c r="V76" s="374"/>
      <c r="W76" s="368"/>
      <c r="X76" s="374"/>
      <c r="Y76" s="626"/>
      <c r="Z76" s="368"/>
      <c r="AA76" s="368"/>
      <c r="AB76" s="368"/>
      <c r="AC76" s="368"/>
      <c r="AD76" s="368"/>
      <c r="AE76" s="272">
        <v>0</v>
      </c>
      <c r="AF76" s="272"/>
      <c r="AG76" s="272">
        <v>0</v>
      </c>
      <c r="AH76" s="272">
        <v>16081875</v>
      </c>
      <c r="AI76" s="272">
        <v>0</v>
      </c>
      <c r="AJ76" s="272">
        <v>0</v>
      </c>
      <c r="AK76" s="272">
        <v>0</v>
      </c>
      <c r="AL76" s="272">
        <v>0</v>
      </c>
      <c r="AM76" s="272">
        <v>0</v>
      </c>
      <c r="AN76" s="272">
        <v>0</v>
      </c>
      <c r="AO76" s="272">
        <v>0</v>
      </c>
      <c r="AP76" s="272">
        <v>0</v>
      </c>
      <c r="AQ76" s="469">
        <f t="shared" si="5"/>
        <v>16081875</v>
      </c>
      <c r="AR76" s="470">
        <f t="shared" si="6"/>
        <v>0.65502363492066407</v>
      </c>
      <c r="AS76" s="468">
        <f t="shared" si="7"/>
        <v>8469720</v>
      </c>
      <c r="AT76" s="380">
        <v>0</v>
      </c>
      <c r="AU76" s="380">
        <v>0</v>
      </c>
      <c r="AV76" s="378">
        <v>0</v>
      </c>
      <c r="AW76" s="332">
        <v>24551595</v>
      </c>
      <c r="AX76" s="332">
        <v>0</v>
      </c>
      <c r="AY76" s="332">
        <v>0</v>
      </c>
      <c r="AZ76" s="332">
        <v>0</v>
      </c>
      <c r="BA76" s="332">
        <v>0</v>
      </c>
      <c r="BB76" s="332">
        <v>0</v>
      </c>
      <c r="BC76" s="332">
        <v>0</v>
      </c>
      <c r="BD76" s="332">
        <v>0</v>
      </c>
      <c r="BE76" s="332">
        <v>0</v>
      </c>
      <c r="BF76" s="481" t="s">
        <v>2392</v>
      </c>
      <c r="BG76" s="334"/>
    </row>
    <row r="77" spans="2:59" ht="18" customHeight="1" thickBot="1" x14ac:dyDescent="0.35">
      <c r="B77" s="397">
        <v>6587273</v>
      </c>
      <c r="C77" s="218">
        <v>4595</v>
      </c>
      <c r="D77" s="219">
        <v>5550</v>
      </c>
      <c r="E77" s="355">
        <v>45549</v>
      </c>
      <c r="F77" s="354">
        <v>503</v>
      </c>
      <c r="G77" s="220" t="s">
        <v>41</v>
      </c>
      <c r="H77" s="221">
        <v>19050140</v>
      </c>
      <c r="I77" s="354">
        <v>143</v>
      </c>
      <c r="J77" s="478">
        <v>19</v>
      </c>
      <c r="K77" s="478">
        <f t="shared" si="4"/>
        <v>40</v>
      </c>
      <c r="L77" s="478" t="s">
        <v>97</v>
      </c>
      <c r="M77" s="478">
        <v>570</v>
      </c>
      <c r="N77" s="487">
        <v>1</v>
      </c>
      <c r="O77" s="473" t="s">
        <v>2391</v>
      </c>
      <c r="P77" s="415">
        <v>17549468</v>
      </c>
      <c r="Q77" s="222">
        <v>13506523</v>
      </c>
      <c r="R77" s="425">
        <v>4042945</v>
      </c>
      <c r="S77" s="368"/>
      <c r="T77" s="374"/>
      <c r="U77" s="374"/>
      <c r="V77" s="374"/>
      <c r="W77" s="368"/>
      <c r="X77" s="374"/>
      <c r="Y77" s="626"/>
      <c r="Z77" s="368"/>
      <c r="AA77" s="368"/>
      <c r="AB77" s="368"/>
      <c r="AC77" s="368"/>
      <c r="AD77" s="368"/>
      <c r="AE77" s="272">
        <v>0</v>
      </c>
      <c r="AF77" s="272"/>
      <c r="AG77" s="272">
        <v>0</v>
      </c>
      <c r="AH77" s="272">
        <v>4042945</v>
      </c>
      <c r="AI77" s="272">
        <v>0</v>
      </c>
      <c r="AJ77" s="272">
        <v>0</v>
      </c>
      <c r="AK77" s="272">
        <v>0</v>
      </c>
      <c r="AL77" s="272">
        <v>0</v>
      </c>
      <c r="AM77" s="272">
        <v>0</v>
      </c>
      <c r="AN77" s="272">
        <v>0</v>
      </c>
      <c r="AO77" s="272">
        <v>0</v>
      </c>
      <c r="AP77" s="272">
        <v>0</v>
      </c>
      <c r="AQ77" s="469">
        <f t="shared" si="5"/>
        <v>4042945</v>
      </c>
      <c r="AR77" s="470">
        <f t="shared" si="6"/>
        <v>1</v>
      </c>
      <c r="AS77" s="468">
        <f t="shared" si="7"/>
        <v>0</v>
      </c>
      <c r="AT77" s="380">
        <v>0</v>
      </c>
      <c r="AU77" s="380">
        <v>0</v>
      </c>
      <c r="AV77" s="378">
        <v>0</v>
      </c>
      <c r="AW77" s="332">
        <v>4042945</v>
      </c>
      <c r="AX77" s="332">
        <v>0</v>
      </c>
      <c r="AY77" s="332">
        <v>0</v>
      </c>
      <c r="AZ77" s="332">
        <v>0</v>
      </c>
      <c r="BA77" s="332">
        <v>0</v>
      </c>
      <c r="BB77" s="332">
        <v>0</v>
      </c>
      <c r="BC77" s="332">
        <v>0</v>
      </c>
      <c r="BD77" s="332">
        <v>0</v>
      </c>
      <c r="BE77" s="332">
        <v>0</v>
      </c>
      <c r="BF77" s="481" t="s">
        <v>2392</v>
      </c>
      <c r="BG77" s="334"/>
    </row>
    <row r="78" spans="2:59" ht="18" customHeight="1" thickBot="1" x14ac:dyDescent="0.35">
      <c r="B78" s="397">
        <v>6587273</v>
      </c>
      <c r="C78" s="218">
        <v>4596</v>
      </c>
      <c r="D78" s="219">
        <v>5554</v>
      </c>
      <c r="E78" s="355">
        <v>45549</v>
      </c>
      <c r="F78" s="354">
        <v>503</v>
      </c>
      <c r="G78" s="220" t="s">
        <v>41</v>
      </c>
      <c r="H78" s="221">
        <v>19050140</v>
      </c>
      <c r="I78" s="354">
        <v>133</v>
      </c>
      <c r="J78" s="478">
        <v>19</v>
      </c>
      <c r="K78" s="478">
        <f t="shared" si="4"/>
        <v>38</v>
      </c>
      <c r="L78" s="478" t="s">
        <v>92</v>
      </c>
      <c r="M78" s="478">
        <v>12</v>
      </c>
      <c r="N78" s="486">
        <v>7</v>
      </c>
      <c r="O78" s="473" t="s">
        <v>2391</v>
      </c>
      <c r="P78" s="415">
        <v>330316176</v>
      </c>
      <c r="Q78" s="222">
        <v>254219852</v>
      </c>
      <c r="R78" s="425">
        <v>76096324</v>
      </c>
      <c r="S78" s="368"/>
      <c r="T78" s="374"/>
      <c r="U78" s="374"/>
      <c r="V78" s="374"/>
      <c r="W78" s="368"/>
      <c r="X78" s="374"/>
      <c r="Y78" s="626"/>
      <c r="Z78" s="368"/>
      <c r="AA78" s="368"/>
      <c r="AB78" s="368"/>
      <c r="AC78" s="368"/>
      <c r="AD78" s="368"/>
      <c r="AE78" s="272">
        <v>0</v>
      </c>
      <c r="AF78" s="272"/>
      <c r="AG78" s="272">
        <v>0</v>
      </c>
      <c r="AH78" s="272">
        <v>47582299.913992837</v>
      </c>
      <c r="AI78" s="272">
        <v>0</v>
      </c>
      <c r="AJ78" s="272">
        <v>0</v>
      </c>
      <c r="AK78" s="272">
        <v>0</v>
      </c>
      <c r="AL78" s="272">
        <v>0</v>
      </c>
      <c r="AM78" s="272">
        <v>0</v>
      </c>
      <c r="AN78" s="272">
        <v>0</v>
      </c>
      <c r="AO78" s="272">
        <v>0</v>
      </c>
      <c r="AP78" s="272">
        <v>0</v>
      </c>
      <c r="AQ78" s="469">
        <f t="shared" si="5"/>
        <v>47582299.913992837</v>
      </c>
      <c r="AR78" s="470">
        <f t="shared" si="6"/>
        <v>0.62529038740416476</v>
      </c>
      <c r="AS78" s="468">
        <f t="shared" si="7"/>
        <v>28514024.086007163</v>
      </c>
      <c r="AT78" s="380">
        <v>0</v>
      </c>
      <c r="AU78" s="380">
        <v>0</v>
      </c>
      <c r="AV78" s="378">
        <v>0</v>
      </c>
      <c r="AW78" s="332">
        <v>76096324</v>
      </c>
      <c r="AX78" s="332">
        <v>0</v>
      </c>
      <c r="AY78" s="332">
        <v>0</v>
      </c>
      <c r="AZ78" s="332">
        <v>0</v>
      </c>
      <c r="BA78" s="332">
        <v>0</v>
      </c>
      <c r="BB78" s="332">
        <v>0</v>
      </c>
      <c r="BC78" s="332">
        <v>0</v>
      </c>
      <c r="BD78" s="332">
        <v>0</v>
      </c>
      <c r="BE78" s="332">
        <v>0</v>
      </c>
      <c r="BF78" s="481" t="s">
        <v>2392</v>
      </c>
      <c r="BG78" s="334"/>
    </row>
    <row r="79" spans="2:59" ht="18" customHeight="1" thickBot="1" x14ac:dyDescent="0.35">
      <c r="B79" s="397">
        <v>6587273</v>
      </c>
      <c r="C79" s="218">
        <v>4596</v>
      </c>
      <c r="D79" s="219">
        <v>5554</v>
      </c>
      <c r="E79" s="355">
        <v>45549</v>
      </c>
      <c r="F79" s="354">
        <v>503</v>
      </c>
      <c r="G79" s="220" t="s">
        <v>41</v>
      </c>
      <c r="H79" s="221">
        <v>19050140</v>
      </c>
      <c r="I79" s="354">
        <v>133</v>
      </c>
      <c r="J79" s="478">
        <v>19</v>
      </c>
      <c r="K79" s="478">
        <f t="shared" si="4"/>
        <v>38</v>
      </c>
      <c r="L79" s="478" t="s">
        <v>93</v>
      </c>
      <c r="M79" s="478">
        <v>12</v>
      </c>
      <c r="N79" s="487">
        <v>7</v>
      </c>
      <c r="O79" s="473" t="s">
        <v>2391</v>
      </c>
      <c r="P79" s="415">
        <v>19497452</v>
      </c>
      <c r="Q79" s="222">
        <v>15005742</v>
      </c>
      <c r="R79" s="425">
        <v>4491710</v>
      </c>
      <c r="S79" s="368"/>
      <c r="T79" s="374"/>
      <c r="U79" s="374"/>
      <c r="V79" s="374"/>
      <c r="W79" s="368"/>
      <c r="X79" s="374"/>
      <c r="Y79" s="626"/>
      <c r="Z79" s="368"/>
      <c r="AA79" s="368"/>
      <c r="AB79" s="368"/>
      <c r="AC79" s="368"/>
      <c r="AD79" s="368"/>
      <c r="AE79" s="272">
        <v>0</v>
      </c>
      <c r="AF79" s="272"/>
      <c r="AG79" s="272">
        <v>0</v>
      </c>
      <c r="AH79" s="272">
        <v>2808623.0860071611</v>
      </c>
      <c r="AI79" s="272">
        <v>0</v>
      </c>
      <c r="AJ79" s="272">
        <v>0</v>
      </c>
      <c r="AK79" s="272">
        <v>0</v>
      </c>
      <c r="AL79" s="272">
        <v>0</v>
      </c>
      <c r="AM79" s="272">
        <v>0</v>
      </c>
      <c r="AN79" s="272">
        <v>0</v>
      </c>
      <c r="AO79" s="272">
        <v>0</v>
      </c>
      <c r="AP79" s="272">
        <v>0</v>
      </c>
      <c r="AQ79" s="469">
        <f t="shared" si="5"/>
        <v>2808623.0860071611</v>
      </c>
      <c r="AR79" s="470">
        <f t="shared" si="6"/>
        <v>0.62529038740416476</v>
      </c>
      <c r="AS79" s="468">
        <f t="shared" si="7"/>
        <v>1683086.9139928389</v>
      </c>
      <c r="AT79" s="380">
        <v>0</v>
      </c>
      <c r="AU79" s="380">
        <v>0</v>
      </c>
      <c r="AV79" s="378">
        <v>0</v>
      </c>
      <c r="AW79" s="332">
        <v>4491710</v>
      </c>
      <c r="AX79" s="332">
        <v>0</v>
      </c>
      <c r="AY79" s="332">
        <v>0</v>
      </c>
      <c r="AZ79" s="332">
        <v>0</v>
      </c>
      <c r="BA79" s="332">
        <v>0</v>
      </c>
      <c r="BB79" s="332">
        <v>0</v>
      </c>
      <c r="BC79" s="332">
        <v>0</v>
      </c>
      <c r="BD79" s="332">
        <v>0</v>
      </c>
      <c r="BE79" s="332">
        <v>0</v>
      </c>
      <c r="BF79" s="481" t="s">
        <v>2392</v>
      </c>
      <c r="BG79" s="334"/>
    </row>
    <row r="80" spans="2:59" ht="18" customHeight="1" thickBot="1" x14ac:dyDescent="0.35">
      <c r="B80" s="397">
        <v>6587273</v>
      </c>
      <c r="C80" s="218">
        <v>4596</v>
      </c>
      <c r="D80" s="219">
        <v>5554</v>
      </c>
      <c r="E80" s="355">
        <v>45549</v>
      </c>
      <c r="F80" s="354">
        <v>503</v>
      </c>
      <c r="G80" s="220" t="s">
        <v>41</v>
      </c>
      <c r="H80" s="221">
        <v>19050140</v>
      </c>
      <c r="I80" s="354">
        <v>133</v>
      </c>
      <c r="J80" s="478">
        <v>19</v>
      </c>
      <c r="K80" s="478">
        <f t="shared" si="4"/>
        <v>38</v>
      </c>
      <c r="L80" s="478" t="s">
        <v>93</v>
      </c>
      <c r="M80" s="478">
        <v>570</v>
      </c>
      <c r="N80" s="486">
        <v>1</v>
      </c>
      <c r="O80" s="473" t="s">
        <v>2391</v>
      </c>
      <c r="P80" s="415">
        <v>2343716</v>
      </c>
      <c r="Q80" s="222">
        <v>1126946</v>
      </c>
      <c r="R80" s="425">
        <v>1216770</v>
      </c>
      <c r="S80" s="368"/>
      <c r="T80" s="374"/>
      <c r="U80" s="374"/>
      <c r="V80" s="374"/>
      <c r="W80" s="368"/>
      <c r="X80" s="374"/>
      <c r="Y80" s="626"/>
      <c r="Z80" s="368"/>
      <c r="AA80" s="368"/>
      <c r="AB80" s="368"/>
      <c r="AC80" s="368"/>
      <c r="AD80" s="368"/>
      <c r="AE80" s="272">
        <v>0</v>
      </c>
      <c r="AF80" s="272"/>
      <c r="AG80" s="272">
        <v>0</v>
      </c>
      <c r="AH80" s="272">
        <v>539932</v>
      </c>
      <c r="AI80" s="272">
        <v>0</v>
      </c>
      <c r="AJ80" s="272">
        <v>0</v>
      </c>
      <c r="AK80" s="272">
        <v>0</v>
      </c>
      <c r="AL80" s="272">
        <v>0</v>
      </c>
      <c r="AM80" s="272">
        <v>0</v>
      </c>
      <c r="AN80" s="272">
        <v>0</v>
      </c>
      <c r="AO80" s="272">
        <v>0</v>
      </c>
      <c r="AP80" s="272">
        <v>0</v>
      </c>
      <c r="AQ80" s="469">
        <f t="shared" si="5"/>
        <v>539932</v>
      </c>
      <c r="AR80" s="470">
        <f t="shared" si="6"/>
        <v>0.44374203834742804</v>
      </c>
      <c r="AS80" s="468">
        <f t="shared" si="7"/>
        <v>676838</v>
      </c>
      <c r="AT80" s="380">
        <v>0</v>
      </c>
      <c r="AU80" s="380">
        <v>0</v>
      </c>
      <c r="AV80" s="378">
        <v>0</v>
      </c>
      <c r="AW80" s="332">
        <v>1216770</v>
      </c>
      <c r="AX80" s="332">
        <v>0</v>
      </c>
      <c r="AY80" s="332">
        <v>0</v>
      </c>
      <c r="AZ80" s="332">
        <v>0</v>
      </c>
      <c r="BA80" s="332">
        <v>0</v>
      </c>
      <c r="BB80" s="332">
        <v>0</v>
      </c>
      <c r="BC80" s="332">
        <v>0</v>
      </c>
      <c r="BD80" s="332">
        <v>0</v>
      </c>
      <c r="BE80" s="332">
        <v>0</v>
      </c>
      <c r="BF80" s="481" t="s">
        <v>2392</v>
      </c>
      <c r="BG80" s="334"/>
    </row>
    <row r="81" spans="2:59" ht="18" customHeight="1" thickBot="1" x14ac:dyDescent="0.35">
      <c r="B81" s="397">
        <v>6587273</v>
      </c>
      <c r="C81" s="218">
        <v>4597</v>
      </c>
      <c r="D81" s="219">
        <v>5553</v>
      </c>
      <c r="E81" s="355">
        <v>45549</v>
      </c>
      <c r="F81" s="354">
        <v>503</v>
      </c>
      <c r="G81" s="220" t="s">
        <v>41</v>
      </c>
      <c r="H81" s="221">
        <v>19050140</v>
      </c>
      <c r="I81" s="354">
        <v>111</v>
      </c>
      <c r="J81" s="478">
        <v>19</v>
      </c>
      <c r="K81" s="478">
        <f t="shared" si="4"/>
        <v>36</v>
      </c>
      <c r="L81" s="478" t="s">
        <v>89</v>
      </c>
      <c r="M81" s="478">
        <v>12</v>
      </c>
      <c r="N81" s="487">
        <v>7</v>
      </c>
      <c r="O81" s="473" t="s">
        <v>2391</v>
      </c>
      <c r="P81" s="415">
        <v>8415936</v>
      </c>
      <c r="Q81" s="222">
        <v>6477122</v>
      </c>
      <c r="R81" s="425">
        <v>1938814</v>
      </c>
      <c r="S81" s="368"/>
      <c r="T81" s="374"/>
      <c r="U81" s="374"/>
      <c r="V81" s="374"/>
      <c r="W81" s="368"/>
      <c r="X81" s="374"/>
      <c r="Y81" s="626"/>
      <c r="Z81" s="368"/>
      <c r="AA81" s="368"/>
      <c r="AB81" s="368"/>
      <c r="AC81" s="368"/>
      <c r="AD81" s="368"/>
      <c r="AE81" s="272">
        <v>0</v>
      </c>
      <c r="AF81" s="272"/>
      <c r="AG81" s="272">
        <v>0</v>
      </c>
      <c r="AH81" s="272">
        <v>1938814</v>
      </c>
      <c r="AI81" s="272">
        <v>0</v>
      </c>
      <c r="AJ81" s="272">
        <v>0</v>
      </c>
      <c r="AK81" s="272">
        <v>0</v>
      </c>
      <c r="AL81" s="272">
        <v>0</v>
      </c>
      <c r="AM81" s="272">
        <v>0</v>
      </c>
      <c r="AN81" s="272">
        <v>0</v>
      </c>
      <c r="AO81" s="272">
        <v>0</v>
      </c>
      <c r="AP81" s="272">
        <v>0</v>
      </c>
      <c r="AQ81" s="469">
        <f t="shared" si="5"/>
        <v>1938814</v>
      </c>
      <c r="AR81" s="470">
        <f t="shared" si="6"/>
        <v>1</v>
      </c>
      <c r="AS81" s="468">
        <f t="shared" si="7"/>
        <v>0</v>
      </c>
      <c r="AT81" s="380">
        <v>0</v>
      </c>
      <c r="AU81" s="380">
        <v>0</v>
      </c>
      <c r="AV81" s="378">
        <v>0</v>
      </c>
      <c r="AW81" s="332">
        <v>1938814</v>
      </c>
      <c r="AX81" s="332">
        <v>0</v>
      </c>
      <c r="AY81" s="332">
        <v>0</v>
      </c>
      <c r="AZ81" s="332">
        <v>0</v>
      </c>
      <c r="BA81" s="332">
        <v>0</v>
      </c>
      <c r="BB81" s="332">
        <v>0</v>
      </c>
      <c r="BC81" s="332">
        <v>0</v>
      </c>
      <c r="BD81" s="332">
        <v>0</v>
      </c>
      <c r="BE81" s="332">
        <v>0</v>
      </c>
      <c r="BF81" s="481" t="s">
        <v>2392</v>
      </c>
      <c r="BG81" s="334"/>
    </row>
    <row r="82" spans="2:59" ht="18" customHeight="1" thickBot="1" x14ac:dyDescent="0.35">
      <c r="B82" s="397">
        <v>6587273</v>
      </c>
      <c r="C82" s="218">
        <v>4597</v>
      </c>
      <c r="D82" s="219">
        <v>5553</v>
      </c>
      <c r="E82" s="355">
        <v>45549</v>
      </c>
      <c r="F82" s="354">
        <v>503</v>
      </c>
      <c r="G82" s="220" t="s">
        <v>41</v>
      </c>
      <c r="H82" s="221">
        <v>19050140</v>
      </c>
      <c r="I82" s="354">
        <v>111</v>
      </c>
      <c r="J82" s="478">
        <v>19</v>
      </c>
      <c r="K82" s="478">
        <f t="shared" si="4"/>
        <v>36</v>
      </c>
      <c r="L82" s="478" t="s">
        <v>89</v>
      </c>
      <c r="M82" s="478">
        <v>570</v>
      </c>
      <c r="N82" s="486">
        <v>1</v>
      </c>
      <c r="O82" s="473" t="s">
        <v>2391</v>
      </c>
      <c r="P82" s="415">
        <v>1375644</v>
      </c>
      <c r="Q82" s="222">
        <v>1058731</v>
      </c>
      <c r="R82" s="425">
        <v>316913</v>
      </c>
      <c r="S82" s="368"/>
      <c r="T82" s="374"/>
      <c r="U82" s="374"/>
      <c r="V82" s="374"/>
      <c r="W82" s="368"/>
      <c r="X82" s="374"/>
      <c r="Y82" s="626"/>
      <c r="Z82" s="368"/>
      <c r="AA82" s="368"/>
      <c r="AB82" s="368"/>
      <c r="AC82" s="368"/>
      <c r="AD82" s="368"/>
      <c r="AE82" s="272">
        <v>0</v>
      </c>
      <c r="AF82" s="272"/>
      <c r="AG82" s="272">
        <v>0</v>
      </c>
      <c r="AH82" s="272">
        <v>316913</v>
      </c>
      <c r="AI82" s="272">
        <v>0</v>
      </c>
      <c r="AJ82" s="272">
        <v>0</v>
      </c>
      <c r="AK82" s="272">
        <v>0</v>
      </c>
      <c r="AL82" s="272">
        <v>0</v>
      </c>
      <c r="AM82" s="272">
        <v>0</v>
      </c>
      <c r="AN82" s="272">
        <v>0</v>
      </c>
      <c r="AO82" s="272">
        <v>0</v>
      </c>
      <c r="AP82" s="272">
        <v>0</v>
      </c>
      <c r="AQ82" s="469">
        <f t="shared" si="5"/>
        <v>316913</v>
      </c>
      <c r="AR82" s="470">
        <f t="shared" si="6"/>
        <v>1</v>
      </c>
      <c r="AS82" s="468">
        <f t="shared" si="7"/>
        <v>0</v>
      </c>
      <c r="AT82" s="380">
        <v>0</v>
      </c>
      <c r="AU82" s="380">
        <v>0</v>
      </c>
      <c r="AV82" s="378">
        <v>0</v>
      </c>
      <c r="AW82" s="332">
        <v>316913</v>
      </c>
      <c r="AX82" s="332">
        <v>0</v>
      </c>
      <c r="AY82" s="332">
        <v>0</v>
      </c>
      <c r="AZ82" s="332">
        <v>0</v>
      </c>
      <c r="BA82" s="332">
        <v>0</v>
      </c>
      <c r="BB82" s="332">
        <v>0</v>
      </c>
      <c r="BC82" s="332">
        <v>0</v>
      </c>
      <c r="BD82" s="332">
        <v>0</v>
      </c>
      <c r="BE82" s="332">
        <v>0</v>
      </c>
      <c r="BF82" s="481" t="s">
        <v>2392</v>
      </c>
      <c r="BG82" s="334"/>
    </row>
    <row r="83" spans="2:59" ht="18" customHeight="1" thickBot="1" x14ac:dyDescent="0.35">
      <c r="B83" s="397">
        <v>6587273</v>
      </c>
      <c r="C83" s="218">
        <v>4598</v>
      </c>
      <c r="D83" s="219">
        <v>5556</v>
      </c>
      <c r="E83" s="355">
        <v>45549</v>
      </c>
      <c r="F83" s="354">
        <v>503</v>
      </c>
      <c r="G83" s="220" t="s">
        <v>41</v>
      </c>
      <c r="H83" s="221">
        <v>19050140</v>
      </c>
      <c r="I83" s="354">
        <v>117</v>
      </c>
      <c r="J83" s="478">
        <v>19</v>
      </c>
      <c r="K83" s="478">
        <f t="shared" si="4"/>
        <v>35</v>
      </c>
      <c r="L83" s="478" t="s">
        <v>86</v>
      </c>
      <c r="M83" s="478">
        <v>12</v>
      </c>
      <c r="N83" s="487">
        <v>7</v>
      </c>
      <c r="O83" s="473" t="s">
        <v>2391</v>
      </c>
      <c r="P83" s="415">
        <v>24045729</v>
      </c>
      <c r="Q83" s="222">
        <v>18506213</v>
      </c>
      <c r="R83" s="425">
        <v>5539516</v>
      </c>
      <c r="S83" s="368"/>
      <c r="T83" s="374"/>
      <c r="U83" s="374"/>
      <c r="V83" s="374"/>
      <c r="W83" s="368"/>
      <c r="X83" s="374"/>
      <c r="Y83" s="626"/>
      <c r="Z83" s="368"/>
      <c r="AA83" s="368"/>
      <c r="AB83" s="368"/>
      <c r="AC83" s="368"/>
      <c r="AD83" s="368"/>
      <c r="AE83" s="272">
        <v>0</v>
      </c>
      <c r="AF83" s="272"/>
      <c r="AG83" s="272">
        <v>0</v>
      </c>
      <c r="AH83" s="272">
        <v>0</v>
      </c>
      <c r="AI83" s="272">
        <v>0</v>
      </c>
      <c r="AJ83" s="272">
        <v>0</v>
      </c>
      <c r="AK83" s="272">
        <v>0</v>
      </c>
      <c r="AL83" s="272">
        <v>0</v>
      </c>
      <c r="AM83" s="272">
        <v>0</v>
      </c>
      <c r="AN83" s="272">
        <v>0</v>
      </c>
      <c r="AO83" s="272">
        <v>0</v>
      </c>
      <c r="AP83" s="272">
        <v>0</v>
      </c>
      <c r="AQ83" s="469">
        <f t="shared" si="5"/>
        <v>0</v>
      </c>
      <c r="AR83" s="470">
        <f t="shared" si="6"/>
        <v>0</v>
      </c>
      <c r="AS83" s="468">
        <f t="shared" si="7"/>
        <v>5539516</v>
      </c>
      <c r="AT83" s="380">
        <v>0</v>
      </c>
      <c r="AU83" s="380">
        <v>0</v>
      </c>
      <c r="AV83" s="378">
        <v>0</v>
      </c>
      <c r="AW83" s="332">
        <v>5539516</v>
      </c>
      <c r="AX83" s="332">
        <v>0</v>
      </c>
      <c r="AY83" s="332">
        <v>0</v>
      </c>
      <c r="AZ83" s="332">
        <v>0</v>
      </c>
      <c r="BA83" s="332">
        <v>0</v>
      </c>
      <c r="BB83" s="332">
        <v>0</v>
      </c>
      <c r="BC83" s="332">
        <v>0</v>
      </c>
      <c r="BD83" s="332">
        <v>0</v>
      </c>
      <c r="BE83" s="332">
        <v>0</v>
      </c>
      <c r="BF83" s="481" t="s">
        <v>2392</v>
      </c>
      <c r="BG83" s="334"/>
    </row>
    <row r="84" spans="2:59" ht="18" customHeight="1" thickBot="1" x14ac:dyDescent="0.35">
      <c r="B84" s="397">
        <v>6587273</v>
      </c>
      <c r="C84" s="218">
        <v>4598</v>
      </c>
      <c r="D84" s="219">
        <v>5556</v>
      </c>
      <c r="E84" s="355">
        <v>45549</v>
      </c>
      <c r="F84" s="354">
        <v>503</v>
      </c>
      <c r="G84" s="220" t="s">
        <v>41</v>
      </c>
      <c r="H84" s="221">
        <v>19050140</v>
      </c>
      <c r="I84" s="354">
        <v>117</v>
      </c>
      <c r="J84" s="478">
        <v>19</v>
      </c>
      <c r="K84" s="478">
        <f t="shared" si="4"/>
        <v>35</v>
      </c>
      <c r="L84" s="478" t="s">
        <v>86</v>
      </c>
      <c r="M84" s="478">
        <v>570</v>
      </c>
      <c r="N84" s="486">
        <v>1</v>
      </c>
      <c r="O84" s="473" t="s">
        <v>2391</v>
      </c>
      <c r="P84" s="415">
        <v>3710823</v>
      </c>
      <c r="Q84" s="222">
        <v>2855945</v>
      </c>
      <c r="R84" s="425">
        <v>854878</v>
      </c>
      <c r="S84" s="368"/>
      <c r="T84" s="374"/>
      <c r="U84" s="374"/>
      <c r="V84" s="374"/>
      <c r="W84" s="368"/>
      <c r="X84" s="374"/>
      <c r="Y84" s="626"/>
      <c r="Z84" s="368"/>
      <c r="AA84" s="368"/>
      <c r="AB84" s="368"/>
      <c r="AC84" s="368"/>
      <c r="AD84" s="368"/>
      <c r="AE84" s="272">
        <v>0</v>
      </c>
      <c r="AF84" s="272"/>
      <c r="AG84" s="272">
        <v>0</v>
      </c>
      <c r="AH84" s="272">
        <v>0</v>
      </c>
      <c r="AI84" s="272">
        <v>0</v>
      </c>
      <c r="AJ84" s="272">
        <v>0</v>
      </c>
      <c r="AK84" s="272">
        <v>0</v>
      </c>
      <c r="AL84" s="272">
        <v>0</v>
      </c>
      <c r="AM84" s="272">
        <v>0</v>
      </c>
      <c r="AN84" s="272">
        <v>0</v>
      </c>
      <c r="AO84" s="272">
        <v>0</v>
      </c>
      <c r="AP84" s="272">
        <v>0</v>
      </c>
      <c r="AQ84" s="469">
        <f t="shared" si="5"/>
        <v>0</v>
      </c>
      <c r="AR84" s="470">
        <f t="shared" si="6"/>
        <v>0</v>
      </c>
      <c r="AS84" s="468">
        <f t="shared" si="7"/>
        <v>854878</v>
      </c>
      <c r="AT84" s="380">
        <v>0</v>
      </c>
      <c r="AU84" s="380">
        <v>0</v>
      </c>
      <c r="AV84" s="378">
        <v>0</v>
      </c>
      <c r="AW84" s="332">
        <v>854878</v>
      </c>
      <c r="AX84" s="332">
        <v>0</v>
      </c>
      <c r="AY84" s="332">
        <v>0</v>
      </c>
      <c r="AZ84" s="332">
        <v>0</v>
      </c>
      <c r="BA84" s="332">
        <v>0</v>
      </c>
      <c r="BB84" s="332">
        <v>0</v>
      </c>
      <c r="BC84" s="332">
        <v>0</v>
      </c>
      <c r="BD84" s="332">
        <v>0</v>
      </c>
      <c r="BE84" s="332">
        <v>0</v>
      </c>
      <c r="BF84" s="481" t="s">
        <v>2392</v>
      </c>
      <c r="BG84" s="334"/>
    </row>
    <row r="85" spans="2:59" ht="18" customHeight="1" thickBot="1" x14ac:dyDescent="0.35">
      <c r="B85" s="397">
        <v>6587273</v>
      </c>
      <c r="C85" s="218">
        <v>4599</v>
      </c>
      <c r="D85" s="219">
        <v>5555</v>
      </c>
      <c r="E85" s="355">
        <v>45549</v>
      </c>
      <c r="F85" s="354">
        <v>503</v>
      </c>
      <c r="G85" s="220" t="s">
        <v>41</v>
      </c>
      <c r="H85" s="221">
        <v>19050140</v>
      </c>
      <c r="I85" s="354">
        <v>110</v>
      </c>
      <c r="J85" s="478">
        <v>19</v>
      </c>
      <c r="K85" s="478">
        <f t="shared" si="4"/>
        <v>36</v>
      </c>
      <c r="L85" s="479" t="s">
        <v>88</v>
      </c>
      <c r="M85" s="478">
        <v>12</v>
      </c>
      <c r="N85" s="487">
        <v>7</v>
      </c>
      <c r="O85" s="473" t="s">
        <v>2391</v>
      </c>
      <c r="P85" s="415">
        <v>54043055</v>
      </c>
      <c r="Q85" s="222">
        <v>41592930</v>
      </c>
      <c r="R85" s="425">
        <v>12450125</v>
      </c>
      <c r="S85" s="368"/>
      <c r="T85" s="374"/>
      <c r="U85" s="374"/>
      <c r="V85" s="374"/>
      <c r="W85" s="368"/>
      <c r="X85" s="374"/>
      <c r="Y85" s="626"/>
      <c r="Z85" s="368"/>
      <c r="AA85" s="368"/>
      <c r="AB85" s="368"/>
      <c r="AC85" s="368"/>
      <c r="AD85" s="368"/>
      <c r="AE85" s="272">
        <v>0</v>
      </c>
      <c r="AF85" s="272"/>
      <c r="AG85" s="272">
        <v>0</v>
      </c>
      <c r="AH85" s="272">
        <v>1110752</v>
      </c>
      <c r="AI85" s="272">
        <v>0</v>
      </c>
      <c r="AJ85" s="272">
        <v>0</v>
      </c>
      <c r="AK85" s="272">
        <v>0</v>
      </c>
      <c r="AL85" s="272">
        <v>0</v>
      </c>
      <c r="AM85" s="272">
        <v>0</v>
      </c>
      <c r="AN85" s="272">
        <v>0</v>
      </c>
      <c r="AO85" s="272">
        <v>0</v>
      </c>
      <c r="AP85" s="272">
        <v>0</v>
      </c>
      <c r="AQ85" s="469">
        <f t="shared" si="5"/>
        <v>1110752</v>
      </c>
      <c r="AR85" s="470">
        <f t="shared" si="6"/>
        <v>8.9216132368148918E-2</v>
      </c>
      <c r="AS85" s="468">
        <f t="shared" si="7"/>
        <v>11339373</v>
      </c>
      <c r="AT85" s="380">
        <v>0</v>
      </c>
      <c r="AU85" s="380">
        <v>0</v>
      </c>
      <c r="AV85" s="378">
        <v>0</v>
      </c>
      <c r="AW85" s="332">
        <v>12450125</v>
      </c>
      <c r="AX85" s="332">
        <v>0</v>
      </c>
      <c r="AY85" s="332">
        <v>0</v>
      </c>
      <c r="AZ85" s="332">
        <v>0</v>
      </c>
      <c r="BA85" s="332">
        <v>0</v>
      </c>
      <c r="BB85" s="332">
        <v>0</v>
      </c>
      <c r="BC85" s="332">
        <v>0</v>
      </c>
      <c r="BD85" s="332">
        <v>0</v>
      </c>
      <c r="BE85" s="332">
        <v>0</v>
      </c>
      <c r="BF85" s="481" t="s">
        <v>2392</v>
      </c>
      <c r="BG85" s="334"/>
    </row>
    <row r="86" spans="2:59" ht="18" customHeight="1" thickBot="1" x14ac:dyDescent="0.35">
      <c r="B86" s="397">
        <v>6587273</v>
      </c>
      <c r="C86" s="218">
        <v>4599</v>
      </c>
      <c r="D86" s="219">
        <v>5555</v>
      </c>
      <c r="E86" s="355">
        <v>45549</v>
      </c>
      <c r="F86" s="354">
        <v>503</v>
      </c>
      <c r="G86" s="220" t="s">
        <v>41</v>
      </c>
      <c r="H86" s="221">
        <v>19050140</v>
      </c>
      <c r="I86" s="354">
        <v>110</v>
      </c>
      <c r="J86" s="478">
        <v>19</v>
      </c>
      <c r="K86" s="478">
        <f t="shared" si="4"/>
        <v>36</v>
      </c>
      <c r="L86" s="478" t="s">
        <v>88</v>
      </c>
      <c r="M86" s="478">
        <v>570</v>
      </c>
      <c r="N86" s="487">
        <v>1</v>
      </c>
      <c r="O86" s="473" t="s">
        <v>2391</v>
      </c>
      <c r="P86" s="415">
        <v>8818907</v>
      </c>
      <c r="Q86" s="222">
        <v>6787259</v>
      </c>
      <c r="R86" s="425">
        <v>2031648</v>
      </c>
      <c r="S86" s="368"/>
      <c r="T86" s="374"/>
      <c r="U86" s="374"/>
      <c r="V86" s="374"/>
      <c r="W86" s="368"/>
      <c r="X86" s="374"/>
      <c r="Y86" s="626"/>
      <c r="Z86" s="368"/>
      <c r="AA86" s="368"/>
      <c r="AB86" s="368"/>
      <c r="AC86" s="368"/>
      <c r="AD86" s="368"/>
      <c r="AE86" s="272">
        <v>0</v>
      </c>
      <c r="AF86" s="272"/>
      <c r="AG86" s="272">
        <v>0</v>
      </c>
      <c r="AH86" s="272">
        <v>2031648</v>
      </c>
      <c r="AI86" s="272">
        <v>0</v>
      </c>
      <c r="AJ86" s="272">
        <v>0</v>
      </c>
      <c r="AK86" s="272">
        <v>0</v>
      </c>
      <c r="AL86" s="272">
        <v>0</v>
      </c>
      <c r="AM86" s="272">
        <v>0</v>
      </c>
      <c r="AN86" s="272">
        <v>0</v>
      </c>
      <c r="AO86" s="272">
        <v>0</v>
      </c>
      <c r="AP86" s="272">
        <v>0</v>
      </c>
      <c r="AQ86" s="469">
        <f t="shared" si="5"/>
        <v>2031648</v>
      </c>
      <c r="AR86" s="470">
        <f t="shared" si="6"/>
        <v>1</v>
      </c>
      <c r="AS86" s="468">
        <f t="shared" si="7"/>
        <v>0</v>
      </c>
      <c r="AT86" s="380">
        <v>0</v>
      </c>
      <c r="AU86" s="380">
        <v>0</v>
      </c>
      <c r="AV86" s="378">
        <v>0</v>
      </c>
      <c r="AW86" s="332">
        <v>2031648</v>
      </c>
      <c r="AX86" s="332">
        <v>0</v>
      </c>
      <c r="AY86" s="332">
        <v>0</v>
      </c>
      <c r="AZ86" s="332">
        <v>0</v>
      </c>
      <c r="BA86" s="332">
        <v>0</v>
      </c>
      <c r="BB86" s="332">
        <v>0</v>
      </c>
      <c r="BC86" s="332">
        <v>0</v>
      </c>
      <c r="BD86" s="332">
        <v>0</v>
      </c>
      <c r="BE86" s="332">
        <v>0</v>
      </c>
      <c r="BF86" s="481" t="s">
        <v>2392</v>
      </c>
      <c r="BG86" s="334"/>
    </row>
    <row r="87" spans="2:59" ht="18" customHeight="1" thickBot="1" x14ac:dyDescent="0.35">
      <c r="B87" s="397">
        <v>6587273</v>
      </c>
      <c r="C87" s="218">
        <v>4600</v>
      </c>
      <c r="D87" s="219">
        <v>5573</v>
      </c>
      <c r="E87" s="355">
        <v>45549</v>
      </c>
      <c r="F87" s="354">
        <v>503</v>
      </c>
      <c r="G87" s="220" t="s">
        <v>41</v>
      </c>
      <c r="H87" s="221">
        <v>19050140</v>
      </c>
      <c r="I87" s="354">
        <v>115</v>
      </c>
      <c r="J87" s="478">
        <v>19</v>
      </c>
      <c r="K87" s="478">
        <f t="shared" si="4"/>
        <v>33</v>
      </c>
      <c r="L87" s="478" t="s">
        <v>84</v>
      </c>
      <c r="M87" s="478">
        <v>12</v>
      </c>
      <c r="N87" s="486">
        <v>7</v>
      </c>
      <c r="O87" s="473" t="s">
        <v>2391</v>
      </c>
      <c r="P87" s="415">
        <v>358861905</v>
      </c>
      <c r="Q87" s="222">
        <v>276189381</v>
      </c>
      <c r="R87" s="425">
        <v>82672524</v>
      </c>
      <c r="S87" s="368"/>
      <c r="T87" s="374"/>
      <c r="U87" s="374"/>
      <c r="V87" s="374"/>
      <c r="W87" s="368"/>
      <c r="X87" s="374"/>
      <c r="Y87" s="626"/>
      <c r="Z87" s="368"/>
      <c r="AA87" s="368"/>
      <c r="AB87" s="368"/>
      <c r="AC87" s="368"/>
      <c r="AD87" s="368"/>
      <c r="AE87" s="272">
        <v>0</v>
      </c>
      <c r="AF87" s="272"/>
      <c r="AG87" s="272">
        <v>0</v>
      </c>
      <c r="AH87" s="272">
        <v>61606467</v>
      </c>
      <c r="AI87" s="272">
        <v>0</v>
      </c>
      <c r="AJ87" s="272">
        <v>0</v>
      </c>
      <c r="AK87" s="272">
        <v>0</v>
      </c>
      <c r="AL87" s="272">
        <v>0</v>
      </c>
      <c r="AM87" s="272">
        <v>0</v>
      </c>
      <c r="AN87" s="272">
        <v>0</v>
      </c>
      <c r="AO87" s="272">
        <v>0</v>
      </c>
      <c r="AP87" s="272">
        <v>0</v>
      </c>
      <c r="AQ87" s="469">
        <f t="shared" si="5"/>
        <v>61606467</v>
      </c>
      <c r="AR87" s="470">
        <f t="shared" si="6"/>
        <v>0.74518672007643072</v>
      </c>
      <c r="AS87" s="468">
        <f t="shared" si="7"/>
        <v>21066057</v>
      </c>
      <c r="AT87" s="380">
        <v>0</v>
      </c>
      <c r="AU87" s="380">
        <v>0</v>
      </c>
      <c r="AV87" s="378">
        <v>0</v>
      </c>
      <c r="AW87" s="332">
        <v>82672524</v>
      </c>
      <c r="AX87" s="332">
        <v>0</v>
      </c>
      <c r="AY87" s="332">
        <v>0</v>
      </c>
      <c r="AZ87" s="332">
        <v>0</v>
      </c>
      <c r="BA87" s="332">
        <v>0</v>
      </c>
      <c r="BB87" s="332">
        <v>0</v>
      </c>
      <c r="BC87" s="332">
        <v>0</v>
      </c>
      <c r="BD87" s="332">
        <v>0</v>
      </c>
      <c r="BE87" s="332">
        <v>0</v>
      </c>
      <c r="BF87" s="481" t="s">
        <v>2392</v>
      </c>
      <c r="BG87" s="334"/>
    </row>
    <row r="88" spans="2:59" ht="18" customHeight="1" thickBot="1" x14ac:dyDescent="0.35">
      <c r="B88" s="397">
        <v>6587273</v>
      </c>
      <c r="C88" s="218">
        <v>4601</v>
      </c>
      <c r="D88" s="219">
        <v>5557</v>
      </c>
      <c r="E88" s="355">
        <v>45549</v>
      </c>
      <c r="F88" s="354">
        <v>503</v>
      </c>
      <c r="G88" s="220" t="s">
        <v>41</v>
      </c>
      <c r="H88" s="221">
        <v>19050140</v>
      </c>
      <c r="I88" s="354">
        <v>104</v>
      </c>
      <c r="J88" s="478">
        <v>19</v>
      </c>
      <c r="K88" s="478">
        <f t="shared" si="4"/>
        <v>34</v>
      </c>
      <c r="L88" s="478" t="s">
        <v>85</v>
      </c>
      <c r="M88" s="478">
        <v>12</v>
      </c>
      <c r="N88" s="487">
        <v>7</v>
      </c>
      <c r="O88" s="473" t="s">
        <v>2391</v>
      </c>
      <c r="P88" s="415">
        <v>43766081</v>
      </c>
      <c r="Q88" s="222">
        <v>33683505</v>
      </c>
      <c r="R88" s="425">
        <v>10082576</v>
      </c>
      <c r="S88" s="368"/>
      <c r="T88" s="374"/>
      <c r="U88" s="374"/>
      <c r="V88" s="374"/>
      <c r="W88" s="368"/>
      <c r="X88" s="374"/>
      <c r="Y88" s="626"/>
      <c r="Z88" s="368"/>
      <c r="AA88" s="368"/>
      <c r="AB88" s="368"/>
      <c r="AC88" s="368"/>
      <c r="AD88" s="368"/>
      <c r="AE88" s="272">
        <v>0</v>
      </c>
      <c r="AF88" s="272"/>
      <c r="AG88" s="272">
        <v>0</v>
      </c>
      <c r="AH88" s="272">
        <v>6339226</v>
      </c>
      <c r="AI88" s="272">
        <v>0</v>
      </c>
      <c r="AJ88" s="272">
        <v>0</v>
      </c>
      <c r="AK88" s="272">
        <v>0</v>
      </c>
      <c r="AL88" s="272">
        <v>0</v>
      </c>
      <c r="AM88" s="272">
        <v>0</v>
      </c>
      <c r="AN88" s="272">
        <v>0</v>
      </c>
      <c r="AO88" s="272">
        <v>0</v>
      </c>
      <c r="AP88" s="272">
        <v>0</v>
      </c>
      <c r="AQ88" s="469">
        <f t="shared" si="5"/>
        <v>6339226</v>
      </c>
      <c r="AR88" s="470">
        <f t="shared" si="6"/>
        <v>0.62873079260696874</v>
      </c>
      <c r="AS88" s="468">
        <f t="shared" si="7"/>
        <v>3743350</v>
      </c>
      <c r="AT88" s="380">
        <v>0</v>
      </c>
      <c r="AU88" s="380">
        <v>0</v>
      </c>
      <c r="AV88" s="378">
        <v>0</v>
      </c>
      <c r="AW88" s="332">
        <v>10082576</v>
      </c>
      <c r="AX88" s="332">
        <v>0</v>
      </c>
      <c r="AY88" s="332">
        <v>0</v>
      </c>
      <c r="AZ88" s="332">
        <v>0</v>
      </c>
      <c r="BA88" s="332">
        <v>0</v>
      </c>
      <c r="BB88" s="332">
        <v>0</v>
      </c>
      <c r="BC88" s="332">
        <v>0</v>
      </c>
      <c r="BD88" s="332">
        <v>0</v>
      </c>
      <c r="BE88" s="332">
        <v>0</v>
      </c>
      <c r="BF88" s="481" t="s">
        <v>2392</v>
      </c>
      <c r="BG88" s="334"/>
    </row>
    <row r="89" spans="2:59" ht="18" customHeight="1" thickBot="1" x14ac:dyDescent="0.35">
      <c r="B89" s="397">
        <v>6587273</v>
      </c>
      <c r="C89" s="218">
        <v>4602</v>
      </c>
      <c r="D89" s="219">
        <v>5575</v>
      </c>
      <c r="E89" s="355">
        <v>45549</v>
      </c>
      <c r="F89" s="354">
        <v>503</v>
      </c>
      <c r="G89" s="220" t="s">
        <v>41</v>
      </c>
      <c r="H89" s="221">
        <v>19050140</v>
      </c>
      <c r="I89" s="354">
        <v>108</v>
      </c>
      <c r="J89" s="478">
        <v>19</v>
      </c>
      <c r="K89" s="478">
        <f t="shared" si="4"/>
        <v>30</v>
      </c>
      <c r="L89" s="478" t="s">
        <v>78</v>
      </c>
      <c r="M89" s="478">
        <v>12</v>
      </c>
      <c r="N89" s="486">
        <v>7</v>
      </c>
      <c r="O89" s="473" t="s">
        <v>2391</v>
      </c>
      <c r="P89" s="415">
        <v>62877769</v>
      </c>
      <c r="Q89" s="222">
        <v>48392353</v>
      </c>
      <c r="R89" s="425">
        <v>14485416</v>
      </c>
      <c r="S89" s="368"/>
      <c r="T89" s="374"/>
      <c r="U89" s="374"/>
      <c r="V89" s="374"/>
      <c r="W89" s="368"/>
      <c r="X89" s="374"/>
      <c r="Y89" s="626"/>
      <c r="Z89" s="368"/>
      <c r="AA89" s="368"/>
      <c r="AB89" s="368"/>
      <c r="AC89" s="368"/>
      <c r="AD89" s="368"/>
      <c r="AE89" s="272">
        <v>0</v>
      </c>
      <c r="AF89" s="272"/>
      <c r="AG89" s="272">
        <v>0</v>
      </c>
      <c r="AH89" s="272">
        <v>13345045</v>
      </c>
      <c r="AI89" s="272">
        <v>0</v>
      </c>
      <c r="AJ89" s="272">
        <v>0</v>
      </c>
      <c r="AK89" s="272">
        <v>0</v>
      </c>
      <c r="AL89" s="272">
        <v>0</v>
      </c>
      <c r="AM89" s="272">
        <v>0</v>
      </c>
      <c r="AN89" s="272">
        <v>0</v>
      </c>
      <c r="AO89" s="272">
        <v>0</v>
      </c>
      <c r="AP89" s="272">
        <v>0</v>
      </c>
      <c r="AQ89" s="469">
        <f t="shared" si="5"/>
        <v>13345045</v>
      </c>
      <c r="AR89" s="470">
        <f t="shared" si="6"/>
        <v>0.9212745426158282</v>
      </c>
      <c r="AS89" s="468">
        <f t="shared" si="7"/>
        <v>1140371</v>
      </c>
      <c r="AT89" s="380">
        <v>0</v>
      </c>
      <c r="AU89" s="380">
        <v>0</v>
      </c>
      <c r="AV89" s="378">
        <v>0</v>
      </c>
      <c r="AW89" s="332">
        <v>14485416</v>
      </c>
      <c r="AX89" s="332">
        <v>0</v>
      </c>
      <c r="AY89" s="332">
        <v>0</v>
      </c>
      <c r="AZ89" s="332">
        <v>0</v>
      </c>
      <c r="BA89" s="332">
        <v>0</v>
      </c>
      <c r="BB89" s="332">
        <v>0</v>
      </c>
      <c r="BC89" s="332">
        <v>0</v>
      </c>
      <c r="BD89" s="332">
        <v>0</v>
      </c>
      <c r="BE89" s="332">
        <v>0</v>
      </c>
      <c r="BF89" s="481" t="s">
        <v>2392</v>
      </c>
      <c r="BG89" s="334"/>
    </row>
    <row r="90" spans="2:59" ht="18" customHeight="1" thickBot="1" x14ac:dyDescent="0.35">
      <c r="B90" s="397">
        <v>6587273</v>
      </c>
      <c r="C90" s="218">
        <v>4602</v>
      </c>
      <c r="D90" s="219">
        <v>5575</v>
      </c>
      <c r="E90" s="355">
        <v>45549</v>
      </c>
      <c r="F90" s="354">
        <v>503</v>
      </c>
      <c r="G90" s="220" t="s">
        <v>41</v>
      </c>
      <c r="H90" s="221">
        <v>19050140</v>
      </c>
      <c r="I90" s="354">
        <v>108</v>
      </c>
      <c r="J90" s="478">
        <v>19</v>
      </c>
      <c r="K90" s="478">
        <f t="shared" si="4"/>
        <v>30</v>
      </c>
      <c r="L90" s="478" t="s">
        <v>78</v>
      </c>
      <c r="M90" s="478">
        <v>570</v>
      </c>
      <c r="N90" s="487">
        <v>1</v>
      </c>
      <c r="O90" s="473" t="s">
        <v>2391</v>
      </c>
      <c r="P90" s="415">
        <v>10525912</v>
      </c>
      <c r="Q90" s="222">
        <v>8101013</v>
      </c>
      <c r="R90" s="425">
        <v>2424899</v>
      </c>
      <c r="S90" s="368"/>
      <c r="T90" s="374"/>
      <c r="U90" s="374"/>
      <c r="V90" s="374"/>
      <c r="W90" s="368"/>
      <c r="X90" s="374"/>
      <c r="Y90" s="626"/>
      <c r="Z90" s="368"/>
      <c r="AA90" s="368"/>
      <c r="AB90" s="368"/>
      <c r="AC90" s="368"/>
      <c r="AD90" s="368"/>
      <c r="AE90" s="272">
        <v>0</v>
      </c>
      <c r="AF90" s="272"/>
      <c r="AG90" s="272">
        <v>0</v>
      </c>
      <c r="AH90" s="272">
        <v>2424899</v>
      </c>
      <c r="AI90" s="272">
        <v>0</v>
      </c>
      <c r="AJ90" s="272">
        <v>0</v>
      </c>
      <c r="AK90" s="272">
        <v>0</v>
      </c>
      <c r="AL90" s="272">
        <v>0</v>
      </c>
      <c r="AM90" s="272">
        <v>0</v>
      </c>
      <c r="AN90" s="272">
        <v>0</v>
      </c>
      <c r="AO90" s="272">
        <v>0</v>
      </c>
      <c r="AP90" s="272">
        <v>0</v>
      </c>
      <c r="AQ90" s="469">
        <f t="shared" si="5"/>
        <v>2424899</v>
      </c>
      <c r="AR90" s="470">
        <f t="shared" si="6"/>
        <v>1</v>
      </c>
      <c r="AS90" s="468">
        <f t="shared" si="7"/>
        <v>0</v>
      </c>
      <c r="AT90" s="380">
        <v>0</v>
      </c>
      <c r="AU90" s="380">
        <v>0</v>
      </c>
      <c r="AV90" s="378">
        <v>0</v>
      </c>
      <c r="AW90" s="332">
        <v>2424899</v>
      </c>
      <c r="AX90" s="332">
        <v>0</v>
      </c>
      <c r="AY90" s="332">
        <v>0</v>
      </c>
      <c r="AZ90" s="332">
        <v>0</v>
      </c>
      <c r="BA90" s="332">
        <v>0</v>
      </c>
      <c r="BB90" s="332">
        <v>0</v>
      </c>
      <c r="BC90" s="332">
        <v>0</v>
      </c>
      <c r="BD90" s="332">
        <v>0</v>
      </c>
      <c r="BE90" s="332">
        <v>0</v>
      </c>
      <c r="BF90" s="481" t="s">
        <v>2392</v>
      </c>
      <c r="BG90" s="334"/>
    </row>
    <row r="91" spans="2:59" ht="18" customHeight="1" thickBot="1" x14ac:dyDescent="0.35">
      <c r="B91" s="397">
        <v>6587273</v>
      </c>
      <c r="C91" s="218">
        <v>4603</v>
      </c>
      <c r="D91" s="219">
        <v>5574</v>
      </c>
      <c r="E91" s="355">
        <v>45549</v>
      </c>
      <c r="F91" s="354">
        <v>503</v>
      </c>
      <c r="G91" s="220" t="s">
        <v>41</v>
      </c>
      <c r="H91" s="221">
        <v>19050140</v>
      </c>
      <c r="I91" s="354">
        <v>116</v>
      </c>
      <c r="J91" s="478">
        <v>19</v>
      </c>
      <c r="K91" s="478">
        <f t="shared" si="4"/>
        <v>35</v>
      </c>
      <c r="L91" s="478" t="s">
        <v>87</v>
      </c>
      <c r="M91" s="478">
        <v>12</v>
      </c>
      <c r="N91" s="486">
        <v>7</v>
      </c>
      <c r="O91" s="473" t="s">
        <v>2391</v>
      </c>
      <c r="P91" s="415">
        <v>21945407</v>
      </c>
      <c r="Q91" s="222">
        <v>16889751</v>
      </c>
      <c r="R91" s="425">
        <v>5055656</v>
      </c>
      <c r="S91" s="368"/>
      <c r="T91" s="374"/>
      <c r="U91" s="374"/>
      <c r="V91" s="374"/>
      <c r="W91" s="368"/>
      <c r="X91" s="374"/>
      <c r="Y91" s="626"/>
      <c r="Z91" s="368"/>
      <c r="AA91" s="368"/>
      <c r="AB91" s="368"/>
      <c r="AC91" s="368"/>
      <c r="AD91" s="368"/>
      <c r="AE91" s="272">
        <v>0</v>
      </c>
      <c r="AF91" s="272"/>
      <c r="AG91" s="272">
        <v>0</v>
      </c>
      <c r="AH91" s="272">
        <v>0</v>
      </c>
      <c r="AI91" s="272">
        <v>0</v>
      </c>
      <c r="AJ91" s="272">
        <v>0</v>
      </c>
      <c r="AK91" s="272">
        <v>0</v>
      </c>
      <c r="AL91" s="272">
        <v>0</v>
      </c>
      <c r="AM91" s="272">
        <v>0</v>
      </c>
      <c r="AN91" s="272">
        <v>0</v>
      </c>
      <c r="AO91" s="272">
        <v>0</v>
      </c>
      <c r="AP91" s="272">
        <v>0</v>
      </c>
      <c r="AQ91" s="469">
        <f t="shared" si="5"/>
        <v>0</v>
      </c>
      <c r="AR91" s="470">
        <f t="shared" si="6"/>
        <v>0</v>
      </c>
      <c r="AS91" s="468">
        <f t="shared" si="7"/>
        <v>5055656</v>
      </c>
      <c r="AT91" s="380">
        <v>0</v>
      </c>
      <c r="AU91" s="380">
        <v>0</v>
      </c>
      <c r="AV91" s="378">
        <v>0</v>
      </c>
      <c r="AW91" s="332">
        <v>5055656</v>
      </c>
      <c r="AX91" s="332">
        <v>0</v>
      </c>
      <c r="AY91" s="332">
        <v>0</v>
      </c>
      <c r="AZ91" s="332">
        <v>0</v>
      </c>
      <c r="BA91" s="332">
        <v>0</v>
      </c>
      <c r="BB91" s="332">
        <v>0</v>
      </c>
      <c r="BC91" s="332">
        <v>0</v>
      </c>
      <c r="BD91" s="332">
        <v>0</v>
      </c>
      <c r="BE91" s="332">
        <v>0</v>
      </c>
      <c r="BF91" s="481" t="s">
        <v>2392</v>
      </c>
      <c r="BG91" s="334"/>
    </row>
    <row r="92" spans="2:59" ht="18" customHeight="1" thickBot="1" x14ac:dyDescent="0.35">
      <c r="B92" s="397">
        <v>6587273</v>
      </c>
      <c r="C92" s="218">
        <v>4603</v>
      </c>
      <c r="D92" s="219">
        <v>5574</v>
      </c>
      <c r="E92" s="355">
        <v>45549</v>
      </c>
      <c r="F92" s="354">
        <v>503</v>
      </c>
      <c r="G92" s="220" t="s">
        <v>41</v>
      </c>
      <c r="H92" s="221">
        <v>19050140</v>
      </c>
      <c r="I92" s="354">
        <v>116</v>
      </c>
      <c r="J92" s="478">
        <v>19</v>
      </c>
      <c r="K92" s="478">
        <f t="shared" si="4"/>
        <v>35</v>
      </c>
      <c r="L92" s="478" t="s">
        <v>87</v>
      </c>
      <c r="M92" s="478">
        <v>570</v>
      </c>
      <c r="N92" s="487">
        <v>1</v>
      </c>
      <c r="O92" s="473" t="s">
        <v>2391</v>
      </c>
      <c r="P92" s="415">
        <v>3401856</v>
      </c>
      <c r="Q92" s="222">
        <v>2618156</v>
      </c>
      <c r="R92" s="425">
        <v>783700</v>
      </c>
      <c r="S92" s="368"/>
      <c r="T92" s="374"/>
      <c r="U92" s="374"/>
      <c r="V92" s="374"/>
      <c r="W92" s="368"/>
      <c r="X92" s="374"/>
      <c r="Y92" s="626"/>
      <c r="Z92" s="368"/>
      <c r="AA92" s="368"/>
      <c r="AB92" s="368"/>
      <c r="AC92" s="368"/>
      <c r="AD92" s="368"/>
      <c r="AE92" s="272">
        <v>0</v>
      </c>
      <c r="AF92" s="272"/>
      <c r="AG92" s="272">
        <v>0</v>
      </c>
      <c r="AH92" s="272">
        <v>0</v>
      </c>
      <c r="AI92" s="272">
        <v>0</v>
      </c>
      <c r="AJ92" s="272">
        <v>0</v>
      </c>
      <c r="AK92" s="272">
        <v>0</v>
      </c>
      <c r="AL92" s="272">
        <v>0</v>
      </c>
      <c r="AM92" s="272">
        <v>0</v>
      </c>
      <c r="AN92" s="272">
        <v>0</v>
      </c>
      <c r="AO92" s="272">
        <v>0</v>
      </c>
      <c r="AP92" s="272">
        <v>0</v>
      </c>
      <c r="AQ92" s="469">
        <f t="shared" si="5"/>
        <v>0</v>
      </c>
      <c r="AR92" s="470">
        <f t="shared" si="6"/>
        <v>0</v>
      </c>
      <c r="AS92" s="468">
        <f t="shared" si="7"/>
        <v>783700</v>
      </c>
      <c r="AT92" s="380">
        <v>0</v>
      </c>
      <c r="AU92" s="380">
        <v>0</v>
      </c>
      <c r="AV92" s="378">
        <v>0</v>
      </c>
      <c r="AW92" s="332">
        <v>783700</v>
      </c>
      <c r="AX92" s="332">
        <v>0</v>
      </c>
      <c r="AY92" s="332">
        <v>0</v>
      </c>
      <c r="AZ92" s="332">
        <v>0</v>
      </c>
      <c r="BA92" s="332">
        <v>0</v>
      </c>
      <c r="BB92" s="332">
        <v>0</v>
      </c>
      <c r="BC92" s="332">
        <v>0</v>
      </c>
      <c r="BD92" s="332">
        <v>0</v>
      </c>
      <c r="BE92" s="332">
        <v>0</v>
      </c>
      <c r="BF92" s="481" t="s">
        <v>2392</v>
      </c>
      <c r="BG92" s="334"/>
    </row>
    <row r="93" spans="2:59" ht="18" customHeight="1" thickBot="1" x14ac:dyDescent="0.35">
      <c r="B93" s="397">
        <v>6587273</v>
      </c>
      <c r="C93" s="218">
        <v>4604</v>
      </c>
      <c r="D93" s="219">
        <v>5577</v>
      </c>
      <c r="E93" s="355">
        <v>45549</v>
      </c>
      <c r="F93" s="354">
        <v>503</v>
      </c>
      <c r="G93" s="220" t="s">
        <v>41</v>
      </c>
      <c r="H93" s="221">
        <v>19050140</v>
      </c>
      <c r="I93" s="354">
        <v>134</v>
      </c>
      <c r="J93" s="478">
        <v>19</v>
      </c>
      <c r="K93" s="478">
        <f t="shared" si="4"/>
        <v>27</v>
      </c>
      <c r="L93" s="478" t="s">
        <v>75</v>
      </c>
      <c r="M93" s="478">
        <v>12</v>
      </c>
      <c r="N93" s="486">
        <v>7</v>
      </c>
      <c r="O93" s="473" t="s">
        <v>2391</v>
      </c>
      <c r="P93" s="415">
        <v>22974812</v>
      </c>
      <c r="Q93" s="222">
        <v>17682008</v>
      </c>
      <c r="R93" s="425">
        <v>5292804</v>
      </c>
      <c r="S93" s="368"/>
      <c r="T93" s="374"/>
      <c r="U93" s="374"/>
      <c r="V93" s="374"/>
      <c r="W93" s="368"/>
      <c r="X93" s="374"/>
      <c r="Y93" s="626"/>
      <c r="Z93" s="368"/>
      <c r="AA93" s="368"/>
      <c r="AB93" s="368"/>
      <c r="AC93" s="368"/>
      <c r="AD93" s="368"/>
      <c r="AE93" s="272">
        <v>0</v>
      </c>
      <c r="AF93" s="272"/>
      <c r="AG93" s="272">
        <v>0</v>
      </c>
      <c r="AH93" s="272">
        <v>5270892</v>
      </c>
      <c r="AI93" s="272">
        <v>0</v>
      </c>
      <c r="AJ93" s="272">
        <v>0</v>
      </c>
      <c r="AK93" s="272">
        <v>0</v>
      </c>
      <c r="AL93" s="272">
        <v>0</v>
      </c>
      <c r="AM93" s="272">
        <v>0</v>
      </c>
      <c r="AN93" s="272">
        <v>0</v>
      </c>
      <c r="AO93" s="272">
        <v>0</v>
      </c>
      <c r="AP93" s="272">
        <v>0</v>
      </c>
      <c r="AQ93" s="469">
        <f t="shared" si="5"/>
        <v>5270892</v>
      </c>
      <c r="AR93" s="470">
        <f t="shared" si="6"/>
        <v>0.99586003940444423</v>
      </c>
      <c r="AS93" s="468">
        <f t="shared" si="7"/>
        <v>21912</v>
      </c>
      <c r="AT93" s="380">
        <v>0</v>
      </c>
      <c r="AU93" s="380">
        <v>0</v>
      </c>
      <c r="AV93" s="378">
        <v>0</v>
      </c>
      <c r="AW93" s="332">
        <v>5292804</v>
      </c>
      <c r="AX93" s="332">
        <v>0</v>
      </c>
      <c r="AY93" s="332">
        <v>0</v>
      </c>
      <c r="AZ93" s="332">
        <v>0</v>
      </c>
      <c r="BA93" s="332">
        <v>0</v>
      </c>
      <c r="BB93" s="332">
        <v>0</v>
      </c>
      <c r="BC93" s="332">
        <v>0</v>
      </c>
      <c r="BD93" s="332">
        <v>0</v>
      </c>
      <c r="BE93" s="332">
        <v>0</v>
      </c>
      <c r="BF93" s="481" t="s">
        <v>2392</v>
      </c>
      <c r="BG93" s="334"/>
    </row>
    <row r="94" spans="2:59" ht="18" customHeight="1" thickBot="1" x14ac:dyDescent="0.35">
      <c r="B94" s="397">
        <v>6587273</v>
      </c>
      <c r="C94" s="218">
        <v>4604</v>
      </c>
      <c r="D94" s="219">
        <v>5577</v>
      </c>
      <c r="E94" s="355">
        <v>45549</v>
      </c>
      <c r="F94" s="354">
        <v>503</v>
      </c>
      <c r="G94" s="220" t="s">
        <v>41</v>
      </c>
      <c r="H94" s="221">
        <v>19050140</v>
      </c>
      <c r="I94" s="354">
        <v>134</v>
      </c>
      <c r="J94" s="478">
        <v>19</v>
      </c>
      <c r="K94" s="478">
        <f t="shared" si="4"/>
        <v>27</v>
      </c>
      <c r="L94" s="478" t="s">
        <v>75</v>
      </c>
      <c r="M94" s="478">
        <v>570</v>
      </c>
      <c r="N94" s="487">
        <v>1</v>
      </c>
      <c r="O94" s="473" t="s">
        <v>2391</v>
      </c>
      <c r="P94" s="415">
        <v>3755390</v>
      </c>
      <c r="Q94" s="222">
        <v>2890245</v>
      </c>
      <c r="R94" s="425">
        <v>865145</v>
      </c>
      <c r="S94" s="368"/>
      <c r="T94" s="374"/>
      <c r="U94" s="374"/>
      <c r="V94" s="374"/>
      <c r="W94" s="368"/>
      <c r="X94" s="374"/>
      <c r="Y94" s="626"/>
      <c r="Z94" s="368"/>
      <c r="AA94" s="368"/>
      <c r="AB94" s="368"/>
      <c r="AC94" s="368"/>
      <c r="AD94" s="368"/>
      <c r="AE94" s="272">
        <v>0</v>
      </c>
      <c r="AF94" s="272"/>
      <c r="AG94" s="272">
        <v>0</v>
      </c>
      <c r="AH94" s="272">
        <v>865145</v>
      </c>
      <c r="AI94" s="272">
        <v>0</v>
      </c>
      <c r="AJ94" s="272">
        <v>0</v>
      </c>
      <c r="AK94" s="272">
        <v>0</v>
      </c>
      <c r="AL94" s="272">
        <v>0</v>
      </c>
      <c r="AM94" s="272">
        <v>0</v>
      </c>
      <c r="AN94" s="272">
        <v>0</v>
      </c>
      <c r="AO94" s="272">
        <v>0</v>
      </c>
      <c r="AP94" s="272">
        <v>0</v>
      </c>
      <c r="AQ94" s="469">
        <f t="shared" si="5"/>
        <v>865145</v>
      </c>
      <c r="AR94" s="470">
        <f t="shared" si="6"/>
        <v>1</v>
      </c>
      <c r="AS94" s="468">
        <f t="shared" si="7"/>
        <v>0</v>
      </c>
      <c r="AT94" s="380">
        <v>0</v>
      </c>
      <c r="AU94" s="380">
        <v>0</v>
      </c>
      <c r="AV94" s="378">
        <v>0</v>
      </c>
      <c r="AW94" s="332">
        <v>865145</v>
      </c>
      <c r="AX94" s="332">
        <v>0</v>
      </c>
      <c r="AY94" s="332">
        <v>0</v>
      </c>
      <c r="AZ94" s="332">
        <v>0</v>
      </c>
      <c r="BA94" s="332">
        <v>0</v>
      </c>
      <c r="BB94" s="332">
        <v>0</v>
      </c>
      <c r="BC94" s="332">
        <v>0</v>
      </c>
      <c r="BD94" s="332">
        <v>0</v>
      </c>
      <c r="BE94" s="332">
        <v>0</v>
      </c>
      <c r="BF94" s="481" t="s">
        <v>2392</v>
      </c>
      <c r="BG94" s="334"/>
    </row>
    <row r="95" spans="2:59" ht="18" customHeight="1" thickBot="1" x14ac:dyDescent="0.35">
      <c r="B95" s="397">
        <v>6587273</v>
      </c>
      <c r="C95" s="218">
        <v>4605</v>
      </c>
      <c r="D95" s="219">
        <v>5578</v>
      </c>
      <c r="E95" s="355">
        <v>45549</v>
      </c>
      <c r="F95" s="354">
        <v>503</v>
      </c>
      <c r="G95" s="220" t="s">
        <v>41</v>
      </c>
      <c r="H95" s="221">
        <v>19050140</v>
      </c>
      <c r="I95" s="354">
        <v>130</v>
      </c>
      <c r="J95" s="478">
        <v>19</v>
      </c>
      <c r="K95" s="478">
        <f t="shared" si="4"/>
        <v>28</v>
      </c>
      <c r="L95" s="478" t="s">
        <v>76</v>
      </c>
      <c r="M95" s="478">
        <v>12</v>
      </c>
      <c r="N95" s="486">
        <v>7</v>
      </c>
      <c r="O95" s="473" t="s">
        <v>2391</v>
      </c>
      <c r="P95" s="415">
        <v>19362582</v>
      </c>
      <c r="Q95" s="222">
        <v>14901942</v>
      </c>
      <c r="R95" s="425">
        <v>4460640</v>
      </c>
      <c r="S95" s="368"/>
      <c r="T95" s="374"/>
      <c r="U95" s="374"/>
      <c r="V95" s="374"/>
      <c r="W95" s="368"/>
      <c r="X95" s="374"/>
      <c r="Y95" s="626"/>
      <c r="Z95" s="368"/>
      <c r="AA95" s="368"/>
      <c r="AB95" s="368"/>
      <c r="AC95" s="368"/>
      <c r="AD95" s="368"/>
      <c r="AE95" s="272">
        <v>0</v>
      </c>
      <c r="AF95" s="272"/>
      <c r="AG95" s="272">
        <v>0</v>
      </c>
      <c r="AH95" s="272">
        <v>1625455</v>
      </c>
      <c r="AI95" s="272">
        <v>0</v>
      </c>
      <c r="AJ95" s="272">
        <v>0</v>
      </c>
      <c r="AK95" s="272">
        <v>0</v>
      </c>
      <c r="AL95" s="272">
        <v>0</v>
      </c>
      <c r="AM95" s="272">
        <v>0</v>
      </c>
      <c r="AN95" s="272">
        <v>0</v>
      </c>
      <c r="AO95" s="272">
        <v>0</v>
      </c>
      <c r="AP95" s="272">
        <v>0</v>
      </c>
      <c r="AQ95" s="469">
        <f t="shared" si="5"/>
        <v>1625455</v>
      </c>
      <c r="AR95" s="470">
        <f t="shared" si="6"/>
        <v>0.36439950321030168</v>
      </c>
      <c r="AS95" s="468">
        <f t="shared" si="7"/>
        <v>2835185</v>
      </c>
      <c r="AT95" s="380">
        <v>0</v>
      </c>
      <c r="AU95" s="380">
        <v>0</v>
      </c>
      <c r="AV95" s="378">
        <v>0</v>
      </c>
      <c r="AW95" s="332">
        <v>4460640</v>
      </c>
      <c r="AX95" s="332">
        <v>0</v>
      </c>
      <c r="AY95" s="332">
        <v>0</v>
      </c>
      <c r="AZ95" s="332">
        <v>0</v>
      </c>
      <c r="BA95" s="332">
        <v>0</v>
      </c>
      <c r="BB95" s="332">
        <v>0</v>
      </c>
      <c r="BC95" s="332">
        <v>0</v>
      </c>
      <c r="BD95" s="332">
        <v>0</v>
      </c>
      <c r="BE95" s="332">
        <v>0</v>
      </c>
      <c r="BF95" s="481" t="s">
        <v>2392</v>
      </c>
      <c r="BG95" s="334"/>
    </row>
    <row r="96" spans="2:59" ht="18" customHeight="1" thickBot="1" x14ac:dyDescent="0.35">
      <c r="B96" s="397">
        <v>6587273</v>
      </c>
      <c r="C96" s="218">
        <v>4605</v>
      </c>
      <c r="D96" s="219">
        <v>5578</v>
      </c>
      <c r="E96" s="355">
        <v>45549</v>
      </c>
      <c r="F96" s="354">
        <v>503</v>
      </c>
      <c r="G96" s="220" t="s">
        <v>41</v>
      </c>
      <c r="H96" s="221">
        <v>19050140</v>
      </c>
      <c r="I96" s="354">
        <v>130</v>
      </c>
      <c r="J96" s="478">
        <v>19</v>
      </c>
      <c r="K96" s="478">
        <f t="shared" si="4"/>
        <v>28</v>
      </c>
      <c r="L96" s="478" t="s">
        <v>76</v>
      </c>
      <c r="M96" s="478">
        <v>570</v>
      </c>
      <c r="N96" s="487">
        <v>1</v>
      </c>
      <c r="O96" s="473" t="s">
        <v>2391</v>
      </c>
      <c r="P96" s="415">
        <v>3164944</v>
      </c>
      <c r="Q96" s="222">
        <v>2435823</v>
      </c>
      <c r="R96" s="425">
        <v>729121</v>
      </c>
      <c r="S96" s="368"/>
      <c r="T96" s="374"/>
      <c r="U96" s="374"/>
      <c r="V96" s="374"/>
      <c r="W96" s="368"/>
      <c r="X96" s="374"/>
      <c r="Y96" s="626"/>
      <c r="Z96" s="368"/>
      <c r="AA96" s="368"/>
      <c r="AB96" s="368"/>
      <c r="AC96" s="368"/>
      <c r="AD96" s="368"/>
      <c r="AE96" s="272">
        <v>0</v>
      </c>
      <c r="AF96" s="272"/>
      <c r="AG96" s="272">
        <v>0</v>
      </c>
      <c r="AH96" s="272">
        <v>729121</v>
      </c>
      <c r="AI96" s="272">
        <v>0</v>
      </c>
      <c r="AJ96" s="272">
        <v>0</v>
      </c>
      <c r="AK96" s="272">
        <v>0</v>
      </c>
      <c r="AL96" s="272">
        <v>0</v>
      </c>
      <c r="AM96" s="272">
        <v>0</v>
      </c>
      <c r="AN96" s="272">
        <v>0</v>
      </c>
      <c r="AO96" s="272">
        <v>0</v>
      </c>
      <c r="AP96" s="272">
        <v>0</v>
      </c>
      <c r="AQ96" s="469">
        <f t="shared" si="5"/>
        <v>729121</v>
      </c>
      <c r="AR96" s="470">
        <f t="shared" si="6"/>
        <v>1</v>
      </c>
      <c r="AS96" s="468">
        <f t="shared" si="7"/>
        <v>0</v>
      </c>
      <c r="AT96" s="380">
        <v>0</v>
      </c>
      <c r="AU96" s="380">
        <v>0</v>
      </c>
      <c r="AV96" s="378">
        <v>0</v>
      </c>
      <c r="AW96" s="332">
        <v>729121</v>
      </c>
      <c r="AX96" s="332">
        <v>0</v>
      </c>
      <c r="AY96" s="332">
        <v>0</v>
      </c>
      <c r="AZ96" s="332">
        <v>0</v>
      </c>
      <c r="BA96" s="332">
        <v>0</v>
      </c>
      <c r="BB96" s="332">
        <v>0</v>
      </c>
      <c r="BC96" s="332">
        <v>0</v>
      </c>
      <c r="BD96" s="332">
        <v>0</v>
      </c>
      <c r="BE96" s="332">
        <v>0</v>
      </c>
      <c r="BF96" s="481" t="s">
        <v>2392</v>
      </c>
      <c r="BG96" s="334"/>
    </row>
    <row r="97" spans="2:59" ht="18" customHeight="1" thickBot="1" x14ac:dyDescent="0.35">
      <c r="B97" s="397">
        <v>6587273</v>
      </c>
      <c r="C97" s="218">
        <v>4606</v>
      </c>
      <c r="D97" s="219">
        <v>5576</v>
      </c>
      <c r="E97" s="355">
        <v>45549</v>
      </c>
      <c r="F97" s="354">
        <v>503</v>
      </c>
      <c r="G97" s="220" t="s">
        <v>41</v>
      </c>
      <c r="H97" s="221">
        <v>19050140</v>
      </c>
      <c r="I97" s="354">
        <v>105</v>
      </c>
      <c r="J97" s="478">
        <v>19</v>
      </c>
      <c r="K97" s="478">
        <f t="shared" si="4"/>
        <v>32</v>
      </c>
      <c r="L97" s="478" t="s">
        <v>80</v>
      </c>
      <c r="M97" s="478">
        <v>12</v>
      </c>
      <c r="N97" s="486">
        <v>7</v>
      </c>
      <c r="O97" s="473" t="s">
        <v>2391</v>
      </c>
      <c r="P97" s="415">
        <v>179098210</v>
      </c>
      <c r="Q97" s="222">
        <v>137838603</v>
      </c>
      <c r="R97" s="425">
        <v>41259607</v>
      </c>
      <c r="S97" s="368"/>
      <c r="T97" s="374"/>
      <c r="U97" s="374"/>
      <c r="V97" s="374"/>
      <c r="W97" s="368"/>
      <c r="X97" s="374"/>
      <c r="Y97" s="626"/>
      <c r="Z97" s="368"/>
      <c r="AA97" s="368"/>
      <c r="AB97" s="368"/>
      <c r="AC97" s="368"/>
      <c r="AD97" s="368"/>
      <c r="AE97" s="272">
        <v>0</v>
      </c>
      <c r="AF97" s="272"/>
      <c r="AG97" s="272">
        <v>0</v>
      </c>
      <c r="AH97" s="272">
        <v>27946505.687698938</v>
      </c>
      <c r="AI97" s="272">
        <v>0</v>
      </c>
      <c r="AJ97" s="272">
        <v>0</v>
      </c>
      <c r="AK97" s="272">
        <v>0</v>
      </c>
      <c r="AL97" s="272">
        <v>0</v>
      </c>
      <c r="AM97" s="272">
        <v>0</v>
      </c>
      <c r="AN97" s="272">
        <v>0</v>
      </c>
      <c r="AO97" s="272">
        <v>0</v>
      </c>
      <c r="AP97" s="272">
        <v>0</v>
      </c>
      <c r="AQ97" s="469">
        <f t="shared" si="5"/>
        <v>27946505.687698938</v>
      </c>
      <c r="AR97" s="470">
        <f t="shared" si="6"/>
        <v>0.67733329810191689</v>
      </c>
      <c r="AS97" s="468">
        <f t="shared" si="7"/>
        <v>13313101.312301062</v>
      </c>
      <c r="AT97" s="380">
        <v>0</v>
      </c>
      <c r="AU97" s="380">
        <v>0</v>
      </c>
      <c r="AV97" s="378">
        <v>0</v>
      </c>
      <c r="AW97" s="332">
        <v>41259607</v>
      </c>
      <c r="AX97" s="332">
        <v>0</v>
      </c>
      <c r="AY97" s="332">
        <v>0</v>
      </c>
      <c r="AZ97" s="332">
        <v>0</v>
      </c>
      <c r="BA97" s="332">
        <v>0</v>
      </c>
      <c r="BB97" s="332">
        <v>0</v>
      </c>
      <c r="BC97" s="332">
        <v>0</v>
      </c>
      <c r="BD97" s="332">
        <v>0</v>
      </c>
      <c r="BE97" s="332">
        <v>0</v>
      </c>
      <c r="BF97" s="481" t="s">
        <v>2392</v>
      </c>
      <c r="BG97" s="334"/>
    </row>
    <row r="98" spans="2:59" ht="18" customHeight="1" thickBot="1" x14ac:dyDescent="0.35">
      <c r="B98" s="397">
        <v>6587273</v>
      </c>
      <c r="C98" s="218">
        <v>4606</v>
      </c>
      <c r="D98" s="219">
        <v>5576</v>
      </c>
      <c r="E98" s="355">
        <v>45549</v>
      </c>
      <c r="F98" s="354">
        <v>503</v>
      </c>
      <c r="G98" s="220" t="s">
        <v>41</v>
      </c>
      <c r="H98" s="221">
        <v>19050140</v>
      </c>
      <c r="I98" s="354">
        <v>105</v>
      </c>
      <c r="J98" s="478">
        <v>19</v>
      </c>
      <c r="K98" s="478">
        <f t="shared" si="4"/>
        <v>32</v>
      </c>
      <c r="L98" s="478" t="s">
        <v>81</v>
      </c>
      <c r="M98" s="478">
        <v>12</v>
      </c>
      <c r="N98" s="487">
        <v>7</v>
      </c>
      <c r="O98" s="473" t="s">
        <v>2391</v>
      </c>
      <c r="P98" s="415">
        <v>37548016</v>
      </c>
      <c r="Q98" s="222">
        <v>28897922</v>
      </c>
      <c r="R98" s="425">
        <v>8650094</v>
      </c>
      <c r="S98" s="368"/>
      <c r="T98" s="374"/>
      <c r="U98" s="374"/>
      <c r="V98" s="374"/>
      <c r="W98" s="368"/>
      <c r="X98" s="374"/>
      <c r="Y98" s="626"/>
      <c r="Z98" s="368"/>
      <c r="AA98" s="368"/>
      <c r="AB98" s="368"/>
      <c r="AC98" s="368"/>
      <c r="AD98" s="368"/>
      <c r="AE98" s="272">
        <v>0</v>
      </c>
      <c r="AF98" s="272"/>
      <c r="AG98" s="272">
        <v>0</v>
      </c>
      <c r="AH98" s="272">
        <v>5858996.6979116024</v>
      </c>
      <c r="AI98" s="272">
        <v>0</v>
      </c>
      <c r="AJ98" s="272">
        <v>0</v>
      </c>
      <c r="AK98" s="272">
        <v>0</v>
      </c>
      <c r="AL98" s="272">
        <v>0</v>
      </c>
      <c r="AM98" s="272">
        <v>0</v>
      </c>
      <c r="AN98" s="272">
        <v>0</v>
      </c>
      <c r="AO98" s="272">
        <v>0</v>
      </c>
      <c r="AP98" s="272">
        <v>0</v>
      </c>
      <c r="AQ98" s="469">
        <f t="shared" si="5"/>
        <v>5858996.6979116024</v>
      </c>
      <c r="AR98" s="470">
        <f t="shared" si="6"/>
        <v>0.67733329810191689</v>
      </c>
      <c r="AS98" s="468">
        <f t="shared" si="7"/>
        <v>2791097.3020883976</v>
      </c>
      <c r="AT98" s="380">
        <v>0</v>
      </c>
      <c r="AU98" s="380">
        <v>0</v>
      </c>
      <c r="AV98" s="378">
        <v>0</v>
      </c>
      <c r="AW98" s="332">
        <v>8650094</v>
      </c>
      <c r="AX98" s="332">
        <v>0</v>
      </c>
      <c r="AY98" s="332">
        <v>0</v>
      </c>
      <c r="AZ98" s="332">
        <v>0</v>
      </c>
      <c r="BA98" s="332">
        <v>0</v>
      </c>
      <c r="BB98" s="332">
        <v>0</v>
      </c>
      <c r="BC98" s="332">
        <v>0</v>
      </c>
      <c r="BD98" s="332">
        <v>0</v>
      </c>
      <c r="BE98" s="332">
        <v>0</v>
      </c>
      <c r="BF98" s="481" t="s">
        <v>2392</v>
      </c>
      <c r="BG98" s="334"/>
    </row>
    <row r="99" spans="2:59" ht="18" customHeight="1" thickBot="1" x14ac:dyDescent="0.35">
      <c r="B99" s="397">
        <v>6587273</v>
      </c>
      <c r="C99" s="218">
        <v>4606</v>
      </c>
      <c r="D99" s="219">
        <v>5576</v>
      </c>
      <c r="E99" s="355">
        <v>45549</v>
      </c>
      <c r="F99" s="354">
        <v>503</v>
      </c>
      <c r="G99" s="220" t="s">
        <v>41</v>
      </c>
      <c r="H99" s="221">
        <v>19050140</v>
      </c>
      <c r="I99" s="354">
        <v>105</v>
      </c>
      <c r="J99" s="478">
        <v>19</v>
      </c>
      <c r="K99" s="478">
        <f t="shared" si="4"/>
        <v>32</v>
      </c>
      <c r="L99" s="478" t="s">
        <v>82</v>
      </c>
      <c r="M99" s="478">
        <v>12</v>
      </c>
      <c r="N99" s="486">
        <v>7</v>
      </c>
      <c r="O99" s="473" t="s">
        <v>2391</v>
      </c>
      <c r="P99" s="415">
        <v>212771904</v>
      </c>
      <c r="Q99" s="222">
        <v>163754747</v>
      </c>
      <c r="R99" s="425">
        <v>49017157</v>
      </c>
      <c r="S99" s="368"/>
      <c r="T99" s="374"/>
      <c r="U99" s="374"/>
      <c r="V99" s="374"/>
      <c r="W99" s="368"/>
      <c r="X99" s="374"/>
      <c r="Y99" s="626"/>
      <c r="Z99" s="368"/>
      <c r="AA99" s="368"/>
      <c r="AB99" s="368"/>
      <c r="AC99" s="368"/>
      <c r="AD99" s="368"/>
      <c r="AE99" s="272">
        <v>0</v>
      </c>
      <c r="AF99" s="272"/>
      <c r="AG99" s="272">
        <v>0</v>
      </c>
      <c r="AH99" s="272">
        <v>33200952.614389461</v>
      </c>
      <c r="AI99" s="272">
        <v>0</v>
      </c>
      <c r="AJ99" s="272">
        <v>0</v>
      </c>
      <c r="AK99" s="272">
        <v>0</v>
      </c>
      <c r="AL99" s="272">
        <v>0</v>
      </c>
      <c r="AM99" s="272">
        <v>0</v>
      </c>
      <c r="AN99" s="272">
        <v>0</v>
      </c>
      <c r="AO99" s="272">
        <v>0</v>
      </c>
      <c r="AP99" s="272">
        <v>0</v>
      </c>
      <c r="AQ99" s="469">
        <f t="shared" si="5"/>
        <v>33200952.614389461</v>
      </c>
      <c r="AR99" s="470">
        <f t="shared" si="6"/>
        <v>0.67733329810191689</v>
      </c>
      <c r="AS99" s="468">
        <f t="shared" si="7"/>
        <v>15816204.385610539</v>
      </c>
      <c r="AT99" s="380">
        <v>0</v>
      </c>
      <c r="AU99" s="380">
        <v>0</v>
      </c>
      <c r="AV99" s="378">
        <v>0</v>
      </c>
      <c r="AW99" s="332">
        <v>49017157</v>
      </c>
      <c r="AX99" s="332">
        <v>0</v>
      </c>
      <c r="AY99" s="332">
        <v>0</v>
      </c>
      <c r="AZ99" s="332">
        <v>0</v>
      </c>
      <c r="BA99" s="332">
        <v>0</v>
      </c>
      <c r="BB99" s="332">
        <v>0</v>
      </c>
      <c r="BC99" s="332">
        <v>0</v>
      </c>
      <c r="BD99" s="332">
        <v>0</v>
      </c>
      <c r="BE99" s="332">
        <v>0</v>
      </c>
      <c r="BF99" s="481" t="s">
        <v>2392</v>
      </c>
      <c r="BG99" s="334"/>
    </row>
    <row r="100" spans="2:59" ht="18" customHeight="1" thickBot="1" x14ac:dyDescent="0.35">
      <c r="B100" s="397">
        <v>6587273</v>
      </c>
      <c r="C100" s="218">
        <v>4607</v>
      </c>
      <c r="D100" s="219">
        <v>5579</v>
      </c>
      <c r="E100" s="355">
        <v>45549</v>
      </c>
      <c r="F100" s="354">
        <v>503</v>
      </c>
      <c r="G100" s="220" t="s">
        <v>41</v>
      </c>
      <c r="H100" s="221">
        <v>19050140</v>
      </c>
      <c r="I100" s="354">
        <v>136</v>
      </c>
      <c r="J100" s="478">
        <v>19</v>
      </c>
      <c r="K100" s="478">
        <f t="shared" si="4"/>
        <v>24</v>
      </c>
      <c r="L100" s="478" t="s">
        <v>71</v>
      </c>
      <c r="M100" s="478">
        <v>12</v>
      </c>
      <c r="N100" s="487">
        <v>7</v>
      </c>
      <c r="O100" s="473" t="s">
        <v>2391</v>
      </c>
      <c r="P100" s="415">
        <v>3825420</v>
      </c>
      <c r="Q100" s="222">
        <v>2944142</v>
      </c>
      <c r="R100" s="425">
        <v>881278</v>
      </c>
      <c r="S100" s="368"/>
      <c r="T100" s="374"/>
      <c r="U100" s="374"/>
      <c r="V100" s="374"/>
      <c r="W100" s="368"/>
      <c r="X100" s="374"/>
      <c r="Y100" s="626"/>
      <c r="Z100" s="368"/>
      <c r="AA100" s="368"/>
      <c r="AB100" s="368"/>
      <c r="AC100" s="368"/>
      <c r="AD100" s="368"/>
      <c r="AE100" s="272">
        <v>0</v>
      </c>
      <c r="AF100" s="272"/>
      <c r="AG100" s="272">
        <v>0</v>
      </c>
      <c r="AH100" s="272">
        <v>0</v>
      </c>
      <c r="AI100" s="272">
        <v>0</v>
      </c>
      <c r="AJ100" s="272">
        <v>0</v>
      </c>
      <c r="AK100" s="272">
        <v>0</v>
      </c>
      <c r="AL100" s="272">
        <v>0</v>
      </c>
      <c r="AM100" s="272">
        <v>0</v>
      </c>
      <c r="AN100" s="272">
        <v>0</v>
      </c>
      <c r="AO100" s="272">
        <v>0</v>
      </c>
      <c r="AP100" s="272">
        <v>0</v>
      </c>
      <c r="AQ100" s="469">
        <f t="shared" si="5"/>
        <v>0</v>
      </c>
      <c r="AR100" s="470">
        <f t="shared" si="6"/>
        <v>0</v>
      </c>
      <c r="AS100" s="468">
        <f t="shared" si="7"/>
        <v>881278</v>
      </c>
      <c r="AT100" s="380">
        <v>0</v>
      </c>
      <c r="AU100" s="380">
        <v>0</v>
      </c>
      <c r="AV100" s="378">
        <v>0</v>
      </c>
      <c r="AW100" s="332">
        <v>881278</v>
      </c>
      <c r="AX100" s="332">
        <v>0</v>
      </c>
      <c r="AY100" s="332">
        <v>0</v>
      </c>
      <c r="AZ100" s="332">
        <v>0</v>
      </c>
      <c r="BA100" s="332">
        <v>0</v>
      </c>
      <c r="BB100" s="332">
        <v>0</v>
      </c>
      <c r="BC100" s="332">
        <v>0</v>
      </c>
      <c r="BD100" s="332">
        <v>0</v>
      </c>
      <c r="BE100" s="332">
        <v>0</v>
      </c>
      <c r="BF100" s="481" t="s">
        <v>2392</v>
      </c>
      <c r="BG100" s="334"/>
    </row>
    <row r="101" spans="2:59" ht="18" customHeight="1" thickBot="1" x14ac:dyDescent="0.35">
      <c r="B101" s="397">
        <v>6587273</v>
      </c>
      <c r="C101" s="218">
        <v>4607</v>
      </c>
      <c r="D101" s="219">
        <v>5579</v>
      </c>
      <c r="E101" s="355">
        <v>45549</v>
      </c>
      <c r="F101" s="354">
        <v>503</v>
      </c>
      <c r="G101" s="220" t="s">
        <v>41</v>
      </c>
      <c r="H101" s="221">
        <v>19050140</v>
      </c>
      <c r="I101" s="354">
        <v>136</v>
      </c>
      <c r="J101" s="478">
        <v>19</v>
      </c>
      <c r="K101" s="478">
        <f t="shared" si="4"/>
        <v>24</v>
      </c>
      <c r="L101" s="478" t="s">
        <v>72</v>
      </c>
      <c r="M101" s="478">
        <v>12</v>
      </c>
      <c r="N101" s="486">
        <v>7</v>
      </c>
      <c r="O101" s="473" t="s">
        <v>2391</v>
      </c>
      <c r="P101" s="415">
        <v>3825420</v>
      </c>
      <c r="Q101" s="222">
        <v>2944142</v>
      </c>
      <c r="R101" s="425">
        <v>881278</v>
      </c>
      <c r="S101" s="368"/>
      <c r="T101" s="374"/>
      <c r="U101" s="374"/>
      <c r="V101" s="374"/>
      <c r="W101" s="368"/>
      <c r="X101" s="374"/>
      <c r="Y101" s="626"/>
      <c r="Z101" s="368"/>
      <c r="AA101" s="368"/>
      <c r="AB101" s="368"/>
      <c r="AC101" s="368"/>
      <c r="AD101" s="368"/>
      <c r="AE101" s="272">
        <v>0</v>
      </c>
      <c r="AF101" s="272"/>
      <c r="AG101" s="272">
        <v>0</v>
      </c>
      <c r="AH101" s="272">
        <v>0</v>
      </c>
      <c r="AI101" s="272">
        <v>0</v>
      </c>
      <c r="AJ101" s="272">
        <v>0</v>
      </c>
      <c r="AK101" s="272">
        <v>0</v>
      </c>
      <c r="AL101" s="272">
        <v>0</v>
      </c>
      <c r="AM101" s="272">
        <v>0</v>
      </c>
      <c r="AN101" s="272">
        <v>0</v>
      </c>
      <c r="AO101" s="272">
        <v>0</v>
      </c>
      <c r="AP101" s="272">
        <v>0</v>
      </c>
      <c r="AQ101" s="469">
        <f t="shared" si="5"/>
        <v>0</v>
      </c>
      <c r="AR101" s="470">
        <f t="shared" si="6"/>
        <v>0</v>
      </c>
      <c r="AS101" s="468">
        <f t="shared" si="7"/>
        <v>881278</v>
      </c>
      <c r="AT101" s="380">
        <v>0</v>
      </c>
      <c r="AU101" s="380">
        <v>0</v>
      </c>
      <c r="AV101" s="378">
        <v>0</v>
      </c>
      <c r="AW101" s="332">
        <v>881278</v>
      </c>
      <c r="AX101" s="332">
        <v>0</v>
      </c>
      <c r="AY101" s="332">
        <v>0</v>
      </c>
      <c r="AZ101" s="332">
        <v>0</v>
      </c>
      <c r="BA101" s="332">
        <v>0</v>
      </c>
      <c r="BB101" s="332">
        <v>0</v>
      </c>
      <c r="BC101" s="332">
        <v>0</v>
      </c>
      <c r="BD101" s="332">
        <v>0</v>
      </c>
      <c r="BE101" s="332">
        <v>0</v>
      </c>
      <c r="BF101" s="481" t="s">
        <v>2392</v>
      </c>
      <c r="BG101" s="334"/>
    </row>
    <row r="102" spans="2:59" ht="18" customHeight="1" thickBot="1" x14ac:dyDescent="0.35">
      <c r="B102" s="397">
        <v>6587273</v>
      </c>
      <c r="C102" s="218">
        <v>4607</v>
      </c>
      <c r="D102" s="219">
        <v>5579</v>
      </c>
      <c r="E102" s="355">
        <v>45549</v>
      </c>
      <c r="F102" s="354">
        <v>503</v>
      </c>
      <c r="G102" s="220" t="s">
        <v>41</v>
      </c>
      <c r="H102" s="221">
        <v>19050140</v>
      </c>
      <c r="I102" s="354">
        <v>136</v>
      </c>
      <c r="J102" s="478">
        <v>19</v>
      </c>
      <c r="K102" s="478">
        <f t="shared" si="4"/>
        <v>24</v>
      </c>
      <c r="L102" s="478" t="s">
        <v>71</v>
      </c>
      <c r="M102" s="478">
        <v>570</v>
      </c>
      <c r="N102" s="487">
        <v>1</v>
      </c>
      <c r="O102" s="473" t="s">
        <v>2391</v>
      </c>
      <c r="P102" s="415">
        <v>625290</v>
      </c>
      <c r="Q102" s="222">
        <v>481240</v>
      </c>
      <c r="R102" s="425">
        <v>144050</v>
      </c>
      <c r="S102" s="368"/>
      <c r="T102" s="374"/>
      <c r="U102" s="374"/>
      <c r="V102" s="374"/>
      <c r="W102" s="368"/>
      <c r="X102" s="374"/>
      <c r="Y102" s="626"/>
      <c r="Z102" s="368"/>
      <c r="AA102" s="368"/>
      <c r="AB102" s="368"/>
      <c r="AC102" s="368"/>
      <c r="AD102" s="368"/>
      <c r="AE102" s="272">
        <v>0</v>
      </c>
      <c r="AF102" s="272"/>
      <c r="AG102" s="272">
        <v>0</v>
      </c>
      <c r="AH102" s="272">
        <v>0</v>
      </c>
      <c r="AI102" s="272">
        <v>0</v>
      </c>
      <c r="AJ102" s="272">
        <v>0</v>
      </c>
      <c r="AK102" s="272">
        <v>0</v>
      </c>
      <c r="AL102" s="272">
        <v>0</v>
      </c>
      <c r="AM102" s="272">
        <v>0</v>
      </c>
      <c r="AN102" s="272">
        <v>0</v>
      </c>
      <c r="AO102" s="272">
        <v>0</v>
      </c>
      <c r="AP102" s="272">
        <v>0</v>
      </c>
      <c r="AQ102" s="469">
        <f t="shared" si="5"/>
        <v>0</v>
      </c>
      <c r="AR102" s="470">
        <f t="shared" si="6"/>
        <v>0</v>
      </c>
      <c r="AS102" s="468">
        <f t="shared" si="7"/>
        <v>144050</v>
      </c>
      <c r="AT102" s="380">
        <v>0</v>
      </c>
      <c r="AU102" s="380">
        <v>0</v>
      </c>
      <c r="AV102" s="378">
        <v>0</v>
      </c>
      <c r="AW102" s="332">
        <v>144050</v>
      </c>
      <c r="AX102" s="332">
        <v>0</v>
      </c>
      <c r="AY102" s="332">
        <v>0</v>
      </c>
      <c r="AZ102" s="332">
        <v>0</v>
      </c>
      <c r="BA102" s="332">
        <v>0</v>
      </c>
      <c r="BB102" s="332">
        <v>0</v>
      </c>
      <c r="BC102" s="332">
        <v>0</v>
      </c>
      <c r="BD102" s="332">
        <v>0</v>
      </c>
      <c r="BE102" s="332">
        <v>0</v>
      </c>
      <c r="BF102" s="481" t="s">
        <v>2392</v>
      </c>
      <c r="BG102" s="334"/>
    </row>
    <row r="103" spans="2:59" ht="18" customHeight="1" thickBot="1" x14ac:dyDescent="0.35">
      <c r="B103" s="397">
        <v>6587273</v>
      </c>
      <c r="C103" s="218">
        <v>4607</v>
      </c>
      <c r="D103" s="219">
        <v>5579</v>
      </c>
      <c r="E103" s="355">
        <v>45549</v>
      </c>
      <c r="F103" s="354">
        <v>503</v>
      </c>
      <c r="G103" s="220" t="s">
        <v>41</v>
      </c>
      <c r="H103" s="221">
        <v>19050140</v>
      </c>
      <c r="I103" s="354">
        <v>136</v>
      </c>
      <c r="J103" s="478">
        <v>19</v>
      </c>
      <c r="K103" s="478">
        <f t="shared" si="4"/>
        <v>24</v>
      </c>
      <c r="L103" s="478" t="s">
        <v>72</v>
      </c>
      <c r="M103" s="478">
        <v>570</v>
      </c>
      <c r="N103" s="487">
        <v>1</v>
      </c>
      <c r="O103" s="473" t="s">
        <v>2391</v>
      </c>
      <c r="P103" s="415">
        <v>625290</v>
      </c>
      <c r="Q103" s="222">
        <v>481239</v>
      </c>
      <c r="R103" s="425">
        <v>144051</v>
      </c>
      <c r="S103" s="368"/>
      <c r="T103" s="374"/>
      <c r="U103" s="374"/>
      <c r="V103" s="374"/>
      <c r="W103" s="368"/>
      <c r="X103" s="374"/>
      <c r="Y103" s="626"/>
      <c r="Z103" s="368"/>
      <c r="AA103" s="368"/>
      <c r="AB103" s="368"/>
      <c r="AC103" s="368"/>
      <c r="AD103" s="368"/>
      <c r="AE103" s="272">
        <v>0</v>
      </c>
      <c r="AF103" s="272"/>
      <c r="AG103" s="272">
        <v>0</v>
      </c>
      <c r="AH103" s="272">
        <v>0</v>
      </c>
      <c r="AI103" s="272">
        <v>0</v>
      </c>
      <c r="AJ103" s="272">
        <v>0</v>
      </c>
      <c r="AK103" s="272">
        <v>0</v>
      </c>
      <c r="AL103" s="272">
        <v>0</v>
      </c>
      <c r="AM103" s="272">
        <v>0</v>
      </c>
      <c r="AN103" s="272">
        <v>0</v>
      </c>
      <c r="AO103" s="272">
        <v>0</v>
      </c>
      <c r="AP103" s="272">
        <v>0</v>
      </c>
      <c r="AQ103" s="469">
        <f t="shared" si="5"/>
        <v>0</v>
      </c>
      <c r="AR103" s="470">
        <f t="shared" si="6"/>
        <v>0</v>
      </c>
      <c r="AS103" s="468">
        <f t="shared" si="7"/>
        <v>144051</v>
      </c>
      <c r="AT103" s="380">
        <v>0</v>
      </c>
      <c r="AU103" s="380">
        <v>0</v>
      </c>
      <c r="AV103" s="378">
        <v>0</v>
      </c>
      <c r="AW103" s="332">
        <v>144051</v>
      </c>
      <c r="AX103" s="332">
        <v>0</v>
      </c>
      <c r="AY103" s="332">
        <v>0</v>
      </c>
      <c r="AZ103" s="332">
        <v>0</v>
      </c>
      <c r="BA103" s="332">
        <v>0</v>
      </c>
      <c r="BB103" s="332">
        <v>0</v>
      </c>
      <c r="BC103" s="332">
        <v>0</v>
      </c>
      <c r="BD103" s="332">
        <v>0</v>
      </c>
      <c r="BE103" s="332">
        <v>0</v>
      </c>
      <c r="BF103" s="481" t="s">
        <v>2392</v>
      </c>
      <c r="BG103" s="334"/>
    </row>
    <row r="104" spans="2:59" ht="18" customHeight="1" thickBot="1" x14ac:dyDescent="0.35">
      <c r="B104" s="397">
        <v>6587273</v>
      </c>
      <c r="C104" s="218">
        <v>4608</v>
      </c>
      <c r="D104" s="219">
        <v>5582</v>
      </c>
      <c r="E104" s="355">
        <v>45549</v>
      </c>
      <c r="F104" s="354">
        <v>503</v>
      </c>
      <c r="G104" s="220" t="s">
        <v>41</v>
      </c>
      <c r="H104" s="221">
        <v>19050140</v>
      </c>
      <c r="I104" s="354">
        <v>139</v>
      </c>
      <c r="J104" s="478">
        <v>19</v>
      </c>
      <c r="K104" s="478">
        <f t="shared" si="4"/>
        <v>25</v>
      </c>
      <c r="L104" s="478" t="s">
        <v>73</v>
      </c>
      <c r="M104" s="478">
        <v>12</v>
      </c>
      <c r="N104" s="486">
        <v>7</v>
      </c>
      <c r="O104" s="473" t="s">
        <v>2391</v>
      </c>
      <c r="P104" s="415">
        <v>39724570</v>
      </c>
      <c r="Q104" s="222">
        <v>30573054</v>
      </c>
      <c r="R104" s="425">
        <v>9151516</v>
      </c>
      <c r="S104" s="368"/>
      <c r="T104" s="374"/>
      <c r="U104" s="374"/>
      <c r="V104" s="374"/>
      <c r="W104" s="368"/>
      <c r="X104" s="374"/>
      <c r="Y104" s="626"/>
      <c r="Z104" s="368"/>
      <c r="AA104" s="368"/>
      <c r="AB104" s="368"/>
      <c r="AC104" s="368"/>
      <c r="AD104" s="368"/>
      <c r="AE104" s="272">
        <v>0</v>
      </c>
      <c r="AF104" s="272"/>
      <c r="AG104" s="272">
        <v>0</v>
      </c>
      <c r="AH104" s="272">
        <v>3361465</v>
      </c>
      <c r="AI104" s="272">
        <v>0</v>
      </c>
      <c r="AJ104" s="272">
        <v>0</v>
      </c>
      <c r="AK104" s="272">
        <v>0</v>
      </c>
      <c r="AL104" s="272">
        <v>0</v>
      </c>
      <c r="AM104" s="272">
        <v>0</v>
      </c>
      <c r="AN104" s="272">
        <v>0</v>
      </c>
      <c r="AO104" s="272">
        <v>0</v>
      </c>
      <c r="AP104" s="272">
        <v>0</v>
      </c>
      <c r="AQ104" s="469">
        <f t="shared" si="5"/>
        <v>3361465</v>
      </c>
      <c r="AR104" s="470">
        <f t="shared" si="6"/>
        <v>0.36731236660680044</v>
      </c>
      <c r="AS104" s="468">
        <f t="shared" si="7"/>
        <v>5790051</v>
      </c>
      <c r="AT104" s="380">
        <v>0</v>
      </c>
      <c r="AU104" s="380">
        <v>0</v>
      </c>
      <c r="AV104" s="378">
        <v>0</v>
      </c>
      <c r="AW104" s="332">
        <v>9151516</v>
      </c>
      <c r="AX104" s="332">
        <v>0</v>
      </c>
      <c r="AY104" s="332">
        <v>0</v>
      </c>
      <c r="AZ104" s="332">
        <v>0</v>
      </c>
      <c r="BA104" s="332">
        <v>0</v>
      </c>
      <c r="BB104" s="332">
        <v>0</v>
      </c>
      <c r="BC104" s="332">
        <v>0</v>
      </c>
      <c r="BD104" s="332">
        <v>0</v>
      </c>
      <c r="BE104" s="332">
        <v>0</v>
      </c>
      <c r="BF104" s="481" t="s">
        <v>2392</v>
      </c>
      <c r="BG104" s="334"/>
    </row>
    <row r="105" spans="2:59" ht="18" customHeight="1" thickBot="1" x14ac:dyDescent="0.35">
      <c r="B105" s="397">
        <v>6587273</v>
      </c>
      <c r="C105" s="218">
        <v>4608</v>
      </c>
      <c r="D105" s="219">
        <v>5582</v>
      </c>
      <c r="E105" s="355">
        <v>45549</v>
      </c>
      <c r="F105" s="354">
        <v>503</v>
      </c>
      <c r="G105" s="220" t="s">
        <v>41</v>
      </c>
      <c r="H105" s="221">
        <v>19050140</v>
      </c>
      <c r="I105" s="354">
        <v>139</v>
      </c>
      <c r="J105" s="478">
        <v>19</v>
      </c>
      <c r="K105" s="478">
        <f t="shared" si="4"/>
        <v>25</v>
      </c>
      <c r="L105" s="478" t="s">
        <v>73</v>
      </c>
      <c r="M105" s="478">
        <v>570</v>
      </c>
      <c r="N105" s="487">
        <v>1</v>
      </c>
      <c r="O105" s="473" t="s">
        <v>2391</v>
      </c>
      <c r="P105" s="415">
        <v>6493252</v>
      </c>
      <c r="Q105" s="222">
        <v>4997374</v>
      </c>
      <c r="R105" s="425">
        <v>1495878</v>
      </c>
      <c r="S105" s="368"/>
      <c r="T105" s="374"/>
      <c r="U105" s="374"/>
      <c r="V105" s="374"/>
      <c r="W105" s="368"/>
      <c r="X105" s="374"/>
      <c r="Y105" s="626"/>
      <c r="Z105" s="368"/>
      <c r="AA105" s="368"/>
      <c r="AB105" s="368"/>
      <c r="AC105" s="368"/>
      <c r="AD105" s="368"/>
      <c r="AE105" s="272">
        <v>0</v>
      </c>
      <c r="AF105" s="272"/>
      <c r="AG105" s="272">
        <v>0</v>
      </c>
      <c r="AH105" s="272">
        <v>1495878</v>
      </c>
      <c r="AI105" s="272">
        <v>0</v>
      </c>
      <c r="AJ105" s="272">
        <v>0</v>
      </c>
      <c r="AK105" s="272">
        <v>0</v>
      </c>
      <c r="AL105" s="272">
        <v>0</v>
      </c>
      <c r="AM105" s="272">
        <v>0</v>
      </c>
      <c r="AN105" s="272">
        <v>0</v>
      </c>
      <c r="AO105" s="272">
        <v>0</v>
      </c>
      <c r="AP105" s="272">
        <v>0</v>
      </c>
      <c r="AQ105" s="469">
        <f t="shared" si="5"/>
        <v>1495878</v>
      </c>
      <c r="AR105" s="470">
        <f t="shared" si="6"/>
        <v>1</v>
      </c>
      <c r="AS105" s="468">
        <f t="shared" si="7"/>
        <v>0</v>
      </c>
      <c r="AT105" s="380">
        <v>0</v>
      </c>
      <c r="AU105" s="380">
        <v>0</v>
      </c>
      <c r="AV105" s="378">
        <v>0</v>
      </c>
      <c r="AW105" s="332">
        <v>1495878</v>
      </c>
      <c r="AX105" s="332">
        <v>0</v>
      </c>
      <c r="AY105" s="332">
        <v>0</v>
      </c>
      <c r="AZ105" s="332">
        <v>0</v>
      </c>
      <c r="BA105" s="332">
        <v>0</v>
      </c>
      <c r="BB105" s="332">
        <v>0</v>
      </c>
      <c r="BC105" s="332">
        <v>0</v>
      </c>
      <c r="BD105" s="332">
        <v>0</v>
      </c>
      <c r="BE105" s="332">
        <v>0</v>
      </c>
      <c r="BF105" s="481" t="s">
        <v>2392</v>
      </c>
      <c r="BG105" s="334"/>
    </row>
    <row r="106" spans="2:59" ht="18" customHeight="1" thickBot="1" x14ac:dyDescent="0.35">
      <c r="B106" s="397">
        <v>6587273</v>
      </c>
      <c r="C106" s="218">
        <v>4609</v>
      </c>
      <c r="D106" s="219">
        <v>5580</v>
      </c>
      <c r="E106" s="355">
        <v>45549</v>
      </c>
      <c r="F106" s="354">
        <v>503</v>
      </c>
      <c r="G106" s="220" t="s">
        <v>41</v>
      </c>
      <c r="H106" s="221">
        <v>19050140</v>
      </c>
      <c r="I106" s="354">
        <v>135</v>
      </c>
      <c r="J106" s="478">
        <v>19</v>
      </c>
      <c r="K106" s="478">
        <f t="shared" si="4"/>
        <v>29</v>
      </c>
      <c r="L106" s="478" t="s">
        <v>77</v>
      </c>
      <c r="M106" s="478">
        <v>12</v>
      </c>
      <c r="N106" s="486">
        <v>7</v>
      </c>
      <c r="O106" s="473" t="s">
        <v>2391</v>
      </c>
      <c r="P106" s="415">
        <v>22485005</v>
      </c>
      <c r="Q106" s="222">
        <v>17305040</v>
      </c>
      <c r="R106" s="425">
        <v>5179965</v>
      </c>
      <c r="S106" s="368"/>
      <c r="T106" s="374"/>
      <c r="U106" s="374"/>
      <c r="V106" s="374"/>
      <c r="W106" s="368"/>
      <c r="X106" s="374"/>
      <c r="Y106" s="626"/>
      <c r="Z106" s="368"/>
      <c r="AA106" s="368"/>
      <c r="AB106" s="368"/>
      <c r="AC106" s="368"/>
      <c r="AD106" s="368"/>
      <c r="AE106" s="272">
        <v>0</v>
      </c>
      <c r="AF106" s="272"/>
      <c r="AG106" s="272">
        <v>0</v>
      </c>
      <c r="AH106" s="272">
        <v>454657</v>
      </c>
      <c r="AI106" s="272">
        <v>0</v>
      </c>
      <c r="AJ106" s="272">
        <v>0</v>
      </c>
      <c r="AK106" s="272">
        <v>0</v>
      </c>
      <c r="AL106" s="272">
        <v>0</v>
      </c>
      <c r="AM106" s="272">
        <v>0</v>
      </c>
      <c r="AN106" s="272">
        <v>0</v>
      </c>
      <c r="AO106" s="272">
        <v>0</v>
      </c>
      <c r="AP106" s="272">
        <v>0</v>
      </c>
      <c r="AQ106" s="469">
        <f t="shared" si="5"/>
        <v>454657</v>
      </c>
      <c r="AR106" s="470">
        <f t="shared" si="6"/>
        <v>8.7772214677126204E-2</v>
      </c>
      <c r="AS106" s="468">
        <f t="shared" si="7"/>
        <v>4725308</v>
      </c>
      <c r="AT106" s="380">
        <v>0</v>
      </c>
      <c r="AU106" s="380">
        <v>0</v>
      </c>
      <c r="AV106" s="378">
        <v>0</v>
      </c>
      <c r="AW106" s="332">
        <v>5179965</v>
      </c>
      <c r="AX106" s="332">
        <v>0</v>
      </c>
      <c r="AY106" s="332">
        <v>0</v>
      </c>
      <c r="AZ106" s="332">
        <v>0</v>
      </c>
      <c r="BA106" s="332">
        <v>0</v>
      </c>
      <c r="BB106" s="332">
        <v>0</v>
      </c>
      <c r="BC106" s="332">
        <v>0</v>
      </c>
      <c r="BD106" s="332">
        <v>0</v>
      </c>
      <c r="BE106" s="332">
        <v>0</v>
      </c>
      <c r="BF106" s="481" t="s">
        <v>2392</v>
      </c>
      <c r="BG106" s="334"/>
    </row>
    <row r="107" spans="2:59" ht="18" customHeight="1" thickBot="1" x14ac:dyDescent="0.35">
      <c r="B107" s="397">
        <v>6587273</v>
      </c>
      <c r="C107" s="218">
        <v>4609</v>
      </c>
      <c r="D107" s="219">
        <v>5580</v>
      </c>
      <c r="E107" s="355">
        <v>45549</v>
      </c>
      <c r="F107" s="354">
        <v>503</v>
      </c>
      <c r="G107" s="220" t="s">
        <v>41</v>
      </c>
      <c r="H107" s="221">
        <v>19050140</v>
      </c>
      <c r="I107" s="354">
        <v>135</v>
      </c>
      <c r="J107" s="478">
        <v>19</v>
      </c>
      <c r="K107" s="478">
        <f t="shared" si="4"/>
        <v>29</v>
      </c>
      <c r="L107" s="478" t="s">
        <v>77</v>
      </c>
      <c r="M107" s="478">
        <v>570</v>
      </c>
      <c r="N107" s="487">
        <v>1</v>
      </c>
      <c r="O107" s="473" t="s">
        <v>2391</v>
      </c>
      <c r="P107" s="415">
        <v>3675327</v>
      </c>
      <c r="Q107" s="222">
        <v>2828626</v>
      </c>
      <c r="R107" s="425">
        <v>846701</v>
      </c>
      <c r="S107" s="368"/>
      <c r="T107" s="374"/>
      <c r="U107" s="374"/>
      <c r="V107" s="374"/>
      <c r="W107" s="368"/>
      <c r="X107" s="374"/>
      <c r="Y107" s="626"/>
      <c r="Z107" s="368"/>
      <c r="AA107" s="368"/>
      <c r="AB107" s="368"/>
      <c r="AC107" s="368"/>
      <c r="AD107" s="368"/>
      <c r="AE107" s="272">
        <v>0</v>
      </c>
      <c r="AF107" s="272"/>
      <c r="AG107" s="272">
        <v>0</v>
      </c>
      <c r="AH107" s="272">
        <v>846701</v>
      </c>
      <c r="AI107" s="272">
        <v>0</v>
      </c>
      <c r="AJ107" s="272">
        <v>0</v>
      </c>
      <c r="AK107" s="272">
        <v>0</v>
      </c>
      <c r="AL107" s="272">
        <v>0</v>
      </c>
      <c r="AM107" s="272">
        <v>0</v>
      </c>
      <c r="AN107" s="272">
        <v>0</v>
      </c>
      <c r="AO107" s="272">
        <v>0</v>
      </c>
      <c r="AP107" s="272">
        <v>0</v>
      </c>
      <c r="AQ107" s="469">
        <f t="shared" si="5"/>
        <v>846701</v>
      </c>
      <c r="AR107" s="470">
        <f t="shared" si="6"/>
        <v>1</v>
      </c>
      <c r="AS107" s="468">
        <f t="shared" si="7"/>
        <v>0</v>
      </c>
      <c r="AT107" s="380">
        <v>0</v>
      </c>
      <c r="AU107" s="380">
        <v>0</v>
      </c>
      <c r="AV107" s="378">
        <v>0</v>
      </c>
      <c r="AW107" s="332">
        <v>846701</v>
      </c>
      <c r="AX107" s="332">
        <v>0</v>
      </c>
      <c r="AY107" s="332">
        <v>0</v>
      </c>
      <c r="AZ107" s="332">
        <v>0</v>
      </c>
      <c r="BA107" s="332">
        <v>0</v>
      </c>
      <c r="BB107" s="332">
        <v>0</v>
      </c>
      <c r="BC107" s="332">
        <v>0</v>
      </c>
      <c r="BD107" s="332">
        <v>0</v>
      </c>
      <c r="BE107" s="332">
        <v>0</v>
      </c>
      <c r="BF107" s="481" t="s">
        <v>2392</v>
      </c>
      <c r="BG107" s="334"/>
    </row>
    <row r="108" spans="2:59" ht="18" customHeight="1" thickBot="1" x14ac:dyDescent="0.35">
      <c r="B108" s="397">
        <v>6587273</v>
      </c>
      <c r="C108" s="218">
        <v>4610</v>
      </c>
      <c r="D108" s="219">
        <v>5581</v>
      </c>
      <c r="E108" s="355">
        <v>45549</v>
      </c>
      <c r="F108" s="354">
        <v>503</v>
      </c>
      <c r="G108" s="220" t="s">
        <v>41</v>
      </c>
      <c r="H108" s="221">
        <v>19050140</v>
      </c>
      <c r="I108" s="354">
        <v>131</v>
      </c>
      <c r="J108" s="478">
        <v>19</v>
      </c>
      <c r="K108" s="478">
        <f t="shared" si="4"/>
        <v>26</v>
      </c>
      <c r="L108" s="478" t="s">
        <v>74</v>
      </c>
      <c r="M108" s="478">
        <v>12</v>
      </c>
      <c r="N108" s="486">
        <v>7</v>
      </c>
      <c r="O108" s="473" t="s">
        <v>2391</v>
      </c>
      <c r="P108" s="415">
        <v>94925848</v>
      </c>
      <c r="Q108" s="222">
        <v>73057382</v>
      </c>
      <c r="R108" s="425">
        <v>21868466</v>
      </c>
      <c r="S108" s="368"/>
      <c r="T108" s="374"/>
      <c r="U108" s="374"/>
      <c r="V108" s="374"/>
      <c r="W108" s="368"/>
      <c r="X108" s="374"/>
      <c r="Y108" s="626"/>
      <c r="Z108" s="368"/>
      <c r="AA108" s="368"/>
      <c r="AB108" s="368"/>
      <c r="AC108" s="368"/>
      <c r="AD108" s="368"/>
      <c r="AE108" s="272">
        <v>0</v>
      </c>
      <c r="AF108" s="272"/>
      <c r="AG108" s="272">
        <v>0</v>
      </c>
      <c r="AH108" s="272">
        <v>2706073</v>
      </c>
      <c r="AI108" s="272">
        <v>0</v>
      </c>
      <c r="AJ108" s="272">
        <v>0</v>
      </c>
      <c r="AK108" s="272">
        <v>0</v>
      </c>
      <c r="AL108" s="272">
        <v>0</v>
      </c>
      <c r="AM108" s="272">
        <v>0</v>
      </c>
      <c r="AN108" s="272">
        <v>0</v>
      </c>
      <c r="AO108" s="272">
        <v>0</v>
      </c>
      <c r="AP108" s="272">
        <v>0</v>
      </c>
      <c r="AQ108" s="469">
        <f t="shared" si="5"/>
        <v>2706073</v>
      </c>
      <c r="AR108" s="470">
        <f t="shared" si="6"/>
        <v>0.12374315601286345</v>
      </c>
      <c r="AS108" s="468">
        <f t="shared" si="7"/>
        <v>19162393</v>
      </c>
      <c r="AT108" s="380">
        <v>0</v>
      </c>
      <c r="AU108" s="380">
        <v>0</v>
      </c>
      <c r="AV108" s="378">
        <v>0</v>
      </c>
      <c r="AW108" s="332">
        <v>21868466</v>
      </c>
      <c r="AX108" s="332">
        <v>0</v>
      </c>
      <c r="AY108" s="332">
        <v>0</v>
      </c>
      <c r="AZ108" s="332">
        <v>0</v>
      </c>
      <c r="BA108" s="332">
        <v>0</v>
      </c>
      <c r="BB108" s="332">
        <v>0</v>
      </c>
      <c r="BC108" s="332">
        <v>0</v>
      </c>
      <c r="BD108" s="332">
        <v>0</v>
      </c>
      <c r="BE108" s="332">
        <v>0</v>
      </c>
      <c r="BF108" s="481" t="s">
        <v>2392</v>
      </c>
      <c r="BG108" s="334"/>
    </row>
    <row r="109" spans="2:59" ht="18" customHeight="1" thickBot="1" x14ac:dyDescent="0.35">
      <c r="B109" s="397">
        <v>6587273</v>
      </c>
      <c r="C109" s="218">
        <v>4610</v>
      </c>
      <c r="D109" s="219">
        <v>5581</v>
      </c>
      <c r="E109" s="355">
        <v>45549</v>
      </c>
      <c r="F109" s="354">
        <v>503</v>
      </c>
      <c r="G109" s="220" t="s">
        <v>41</v>
      </c>
      <c r="H109" s="221">
        <v>19050140</v>
      </c>
      <c r="I109" s="354">
        <v>131</v>
      </c>
      <c r="J109" s="478">
        <v>19</v>
      </c>
      <c r="K109" s="478">
        <f t="shared" si="4"/>
        <v>26</v>
      </c>
      <c r="L109" s="478" t="s">
        <v>74</v>
      </c>
      <c r="M109" s="478">
        <v>570</v>
      </c>
      <c r="N109" s="487">
        <v>1</v>
      </c>
      <c r="O109" s="473" t="s">
        <v>2391</v>
      </c>
      <c r="P109" s="415">
        <v>15516280</v>
      </c>
      <c r="Q109" s="222">
        <v>11941729</v>
      </c>
      <c r="R109" s="425">
        <v>3574551</v>
      </c>
      <c r="S109" s="368"/>
      <c r="T109" s="374"/>
      <c r="U109" s="374"/>
      <c r="V109" s="374"/>
      <c r="W109" s="368"/>
      <c r="X109" s="374"/>
      <c r="Y109" s="626"/>
      <c r="Z109" s="368"/>
      <c r="AA109" s="368"/>
      <c r="AB109" s="368"/>
      <c r="AC109" s="368"/>
      <c r="AD109" s="368"/>
      <c r="AE109" s="272">
        <v>0</v>
      </c>
      <c r="AF109" s="272"/>
      <c r="AG109" s="272">
        <v>0</v>
      </c>
      <c r="AH109" s="272">
        <v>3574551</v>
      </c>
      <c r="AI109" s="272">
        <v>0</v>
      </c>
      <c r="AJ109" s="272">
        <v>0</v>
      </c>
      <c r="AK109" s="272">
        <v>0</v>
      </c>
      <c r="AL109" s="272">
        <v>0</v>
      </c>
      <c r="AM109" s="272">
        <v>0</v>
      </c>
      <c r="AN109" s="272">
        <v>0</v>
      </c>
      <c r="AO109" s="272">
        <v>0</v>
      </c>
      <c r="AP109" s="272">
        <v>0</v>
      </c>
      <c r="AQ109" s="469">
        <f t="shared" si="5"/>
        <v>3574551</v>
      </c>
      <c r="AR109" s="470">
        <f t="shared" si="6"/>
        <v>1</v>
      </c>
      <c r="AS109" s="468">
        <f t="shared" si="7"/>
        <v>0</v>
      </c>
      <c r="AT109" s="380">
        <v>0</v>
      </c>
      <c r="AU109" s="380">
        <v>0</v>
      </c>
      <c r="AV109" s="378">
        <v>0</v>
      </c>
      <c r="AW109" s="332">
        <v>3574551</v>
      </c>
      <c r="AX109" s="332">
        <v>0</v>
      </c>
      <c r="AY109" s="332">
        <v>0</v>
      </c>
      <c r="AZ109" s="332">
        <v>0</v>
      </c>
      <c r="BA109" s="332">
        <v>0</v>
      </c>
      <c r="BB109" s="332">
        <v>0</v>
      </c>
      <c r="BC109" s="332">
        <v>0</v>
      </c>
      <c r="BD109" s="332">
        <v>0</v>
      </c>
      <c r="BE109" s="332">
        <v>0</v>
      </c>
      <c r="BF109" s="481" t="s">
        <v>2392</v>
      </c>
      <c r="BG109" s="334"/>
    </row>
    <row r="110" spans="2:59" ht="18" customHeight="1" thickBot="1" x14ac:dyDescent="0.35">
      <c r="B110" s="397">
        <v>6587273</v>
      </c>
      <c r="C110" s="218">
        <v>4611</v>
      </c>
      <c r="D110" s="219">
        <v>5584</v>
      </c>
      <c r="E110" s="355">
        <v>45549</v>
      </c>
      <c r="F110" s="354">
        <v>503</v>
      </c>
      <c r="G110" s="220" t="s">
        <v>41</v>
      </c>
      <c r="H110" s="221">
        <v>19050140</v>
      </c>
      <c r="I110" s="354">
        <v>128</v>
      </c>
      <c r="J110" s="478">
        <v>19</v>
      </c>
      <c r="K110" s="478">
        <f t="shared" si="4"/>
        <v>21</v>
      </c>
      <c r="L110" s="478" t="s">
        <v>68</v>
      </c>
      <c r="M110" s="478">
        <v>12</v>
      </c>
      <c r="N110" s="486">
        <v>7</v>
      </c>
      <c r="O110" s="473" t="s">
        <v>2391</v>
      </c>
      <c r="P110" s="415">
        <v>19801130</v>
      </c>
      <c r="Q110" s="222">
        <v>15239460</v>
      </c>
      <c r="R110" s="425">
        <v>4561670</v>
      </c>
      <c r="S110" s="368"/>
      <c r="T110" s="374"/>
      <c r="U110" s="374"/>
      <c r="V110" s="374"/>
      <c r="W110" s="368"/>
      <c r="X110" s="374"/>
      <c r="Y110" s="626"/>
      <c r="Z110" s="368"/>
      <c r="AA110" s="368"/>
      <c r="AB110" s="368"/>
      <c r="AC110" s="368"/>
      <c r="AD110" s="368"/>
      <c r="AE110" s="272">
        <v>0</v>
      </c>
      <c r="AF110" s="272"/>
      <c r="AG110" s="272">
        <v>0</v>
      </c>
      <c r="AH110" s="272">
        <v>1674253</v>
      </c>
      <c r="AI110" s="272">
        <v>0</v>
      </c>
      <c r="AJ110" s="272">
        <v>0</v>
      </c>
      <c r="AK110" s="272">
        <v>0</v>
      </c>
      <c r="AL110" s="272">
        <v>0</v>
      </c>
      <c r="AM110" s="272">
        <v>0</v>
      </c>
      <c r="AN110" s="272">
        <v>0</v>
      </c>
      <c r="AO110" s="272">
        <v>0</v>
      </c>
      <c r="AP110" s="272">
        <v>0</v>
      </c>
      <c r="AQ110" s="469">
        <f t="shared" si="5"/>
        <v>1674253</v>
      </c>
      <c r="AR110" s="470">
        <f t="shared" si="6"/>
        <v>0.36702633026939696</v>
      </c>
      <c r="AS110" s="468">
        <f t="shared" si="7"/>
        <v>2887417</v>
      </c>
      <c r="AT110" s="380">
        <v>0</v>
      </c>
      <c r="AU110" s="380">
        <v>0</v>
      </c>
      <c r="AV110" s="378">
        <v>0</v>
      </c>
      <c r="AW110" s="332">
        <v>4561670</v>
      </c>
      <c r="AX110" s="332">
        <v>0</v>
      </c>
      <c r="AY110" s="332">
        <v>0</v>
      </c>
      <c r="AZ110" s="332">
        <v>0</v>
      </c>
      <c r="BA110" s="332">
        <v>0</v>
      </c>
      <c r="BB110" s="332">
        <v>0</v>
      </c>
      <c r="BC110" s="332">
        <v>0</v>
      </c>
      <c r="BD110" s="332">
        <v>0</v>
      </c>
      <c r="BE110" s="332">
        <v>0</v>
      </c>
      <c r="BF110" s="481" t="s">
        <v>2392</v>
      </c>
      <c r="BG110" s="334"/>
    </row>
    <row r="111" spans="2:59" ht="18" customHeight="1" thickBot="1" x14ac:dyDescent="0.35">
      <c r="B111" s="397">
        <v>6587273</v>
      </c>
      <c r="C111" s="218">
        <v>4611</v>
      </c>
      <c r="D111" s="219">
        <v>5584</v>
      </c>
      <c r="E111" s="355">
        <v>45549</v>
      </c>
      <c r="F111" s="354">
        <v>503</v>
      </c>
      <c r="G111" s="220" t="s">
        <v>41</v>
      </c>
      <c r="H111" s="221">
        <v>19050140</v>
      </c>
      <c r="I111" s="354">
        <v>128</v>
      </c>
      <c r="J111" s="478">
        <v>19</v>
      </c>
      <c r="K111" s="478">
        <f t="shared" si="4"/>
        <v>21</v>
      </c>
      <c r="L111" s="478" t="s">
        <v>68</v>
      </c>
      <c r="M111" s="478">
        <v>570</v>
      </c>
      <c r="N111" s="487">
        <v>1</v>
      </c>
      <c r="O111" s="473" t="s">
        <v>2391</v>
      </c>
      <c r="P111" s="415">
        <v>3236628</v>
      </c>
      <c r="Q111" s="222">
        <v>2490993</v>
      </c>
      <c r="R111" s="425">
        <v>745635</v>
      </c>
      <c r="S111" s="368"/>
      <c r="T111" s="374"/>
      <c r="U111" s="374"/>
      <c r="V111" s="374"/>
      <c r="W111" s="368"/>
      <c r="X111" s="374"/>
      <c r="Y111" s="626"/>
      <c r="Z111" s="368"/>
      <c r="AA111" s="368"/>
      <c r="AB111" s="368"/>
      <c r="AC111" s="368"/>
      <c r="AD111" s="368"/>
      <c r="AE111" s="272">
        <v>0</v>
      </c>
      <c r="AF111" s="272"/>
      <c r="AG111" s="272">
        <v>0</v>
      </c>
      <c r="AH111" s="272">
        <v>189037</v>
      </c>
      <c r="AI111" s="272">
        <v>0</v>
      </c>
      <c r="AJ111" s="272">
        <v>0</v>
      </c>
      <c r="AK111" s="272">
        <v>0</v>
      </c>
      <c r="AL111" s="272">
        <v>0</v>
      </c>
      <c r="AM111" s="272">
        <v>0</v>
      </c>
      <c r="AN111" s="272">
        <v>0</v>
      </c>
      <c r="AO111" s="272">
        <v>0</v>
      </c>
      <c r="AP111" s="272">
        <v>0</v>
      </c>
      <c r="AQ111" s="469">
        <f t="shared" si="5"/>
        <v>189037</v>
      </c>
      <c r="AR111" s="470">
        <f t="shared" si="6"/>
        <v>0.25352484794839297</v>
      </c>
      <c r="AS111" s="468">
        <f t="shared" si="7"/>
        <v>556598</v>
      </c>
      <c r="AT111" s="380">
        <v>0</v>
      </c>
      <c r="AU111" s="380">
        <v>0</v>
      </c>
      <c r="AV111" s="378">
        <v>0</v>
      </c>
      <c r="AW111" s="332">
        <v>745635</v>
      </c>
      <c r="AX111" s="332">
        <v>0</v>
      </c>
      <c r="AY111" s="332">
        <v>0</v>
      </c>
      <c r="AZ111" s="332">
        <v>0</v>
      </c>
      <c r="BA111" s="332">
        <v>0</v>
      </c>
      <c r="BB111" s="332">
        <v>0</v>
      </c>
      <c r="BC111" s="332">
        <v>0</v>
      </c>
      <c r="BD111" s="332">
        <v>0</v>
      </c>
      <c r="BE111" s="332">
        <v>0</v>
      </c>
      <c r="BF111" s="481" t="s">
        <v>2392</v>
      </c>
      <c r="BG111" s="334"/>
    </row>
    <row r="112" spans="2:59" ht="18" customHeight="1" thickBot="1" x14ac:dyDescent="0.35">
      <c r="B112" s="397">
        <v>6587273</v>
      </c>
      <c r="C112" s="218">
        <v>4612</v>
      </c>
      <c r="D112" s="219">
        <v>5583</v>
      </c>
      <c r="E112" s="355">
        <v>45549</v>
      </c>
      <c r="F112" s="354">
        <v>503</v>
      </c>
      <c r="G112" s="220" t="s">
        <v>41</v>
      </c>
      <c r="H112" s="221">
        <v>19050140</v>
      </c>
      <c r="I112" s="354">
        <v>132</v>
      </c>
      <c r="J112" s="478">
        <v>19</v>
      </c>
      <c r="K112" s="478">
        <f t="shared" si="4"/>
        <v>23</v>
      </c>
      <c r="L112" s="478" t="s">
        <v>70</v>
      </c>
      <c r="M112" s="478">
        <v>12</v>
      </c>
      <c r="N112" s="486">
        <v>7</v>
      </c>
      <c r="O112" s="473" t="s">
        <v>2391</v>
      </c>
      <c r="P112" s="415">
        <v>41306733</v>
      </c>
      <c r="Q112" s="222">
        <v>31790728</v>
      </c>
      <c r="R112" s="425">
        <v>9516005</v>
      </c>
      <c r="S112" s="368"/>
      <c r="T112" s="374"/>
      <c r="U112" s="374"/>
      <c r="V112" s="374"/>
      <c r="W112" s="368"/>
      <c r="X112" s="374"/>
      <c r="Y112" s="626"/>
      <c r="Z112" s="368"/>
      <c r="AA112" s="368"/>
      <c r="AB112" s="368"/>
      <c r="AC112" s="368"/>
      <c r="AD112" s="368"/>
      <c r="AE112" s="272">
        <v>0</v>
      </c>
      <c r="AF112" s="272"/>
      <c r="AG112" s="272">
        <v>0</v>
      </c>
      <c r="AH112" s="272">
        <v>0</v>
      </c>
      <c r="AI112" s="272">
        <v>0</v>
      </c>
      <c r="AJ112" s="272">
        <v>0</v>
      </c>
      <c r="AK112" s="272">
        <v>0</v>
      </c>
      <c r="AL112" s="272">
        <v>0</v>
      </c>
      <c r="AM112" s="272">
        <v>0</v>
      </c>
      <c r="AN112" s="272">
        <v>0</v>
      </c>
      <c r="AO112" s="272">
        <v>0</v>
      </c>
      <c r="AP112" s="272">
        <v>0</v>
      </c>
      <c r="AQ112" s="469">
        <f t="shared" si="5"/>
        <v>0</v>
      </c>
      <c r="AR112" s="470">
        <f t="shared" si="6"/>
        <v>0</v>
      </c>
      <c r="AS112" s="468">
        <f t="shared" si="7"/>
        <v>9516005</v>
      </c>
      <c r="AT112" s="380">
        <v>0</v>
      </c>
      <c r="AU112" s="380">
        <v>0</v>
      </c>
      <c r="AV112" s="378">
        <v>0</v>
      </c>
      <c r="AW112" s="332">
        <v>9516005</v>
      </c>
      <c r="AX112" s="332">
        <v>0</v>
      </c>
      <c r="AY112" s="332">
        <v>0</v>
      </c>
      <c r="AZ112" s="332">
        <v>0</v>
      </c>
      <c r="BA112" s="332">
        <v>0</v>
      </c>
      <c r="BB112" s="332">
        <v>0</v>
      </c>
      <c r="BC112" s="332">
        <v>0</v>
      </c>
      <c r="BD112" s="332">
        <v>0</v>
      </c>
      <c r="BE112" s="332">
        <v>0</v>
      </c>
      <c r="BF112" s="481" t="s">
        <v>2392</v>
      </c>
      <c r="BG112" s="334"/>
    </row>
    <row r="113" spans="2:59" ht="18" customHeight="1" thickBot="1" x14ac:dyDescent="0.35">
      <c r="B113" s="397">
        <v>6587273</v>
      </c>
      <c r="C113" s="218">
        <v>4612</v>
      </c>
      <c r="D113" s="219">
        <v>5583</v>
      </c>
      <c r="E113" s="355">
        <v>45549</v>
      </c>
      <c r="F113" s="354">
        <v>503</v>
      </c>
      <c r="G113" s="220" t="s">
        <v>41</v>
      </c>
      <c r="H113" s="221">
        <v>19050140</v>
      </c>
      <c r="I113" s="354">
        <v>132</v>
      </c>
      <c r="J113" s="478">
        <v>19</v>
      </c>
      <c r="K113" s="478">
        <f t="shared" si="4"/>
        <v>23</v>
      </c>
      <c r="L113" s="478" t="s">
        <v>70</v>
      </c>
      <c r="M113" s="478">
        <v>570</v>
      </c>
      <c r="N113" s="487">
        <v>1</v>
      </c>
      <c r="O113" s="473" t="s">
        <v>2391</v>
      </c>
      <c r="P113" s="415">
        <v>6646166</v>
      </c>
      <c r="Q113" s="222">
        <v>5115061</v>
      </c>
      <c r="R113" s="425">
        <v>1531105</v>
      </c>
      <c r="S113" s="368"/>
      <c r="T113" s="374"/>
      <c r="U113" s="374"/>
      <c r="V113" s="374"/>
      <c r="W113" s="368"/>
      <c r="X113" s="374"/>
      <c r="Y113" s="626"/>
      <c r="Z113" s="368"/>
      <c r="AA113" s="368"/>
      <c r="AB113" s="368"/>
      <c r="AC113" s="368"/>
      <c r="AD113" s="368"/>
      <c r="AE113" s="272">
        <v>0</v>
      </c>
      <c r="AF113" s="272"/>
      <c r="AG113" s="272">
        <v>0</v>
      </c>
      <c r="AH113" s="272">
        <v>0</v>
      </c>
      <c r="AI113" s="272">
        <v>0</v>
      </c>
      <c r="AJ113" s="272">
        <v>0</v>
      </c>
      <c r="AK113" s="272">
        <v>0</v>
      </c>
      <c r="AL113" s="272">
        <v>0</v>
      </c>
      <c r="AM113" s="272">
        <v>0</v>
      </c>
      <c r="AN113" s="272">
        <v>0</v>
      </c>
      <c r="AO113" s="272">
        <v>0</v>
      </c>
      <c r="AP113" s="272">
        <v>0</v>
      </c>
      <c r="AQ113" s="469">
        <f t="shared" si="5"/>
        <v>0</v>
      </c>
      <c r="AR113" s="470">
        <f t="shared" si="6"/>
        <v>0</v>
      </c>
      <c r="AS113" s="468">
        <f t="shared" si="7"/>
        <v>1531105</v>
      </c>
      <c r="AT113" s="380">
        <v>0</v>
      </c>
      <c r="AU113" s="380">
        <v>0</v>
      </c>
      <c r="AV113" s="378">
        <v>0</v>
      </c>
      <c r="AW113" s="332">
        <v>1531105</v>
      </c>
      <c r="AX113" s="332">
        <v>0</v>
      </c>
      <c r="AY113" s="332">
        <v>0</v>
      </c>
      <c r="AZ113" s="332">
        <v>0</v>
      </c>
      <c r="BA113" s="332">
        <v>0</v>
      </c>
      <c r="BB113" s="332">
        <v>0</v>
      </c>
      <c r="BC113" s="332">
        <v>0</v>
      </c>
      <c r="BD113" s="332">
        <v>0</v>
      </c>
      <c r="BE113" s="332">
        <v>0</v>
      </c>
      <c r="BF113" s="481" t="s">
        <v>2392</v>
      </c>
      <c r="BG113" s="334"/>
    </row>
    <row r="114" spans="2:59" ht="18" customHeight="1" thickBot="1" x14ac:dyDescent="0.35">
      <c r="B114" s="397">
        <v>6587273</v>
      </c>
      <c r="C114" s="218">
        <v>4613</v>
      </c>
      <c r="D114" s="219">
        <v>5585</v>
      </c>
      <c r="E114" s="355">
        <v>45549</v>
      </c>
      <c r="F114" s="354">
        <v>503</v>
      </c>
      <c r="G114" s="220" t="s">
        <v>41</v>
      </c>
      <c r="H114" s="221">
        <v>19050140</v>
      </c>
      <c r="I114" s="354">
        <v>129</v>
      </c>
      <c r="J114" s="478">
        <v>19</v>
      </c>
      <c r="K114" s="478">
        <f t="shared" si="4"/>
        <v>22</v>
      </c>
      <c r="L114" s="478" t="s">
        <v>69</v>
      </c>
      <c r="M114" s="478">
        <v>12</v>
      </c>
      <c r="N114" s="486">
        <v>7</v>
      </c>
      <c r="O114" s="473" t="s">
        <v>2391</v>
      </c>
      <c r="P114" s="415">
        <v>9439565</v>
      </c>
      <c r="Q114" s="222">
        <v>7264933</v>
      </c>
      <c r="R114" s="425">
        <v>2174632</v>
      </c>
      <c r="S114" s="368"/>
      <c r="T114" s="374"/>
      <c r="U114" s="374"/>
      <c r="V114" s="374"/>
      <c r="W114" s="368"/>
      <c r="X114" s="374"/>
      <c r="Y114" s="626"/>
      <c r="Z114" s="368"/>
      <c r="AA114" s="368"/>
      <c r="AB114" s="368"/>
      <c r="AC114" s="368"/>
      <c r="AD114" s="368"/>
      <c r="AE114" s="272">
        <v>0</v>
      </c>
      <c r="AF114" s="272"/>
      <c r="AG114" s="272">
        <v>0</v>
      </c>
      <c r="AH114" s="272">
        <v>203712</v>
      </c>
      <c r="AI114" s="272">
        <v>0</v>
      </c>
      <c r="AJ114" s="272">
        <v>0</v>
      </c>
      <c r="AK114" s="272">
        <v>0</v>
      </c>
      <c r="AL114" s="272">
        <v>0</v>
      </c>
      <c r="AM114" s="272">
        <v>0</v>
      </c>
      <c r="AN114" s="272">
        <v>0</v>
      </c>
      <c r="AO114" s="272">
        <v>0</v>
      </c>
      <c r="AP114" s="272">
        <v>0</v>
      </c>
      <c r="AQ114" s="469">
        <f t="shared" si="5"/>
        <v>203712</v>
      </c>
      <c r="AR114" s="470">
        <f t="shared" si="6"/>
        <v>9.367653929492438E-2</v>
      </c>
      <c r="AS114" s="468">
        <f t="shared" si="7"/>
        <v>1970920</v>
      </c>
      <c r="AT114" s="380">
        <v>0</v>
      </c>
      <c r="AU114" s="380">
        <v>0</v>
      </c>
      <c r="AV114" s="378">
        <v>0</v>
      </c>
      <c r="AW114" s="332">
        <v>2174632</v>
      </c>
      <c r="AX114" s="332">
        <v>0</v>
      </c>
      <c r="AY114" s="332">
        <v>0</v>
      </c>
      <c r="AZ114" s="332">
        <v>0</v>
      </c>
      <c r="BA114" s="332">
        <v>0</v>
      </c>
      <c r="BB114" s="332">
        <v>0</v>
      </c>
      <c r="BC114" s="332">
        <v>0</v>
      </c>
      <c r="BD114" s="332">
        <v>0</v>
      </c>
      <c r="BE114" s="332">
        <v>0</v>
      </c>
      <c r="BF114" s="481" t="s">
        <v>2392</v>
      </c>
      <c r="BG114" s="334"/>
    </row>
    <row r="115" spans="2:59" ht="18" customHeight="1" thickBot="1" x14ac:dyDescent="0.35">
      <c r="B115" s="397">
        <v>6587273</v>
      </c>
      <c r="C115" s="218">
        <v>4613</v>
      </c>
      <c r="D115" s="219">
        <v>5585</v>
      </c>
      <c r="E115" s="355">
        <v>45549</v>
      </c>
      <c r="F115" s="354">
        <v>503</v>
      </c>
      <c r="G115" s="220" t="s">
        <v>41</v>
      </c>
      <c r="H115" s="221">
        <v>19050140</v>
      </c>
      <c r="I115" s="354">
        <v>129</v>
      </c>
      <c r="J115" s="478">
        <v>19</v>
      </c>
      <c r="K115" s="478">
        <f t="shared" si="4"/>
        <v>22</v>
      </c>
      <c r="L115" s="478" t="s">
        <v>69</v>
      </c>
      <c r="M115" s="478">
        <v>570</v>
      </c>
      <c r="N115" s="487">
        <v>1</v>
      </c>
      <c r="O115" s="473" t="s">
        <v>2391</v>
      </c>
      <c r="P115" s="415">
        <v>1542961</v>
      </c>
      <c r="Q115" s="222">
        <v>1187503</v>
      </c>
      <c r="R115" s="425">
        <v>355458</v>
      </c>
      <c r="S115" s="368"/>
      <c r="T115" s="374"/>
      <c r="U115" s="374"/>
      <c r="V115" s="374"/>
      <c r="W115" s="368"/>
      <c r="X115" s="374"/>
      <c r="Y115" s="626"/>
      <c r="Z115" s="368"/>
      <c r="AA115" s="368"/>
      <c r="AB115" s="368"/>
      <c r="AC115" s="368"/>
      <c r="AD115" s="368"/>
      <c r="AE115" s="272">
        <v>0</v>
      </c>
      <c r="AF115" s="272"/>
      <c r="AG115" s="272">
        <v>0</v>
      </c>
      <c r="AH115" s="272">
        <v>132335</v>
      </c>
      <c r="AI115" s="272">
        <v>0</v>
      </c>
      <c r="AJ115" s="272">
        <v>0</v>
      </c>
      <c r="AK115" s="272">
        <v>0</v>
      </c>
      <c r="AL115" s="272">
        <v>0</v>
      </c>
      <c r="AM115" s="272">
        <v>0</v>
      </c>
      <c r="AN115" s="272">
        <v>0</v>
      </c>
      <c r="AO115" s="272">
        <v>0</v>
      </c>
      <c r="AP115" s="272">
        <v>0</v>
      </c>
      <c r="AQ115" s="469">
        <f t="shared" si="5"/>
        <v>132335</v>
      </c>
      <c r="AR115" s="470">
        <f t="shared" si="6"/>
        <v>0.37229433575837373</v>
      </c>
      <c r="AS115" s="468">
        <f t="shared" si="7"/>
        <v>223123</v>
      </c>
      <c r="AT115" s="380">
        <v>0</v>
      </c>
      <c r="AU115" s="380">
        <v>0</v>
      </c>
      <c r="AV115" s="378">
        <v>0</v>
      </c>
      <c r="AW115" s="332">
        <v>355458</v>
      </c>
      <c r="AX115" s="332">
        <v>0</v>
      </c>
      <c r="AY115" s="332">
        <v>0</v>
      </c>
      <c r="AZ115" s="332">
        <v>0</v>
      </c>
      <c r="BA115" s="332">
        <v>0</v>
      </c>
      <c r="BB115" s="332">
        <v>0</v>
      </c>
      <c r="BC115" s="332">
        <v>0</v>
      </c>
      <c r="BD115" s="332">
        <v>0</v>
      </c>
      <c r="BE115" s="332">
        <v>0</v>
      </c>
      <c r="BF115" s="481" t="s">
        <v>2392</v>
      </c>
      <c r="BG115" s="334"/>
    </row>
    <row r="116" spans="2:59" ht="18" customHeight="1" thickBot="1" x14ac:dyDescent="0.35">
      <c r="B116" s="397">
        <v>6587273</v>
      </c>
      <c r="C116" s="218">
        <v>4614</v>
      </c>
      <c r="D116" s="219">
        <v>5586</v>
      </c>
      <c r="E116" s="355">
        <v>45549</v>
      </c>
      <c r="F116" s="354">
        <v>503</v>
      </c>
      <c r="G116" s="220" t="s">
        <v>41</v>
      </c>
      <c r="H116" s="221">
        <v>19050140</v>
      </c>
      <c r="I116" s="354">
        <v>127</v>
      </c>
      <c r="J116" s="478">
        <v>19</v>
      </c>
      <c r="K116" s="478">
        <f t="shared" si="4"/>
        <v>19</v>
      </c>
      <c r="L116" s="478" t="s">
        <v>66</v>
      </c>
      <c r="M116" s="478">
        <v>12</v>
      </c>
      <c r="N116" s="486">
        <v>7</v>
      </c>
      <c r="O116" s="473" t="s">
        <v>2391</v>
      </c>
      <c r="P116" s="415">
        <v>69646995</v>
      </c>
      <c r="Q116" s="222">
        <v>53602124</v>
      </c>
      <c r="R116" s="425">
        <v>16044871</v>
      </c>
      <c r="S116" s="368"/>
      <c r="T116" s="374"/>
      <c r="U116" s="374"/>
      <c r="V116" s="374"/>
      <c r="W116" s="368"/>
      <c r="X116" s="374"/>
      <c r="Y116" s="626"/>
      <c r="Z116" s="368"/>
      <c r="AA116" s="368"/>
      <c r="AB116" s="368"/>
      <c r="AC116" s="368"/>
      <c r="AD116" s="368"/>
      <c r="AE116" s="272">
        <v>0</v>
      </c>
      <c r="AF116" s="272"/>
      <c r="AG116" s="272">
        <v>0</v>
      </c>
      <c r="AH116" s="272">
        <v>7985405</v>
      </c>
      <c r="AI116" s="272">
        <v>0</v>
      </c>
      <c r="AJ116" s="272">
        <v>0</v>
      </c>
      <c r="AK116" s="272">
        <v>0</v>
      </c>
      <c r="AL116" s="272">
        <v>0</v>
      </c>
      <c r="AM116" s="272">
        <v>0</v>
      </c>
      <c r="AN116" s="272">
        <v>0</v>
      </c>
      <c r="AO116" s="272">
        <v>0</v>
      </c>
      <c r="AP116" s="272">
        <v>0</v>
      </c>
      <c r="AQ116" s="469">
        <f t="shared" si="5"/>
        <v>7985405</v>
      </c>
      <c r="AR116" s="470">
        <f t="shared" si="6"/>
        <v>0.4976920662060792</v>
      </c>
      <c r="AS116" s="468">
        <f t="shared" si="7"/>
        <v>8059466</v>
      </c>
      <c r="AT116" s="380">
        <v>0</v>
      </c>
      <c r="AU116" s="380">
        <v>0</v>
      </c>
      <c r="AV116" s="378">
        <v>0</v>
      </c>
      <c r="AW116" s="332">
        <v>16044871</v>
      </c>
      <c r="AX116" s="332">
        <v>0</v>
      </c>
      <c r="AY116" s="332">
        <v>0</v>
      </c>
      <c r="AZ116" s="332">
        <v>0</v>
      </c>
      <c r="BA116" s="332">
        <v>0</v>
      </c>
      <c r="BB116" s="332">
        <v>0</v>
      </c>
      <c r="BC116" s="332">
        <v>0</v>
      </c>
      <c r="BD116" s="332">
        <v>0</v>
      </c>
      <c r="BE116" s="332">
        <v>0</v>
      </c>
      <c r="BF116" s="481" t="s">
        <v>2392</v>
      </c>
      <c r="BG116" s="334"/>
    </row>
    <row r="117" spans="2:59" ht="18" customHeight="1" thickBot="1" x14ac:dyDescent="0.35">
      <c r="B117" s="397">
        <v>6587273</v>
      </c>
      <c r="C117" s="218">
        <v>4614</v>
      </c>
      <c r="D117" s="219">
        <v>5586</v>
      </c>
      <c r="E117" s="355">
        <v>45549</v>
      </c>
      <c r="F117" s="354">
        <v>503</v>
      </c>
      <c r="G117" s="220" t="s">
        <v>41</v>
      </c>
      <c r="H117" s="221">
        <v>19050140</v>
      </c>
      <c r="I117" s="354">
        <v>127</v>
      </c>
      <c r="J117" s="478">
        <v>19</v>
      </c>
      <c r="K117" s="478">
        <f t="shared" si="4"/>
        <v>19</v>
      </c>
      <c r="L117" s="478" t="s">
        <v>66</v>
      </c>
      <c r="M117" s="478">
        <v>570</v>
      </c>
      <c r="N117" s="487">
        <v>1</v>
      </c>
      <c r="O117" s="473" t="s">
        <v>2391</v>
      </c>
      <c r="P117" s="415">
        <v>11384279</v>
      </c>
      <c r="Q117" s="222">
        <v>8761635</v>
      </c>
      <c r="R117" s="425">
        <v>2622644</v>
      </c>
      <c r="S117" s="368"/>
      <c r="T117" s="374"/>
      <c r="U117" s="374"/>
      <c r="V117" s="374"/>
      <c r="W117" s="368"/>
      <c r="X117" s="374"/>
      <c r="Y117" s="626"/>
      <c r="Z117" s="368"/>
      <c r="AA117" s="368"/>
      <c r="AB117" s="368"/>
      <c r="AC117" s="368"/>
      <c r="AD117" s="368"/>
      <c r="AE117" s="272">
        <v>0</v>
      </c>
      <c r="AF117" s="272"/>
      <c r="AG117" s="272">
        <v>0</v>
      </c>
      <c r="AH117" s="272">
        <v>2622644</v>
      </c>
      <c r="AI117" s="272">
        <v>0</v>
      </c>
      <c r="AJ117" s="272">
        <v>0</v>
      </c>
      <c r="AK117" s="272">
        <v>0</v>
      </c>
      <c r="AL117" s="272">
        <v>0</v>
      </c>
      <c r="AM117" s="272">
        <v>0</v>
      </c>
      <c r="AN117" s="272">
        <v>0</v>
      </c>
      <c r="AO117" s="272">
        <v>0</v>
      </c>
      <c r="AP117" s="272">
        <v>0</v>
      </c>
      <c r="AQ117" s="469">
        <f t="shared" si="5"/>
        <v>2622644</v>
      </c>
      <c r="AR117" s="470">
        <f t="shared" si="6"/>
        <v>1</v>
      </c>
      <c r="AS117" s="468">
        <f t="shared" si="7"/>
        <v>0</v>
      </c>
      <c r="AT117" s="380">
        <v>0</v>
      </c>
      <c r="AU117" s="380">
        <v>0</v>
      </c>
      <c r="AV117" s="378">
        <v>0</v>
      </c>
      <c r="AW117" s="332">
        <v>2622644</v>
      </c>
      <c r="AX117" s="332">
        <v>0</v>
      </c>
      <c r="AY117" s="332">
        <v>0</v>
      </c>
      <c r="AZ117" s="332">
        <v>0</v>
      </c>
      <c r="BA117" s="332">
        <v>0</v>
      </c>
      <c r="BB117" s="332">
        <v>0</v>
      </c>
      <c r="BC117" s="332">
        <v>0</v>
      </c>
      <c r="BD117" s="332">
        <v>0</v>
      </c>
      <c r="BE117" s="332">
        <v>0</v>
      </c>
      <c r="BF117" s="481" t="s">
        <v>2392</v>
      </c>
      <c r="BG117" s="334"/>
    </row>
    <row r="118" spans="2:59" ht="18" customHeight="1" thickBot="1" x14ac:dyDescent="0.35">
      <c r="B118" s="397">
        <v>6587273</v>
      </c>
      <c r="C118" s="218">
        <v>4615</v>
      </c>
      <c r="D118" s="219">
        <v>5588</v>
      </c>
      <c r="E118" s="355">
        <v>45549</v>
      </c>
      <c r="F118" s="354">
        <v>503</v>
      </c>
      <c r="G118" s="220" t="s">
        <v>41</v>
      </c>
      <c r="H118" s="221">
        <v>19050140</v>
      </c>
      <c r="I118" s="354">
        <v>114</v>
      </c>
      <c r="J118" s="478">
        <v>19</v>
      </c>
      <c r="K118" s="478">
        <f t="shared" si="4"/>
        <v>17</v>
      </c>
      <c r="L118" s="478" t="s">
        <v>64</v>
      </c>
      <c r="M118" s="478">
        <v>12</v>
      </c>
      <c r="N118" s="486">
        <v>7</v>
      </c>
      <c r="O118" s="473" t="s">
        <v>2391</v>
      </c>
      <c r="P118" s="415">
        <v>24927294</v>
      </c>
      <c r="Q118" s="222">
        <v>19184688</v>
      </c>
      <c r="R118" s="425">
        <v>5742606</v>
      </c>
      <c r="S118" s="368"/>
      <c r="T118" s="374"/>
      <c r="U118" s="374"/>
      <c r="V118" s="374"/>
      <c r="W118" s="368"/>
      <c r="X118" s="374"/>
      <c r="Y118" s="626"/>
      <c r="Z118" s="368"/>
      <c r="AA118" s="368"/>
      <c r="AB118" s="368"/>
      <c r="AC118" s="368"/>
      <c r="AD118" s="368"/>
      <c r="AE118" s="272">
        <v>0</v>
      </c>
      <c r="AF118" s="272"/>
      <c r="AG118" s="272">
        <v>0</v>
      </c>
      <c r="AH118" s="272">
        <v>5742606</v>
      </c>
      <c r="AI118" s="272">
        <v>0</v>
      </c>
      <c r="AJ118" s="272">
        <v>0</v>
      </c>
      <c r="AK118" s="272">
        <v>0</v>
      </c>
      <c r="AL118" s="272">
        <v>0</v>
      </c>
      <c r="AM118" s="272">
        <v>0</v>
      </c>
      <c r="AN118" s="272">
        <v>0</v>
      </c>
      <c r="AO118" s="272">
        <v>0</v>
      </c>
      <c r="AP118" s="272">
        <v>0</v>
      </c>
      <c r="AQ118" s="469">
        <f t="shared" si="5"/>
        <v>5742606</v>
      </c>
      <c r="AR118" s="470">
        <f t="shared" si="6"/>
        <v>1</v>
      </c>
      <c r="AS118" s="468">
        <f t="shared" si="7"/>
        <v>0</v>
      </c>
      <c r="AT118" s="380">
        <v>0</v>
      </c>
      <c r="AU118" s="380">
        <v>0</v>
      </c>
      <c r="AV118" s="378">
        <v>0</v>
      </c>
      <c r="AW118" s="332">
        <v>5742606</v>
      </c>
      <c r="AX118" s="332">
        <v>0</v>
      </c>
      <c r="AY118" s="332">
        <v>0</v>
      </c>
      <c r="AZ118" s="332">
        <v>0</v>
      </c>
      <c r="BA118" s="332">
        <v>0</v>
      </c>
      <c r="BB118" s="332">
        <v>0</v>
      </c>
      <c r="BC118" s="332">
        <v>0</v>
      </c>
      <c r="BD118" s="332">
        <v>0</v>
      </c>
      <c r="BE118" s="332">
        <v>0</v>
      </c>
      <c r="BF118" s="481" t="s">
        <v>2392</v>
      </c>
      <c r="BG118" s="334"/>
    </row>
    <row r="119" spans="2:59" ht="18" customHeight="1" thickBot="1" x14ac:dyDescent="0.35">
      <c r="B119" s="397">
        <v>6587273</v>
      </c>
      <c r="C119" s="218">
        <v>4616</v>
      </c>
      <c r="D119" s="219">
        <v>5589</v>
      </c>
      <c r="E119" s="355">
        <v>45549</v>
      </c>
      <c r="F119" s="354">
        <v>503</v>
      </c>
      <c r="G119" s="220" t="s">
        <v>41</v>
      </c>
      <c r="H119" s="221">
        <v>19050140</v>
      </c>
      <c r="I119" s="354">
        <v>113</v>
      </c>
      <c r="J119" s="478">
        <v>19</v>
      </c>
      <c r="K119" s="478">
        <f t="shared" si="4"/>
        <v>18</v>
      </c>
      <c r="L119" s="478" t="s">
        <v>65</v>
      </c>
      <c r="M119" s="478">
        <v>12</v>
      </c>
      <c r="N119" s="487">
        <v>7</v>
      </c>
      <c r="O119" s="473" t="s">
        <v>2391</v>
      </c>
      <c r="P119" s="415">
        <v>54480691</v>
      </c>
      <c r="Q119" s="222">
        <v>41929746</v>
      </c>
      <c r="R119" s="425">
        <v>12550945</v>
      </c>
      <c r="S119" s="368"/>
      <c r="T119" s="374"/>
      <c r="U119" s="374"/>
      <c r="V119" s="374"/>
      <c r="W119" s="368"/>
      <c r="X119" s="374"/>
      <c r="Y119" s="626"/>
      <c r="Z119" s="368"/>
      <c r="AA119" s="368"/>
      <c r="AB119" s="368"/>
      <c r="AC119" s="368"/>
      <c r="AD119" s="368"/>
      <c r="AE119" s="272">
        <v>0</v>
      </c>
      <c r="AF119" s="272"/>
      <c r="AG119" s="272">
        <v>0</v>
      </c>
      <c r="AH119" s="272">
        <v>12550945</v>
      </c>
      <c r="AI119" s="272">
        <v>0</v>
      </c>
      <c r="AJ119" s="272">
        <v>0</v>
      </c>
      <c r="AK119" s="272">
        <v>0</v>
      </c>
      <c r="AL119" s="272">
        <v>0</v>
      </c>
      <c r="AM119" s="272">
        <v>0</v>
      </c>
      <c r="AN119" s="272">
        <v>0</v>
      </c>
      <c r="AO119" s="272">
        <v>0</v>
      </c>
      <c r="AP119" s="272">
        <v>0</v>
      </c>
      <c r="AQ119" s="469">
        <f t="shared" si="5"/>
        <v>12550945</v>
      </c>
      <c r="AR119" s="470">
        <f t="shared" si="6"/>
        <v>1</v>
      </c>
      <c r="AS119" s="468">
        <f t="shared" si="7"/>
        <v>0</v>
      </c>
      <c r="AT119" s="380">
        <v>0</v>
      </c>
      <c r="AU119" s="380">
        <v>0</v>
      </c>
      <c r="AV119" s="378">
        <v>0</v>
      </c>
      <c r="AW119" s="332">
        <v>12550945</v>
      </c>
      <c r="AX119" s="332">
        <v>0</v>
      </c>
      <c r="AY119" s="332">
        <v>0</v>
      </c>
      <c r="AZ119" s="332">
        <v>0</v>
      </c>
      <c r="BA119" s="332">
        <v>0</v>
      </c>
      <c r="BB119" s="332">
        <v>0</v>
      </c>
      <c r="BC119" s="332">
        <v>0</v>
      </c>
      <c r="BD119" s="332">
        <v>0</v>
      </c>
      <c r="BE119" s="332">
        <v>0</v>
      </c>
      <c r="BF119" s="481" t="s">
        <v>2392</v>
      </c>
      <c r="BG119" s="334"/>
    </row>
    <row r="120" spans="2:59" ht="18" customHeight="1" thickBot="1" x14ac:dyDescent="0.35">
      <c r="B120" s="397">
        <v>6587273</v>
      </c>
      <c r="C120" s="218">
        <v>4616</v>
      </c>
      <c r="D120" s="219">
        <v>5589</v>
      </c>
      <c r="E120" s="355">
        <v>45549</v>
      </c>
      <c r="F120" s="354">
        <v>503</v>
      </c>
      <c r="G120" s="220" t="s">
        <v>41</v>
      </c>
      <c r="H120" s="221">
        <v>19050140</v>
      </c>
      <c r="I120" s="354">
        <v>113</v>
      </c>
      <c r="J120" s="478">
        <v>19</v>
      </c>
      <c r="K120" s="478">
        <f t="shared" si="4"/>
        <v>18</v>
      </c>
      <c r="L120" s="478" t="s">
        <v>65</v>
      </c>
      <c r="M120" s="478">
        <v>570</v>
      </c>
      <c r="N120" s="486">
        <v>1</v>
      </c>
      <c r="O120" s="473" t="s">
        <v>2391</v>
      </c>
      <c r="P120" s="415">
        <v>2398955</v>
      </c>
      <c r="Q120" s="222">
        <v>1846298</v>
      </c>
      <c r="R120" s="425">
        <v>552657</v>
      </c>
      <c r="S120" s="368"/>
      <c r="T120" s="374"/>
      <c r="U120" s="374"/>
      <c r="V120" s="374"/>
      <c r="W120" s="368"/>
      <c r="X120" s="374"/>
      <c r="Y120" s="626"/>
      <c r="Z120" s="368"/>
      <c r="AA120" s="368"/>
      <c r="AB120" s="368"/>
      <c r="AC120" s="368"/>
      <c r="AD120" s="368"/>
      <c r="AE120" s="272">
        <v>0</v>
      </c>
      <c r="AF120" s="272"/>
      <c r="AG120" s="272">
        <v>0</v>
      </c>
      <c r="AH120" s="272">
        <v>552657</v>
      </c>
      <c r="AI120" s="272">
        <v>0</v>
      </c>
      <c r="AJ120" s="272">
        <v>0</v>
      </c>
      <c r="AK120" s="272">
        <v>0</v>
      </c>
      <c r="AL120" s="272">
        <v>0</v>
      </c>
      <c r="AM120" s="272">
        <v>0</v>
      </c>
      <c r="AN120" s="272">
        <v>0</v>
      </c>
      <c r="AO120" s="272">
        <v>0</v>
      </c>
      <c r="AP120" s="272">
        <v>0</v>
      </c>
      <c r="AQ120" s="469">
        <f t="shared" si="5"/>
        <v>552657</v>
      </c>
      <c r="AR120" s="470">
        <f t="shared" si="6"/>
        <v>1</v>
      </c>
      <c r="AS120" s="468">
        <f t="shared" si="7"/>
        <v>0</v>
      </c>
      <c r="AT120" s="380">
        <v>0</v>
      </c>
      <c r="AU120" s="380">
        <v>0</v>
      </c>
      <c r="AV120" s="378">
        <v>0</v>
      </c>
      <c r="AW120" s="332">
        <v>552657</v>
      </c>
      <c r="AX120" s="332">
        <v>0</v>
      </c>
      <c r="AY120" s="332">
        <v>0</v>
      </c>
      <c r="AZ120" s="332">
        <v>0</v>
      </c>
      <c r="BA120" s="332">
        <v>0</v>
      </c>
      <c r="BB120" s="332">
        <v>0</v>
      </c>
      <c r="BC120" s="332">
        <v>0</v>
      </c>
      <c r="BD120" s="332">
        <v>0</v>
      </c>
      <c r="BE120" s="332">
        <v>0</v>
      </c>
      <c r="BF120" s="481" t="s">
        <v>2392</v>
      </c>
      <c r="BG120" s="334"/>
    </row>
    <row r="121" spans="2:59" ht="18" customHeight="1" thickBot="1" x14ac:dyDescent="0.35">
      <c r="B121" s="397">
        <v>6587273</v>
      </c>
      <c r="C121" s="218">
        <v>4617</v>
      </c>
      <c r="D121" s="219">
        <v>5587</v>
      </c>
      <c r="E121" s="355">
        <v>45549</v>
      </c>
      <c r="F121" s="354">
        <v>503</v>
      </c>
      <c r="G121" s="220" t="s">
        <v>41</v>
      </c>
      <c r="H121" s="221">
        <v>19050140</v>
      </c>
      <c r="I121" s="354">
        <v>126</v>
      </c>
      <c r="J121" s="478">
        <v>19</v>
      </c>
      <c r="K121" s="478">
        <f t="shared" si="4"/>
        <v>20</v>
      </c>
      <c r="L121" s="478" t="s">
        <v>67</v>
      </c>
      <c r="M121" s="478">
        <v>12</v>
      </c>
      <c r="N121" s="487">
        <v>7</v>
      </c>
      <c r="O121" s="473" t="s">
        <v>2391</v>
      </c>
      <c r="P121" s="415">
        <v>95702382</v>
      </c>
      <c r="Q121" s="222">
        <v>73655022</v>
      </c>
      <c r="R121" s="425">
        <v>22047360</v>
      </c>
      <c r="S121" s="368"/>
      <c r="T121" s="374"/>
      <c r="U121" s="374"/>
      <c r="V121" s="374"/>
      <c r="W121" s="368"/>
      <c r="X121" s="374"/>
      <c r="Y121" s="626"/>
      <c r="Z121" s="368"/>
      <c r="AA121" s="368"/>
      <c r="AB121" s="368"/>
      <c r="AC121" s="368"/>
      <c r="AD121" s="368"/>
      <c r="AE121" s="272">
        <v>0</v>
      </c>
      <c r="AF121" s="272"/>
      <c r="AG121" s="272">
        <v>0</v>
      </c>
      <c r="AH121" s="272">
        <v>15158424</v>
      </c>
      <c r="AI121" s="272">
        <v>0</v>
      </c>
      <c r="AJ121" s="272">
        <v>0</v>
      </c>
      <c r="AK121" s="272">
        <v>0</v>
      </c>
      <c r="AL121" s="272">
        <v>0</v>
      </c>
      <c r="AM121" s="272">
        <v>0</v>
      </c>
      <c r="AN121" s="272">
        <v>0</v>
      </c>
      <c r="AO121" s="272">
        <v>0</v>
      </c>
      <c r="AP121" s="272">
        <v>0</v>
      </c>
      <c r="AQ121" s="469">
        <f t="shared" si="5"/>
        <v>15158424</v>
      </c>
      <c r="AR121" s="470">
        <f t="shared" si="6"/>
        <v>0.68753918836540973</v>
      </c>
      <c r="AS121" s="468">
        <f t="shared" si="7"/>
        <v>6888936</v>
      </c>
      <c r="AT121" s="380">
        <v>0</v>
      </c>
      <c r="AU121" s="380">
        <v>0</v>
      </c>
      <c r="AV121" s="378">
        <v>0</v>
      </c>
      <c r="AW121" s="332">
        <v>22047360</v>
      </c>
      <c r="AX121" s="332">
        <v>0</v>
      </c>
      <c r="AY121" s="332">
        <v>0</v>
      </c>
      <c r="AZ121" s="332">
        <v>0</v>
      </c>
      <c r="BA121" s="332">
        <v>0</v>
      </c>
      <c r="BB121" s="332">
        <v>0</v>
      </c>
      <c r="BC121" s="332">
        <v>0</v>
      </c>
      <c r="BD121" s="332">
        <v>0</v>
      </c>
      <c r="BE121" s="332">
        <v>0</v>
      </c>
      <c r="BF121" s="481" t="s">
        <v>2392</v>
      </c>
      <c r="BG121" s="334"/>
    </row>
    <row r="122" spans="2:59" ht="18" customHeight="1" thickBot="1" x14ac:dyDescent="0.35">
      <c r="B122" s="397">
        <v>6587273</v>
      </c>
      <c r="C122" s="218">
        <v>4617</v>
      </c>
      <c r="D122" s="219">
        <v>5587</v>
      </c>
      <c r="E122" s="355">
        <v>45549</v>
      </c>
      <c r="F122" s="354">
        <v>503</v>
      </c>
      <c r="G122" s="220" t="s">
        <v>41</v>
      </c>
      <c r="H122" s="221">
        <v>19050140</v>
      </c>
      <c r="I122" s="354">
        <v>126</v>
      </c>
      <c r="J122" s="478">
        <v>19</v>
      </c>
      <c r="K122" s="478">
        <f t="shared" si="4"/>
        <v>20</v>
      </c>
      <c r="L122" s="478" t="s">
        <v>67</v>
      </c>
      <c r="M122" s="478">
        <v>570</v>
      </c>
      <c r="N122" s="486">
        <v>1</v>
      </c>
      <c r="O122" s="473" t="s">
        <v>2391</v>
      </c>
      <c r="P122" s="415">
        <v>15661196</v>
      </c>
      <c r="Q122" s="222">
        <v>12053261</v>
      </c>
      <c r="R122" s="425">
        <v>3607935</v>
      </c>
      <c r="S122" s="368"/>
      <c r="T122" s="374"/>
      <c r="U122" s="374"/>
      <c r="V122" s="374"/>
      <c r="W122" s="368"/>
      <c r="X122" s="374"/>
      <c r="Y122" s="626"/>
      <c r="Z122" s="368"/>
      <c r="AA122" s="368"/>
      <c r="AB122" s="368"/>
      <c r="AC122" s="368"/>
      <c r="AD122" s="368"/>
      <c r="AE122" s="272">
        <v>0</v>
      </c>
      <c r="AF122" s="272"/>
      <c r="AG122" s="272">
        <v>0</v>
      </c>
      <c r="AH122" s="272">
        <v>3607935</v>
      </c>
      <c r="AI122" s="272">
        <v>0</v>
      </c>
      <c r="AJ122" s="272">
        <v>0</v>
      </c>
      <c r="AK122" s="272">
        <v>0</v>
      </c>
      <c r="AL122" s="272">
        <v>0</v>
      </c>
      <c r="AM122" s="272">
        <v>0</v>
      </c>
      <c r="AN122" s="272">
        <v>0</v>
      </c>
      <c r="AO122" s="272">
        <v>0</v>
      </c>
      <c r="AP122" s="272">
        <v>0</v>
      </c>
      <c r="AQ122" s="469">
        <f t="shared" si="5"/>
        <v>3607935</v>
      </c>
      <c r="AR122" s="470">
        <f t="shared" si="6"/>
        <v>1</v>
      </c>
      <c r="AS122" s="468">
        <f t="shared" si="7"/>
        <v>0</v>
      </c>
      <c r="AT122" s="380">
        <v>0</v>
      </c>
      <c r="AU122" s="380">
        <v>0</v>
      </c>
      <c r="AV122" s="378">
        <v>0</v>
      </c>
      <c r="AW122" s="332">
        <v>3607935</v>
      </c>
      <c r="AX122" s="332">
        <v>0</v>
      </c>
      <c r="AY122" s="332">
        <v>0</v>
      </c>
      <c r="AZ122" s="332">
        <v>0</v>
      </c>
      <c r="BA122" s="332">
        <v>0</v>
      </c>
      <c r="BB122" s="332">
        <v>0</v>
      </c>
      <c r="BC122" s="332">
        <v>0</v>
      </c>
      <c r="BD122" s="332">
        <v>0</v>
      </c>
      <c r="BE122" s="332">
        <v>0</v>
      </c>
      <c r="BF122" s="481" t="s">
        <v>2392</v>
      </c>
      <c r="BG122" s="334"/>
    </row>
    <row r="123" spans="2:59" ht="18" customHeight="1" thickBot="1" x14ac:dyDescent="0.35">
      <c r="B123" s="397">
        <v>6587273</v>
      </c>
      <c r="C123" s="218">
        <v>4618</v>
      </c>
      <c r="D123" s="219">
        <v>5592</v>
      </c>
      <c r="E123" s="355">
        <v>45549</v>
      </c>
      <c r="F123" s="354">
        <v>503</v>
      </c>
      <c r="G123" s="220" t="s">
        <v>41</v>
      </c>
      <c r="H123" s="221">
        <v>19050140</v>
      </c>
      <c r="I123" s="354">
        <v>234</v>
      </c>
      <c r="J123" s="478">
        <v>19</v>
      </c>
      <c r="K123" s="478">
        <f t="shared" si="4"/>
        <v>13</v>
      </c>
      <c r="L123" s="480" t="s">
        <v>59</v>
      </c>
      <c r="M123" s="478">
        <v>12</v>
      </c>
      <c r="N123" s="487">
        <v>7</v>
      </c>
      <c r="O123" s="473" t="s">
        <v>2391</v>
      </c>
      <c r="P123" s="415">
        <v>14635251</v>
      </c>
      <c r="Q123" s="222">
        <v>11263667</v>
      </c>
      <c r="R123" s="425">
        <v>3371584</v>
      </c>
      <c r="S123" s="368"/>
      <c r="T123" s="374"/>
      <c r="U123" s="374"/>
      <c r="V123" s="374"/>
      <c r="W123" s="368"/>
      <c r="X123" s="374"/>
      <c r="Y123" s="626"/>
      <c r="Z123" s="368"/>
      <c r="AA123" s="368"/>
      <c r="AB123" s="368"/>
      <c r="AC123" s="368"/>
      <c r="AD123" s="368"/>
      <c r="AE123" s="272">
        <v>0</v>
      </c>
      <c r="AF123" s="272"/>
      <c r="AG123" s="272">
        <v>0</v>
      </c>
      <c r="AH123" s="272">
        <v>0</v>
      </c>
      <c r="AI123" s="272">
        <v>0</v>
      </c>
      <c r="AJ123" s="272">
        <v>0</v>
      </c>
      <c r="AK123" s="272">
        <v>0</v>
      </c>
      <c r="AL123" s="272">
        <v>0</v>
      </c>
      <c r="AM123" s="272">
        <v>0</v>
      </c>
      <c r="AN123" s="272">
        <v>0</v>
      </c>
      <c r="AO123" s="272">
        <v>0</v>
      </c>
      <c r="AP123" s="272">
        <v>0</v>
      </c>
      <c r="AQ123" s="469">
        <f t="shared" si="5"/>
        <v>0</v>
      </c>
      <c r="AR123" s="470">
        <f t="shared" si="6"/>
        <v>0</v>
      </c>
      <c r="AS123" s="468">
        <f t="shared" si="7"/>
        <v>3371584</v>
      </c>
      <c r="AT123" s="380">
        <v>0</v>
      </c>
      <c r="AU123" s="380">
        <v>0</v>
      </c>
      <c r="AV123" s="378">
        <v>0</v>
      </c>
      <c r="AW123" s="332">
        <v>3371584</v>
      </c>
      <c r="AX123" s="332">
        <v>0</v>
      </c>
      <c r="AY123" s="332">
        <v>0</v>
      </c>
      <c r="AZ123" s="332">
        <v>0</v>
      </c>
      <c r="BA123" s="332">
        <v>0</v>
      </c>
      <c r="BB123" s="332">
        <v>0</v>
      </c>
      <c r="BC123" s="332">
        <v>0</v>
      </c>
      <c r="BD123" s="332">
        <v>0</v>
      </c>
      <c r="BE123" s="332">
        <v>0</v>
      </c>
      <c r="BF123" s="481" t="s">
        <v>2392</v>
      </c>
      <c r="BG123" s="334"/>
    </row>
    <row r="124" spans="2:59" ht="18" customHeight="1" thickBot="1" x14ac:dyDescent="0.35">
      <c r="B124" s="397">
        <v>6587273</v>
      </c>
      <c r="C124" s="218">
        <v>4618</v>
      </c>
      <c r="D124" s="219">
        <v>5592</v>
      </c>
      <c r="E124" s="355">
        <v>45549</v>
      </c>
      <c r="F124" s="354">
        <v>503</v>
      </c>
      <c r="G124" s="220" t="s">
        <v>41</v>
      </c>
      <c r="H124" s="221">
        <v>19050140</v>
      </c>
      <c r="I124" s="354">
        <v>234</v>
      </c>
      <c r="J124" s="478">
        <v>19</v>
      </c>
      <c r="K124" s="478">
        <f t="shared" si="4"/>
        <v>13</v>
      </c>
      <c r="L124" s="480" t="s">
        <v>59</v>
      </c>
      <c r="M124" s="478">
        <v>570</v>
      </c>
      <c r="N124" s="486">
        <v>1</v>
      </c>
      <c r="O124" s="473" t="s">
        <v>2391</v>
      </c>
      <c r="P124" s="415">
        <v>2043174</v>
      </c>
      <c r="Q124" s="222">
        <v>1572479</v>
      </c>
      <c r="R124" s="425">
        <v>470695</v>
      </c>
      <c r="S124" s="368"/>
      <c r="T124" s="374"/>
      <c r="U124" s="374"/>
      <c r="V124" s="374"/>
      <c r="W124" s="368"/>
      <c r="X124" s="374"/>
      <c r="Y124" s="626"/>
      <c r="Z124" s="368"/>
      <c r="AA124" s="368"/>
      <c r="AB124" s="368"/>
      <c r="AC124" s="368"/>
      <c r="AD124" s="368"/>
      <c r="AE124" s="272">
        <v>0</v>
      </c>
      <c r="AF124" s="272"/>
      <c r="AG124" s="272">
        <v>0</v>
      </c>
      <c r="AH124" s="272">
        <v>0</v>
      </c>
      <c r="AI124" s="272">
        <v>0</v>
      </c>
      <c r="AJ124" s="272">
        <v>0</v>
      </c>
      <c r="AK124" s="272">
        <v>0</v>
      </c>
      <c r="AL124" s="272">
        <v>0</v>
      </c>
      <c r="AM124" s="272">
        <v>0</v>
      </c>
      <c r="AN124" s="272">
        <v>0</v>
      </c>
      <c r="AO124" s="272">
        <v>0</v>
      </c>
      <c r="AP124" s="272">
        <v>0</v>
      </c>
      <c r="AQ124" s="469">
        <f t="shared" si="5"/>
        <v>0</v>
      </c>
      <c r="AR124" s="470">
        <f t="shared" si="6"/>
        <v>0</v>
      </c>
      <c r="AS124" s="468">
        <f t="shared" si="7"/>
        <v>470695</v>
      </c>
      <c r="AT124" s="380">
        <v>0</v>
      </c>
      <c r="AU124" s="380">
        <v>0</v>
      </c>
      <c r="AV124" s="378">
        <v>0</v>
      </c>
      <c r="AW124" s="332">
        <v>470695</v>
      </c>
      <c r="AX124" s="332">
        <v>0</v>
      </c>
      <c r="AY124" s="332">
        <v>0</v>
      </c>
      <c r="AZ124" s="332">
        <v>0</v>
      </c>
      <c r="BA124" s="332">
        <v>0</v>
      </c>
      <c r="BB124" s="332">
        <v>0</v>
      </c>
      <c r="BC124" s="332">
        <v>0</v>
      </c>
      <c r="BD124" s="332">
        <v>0</v>
      </c>
      <c r="BE124" s="332">
        <v>0</v>
      </c>
      <c r="BF124" s="481" t="s">
        <v>2392</v>
      </c>
      <c r="BG124" s="334"/>
    </row>
    <row r="125" spans="2:59" ht="18" customHeight="1" thickBot="1" x14ac:dyDescent="0.35">
      <c r="B125" s="397">
        <v>6587273</v>
      </c>
      <c r="C125" s="218">
        <v>4619</v>
      </c>
      <c r="D125" s="219">
        <v>5593</v>
      </c>
      <c r="E125" s="355">
        <v>45549</v>
      </c>
      <c r="F125" s="354">
        <v>503</v>
      </c>
      <c r="G125" s="220" t="s">
        <v>41</v>
      </c>
      <c r="H125" s="221">
        <v>19050140</v>
      </c>
      <c r="I125" s="354">
        <v>235</v>
      </c>
      <c r="J125" s="478">
        <v>19</v>
      </c>
      <c r="K125" s="478">
        <f t="shared" si="4"/>
        <v>14</v>
      </c>
      <c r="L125" s="478" t="s">
        <v>60</v>
      </c>
      <c r="M125" s="478">
        <v>12</v>
      </c>
      <c r="N125" s="487">
        <v>7</v>
      </c>
      <c r="O125" s="473" t="s">
        <v>2391</v>
      </c>
      <c r="P125" s="415">
        <v>14635259</v>
      </c>
      <c r="Q125" s="222">
        <v>11263672</v>
      </c>
      <c r="R125" s="425">
        <v>3371587</v>
      </c>
      <c r="S125" s="368"/>
      <c r="T125" s="374"/>
      <c r="U125" s="374"/>
      <c r="V125" s="374"/>
      <c r="W125" s="368"/>
      <c r="X125" s="374"/>
      <c r="Y125" s="626"/>
      <c r="Z125" s="368"/>
      <c r="AA125" s="368"/>
      <c r="AB125" s="368"/>
      <c r="AC125" s="368"/>
      <c r="AD125" s="368"/>
      <c r="AE125" s="272">
        <v>0</v>
      </c>
      <c r="AF125" s="272"/>
      <c r="AG125" s="272">
        <v>0</v>
      </c>
      <c r="AH125" s="272">
        <v>0</v>
      </c>
      <c r="AI125" s="272">
        <v>0</v>
      </c>
      <c r="AJ125" s="272">
        <v>0</v>
      </c>
      <c r="AK125" s="272">
        <v>0</v>
      </c>
      <c r="AL125" s="272">
        <v>0</v>
      </c>
      <c r="AM125" s="272">
        <v>0</v>
      </c>
      <c r="AN125" s="272">
        <v>0</v>
      </c>
      <c r="AO125" s="272">
        <v>0</v>
      </c>
      <c r="AP125" s="272">
        <v>0</v>
      </c>
      <c r="AQ125" s="469">
        <f t="shared" si="5"/>
        <v>0</v>
      </c>
      <c r="AR125" s="470">
        <f t="shared" si="6"/>
        <v>0</v>
      </c>
      <c r="AS125" s="468">
        <f t="shared" si="7"/>
        <v>3371587</v>
      </c>
      <c r="AT125" s="380">
        <v>0</v>
      </c>
      <c r="AU125" s="380">
        <v>0</v>
      </c>
      <c r="AV125" s="378">
        <v>0</v>
      </c>
      <c r="AW125" s="332">
        <v>3371587</v>
      </c>
      <c r="AX125" s="332">
        <v>0</v>
      </c>
      <c r="AY125" s="332">
        <v>0</v>
      </c>
      <c r="AZ125" s="332">
        <v>0</v>
      </c>
      <c r="BA125" s="332">
        <v>0</v>
      </c>
      <c r="BB125" s="332">
        <v>0</v>
      </c>
      <c r="BC125" s="332">
        <v>0</v>
      </c>
      <c r="BD125" s="332">
        <v>0</v>
      </c>
      <c r="BE125" s="332">
        <v>0</v>
      </c>
      <c r="BF125" s="481" t="s">
        <v>2392</v>
      </c>
      <c r="BG125" s="334"/>
    </row>
    <row r="126" spans="2:59" ht="18" customHeight="1" thickBot="1" x14ac:dyDescent="0.35">
      <c r="B126" s="397">
        <v>6587273</v>
      </c>
      <c r="C126" s="218">
        <v>4619</v>
      </c>
      <c r="D126" s="219">
        <v>5593</v>
      </c>
      <c r="E126" s="355">
        <v>45549</v>
      </c>
      <c r="F126" s="354">
        <v>503</v>
      </c>
      <c r="G126" s="220" t="s">
        <v>41</v>
      </c>
      <c r="H126" s="221">
        <v>19050140</v>
      </c>
      <c r="I126" s="354">
        <v>235</v>
      </c>
      <c r="J126" s="478">
        <v>19</v>
      </c>
      <c r="K126" s="478">
        <f t="shared" si="4"/>
        <v>14</v>
      </c>
      <c r="L126" s="478" t="s">
        <v>60</v>
      </c>
      <c r="M126" s="478">
        <v>570</v>
      </c>
      <c r="N126" s="486">
        <v>1</v>
      </c>
      <c r="O126" s="473" t="s">
        <v>2391</v>
      </c>
      <c r="P126" s="415">
        <v>2043174</v>
      </c>
      <c r="Q126" s="222">
        <v>1572479</v>
      </c>
      <c r="R126" s="425">
        <v>470695</v>
      </c>
      <c r="S126" s="368"/>
      <c r="T126" s="374"/>
      <c r="U126" s="374"/>
      <c r="V126" s="374"/>
      <c r="W126" s="368"/>
      <c r="X126" s="374"/>
      <c r="Y126" s="626"/>
      <c r="Z126" s="368"/>
      <c r="AA126" s="368"/>
      <c r="AB126" s="368"/>
      <c r="AC126" s="368"/>
      <c r="AD126" s="368"/>
      <c r="AE126" s="272">
        <v>0</v>
      </c>
      <c r="AF126" s="272"/>
      <c r="AG126" s="272">
        <v>0</v>
      </c>
      <c r="AH126" s="272">
        <v>0</v>
      </c>
      <c r="AI126" s="272">
        <v>0</v>
      </c>
      <c r="AJ126" s="272">
        <v>0</v>
      </c>
      <c r="AK126" s="272">
        <v>0</v>
      </c>
      <c r="AL126" s="272">
        <v>0</v>
      </c>
      <c r="AM126" s="272">
        <v>0</v>
      </c>
      <c r="AN126" s="272">
        <v>0</v>
      </c>
      <c r="AO126" s="272">
        <v>0</v>
      </c>
      <c r="AP126" s="272">
        <v>0</v>
      </c>
      <c r="AQ126" s="469">
        <f t="shared" si="5"/>
        <v>0</v>
      </c>
      <c r="AR126" s="470">
        <f t="shared" si="6"/>
        <v>0</v>
      </c>
      <c r="AS126" s="468">
        <f t="shared" si="7"/>
        <v>470695</v>
      </c>
      <c r="AT126" s="380">
        <v>0</v>
      </c>
      <c r="AU126" s="380">
        <v>0</v>
      </c>
      <c r="AV126" s="378">
        <v>0</v>
      </c>
      <c r="AW126" s="332">
        <v>470695</v>
      </c>
      <c r="AX126" s="332">
        <v>0</v>
      </c>
      <c r="AY126" s="332">
        <v>0</v>
      </c>
      <c r="AZ126" s="332">
        <v>0</v>
      </c>
      <c r="BA126" s="332">
        <v>0</v>
      </c>
      <c r="BB126" s="332">
        <v>0</v>
      </c>
      <c r="BC126" s="332">
        <v>0</v>
      </c>
      <c r="BD126" s="332">
        <v>0</v>
      </c>
      <c r="BE126" s="332">
        <v>0</v>
      </c>
      <c r="BF126" s="481" t="s">
        <v>2392</v>
      </c>
      <c r="BG126" s="334"/>
    </row>
    <row r="127" spans="2:59" ht="18" customHeight="1" thickBot="1" x14ac:dyDescent="0.35">
      <c r="B127" s="397">
        <v>6587273</v>
      </c>
      <c r="C127" s="218">
        <v>4620</v>
      </c>
      <c r="D127" s="219">
        <v>5590</v>
      </c>
      <c r="E127" s="355">
        <v>45549</v>
      </c>
      <c r="F127" s="354">
        <v>503</v>
      </c>
      <c r="G127" s="220" t="s">
        <v>41</v>
      </c>
      <c r="H127" s="221">
        <v>19050140</v>
      </c>
      <c r="I127" s="354">
        <v>124</v>
      </c>
      <c r="J127" s="478">
        <v>19</v>
      </c>
      <c r="K127" s="478">
        <f t="shared" si="4"/>
        <v>16</v>
      </c>
      <c r="L127" s="478" t="s">
        <v>62</v>
      </c>
      <c r="M127" s="478">
        <v>12</v>
      </c>
      <c r="N127" s="487">
        <v>7</v>
      </c>
      <c r="O127" s="473" t="s">
        <v>2391</v>
      </c>
      <c r="P127" s="415">
        <v>17736186</v>
      </c>
      <c r="Q127" s="222">
        <v>13650227</v>
      </c>
      <c r="R127" s="425">
        <v>4085959</v>
      </c>
      <c r="S127" s="368"/>
      <c r="T127" s="374"/>
      <c r="U127" s="374"/>
      <c r="V127" s="374"/>
      <c r="W127" s="368"/>
      <c r="X127" s="374"/>
      <c r="Y127" s="626"/>
      <c r="Z127" s="368"/>
      <c r="AA127" s="368"/>
      <c r="AB127" s="368"/>
      <c r="AC127" s="368"/>
      <c r="AD127" s="368"/>
      <c r="AE127" s="272">
        <v>0</v>
      </c>
      <c r="AF127" s="272"/>
      <c r="AG127" s="272">
        <v>0</v>
      </c>
      <c r="AH127" s="272">
        <v>4085959</v>
      </c>
      <c r="AI127" s="272">
        <v>0</v>
      </c>
      <c r="AJ127" s="272">
        <v>0</v>
      </c>
      <c r="AK127" s="272">
        <v>0</v>
      </c>
      <c r="AL127" s="272">
        <v>0</v>
      </c>
      <c r="AM127" s="272">
        <v>0</v>
      </c>
      <c r="AN127" s="272">
        <v>0</v>
      </c>
      <c r="AO127" s="272">
        <v>0</v>
      </c>
      <c r="AP127" s="272">
        <v>0</v>
      </c>
      <c r="AQ127" s="469">
        <f t="shared" si="5"/>
        <v>4085959</v>
      </c>
      <c r="AR127" s="470">
        <f t="shared" si="6"/>
        <v>1</v>
      </c>
      <c r="AS127" s="468">
        <f t="shared" si="7"/>
        <v>0</v>
      </c>
      <c r="AT127" s="380">
        <v>0</v>
      </c>
      <c r="AU127" s="380">
        <v>0</v>
      </c>
      <c r="AV127" s="378">
        <v>0</v>
      </c>
      <c r="AW127" s="332">
        <v>4085959</v>
      </c>
      <c r="AX127" s="332">
        <v>0</v>
      </c>
      <c r="AY127" s="332">
        <v>0</v>
      </c>
      <c r="AZ127" s="332">
        <v>0</v>
      </c>
      <c r="BA127" s="332">
        <v>0</v>
      </c>
      <c r="BB127" s="332">
        <v>0</v>
      </c>
      <c r="BC127" s="332">
        <v>0</v>
      </c>
      <c r="BD127" s="332">
        <v>0</v>
      </c>
      <c r="BE127" s="332">
        <v>0</v>
      </c>
      <c r="BF127" s="481" t="s">
        <v>2392</v>
      </c>
      <c r="BG127" s="334"/>
    </row>
    <row r="128" spans="2:59" ht="18" customHeight="1" thickBot="1" x14ac:dyDescent="0.35">
      <c r="B128" s="397">
        <v>6587273</v>
      </c>
      <c r="C128" s="218">
        <v>4620</v>
      </c>
      <c r="D128" s="219">
        <v>5590</v>
      </c>
      <c r="E128" s="355">
        <v>45549</v>
      </c>
      <c r="F128" s="354">
        <v>503</v>
      </c>
      <c r="G128" s="220" t="s">
        <v>41</v>
      </c>
      <c r="H128" s="221">
        <v>19050140</v>
      </c>
      <c r="I128" s="354">
        <v>124</v>
      </c>
      <c r="J128" s="478">
        <v>19</v>
      </c>
      <c r="K128" s="478">
        <f t="shared" si="4"/>
        <v>16</v>
      </c>
      <c r="L128" s="478" t="s">
        <v>63</v>
      </c>
      <c r="M128" s="478">
        <v>12</v>
      </c>
      <c r="N128" s="487">
        <v>7</v>
      </c>
      <c r="O128" s="473" t="s">
        <v>2391</v>
      </c>
      <c r="P128" s="415">
        <v>17736187</v>
      </c>
      <c r="Q128" s="222">
        <v>13650227</v>
      </c>
      <c r="R128" s="425">
        <v>4085960</v>
      </c>
      <c r="S128" s="368"/>
      <c r="T128" s="374"/>
      <c r="U128" s="374"/>
      <c r="V128" s="374"/>
      <c r="W128" s="368"/>
      <c r="X128" s="374"/>
      <c r="Y128" s="626"/>
      <c r="Z128" s="368"/>
      <c r="AA128" s="368"/>
      <c r="AB128" s="368"/>
      <c r="AC128" s="368"/>
      <c r="AD128" s="368"/>
      <c r="AE128" s="272">
        <v>0</v>
      </c>
      <c r="AF128" s="272"/>
      <c r="AG128" s="272">
        <v>0</v>
      </c>
      <c r="AH128" s="272">
        <v>4085959.9999999995</v>
      </c>
      <c r="AI128" s="272">
        <v>0</v>
      </c>
      <c r="AJ128" s="272">
        <v>0</v>
      </c>
      <c r="AK128" s="272">
        <v>0</v>
      </c>
      <c r="AL128" s="272">
        <v>0</v>
      </c>
      <c r="AM128" s="272">
        <v>0</v>
      </c>
      <c r="AN128" s="272">
        <v>0</v>
      </c>
      <c r="AO128" s="272">
        <v>0</v>
      </c>
      <c r="AP128" s="272">
        <v>0</v>
      </c>
      <c r="AQ128" s="469">
        <f t="shared" si="5"/>
        <v>4085959.9999999995</v>
      </c>
      <c r="AR128" s="470">
        <f t="shared" si="6"/>
        <v>0.99999999999999989</v>
      </c>
      <c r="AS128" s="468">
        <f t="shared" si="7"/>
        <v>0</v>
      </c>
      <c r="AT128" s="380">
        <v>0</v>
      </c>
      <c r="AU128" s="380">
        <v>0</v>
      </c>
      <c r="AV128" s="378">
        <v>0</v>
      </c>
      <c r="AW128" s="332">
        <v>4085960</v>
      </c>
      <c r="AX128" s="332">
        <v>0</v>
      </c>
      <c r="AY128" s="332">
        <v>0</v>
      </c>
      <c r="AZ128" s="332">
        <v>0</v>
      </c>
      <c r="BA128" s="332">
        <v>0</v>
      </c>
      <c r="BB128" s="332">
        <v>0</v>
      </c>
      <c r="BC128" s="332">
        <v>0</v>
      </c>
      <c r="BD128" s="332">
        <v>0</v>
      </c>
      <c r="BE128" s="332">
        <v>0</v>
      </c>
      <c r="BF128" s="481" t="s">
        <v>2392</v>
      </c>
      <c r="BG128" s="334"/>
    </row>
    <row r="129" spans="2:59" ht="18" customHeight="1" thickBot="1" x14ac:dyDescent="0.35">
      <c r="B129" s="397">
        <v>6587273</v>
      </c>
      <c r="C129" s="218">
        <v>4620</v>
      </c>
      <c r="D129" s="219">
        <v>5590</v>
      </c>
      <c r="E129" s="355">
        <v>45549</v>
      </c>
      <c r="F129" s="354">
        <v>503</v>
      </c>
      <c r="G129" s="220" t="s">
        <v>41</v>
      </c>
      <c r="H129" s="221">
        <v>19050140</v>
      </c>
      <c r="I129" s="354">
        <v>124</v>
      </c>
      <c r="J129" s="478">
        <v>19</v>
      </c>
      <c r="K129" s="478">
        <f t="shared" si="4"/>
        <v>16</v>
      </c>
      <c r="L129" s="478" t="s">
        <v>62</v>
      </c>
      <c r="M129" s="478">
        <v>570</v>
      </c>
      <c r="N129" s="486">
        <v>1</v>
      </c>
      <c r="O129" s="473" t="s">
        <v>2391</v>
      </c>
      <c r="P129" s="415">
        <v>3042126</v>
      </c>
      <c r="Q129" s="222">
        <v>2341299</v>
      </c>
      <c r="R129" s="425">
        <v>700827</v>
      </c>
      <c r="S129" s="368"/>
      <c r="T129" s="374"/>
      <c r="U129" s="374"/>
      <c r="V129" s="374"/>
      <c r="W129" s="368"/>
      <c r="X129" s="374"/>
      <c r="Y129" s="626"/>
      <c r="Z129" s="368"/>
      <c r="AA129" s="368"/>
      <c r="AB129" s="368"/>
      <c r="AC129" s="368"/>
      <c r="AD129" s="368"/>
      <c r="AE129" s="272">
        <v>0</v>
      </c>
      <c r="AF129" s="272"/>
      <c r="AG129" s="272">
        <v>0</v>
      </c>
      <c r="AH129" s="272">
        <v>700827</v>
      </c>
      <c r="AI129" s="272">
        <v>0</v>
      </c>
      <c r="AJ129" s="272">
        <v>0</v>
      </c>
      <c r="AK129" s="272">
        <v>0</v>
      </c>
      <c r="AL129" s="272">
        <v>0</v>
      </c>
      <c r="AM129" s="272">
        <v>0</v>
      </c>
      <c r="AN129" s="272">
        <v>0</v>
      </c>
      <c r="AO129" s="272">
        <v>0</v>
      </c>
      <c r="AP129" s="272">
        <v>0</v>
      </c>
      <c r="AQ129" s="469">
        <f t="shared" si="5"/>
        <v>700827</v>
      </c>
      <c r="AR129" s="470">
        <f t="shared" si="6"/>
        <v>1</v>
      </c>
      <c r="AS129" s="468">
        <f t="shared" si="7"/>
        <v>0</v>
      </c>
      <c r="AT129" s="380">
        <v>0</v>
      </c>
      <c r="AU129" s="380">
        <v>0</v>
      </c>
      <c r="AV129" s="378">
        <v>0</v>
      </c>
      <c r="AW129" s="332">
        <v>700827</v>
      </c>
      <c r="AX129" s="332">
        <v>0</v>
      </c>
      <c r="AY129" s="332">
        <v>0</v>
      </c>
      <c r="AZ129" s="332">
        <v>0</v>
      </c>
      <c r="BA129" s="332">
        <v>0</v>
      </c>
      <c r="BB129" s="332">
        <v>0</v>
      </c>
      <c r="BC129" s="332">
        <v>0</v>
      </c>
      <c r="BD129" s="332">
        <v>0</v>
      </c>
      <c r="BE129" s="332">
        <v>0</v>
      </c>
      <c r="BF129" s="481" t="s">
        <v>2392</v>
      </c>
      <c r="BG129" s="334"/>
    </row>
    <row r="130" spans="2:59" ht="18" customHeight="1" thickBot="1" x14ac:dyDescent="0.35">
      <c r="B130" s="397">
        <v>6587273</v>
      </c>
      <c r="C130" s="218">
        <v>4620</v>
      </c>
      <c r="D130" s="219">
        <v>5590</v>
      </c>
      <c r="E130" s="355">
        <v>45549</v>
      </c>
      <c r="F130" s="354">
        <v>503</v>
      </c>
      <c r="G130" s="220" t="s">
        <v>41</v>
      </c>
      <c r="H130" s="221">
        <v>19050140</v>
      </c>
      <c r="I130" s="354">
        <v>124</v>
      </c>
      <c r="J130" s="478">
        <v>19</v>
      </c>
      <c r="K130" s="478">
        <f t="shared" si="4"/>
        <v>16</v>
      </c>
      <c r="L130" s="478" t="s">
        <v>63</v>
      </c>
      <c r="M130" s="478">
        <v>570</v>
      </c>
      <c r="N130" s="487">
        <v>1</v>
      </c>
      <c r="O130" s="473" t="s">
        <v>2391</v>
      </c>
      <c r="P130" s="415">
        <v>3042126</v>
      </c>
      <c r="Q130" s="222">
        <v>2341298</v>
      </c>
      <c r="R130" s="425">
        <v>700828</v>
      </c>
      <c r="S130" s="368"/>
      <c r="T130" s="374"/>
      <c r="U130" s="374"/>
      <c r="V130" s="374"/>
      <c r="W130" s="368"/>
      <c r="X130" s="374"/>
      <c r="Y130" s="626"/>
      <c r="Z130" s="368"/>
      <c r="AA130" s="368"/>
      <c r="AB130" s="368"/>
      <c r="AC130" s="368"/>
      <c r="AD130" s="368"/>
      <c r="AE130" s="272">
        <v>0</v>
      </c>
      <c r="AF130" s="272"/>
      <c r="AG130" s="272">
        <v>0</v>
      </c>
      <c r="AH130" s="272">
        <v>700827.99999999988</v>
      </c>
      <c r="AI130" s="272">
        <v>0</v>
      </c>
      <c r="AJ130" s="272">
        <v>0</v>
      </c>
      <c r="AK130" s="272">
        <v>0</v>
      </c>
      <c r="AL130" s="272">
        <v>0</v>
      </c>
      <c r="AM130" s="272">
        <v>0</v>
      </c>
      <c r="AN130" s="272">
        <v>0</v>
      </c>
      <c r="AO130" s="272">
        <v>0</v>
      </c>
      <c r="AP130" s="272">
        <v>0</v>
      </c>
      <c r="AQ130" s="469">
        <f t="shared" si="5"/>
        <v>700827.99999999988</v>
      </c>
      <c r="AR130" s="470">
        <f t="shared" si="6"/>
        <v>0.99999999999999989</v>
      </c>
      <c r="AS130" s="468">
        <f t="shared" si="7"/>
        <v>0</v>
      </c>
      <c r="AT130" s="380">
        <v>0</v>
      </c>
      <c r="AU130" s="380">
        <v>0</v>
      </c>
      <c r="AV130" s="378">
        <v>0</v>
      </c>
      <c r="AW130" s="332">
        <v>700828</v>
      </c>
      <c r="AX130" s="332">
        <v>0</v>
      </c>
      <c r="AY130" s="332">
        <v>0</v>
      </c>
      <c r="AZ130" s="332">
        <v>0</v>
      </c>
      <c r="BA130" s="332">
        <v>0</v>
      </c>
      <c r="BB130" s="332">
        <v>0</v>
      </c>
      <c r="BC130" s="332">
        <v>0</v>
      </c>
      <c r="BD130" s="332">
        <v>0</v>
      </c>
      <c r="BE130" s="332">
        <v>0</v>
      </c>
      <c r="BF130" s="481" t="s">
        <v>2392</v>
      </c>
      <c r="BG130" s="334"/>
    </row>
    <row r="131" spans="2:59" ht="18" customHeight="1" thickBot="1" x14ac:dyDescent="0.35">
      <c r="B131" s="397">
        <v>6587273</v>
      </c>
      <c r="C131" s="218">
        <v>4621</v>
      </c>
      <c r="D131" s="219">
        <v>5595</v>
      </c>
      <c r="E131" s="355">
        <v>45549</v>
      </c>
      <c r="F131" s="354">
        <v>503</v>
      </c>
      <c r="G131" s="220" t="s">
        <v>41</v>
      </c>
      <c r="H131" s="221">
        <v>19050140</v>
      </c>
      <c r="I131" s="354">
        <v>3</v>
      </c>
      <c r="J131" s="478">
        <v>19</v>
      </c>
      <c r="K131" s="478">
        <f t="shared" si="4"/>
        <v>10</v>
      </c>
      <c r="L131" s="478" t="s">
        <v>56</v>
      </c>
      <c r="M131" s="478">
        <v>12</v>
      </c>
      <c r="N131" s="486">
        <v>7</v>
      </c>
      <c r="O131" s="473" t="s">
        <v>2391</v>
      </c>
      <c r="P131" s="415">
        <v>25462603</v>
      </c>
      <c r="Q131" s="222">
        <v>19596677</v>
      </c>
      <c r="R131" s="425">
        <v>5865926</v>
      </c>
      <c r="S131" s="368"/>
      <c r="T131" s="374"/>
      <c r="U131" s="374"/>
      <c r="V131" s="374"/>
      <c r="W131" s="368"/>
      <c r="X131" s="374"/>
      <c r="Y131" s="626"/>
      <c r="Z131" s="368"/>
      <c r="AA131" s="368"/>
      <c r="AB131" s="368"/>
      <c r="AC131" s="368"/>
      <c r="AD131" s="368"/>
      <c r="AE131" s="272">
        <v>0</v>
      </c>
      <c r="AF131" s="272"/>
      <c r="AG131" s="272">
        <v>0</v>
      </c>
      <c r="AH131" s="272">
        <v>5865926</v>
      </c>
      <c r="AI131" s="272">
        <v>0</v>
      </c>
      <c r="AJ131" s="272">
        <v>0</v>
      </c>
      <c r="AK131" s="272">
        <v>0</v>
      </c>
      <c r="AL131" s="272">
        <v>0</v>
      </c>
      <c r="AM131" s="272">
        <v>0</v>
      </c>
      <c r="AN131" s="272">
        <v>0</v>
      </c>
      <c r="AO131" s="272">
        <v>0</v>
      </c>
      <c r="AP131" s="272">
        <v>0</v>
      </c>
      <c r="AQ131" s="469">
        <f t="shared" si="5"/>
        <v>5865926</v>
      </c>
      <c r="AR131" s="470">
        <f t="shared" si="6"/>
        <v>1</v>
      </c>
      <c r="AS131" s="468">
        <f t="shared" si="7"/>
        <v>0</v>
      </c>
      <c r="AT131" s="380">
        <v>0</v>
      </c>
      <c r="AU131" s="380">
        <v>0</v>
      </c>
      <c r="AV131" s="378">
        <v>0</v>
      </c>
      <c r="AW131" s="332">
        <v>5865926</v>
      </c>
      <c r="AX131" s="332">
        <v>0</v>
      </c>
      <c r="AY131" s="332">
        <v>0</v>
      </c>
      <c r="AZ131" s="332">
        <v>0</v>
      </c>
      <c r="BA131" s="332">
        <v>0</v>
      </c>
      <c r="BB131" s="332">
        <v>0</v>
      </c>
      <c r="BC131" s="332">
        <v>0</v>
      </c>
      <c r="BD131" s="332">
        <v>0</v>
      </c>
      <c r="BE131" s="332">
        <v>0</v>
      </c>
      <c r="BF131" s="481" t="s">
        <v>2392</v>
      </c>
      <c r="BG131" s="334"/>
    </row>
    <row r="132" spans="2:59" ht="18" customHeight="1" thickBot="1" x14ac:dyDescent="0.35">
      <c r="B132" s="397">
        <v>6587273</v>
      </c>
      <c r="C132" s="218">
        <v>4621</v>
      </c>
      <c r="D132" s="219">
        <v>5595</v>
      </c>
      <c r="E132" s="355">
        <v>45549</v>
      </c>
      <c r="F132" s="354">
        <v>503</v>
      </c>
      <c r="G132" s="220" t="s">
        <v>41</v>
      </c>
      <c r="H132" s="221">
        <v>19050140</v>
      </c>
      <c r="I132" s="354">
        <v>3</v>
      </c>
      <c r="J132" s="478">
        <v>19</v>
      </c>
      <c r="K132" s="478">
        <f t="shared" si="4"/>
        <v>10</v>
      </c>
      <c r="L132" s="478" t="s">
        <v>56</v>
      </c>
      <c r="M132" s="478">
        <v>570</v>
      </c>
      <c r="N132" s="487">
        <v>1</v>
      </c>
      <c r="O132" s="473" t="s">
        <v>2391</v>
      </c>
      <c r="P132" s="415">
        <v>4162037</v>
      </c>
      <c r="Q132" s="222">
        <v>3203211</v>
      </c>
      <c r="R132" s="425">
        <v>958826</v>
      </c>
      <c r="S132" s="368"/>
      <c r="T132" s="374"/>
      <c r="U132" s="374"/>
      <c r="V132" s="374"/>
      <c r="W132" s="368"/>
      <c r="X132" s="374"/>
      <c r="Y132" s="626"/>
      <c r="Z132" s="368"/>
      <c r="AA132" s="368"/>
      <c r="AB132" s="368"/>
      <c r="AC132" s="368"/>
      <c r="AD132" s="368"/>
      <c r="AE132" s="272">
        <v>0</v>
      </c>
      <c r="AF132" s="272"/>
      <c r="AG132" s="272">
        <v>0</v>
      </c>
      <c r="AH132" s="272">
        <v>958826</v>
      </c>
      <c r="AI132" s="272">
        <v>0</v>
      </c>
      <c r="AJ132" s="272">
        <v>0</v>
      </c>
      <c r="AK132" s="272">
        <v>0</v>
      </c>
      <c r="AL132" s="272">
        <v>0</v>
      </c>
      <c r="AM132" s="272">
        <v>0</v>
      </c>
      <c r="AN132" s="272">
        <v>0</v>
      </c>
      <c r="AO132" s="272">
        <v>0</v>
      </c>
      <c r="AP132" s="272">
        <v>0</v>
      </c>
      <c r="AQ132" s="469">
        <f t="shared" si="5"/>
        <v>958826</v>
      </c>
      <c r="AR132" s="470">
        <f t="shared" si="6"/>
        <v>1</v>
      </c>
      <c r="AS132" s="468">
        <f t="shared" si="7"/>
        <v>0</v>
      </c>
      <c r="AT132" s="380">
        <v>0</v>
      </c>
      <c r="AU132" s="380">
        <v>0</v>
      </c>
      <c r="AV132" s="378">
        <v>0</v>
      </c>
      <c r="AW132" s="332">
        <v>958826</v>
      </c>
      <c r="AX132" s="332">
        <v>0</v>
      </c>
      <c r="AY132" s="332">
        <v>0</v>
      </c>
      <c r="AZ132" s="332">
        <v>0</v>
      </c>
      <c r="BA132" s="332">
        <v>0</v>
      </c>
      <c r="BB132" s="332">
        <v>0</v>
      </c>
      <c r="BC132" s="332">
        <v>0</v>
      </c>
      <c r="BD132" s="332">
        <v>0</v>
      </c>
      <c r="BE132" s="332">
        <v>0</v>
      </c>
      <c r="BF132" s="481" t="s">
        <v>2392</v>
      </c>
      <c r="BG132" s="334"/>
    </row>
    <row r="133" spans="2:59" ht="18" customHeight="1" thickBot="1" x14ac:dyDescent="0.35">
      <c r="B133" s="397">
        <v>6587273</v>
      </c>
      <c r="C133" s="218">
        <v>4622</v>
      </c>
      <c r="D133" s="219">
        <v>5597</v>
      </c>
      <c r="E133" s="355">
        <v>45549</v>
      </c>
      <c r="F133" s="354">
        <v>503</v>
      </c>
      <c r="G133" s="220" t="s">
        <v>41</v>
      </c>
      <c r="H133" s="221">
        <v>19050140</v>
      </c>
      <c r="I133" s="354">
        <v>232</v>
      </c>
      <c r="J133" s="478">
        <v>19</v>
      </c>
      <c r="K133" s="478">
        <f t="shared" ref="K133:K196" si="8">VALUE(LEFT(L133,SEARCH(".",L133,1)-1))</f>
        <v>11</v>
      </c>
      <c r="L133" s="478" t="s">
        <v>57</v>
      </c>
      <c r="M133" s="478">
        <v>12</v>
      </c>
      <c r="N133" s="487">
        <v>7</v>
      </c>
      <c r="O133" s="473" t="s">
        <v>2391</v>
      </c>
      <c r="P133" s="415">
        <v>14635244</v>
      </c>
      <c r="Q133" s="222">
        <v>11263661</v>
      </c>
      <c r="R133" s="425">
        <v>3371583</v>
      </c>
      <c r="S133" s="368"/>
      <c r="T133" s="374"/>
      <c r="U133" s="374"/>
      <c r="V133" s="374"/>
      <c r="W133" s="368"/>
      <c r="X133" s="374"/>
      <c r="Y133" s="626"/>
      <c r="Z133" s="368"/>
      <c r="AA133" s="368"/>
      <c r="AB133" s="368"/>
      <c r="AC133" s="368"/>
      <c r="AD133" s="368"/>
      <c r="AE133" s="272">
        <v>0</v>
      </c>
      <c r="AF133" s="272"/>
      <c r="AG133" s="272">
        <v>0</v>
      </c>
      <c r="AH133" s="272">
        <v>0</v>
      </c>
      <c r="AI133" s="272">
        <v>0</v>
      </c>
      <c r="AJ133" s="272">
        <v>0</v>
      </c>
      <c r="AK133" s="272">
        <v>0</v>
      </c>
      <c r="AL133" s="272">
        <v>0</v>
      </c>
      <c r="AM133" s="272">
        <v>0</v>
      </c>
      <c r="AN133" s="272">
        <v>0</v>
      </c>
      <c r="AO133" s="272">
        <v>0</v>
      </c>
      <c r="AP133" s="272">
        <v>0</v>
      </c>
      <c r="AQ133" s="469">
        <f t="shared" ref="AQ133:AQ196" si="9">SUM(AE133:AP133)</f>
        <v>0</v>
      </c>
      <c r="AR133" s="470">
        <f t="shared" ref="AR133:AR196" si="10">+AQ133/R133</f>
        <v>0</v>
      </c>
      <c r="AS133" s="468">
        <f t="shared" ref="AS133:AS196" si="11">+R133-AQ133</f>
        <v>3371583</v>
      </c>
      <c r="AT133" s="380">
        <v>0</v>
      </c>
      <c r="AU133" s="380">
        <v>0</v>
      </c>
      <c r="AV133" s="378">
        <v>0</v>
      </c>
      <c r="AW133" s="332">
        <v>3371583</v>
      </c>
      <c r="AX133" s="332">
        <v>0</v>
      </c>
      <c r="AY133" s="332">
        <v>0</v>
      </c>
      <c r="AZ133" s="332">
        <v>0</v>
      </c>
      <c r="BA133" s="332">
        <v>0</v>
      </c>
      <c r="BB133" s="332">
        <v>0</v>
      </c>
      <c r="BC133" s="332">
        <v>0</v>
      </c>
      <c r="BD133" s="332">
        <v>0</v>
      </c>
      <c r="BE133" s="332">
        <v>0</v>
      </c>
      <c r="BF133" s="481" t="s">
        <v>2392</v>
      </c>
      <c r="BG133" s="334"/>
    </row>
    <row r="134" spans="2:59" ht="18" customHeight="1" thickBot="1" x14ac:dyDescent="0.35">
      <c r="B134" s="397">
        <v>6587273</v>
      </c>
      <c r="C134" s="218">
        <v>4622</v>
      </c>
      <c r="D134" s="219">
        <v>5597</v>
      </c>
      <c r="E134" s="355">
        <v>45549</v>
      </c>
      <c r="F134" s="354">
        <v>503</v>
      </c>
      <c r="G134" s="220" t="s">
        <v>41</v>
      </c>
      <c r="H134" s="221">
        <v>19050140</v>
      </c>
      <c r="I134" s="354">
        <v>232</v>
      </c>
      <c r="J134" s="478">
        <v>19</v>
      </c>
      <c r="K134" s="478">
        <f t="shared" si="8"/>
        <v>11</v>
      </c>
      <c r="L134" s="480" t="s">
        <v>57</v>
      </c>
      <c r="M134" s="478">
        <v>570</v>
      </c>
      <c r="N134" s="486">
        <v>1</v>
      </c>
      <c r="O134" s="473" t="s">
        <v>2391</v>
      </c>
      <c r="P134" s="415">
        <v>2043174</v>
      </c>
      <c r="Q134" s="222">
        <v>1572479</v>
      </c>
      <c r="R134" s="425">
        <v>470695</v>
      </c>
      <c r="S134" s="368"/>
      <c r="T134" s="374"/>
      <c r="U134" s="374"/>
      <c r="V134" s="374"/>
      <c r="W134" s="368"/>
      <c r="X134" s="374"/>
      <c r="Y134" s="626"/>
      <c r="Z134" s="368"/>
      <c r="AA134" s="368"/>
      <c r="AB134" s="368"/>
      <c r="AC134" s="368"/>
      <c r="AD134" s="368"/>
      <c r="AE134" s="272">
        <v>0</v>
      </c>
      <c r="AF134" s="272"/>
      <c r="AG134" s="272">
        <v>0</v>
      </c>
      <c r="AH134" s="272">
        <v>0</v>
      </c>
      <c r="AI134" s="272">
        <v>0</v>
      </c>
      <c r="AJ134" s="272">
        <v>0</v>
      </c>
      <c r="AK134" s="272">
        <v>0</v>
      </c>
      <c r="AL134" s="272">
        <v>0</v>
      </c>
      <c r="AM134" s="272">
        <v>0</v>
      </c>
      <c r="AN134" s="272">
        <v>0</v>
      </c>
      <c r="AO134" s="272">
        <v>0</v>
      </c>
      <c r="AP134" s="272">
        <v>0</v>
      </c>
      <c r="AQ134" s="469">
        <f t="shared" si="9"/>
        <v>0</v>
      </c>
      <c r="AR134" s="470">
        <f t="shared" si="10"/>
        <v>0</v>
      </c>
      <c r="AS134" s="468">
        <f t="shared" si="11"/>
        <v>470695</v>
      </c>
      <c r="AT134" s="380">
        <v>0</v>
      </c>
      <c r="AU134" s="380">
        <v>0</v>
      </c>
      <c r="AV134" s="378">
        <v>0</v>
      </c>
      <c r="AW134" s="332">
        <v>470695</v>
      </c>
      <c r="AX134" s="332">
        <v>0</v>
      </c>
      <c r="AY134" s="332">
        <v>0</v>
      </c>
      <c r="AZ134" s="332">
        <v>0</v>
      </c>
      <c r="BA134" s="332">
        <v>0</v>
      </c>
      <c r="BB134" s="332">
        <v>0</v>
      </c>
      <c r="BC134" s="332">
        <v>0</v>
      </c>
      <c r="BD134" s="332">
        <v>0</v>
      </c>
      <c r="BE134" s="332">
        <v>0</v>
      </c>
      <c r="BF134" s="481" t="s">
        <v>2392</v>
      </c>
      <c r="BG134" s="334"/>
    </row>
    <row r="135" spans="2:59" ht="18" customHeight="1" thickBot="1" x14ac:dyDescent="0.35">
      <c r="B135" s="397">
        <v>6587273</v>
      </c>
      <c r="C135" s="218">
        <v>4623</v>
      </c>
      <c r="D135" s="219">
        <v>5603</v>
      </c>
      <c r="E135" s="355">
        <v>45549</v>
      </c>
      <c r="F135" s="354">
        <v>503</v>
      </c>
      <c r="G135" s="220" t="s">
        <v>41</v>
      </c>
      <c r="H135" s="221">
        <v>19050140</v>
      </c>
      <c r="I135" s="354">
        <v>121</v>
      </c>
      <c r="J135" s="478">
        <v>19</v>
      </c>
      <c r="K135" s="478">
        <f t="shared" si="8"/>
        <v>5</v>
      </c>
      <c r="L135" s="478" t="s">
        <v>47</v>
      </c>
      <c r="M135" s="478">
        <v>12</v>
      </c>
      <c r="N135" s="486">
        <v>7</v>
      </c>
      <c r="O135" s="473" t="s">
        <v>2391</v>
      </c>
      <c r="P135" s="415">
        <v>30694958</v>
      </c>
      <c r="Q135" s="222">
        <v>23623632</v>
      </c>
      <c r="R135" s="425">
        <v>7071326</v>
      </c>
      <c r="S135" s="368"/>
      <c r="T135" s="374"/>
      <c r="U135" s="374"/>
      <c r="V135" s="374"/>
      <c r="W135" s="368"/>
      <c r="X135" s="374"/>
      <c r="Y135" s="626"/>
      <c r="Z135" s="368"/>
      <c r="AA135" s="368"/>
      <c r="AB135" s="368"/>
      <c r="AC135" s="368"/>
      <c r="AD135" s="368"/>
      <c r="AE135" s="272">
        <v>0</v>
      </c>
      <c r="AF135" s="272"/>
      <c r="AG135" s="272">
        <v>0</v>
      </c>
      <c r="AH135" s="272">
        <v>0</v>
      </c>
      <c r="AI135" s="272">
        <v>0</v>
      </c>
      <c r="AJ135" s="272">
        <v>0</v>
      </c>
      <c r="AK135" s="272">
        <v>0</v>
      </c>
      <c r="AL135" s="272">
        <v>0</v>
      </c>
      <c r="AM135" s="272">
        <v>0</v>
      </c>
      <c r="AN135" s="272">
        <v>0</v>
      </c>
      <c r="AO135" s="272">
        <v>0</v>
      </c>
      <c r="AP135" s="272">
        <v>0</v>
      </c>
      <c r="AQ135" s="469">
        <f t="shared" si="9"/>
        <v>0</v>
      </c>
      <c r="AR135" s="470">
        <f t="shared" si="10"/>
        <v>0</v>
      </c>
      <c r="AS135" s="468">
        <f t="shared" si="11"/>
        <v>7071326</v>
      </c>
      <c r="AT135" s="380">
        <v>0</v>
      </c>
      <c r="AU135" s="380">
        <v>0</v>
      </c>
      <c r="AV135" s="378">
        <v>0</v>
      </c>
      <c r="AW135" s="332">
        <v>7071326</v>
      </c>
      <c r="AX135" s="332">
        <v>0</v>
      </c>
      <c r="AY135" s="332">
        <v>0</v>
      </c>
      <c r="AZ135" s="332">
        <v>0</v>
      </c>
      <c r="BA135" s="332">
        <v>0</v>
      </c>
      <c r="BB135" s="332">
        <v>0</v>
      </c>
      <c r="BC135" s="332">
        <v>0</v>
      </c>
      <c r="BD135" s="332">
        <v>0</v>
      </c>
      <c r="BE135" s="332">
        <v>0</v>
      </c>
      <c r="BF135" s="481" t="s">
        <v>2392</v>
      </c>
      <c r="BG135" s="334"/>
    </row>
    <row r="136" spans="2:59" ht="18" customHeight="1" thickBot="1" x14ac:dyDescent="0.35">
      <c r="B136" s="397">
        <v>6587273</v>
      </c>
      <c r="C136" s="218">
        <v>4623</v>
      </c>
      <c r="D136" s="219">
        <v>5603</v>
      </c>
      <c r="E136" s="355">
        <v>45549</v>
      </c>
      <c r="F136" s="354">
        <v>503</v>
      </c>
      <c r="G136" s="220" t="s">
        <v>41</v>
      </c>
      <c r="H136" s="221">
        <v>19050140</v>
      </c>
      <c r="I136" s="354">
        <v>121</v>
      </c>
      <c r="J136" s="478">
        <v>19</v>
      </c>
      <c r="K136" s="478">
        <f t="shared" si="8"/>
        <v>5</v>
      </c>
      <c r="L136" s="478" t="s">
        <v>48</v>
      </c>
      <c r="M136" s="478">
        <v>12</v>
      </c>
      <c r="N136" s="486">
        <v>7</v>
      </c>
      <c r="O136" s="473" t="s">
        <v>2391</v>
      </c>
      <c r="P136" s="415">
        <v>30694958</v>
      </c>
      <c r="Q136" s="222">
        <v>23623631</v>
      </c>
      <c r="R136" s="425">
        <v>7071327</v>
      </c>
      <c r="S136" s="368"/>
      <c r="T136" s="374"/>
      <c r="U136" s="374"/>
      <c r="V136" s="374"/>
      <c r="W136" s="368"/>
      <c r="X136" s="374"/>
      <c r="Y136" s="626"/>
      <c r="Z136" s="368"/>
      <c r="AA136" s="368"/>
      <c r="AB136" s="368"/>
      <c r="AC136" s="368"/>
      <c r="AD136" s="368"/>
      <c r="AE136" s="272">
        <v>0</v>
      </c>
      <c r="AF136" s="272"/>
      <c r="AG136" s="272">
        <v>0</v>
      </c>
      <c r="AH136" s="272">
        <v>0</v>
      </c>
      <c r="AI136" s="272">
        <v>0</v>
      </c>
      <c r="AJ136" s="272">
        <v>0</v>
      </c>
      <c r="AK136" s="272">
        <v>0</v>
      </c>
      <c r="AL136" s="272">
        <v>0</v>
      </c>
      <c r="AM136" s="272">
        <v>0</v>
      </c>
      <c r="AN136" s="272">
        <v>0</v>
      </c>
      <c r="AO136" s="272">
        <v>0</v>
      </c>
      <c r="AP136" s="272">
        <v>0</v>
      </c>
      <c r="AQ136" s="469">
        <f t="shared" si="9"/>
        <v>0</v>
      </c>
      <c r="AR136" s="470">
        <f t="shared" si="10"/>
        <v>0</v>
      </c>
      <c r="AS136" s="468">
        <f t="shared" si="11"/>
        <v>7071327</v>
      </c>
      <c r="AT136" s="380">
        <v>0</v>
      </c>
      <c r="AU136" s="380">
        <v>0</v>
      </c>
      <c r="AV136" s="378">
        <v>0</v>
      </c>
      <c r="AW136" s="332">
        <v>7071327</v>
      </c>
      <c r="AX136" s="332">
        <v>0</v>
      </c>
      <c r="AY136" s="332">
        <v>0</v>
      </c>
      <c r="AZ136" s="332">
        <v>0</v>
      </c>
      <c r="BA136" s="332">
        <v>0</v>
      </c>
      <c r="BB136" s="332">
        <v>0</v>
      </c>
      <c r="BC136" s="332">
        <v>0</v>
      </c>
      <c r="BD136" s="332">
        <v>0</v>
      </c>
      <c r="BE136" s="332">
        <v>0</v>
      </c>
      <c r="BF136" s="481" t="s">
        <v>2392</v>
      </c>
      <c r="BG136" s="334"/>
    </row>
    <row r="137" spans="2:59" ht="18" customHeight="1" thickBot="1" x14ac:dyDescent="0.35">
      <c r="B137" s="397">
        <v>6587273</v>
      </c>
      <c r="C137" s="218">
        <v>4623</v>
      </c>
      <c r="D137" s="219">
        <v>5603</v>
      </c>
      <c r="E137" s="355">
        <v>45549</v>
      </c>
      <c r="F137" s="354">
        <v>503</v>
      </c>
      <c r="G137" s="220" t="s">
        <v>41</v>
      </c>
      <c r="H137" s="221">
        <v>19050140</v>
      </c>
      <c r="I137" s="354">
        <v>121</v>
      </c>
      <c r="J137" s="478">
        <v>19</v>
      </c>
      <c r="K137" s="478">
        <f t="shared" si="8"/>
        <v>5</v>
      </c>
      <c r="L137" s="478" t="s">
        <v>47</v>
      </c>
      <c r="M137" s="478">
        <v>570</v>
      </c>
      <c r="N137" s="486">
        <v>1</v>
      </c>
      <c r="O137" s="473" t="s">
        <v>2391</v>
      </c>
      <c r="P137" s="415">
        <v>5254946</v>
      </c>
      <c r="Q137" s="222">
        <v>4044342</v>
      </c>
      <c r="R137" s="425">
        <v>1210604</v>
      </c>
      <c r="S137" s="368"/>
      <c r="T137" s="374"/>
      <c r="U137" s="374"/>
      <c r="V137" s="374"/>
      <c r="W137" s="368"/>
      <c r="X137" s="374"/>
      <c r="Y137" s="626"/>
      <c r="Z137" s="368"/>
      <c r="AA137" s="368"/>
      <c r="AB137" s="368"/>
      <c r="AC137" s="368"/>
      <c r="AD137" s="368"/>
      <c r="AE137" s="272">
        <v>0</v>
      </c>
      <c r="AF137" s="272"/>
      <c r="AG137" s="272">
        <v>0</v>
      </c>
      <c r="AH137" s="272">
        <v>0</v>
      </c>
      <c r="AI137" s="272">
        <v>0</v>
      </c>
      <c r="AJ137" s="272">
        <v>0</v>
      </c>
      <c r="AK137" s="272">
        <v>0</v>
      </c>
      <c r="AL137" s="272">
        <v>0</v>
      </c>
      <c r="AM137" s="272">
        <v>0</v>
      </c>
      <c r="AN137" s="272">
        <v>0</v>
      </c>
      <c r="AO137" s="272">
        <v>0</v>
      </c>
      <c r="AP137" s="272">
        <v>0</v>
      </c>
      <c r="AQ137" s="469">
        <f t="shared" si="9"/>
        <v>0</v>
      </c>
      <c r="AR137" s="470">
        <f t="shared" si="10"/>
        <v>0</v>
      </c>
      <c r="AS137" s="468">
        <f t="shared" si="11"/>
        <v>1210604</v>
      </c>
      <c r="AT137" s="380">
        <v>0</v>
      </c>
      <c r="AU137" s="380">
        <v>0</v>
      </c>
      <c r="AV137" s="378">
        <v>0</v>
      </c>
      <c r="AW137" s="332">
        <v>1210604</v>
      </c>
      <c r="AX137" s="332">
        <v>0</v>
      </c>
      <c r="AY137" s="332">
        <v>0</v>
      </c>
      <c r="AZ137" s="332">
        <v>0</v>
      </c>
      <c r="BA137" s="332">
        <v>0</v>
      </c>
      <c r="BB137" s="332">
        <v>0</v>
      </c>
      <c r="BC137" s="332">
        <v>0</v>
      </c>
      <c r="BD137" s="332">
        <v>0</v>
      </c>
      <c r="BE137" s="332">
        <v>0</v>
      </c>
      <c r="BF137" s="481" t="s">
        <v>2392</v>
      </c>
      <c r="BG137" s="334"/>
    </row>
    <row r="138" spans="2:59" ht="18" customHeight="1" thickBot="1" x14ac:dyDescent="0.35">
      <c r="B138" s="397">
        <v>6587273</v>
      </c>
      <c r="C138" s="218">
        <v>4623</v>
      </c>
      <c r="D138" s="219">
        <v>5603</v>
      </c>
      <c r="E138" s="355">
        <v>45549</v>
      </c>
      <c r="F138" s="354">
        <v>503</v>
      </c>
      <c r="G138" s="220" t="s">
        <v>41</v>
      </c>
      <c r="H138" s="221">
        <v>19050140</v>
      </c>
      <c r="I138" s="354">
        <v>121</v>
      </c>
      <c r="J138" s="478">
        <v>19</v>
      </c>
      <c r="K138" s="478">
        <f t="shared" si="8"/>
        <v>5</v>
      </c>
      <c r="L138" s="478" t="s">
        <v>48</v>
      </c>
      <c r="M138" s="478">
        <v>570</v>
      </c>
      <c r="N138" s="486">
        <v>1</v>
      </c>
      <c r="O138" s="473" t="s">
        <v>2391</v>
      </c>
      <c r="P138" s="415">
        <v>5254946</v>
      </c>
      <c r="Q138" s="222">
        <v>4044342</v>
      </c>
      <c r="R138" s="425">
        <v>1210604</v>
      </c>
      <c r="S138" s="368"/>
      <c r="T138" s="374"/>
      <c r="U138" s="374"/>
      <c r="V138" s="374"/>
      <c r="W138" s="368"/>
      <c r="X138" s="374"/>
      <c r="Y138" s="626"/>
      <c r="Z138" s="368"/>
      <c r="AA138" s="368"/>
      <c r="AB138" s="368"/>
      <c r="AC138" s="368"/>
      <c r="AD138" s="368"/>
      <c r="AE138" s="272">
        <v>0</v>
      </c>
      <c r="AF138" s="272"/>
      <c r="AG138" s="272">
        <v>0</v>
      </c>
      <c r="AH138" s="272">
        <v>0</v>
      </c>
      <c r="AI138" s="272">
        <v>0</v>
      </c>
      <c r="AJ138" s="272">
        <v>0</v>
      </c>
      <c r="AK138" s="272">
        <v>0</v>
      </c>
      <c r="AL138" s="272">
        <v>0</v>
      </c>
      <c r="AM138" s="272">
        <v>0</v>
      </c>
      <c r="AN138" s="272">
        <v>0</v>
      </c>
      <c r="AO138" s="272">
        <v>0</v>
      </c>
      <c r="AP138" s="272">
        <v>0</v>
      </c>
      <c r="AQ138" s="469">
        <f t="shared" si="9"/>
        <v>0</v>
      </c>
      <c r="AR138" s="470">
        <f t="shared" si="10"/>
        <v>0</v>
      </c>
      <c r="AS138" s="468">
        <f t="shared" si="11"/>
        <v>1210604</v>
      </c>
      <c r="AT138" s="380">
        <v>0</v>
      </c>
      <c r="AU138" s="380">
        <v>0</v>
      </c>
      <c r="AV138" s="378">
        <v>0</v>
      </c>
      <c r="AW138" s="332">
        <v>1210604</v>
      </c>
      <c r="AX138" s="332">
        <v>0</v>
      </c>
      <c r="AY138" s="332">
        <v>0</v>
      </c>
      <c r="AZ138" s="332">
        <v>0</v>
      </c>
      <c r="BA138" s="332">
        <v>0</v>
      </c>
      <c r="BB138" s="332">
        <v>0</v>
      </c>
      <c r="BC138" s="332">
        <v>0</v>
      </c>
      <c r="BD138" s="332">
        <v>0</v>
      </c>
      <c r="BE138" s="332">
        <v>0</v>
      </c>
      <c r="BF138" s="481" t="s">
        <v>2392</v>
      </c>
      <c r="BG138" s="334"/>
    </row>
    <row r="139" spans="2:59" ht="18" customHeight="1" thickBot="1" x14ac:dyDescent="0.35">
      <c r="B139" s="397">
        <v>6587273</v>
      </c>
      <c r="C139" s="218">
        <v>4624</v>
      </c>
      <c r="D139" s="219">
        <v>5599</v>
      </c>
      <c r="E139" s="355">
        <v>45549</v>
      </c>
      <c r="F139" s="354">
        <v>503</v>
      </c>
      <c r="G139" s="220" t="s">
        <v>41</v>
      </c>
      <c r="H139" s="221">
        <v>19050140</v>
      </c>
      <c r="I139" s="354">
        <v>233</v>
      </c>
      <c r="J139" s="478">
        <v>19</v>
      </c>
      <c r="K139" s="478">
        <f t="shared" si="8"/>
        <v>12</v>
      </c>
      <c r="L139" s="478" t="s">
        <v>58</v>
      </c>
      <c r="M139" s="478">
        <v>12</v>
      </c>
      <c r="N139" s="486">
        <v>7</v>
      </c>
      <c r="O139" s="473" t="s">
        <v>2391</v>
      </c>
      <c r="P139" s="415">
        <v>14635251</v>
      </c>
      <c r="Q139" s="222">
        <v>11263667</v>
      </c>
      <c r="R139" s="425">
        <v>3371584</v>
      </c>
      <c r="S139" s="368"/>
      <c r="T139" s="374"/>
      <c r="U139" s="374"/>
      <c r="V139" s="374"/>
      <c r="W139" s="368"/>
      <c r="X139" s="374"/>
      <c r="Y139" s="626"/>
      <c r="Z139" s="368"/>
      <c r="AA139" s="368"/>
      <c r="AB139" s="368"/>
      <c r="AC139" s="368"/>
      <c r="AD139" s="368"/>
      <c r="AE139" s="272">
        <v>0</v>
      </c>
      <c r="AF139" s="272"/>
      <c r="AG139" s="272">
        <v>0</v>
      </c>
      <c r="AH139" s="272">
        <v>0</v>
      </c>
      <c r="AI139" s="272">
        <v>0</v>
      </c>
      <c r="AJ139" s="272">
        <v>0</v>
      </c>
      <c r="AK139" s="272">
        <v>0</v>
      </c>
      <c r="AL139" s="272">
        <v>0</v>
      </c>
      <c r="AM139" s="272">
        <v>0</v>
      </c>
      <c r="AN139" s="272">
        <v>0</v>
      </c>
      <c r="AO139" s="272">
        <v>0</v>
      </c>
      <c r="AP139" s="272">
        <v>0</v>
      </c>
      <c r="AQ139" s="469">
        <f t="shared" si="9"/>
        <v>0</v>
      </c>
      <c r="AR139" s="470">
        <f t="shared" si="10"/>
        <v>0</v>
      </c>
      <c r="AS139" s="468">
        <f t="shared" si="11"/>
        <v>3371584</v>
      </c>
      <c r="AT139" s="380">
        <v>0</v>
      </c>
      <c r="AU139" s="380">
        <v>0</v>
      </c>
      <c r="AV139" s="378">
        <v>0</v>
      </c>
      <c r="AW139" s="332">
        <v>3371584</v>
      </c>
      <c r="AX139" s="332">
        <v>0</v>
      </c>
      <c r="AY139" s="332">
        <v>0</v>
      </c>
      <c r="AZ139" s="332">
        <v>0</v>
      </c>
      <c r="BA139" s="332">
        <v>0</v>
      </c>
      <c r="BB139" s="332">
        <v>0</v>
      </c>
      <c r="BC139" s="332">
        <v>0</v>
      </c>
      <c r="BD139" s="332">
        <v>0</v>
      </c>
      <c r="BE139" s="332">
        <v>0</v>
      </c>
      <c r="BF139" s="481" t="s">
        <v>2392</v>
      </c>
      <c r="BG139" s="334"/>
    </row>
    <row r="140" spans="2:59" ht="18" customHeight="1" thickBot="1" x14ac:dyDescent="0.35">
      <c r="B140" s="397">
        <v>6587273</v>
      </c>
      <c r="C140" s="218">
        <v>4624</v>
      </c>
      <c r="D140" s="219">
        <v>5599</v>
      </c>
      <c r="E140" s="355">
        <v>45549</v>
      </c>
      <c r="F140" s="354">
        <v>503</v>
      </c>
      <c r="G140" s="220" t="s">
        <v>41</v>
      </c>
      <c r="H140" s="221">
        <v>19050140</v>
      </c>
      <c r="I140" s="354">
        <v>233</v>
      </c>
      <c r="J140" s="478">
        <v>19</v>
      </c>
      <c r="K140" s="478">
        <f t="shared" si="8"/>
        <v>12</v>
      </c>
      <c r="L140" s="478" t="s">
        <v>58</v>
      </c>
      <c r="M140" s="478">
        <v>570</v>
      </c>
      <c r="N140" s="486">
        <v>1</v>
      </c>
      <c r="O140" s="473" t="s">
        <v>2391</v>
      </c>
      <c r="P140" s="415">
        <v>2043174</v>
      </c>
      <c r="Q140" s="222">
        <v>1572479</v>
      </c>
      <c r="R140" s="425">
        <v>470695</v>
      </c>
      <c r="S140" s="368"/>
      <c r="T140" s="374"/>
      <c r="U140" s="374"/>
      <c r="V140" s="374"/>
      <c r="W140" s="368"/>
      <c r="X140" s="374"/>
      <c r="Y140" s="626"/>
      <c r="Z140" s="368"/>
      <c r="AA140" s="368"/>
      <c r="AB140" s="368"/>
      <c r="AC140" s="368"/>
      <c r="AD140" s="368"/>
      <c r="AE140" s="272">
        <v>0</v>
      </c>
      <c r="AF140" s="272"/>
      <c r="AG140" s="272">
        <v>0</v>
      </c>
      <c r="AH140" s="272">
        <v>0</v>
      </c>
      <c r="AI140" s="272">
        <v>0</v>
      </c>
      <c r="AJ140" s="272">
        <v>0</v>
      </c>
      <c r="AK140" s="272">
        <v>0</v>
      </c>
      <c r="AL140" s="272">
        <v>0</v>
      </c>
      <c r="AM140" s="272">
        <v>0</v>
      </c>
      <c r="AN140" s="272">
        <v>0</v>
      </c>
      <c r="AO140" s="272">
        <v>0</v>
      </c>
      <c r="AP140" s="272">
        <v>0</v>
      </c>
      <c r="AQ140" s="469">
        <f t="shared" si="9"/>
        <v>0</v>
      </c>
      <c r="AR140" s="470">
        <f t="shared" si="10"/>
        <v>0</v>
      </c>
      <c r="AS140" s="468">
        <f t="shared" si="11"/>
        <v>470695</v>
      </c>
      <c r="AT140" s="380">
        <v>0</v>
      </c>
      <c r="AU140" s="380">
        <v>0</v>
      </c>
      <c r="AV140" s="378">
        <v>0</v>
      </c>
      <c r="AW140" s="332">
        <v>470695</v>
      </c>
      <c r="AX140" s="332">
        <v>0</v>
      </c>
      <c r="AY140" s="332">
        <v>0</v>
      </c>
      <c r="AZ140" s="332">
        <v>0</v>
      </c>
      <c r="BA140" s="332">
        <v>0</v>
      </c>
      <c r="BB140" s="332">
        <v>0</v>
      </c>
      <c r="BC140" s="332">
        <v>0</v>
      </c>
      <c r="BD140" s="332">
        <v>0</v>
      </c>
      <c r="BE140" s="332">
        <v>0</v>
      </c>
      <c r="BF140" s="481" t="s">
        <v>2392</v>
      </c>
      <c r="BG140" s="334"/>
    </row>
    <row r="141" spans="2:59" ht="18" customHeight="1" thickBot="1" x14ac:dyDescent="0.35">
      <c r="B141" s="397">
        <v>6587273</v>
      </c>
      <c r="C141" s="218">
        <v>4625</v>
      </c>
      <c r="D141" s="219">
        <v>5601</v>
      </c>
      <c r="E141" s="355">
        <v>45549</v>
      </c>
      <c r="F141" s="354">
        <v>503</v>
      </c>
      <c r="G141" s="220" t="s">
        <v>41</v>
      </c>
      <c r="H141" s="221">
        <v>19050140</v>
      </c>
      <c r="I141" s="354">
        <v>1</v>
      </c>
      <c r="J141" s="478">
        <v>19</v>
      </c>
      <c r="K141" s="478">
        <f t="shared" si="8"/>
        <v>10</v>
      </c>
      <c r="L141" s="478" t="s">
        <v>55</v>
      </c>
      <c r="M141" s="478">
        <v>12</v>
      </c>
      <c r="N141" s="486">
        <v>7</v>
      </c>
      <c r="O141" s="473" t="s">
        <v>2391</v>
      </c>
      <c r="P141" s="415">
        <v>39582390</v>
      </c>
      <c r="Q141" s="222">
        <v>30463629</v>
      </c>
      <c r="R141" s="425">
        <v>9118761</v>
      </c>
      <c r="S141" s="368"/>
      <c r="T141" s="374"/>
      <c r="U141" s="374"/>
      <c r="V141" s="374"/>
      <c r="W141" s="368"/>
      <c r="X141" s="374"/>
      <c r="Y141" s="626"/>
      <c r="Z141" s="368"/>
      <c r="AA141" s="368"/>
      <c r="AB141" s="368"/>
      <c r="AC141" s="368"/>
      <c r="AD141" s="368"/>
      <c r="AE141" s="272">
        <v>0</v>
      </c>
      <c r="AF141" s="272"/>
      <c r="AG141" s="272">
        <v>0</v>
      </c>
      <c r="AH141" s="272">
        <v>9118761</v>
      </c>
      <c r="AI141" s="272">
        <v>0</v>
      </c>
      <c r="AJ141" s="272">
        <v>0</v>
      </c>
      <c r="AK141" s="272">
        <v>0</v>
      </c>
      <c r="AL141" s="272">
        <v>0</v>
      </c>
      <c r="AM141" s="272">
        <v>0</v>
      </c>
      <c r="AN141" s="272">
        <v>0</v>
      </c>
      <c r="AO141" s="272">
        <v>0</v>
      </c>
      <c r="AP141" s="272">
        <v>0</v>
      </c>
      <c r="AQ141" s="469">
        <f t="shared" si="9"/>
        <v>9118761</v>
      </c>
      <c r="AR141" s="470">
        <f t="shared" si="10"/>
        <v>1</v>
      </c>
      <c r="AS141" s="468">
        <f t="shared" si="11"/>
        <v>0</v>
      </c>
      <c r="AT141" s="380">
        <v>0</v>
      </c>
      <c r="AU141" s="380">
        <v>0</v>
      </c>
      <c r="AV141" s="378">
        <v>0</v>
      </c>
      <c r="AW141" s="332">
        <v>9118761</v>
      </c>
      <c r="AX141" s="332">
        <v>0</v>
      </c>
      <c r="AY141" s="332">
        <v>0</v>
      </c>
      <c r="AZ141" s="332">
        <v>0</v>
      </c>
      <c r="BA141" s="332">
        <v>0</v>
      </c>
      <c r="BB141" s="332">
        <v>0</v>
      </c>
      <c r="BC141" s="332">
        <v>0</v>
      </c>
      <c r="BD141" s="332">
        <v>0</v>
      </c>
      <c r="BE141" s="332">
        <v>0</v>
      </c>
      <c r="BF141" s="481" t="s">
        <v>2392</v>
      </c>
      <c r="BG141" s="334"/>
    </row>
    <row r="142" spans="2:59" ht="18" customHeight="1" thickBot="1" x14ac:dyDescent="0.35">
      <c r="B142" s="397">
        <v>6587273</v>
      </c>
      <c r="C142" s="218">
        <v>4625</v>
      </c>
      <c r="D142" s="219">
        <v>5601</v>
      </c>
      <c r="E142" s="355">
        <v>45549</v>
      </c>
      <c r="F142" s="354">
        <v>503</v>
      </c>
      <c r="G142" s="220" t="s">
        <v>41</v>
      </c>
      <c r="H142" s="221">
        <v>19050140</v>
      </c>
      <c r="I142" s="354">
        <v>1</v>
      </c>
      <c r="J142" s="478">
        <v>19</v>
      </c>
      <c r="K142" s="478">
        <f t="shared" si="8"/>
        <v>10</v>
      </c>
      <c r="L142" s="478" t="s">
        <v>55</v>
      </c>
      <c r="M142" s="478">
        <v>570</v>
      </c>
      <c r="N142" s="486">
        <v>1</v>
      </c>
      <c r="O142" s="473" t="s">
        <v>2391</v>
      </c>
      <c r="P142" s="415">
        <v>6470012</v>
      </c>
      <c r="Q142" s="222">
        <v>4979488</v>
      </c>
      <c r="R142" s="425">
        <v>1490524</v>
      </c>
      <c r="S142" s="368"/>
      <c r="T142" s="374"/>
      <c r="U142" s="374"/>
      <c r="V142" s="374"/>
      <c r="W142" s="368"/>
      <c r="X142" s="374"/>
      <c r="Y142" s="626"/>
      <c r="Z142" s="368"/>
      <c r="AA142" s="368"/>
      <c r="AB142" s="368"/>
      <c r="AC142" s="368"/>
      <c r="AD142" s="368"/>
      <c r="AE142" s="272">
        <v>0</v>
      </c>
      <c r="AF142" s="272"/>
      <c r="AG142" s="272">
        <v>0</v>
      </c>
      <c r="AH142" s="272">
        <v>1490524</v>
      </c>
      <c r="AI142" s="272">
        <v>0</v>
      </c>
      <c r="AJ142" s="272">
        <v>0</v>
      </c>
      <c r="AK142" s="272">
        <v>0</v>
      </c>
      <c r="AL142" s="272">
        <v>0</v>
      </c>
      <c r="AM142" s="272">
        <v>0</v>
      </c>
      <c r="AN142" s="272">
        <v>0</v>
      </c>
      <c r="AO142" s="272">
        <v>0</v>
      </c>
      <c r="AP142" s="272">
        <v>0</v>
      </c>
      <c r="AQ142" s="469">
        <f t="shared" si="9"/>
        <v>1490524</v>
      </c>
      <c r="AR142" s="470">
        <f t="shared" si="10"/>
        <v>1</v>
      </c>
      <c r="AS142" s="468">
        <f t="shared" si="11"/>
        <v>0</v>
      </c>
      <c r="AT142" s="380">
        <v>0</v>
      </c>
      <c r="AU142" s="380">
        <v>0</v>
      </c>
      <c r="AV142" s="378">
        <v>0</v>
      </c>
      <c r="AW142" s="332">
        <v>1490524</v>
      </c>
      <c r="AX142" s="332">
        <v>0</v>
      </c>
      <c r="AY142" s="332">
        <v>0</v>
      </c>
      <c r="AZ142" s="332">
        <v>0</v>
      </c>
      <c r="BA142" s="332">
        <v>0</v>
      </c>
      <c r="BB142" s="332">
        <v>0</v>
      </c>
      <c r="BC142" s="332">
        <v>0</v>
      </c>
      <c r="BD142" s="332">
        <v>0</v>
      </c>
      <c r="BE142" s="332">
        <v>0</v>
      </c>
      <c r="BF142" s="481" t="s">
        <v>2392</v>
      </c>
      <c r="BG142" s="334"/>
    </row>
    <row r="143" spans="2:59" ht="18" customHeight="1" thickBot="1" x14ac:dyDescent="0.35">
      <c r="B143" s="397">
        <v>6587273</v>
      </c>
      <c r="C143" s="218">
        <v>4626</v>
      </c>
      <c r="D143" s="219">
        <v>5608</v>
      </c>
      <c r="E143" s="355">
        <v>45549</v>
      </c>
      <c r="F143" s="354">
        <v>503</v>
      </c>
      <c r="G143" s="220" t="s">
        <v>41</v>
      </c>
      <c r="H143" s="221">
        <v>19050140</v>
      </c>
      <c r="I143" s="354">
        <v>103</v>
      </c>
      <c r="J143" s="478">
        <v>19</v>
      </c>
      <c r="K143" s="478">
        <f t="shared" si="8"/>
        <v>3</v>
      </c>
      <c r="L143" s="478" t="s">
        <v>43</v>
      </c>
      <c r="M143" s="478">
        <v>12</v>
      </c>
      <c r="N143" s="486">
        <v>7</v>
      </c>
      <c r="O143" s="473" t="s">
        <v>2391</v>
      </c>
      <c r="P143" s="415">
        <v>227149769</v>
      </c>
      <c r="Q143" s="222">
        <v>174820323</v>
      </c>
      <c r="R143" s="425">
        <v>52329446</v>
      </c>
      <c r="S143" s="368"/>
      <c r="T143" s="374"/>
      <c r="U143" s="374"/>
      <c r="V143" s="374"/>
      <c r="W143" s="368"/>
      <c r="X143" s="374"/>
      <c r="Y143" s="626"/>
      <c r="Z143" s="368"/>
      <c r="AA143" s="368"/>
      <c r="AB143" s="368"/>
      <c r="AC143" s="368"/>
      <c r="AD143" s="368"/>
      <c r="AE143" s="272">
        <v>0</v>
      </c>
      <c r="AF143" s="272"/>
      <c r="AG143" s="272">
        <v>0</v>
      </c>
      <c r="AH143" s="272">
        <v>0</v>
      </c>
      <c r="AI143" s="272">
        <v>0</v>
      </c>
      <c r="AJ143" s="272">
        <v>0</v>
      </c>
      <c r="AK143" s="272">
        <v>0</v>
      </c>
      <c r="AL143" s="272">
        <v>0</v>
      </c>
      <c r="AM143" s="272">
        <v>0</v>
      </c>
      <c r="AN143" s="272">
        <v>0</v>
      </c>
      <c r="AO143" s="272">
        <v>0</v>
      </c>
      <c r="AP143" s="272">
        <v>0</v>
      </c>
      <c r="AQ143" s="469">
        <f t="shared" si="9"/>
        <v>0</v>
      </c>
      <c r="AR143" s="470">
        <f t="shared" si="10"/>
        <v>0</v>
      </c>
      <c r="AS143" s="468">
        <f t="shared" si="11"/>
        <v>52329446</v>
      </c>
      <c r="AT143" s="380">
        <v>0</v>
      </c>
      <c r="AU143" s="380">
        <v>0</v>
      </c>
      <c r="AV143" s="378">
        <v>0</v>
      </c>
      <c r="AW143" s="332">
        <v>52329446</v>
      </c>
      <c r="AX143" s="332">
        <v>0</v>
      </c>
      <c r="AY143" s="332">
        <v>0</v>
      </c>
      <c r="AZ143" s="332">
        <v>0</v>
      </c>
      <c r="BA143" s="332">
        <v>0</v>
      </c>
      <c r="BB143" s="332">
        <v>0</v>
      </c>
      <c r="BC143" s="332">
        <v>0</v>
      </c>
      <c r="BD143" s="332">
        <v>0</v>
      </c>
      <c r="BE143" s="332">
        <v>0</v>
      </c>
      <c r="BF143" s="481" t="s">
        <v>2392</v>
      </c>
      <c r="BG143" s="334"/>
    </row>
    <row r="144" spans="2:59" ht="18" customHeight="1" thickBot="1" x14ac:dyDescent="0.35">
      <c r="B144" s="397">
        <v>6587273</v>
      </c>
      <c r="C144" s="218">
        <v>4626</v>
      </c>
      <c r="D144" s="219">
        <v>5608</v>
      </c>
      <c r="E144" s="355">
        <v>45549</v>
      </c>
      <c r="F144" s="354">
        <v>503</v>
      </c>
      <c r="G144" s="220" t="s">
        <v>41</v>
      </c>
      <c r="H144" s="221">
        <v>19050140</v>
      </c>
      <c r="I144" s="354">
        <v>103</v>
      </c>
      <c r="J144" s="478">
        <v>19</v>
      </c>
      <c r="K144" s="478">
        <f t="shared" si="8"/>
        <v>3</v>
      </c>
      <c r="L144" s="478" t="s">
        <v>44</v>
      </c>
      <c r="M144" s="478">
        <v>12</v>
      </c>
      <c r="N144" s="486">
        <v>7</v>
      </c>
      <c r="O144" s="473" t="s">
        <v>2391</v>
      </c>
      <c r="P144" s="415">
        <v>65857246</v>
      </c>
      <c r="Q144" s="222">
        <v>50685436</v>
      </c>
      <c r="R144" s="425">
        <v>15171810</v>
      </c>
      <c r="S144" s="368"/>
      <c r="T144" s="374"/>
      <c r="U144" s="374"/>
      <c r="V144" s="374"/>
      <c r="W144" s="368"/>
      <c r="X144" s="374"/>
      <c r="Y144" s="626"/>
      <c r="Z144" s="368"/>
      <c r="AA144" s="368"/>
      <c r="AB144" s="368"/>
      <c r="AC144" s="368"/>
      <c r="AD144" s="368"/>
      <c r="AE144" s="272">
        <v>0</v>
      </c>
      <c r="AF144" s="272"/>
      <c r="AG144" s="272">
        <v>0</v>
      </c>
      <c r="AH144" s="272">
        <v>0</v>
      </c>
      <c r="AI144" s="272">
        <v>0</v>
      </c>
      <c r="AJ144" s="272">
        <v>0</v>
      </c>
      <c r="AK144" s="272">
        <v>0</v>
      </c>
      <c r="AL144" s="272">
        <v>0</v>
      </c>
      <c r="AM144" s="272">
        <v>0</v>
      </c>
      <c r="AN144" s="272">
        <v>0</v>
      </c>
      <c r="AO144" s="272">
        <v>0</v>
      </c>
      <c r="AP144" s="272">
        <v>0</v>
      </c>
      <c r="AQ144" s="469">
        <f t="shared" si="9"/>
        <v>0</v>
      </c>
      <c r="AR144" s="470">
        <f t="shared" si="10"/>
        <v>0</v>
      </c>
      <c r="AS144" s="468">
        <f t="shared" si="11"/>
        <v>15171810</v>
      </c>
      <c r="AT144" s="380">
        <v>0</v>
      </c>
      <c r="AU144" s="380">
        <v>0</v>
      </c>
      <c r="AV144" s="378">
        <v>0</v>
      </c>
      <c r="AW144" s="332">
        <v>15171810</v>
      </c>
      <c r="AX144" s="332">
        <v>0</v>
      </c>
      <c r="AY144" s="332">
        <v>0</v>
      </c>
      <c r="AZ144" s="332">
        <v>0</v>
      </c>
      <c r="BA144" s="332">
        <v>0</v>
      </c>
      <c r="BB144" s="332">
        <v>0</v>
      </c>
      <c r="BC144" s="332">
        <v>0</v>
      </c>
      <c r="BD144" s="332">
        <v>0</v>
      </c>
      <c r="BE144" s="332">
        <v>0</v>
      </c>
      <c r="BF144" s="481" t="s">
        <v>2392</v>
      </c>
      <c r="BG144" s="334"/>
    </row>
    <row r="145" spans="2:59" ht="18" customHeight="1" thickBot="1" x14ac:dyDescent="0.35">
      <c r="B145" s="397">
        <v>6587273</v>
      </c>
      <c r="C145" s="218">
        <v>4626</v>
      </c>
      <c r="D145" s="219">
        <v>5608</v>
      </c>
      <c r="E145" s="355">
        <v>45549</v>
      </c>
      <c r="F145" s="354">
        <v>503</v>
      </c>
      <c r="G145" s="220" t="s">
        <v>41</v>
      </c>
      <c r="H145" s="221">
        <v>19050140</v>
      </c>
      <c r="I145" s="354">
        <v>103</v>
      </c>
      <c r="J145" s="478">
        <v>19</v>
      </c>
      <c r="K145" s="478">
        <f t="shared" si="8"/>
        <v>3</v>
      </c>
      <c r="L145" s="478" t="s">
        <v>45</v>
      </c>
      <c r="M145" s="478">
        <v>12</v>
      </c>
      <c r="N145" s="486">
        <v>7</v>
      </c>
      <c r="O145" s="473" t="s">
        <v>2391</v>
      </c>
      <c r="P145" s="415">
        <v>65857260</v>
      </c>
      <c r="Q145" s="222">
        <v>50685446</v>
      </c>
      <c r="R145" s="425">
        <v>15171814</v>
      </c>
      <c r="S145" s="368"/>
      <c r="T145" s="374"/>
      <c r="U145" s="374"/>
      <c r="V145" s="374"/>
      <c r="W145" s="368"/>
      <c r="X145" s="374"/>
      <c r="Y145" s="626"/>
      <c r="Z145" s="368"/>
      <c r="AA145" s="368"/>
      <c r="AB145" s="368"/>
      <c r="AC145" s="368"/>
      <c r="AD145" s="368"/>
      <c r="AE145" s="272">
        <v>0</v>
      </c>
      <c r="AF145" s="272"/>
      <c r="AG145" s="272">
        <v>0</v>
      </c>
      <c r="AH145" s="272">
        <v>0</v>
      </c>
      <c r="AI145" s="272">
        <v>0</v>
      </c>
      <c r="AJ145" s="272">
        <v>0</v>
      </c>
      <c r="AK145" s="272">
        <v>0</v>
      </c>
      <c r="AL145" s="272">
        <v>0</v>
      </c>
      <c r="AM145" s="272">
        <v>0</v>
      </c>
      <c r="AN145" s="272">
        <v>0</v>
      </c>
      <c r="AO145" s="272">
        <v>0</v>
      </c>
      <c r="AP145" s="272">
        <v>0</v>
      </c>
      <c r="AQ145" s="469">
        <f t="shared" si="9"/>
        <v>0</v>
      </c>
      <c r="AR145" s="470">
        <f t="shared" si="10"/>
        <v>0</v>
      </c>
      <c r="AS145" s="468">
        <f t="shared" si="11"/>
        <v>15171814</v>
      </c>
      <c r="AT145" s="380">
        <v>0</v>
      </c>
      <c r="AU145" s="380">
        <v>0</v>
      </c>
      <c r="AV145" s="378">
        <v>0</v>
      </c>
      <c r="AW145" s="332">
        <v>15171814</v>
      </c>
      <c r="AX145" s="332">
        <v>0</v>
      </c>
      <c r="AY145" s="332">
        <v>0</v>
      </c>
      <c r="AZ145" s="332">
        <v>0</v>
      </c>
      <c r="BA145" s="332">
        <v>0</v>
      </c>
      <c r="BB145" s="332">
        <v>0</v>
      </c>
      <c r="BC145" s="332">
        <v>0</v>
      </c>
      <c r="BD145" s="332">
        <v>0</v>
      </c>
      <c r="BE145" s="332">
        <v>0</v>
      </c>
      <c r="BF145" s="481" t="s">
        <v>2392</v>
      </c>
      <c r="BG145" s="334"/>
    </row>
    <row r="146" spans="2:59" ht="18" customHeight="1" thickBot="1" x14ac:dyDescent="0.35">
      <c r="B146" s="397">
        <v>6587273</v>
      </c>
      <c r="C146" s="218">
        <v>4626</v>
      </c>
      <c r="D146" s="219">
        <v>5608</v>
      </c>
      <c r="E146" s="355">
        <v>45549</v>
      </c>
      <c r="F146" s="354">
        <v>503</v>
      </c>
      <c r="G146" s="220" t="s">
        <v>41</v>
      </c>
      <c r="H146" s="221">
        <v>19050140</v>
      </c>
      <c r="I146" s="354">
        <v>103</v>
      </c>
      <c r="J146" s="478">
        <v>19</v>
      </c>
      <c r="K146" s="478">
        <f t="shared" si="8"/>
        <v>3</v>
      </c>
      <c r="L146" s="478" t="s">
        <v>43</v>
      </c>
      <c r="M146" s="478">
        <v>570</v>
      </c>
      <c r="N146" s="486">
        <v>1</v>
      </c>
      <c r="O146" s="473" t="s">
        <v>2391</v>
      </c>
      <c r="P146" s="415">
        <v>15350429</v>
      </c>
      <c r="Q146" s="222">
        <v>11814087</v>
      </c>
      <c r="R146" s="425">
        <v>3536342</v>
      </c>
      <c r="S146" s="368"/>
      <c r="T146" s="374"/>
      <c r="U146" s="374"/>
      <c r="V146" s="374"/>
      <c r="W146" s="368"/>
      <c r="X146" s="374"/>
      <c r="Y146" s="626"/>
      <c r="Z146" s="368"/>
      <c r="AA146" s="368"/>
      <c r="AB146" s="368"/>
      <c r="AC146" s="368"/>
      <c r="AD146" s="368"/>
      <c r="AE146" s="272">
        <v>0</v>
      </c>
      <c r="AF146" s="272"/>
      <c r="AG146" s="272">
        <v>0</v>
      </c>
      <c r="AH146" s="272">
        <v>0</v>
      </c>
      <c r="AI146" s="272">
        <v>0</v>
      </c>
      <c r="AJ146" s="272">
        <v>0</v>
      </c>
      <c r="AK146" s="272">
        <v>0</v>
      </c>
      <c r="AL146" s="272">
        <v>0</v>
      </c>
      <c r="AM146" s="272">
        <v>0</v>
      </c>
      <c r="AN146" s="272">
        <v>0</v>
      </c>
      <c r="AO146" s="272">
        <v>0</v>
      </c>
      <c r="AP146" s="272">
        <v>0</v>
      </c>
      <c r="AQ146" s="469">
        <f t="shared" si="9"/>
        <v>0</v>
      </c>
      <c r="AR146" s="470">
        <f t="shared" si="10"/>
        <v>0</v>
      </c>
      <c r="AS146" s="468">
        <f t="shared" si="11"/>
        <v>3536342</v>
      </c>
      <c r="AT146" s="380">
        <v>0</v>
      </c>
      <c r="AU146" s="380">
        <v>0</v>
      </c>
      <c r="AV146" s="378">
        <v>0</v>
      </c>
      <c r="AW146" s="332">
        <v>3536342</v>
      </c>
      <c r="AX146" s="332">
        <v>0</v>
      </c>
      <c r="AY146" s="332">
        <v>0</v>
      </c>
      <c r="AZ146" s="332">
        <v>0</v>
      </c>
      <c r="BA146" s="332">
        <v>0</v>
      </c>
      <c r="BB146" s="332">
        <v>0</v>
      </c>
      <c r="BC146" s="332">
        <v>0</v>
      </c>
      <c r="BD146" s="332">
        <v>0</v>
      </c>
      <c r="BE146" s="332">
        <v>0</v>
      </c>
      <c r="BF146" s="481" t="s">
        <v>2392</v>
      </c>
      <c r="BG146" s="334"/>
    </row>
    <row r="147" spans="2:59" ht="18" customHeight="1" thickBot="1" x14ac:dyDescent="0.35">
      <c r="B147" s="397">
        <v>6587273</v>
      </c>
      <c r="C147" s="218">
        <v>4626</v>
      </c>
      <c r="D147" s="219">
        <v>5608</v>
      </c>
      <c r="E147" s="355">
        <v>45549</v>
      </c>
      <c r="F147" s="354">
        <v>503</v>
      </c>
      <c r="G147" s="220" t="s">
        <v>41</v>
      </c>
      <c r="H147" s="221">
        <v>19050140</v>
      </c>
      <c r="I147" s="354">
        <v>103</v>
      </c>
      <c r="J147" s="478">
        <v>19</v>
      </c>
      <c r="K147" s="478">
        <f t="shared" si="8"/>
        <v>3</v>
      </c>
      <c r="L147" s="478" t="s">
        <v>44</v>
      </c>
      <c r="M147" s="478">
        <v>570</v>
      </c>
      <c r="N147" s="485">
        <v>1</v>
      </c>
      <c r="O147" s="473" t="s">
        <v>2391</v>
      </c>
      <c r="P147" s="415">
        <v>10764814</v>
      </c>
      <c r="Q147" s="222">
        <v>8284878</v>
      </c>
      <c r="R147" s="425">
        <v>2479936</v>
      </c>
      <c r="S147" s="368"/>
      <c r="T147" s="374"/>
      <c r="U147" s="374"/>
      <c r="V147" s="374"/>
      <c r="W147" s="368"/>
      <c r="X147" s="374"/>
      <c r="Y147" s="626"/>
      <c r="Z147" s="368"/>
      <c r="AA147" s="368"/>
      <c r="AB147" s="368"/>
      <c r="AC147" s="368"/>
      <c r="AD147" s="368"/>
      <c r="AE147" s="272">
        <v>0</v>
      </c>
      <c r="AF147" s="272"/>
      <c r="AG147" s="272">
        <v>0</v>
      </c>
      <c r="AH147" s="272">
        <v>0</v>
      </c>
      <c r="AI147" s="272">
        <v>0</v>
      </c>
      <c r="AJ147" s="272">
        <v>0</v>
      </c>
      <c r="AK147" s="272">
        <v>0</v>
      </c>
      <c r="AL147" s="272">
        <v>0</v>
      </c>
      <c r="AM147" s="272">
        <v>0</v>
      </c>
      <c r="AN147" s="272">
        <v>0</v>
      </c>
      <c r="AO147" s="272">
        <v>0</v>
      </c>
      <c r="AP147" s="272">
        <v>0</v>
      </c>
      <c r="AQ147" s="469">
        <f t="shared" si="9"/>
        <v>0</v>
      </c>
      <c r="AR147" s="470">
        <f t="shared" si="10"/>
        <v>0</v>
      </c>
      <c r="AS147" s="468">
        <f t="shared" si="11"/>
        <v>2479936</v>
      </c>
      <c r="AT147" s="380">
        <v>0</v>
      </c>
      <c r="AU147" s="380">
        <v>0</v>
      </c>
      <c r="AV147" s="378">
        <v>0</v>
      </c>
      <c r="AW147" s="332">
        <v>2479936</v>
      </c>
      <c r="AX147" s="332">
        <v>0</v>
      </c>
      <c r="AY147" s="332">
        <v>0</v>
      </c>
      <c r="AZ147" s="332">
        <v>0</v>
      </c>
      <c r="BA147" s="332">
        <v>0</v>
      </c>
      <c r="BB147" s="332">
        <v>0</v>
      </c>
      <c r="BC147" s="332">
        <v>0</v>
      </c>
      <c r="BD147" s="332">
        <v>0</v>
      </c>
      <c r="BE147" s="332">
        <v>0</v>
      </c>
      <c r="BF147" s="481" t="s">
        <v>2392</v>
      </c>
      <c r="BG147" s="334"/>
    </row>
    <row r="148" spans="2:59" ht="18" customHeight="1" thickBot="1" x14ac:dyDescent="0.35">
      <c r="B148" s="397">
        <v>6587273</v>
      </c>
      <c r="C148" s="218">
        <v>4626</v>
      </c>
      <c r="D148" s="219">
        <v>5608</v>
      </c>
      <c r="E148" s="355">
        <v>45549</v>
      </c>
      <c r="F148" s="354">
        <v>503</v>
      </c>
      <c r="G148" s="220" t="s">
        <v>41</v>
      </c>
      <c r="H148" s="221">
        <v>19050140</v>
      </c>
      <c r="I148" s="354">
        <v>103</v>
      </c>
      <c r="J148" s="478">
        <v>19</v>
      </c>
      <c r="K148" s="478">
        <f t="shared" si="8"/>
        <v>3</v>
      </c>
      <c r="L148" s="478" t="s">
        <v>45</v>
      </c>
      <c r="M148" s="478">
        <v>570</v>
      </c>
      <c r="N148" s="486">
        <v>1</v>
      </c>
      <c r="O148" s="473" t="s">
        <v>2391</v>
      </c>
      <c r="P148" s="415">
        <v>10764814</v>
      </c>
      <c r="Q148" s="222">
        <v>8284878</v>
      </c>
      <c r="R148" s="425">
        <v>2479936</v>
      </c>
      <c r="S148" s="368"/>
      <c r="T148" s="374"/>
      <c r="U148" s="374"/>
      <c r="V148" s="374"/>
      <c r="W148" s="368"/>
      <c r="X148" s="374"/>
      <c r="Y148" s="626"/>
      <c r="Z148" s="368"/>
      <c r="AA148" s="368"/>
      <c r="AB148" s="368"/>
      <c r="AC148" s="368"/>
      <c r="AD148" s="368"/>
      <c r="AE148" s="272">
        <v>0</v>
      </c>
      <c r="AF148" s="272"/>
      <c r="AG148" s="272">
        <v>0</v>
      </c>
      <c r="AH148" s="272">
        <v>0</v>
      </c>
      <c r="AI148" s="272">
        <v>0</v>
      </c>
      <c r="AJ148" s="272">
        <v>0</v>
      </c>
      <c r="AK148" s="272">
        <v>0</v>
      </c>
      <c r="AL148" s="272">
        <v>0</v>
      </c>
      <c r="AM148" s="272">
        <v>0</v>
      </c>
      <c r="AN148" s="272">
        <v>0</v>
      </c>
      <c r="AO148" s="272">
        <v>0</v>
      </c>
      <c r="AP148" s="272">
        <v>0</v>
      </c>
      <c r="AQ148" s="469">
        <f t="shared" si="9"/>
        <v>0</v>
      </c>
      <c r="AR148" s="470">
        <f t="shared" si="10"/>
        <v>0</v>
      </c>
      <c r="AS148" s="468">
        <f t="shared" si="11"/>
        <v>2479936</v>
      </c>
      <c r="AT148" s="380">
        <v>0</v>
      </c>
      <c r="AU148" s="380">
        <v>0</v>
      </c>
      <c r="AV148" s="378">
        <v>0</v>
      </c>
      <c r="AW148" s="332">
        <v>2479936</v>
      </c>
      <c r="AX148" s="332">
        <v>0</v>
      </c>
      <c r="AY148" s="332">
        <v>0</v>
      </c>
      <c r="AZ148" s="332">
        <v>0</v>
      </c>
      <c r="BA148" s="332">
        <v>0</v>
      </c>
      <c r="BB148" s="332">
        <v>0</v>
      </c>
      <c r="BC148" s="332">
        <v>0</v>
      </c>
      <c r="BD148" s="332">
        <v>0</v>
      </c>
      <c r="BE148" s="332">
        <v>0</v>
      </c>
      <c r="BF148" s="481" t="s">
        <v>2392</v>
      </c>
      <c r="BG148" s="334"/>
    </row>
    <row r="149" spans="2:59" ht="18" customHeight="1" thickBot="1" x14ac:dyDescent="0.35">
      <c r="B149" s="397">
        <v>6587273</v>
      </c>
      <c r="C149" s="218">
        <v>4627</v>
      </c>
      <c r="D149" s="219">
        <v>5607</v>
      </c>
      <c r="E149" s="355">
        <v>45549</v>
      </c>
      <c r="F149" s="354">
        <v>503</v>
      </c>
      <c r="G149" s="220" t="s">
        <v>41</v>
      </c>
      <c r="H149" s="221">
        <v>19050140</v>
      </c>
      <c r="I149" s="354">
        <v>125</v>
      </c>
      <c r="J149" s="478">
        <v>19</v>
      </c>
      <c r="K149" s="478">
        <f t="shared" si="8"/>
        <v>7</v>
      </c>
      <c r="L149" s="478" t="s">
        <v>51</v>
      </c>
      <c r="M149" s="478">
        <v>12</v>
      </c>
      <c r="N149" s="486">
        <v>7</v>
      </c>
      <c r="O149" s="473" t="s">
        <v>2391</v>
      </c>
      <c r="P149" s="415">
        <v>14635263</v>
      </c>
      <c r="Q149" s="222">
        <v>11263676</v>
      </c>
      <c r="R149" s="425">
        <v>3371587</v>
      </c>
      <c r="S149" s="368"/>
      <c r="T149" s="374"/>
      <c r="U149" s="374"/>
      <c r="V149" s="374"/>
      <c r="W149" s="368"/>
      <c r="X149" s="374"/>
      <c r="Y149" s="626"/>
      <c r="Z149" s="368"/>
      <c r="AA149" s="368"/>
      <c r="AB149" s="368"/>
      <c r="AC149" s="368"/>
      <c r="AD149" s="368"/>
      <c r="AE149" s="272">
        <v>0</v>
      </c>
      <c r="AF149" s="272"/>
      <c r="AG149" s="272">
        <v>0</v>
      </c>
      <c r="AH149" s="272">
        <v>0</v>
      </c>
      <c r="AI149" s="272">
        <v>0</v>
      </c>
      <c r="AJ149" s="272">
        <v>0</v>
      </c>
      <c r="AK149" s="272">
        <v>0</v>
      </c>
      <c r="AL149" s="272">
        <v>0</v>
      </c>
      <c r="AM149" s="272">
        <v>0</v>
      </c>
      <c r="AN149" s="272">
        <v>0</v>
      </c>
      <c r="AO149" s="272">
        <v>0</v>
      </c>
      <c r="AP149" s="272">
        <v>0</v>
      </c>
      <c r="AQ149" s="469">
        <f t="shared" si="9"/>
        <v>0</v>
      </c>
      <c r="AR149" s="470">
        <f t="shared" si="10"/>
        <v>0</v>
      </c>
      <c r="AS149" s="468">
        <f t="shared" si="11"/>
        <v>3371587</v>
      </c>
      <c r="AT149" s="380">
        <v>0</v>
      </c>
      <c r="AU149" s="380">
        <v>0</v>
      </c>
      <c r="AV149" s="378">
        <v>0</v>
      </c>
      <c r="AW149" s="332">
        <v>3371587</v>
      </c>
      <c r="AX149" s="332">
        <v>0</v>
      </c>
      <c r="AY149" s="332">
        <v>0</v>
      </c>
      <c r="AZ149" s="332">
        <v>0</v>
      </c>
      <c r="BA149" s="332">
        <v>0</v>
      </c>
      <c r="BB149" s="332">
        <v>0</v>
      </c>
      <c r="BC149" s="332">
        <v>0</v>
      </c>
      <c r="BD149" s="332">
        <v>0</v>
      </c>
      <c r="BE149" s="332">
        <v>0</v>
      </c>
      <c r="BF149" s="481" t="s">
        <v>2392</v>
      </c>
      <c r="BG149" s="334"/>
    </row>
    <row r="150" spans="2:59" ht="18" customHeight="1" thickBot="1" x14ac:dyDescent="0.35">
      <c r="B150" s="397">
        <v>6587273</v>
      </c>
      <c r="C150" s="218">
        <v>4627</v>
      </c>
      <c r="D150" s="219">
        <v>5607</v>
      </c>
      <c r="E150" s="355">
        <v>45549</v>
      </c>
      <c r="F150" s="354">
        <v>503</v>
      </c>
      <c r="G150" s="220" t="s">
        <v>41</v>
      </c>
      <c r="H150" s="221">
        <v>19050140</v>
      </c>
      <c r="I150" s="354">
        <v>125</v>
      </c>
      <c r="J150" s="478">
        <v>19</v>
      </c>
      <c r="K150" s="478">
        <f t="shared" si="8"/>
        <v>7</v>
      </c>
      <c r="L150" s="478" t="s">
        <v>51</v>
      </c>
      <c r="M150" s="478">
        <v>570</v>
      </c>
      <c r="N150" s="486">
        <v>1</v>
      </c>
      <c r="O150" s="473" t="s">
        <v>2391</v>
      </c>
      <c r="P150" s="415">
        <v>2043170</v>
      </c>
      <c r="Q150" s="222">
        <v>1572477</v>
      </c>
      <c r="R150" s="425">
        <v>470693</v>
      </c>
      <c r="S150" s="368"/>
      <c r="T150" s="374"/>
      <c r="U150" s="374"/>
      <c r="V150" s="374"/>
      <c r="W150" s="368"/>
      <c r="X150" s="374"/>
      <c r="Y150" s="626"/>
      <c r="Z150" s="368"/>
      <c r="AA150" s="368"/>
      <c r="AB150" s="368"/>
      <c r="AC150" s="368"/>
      <c r="AD150" s="368"/>
      <c r="AE150" s="272">
        <v>0</v>
      </c>
      <c r="AF150" s="272"/>
      <c r="AG150" s="272">
        <v>0</v>
      </c>
      <c r="AH150" s="272">
        <v>0</v>
      </c>
      <c r="AI150" s="272">
        <v>0</v>
      </c>
      <c r="AJ150" s="272">
        <v>0</v>
      </c>
      <c r="AK150" s="272">
        <v>0</v>
      </c>
      <c r="AL150" s="272">
        <v>0</v>
      </c>
      <c r="AM150" s="272">
        <v>0</v>
      </c>
      <c r="AN150" s="272">
        <v>0</v>
      </c>
      <c r="AO150" s="272">
        <v>0</v>
      </c>
      <c r="AP150" s="272">
        <v>0</v>
      </c>
      <c r="AQ150" s="469">
        <f t="shared" si="9"/>
        <v>0</v>
      </c>
      <c r="AR150" s="470">
        <f t="shared" si="10"/>
        <v>0</v>
      </c>
      <c r="AS150" s="468">
        <f t="shared" si="11"/>
        <v>470693</v>
      </c>
      <c r="AT150" s="380">
        <v>0</v>
      </c>
      <c r="AU150" s="380">
        <v>0</v>
      </c>
      <c r="AV150" s="378">
        <v>0</v>
      </c>
      <c r="AW150" s="332">
        <v>470693</v>
      </c>
      <c r="AX150" s="332">
        <v>0</v>
      </c>
      <c r="AY150" s="332">
        <v>0</v>
      </c>
      <c r="AZ150" s="332">
        <v>0</v>
      </c>
      <c r="BA150" s="332">
        <v>0</v>
      </c>
      <c r="BB150" s="332">
        <v>0</v>
      </c>
      <c r="BC150" s="332">
        <v>0</v>
      </c>
      <c r="BD150" s="332">
        <v>0</v>
      </c>
      <c r="BE150" s="332">
        <v>0</v>
      </c>
      <c r="BF150" s="481" t="s">
        <v>2392</v>
      </c>
      <c r="BG150" s="334"/>
    </row>
    <row r="151" spans="2:59" ht="18" customHeight="1" thickBot="1" x14ac:dyDescent="0.35">
      <c r="B151" s="397">
        <v>6587273</v>
      </c>
      <c r="C151" s="218">
        <v>4628</v>
      </c>
      <c r="D151" s="219">
        <v>5605</v>
      </c>
      <c r="E151" s="355">
        <v>45549</v>
      </c>
      <c r="F151" s="354">
        <v>503</v>
      </c>
      <c r="G151" s="220" t="s">
        <v>41</v>
      </c>
      <c r="H151" s="221">
        <v>19050140</v>
      </c>
      <c r="I151" s="354">
        <v>158</v>
      </c>
      <c r="J151" s="478">
        <v>19</v>
      </c>
      <c r="K151" s="478">
        <f t="shared" si="8"/>
        <v>9</v>
      </c>
      <c r="L151" s="478" t="s">
        <v>53</v>
      </c>
      <c r="M151" s="478">
        <v>12</v>
      </c>
      <c r="N151" s="486">
        <v>7</v>
      </c>
      <c r="O151" s="473" t="s">
        <v>2391</v>
      </c>
      <c r="P151" s="415">
        <v>64618220</v>
      </c>
      <c r="Q151" s="222">
        <v>49731849</v>
      </c>
      <c r="R151" s="425">
        <v>14886371</v>
      </c>
      <c r="S151" s="368"/>
      <c r="T151" s="374"/>
      <c r="U151" s="374"/>
      <c r="V151" s="374"/>
      <c r="W151" s="368"/>
      <c r="X151" s="374"/>
      <c r="Y151" s="626"/>
      <c r="Z151" s="368"/>
      <c r="AA151" s="368"/>
      <c r="AB151" s="368"/>
      <c r="AC151" s="368"/>
      <c r="AD151" s="368"/>
      <c r="AE151" s="272">
        <v>0</v>
      </c>
      <c r="AF151" s="272"/>
      <c r="AG151" s="272">
        <v>0</v>
      </c>
      <c r="AH151" s="272">
        <v>0</v>
      </c>
      <c r="AI151" s="272">
        <v>0</v>
      </c>
      <c r="AJ151" s="272">
        <v>0</v>
      </c>
      <c r="AK151" s="272">
        <v>0</v>
      </c>
      <c r="AL151" s="272">
        <v>0</v>
      </c>
      <c r="AM151" s="272">
        <v>0</v>
      </c>
      <c r="AN151" s="272">
        <v>0</v>
      </c>
      <c r="AO151" s="272">
        <v>0</v>
      </c>
      <c r="AP151" s="272">
        <v>0</v>
      </c>
      <c r="AQ151" s="469">
        <f t="shared" si="9"/>
        <v>0</v>
      </c>
      <c r="AR151" s="470">
        <f t="shared" si="10"/>
        <v>0</v>
      </c>
      <c r="AS151" s="468">
        <f t="shared" si="11"/>
        <v>14886371</v>
      </c>
      <c r="AT151" s="380">
        <v>0</v>
      </c>
      <c r="AU151" s="380">
        <v>0</v>
      </c>
      <c r="AV151" s="378">
        <v>0</v>
      </c>
      <c r="AW151" s="332">
        <v>14886371</v>
      </c>
      <c r="AX151" s="332">
        <v>0</v>
      </c>
      <c r="AY151" s="332">
        <v>0</v>
      </c>
      <c r="AZ151" s="332">
        <v>0</v>
      </c>
      <c r="BA151" s="332">
        <v>0</v>
      </c>
      <c r="BB151" s="332">
        <v>0</v>
      </c>
      <c r="BC151" s="332">
        <v>0</v>
      </c>
      <c r="BD151" s="332">
        <v>0</v>
      </c>
      <c r="BE151" s="332">
        <v>0</v>
      </c>
      <c r="BF151" s="481" t="s">
        <v>2392</v>
      </c>
      <c r="BG151" s="334"/>
    </row>
    <row r="152" spans="2:59" ht="18" customHeight="1" thickBot="1" x14ac:dyDescent="0.35">
      <c r="B152" s="397">
        <v>6587273</v>
      </c>
      <c r="C152" s="218">
        <v>4629</v>
      </c>
      <c r="D152" s="219">
        <v>5609</v>
      </c>
      <c r="E152" s="355">
        <v>45549</v>
      </c>
      <c r="F152" s="354">
        <v>503</v>
      </c>
      <c r="G152" s="220" t="s">
        <v>41</v>
      </c>
      <c r="H152" s="221">
        <v>19050140</v>
      </c>
      <c r="I152" s="354">
        <v>237</v>
      </c>
      <c r="J152" s="478">
        <v>19</v>
      </c>
      <c r="K152" s="478">
        <f t="shared" si="8"/>
        <v>4</v>
      </c>
      <c r="L152" s="478" t="s">
        <v>46</v>
      </c>
      <c r="M152" s="478">
        <v>12</v>
      </c>
      <c r="N152" s="486">
        <v>7</v>
      </c>
      <c r="O152" s="473" t="s">
        <v>2391</v>
      </c>
      <c r="P152" s="415">
        <v>65857246</v>
      </c>
      <c r="Q152" s="222">
        <v>50685436</v>
      </c>
      <c r="R152" s="425">
        <v>15171810</v>
      </c>
      <c r="S152" s="368"/>
      <c r="T152" s="374"/>
      <c r="U152" s="374"/>
      <c r="V152" s="374"/>
      <c r="W152" s="368"/>
      <c r="X152" s="374"/>
      <c r="Y152" s="626"/>
      <c r="Z152" s="368"/>
      <c r="AA152" s="368"/>
      <c r="AB152" s="368"/>
      <c r="AC152" s="368"/>
      <c r="AD152" s="368"/>
      <c r="AE152" s="272">
        <v>0</v>
      </c>
      <c r="AF152" s="272"/>
      <c r="AG152" s="272">
        <v>0</v>
      </c>
      <c r="AH152" s="272">
        <v>11548305</v>
      </c>
      <c r="AI152" s="272">
        <v>0</v>
      </c>
      <c r="AJ152" s="272">
        <v>0</v>
      </c>
      <c r="AK152" s="272">
        <v>0</v>
      </c>
      <c r="AL152" s="272">
        <v>0</v>
      </c>
      <c r="AM152" s="272">
        <v>0</v>
      </c>
      <c r="AN152" s="272">
        <v>0</v>
      </c>
      <c r="AO152" s="272">
        <v>0</v>
      </c>
      <c r="AP152" s="272">
        <v>0</v>
      </c>
      <c r="AQ152" s="469">
        <f t="shared" si="9"/>
        <v>11548305</v>
      </c>
      <c r="AR152" s="470">
        <f t="shared" si="10"/>
        <v>0.76116857514034253</v>
      </c>
      <c r="AS152" s="468">
        <f t="shared" si="11"/>
        <v>3623505</v>
      </c>
      <c r="AT152" s="380">
        <v>0</v>
      </c>
      <c r="AU152" s="380">
        <v>0</v>
      </c>
      <c r="AV152" s="378">
        <v>0</v>
      </c>
      <c r="AW152" s="332">
        <v>15171810</v>
      </c>
      <c r="AX152" s="332">
        <v>0</v>
      </c>
      <c r="AY152" s="332">
        <v>0</v>
      </c>
      <c r="AZ152" s="332">
        <v>0</v>
      </c>
      <c r="BA152" s="332">
        <v>0</v>
      </c>
      <c r="BB152" s="332">
        <v>0</v>
      </c>
      <c r="BC152" s="332">
        <v>0</v>
      </c>
      <c r="BD152" s="332">
        <v>0</v>
      </c>
      <c r="BE152" s="332">
        <v>0</v>
      </c>
      <c r="BF152" s="481" t="s">
        <v>2392</v>
      </c>
      <c r="BG152" s="334"/>
    </row>
    <row r="153" spans="2:59" ht="18" customHeight="1" thickBot="1" x14ac:dyDescent="0.35">
      <c r="B153" s="397">
        <v>6587273</v>
      </c>
      <c r="C153" s="218">
        <v>4629</v>
      </c>
      <c r="D153" s="219">
        <v>5609</v>
      </c>
      <c r="E153" s="355">
        <v>45549</v>
      </c>
      <c r="F153" s="354">
        <v>503</v>
      </c>
      <c r="G153" s="220" t="s">
        <v>41</v>
      </c>
      <c r="H153" s="221">
        <v>19050140</v>
      </c>
      <c r="I153" s="354">
        <v>237</v>
      </c>
      <c r="J153" s="478">
        <v>19</v>
      </c>
      <c r="K153" s="478">
        <f t="shared" si="8"/>
        <v>4</v>
      </c>
      <c r="L153" s="478" t="s">
        <v>46</v>
      </c>
      <c r="M153" s="478">
        <v>570</v>
      </c>
      <c r="N153" s="486">
        <v>1</v>
      </c>
      <c r="O153" s="473" t="s">
        <v>2391</v>
      </c>
      <c r="P153" s="415">
        <v>10764814</v>
      </c>
      <c r="Q153" s="222">
        <v>8284879</v>
      </c>
      <c r="R153" s="425">
        <v>2479935</v>
      </c>
      <c r="S153" s="368"/>
      <c r="T153" s="374"/>
      <c r="U153" s="374"/>
      <c r="V153" s="374"/>
      <c r="W153" s="368"/>
      <c r="X153" s="374"/>
      <c r="Y153" s="626"/>
      <c r="Z153" s="368"/>
      <c r="AA153" s="368"/>
      <c r="AB153" s="368"/>
      <c r="AC153" s="368"/>
      <c r="AD153" s="368"/>
      <c r="AE153" s="272">
        <v>0</v>
      </c>
      <c r="AF153" s="272"/>
      <c r="AG153" s="272">
        <v>0</v>
      </c>
      <c r="AH153" s="272">
        <v>2479935</v>
      </c>
      <c r="AI153" s="272">
        <v>0</v>
      </c>
      <c r="AJ153" s="272">
        <v>0</v>
      </c>
      <c r="AK153" s="272">
        <v>0</v>
      </c>
      <c r="AL153" s="272">
        <v>0</v>
      </c>
      <c r="AM153" s="272">
        <v>0</v>
      </c>
      <c r="AN153" s="272">
        <v>0</v>
      </c>
      <c r="AO153" s="272">
        <v>0</v>
      </c>
      <c r="AP153" s="272">
        <v>0</v>
      </c>
      <c r="AQ153" s="469">
        <f t="shared" si="9"/>
        <v>2479935</v>
      </c>
      <c r="AR153" s="470">
        <f t="shared" si="10"/>
        <v>1</v>
      </c>
      <c r="AS153" s="468">
        <f t="shared" si="11"/>
        <v>0</v>
      </c>
      <c r="AT153" s="380">
        <v>0</v>
      </c>
      <c r="AU153" s="380">
        <v>0</v>
      </c>
      <c r="AV153" s="378">
        <v>0</v>
      </c>
      <c r="AW153" s="332">
        <v>2479935</v>
      </c>
      <c r="AX153" s="332">
        <v>0</v>
      </c>
      <c r="AY153" s="332">
        <v>0</v>
      </c>
      <c r="AZ153" s="332">
        <v>0</v>
      </c>
      <c r="BA153" s="332">
        <v>0</v>
      </c>
      <c r="BB153" s="332">
        <v>0</v>
      </c>
      <c r="BC153" s="332">
        <v>0</v>
      </c>
      <c r="BD153" s="332">
        <v>0</v>
      </c>
      <c r="BE153" s="332">
        <v>0</v>
      </c>
      <c r="BF153" s="481" t="s">
        <v>2392</v>
      </c>
      <c r="BG153" s="334"/>
    </row>
    <row r="154" spans="2:59" ht="18" customHeight="1" thickBot="1" x14ac:dyDescent="0.35">
      <c r="B154" s="397">
        <v>6587273</v>
      </c>
      <c r="C154" s="218">
        <v>4630</v>
      </c>
      <c r="D154" s="219">
        <v>5610</v>
      </c>
      <c r="E154" s="355">
        <v>45549</v>
      </c>
      <c r="F154" s="354">
        <v>503</v>
      </c>
      <c r="G154" s="220" t="s">
        <v>41</v>
      </c>
      <c r="H154" s="221">
        <v>19050140</v>
      </c>
      <c r="I154" s="354">
        <v>236</v>
      </c>
      <c r="J154" s="478">
        <v>19</v>
      </c>
      <c r="K154" s="478">
        <f t="shared" si="8"/>
        <v>2</v>
      </c>
      <c r="L154" s="478" t="s">
        <v>42</v>
      </c>
      <c r="M154" s="478">
        <v>12</v>
      </c>
      <c r="N154" s="486">
        <v>7</v>
      </c>
      <c r="O154" s="473" t="s">
        <v>2391</v>
      </c>
      <c r="P154" s="415">
        <v>65857257</v>
      </c>
      <c r="Q154" s="222">
        <v>50685444</v>
      </c>
      <c r="R154" s="425">
        <v>15171813</v>
      </c>
      <c r="S154" s="368"/>
      <c r="T154" s="374"/>
      <c r="U154" s="374"/>
      <c r="V154" s="374"/>
      <c r="W154" s="368"/>
      <c r="X154" s="374"/>
      <c r="Y154" s="626"/>
      <c r="Z154" s="368"/>
      <c r="AA154" s="368"/>
      <c r="AB154" s="368"/>
      <c r="AC154" s="368"/>
      <c r="AD154" s="368"/>
      <c r="AE154" s="272">
        <v>0</v>
      </c>
      <c r="AF154" s="272"/>
      <c r="AG154" s="272">
        <v>0</v>
      </c>
      <c r="AH154" s="272">
        <v>11548308</v>
      </c>
      <c r="AI154" s="272">
        <v>0</v>
      </c>
      <c r="AJ154" s="272">
        <v>0</v>
      </c>
      <c r="AK154" s="272">
        <v>0</v>
      </c>
      <c r="AL154" s="272">
        <v>0</v>
      </c>
      <c r="AM154" s="272">
        <v>0</v>
      </c>
      <c r="AN154" s="272">
        <v>0</v>
      </c>
      <c r="AO154" s="272">
        <v>0</v>
      </c>
      <c r="AP154" s="272">
        <v>0</v>
      </c>
      <c r="AQ154" s="469">
        <f t="shared" si="9"/>
        <v>11548308</v>
      </c>
      <c r="AR154" s="470">
        <f t="shared" si="10"/>
        <v>0.76116862236569882</v>
      </c>
      <c r="AS154" s="468">
        <f t="shared" si="11"/>
        <v>3623505</v>
      </c>
      <c r="AT154" s="380">
        <v>0</v>
      </c>
      <c r="AU154" s="380">
        <v>0</v>
      </c>
      <c r="AV154" s="378">
        <v>0</v>
      </c>
      <c r="AW154" s="332">
        <v>15171813</v>
      </c>
      <c r="AX154" s="332">
        <v>0</v>
      </c>
      <c r="AY154" s="332">
        <v>0</v>
      </c>
      <c r="AZ154" s="332">
        <v>0</v>
      </c>
      <c r="BA154" s="332">
        <v>0</v>
      </c>
      <c r="BB154" s="332">
        <v>0</v>
      </c>
      <c r="BC154" s="332">
        <v>0</v>
      </c>
      <c r="BD154" s="332">
        <v>0</v>
      </c>
      <c r="BE154" s="332">
        <v>0</v>
      </c>
      <c r="BF154" s="481" t="s">
        <v>2392</v>
      </c>
      <c r="BG154" s="334"/>
    </row>
    <row r="155" spans="2:59" ht="18" customHeight="1" thickBot="1" x14ac:dyDescent="0.35">
      <c r="B155" s="397">
        <v>6587273</v>
      </c>
      <c r="C155" s="218">
        <v>4630</v>
      </c>
      <c r="D155" s="219">
        <v>5610</v>
      </c>
      <c r="E155" s="355">
        <v>45549</v>
      </c>
      <c r="F155" s="354">
        <v>503</v>
      </c>
      <c r="G155" s="220" t="s">
        <v>41</v>
      </c>
      <c r="H155" s="221">
        <v>19050140</v>
      </c>
      <c r="I155" s="354">
        <v>236</v>
      </c>
      <c r="J155" s="478">
        <v>19</v>
      </c>
      <c r="K155" s="478">
        <f t="shared" si="8"/>
        <v>2</v>
      </c>
      <c r="L155" s="478" t="s">
        <v>42</v>
      </c>
      <c r="M155" s="478">
        <v>570</v>
      </c>
      <c r="N155" s="486">
        <v>1</v>
      </c>
      <c r="O155" s="473" t="s">
        <v>2391</v>
      </c>
      <c r="P155" s="415">
        <v>10764811</v>
      </c>
      <c r="Q155" s="222">
        <v>8284876</v>
      </c>
      <c r="R155" s="425">
        <v>2479935</v>
      </c>
      <c r="S155" s="368"/>
      <c r="T155" s="374"/>
      <c r="U155" s="374"/>
      <c r="V155" s="374"/>
      <c r="W155" s="368"/>
      <c r="X155" s="374"/>
      <c r="Y155" s="626"/>
      <c r="Z155" s="368"/>
      <c r="AA155" s="368"/>
      <c r="AB155" s="368"/>
      <c r="AC155" s="368"/>
      <c r="AD155" s="368"/>
      <c r="AE155" s="272">
        <v>0</v>
      </c>
      <c r="AF155" s="272"/>
      <c r="AG155" s="272">
        <v>0</v>
      </c>
      <c r="AH155" s="272">
        <v>2479935</v>
      </c>
      <c r="AI155" s="272">
        <v>0</v>
      </c>
      <c r="AJ155" s="272">
        <v>0</v>
      </c>
      <c r="AK155" s="272">
        <v>0</v>
      </c>
      <c r="AL155" s="272">
        <v>0</v>
      </c>
      <c r="AM155" s="272">
        <v>0</v>
      </c>
      <c r="AN155" s="272">
        <v>0</v>
      </c>
      <c r="AO155" s="272">
        <v>0</v>
      </c>
      <c r="AP155" s="272">
        <v>0</v>
      </c>
      <c r="AQ155" s="469">
        <f t="shared" si="9"/>
        <v>2479935</v>
      </c>
      <c r="AR155" s="470">
        <f t="shared" si="10"/>
        <v>1</v>
      </c>
      <c r="AS155" s="468">
        <f t="shared" si="11"/>
        <v>0</v>
      </c>
      <c r="AT155" s="380">
        <v>0</v>
      </c>
      <c r="AU155" s="380">
        <v>0</v>
      </c>
      <c r="AV155" s="378">
        <v>0</v>
      </c>
      <c r="AW155" s="332">
        <v>2479935</v>
      </c>
      <c r="AX155" s="332">
        <v>0</v>
      </c>
      <c r="AY155" s="332">
        <v>0</v>
      </c>
      <c r="AZ155" s="332">
        <v>0</v>
      </c>
      <c r="BA155" s="332">
        <v>0</v>
      </c>
      <c r="BB155" s="332">
        <v>0</v>
      </c>
      <c r="BC155" s="332">
        <v>0</v>
      </c>
      <c r="BD155" s="332">
        <v>0</v>
      </c>
      <c r="BE155" s="332">
        <v>0</v>
      </c>
      <c r="BF155" s="481" t="s">
        <v>2392</v>
      </c>
      <c r="BG155" s="334"/>
    </row>
    <row r="156" spans="2:59" ht="18" customHeight="1" thickBot="1" x14ac:dyDescent="0.35">
      <c r="B156" s="397">
        <v>6587273</v>
      </c>
      <c r="C156" s="218">
        <v>4631</v>
      </c>
      <c r="D156" s="219">
        <v>5683</v>
      </c>
      <c r="E156" s="355">
        <v>45549</v>
      </c>
      <c r="F156" s="354">
        <v>503</v>
      </c>
      <c r="G156" s="220" t="s">
        <v>41</v>
      </c>
      <c r="H156" s="221">
        <v>19050140</v>
      </c>
      <c r="I156" s="354">
        <v>97</v>
      </c>
      <c r="J156" s="478">
        <v>19</v>
      </c>
      <c r="K156" s="478">
        <f t="shared" si="8"/>
        <v>42</v>
      </c>
      <c r="L156" s="478" t="s">
        <v>101</v>
      </c>
      <c r="M156" s="478">
        <v>12</v>
      </c>
      <c r="N156" s="486">
        <v>7</v>
      </c>
      <c r="O156" s="473" t="s">
        <v>2391</v>
      </c>
      <c r="P156" s="415">
        <v>760740985</v>
      </c>
      <c r="Q156" s="222">
        <v>585485890</v>
      </c>
      <c r="R156" s="425">
        <v>175255095</v>
      </c>
      <c r="S156" s="368"/>
      <c r="T156" s="374"/>
      <c r="U156" s="374"/>
      <c r="V156" s="374"/>
      <c r="W156" s="368"/>
      <c r="X156" s="374"/>
      <c r="Y156" s="626"/>
      <c r="Z156" s="368"/>
      <c r="AA156" s="368"/>
      <c r="AB156" s="368"/>
      <c r="AC156" s="368"/>
      <c r="AD156" s="368"/>
      <c r="AE156" s="272">
        <v>0</v>
      </c>
      <c r="AF156" s="272"/>
      <c r="AG156" s="272">
        <v>0</v>
      </c>
      <c r="AH156" s="272">
        <v>43683882</v>
      </c>
      <c r="AI156" s="272">
        <v>0</v>
      </c>
      <c r="AJ156" s="272">
        <v>0</v>
      </c>
      <c r="AK156" s="272">
        <v>0</v>
      </c>
      <c r="AL156" s="272">
        <v>0</v>
      </c>
      <c r="AM156" s="272">
        <v>0</v>
      </c>
      <c r="AN156" s="272">
        <v>0</v>
      </c>
      <c r="AO156" s="272">
        <v>0</v>
      </c>
      <c r="AP156" s="272">
        <v>0</v>
      </c>
      <c r="AQ156" s="469">
        <f t="shared" si="9"/>
        <v>43683882</v>
      </c>
      <c r="AR156" s="470">
        <f t="shared" si="10"/>
        <v>0.24925884180428534</v>
      </c>
      <c r="AS156" s="468">
        <f t="shared" si="11"/>
        <v>131571213</v>
      </c>
      <c r="AT156" s="380">
        <v>0</v>
      </c>
      <c r="AU156" s="380">
        <v>0</v>
      </c>
      <c r="AV156" s="378">
        <v>0</v>
      </c>
      <c r="AW156" s="332">
        <v>175255095</v>
      </c>
      <c r="AX156" s="332">
        <v>0</v>
      </c>
      <c r="AY156" s="332">
        <v>0</v>
      </c>
      <c r="AZ156" s="332">
        <v>0</v>
      </c>
      <c r="BA156" s="332">
        <v>0</v>
      </c>
      <c r="BB156" s="332">
        <v>0</v>
      </c>
      <c r="BC156" s="332">
        <v>0</v>
      </c>
      <c r="BD156" s="332">
        <v>0</v>
      </c>
      <c r="BE156" s="332">
        <v>0</v>
      </c>
      <c r="BF156" s="481" t="s">
        <v>2392</v>
      </c>
      <c r="BG156" s="334"/>
    </row>
    <row r="157" spans="2:59" ht="18" customHeight="1" thickBot="1" x14ac:dyDescent="0.35">
      <c r="B157" s="397">
        <v>6587273</v>
      </c>
      <c r="C157" s="218">
        <v>4632</v>
      </c>
      <c r="D157" s="219">
        <v>5684</v>
      </c>
      <c r="E157" s="355">
        <v>45549</v>
      </c>
      <c r="F157" s="354">
        <v>503</v>
      </c>
      <c r="G157" s="220" t="s">
        <v>41</v>
      </c>
      <c r="H157" s="221">
        <v>19050140</v>
      </c>
      <c r="I157" s="354">
        <v>97</v>
      </c>
      <c r="J157" s="478">
        <v>19</v>
      </c>
      <c r="K157" s="478">
        <f t="shared" si="8"/>
        <v>44</v>
      </c>
      <c r="L157" s="478" t="s">
        <v>105</v>
      </c>
      <c r="M157" s="478">
        <v>12</v>
      </c>
      <c r="N157" s="486">
        <v>7</v>
      </c>
      <c r="O157" s="473" t="s">
        <v>2391</v>
      </c>
      <c r="P157" s="415">
        <v>736055653</v>
      </c>
      <c r="Q157" s="222">
        <v>566487422</v>
      </c>
      <c r="R157" s="425">
        <v>169568231</v>
      </c>
      <c r="S157" s="368"/>
      <c r="T157" s="374"/>
      <c r="U157" s="374"/>
      <c r="V157" s="374"/>
      <c r="W157" s="368"/>
      <c r="X157" s="374"/>
      <c r="Y157" s="626"/>
      <c r="Z157" s="368"/>
      <c r="AA157" s="368"/>
      <c r="AB157" s="368"/>
      <c r="AC157" s="368"/>
      <c r="AD157" s="368"/>
      <c r="AE157" s="272">
        <v>0</v>
      </c>
      <c r="AF157" s="272"/>
      <c r="AG157" s="272">
        <v>0</v>
      </c>
      <c r="AH157" s="272">
        <v>169568231</v>
      </c>
      <c r="AI157" s="272">
        <v>0</v>
      </c>
      <c r="AJ157" s="272">
        <v>0</v>
      </c>
      <c r="AK157" s="272">
        <v>0</v>
      </c>
      <c r="AL157" s="272">
        <v>0</v>
      </c>
      <c r="AM157" s="272">
        <v>0</v>
      </c>
      <c r="AN157" s="272">
        <v>0</v>
      </c>
      <c r="AO157" s="272">
        <v>0</v>
      </c>
      <c r="AP157" s="272">
        <v>0</v>
      </c>
      <c r="AQ157" s="469">
        <f t="shared" si="9"/>
        <v>169568231</v>
      </c>
      <c r="AR157" s="470">
        <f t="shared" si="10"/>
        <v>1</v>
      </c>
      <c r="AS157" s="468">
        <f t="shared" si="11"/>
        <v>0</v>
      </c>
      <c r="AT157" s="380">
        <v>0</v>
      </c>
      <c r="AU157" s="380">
        <v>0</v>
      </c>
      <c r="AV157" s="378">
        <v>0</v>
      </c>
      <c r="AW157" s="332">
        <v>169568231</v>
      </c>
      <c r="AX157" s="332">
        <v>0</v>
      </c>
      <c r="AY157" s="332">
        <v>0</v>
      </c>
      <c r="AZ157" s="332">
        <v>0</v>
      </c>
      <c r="BA157" s="332">
        <v>0</v>
      </c>
      <c r="BB157" s="332">
        <v>0</v>
      </c>
      <c r="BC157" s="332">
        <v>0</v>
      </c>
      <c r="BD157" s="332">
        <v>0</v>
      </c>
      <c r="BE157" s="332">
        <v>0</v>
      </c>
      <c r="BF157" s="481" t="s">
        <v>2392</v>
      </c>
      <c r="BG157" s="334"/>
    </row>
    <row r="158" spans="2:59" ht="18" customHeight="1" thickBot="1" x14ac:dyDescent="0.35">
      <c r="B158" s="397">
        <v>6588824</v>
      </c>
      <c r="C158" s="218">
        <v>3107</v>
      </c>
      <c r="D158" s="219">
        <v>4454</v>
      </c>
      <c r="E158" s="355">
        <v>45505</v>
      </c>
      <c r="F158" s="354">
        <v>4</v>
      </c>
      <c r="G158" s="220" t="s">
        <v>41</v>
      </c>
      <c r="H158" s="221">
        <v>19050140</v>
      </c>
      <c r="I158" s="354">
        <v>103</v>
      </c>
      <c r="J158" s="478">
        <v>9</v>
      </c>
      <c r="K158" s="478">
        <f t="shared" si="8"/>
        <v>3</v>
      </c>
      <c r="L158" s="478" t="s">
        <v>43</v>
      </c>
      <c r="M158" s="478">
        <v>570</v>
      </c>
      <c r="N158" s="486">
        <v>1</v>
      </c>
      <c r="O158" s="473" t="s">
        <v>2394</v>
      </c>
      <c r="P158" s="415">
        <v>332688443</v>
      </c>
      <c r="Q158" s="222">
        <v>329361557</v>
      </c>
      <c r="R158" s="425">
        <v>3326886</v>
      </c>
      <c r="S158" s="368"/>
      <c r="T158" s="374"/>
      <c r="U158" s="374"/>
      <c r="V158" s="374"/>
      <c r="W158" s="368"/>
      <c r="X158" s="374"/>
      <c r="Y158" s="626"/>
      <c r="Z158" s="368"/>
      <c r="AA158" s="368"/>
      <c r="AB158" s="368"/>
      <c r="AC158" s="368"/>
      <c r="AD158" s="368"/>
      <c r="AE158" s="272">
        <v>0</v>
      </c>
      <c r="AF158" s="272"/>
      <c r="AG158" s="272">
        <v>0</v>
      </c>
      <c r="AH158" s="272">
        <v>0</v>
      </c>
      <c r="AI158" s="272">
        <v>0</v>
      </c>
      <c r="AJ158" s="272">
        <v>0</v>
      </c>
      <c r="AK158" s="272">
        <v>0</v>
      </c>
      <c r="AL158" s="272">
        <v>0</v>
      </c>
      <c r="AM158" s="272">
        <v>0</v>
      </c>
      <c r="AN158" s="272">
        <v>0</v>
      </c>
      <c r="AO158" s="272">
        <v>0</v>
      </c>
      <c r="AP158" s="272">
        <v>0</v>
      </c>
      <c r="AQ158" s="469">
        <f t="shared" si="9"/>
        <v>0</v>
      </c>
      <c r="AR158" s="470">
        <f t="shared" si="10"/>
        <v>0</v>
      </c>
      <c r="AS158" s="468">
        <f t="shared" si="11"/>
        <v>3326886</v>
      </c>
      <c r="AT158" s="380">
        <v>0</v>
      </c>
      <c r="AU158" s="380">
        <v>0</v>
      </c>
      <c r="AV158" s="378">
        <v>0</v>
      </c>
      <c r="AW158" s="332">
        <v>3326886</v>
      </c>
      <c r="AX158" s="332">
        <v>0</v>
      </c>
      <c r="AY158" s="332">
        <v>0</v>
      </c>
      <c r="AZ158" s="332">
        <v>0</v>
      </c>
      <c r="BA158" s="332">
        <v>0</v>
      </c>
      <c r="BB158" s="332">
        <v>0</v>
      </c>
      <c r="BC158" s="332">
        <v>0</v>
      </c>
      <c r="BD158" s="332">
        <v>0</v>
      </c>
      <c r="BE158" s="332">
        <v>0</v>
      </c>
      <c r="BF158" s="481" t="s">
        <v>2392</v>
      </c>
      <c r="BG158" s="334"/>
    </row>
    <row r="159" spans="2:59" ht="18" customHeight="1" thickBot="1" x14ac:dyDescent="0.35">
      <c r="B159" s="397">
        <v>6588824</v>
      </c>
      <c r="C159" s="218">
        <v>3107</v>
      </c>
      <c r="D159" s="219">
        <v>4454</v>
      </c>
      <c r="E159" s="355">
        <v>45505</v>
      </c>
      <c r="F159" s="354">
        <v>4</v>
      </c>
      <c r="G159" s="220" t="s">
        <v>41</v>
      </c>
      <c r="H159" s="221">
        <v>19050140</v>
      </c>
      <c r="I159" s="354">
        <v>103</v>
      </c>
      <c r="J159" s="478">
        <v>9</v>
      </c>
      <c r="K159" s="478">
        <f t="shared" si="8"/>
        <v>3</v>
      </c>
      <c r="L159" s="478" t="s">
        <v>44</v>
      </c>
      <c r="M159" s="478">
        <v>570</v>
      </c>
      <c r="N159" s="486">
        <v>1</v>
      </c>
      <c r="O159" s="473" t="s">
        <v>2394</v>
      </c>
      <c r="P159" s="415">
        <v>121666173</v>
      </c>
      <c r="Q159" s="222">
        <v>120449511</v>
      </c>
      <c r="R159" s="425">
        <v>1216662</v>
      </c>
      <c r="S159" s="368"/>
      <c r="T159" s="374"/>
      <c r="U159" s="374"/>
      <c r="V159" s="374"/>
      <c r="W159" s="368"/>
      <c r="X159" s="374"/>
      <c r="Y159" s="626"/>
      <c r="Z159" s="368"/>
      <c r="AA159" s="368"/>
      <c r="AB159" s="368"/>
      <c r="AC159" s="368"/>
      <c r="AD159" s="368"/>
      <c r="AE159" s="272">
        <v>0</v>
      </c>
      <c r="AF159" s="272"/>
      <c r="AG159" s="272">
        <v>0</v>
      </c>
      <c r="AH159" s="272">
        <v>0</v>
      </c>
      <c r="AI159" s="272">
        <v>0</v>
      </c>
      <c r="AJ159" s="272">
        <v>0</v>
      </c>
      <c r="AK159" s="272">
        <v>0</v>
      </c>
      <c r="AL159" s="272">
        <v>0</v>
      </c>
      <c r="AM159" s="272">
        <v>0</v>
      </c>
      <c r="AN159" s="272">
        <v>0</v>
      </c>
      <c r="AO159" s="272">
        <v>0</v>
      </c>
      <c r="AP159" s="272">
        <v>0</v>
      </c>
      <c r="AQ159" s="469">
        <f t="shared" si="9"/>
        <v>0</v>
      </c>
      <c r="AR159" s="470">
        <f t="shared" si="10"/>
        <v>0</v>
      </c>
      <c r="AS159" s="468">
        <f t="shared" si="11"/>
        <v>1216662</v>
      </c>
      <c r="AT159" s="380">
        <v>0</v>
      </c>
      <c r="AU159" s="380">
        <v>0</v>
      </c>
      <c r="AV159" s="378">
        <v>0</v>
      </c>
      <c r="AW159" s="332">
        <v>1216662</v>
      </c>
      <c r="AX159" s="332">
        <v>0</v>
      </c>
      <c r="AY159" s="332">
        <v>0</v>
      </c>
      <c r="AZ159" s="332">
        <v>0</v>
      </c>
      <c r="BA159" s="332">
        <v>0</v>
      </c>
      <c r="BB159" s="332">
        <v>0</v>
      </c>
      <c r="BC159" s="332">
        <v>0</v>
      </c>
      <c r="BD159" s="332">
        <v>0</v>
      </c>
      <c r="BE159" s="332">
        <v>0</v>
      </c>
      <c r="BF159" s="481" t="s">
        <v>2392</v>
      </c>
      <c r="BG159" s="334"/>
    </row>
    <row r="160" spans="2:59" ht="18" customHeight="1" thickBot="1" x14ac:dyDescent="0.35">
      <c r="B160" s="397">
        <v>6588824</v>
      </c>
      <c r="C160" s="218">
        <v>3107</v>
      </c>
      <c r="D160" s="219">
        <v>4454</v>
      </c>
      <c r="E160" s="355">
        <v>45505</v>
      </c>
      <c r="F160" s="354">
        <v>4</v>
      </c>
      <c r="G160" s="220" t="s">
        <v>41</v>
      </c>
      <c r="H160" s="221">
        <v>19050140</v>
      </c>
      <c r="I160" s="354">
        <v>103</v>
      </c>
      <c r="J160" s="478">
        <v>9</v>
      </c>
      <c r="K160" s="478">
        <f t="shared" si="8"/>
        <v>3</v>
      </c>
      <c r="L160" s="478" t="s">
        <v>45</v>
      </c>
      <c r="M160" s="478">
        <v>570</v>
      </c>
      <c r="N160" s="486">
        <v>1</v>
      </c>
      <c r="O160" s="473" t="s">
        <v>2394</v>
      </c>
      <c r="P160" s="415">
        <v>121666173</v>
      </c>
      <c r="Q160" s="222">
        <v>120449511</v>
      </c>
      <c r="R160" s="425">
        <v>1216662</v>
      </c>
      <c r="S160" s="368"/>
      <c r="T160" s="374"/>
      <c r="U160" s="374"/>
      <c r="V160" s="374"/>
      <c r="W160" s="368"/>
      <c r="X160" s="374"/>
      <c r="Y160" s="626"/>
      <c r="Z160" s="368"/>
      <c r="AA160" s="368"/>
      <c r="AB160" s="368"/>
      <c r="AC160" s="368"/>
      <c r="AD160" s="368"/>
      <c r="AE160" s="272">
        <v>0</v>
      </c>
      <c r="AF160" s="272"/>
      <c r="AG160" s="272">
        <v>0</v>
      </c>
      <c r="AH160" s="272">
        <v>0</v>
      </c>
      <c r="AI160" s="272">
        <v>0</v>
      </c>
      <c r="AJ160" s="272">
        <v>0</v>
      </c>
      <c r="AK160" s="272">
        <v>0</v>
      </c>
      <c r="AL160" s="272">
        <v>0</v>
      </c>
      <c r="AM160" s="272">
        <v>0</v>
      </c>
      <c r="AN160" s="272">
        <v>0</v>
      </c>
      <c r="AO160" s="272">
        <v>0</v>
      </c>
      <c r="AP160" s="272">
        <v>0</v>
      </c>
      <c r="AQ160" s="469">
        <f t="shared" si="9"/>
        <v>0</v>
      </c>
      <c r="AR160" s="470">
        <f t="shared" si="10"/>
        <v>0</v>
      </c>
      <c r="AS160" s="468">
        <f t="shared" si="11"/>
        <v>1216662</v>
      </c>
      <c r="AT160" s="380">
        <v>0</v>
      </c>
      <c r="AU160" s="380">
        <v>0</v>
      </c>
      <c r="AV160" s="378">
        <v>0</v>
      </c>
      <c r="AW160" s="332">
        <v>1216662</v>
      </c>
      <c r="AX160" s="332">
        <v>0</v>
      </c>
      <c r="AY160" s="332">
        <v>0</v>
      </c>
      <c r="AZ160" s="332">
        <v>0</v>
      </c>
      <c r="BA160" s="332">
        <v>0</v>
      </c>
      <c r="BB160" s="332">
        <v>0</v>
      </c>
      <c r="BC160" s="332">
        <v>0</v>
      </c>
      <c r="BD160" s="332">
        <v>0</v>
      </c>
      <c r="BE160" s="332">
        <v>0</v>
      </c>
      <c r="BF160" s="481" t="s">
        <v>2392</v>
      </c>
      <c r="BG160" s="334"/>
    </row>
    <row r="161" spans="2:59" ht="18" customHeight="1" thickBot="1" x14ac:dyDescent="0.35">
      <c r="B161" s="397">
        <v>6588824</v>
      </c>
      <c r="C161" s="218">
        <v>3108</v>
      </c>
      <c r="D161" s="219">
        <v>4446</v>
      </c>
      <c r="E161" s="355">
        <v>45505</v>
      </c>
      <c r="F161" s="354">
        <v>4</v>
      </c>
      <c r="G161" s="220" t="s">
        <v>41</v>
      </c>
      <c r="H161" s="221">
        <v>19050140</v>
      </c>
      <c r="I161" s="354">
        <v>115</v>
      </c>
      <c r="J161" s="478">
        <v>9</v>
      </c>
      <c r="K161" s="478">
        <f t="shared" si="8"/>
        <v>33</v>
      </c>
      <c r="L161" s="478" t="s">
        <v>84</v>
      </c>
      <c r="M161" s="478">
        <v>570</v>
      </c>
      <c r="N161" s="486">
        <v>1</v>
      </c>
      <c r="O161" s="473" t="s">
        <v>2394</v>
      </c>
      <c r="P161" s="415">
        <v>491614767</v>
      </c>
      <c r="Q161" s="222">
        <v>486698619</v>
      </c>
      <c r="R161" s="425">
        <v>4916148</v>
      </c>
      <c r="S161" s="368"/>
      <c r="T161" s="374"/>
      <c r="U161" s="374"/>
      <c r="V161" s="374"/>
      <c r="W161" s="368"/>
      <c r="X161" s="374"/>
      <c r="Y161" s="626"/>
      <c r="Z161" s="368"/>
      <c r="AA161" s="368"/>
      <c r="AB161" s="368"/>
      <c r="AC161" s="368"/>
      <c r="AD161" s="368"/>
      <c r="AE161" s="272">
        <v>0</v>
      </c>
      <c r="AF161" s="272"/>
      <c r="AG161" s="272">
        <v>0</v>
      </c>
      <c r="AH161" s="272">
        <v>4536226</v>
      </c>
      <c r="AI161" s="272">
        <v>0</v>
      </c>
      <c r="AJ161" s="272">
        <v>0</v>
      </c>
      <c r="AK161" s="272">
        <v>0</v>
      </c>
      <c r="AL161" s="272">
        <v>0</v>
      </c>
      <c r="AM161" s="272">
        <v>0</v>
      </c>
      <c r="AN161" s="272">
        <v>0</v>
      </c>
      <c r="AO161" s="272">
        <v>0</v>
      </c>
      <c r="AP161" s="272">
        <v>0</v>
      </c>
      <c r="AQ161" s="469">
        <f t="shared" si="9"/>
        <v>4536226</v>
      </c>
      <c r="AR161" s="470">
        <f t="shared" si="10"/>
        <v>0.92271957638378665</v>
      </c>
      <c r="AS161" s="468">
        <f t="shared" si="11"/>
        <v>379922</v>
      </c>
      <c r="AT161" s="380">
        <v>0</v>
      </c>
      <c r="AU161" s="380">
        <v>0</v>
      </c>
      <c r="AV161" s="378">
        <v>0</v>
      </c>
      <c r="AW161" s="332">
        <v>4916148</v>
      </c>
      <c r="AX161" s="332">
        <v>0</v>
      </c>
      <c r="AY161" s="332">
        <v>0</v>
      </c>
      <c r="AZ161" s="332">
        <v>0</v>
      </c>
      <c r="BA161" s="332">
        <v>0</v>
      </c>
      <c r="BB161" s="332">
        <v>0</v>
      </c>
      <c r="BC161" s="332">
        <v>0</v>
      </c>
      <c r="BD161" s="332">
        <v>0</v>
      </c>
      <c r="BE161" s="332">
        <v>0</v>
      </c>
      <c r="BF161" s="481" t="s">
        <v>2392</v>
      </c>
      <c r="BG161" s="334"/>
    </row>
    <row r="162" spans="2:59" ht="18" customHeight="1" thickBot="1" x14ac:dyDescent="0.35">
      <c r="B162" s="397">
        <v>6588824</v>
      </c>
      <c r="C162" s="218">
        <v>3109</v>
      </c>
      <c r="D162" s="219">
        <v>4444</v>
      </c>
      <c r="E162" s="355">
        <v>45505</v>
      </c>
      <c r="F162" s="354">
        <v>4</v>
      </c>
      <c r="G162" s="220" t="s">
        <v>41</v>
      </c>
      <c r="H162" s="221">
        <v>19050140</v>
      </c>
      <c r="I162" s="354">
        <v>97</v>
      </c>
      <c r="J162" s="478">
        <v>9</v>
      </c>
      <c r="K162" s="478">
        <f t="shared" si="8"/>
        <v>42</v>
      </c>
      <c r="L162" s="478" t="s">
        <v>101</v>
      </c>
      <c r="M162" s="478">
        <v>570</v>
      </c>
      <c r="N162" s="486">
        <v>1</v>
      </c>
      <c r="O162" s="473" t="s">
        <v>2394</v>
      </c>
      <c r="P162" s="415">
        <v>47282664</v>
      </c>
      <c r="Q162" s="222">
        <v>46809837</v>
      </c>
      <c r="R162" s="425">
        <v>472827</v>
      </c>
      <c r="S162" s="368"/>
      <c r="T162" s="374"/>
      <c r="U162" s="374"/>
      <c r="V162" s="374"/>
      <c r="W162" s="368"/>
      <c r="X162" s="374"/>
      <c r="Y162" s="626"/>
      <c r="Z162" s="368"/>
      <c r="AA162" s="368"/>
      <c r="AB162" s="368"/>
      <c r="AC162" s="368"/>
      <c r="AD162" s="368"/>
      <c r="AE162" s="272">
        <v>0</v>
      </c>
      <c r="AF162" s="272"/>
      <c r="AG162" s="272">
        <v>0</v>
      </c>
      <c r="AH162" s="272">
        <v>472827</v>
      </c>
      <c r="AI162" s="272">
        <v>0</v>
      </c>
      <c r="AJ162" s="272">
        <v>0</v>
      </c>
      <c r="AK162" s="272">
        <v>0</v>
      </c>
      <c r="AL162" s="272">
        <v>0</v>
      </c>
      <c r="AM162" s="272">
        <v>0</v>
      </c>
      <c r="AN162" s="272">
        <v>0</v>
      </c>
      <c r="AO162" s="272">
        <v>0</v>
      </c>
      <c r="AP162" s="272">
        <v>0</v>
      </c>
      <c r="AQ162" s="469">
        <f t="shared" si="9"/>
        <v>472827</v>
      </c>
      <c r="AR162" s="470">
        <f t="shared" si="10"/>
        <v>1</v>
      </c>
      <c r="AS162" s="468">
        <f t="shared" si="11"/>
        <v>0</v>
      </c>
      <c r="AT162" s="380">
        <v>0</v>
      </c>
      <c r="AU162" s="380">
        <v>0</v>
      </c>
      <c r="AV162" s="378">
        <v>0</v>
      </c>
      <c r="AW162" s="332">
        <v>472827</v>
      </c>
      <c r="AX162" s="332">
        <v>0</v>
      </c>
      <c r="AY162" s="332">
        <v>0</v>
      </c>
      <c r="AZ162" s="332">
        <v>0</v>
      </c>
      <c r="BA162" s="332">
        <v>0</v>
      </c>
      <c r="BB162" s="332">
        <v>0</v>
      </c>
      <c r="BC162" s="332">
        <v>0</v>
      </c>
      <c r="BD162" s="332">
        <v>0</v>
      </c>
      <c r="BE162" s="332">
        <v>0</v>
      </c>
      <c r="BF162" s="481" t="s">
        <v>2392</v>
      </c>
      <c r="BG162" s="334"/>
    </row>
    <row r="163" spans="2:59" ht="18" customHeight="1" thickBot="1" x14ac:dyDescent="0.35">
      <c r="B163" s="397">
        <v>6588824</v>
      </c>
      <c r="C163" s="218">
        <v>3110</v>
      </c>
      <c r="D163" s="219">
        <v>4445</v>
      </c>
      <c r="E163" s="355">
        <v>45505</v>
      </c>
      <c r="F163" s="354">
        <v>4</v>
      </c>
      <c r="G163" s="220" t="s">
        <v>41</v>
      </c>
      <c r="H163" s="221">
        <v>19050140</v>
      </c>
      <c r="I163" s="354">
        <v>114</v>
      </c>
      <c r="J163" s="478">
        <v>9</v>
      </c>
      <c r="K163" s="478">
        <f t="shared" si="8"/>
        <v>17</v>
      </c>
      <c r="L163" s="478" t="s">
        <v>64</v>
      </c>
      <c r="M163" s="478">
        <v>570</v>
      </c>
      <c r="N163" s="486">
        <v>1</v>
      </c>
      <c r="O163" s="473" t="s">
        <v>2394</v>
      </c>
      <c r="P163" s="415">
        <v>6024674</v>
      </c>
      <c r="Q163" s="222">
        <v>5964427</v>
      </c>
      <c r="R163" s="425">
        <v>60247</v>
      </c>
      <c r="S163" s="368"/>
      <c r="T163" s="374"/>
      <c r="U163" s="374"/>
      <c r="V163" s="374"/>
      <c r="W163" s="368"/>
      <c r="X163" s="374"/>
      <c r="Y163" s="626"/>
      <c r="Z163" s="368"/>
      <c r="AA163" s="368"/>
      <c r="AB163" s="368"/>
      <c r="AC163" s="368"/>
      <c r="AD163" s="368"/>
      <c r="AE163" s="272">
        <v>0</v>
      </c>
      <c r="AF163" s="272"/>
      <c r="AG163" s="272">
        <v>0</v>
      </c>
      <c r="AH163" s="272">
        <v>60247</v>
      </c>
      <c r="AI163" s="272">
        <v>0</v>
      </c>
      <c r="AJ163" s="272">
        <v>0</v>
      </c>
      <c r="AK163" s="272">
        <v>0</v>
      </c>
      <c r="AL163" s="272">
        <v>0</v>
      </c>
      <c r="AM163" s="272">
        <v>0</v>
      </c>
      <c r="AN163" s="272">
        <v>0</v>
      </c>
      <c r="AO163" s="272">
        <v>0</v>
      </c>
      <c r="AP163" s="272">
        <v>0</v>
      </c>
      <c r="AQ163" s="469">
        <f t="shared" si="9"/>
        <v>60247</v>
      </c>
      <c r="AR163" s="470">
        <f t="shared" si="10"/>
        <v>1</v>
      </c>
      <c r="AS163" s="468">
        <f t="shared" si="11"/>
        <v>0</v>
      </c>
      <c r="AT163" s="380">
        <v>0</v>
      </c>
      <c r="AU163" s="380">
        <v>0</v>
      </c>
      <c r="AV163" s="378">
        <v>0</v>
      </c>
      <c r="AW163" s="332">
        <v>60247</v>
      </c>
      <c r="AX163" s="332">
        <v>0</v>
      </c>
      <c r="AY163" s="332">
        <v>0</v>
      </c>
      <c r="AZ163" s="332">
        <v>0</v>
      </c>
      <c r="BA163" s="332">
        <v>0</v>
      </c>
      <c r="BB163" s="332">
        <v>0</v>
      </c>
      <c r="BC163" s="332">
        <v>0</v>
      </c>
      <c r="BD163" s="332">
        <v>0</v>
      </c>
      <c r="BE163" s="332">
        <v>0</v>
      </c>
      <c r="BF163" s="481" t="s">
        <v>2392</v>
      </c>
      <c r="BG163" s="334"/>
    </row>
    <row r="164" spans="2:59" ht="18" customHeight="1" thickBot="1" x14ac:dyDescent="0.35">
      <c r="B164" s="397">
        <v>6588824</v>
      </c>
      <c r="C164" s="218">
        <v>3111</v>
      </c>
      <c r="D164" s="219">
        <v>4447</v>
      </c>
      <c r="E164" s="355">
        <v>45505</v>
      </c>
      <c r="F164" s="354">
        <v>4</v>
      </c>
      <c r="G164" s="220" t="s">
        <v>41</v>
      </c>
      <c r="H164" s="221">
        <v>19050140</v>
      </c>
      <c r="I164" s="354">
        <v>158</v>
      </c>
      <c r="J164" s="478">
        <v>9</v>
      </c>
      <c r="K164" s="478">
        <f t="shared" si="8"/>
        <v>9</v>
      </c>
      <c r="L164" s="478" t="s">
        <v>53</v>
      </c>
      <c r="M164" s="478">
        <v>570</v>
      </c>
      <c r="N164" s="486">
        <v>1</v>
      </c>
      <c r="O164" s="473" t="s">
        <v>2394</v>
      </c>
      <c r="P164" s="415">
        <v>98683605</v>
      </c>
      <c r="Q164" s="222">
        <v>97696769</v>
      </c>
      <c r="R164" s="425">
        <v>986836</v>
      </c>
      <c r="S164" s="368"/>
      <c r="T164" s="374"/>
      <c r="U164" s="374"/>
      <c r="V164" s="374"/>
      <c r="W164" s="368"/>
      <c r="X164" s="374"/>
      <c r="Y164" s="626"/>
      <c r="Z164" s="368"/>
      <c r="AA164" s="368"/>
      <c r="AB164" s="368"/>
      <c r="AC164" s="368"/>
      <c r="AD164" s="368"/>
      <c r="AE164" s="272">
        <v>0</v>
      </c>
      <c r="AF164" s="272"/>
      <c r="AG164" s="272">
        <v>0</v>
      </c>
      <c r="AH164" s="272">
        <v>0</v>
      </c>
      <c r="AI164" s="272">
        <v>0</v>
      </c>
      <c r="AJ164" s="272">
        <v>0</v>
      </c>
      <c r="AK164" s="272">
        <v>0</v>
      </c>
      <c r="AL164" s="272">
        <v>0</v>
      </c>
      <c r="AM164" s="272">
        <v>0</v>
      </c>
      <c r="AN164" s="272">
        <v>0</v>
      </c>
      <c r="AO164" s="272">
        <v>0</v>
      </c>
      <c r="AP164" s="272">
        <v>0</v>
      </c>
      <c r="AQ164" s="469">
        <f t="shared" si="9"/>
        <v>0</v>
      </c>
      <c r="AR164" s="470">
        <f t="shared" si="10"/>
        <v>0</v>
      </c>
      <c r="AS164" s="468">
        <f t="shared" si="11"/>
        <v>986836</v>
      </c>
      <c r="AT164" s="380">
        <v>0</v>
      </c>
      <c r="AU164" s="380">
        <v>0</v>
      </c>
      <c r="AV164" s="378">
        <v>0</v>
      </c>
      <c r="AW164" s="332">
        <v>986836</v>
      </c>
      <c r="AX164" s="332">
        <v>0</v>
      </c>
      <c r="AY164" s="332">
        <v>0</v>
      </c>
      <c r="AZ164" s="332">
        <v>0</v>
      </c>
      <c r="BA164" s="332">
        <v>0</v>
      </c>
      <c r="BB164" s="332">
        <v>0</v>
      </c>
      <c r="BC164" s="332">
        <v>0</v>
      </c>
      <c r="BD164" s="332">
        <v>0</v>
      </c>
      <c r="BE164" s="332">
        <v>0</v>
      </c>
      <c r="BF164" s="481" t="s">
        <v>2392</v>
      </c>
      <c r="BG164" s="334"/>
    </row>
    <row r="165" spans="2:59" ht="18" customHeight="1" thickBot="1" x14ac:dyDescent="0.35">
      <c r="B165" s="397">
        <v>6588824</v>
      </c>
      <c r="C165" s="218">
        <v>3112</v>
      </c>
      <c r="D165" s="219">
        <v>4441</v>
      </c>
      <c r="E165" s="355">
        <v>45505</v>
      </c>
      <c r="F165" s="354">
        <v>4</v>
      </c>
      <c r="G165" s="220" t="s">
        <v>41</v>
      </c>
      <c r="H165" s="221">
        <v>19050140</v>
      </c>
      <c r="I165" s="354">
        <v>1</v>
      </c>
      <c r="J165" s="478">
        <v>9</v>
      </c>
      <c r="K165" s="478">
        <f t="shared" si="8"/>
        <v>10</v>
      </c>
      <c r="L165" s="478" t="s">
        <v>55</v>
      </c>
      <c r="M165" s="478">
        <v>570</v>
      </c>
      <c r="N165" s="486">
        <v>1</v>
      </c>
      <c r="O165" s="473" t="s">
        <v>2394</v>
      </c>
      <c r="P165" s="415">
        <v>91392762</v>
      </c>
      <c r="Q165" s="222">
        <v>90478834</v>
      </c>
      <c r="R165" s="425">
        <v>913928</v>
      </c>
      <c r="S165" s="368"/>
      <c r="T165" s="374"/>
      <c r="U165" s="374"/>
      <c r="V165" s="374"/>
      <c r="W165" s="368"/>
      <c r="X165" s="374"/>
      <c r="Y165" s="626"/>
      <c r="Z165" s="368"/>
      <c r="AA165" s="368"/>
      <c r="AB165" s="368"/>
      <c r="AC165" s="368"/>
      <c r="AD165" s="368"/>
      <c r="AE165" s="272">
        <v>0</v>
      </c>
      <c r="AF165" s="272"/>
      <c r="AG165" s="272">
        <v>0</v>
      </c>
      <c r="AH165" s="272">
        <v>913928</v>
      </c>
      <c r="AI165" s="272">
        <v>0</v>
      </c>
      <c r="AJ165" s="272">
        <v>0</v>
      </c>
      <c r="AK165" s="272">
        <v>0</v>
      </c>
      <c r="AL165" s="272">
        <v>0</v>
      </c>
      <c r="AM165" s="272">
        <v>0</v>
      </c>
      <c r="AN165" s="272">
        <v>0</v>
      </c>
      <c r="AO165" s="272">
        <v>0</v>
      </c>
      <c r="AP165" s="272">
        <v>0</v>
      </c>
      <c r="AQ165" s="469">
        <f t="shared" si="9"/>
        <v>913928</v>
      </c>
      <c r="AR165" s="470">
        <f t="shared" si="10"/>
        <v>1</v>
      </c>
      <c r="AS165" s="468">
        <f t="shared" si="11"/>
        <v>0</v>
      </c>
      <c r="AT165" s="380">
        <v>0</v>
      </c>
      <c r="AU165" s="380">
        <v>0</v>
      </c>
      <c r="AV165" s="378">
        <v>0</v>
      </c>
      <c r="AW165" s="332">
        <v>913928</v>
      </c>
      <c r="AX165" s="332">
        <v>0</v>
      </c>
      <c r="AY165" s="332">
        <v>0</v>
      </c>
      <c r="AZ165" s="332">
        <v>0</v>
      </c>
      <c r="BA165" s="332">
        <v>0</v>
      </c>
      <c r="BB165" s="332">
        <v>0</v>
      </c>
      <c r="BC165" s="332">
        <v>0</v>
      </c>
      <c r="BD165" s="332">
        <v>0</v>
      </c>
      <c r="BE165" s="332">
        <v>0</v>
      </c>
      <c r="BF165" s="481" t="s">
        <v>2392</v>
      </c>
      <c r="BG165" s="334"/>
    </row>
    <row r="166" spans="2:59" ht="18" customHeight="1" thickBot="1" x14ac:dyDescent="0.35">
      <c r="B166" s="397">
        <v>6588824</v>
      </c>
      <c r="C166" s="218">
        <v>3113</v>
      </c>
      <c r="D166" s="219">
        <v>4440</v>
      </c>
      <c r="E166" s="355">
        <v>45505</v>
      </c>
      <c r="F166" s="354">
        <v>4</v>
      </c>
      <c r="G166" s="220" t="s">
        <v>41</v>
      </c>
      <c r="H166" s="221">
        <v>19050140</v>
      </c>
      <c r="I166" s="354">
        <v>97</v>
      </c>
      <c r="J166" s="478">
        <v>9</v>
      </c>
      <c r="K166" s="478">
        <f t="shared" si="8"/>
        <v>44</v>
      </c>
      <c r="L166" s="478" t="s">
        <v>105</v>
      </c>
      <c r="M166" s="478">
        <v>570</v>
      </c>
      <c r="N166" s="486">
        <v>1</v>
      </c>
      <c r="O166" s="473" t="s">
        <v>2394</v>
      </c>
      <c r="P166" s="415">
        <v>1628326641</v>
      </c>
      <c r="Q166" s="222">
        <v>1612043375</v>
      </c>
      <c r="R166" s="425">
        <v>16283266</v>
      </c>
      <c r="S166" s="368"/>
      <c r="T166" s="374"/>
      <c r="U166" s="374"/>
      <c r="V166" s="374"/>
      <c r="W166" s="368"/>
      <c r="X166" s="374"/>
      <c r="Y166" s="626"/>
      <c r="Z166" s="368"/>
      <c r="AA166" s="368"/>
      <c r="AB166" s="368"/>
      <c r="AC166" s="368"/>
      <c r="AD166" s="368"/>
      <c r="AE166" s="272">
        <v>0</v>
      </c>
      <c r="AF166" s="272"/>
      <c r="AG166" s="272">
        <v>0</v>
      </c>
      <c r="AH166" s="272">
        <v>10683290</v>
      </c>
      <c r="AI166" s="272">
        <v>0</v>
      </c>
      <c r="AJ166" s="272">
        <v>0</v>
      </c>
      <c r="AK166" s="272">
        <v>0</v>
      </c>
      <c r="AL166" s="272">
        <v>0</v>
      </c>
      <c r="AM166" s="272">
        <v>0</v>
      </c>
      <c r="AN166" s="272">
        <v>0</v>
      </c>
      <c r="AO166" s="272">
        <v>0</v>
      </c>
      <c r="AP166" s="272">
        <v>0</v>
      </c>
      <c r="AQ166" s="469">
        <f t="shared" si="9"/>
        <v>10683290</v>
      </c>
      <c r="AR166" s="470">
        <f t="shared" si="10"/>
        <v>0.65609012344329454</v>
      </c>
      <c r="AS166" s="468">
        <f t="shared" si="11"/>
        <v>5599976</v>
      </c>
      <c r="AT166" s="380">
        <v>0</v>
      </c>
      <c r="AU166" s="380">
        <v>0</v>
      </c>
      <c r="AV166" s="378">
        <v>0</v>
      </c>
      <c r="AW166" s="332">
        <v>16283266</v>
      </c>
      <c r="AX166" s="332">
        <v>0</v>
      </c>
      <c r="AY166" s="332">
        <v>0</v>
      </c>
      <c r="AZ166" s="332">
        <v>0</v>
      </c>
      <c r="BA166" s="332">
        <v>0</v>
      </c>
      <c r="BB166" s="332">
        <v>0</v>
      </c>
      <c r="BC166" s="332">
        <v>0</v>
      </c>
      <c r="BD166" s="332">
        <v>0</v>
      </c>
      <c r="BE166" s="332">
        <v>0</v>
      </c>
      <c r="BF166" s="481" t="s">
        <v>2392</v>
      </c>
      <c r="BG166" s="334"/>
    </row>
    <row r="167" spans="2:59" ht="18" customHeight="1" thickBot="1" x14ac:dyDescent="0.35">
      <c r="B167" s="397">
        <v>6588824</v>
      </c>
      <c r="C167" s="218">
        <v>3114</v>
      </c>
      <c r="D167" s="219">
        <v>4442</v>
      </c>
      <c r="E167" s="355">
        <v>45505</v>
      </c>
      <c r="F167" s="354">
        <v>4</v>
      </c>
      <c r="G167" s="220" t="s">
        <v>41</v>
      </c>
      <c r="H167" s="221">
        <v>19050140</v>
      </c>
      <c r="I167" s="354">
        <v>146</v>
      </c>
      <c r="J167" s="478">
        <v>9</v>
      </c>
      <c r="K167" s="478">
        <f t="shared" si="8"/>
        <v>43</v>
      </c>
      <c r="L167" s="478" t="s">
        <v>103</v>
      </c>
      <c r="M167" s="478">
        <v>570</v>
      </c>
      <c r="N167" s="486">
        <v>1</v>
      </c>
      <c r="O167" s="473" t="s">
        <v>2394</v>
      </c>
      <c r="P167" s="415">
        <v>86604827</v>
      </c>
      <c r="Q167" s="222">
        <v>85738779</v>
      </c>
      <c r="R167" s="425">
        <v>866048</v>
      </c>
      <c r="S167" s="368"/>
      <c r="T167" s="374"/>
      <c r="U167" s="374"/>
      <c r="V167" s="374"/>
      <c r="W167" s="368"/>
      <c r="X167" s="374"/>
      <c r="Y167" s="626"/>
      <c r="Z167" s="368"/>
      <c r="AA167" s="368"/>
      <c r="AB167" s="368"/>
      <c r="AC167" s="368"/>
      <c r="AD167" s="368"/>
      <c r="AE167" s="272">
        <v>0</v>
      </c>
      <c r="AF167" s="272"/>
      <c r="AG167" s="272">
        <v>0</v>
      </c>
      <c r="AH167" s="272">
        <v>0</v>
      </c>
      <c r="AI167" s="272">
        <v>0</v>
      </c>
      <c r="AJ167" s="272">
        <v>0</v>
      </c>
      <c r="AK167" s="272">
        <v>0</v>
      </c>
      <c r="AL167" s="272">
        <v>0</v>
      </c>
      <c r="AM167" s="272">
        <v>0</v>
      </c>
      <c r="AN167" s="272">
        <v>0</v>
      </c>
      <c r="AO167" s="272">
        <v>0</v>
      </c>
      <c r="AP167" s="272">
        <v>0</v>
      </c>
      <c r="AQ167" s="469">
        <f t="shared" si="9"/>
        <v>0</v>
      </c>
      <c r="AR167" s="470">
        <f t="shared" si="10"/>
        <v>0</v>
      </c>
      <c r="AS167" s="468">
        <f t="shared" si="11"/>
        <v>866048</v>
      </c>
      <c r="AT167" s="380">
        <v>0</v>
      </c>
      <c r="AU167" s="380">
        <v>0</v>
      </c>
      <c r="AV167" s="378">
        <v>0</v>
      </c>
      <c r="AW167" s="332">
        <v>866048</v>
      </c>
      <c r="AX167" s="332">
        <v>0</v>
      </c>
      <c r="AY167" s="332">
        <v>0</v>
      </c>
      <c r="AZ167" s="332">
        <v>0</v>
      </c>
      <c r="BA167" s="332">
        <v>0</v>
      </c>
      <c r="BB167" s="332">
        <v>0</v>
      </c>
      <c r="BC167" s="332">
        <v>0</v>
      </c>
      <c r="BD167" s="332">
        <v>0</v>
      </c>
      <c r="BE167" s="332">
        <v>0</v>
      </c>
      <c r="BF167" s="481" t="s">
        <v>2392</v>
      </c>
      <c r="BG167" s="334"/>
    </row>
    <row r="168" spans="2:59" ht="18" customHeight="1" thickBot="1" x14ac:dyDescent="0.35">
      <c r="B168" s="397">
        <v>6588824</v>
      </c>
      <c r="C168" s="218">
        <v>3115</v>
      </c>
      <c r="D168" s="219">
        <v>4443</v>
      </c>
      <c r="E168" s="355">
        <v>45505</v>
      </c>
      <c r="F168" s="354">
        <v>4</v>
      </c>
      <c r="G168" s="220" t="s">
        <v>41</v>
      </c>
      <c r="H168" s="221">
        <v>19050140</v>
      </c>
      <c r="I168" s="354">
        <v>211</v>
      </c>
      <c r="J168" s="478">
        <v>9</v>
      </c>
      <c r="K168" s="478">
        <f t="shared" si="8"/>
        <v>41</v>
      </c>
      <c r="L168" s="478" t="s">
        <v>98</v>
      </c>
      <c r="M168" s="478">
        <v>570</v>
      </c>
      <c r="N168" s="486">
        <v>1</v>
      </c>
      <c r="O168" s="473" t="s">
        <v>2394</v>
      </c>
      <c r="P168" s="415">
        <v>75002891</v>
      </c>
      <c r="Q168" s="222">
        <v>74252862</v>
      </c>
      <c r="R168" s="425">
        <v>750029</v>
      </c>
      <c r="S168" s="368"/>
      <c r="T168" s="374"/>
      <c r="U168" s="374"/>
      <c r="V168" s="374"/>
      <c r="W168" s="368"/>
      <c r="X168" s="374"/>
      <c r="Y168" s="626"/>
      <c r="Z168" s="368"/>
      <c r="AA168" s="368"/>
      <c r="AB168" s="368"/>
      <c r="AC168" s="368"/>
      <c r="AD168" s="368"/>
      <c r="AE168" s="272">
        <v>0</v>
      </c>
      <c r="AF168" s="272"/>
      <c r="AG168" s="272">
        <v>0</v>
      </c>
      <c r="AH168" s="272">
        <v>0</v>
      </c>
      <c r="AI168" s="272">
        <v>0</v>
      </c>
      <c r="AJ168" s="272">
        <v>0</v>
      </c>
      <c r="AK168" s="272">
        <v>0</v>
      </c>
      <c r="AL168" s="272">
        <v>0</v>
      </c>
      <c r="AM168" s="272">
        <v>0</v>
      </c>
      <c r="AN168" s="272">
        <v>0</v>
      </c>
      <c r="AO168" s="272">
        <v>0</v>
      </c>
      <c r="AP168" s="272">
        <v>0</v>
      </c>
      <c r="AQ168" s="469">
        <f t="shared" si="9"/>
        <v>0</v>
      </c>
      <c r="AR168" s="470">
        <f t="shared" si="10"/>
        <v>0</v>
      </c>
      <c r="AS168" s="468">
        <f t="shared" si="11"/>
        <v>750029</v>
      </c>
      <c r="AT168" s="380">
        <v>0</v>
      </c>
      <c r="AU168" s="380">
        <v>0</v>
      </c>
      <c r="AV168" s="378">
        <v>0</v>
      </c>
      <c r="AW168" s="332">
        <v>750029</v>
      </c>
      <c r="AX168" s="332">
        <v>0</v>
      </c>
      <c r="AY168" s="332">
        <v>0</v>
      </c>
      <c r="AZ168" s="332">
        <v>0</v>
      </c>
      <c r="BA168" s="332">
        <v>0</v>
      </c>
      <c r="BB168" s="332">
        <v>0</v>
      </c>
      <c r="BC168" s="332">
        <v>0</v>
      </c>
      <c r="BD168" s="332">
        <v>0</v>
      </c>
      <c r="BE168" s="332">
        <v>0</v>
      </c>
      <c r="BF168" s="481" t="s">
        <v>2392</v>
      </c>
      <c r="BG168" s="334"/>
    </row>
    <row r="169" spans="2:59" ht="18" customHeight="1" thickBot="1" x14ac:dyDescent="0.35">
      <c r="B169" s="397">
        <v>6588824</v>
      </c>
      <c r="C169" s="218">
        <v>3115</v>
      </c>
      <c r="D169" s="219">
        <v>4443</v>
      </c>
      <c r="E169" s="355">
        <v>45505</v>
      </c>
      <c r="F169" s="354">
        <v>4</v>
      </c>
      <c r="G169" s="220" t="s">
        <v>41</v>
      </c>
      <c r="H169" s="221">
        <v>19050140</v>
      </c>
      <c r="I169" s="354">
        <v>211</v>
      </c>
      <c r="J169" s="478">
        <v>9</v>
      </c>
      <c r="K169" s="478">
        <f t="shared" si="8"/>
        <v>41</v>
      </c>
      <c r="L169" s="478" t="s">
        <v>99</v>
      </c>
      <c r="M169" s="478">
        <v>570</v>
      </c>
      <c r="N169" s="486">
        <v>1</v>
      </c>
      <c r="O169" s="473" t="s">
        <v>2394</v>
      </c>
      <c r="P169" s="415">
        <v>15751286</v>
      </c>
      <c r="Q169" s="222">
        <v>15593773</v>
      </c>
      <c r="R169" s="425">
        <v>157513</v>
      </c>
      <c r="S169" s="368"/>
      <c r="T169" s="374"/>
      <c r="U169" s="374"/>
      <c r="V169" s="374"/>
      <c r="W169" s="368"/>
      <c r="X169" s="374"/>
      <c r="Y169" s="626"/>
      <c r="Z169" s="368"/>
      <c r="AA169" s="368"/>
      <c r="AB169" s="368"/>
      <c r="AC169" s="368"/>
      <c r="AD169" s="368"/>
      <c r="AE169" s="272">
        <v>0</v>
      </c>
      <c r="AF169" s="272"/>
      <c r="AG169" s="272">
        <v>0</v>
      </c>
      <c r="AH169" s="272">
        <v>0</v>
      </c>
      <c r="AI169" s="272">
        <v>0</v>
      </c>
      <c r="AJ169" s="272">
        <v>0</v>
      </c>
      <c r="AK169" s="272">
        <v>0</v>
      </c>
      <c r="AL169" s="272">
        <v>0</v>
      </c>
      <c r="AM169" s="272">
        <v>0</v>
      </c>
      <c r="AN169" s="272">
        <v>0</v>
      </c>
      <c r="AO169" s="272">
        <v>0</v>
      </c>
      <c r="AP169" s="272">
        <v>0</v>
      </c>
      <c r="AQ169" s="469">
        <f t="shared" si="9"/>
        <v>0</v>
      </c>
      <c r="AR169" s="470">
        <f t="shared" si="10"/>
        <v>0</v>
      </c>
      <c r="AS169" s="468">
        <f t="shared" si="11"/>
        <v>157513</v>
      </c>
      <c r="AT169" s="380">
        <v>0</v>
      </c>
      <c r="AU169" s="380">
        <v>0</v>
      </c>
      <c r="AV169" s="378">
        <v>0</v>
      </c>
      <c r="AW169" s="332">
        <v>157513</v>
      </c>
      <c r="AX169" s="332">
        <v>0</v>
      </c>
      <c r="AY169" s="332">
        <v>0</v>
      </c>
      <c r="AZ169" s="332">
        <v>0</v>
      </c>
      <c r="BA169" s="332">
        <v>0</v>
      </c>
      <c r="BB169" s="332">
        <v>0</v>
      </c>
      <c r="BC169" s="332">
        <v>0</v>
      </c>
      <c r="BD169" s="332">
        <v>0</v>
      </c>
      <c r="BE169" s="332">
        <v>0</v>
      </c>
      <c r="BF169" s="481" t="s">
        <v>2392</v>
      </c>
      <c r="BG169" s="334"/>
    </row>
    <row r="170" spans="2:59" ht="18" customHeight="1" thickBot="1" x14ac:dyDescent="0.35">
      <c r="B170" s="397">
        <v>6588824</v>
      </c>
      <c r="C170" s="218">
        <v>3115</v>
      </c>
      <c r="D170" s="219">
        <v>4443</v>
      </c>
      <c r="E170" s="355">
        <v>45505</v>
      </c>
      <c r="F170" s="354">
        <v>4</v>
      </c>
      <c r="G170" s="220" t="s">
        <v>41</v>
      </c>
      <c r="H170" s="221">
        <v>19050140</v>
      </c>
      <c r="I170" s="354">
        <v>211</v>
      </c>
      <c r="J170" s="478">
        <v>9</v>
      </c>
      <c r="K170" s="478">
        <f t="shared" si="8"/>
        <v>41</v>
      </c>
      <c r="L170" s="478" t="s">
        <v>100</v>
      </c>
      <c r="M170" s="478">
        <v>570</v>
      </c>
      <c r="N170" s="486">
        <v>1</v>
      </c>
      <c r="O170" s="473" t="s">
        <v>2394</v>
      </c>
      <c r="P170" s="415">
        <v>133506178</v>
      </c>
      <c r="Q170" s="222">
        <v>132171116</v>
      </c>
      <c r="R170" s="425">
        <v>1335062</v>
      </c>
      <c r="S170" s="368"/>
      <c r="T170" s="374"/>
      <c r="U170" s="374"/>
      <c r="V170" s="374"/>
      <c r="W170" s="368"/>
      <c r="X170" s="374"/>
      <c r="Y170" s="626"/>
      <c r="Z170" s="368"/>
      <c r="AA170" s="368"/>
      <c r="AB170" s="368"/>
      <c r="AC170" s="368"/>
      <c r="AD170" s="368"/>
      <c r="AE170" s="272">
        <v>0</v>
      </c>
      <c r="AF170" s="272"/>
      <c r="AG170" s="272">
        <v>0</v>
      </c>
      <c r="AH170" s="272">
        <v>0</v>
      </c>
      <c r="AI170" s="272">
        <v>0</v>
      </c>
      <c r="AJ170" s="272">
        <v>0</v>
      </c>
      <c r="AK170" s="272">
        <v>0</v>
      </c>
      <c r="AL170" s="272">
        <v>0</v>
      </c>
      <c r="AM170" s="272">
        <v>0</v>
      </c>
      <c r="AN170" s="272">
        <v>0</v>
      </c>
      <c r="AO170" s="272">
        <v>0</v>
      </c>
      <c r="AP170" s="272">
        <v>0</v>
      </c>
      <c r="AQ170" s="469">
        <f t="shared" si="9"/>
        <v>0</v>
      </c>
      <c r="AR170" s="470">
        <f t="shared" si="10"/>
        <v>0</v>
      </c>
      <c r="AS170" s="468">
        <f t="shared" si="11"/>
        <v>1335062</v>
      </c>
      <c r="AT170" s="380">
        <v>0</v>
      </c>
      <c r="AU170" s="380">
        <v>0</v>
      </c>
      <c r="AV170" s="378">
        <v>0</v>
      </c>
      <c r="AW170" s="332">
        <v>1335062</v>
      </c>
      <c r="AX170" s="332">
        <v>0</v>
      </c>
      <c r="AY170" s="332">
        <v>0</v>
      </c>
      <c r="AZ170" s="332">
        <v>0</v>
      </c>
      <c r="BA170" s="332">
        <v>0</v>
      </c>
      <c r="BB170" s="332">
        <v>0</v>
      </c>
      <c r="BC170" s="332">
        <v>0</v>
      </c>
      <c r="BD170" s="332">
        <v>0</v>
      </c>
      <c r="BE170" s="332">
        <v>0</v>
      </c>
      <c r="BF170" s="481" t="s">
        <v>2392</v>
      </c>
      <c r="BG170" s="334"/>
    </row>
    <row r="171" spans="2:59" ht="18" customHeight="1" thickBot="1" x14ac:dyDescent="0.35">
      <c r="B171" s="397">
        <v>6588824</v>
      </c>
      <c r="C171" s="218">
        <v>3116</v>
      </c>
      <c r="D171" s="219">
        <v>4439</v>
      </c>
      <c r="E171" s="355">
        <v>45505</v>
      </c>
      <c r="F171" s="354">
        <v>4</v>
      </c>
      <c r="G171" s="220" t="s">
        <v>41</v>
      </c>
      <c r="H171" s="221">
        <v>19050140</v>
      </c>
      <c r="I171" s="354">
        <v>212</v>
      </c>
      <c r="J171" s="478">
        <v>9</v>
      </c>
      <c r="K171" s="478">
        <f t="shared" si="8"/>
        <v>42</v>
      </c>
      <c r="L171" s="478" t="s">
        <v>102</v>
      </c>
      <c r="M171" s="478">
        <v>570</v>
      </c>
      <c r="N171" s="486">
        <v>1</v>
      </c>
      <c r="O171" s="473" t="s">
        <v>2394</v>
      </c>
      <c r="P171" s="415">
        <v>17031826</v>
      </c>
      <c r="Q171" s="222">
        <v>16861508</v>
      </c>
      <c r="R171" s="425">
        <v>170318</v>
      </c>
      <c r="S171" s="368"/>
      <c r="T171" s="374"/>
      <c r="U171" s="374"/>
      <c r="V171" s="374"/>
      <c r="W171" s="368"/>
      <c r="X171" s="374"/>
      <c r="Y171" s="626"/>
      <c r="Z171" s="368"/>
      <c r="AA171" s="368"/>
      <c r="AB171" s="368"/>
      <c r="AC171" s="368"/>
      <c r="AD171" s="368"/>
      <c r="AE171" s="272">
        <v>0</v>
      </c>
      <c r="AF171" s="272"/>
      <c r="AG171" s="272">
        <v>0</v>
      </c>
      <c r="AH171" s="272">
        <v>0</v>
      </c>
      <c r="AI171" s="272">
        <v>0</v>
      </c>
      <c r="AJ171" s="272">
        <v>0</v>
      </c>
      <c r="AK171" s="272">
        <v>0</v>
      </c>
      <c r="AL171" s="272">
        <v>0</v>
      </c>
      <c r="AM171" s="272">
        <v>0</v>
      </c>
      <c r="AN171" s="272">
        <v>0</v>
      </c>
      <c r="AO171" s="272">
        <v>0</v>
      </c>
      <c r="AP171" s="272">
        <v>0</v>
      </c>
      <c r="AQ171" s="469">
        <f t="shared" si="9"/>
        <v>0</v>
      </c>
      <c r="AR171" s="470">
        <f t="shared" si="10"/>
        <v>0</v>
      </c>
      <c r="AS171" s="468">
        <f t="shared" si="11"/>
        <v>170318</v>
      </c>
      <c r="AT171" s="380">
        <v>0</v>
      </c>
      <c r="AU171" s="380">
        <v>0</v>
      </c>
      <c r="AV171" s="378">
        <v>0</v>
      </c>
      <c r="AW171" s="332">
        <v>170318</v>
      </c>
      <c r="AX171" s="332">
        <v>0</v>
      </c>
      <c r="AY171" s="332">
        <v>0</v>
      </c>
      <c r="AZ171" s="332">
        <v>0</v>
      </c>
      <c r="BA171" s="332">
        <v>0</v>
      </c>
      <c r="BB171" s="332">
        <v>0</v>
      </c>
      <c r="BC171" s="332">
        <v>0</v>
      </c>
      <c r="BD171" s="332">
        <v>0</v>
      </c>
      <c r="BE171" s="332">
        <v>0</v>
      </c>
      <c r="BF171" s="481" t="s">
        <v>2392</v>
      </c>
      <c r="BG171" s="334"/>
    </row>
    <row r="172" spans="2:59" ht="18" customHeight="1" thickBot="1" x14ac:dyDescent="0.35">
      <c r="B172" s="397">
        <v>6588824</v>
      </c>
      <c r="C172" s="218">
        <v>3117</v>
      </c>
      <c r="D172" s="219">
        <v>4437</v>
      </c>
      <c r="E172" s="355">
        <v>45505</v>
      </c>
      <c r="F172" s="354">
        <v>4</v>
      </c>
      <c r="G172" s="220" t="s">
        <v>41</v>
      </c>
      <c r="H172" s="221">
        <v>19050140</v>
      </c>
      <c r="I172" s="354">
        <v>212</v>
      </c>
      <c r="J172" s="478">
        <v>9</v>
      </c>
      <c r="K172" s="478">
        <f t="shared" si="8"/>
        <v>43</v>
      </c>
      <c r="L172" s="478" t="s">
        <v>104</v>
      </c>
      <c r="M172" s="478">
        <v>498</v>
      </c>
      <c r="N172" s="486">
        <v>4</v>
      </c>
      <c r="O172" s="473" t="s">
        <v>2394</v>
      </c>
      <c r="P172" s="415">
        <v>225374380</v>
      </c>
      <c r="Q172" s="222">
        <v>223120636</v>
      </c>
      <c r="R172" s="425">
        <v>2253744</v>
      </c>
      <c r="S172" s="368"/>
      <c r="T172" s="374"/>
      <c r="U172" s="374"/>
      <c r="V172" s="374"/>
      <c r="W172" s="368"/>
      <c r="X172" s="374"/>
      <c r="Y172" s="626"/>
      <c r="Z172" s="368"/>
      <c r="AA172" s="368"/>
      <c r="AB172" s="368"/>
      <c r="AC172" s="368"/>
      <c r="AD172" s="368"/>
      <c r="AE172" s="272">
        <v>0</v>
      </c>
      <c r="AF172" s="272"/>
      <c r="AG172" s="272">
        <v>0</v>
      </c>
      <c r="AH172" s="272">
        <v>0</v>
      </c>
      <c r="AI172" s="272">
        <v>0</v>
      </c>
      <c r="AJ172" s="272">
        <v>0</v>
      </c>
      <c r="AK172" s="272">
        <v>0</v>
      </c>
      <c r="AL172" s="272">
        <v>0</v>
      </c>
      <c r="AM172" s="272">
        <v>0</v>
      </c>
      <c r="AN172" s="272">
        <v>0</v>
      </c>
      <c r="AO172" s="272">
        <v>0</v>
      </c>
      <c r="AP172" s="272">
        <v>0</v>
      </c>
      <c r="AQ172" s="469">
        <f t="shared" si="9"/>
        <v>0</v>
      </c>
      <c r="AR172" s="470">
        <f t="shared" si="10"/>
        <v>0</v>
      </c>
      <c r="AS172" s="468">
        <f t="shared" si="11"/>
        <v>2253744</v>
      </c>
      <c r="AT172" s="380">
        <v>0</v>
      </c>
      <c r="AU172" s="380">
        <v>0</v>
      </c>
      <c r="AV172" s="378">
        <v>0</v>
      </c>
      <c r="AW172" s="332">
        <v>2253744</v>
      </c>
      <c r="AX172" s="332">
        <v>0</v>
      </c>
      <c r="AY172" s="332">
        <v>0</v>
      </c>
      <c r="AZ172" s="332">
        <v>0</v>
      </c>
      <c r="BA172" s="332">
        <v>0</v>
      </c>
      <c r="BB172" s="332">
        <v>0</v>
      </c>
      <c r="BC172" s="332">
        <v>0</v>
      </c>
      <c r="BD172" s="332">
        <v>0</v>
      </c>
      <c r="BE172" s="332">
        <v>0</v>
      </c>
      <c r="BF172" s="481" t="s">
        <v>2392</v>
      </c>
      <c r="BG172" s="334"/>
    </row>
    <row r="173" spans="2:59" ht="18" customHeight="1" thickBot="1" x14ac:dyDescent="0.35">
      <c r="B173" s="397">
        <v>6588824</v>
      </c>
      <c r="C173" s="218">
        <v>3117</v>
      </c>
      <c r="D173" s="219">
        <v>4437</v>
      </c>
      <c r="E173" s="355">
        <v>45505</v>
      </c>
      <c r="F173" s="354">
        <v>4</v>
      </c>
      <c r="G173" s="220" t="s">
        <v>41</v>
      </c>
      <c r="H173" s="221">
        <v>19050140</v>
      </c>
      <c r="I173" s="354">
        <v>212</v>
      </c>
      <c r="J173" s="478">
        <v>9</v>
      </c>
      <c r="K173" s="478">
        <f t="shared" si="8"/>
        <v>43</v>
      </c>
      <c r="L173" s="479" t="s">
        <v>104</v>
      </c>
      <c r="M173" s="478">
        <v>570</v>
      </c>
      <c r="N173" s="486">
        <v>1</v>
      </c>
      <c r="O173" s="473" t="s">
        <v>2394</v>
      </c>
      <c r="P173" s="415">
        <v>886252634</v>
      </c>
      <c r="Q173" s="222">
        <v>877390108</v>
      </c>
      <c r="R173" s="425">
        <v>8862526</v>
      </c>
      <c r="S173" s="368"/>
      <c r="T173" s="374"/>
      <c r="U173" s="374"/>
      <c r="V173" s="374"/>
      <c r="W173" s="368"/>
      <c r="X173" s="374"/>
      <c r="Y173" s="626"/>
      <c r="Z173" s="368"/>
      <c r="AA173" s="368"/>
      <c r="AB173" s="368"/>
      <c r="AC173" s="368"/>
      <c r="AD173" s="368"/>
      <c r="AE173" s="272">
        <v>0</v>
      </c>
      <c r="AF173" s="272"/>
      <c r="AG173" s="272">
        <v>0</v>
      </c>
      <c r="AH173" s="272">
        <v>0</v>
      </c>
      <c r="AI173" s="272">
        <v>0</v>
      </c>
      <c r="AJ173" s="272">
        <v>0</v>
      </c>
      <c r="AK173" s="272">
        <v>0</v>
      </c>
      <c r="AL173" s="272">
        <v>0</v>
      </c>
      <c r="AM173" s="272">
        <v>0</v>
      </c>
      <c r="AN173" s="272">
        <v>0</v>
      </c>
      <c r="AO173" s="272">
        <v>0</v>
      </c>
      <c r="AP173" s="272">
        <v>0</v>
      </c>
      <c r="AQ173" s="469">
        <f t="shared" si="9"/>
        <v>0</v>
      </c>
      <c r="AR173" s="470">
        <f t="shared" si="10"/>
        <v>0</v>
      </c>
      <c r="AS173" s="468">
        <f t="shared" si="11"/>
        <v>8862526</v>
      </c>
      <c r="AT173" s="380">
        <v>0</v>
      </c>
      <c r="AU173" s="380">
        <v>0</v>
      </c>
      <c r="AV173" s="378">
        <v>0</v>
      </c>
      <c r="AW173" s="332">
        <v>8862526</v>
      </c>
      <c r="AX173" s="332">
        <v>0</v>
      </c>
      <c r="AY173" s="332">
        <v>0</v>
      </c>
      <c r="AZ173" s="332">
        <v>0</v>
      </c>
      <c r="BA173" s="332">
        <v>0</v>
      </c>
      <c r="BB173" s="332">
        <v>0</v>
      </c>
      <c r="BC173" s="332">
        <v>0</v>
      </c>
      <c r="BD173" s="332">
        <v>0</v>
      </c>
      <c r="BE173" s="332">
        <v>0</v>
      </c>
      <c r="BF173" s="481" t="s">
        <v>2392</v>
      </c>
      <c r="BG173" s="334"/>
    </row>
    <row r="174" spans="2:59" ht="18" customHeight="1" thickBot="1" x14ac:dyDescent="0.35">
      <c r="B174" s="397">
        <v>6588824</v>
      </c>
      <c r="C174" s="218">
        <v>3117</v>
      </c>
      <c r="D174" s="219">
        <v>4437</v>
      </c>
      <c r="E174" s="355">
        <v>45505</v>
      </c>
      <c r="F174" s="354">
        <v>4</v>
      </c>
      <c r="G174" s="220" t="s">
        <v>41</v>
      </c>
      <c r="H174" s="221">
        <v>19050140</v>
      </c>
      <c r="I174" s="354">
        <v>212</v>
      </c>
      <c r="J174" s="478">
        <v>9</v>
      </c>
      <c r="K174" s="478">
        <f t="shared" si="8"/>
        <v>43</v>
      </c>
      <c r="L174" s="478" t="s">
        <v>104</v>
      </c>
      <c r="M174" s="478">
        <v>578</v>
      </c>
      <c r="N174" s="486">
        <v>4</v>
      </c>
      <c r="O174" s="473" t="s">
        <v>2394</v>
      </c>
      <c r="P174" s="415">
        <v>557258487</v>
      </c>
      <c r="Q174" s="222">
        <v>551685902</v>
      </c>
      <c r="R174" s="425">
        <v>5572585</v>
      </c>
      <c r="S174" s="368"/>
      <c r="T174" s="374"/>
      <c r="U174" s="374"/>
      <c r="V174" s="374"/>
      <c r="W174" s="368"/>
      <c r="X174" s="374"/>
      <c r="Y174" s="626"/>
      <c r="Z174" s="368"/>
      <c r="AA174" s="368"/>
      <c r="AB174" s="368"/>
      <c r="AC174" s="368"/>
      <c r="AD174" s="368"/>
      <c r="AE174" s="272">
        <v>0</v>
      </c>
      <c r="AF174" s="272"/>
      <c r="AG174" s="272">
        <v>0</v>
      </c>
      <c r="AH174" s="272">
        <v>0</v>
      </c>
      <c r="AI174" s="272">
        <v>0</v>
      </c>
      <c r="AJ174" s="272">
        <v>0</v>
      </c>
      <c r="AK174" s="272">
        <v>0</v>
      </c>
      <c r="AL174" s="272">
        <v>0</v>
      </c>
      <c r="AM174" s="272">
        <v>0</v>
      </c>
      <c r="AN174" s="272">
        <v>0</v>
      </c>
      <c r="AO174" s="272">
        <v>0</v>
      </c>
      <c r="AP174" s="272">
        <v>0</v>
      </c>
      <c r="AQ174" s="469">
        <f t="shared" si="9"/>
        <v>0</v>
      </c>
      <c r="AR174" s="470">
        <f t="shared" si="10"/>
        <v>0</v>
      </c>
      <c r="AS174" s="468">
        <f t="shared" si="11"/>
        <v>5572585</v>
      </c>
      <c r="AT174" s="380">
        <v>0</v>
      </c>
      <c r="AU174" s="380">
        <v>0</v>
      </c>
      <c r="AV174" s="378">
        <v>0</v>
      </c>
      <c r="AW174" s="332">
        <v>5572585</v>
      </c>
      <c r="AX174" s="332">
        <v>0</v>
      </c>
      <c r="AY174" s="332">
        <v>0</v>
      </c>
      <c r="AZ174" s="332">
        <v>0</v>
      </c>
      <c r="BA174" s="332">
        <v>0</v>
      </c>
      <c r="BB174" s="332">
        <v>0</v>
      </c>
      <c r="BC174" s="332">
        <v>0</v>
      </c>
      <c r="BD174" s="332">
        <v>0</v>
      </c>
      <c r="BE174" s="332">
        <v>0</v>
      </c>
      <c r="BF174" s="481" t="s">
        <v>2392</v>
      </c>
      <c r="BG174" s="334"/>
    </row>
    <row r="175" spans="2:59" ht="18" customHeight="1" thickBot="1" x14ac:dyDescent="0.35">
      <c r="B175" s="397">
        <v>6588824</v>
      </c>
      <c r="C175" s="218">
        <v>3122</v>
      </c>
      <c r="D175" s="219">
        <v>4004</v>
      </c>
      <c r="E175" s="355">
        <v>45505</v>
      </c>
      <c r="F175" s="354">
        <v>4</v>
      </c>
      <c r="G175" s="220" t="s">
        <v>41</v>
      </c>
      <c r="H175" s="221">
        <v>19050140</v>
      </c>
      <c r="I175" s="354">
        <v>130</v>
      </c>
      <c r="J175" s="478">
        <v>9</v>
      </c>
      <c r="K175" s="478">
        <f t="shared" si="8"/>
        <v>28</v>
      </c>
      <c r="L175" s="478" t="s">
        <v>76</v>
      </c>
      <c r="M175" s="478">
        <v>570</v>
      </c>
      <c r="N175" s="486">
        <v>1</v>
      </c>
      <c r="O175" s="473" t="s">
        <v>2394</v>
      </c>
      <c r="P175" s="415">
        <v>34091135</v>
      </c>
      <c r="Q175" s="222">
        <v>33750224</v>
      </c>
      <c r="R175" s="425">
        <v>340911</v>
      </c>
      <c r="S175" s="368"/>
      <c r="T175" s="374"/>
      <c r="U175" s="374"/>
      <c r="V175" s="374"/>
      <c r="W175" s="368"/>
      <c r="X175" s="374"/>
      <c r="Y175" s="626"/>
      <c r="Z175" s="368"/>
      <c r="AA175" s="368"/>
      <c r="AB175" s="368"/>
      <c r="AC175" s="368"/>
      <c r="AD175" s="368"/>
      <c r="AE175" s="272">
        <v>0</v>
      </c>
      <c r="AF175" s="272"/>
      <c r="AG175" s="272">
        <v>0</v>
      </c>
      <c r="AH175" s="272">
        <v>296044</v>
      </c>
      <c r="AI175" s="272">
        <v>0</v>
      </c>
      <c r="AJ175" s="272">
        <v>0</v>
      </c>
      <c r="AK175" s="272">
        <v>0</v>
      </c>
      <c r="AL175" s="272">
        <v>0</v>
      </c>
      <c r="AM175" s="272">
        <v>0</v>
      </c>
      <c r="AN175" s="272">
        <v>0</v>
      </c>
      <c r="AO175" s="272">
        <v>0</v>
      </c>
      <c r="AP175" s="272">
        <v>0</v>
      </c>
      <c r="AQ175" s="469">
        <f t="shared" si="9"/>
        <v>296044</v>
      </c>
      <c r="AR175" s="470">
        <f t="shared" si="10"/>
        <v>0.86839087034445939</v>
      </c>
      <c r="AS175" s="468">
        <f t="shared" si="11"/>
        <v>44867</v>
      </c>
      <c r="AT175" s="380">
        <v>0</v>
      </c>
      <c r="AU175" s="380">
        <v>0</v>
      </c>
      <c r="AV175" s="378">
        <v>0</v>
      </c>
      <c r="AW175" s="332">
        <v>340911</v>
      </c>
      <c r="AX175" s="332">
        <v>0</v>
      </c>
      <c r="AY175" s="332">
        <v>0</v>
      </c>
      <c r="AZ175" s="332">
        <v>0</v>
      </c>
      <c r="BA175" s="332">
        <v>0</v>
      </c>
      <c r="BB175" s="332">
        <v>0</v>
      </c>
      <c r="BC175" s="332">
        <v>0</v>
      </c>
      <c r="BD175" s="332">
        <v>0</v>
      </c>
      <c r="BE175" s="332">
        <v>0</v>
      </c>
      <c r="BF175" s="481" t="s">
        <v>2392</v>
      </c>
      <c r="BG175" s="334"/>
    </row>
    <row r="176" spans="2:59" ht="18" customHeight="1" thickBot="1" x14ac:dyDescent="0.35">
      <c r="B176" s="397">
        <v>6588824</v>
      </c>
      <c r="C176" s="218">
        <v>3123</v>
      </c>
      <c r="D176" s="219">
        <v>4005</v>
      </c>
      <c r="E176" s="355">
        <v>45505</v>
      </c>
      <c r="F176" s="354">
        <v>4</v>
      </c>
      <c r="G176" s="220" t="s">
        <v>41</v>
      </c>
      <c r="H176" s="221">
        <v>19050140</v>
      </c>
      <c r="I176" s="354">
        <v>121</v>
      </c>
      <c r="J176" s="478">
        <v>9</v>
      </c>
      <c r="K176" s="478">
        <f t="shared" si="8"/>
        <v>5</v>
      </c>
      <c r="L176" s="478" t="s">
        <v>47</v>
      </c>
      <c r="M176" s="478">
        <v>570</v>
      </c>
      <c r="N176" s="486">
        <v>1</v>
      </c>
      <c r="O176" s="473" t="s">
        <v>2394</v>
      </c>
      <c r="P176" s="415">
        <v>54484014</v>
      </c>
      <c r="Q176" s="222">
        <v>53939174</v>
      </c>
      <c r="R176" s="425">
        <v>544840</v>
      </c>
      <c r="S176" s="368"/>
      <c r="T176" s="374"/>
      <c r="U176" s="374"/>
      <c r="V176" s="374"/>
      <c r="W176" s="368"/>
      <c r="X176" s="374"/>
      <c r="Y176" s="626"/>
      <c r="Z176" s="368"/>
      <c r="AA176" s="368"/>
      <c r="AB176" s="368"/>
      <c r="AC176" s="368"/>
      <c r="AD176" s="368"/>
      <c r="AE176" s="272">
        <v>0</v>
      </c>
      <c r="AF176" s="272"/>
      <c r="AG176" s="272">
        <v>0</v>
      </c>
      <c r="AH176" s="272">
        <v>544836.5</v>
      </c>
      <c r="AI176" s="272">
        <v>0</v>
      </c>
      <c r="AJ176" s="272">
        <v>0</v>
      </c>
      <c r="AK176" s="272">
        <v>0</v>
      </c>
      <c r="AL176" s="272">
        <v>0</v>
      </c>
      <c r="AM176" s="272">
        <v>0</v>
      </c>
      <c r="AN176" s="272">
        <v>0</v>
      </c>
      <c r="AO176" s="272">
        <v>0</v>
      </c>
      <c r="AP176" s="272">
        <v>0</v>
      </c>
      <c r="AQ176" s="469">
        <f t="shared" si="9"/>
        <v>544836.5</v>
      </c>
      <c r="AR176" s="470">
        <f t="shared" si="10"/>
        <v>0.99999357609573458</v>
      </c>
      <c r="AS176" s="468">
        <f t="shared" si="11"/>
        <v>3.5</v>
      </c>
      <c r="AT176" s="380">
        <v>0</v>
      </c>
      <c r="AU176" s="380">
        <v>0</v>
      </c>
      <c r="AV176" s="378">
        <v>0</v>
      </c>
      <c r="AW176" s="332">
        <v>544840</v>
      </c>
      <c r="AX176" s="332">
        <v>0</v>
      </c>
      <c r="AY176" s="332">
        <v>0</v>
      </c>
      <c r="AZ176" s="332">
        <v>0</v>
      </c>
      <c r="BA176" s="332">
        <v>0</v>
      </c>
      <c r="BB176" s="332">
        <v>0</v>
      </c>
      <c r="BC176" s="332">
        <v>0</v>
      </c>
      <c r="BD176" s="332">
        <v>0</v>
      </c>
      <c r="BE176" s="332">
        <v>0</v>
      </c>
      <c r="BF176" s="481" t="s">
        <v>2392</v>
      </c>
      <c r="BG176" s="334"/>
    </row>
    <row r="177" spans="2:59" ht="18" customHeight="1" thickBot="1" x14ac:dyDescent="0.35">
      <c r="B177" s="397">
        <v>6588824</v>
      </c>
      <c r="C177" s="218">
        <v>3123</v>
      </c>
      <c r="D177" s="219">
        <v>4005</v>
      </c>
      <c r="E177" s="355">
        <v>45505</v>
      </c>
      <c r="F177" s="354">
        <v>4</v>
      </c>
      <c r="G177" s="220" t="s">
        <v>41</v>
      </c>
      <c r="H177" s="221">
        <v>19050140</v>
      </c>
      <c r="I177" s="354">
        <v>121</v>
      </c>
      <c r="J177" s="478">
        <v>9</v>
      </c>
      <c r="K177" s="478">
        <f t="shared" si="8"/>
        <v>5</v>
      </c>
      <c r="L177" s="478" t="s">
        <v>48</v>
      </c>
      <c r="M177" s="478">
        <v>570</v>
      </c>
      <c r="N177" s="486">
        <v>1</v>
      </c>
      <c r="O177" s="473" t="s">
        <v>2394</v>
      </c>
      <c r="P177" s="415">
        <v>54484014</v>
      </c>
      <c r="Q177" s="222">
        <v>53939174</v>
      </c>
      <c r="R177" s="425">
        <v>544840</v>
      </c>
      <c r="S177" s="368"/>
      <c r="T177" s="374"/>
      <c r="U177" s="374"/>
      <c r="V177" s="374"/>
      <c r="W177" s="368"/>
      <c r="X177" s="374"/>
      <c r="Y177" s="626"/>
      <c r="Z177" s="368"/>
      <c r="AA177" s="368"/>
      <c r="AB177" s="368"/>
      <c r="AC177" s="368"/>
      <c r="AD177" s="368"/>
      <c r="AE177" s="272">
        <v>0</v>
      </c>
      <c r="AF177" s="272"/>
      <c r="AG177" s="272">
        <v>0</v>
      </c>
      <c r="AH177" s="272">
        <v>544836.5</v>
      </c>
      <c r="AI177" s="272">
        <v>0</v>
      </c>
      <c r="AJ177" s="272">
        <v>0</v>
      </c>
      <c r="AK177" s="272">
        <v>0</v>
      </c>
      <c r="AL177" s="272">
        <v>0</v>
      </c>
      <c r="AM177" s="272">
        <v>0</v>
      </c>
      <c r="AN177" s="272">
        <v>0</v>
      </c>
      <c r="AO177" s="272">
        <v>0</v>
      </c>
      <c r="AP177" s="272">
        <v>0</v>
      </c>
      <c r="AQ177" s="469">
        <f t="shared" si="9"/>
        <v>544836.5</v>
      </c>
      <c r="AR177" s="470">
        <f t="shared" si="10"/>
        <v>0.99999357609573458</v>
      </c>
      <c r="AS177" s="468">
        <f t="shared" si="11"/>
        <v>3.5</v>
      </c>
      <c r="AT177" s="380">
        <v>0</v>
      </c>
      <c r="AU177" s="380">
        <v>0</v>
      </c>
      <c r="AV177" s="378">
        <v>0</v>
      </c>
      <c r="AW177" s="332">
        <v>544840</v>
      </c>
      <c r="AX177" s="332">
        <v>0</v>
      </c>
      <c r="AY177" s="332">
        <v>0</v>
      </c>
      <c r="AZ177" s="332">
        <v>0</v>
      </c>
      <c r="BA177" s="332">
        <v>0</v>
      </c>
      <c r="BB177" s="332">
        <v>0</v>
      </c>
      <c r="BC177" s="332">
        <v>0</v>
      </c>
      <c r="BD177" s="332">
        <v>0</v>
      </c>
      <c r="BE177" s="332">
        <v>0</v>
      </c>
      <c r="BF177" s="481" t="s">
        <v>2392</v>
      </c>
      <c r="BG177" s="334"/>
    </row>
    <row r="178" spans="2:59" ht="18" customHeight="1" thickBot="1" x14ac:dyDescent="0.35">
      <c r="B178" s="397">
        <v>6588824</v>
      </c>
      <c r="C178" s="218">
        <v>3124</v>
      </c>
      <c r="D178" s="219">
        <v>4001</v>
      </c>
      <c r="E178" s="355">
        <v>45505</v>
      </c>
      <c r="F178" s="354">
        <v>4</v>
      </c>
      <c r="G178" s="220" t="s">
        <v>41</v>
      </c>
      <c r="H178" s="221">
        <v>19050140</v>
      </c>
      <c r="I178" s="354">
        <v>148</v>
      </c>
      <c r="J178" s="478">
        <v>9</v>
      </c>
      <c r="K178" s="478">
        <f t="shared" si="8"/>
        <v>40</v>
      </c>
      <c r="L178" s="478" t="s">
        <v>96</v>
      </c>
      <c r="M178" s="478">
        <v>570</v>
      </c>
      <c r="N178" s="486">
        <v>1</v>
      </c>
      <c r="O178" s="473" t="s">
        <v>2394</v>
      </c>
      <c r="P178" s="415">
        <v>30364024</v>
      </c>
      <c r="Q178" s="222">
        <v>30060384</v>
      </c>
      <c r="R178" s="425">
        <v>303640</v>
      </c>
      <c r="S178" s="368"/>
      <c r="T178" s="374"/>
      <c r="U178" s="374"/>
      <c r="V178" s="374"/>
      <c r="W178" s="368"/>
      <c r="X178" s="374"/>
      <c r="Y178" s="626"/>
      <c r="Z178" s="368"/>
      <c r="AA178" s="368"/>
      <c r="AB178" s="368"/>
      <c r="AC178" s="368"/>
      <c r="AD178" s="368"/>
      <c r="AE178" s="272">
        <v>0</v>
      </c>
      <c r="AF178" s="272"/>
      <c r="AG178" s="272">
        <v>0</v>
      </c>
      <c r="AH178" s="272">
        <v>303640</v>
      </c>
      <c r="AI178" s="272">
        <v>0</v>
      </c>
      <c r="AJ178" s="272">
        <v>0</v>
      </c>
      <c r="AK178" s="272">
        <v>0</v>
      </c>
      <c r="AL178" s="272">
        <v>0</v>
      </c>
      <c r="AM178" s="272">
        <v>0</v>
      </c>
      <c r="AN178" s="272">
        <v>0</v>
      </c>
      <c r="AO178" s="272">
        <v>0</v>
      </c>
      <c r="AP178" s="272">
        <v>0</v>
      </c>
      <c r="AQ178" s="469">
        <f t="shared" si="9"/>
        <v>303640</v>
      </c>
      <c r="AR178" s="470">
        <f t="shared" si="10"/>
        <v>1</v>
      </c>
      <c r="AS178" s="468">
        <f t="shared" si="11"/>
        <v>0</v>
      </c>
      <c r="AT178" s="380">
        <v>0</v>
      </c>
      <c r="AU178" s="380">
        <v>0</v>
      </c>
      <c r="AV178" s="378">
        <v>0</v>
      </c>
      <c r="AW178" s="332">
        <v>303640</v>
      </c>
      <c r="AX178" s="332">
        <v>0</v>
      </c>
      <c r="AY178" s="332">
        <v>0</v>
      </c>
      <c r="AZ178" s="332">
        <v>0</v>
      </c>
      <c r="BA178" s="332">
        <v>0</v>
      </c>
      <c r="BB178" s="332">
        <v>0</v>
      </c>
      <c r="BC178" s="332">
        <v>0</v>
      </c>
      <c r="BD178" s="332">
        <v>0</v>
      </c>
      <c r="BE178" s="332">
        <v>0</v>
      </c>
      <c r="BF178" s="481" t="s">
        <v>2392</v>
      </c>
      <c r="BG178" s="334"/>
    </row>
    <row r="179" spans="2:59" ht="18" customHeight="1" thickBot="1" x14ac:dyDescent="0.35">
      <c r="B179" s="397">
        <v>6588824</v>
      </c>
      <c r="C179" s="218">
        <v>3125</v>
      </c>
      <c r="D179" s="219">
        <v>4003</v>
      </c>
      <c r="E179" s="355">
        <v>45505</v>
      </c>
      <c r="F179" s="354">
        <v>4</v>
      </c>
      <c r="G179" s="220" t="s">
        <v>41</v>
      </c>
      <c r="H179" s="221">
        <v>19050140</v>
      </c>
      <c r="I179" s="354">
        <v>3</v>
      </c>
      <c r="J179" s="478">
        <v>9</v>
      </c>
      <c r="K179" s="478">
        <f t="shared" si="8"/>
        <v>10</v>
      </c>
      <c r="L179" s="478" t="s">
        <v>56</v>
      </c>
      <c r="M179" s="478">
        <v>570</v>
      </c>
      <c r="N179" s="486">
        <v>1</v>
      </c>
      <c r="O179" s="473" t="s">
        <v>2394</v>
      </c>
      <c r="P179" s="415">
        <v>51801116</v>
      </c>
      <c r="Q179" s="222">
        <v>51283105</v>
      </c>
      <c r="R179" s="425">
        <v>518011</v>
      </c>
      <c r="S179" s="368"/>
      <c r="T179" s="374"/>
      <c r="U179" s="374"/>
      <c r="V179" s="374"/>
      <c r="W179" s="368"/>
      <c r="X179" s="374"/>
      <c r="Y179" s="626"/>
      <c r="Z179" s="368"/>
      <c r="AA179" s="368"/>
      <c r="AB179" s="368"/>
      <c r="AC179" s="368"/>
      <c r="AD179" s="368"/>
      <c r="AE179" s="272">
        <v>0</v>
      </c>
      <c r="AF179" s="272"/>
      <c r="AG179" s="272">
        <v>0</v>
      </c>
      <c r="AH179" s="272">
        <v>518010</v>
      </c>
      <c r="AI179" s="272">
        <v>0</v>
      </c>
      <c r="AJ179" s="272">
        <v>0</v>
      </c>
      <c r="AK179" s="272">
        <v>0</v>
      </c>
      <c r="AL179" s="272">
        <v>0</v>
      </c>
      <c r="AM179" s="272">
        <v>0</v>
      </c>
      <c r="AN179" s="272">
        <v>0</v>
      </c>
      <c r="AO179" s="272">
        <v>0</v>
      </c>
      <c r="AP179" s="272">
        <v>0</v>
      </c>
      <c r="AQ179" s="469">
        <f t="shared" si="9"/>
        <v>518010</v>
      </c>
      <c r="AR179" s="470">
        <f t="shared" si="10"/>
        <v>0.99999806953906389</v>
      </c>
      <c r="AS179" s="468">
        <f t="shared" si="11"/>
        <v>1</v>
      </c>
      <c r="AT179" s="380">
        <v>0</v>
      </c>
      <c r="AU179" s="380">
        <v>0</v>
      </c>
      <c r="AV179" s="378">
        <v>0</v>
      </c>
      <c r="AW179" s="332">
        <v>518011</v>
      </c>
      <c r="AX179" s="332">
        <v>0</v>
      </c>
      <c r="AY179" s="332">
        <v>0</v>
      </c>
      <c r="AZ179" s="332">
        <v>0</v>
      </c>
      <c r="BA179" s="332">
        <v>0</v>
      </c>
      <c r="BB179" s="332">
        <v>0</v>
      </c>
      <c r="BC179" s="332">
        <v>0</v>
      </c>
      <c r="BD179" s="332">
        <v>0</v>
      </c>
      <c r="BE179" s="332">
        <v>0</v>
      </c>
      <c r="BF179" s="481" t="s">
        <v>2392</v>
      </c>
      <c r="BG179" s="334"/>
    </row>
    <row r="180" spans="2:59" ht="18" customHeight="1" thickBot="1" x14ac:dyDescent="0.35">
      <c r="B180" s="397">
        <v>6588824</v>
      </c>
      <c r="C180" s="218">
        <v>3126</v>
      </c>
      <c r="D180" s="219">
        <v>4002</v>
      </c>
      <c r="E180" s="355">
        <v>45505</v>
      </c>
      <c r="F180" s="354">
        <v>4</v>
      </c>
      <c r="G180" s="220" t="s">
        <v>41</v>
      </c>
      <c r="H180" s="221">
        <v>19050140</v>
      </c>
      <c r="I180" s="354">
        <v>143</v>
      </c>
      <c r="J180" s="478">
        <v>9</v>
      </c>
      <c r="K180" s="478">
        <f t="shared" si="8"/>
        <v>40</v>
      </c>
      <c r="L180" s="478" t="s">
        <v>97</v>
      </c>
      <c r="M180" s="478">
        <v>570</v>
      </c>
      <c r="N180" s="486">
        <v>1</v>
      </c>
      <c r="O180" s="473" t="s">
        <v>2394</v>
      </c>
      <c r="P180" s="415">
        <v>145934166</v>
      </c>
      <c r="Q180" s="222">
        <v>144474824</v>
      </c>
      <c r="R180" s="425">
        <v>1459342</v>
      </c>
      <c r="S180" s="368"/>
      <c r="T180" s="374"/>
      <c r="U180" s="374"/>
      <c r="V180" s="374"/>
      <c r="W180" s="368"/>
      <c r="X180" s="374"/>
      <c r="Y180" s="626"/>
      <c r="Z180" s="368"/>
      <c r="AA180" s="368"/>
      <c r="AB180" s="368"/>
      <c r="AC180" s="368"/>
      <c r="AD180" s="368"/>
      <c r="AE180" s="272">
        <v>0</v>
      </c>
      <c r="AF180" s="272"/>
      <c r="AG180" s="272">
        <v>0</v>
      </c>
      <c r="AH180" s="272">
        <v>1459342</v>
      </c>
      <c r="AI180" s="272">
        <v>0</v>
      </c>
      <c r="AJ180" s="272">
        <v>0</v>
      </c>
      <c r="AK180" s="272">
        <v>0</v>
      </c>
      <c r="AL180" s="272">
        <v>0</v>
      </c>
      <c r="AM180" s="272">
        <v>0</v>
      </c>
      <c r="AN180" s="272">
        <v>0</v>
      </c>
      <c r="AO180" s="272">
        <v>0</v>
      </c>
      <c r="AP180" s="272">
        <v>0</v>
      </c>
      <c r="AQ180" s="469">
        <f t="shared" si="9"/>
        <v>1459342</v>
      </c>
      <c r="AR180" s="470">
        <f t="shared" si="10"/>
        <v>1</v>
      </c>
      <c r="AS180" s="468">
        <f t="shared" si="11"/>
        <v>0</v>
      </c>
      <c r="AT180" s="380">
        <v>0</v>
      </c>
      <c r="AU180" s="380">
        <v>0</v>
      </c>
      <c r="AV180" s="378">
        <v>0</v>
      </c>
      <c r="AW180" s="332">
        <v>1459342</v>
      </c>
      <c r="AX180" s="332">
        <v>0</v>
      </c>
      <c r="AY180" s="332">
        <v>0</v>
      </c>
      <c r="AZ180" s="332">
        <v>0</v>
      </c>
      <c r="BA180" s="332">
        <v>0</v>
      </c>
      <c r="BB180" s="332">
        <v>0</v>
      </c>
      <c r="BC180" s="332">
        <v>0</v>
      </c>
      <c r="BD180" s="332">
        <v>0</v>
      </c>
      <c r="BE180" s="332">
        <v>0</v>
      </c>
      <c r="BF180" s="481" t="s">
        <v>2392</v>
      </c>
      <c r="BG180" s="334"/>
    </row>
    <row r="181" spans="2:59" ht="18" customHeight="1" thickBot="1" x14ac:dyDescent="0.35">
      <c r="B181" s="397">
        <v>6588824</v>
      </c>
      <c r="C181" s="218">
        <v>3127</v>
      </c>
      <c r="D181" s="219">
        <v>4000</v>
      </c>
      <c r="E181" s="355">
        <v>45505</v>
      </c>
      <c r="F181" s="354">
        <v>4</v>
      </c>
      <c r="G181" s="220" t="s">
        <v>41</v>
      </c>
      <c r="H181" s="221">
        <v>19050140</v>
      </c>
      <c r="I181" s="354">
        <v>108</v>
      </c>
      <c r="J181" s="478">
        <v>9</v>
      </c>
      <c r="K181" s="478">
        <f t="shared" si="8"/>
        <v>30</v>
      </c>
      <c r="L181" s="478" t="s">
        <v>78</v>
      </c>
      <c r="M181" s="478">
        <v>570</v>
      </c>
      <c r="N181" s="486">
        <v>1</v>
      </c>
      <c r="O181" s="473" t="s">
        <v>2394</v>
      </c>
      <c r="P181" s="415">
        <v>100470643</v>
      </c>
      <c r="Q181" s="222">
        <v>99465937</v>
      </c>
      <c r="R181" s="425">
        <v>1004706</v>
      </c>
      <c r="S181" s="368"/>
      <c r="T181" s="374"/>
      <c r="U181" s="374"/>
      <c r="V181" s="374"/>
      <c r="W181" s="368"/>
      <c r="X181" s="374"/>
      <c r="Y181" s="626"/>
      <c r="Z181" s="368"/>
      <c r="AA181" s="368"/>
      <c r="AB181" s="368"/>
      <c r="AC181" s="368"/>
      <c r="AD181" s="368"/>
      <c r="AE181" s="272">
        <v>0</v>
      </c>
      <c r="AF181" s="272"/>
      <c r="AG181" s="272">
        <v>0</v>
      </c>
      <c r="AH181" s="272">
        <v>1004706</v>
      </c>
      <c r="AI181" s="272">
        <v>0</v>
      </c>
      <c r="AJ181" s="272">
        <v>0</v>
      </c>
      <c r="AK181" s="272">
        <v>0</v>
      </c>
      <c r="AL181" s="272">
        <v>0</v>
      </c>
      <c r="AM181" s="272">
        <v>0</v>
      </c>
      <c r="AN181" s="272">
        <v>0</v>
      </c>
      <c r="AO181" s="272">
        <v>0</v>
      </c>
      <c r="AP181" s="272">
        <v>0</v>
      </c>
      <c r="AQ181" s="469">
        <f t="shared" si="9"/>
        <v>1004706</v>
      </c>
      <c r="AR181" s="470">
        <f t="shared" si="10"/>
        <v>1</v>
      </c>
      <c r="AS181" s="468">
        <f t="shared" si="11"/>
        <v>0</v>
      </c>
      <c r="AT181" s="380">
        <v>0</v>
      </c>
      <c r="AU181" s="380">
        <v>0</v>
      </c>
      <c r="AV181" s="378">
        <v>0</v>
      </c>
      <c r="AW181" s="332">
        <v>1004706</v>
      </c>
      <c r="AX181" s="332">
        <v>0</v>
      </c>
      <c r="AY181" s="332">
        <v>0</v>
      </c>
      <c r="AZ181" s="332">
        <v>0</v>
      </c>
      <c r="BA181" s="332">
        <v>0</v>
      </c>
      <c r="BB181" s="332">
        <v>0</v>
      </c>
      <c r="BC181" s="332">
        <v>0</v>
      </c>
      <c r="BD181" s="332">
        <v>0</v>
      </c>
      <c r="BE181" s="332">
        <v>0</v>
      </c>
      <c r="BF181" s="481" t="s">
        <v>2392</v>
      </c>
      <c r="BG181" s="334"/>
    </row>
    <row r="182" spans="2:59" ht="18" customHeight="1" thickBot="1" x14ac:dyDescent="0.35">
      <c r="B182" s="397">
        <v>6588824</v>
      </c>
      <c r="C182" s="218">
        <v>3128</v>
      </c>
      <c r="D182" s="219">
        <v>3996</v>
      </c>
      <c r="E182" s="355">
        <v>45505</v>
      </c>
      <c r="F182" s="354">
        <v>4</v>
      </c>
      <c r="G182" s="220" t="s">
        <v>41</v>
      </c>
      <c r="H182" s="221">
        <v>19050140</v>
      </c>
      <c r="I182" s="354">
        <v>133</v>
      </c>
      <c r="J182" s="478">
        <v>9</v>
      </c>
      <c r="K182" s="478">
        <f t="shared" si="8"/>
        <v>38</v>
      </c>
      <c r="L182" s="478" t="s">
        <v>92</v>
      </c>
      <c r="M182" s="478">
        <v>570</v>
      </c>
      <c r="N182" s="487">
        <v>1</v>
      </c>
      <c r="O182" s="473" t="s">
        <v>2394</v>
      </c>
      <c r="P182" s="415">
        <v>505317990</v>
      </c>
      <c r="Q182" s="222">
        <v>500264810</v>
      </c>
      <c r="R182" s="425">
        <v>5053180</v>
      </c>
      <c r="S182" s="368"/>
      <c r="T182" s="374"/>
      <c r="U182" s="374"/>
      <c r="V182" s="374"/>
      <c r="W182" s="368"/>
      <c r="X182" s="374"/>
      <c r="Y182" s="626"/>
      <c r="Z182" s="368"/>
      <c r="AA182" s="368"/>
      <c r="AB182" s="368"/>
      <c r="AC182" s="368"/>
      <c r="AD182" s="368"/>
      <c r="AE182" s="272">
        <v>0</v>
      </c>
      <c r="AF182" s="272"/>
      <c r="AG182" s="272">
        <v>0</v>
      </c>
      <c r="AH182" s="272">
        <v>0</v>
      </c>
      <c r="AI182" s="272">
        <v>0</v>
      </c>
      <c r="AJ182" s="272">
        <v>0</v>
      </c>
      <c r="AK182" s="272">
        <v>0</v>
      </c>
      <c r="AL182" s="272">
        <v>0</v>
      </c>
      <c r="AM182" s="272">
        <v>0</v>
      </c>
      <c r="AN182" s="272">
        <v>0</v>
      </c>
      <c r="AO182" s="272">
        <v>0</v>
      </c>
      <c r="AP182" s="272">
        <v>0</v>
      </c>
      <c r="AQ182" s="469">
        <f t="shared" si="9"/>
        <v>0</v>
      </c>
      <c r="AR182" s="470">
        <f t="shared" si="10"/>
        <v>0</v>
      </c>
      <c r="AS182" s="468">
        <f t="shared" si="11"/>
        <v>5053180</v>
      </c>
      <c r="AT182" s="380">
        <v>0</v>
      </c>
      <c r="AU182" s="380">
        <v>0</v>
      </c>
      <c r="AV182" s="378">
        <v>0</v>
      </c>
      <c r="AW182" s="332">
        <v>5053180</v>
      </c>
      <c r="AX182" s="332">
        <v>0</v>
      </c>
      <c r="AY182" s="332">
        <v>0</v>
      </c>
      <c r="AZ182" s="332">
        <v>0</v>
      </c>
      <c r="BA182" s="332">
        <v>0</v>
      </c>
      <c r="BB182" s="332">
        <v>0</v>
      </c>
      <c r="BC182" s="332">
        <v>0</v>
      </c>
      <c r="BD182" s="332">
        <v>0</v>
      </c>
      <c r="BE182" s="332">
        <v>0</v>
      </c>
      <c r="BF182" s="481" t="s">
        <v>2392</v>
      </c>
      <c r="BG182" s="334"/>
    </row>
    <row r="183" spans="2:59" ht="18" customHeight="1" thickBot="1" x14ac:dyDescent="0.35">
      <c r="B183" s="397">
        <v>6588824</v>
      </c>
      <c r="C183" s="218">
        <v>3128</v>
      </c>
      <c r="D183" s="219">
        <v>3996</v>
      </c>
      <c r="E183" s="355">
        <v>45505</v>
      </c>
      <c r="F183" s="354">
        <v>4</v>
      </c>
      <c r="G183" s="220" t="s">
        <v>41</v>
      </c>
      <c r="H183" s="221">
        <v>19050140</v>
      </c>
      <c r="I183" s="354">
        <v>133</v>
      </c>
      <c r="J183" s="478">
        <v>9</v>
      </c>
      <c r="K183" s="478">
        <f t="shared" si="8"/>
        <v>38</v>
      </c>
      <c r="L183" s="478" t="s">
        <v>93</v>
      </c>
      <c r="M183" s="478">
        <v>570</v>
      </c>
      <c r="N183" s="487">
        <v>1</v>
      </c>
      <c r="O183" s="473" t="s">
        <v>2394</v>
      </c>
      <c r="P183" s="415">
        <v>43676348</v>
      </c>
      <c r="Q183" s="222">
        <v>43239585</v>
      </c>
      <c r="R183" s="425">
        <v>436763</v>
      </c>
      <c r="S183" s="368"/>
      <c r="T183" s="374"/>
      <c r="U183" s="374"/>
      <c r="V183" s="374"/>
      <c r="W183" s="368"/>
      <c r="X183" s="374"/>
      <c r="Y183" s="626"/>
      <c r="Z183" s="368"/>
      <c r="AA183" s="368"/>
      <c r="AB183" s="368"/>
      <c r="AC183" s="368"/>
      <c r="AD183" s="368"/>
      <c r="AE183" s="272">
        <v>0</v>
      </c>
      <c r="AF183" s="272"/>
      <c r="AG183" s="272">
        <v>0</v>
      </c>
      <c r="AH183" s="272">
        <v>0</v>
      </c>
      <c r="AI183" s="272">
        <v>0</v>
      </c>
      <c r="AJ183" s="272">
        <v>0</v>
      </c>
      <c r="AK183" s="272">
        <v>0</v>
      </c>
      <c r="AL183" s="272">
        <v>0</v>
      </c>
      <c r="AM183" s="272">
        <v>0</v>
      </c>
      <c r="AN183" s="272">
        <v>0</v>
      </c>
      <c r="AO183" s="272">
        <v>0</v>
      </c>
      <c r="AP183" s="272">
        <v>0</v>
      </c>
      <c r="AQ183" s="469">
        <f t="shared" si="9"/>
        <v>0</v>
      </c>
      <c r="AR183" s="470">
        <f t="shared" si="10"/>
        <v>0</v>
      </c>
      <c r="AS183" s="468">
        <f t="shared" si="11"/>
        <v>436763</v>
      </c>
      <c r="AT183" s="380">
        <v>0</v>
      </c>
      <c r="AU183" s="380">
        <v>0</v>
      </c>
      <c r="AV183" s="378">
        <v>0</v>
      </c>
      <c r="AW183" s="332">
        <v>436763</v>
      </c>
      <c r="AX183" s="332">
        <v>0</v>
      </c>
      <c r="AY183" s="332">
        <v>0</v>
      </c>
      <c r="AZ183" s="332">
        <v>0</v>
      </c>
      <c r="BA183" s="332">
        <v>0</v>
      </c>
      <c r="BB183" s="332">
        <v>0</v>
      </c>
      <c r="BC183" s="332">
        <v>0</v>
      </c>
      <c r="BD183" s="332">
        <v>0</v>
      </c>
      <c r="BE183" s="332">
        <v>0</v>
      </c>
      <c r="BF183" s="481" t="s">
        <v>2392</v>
      </c>
      <c r="BG183" s="334"/>
    </row>
    <row r="184" spans="2:59" ht="18" customHeight="1" thickBot="1" x14ac:dyDescent="0.35">
      <c r="B184" s="397">
        <v>6588824</v>
      </c>
      <c r="C184" s="218">
        <v>3129</v>
      </c>
      <c r="D184" s="219">
        <v>3998</v>
      </c>
      <c r="E184" s="355">
        <v>45505</v>
      </c>
      <c r="F184" s="354">
        <v>4</v>
      </c>
      <c r="G184" s="220" t="s">
        <v>41</v>
      </c>
      <c r="H184" s="221">
        <v>19050140</v>
      </c>
      <c r="I184" s="354">
        <v>124</v>
      </c>
      <c r="J184" s="478">
        <v>9</v>
      </c>
      <c r="K184" s="478">
        <f t="shared" si="8"/>
        <v>16</v>
      </c>
      <c r="L184" s="478" t="s">
        <v>62</v>
      </c>
      <c r="M184" s="478">
        <v>570</v>
      </c>
      <c r="N184" s="487">
        <v>1</v>
      </c>
      <c r="O184" s="473" t="s">
        <v>2394</v>
      </c>
      <c r="P184" s="415">
        <v>52985300</v>
      </c>
      <c r="Q184" s="222">
        <v>52455447</v>
      </c>
      <c r="R184" s="425">
        <v>529853</v>
      </c>
      <c r="S184" s="368"/>
      <c r="T184" s="374"/>
      <c r="U184" s="374"/>
      <c r="V184" s="374"/>
      <c r="W184" s="368"/>
      <c r="X184" s="374"/>
      <c r="Y184" s="626"/>
      <c r="Z184" s="368"/>
      <c r="AA184" s="368"/>
      <c r="AB184" s="368"/>
      <c r="AC184" s="368"/>
      <c r="AD184" s="368"/>
      <c r="AE184" s="272">
        <v>0</v>
      </c>
      <c r="AF184" s="272"/>
      <c r="AG184" s="272">
        <v>0</v>
      </c>
      <c r="AH184" s="272">
        <v>529853</v>
      </c>
      <c r="AI184" s="272">
        <v>0</v>
      </c>
      <c r="AJ184" s="272">
        <v>0</v>
      </c>
      <c r="AK184" s="272">
        <v>0</v>
      </c>
      <c r="AL184" s="272">
        <v>0</v>
      </c>
      <c r="AM184" s="272">
        <v>0</v>
      </c>
      <c r="AN184" s="272">
        <v>0</v>
      </c>
      <c r="AO184" s="272">
        <v>0</v>
      </c>
      <c r="AP184" s="272">
        <v>0</v>
      </c>
      <c r="AQ184" s="469">
        <f t="shared" si="9"/>
        <v>529853</v>
      </c>
      <c r="AR184" s="470">
        <f t="shared" si="10"/>
        <v>1</v>
      </c>
      <c r="AS184" s="468">
        <f t="shared" si="11"/>
        <v>0</v>
      </c>
      <c r="AT184" s="380">
        <v>0</v>
      </c>
      <c r="AU184" s="380">
        <v>0</v>
      </c>
      <c r="AV184" s="378">
        <v>0</v>
      </c>
      <c r="AW184" s="332">
        <v>529853</v>
      </c>
      <c r="AX184" s="332">
        <v>0</v>
      </c>
      <c r="AY184" s="332">
        <v>0</v>
      </c>
      <c r="AZ184" s="332">
        <v>0</v>
      </c>
      <c r="BA184" s="332">
        <v>0</v>
      </c>
      <c r="BB184" s="332">
        <v>0</v>
      </c>
      <c r="BC184" s="332">
        <v>0</v>
      </c>
      <c r="BD184" s="332">
        <v>0</v>
      </c>
      <c r="BE184" s="332">
        <v>0</v>
      </c>
      <c r="BF184" s="481" t="s">
        <v>2392</v>
      </c>
      <c r="BG184" s="334"/>
    </row>
    <row r="185" spans="2:59" ht="18" customHeight="1" thickBot="1" x14ac:dyDescent="0.35">
      <c r="B185" s="397">
        <v>6588824</v>
      </c>
      <c r="C185" s="218">
        <v>3129</v>
      </c>
      <c r="D185" s="219">
        <v>3998</v>
      </c>
      <c r="E185" s="355">
        <v>45505</v>
      </c>
      <c r="F185" s="354">
        <v>4</v>
      </c>
      <c r="G185" s="220" t="s">
        <v>41</v>
      </c>
      <c r="H185" s="221">
        <v>19050140</v>
      </c>
      <c r="I185" s="354">
        <v>124</v>
      </c>
      <c r="J185" s="478">
        <v>9</v>
      </c>
      <c r="K185" s="478">
        <f t="shared" si="8"/>
        <v>16</v>
      </c>
      <c r="L185" s="478" t="s">
        <v>63</v>
      </c>
      <c r="M185" s="478">
        <v>570</v>
      </c>
      <c r="N185" s="486">
        <v>1</v>
      </c>
      <c r="O185" s="473" t="s">
        <v>2394</v>
      </c>
      <c r="P185" s="415">
        <v>52985300</v>
      </c>
      <c r="Q185" s="222">
        <v>52455447</v>
      </c>
      <c r="R185" s="425">
        <v>529853</v>
      </c>
      <c r="S185" s="368"/>
      <c r="T185" s="374"/>
      <c r="U185" s="374"/>
      <c r="V185" s="374"/>
      <c r="W185" s="368"/>
      <c r="X185" s="374"/>
      <c r="Y185" s="626"/>
      <c r="Z185" s="368"/>
      <c r="AA185" s="368"/>
      <c r="AB185" s="368"/>
      <c r="AC185" s="368"/>
      <c r="AD185" s="368"/>
      <c r="AE185" s="272">
        <v>0</v>
      </c>
      <c r="AF185" s="272"/>
      <c r="AG185" s="272">
        <v>0</v>
      </c>
      <c r="AH185" s="272">
        <v>529853</v>
      </c>
      <c r="AI185" s="272">
        <v>0</v>
      </c>
      <c r="AJ185" s="272">
        <v>0</v>
      </c>
      <c r="AK185" s="272">
        <v>0</v>
      </c>
      <c r="AL185" s="272">
        <v>0</v>
      </c>
      <c r="AM185" s="272">
        <v>0</v>
      </c>
      <c r="AN185" s="272">
        <v>0</v>
      </c>
      <c r="AO185" s="272">
        <v>0</v>
      </c>
      <c r="AP185" s="272">
        <v>0</v>
      </c>
      <c r="AQ185" s="469">
        <f t="shared" si="9"/>
        <v>529853</v>
      </c>
      <c r="AR185" s="470">
        <f t="shared" si="10"/>
        <v>1</v>
      </c>
      <c r="AS185" s="468">
        <f t="shared" si="11"/>
        <v>0</v>
      </c>
      <c r="AT185" s="380">
        <v>0</v>
      </c>
      <c r="AU185" s="380">
        <v>0</v>
      </c>
      <c r="AV185" s="378">
        <v>0</v>
      </c>
      <c r="AW185" s="332">
        <v>529853</v>
      </c>
      <c r="AX185" s="332">
        <v>0</v>
      </c>
      <c r="AY185" s="332">
        <v>0</v>
      </c>
      <c r="AZ185" s="332">
        <v>0</v>
      </c>
      <c r="BA185" s="332">
        <v>0</v>
      </c>
      <c r="BB185" s="332">
        <v>0</v>
      </c>
      <c r="BC185" s="332">
        <v>0</v>
      </c>
      <c r="BD185" s="332">
        <v>0</v>
      </c>
      <c r="BE185" s="332">
        <v>0</v>
      </c>
      <c r="BF185" s="481" t="s">
        <v>2392</v>
      </c>
      <c r="BG185" s="334"/>
    </row>
    <row r="186" spans="2:59" ht="18" customHeight="1" thickBot="1" x14ac:dyDescent="0.35">
      <c r="B186" s="397">
        <v>6588824</v>
      </c>
      <c r="C186" s="218">
        <v>3130</v>
      </c>
      <c r="D186" s="219">
        <v>3997</v>
      </c>
      <c r="E186" s="355">
        <v>45505</v>
      </c>
      <c r="F186" s="354">
        <v>4</v>
      </c>
      <c r="G186" s="220" t="s">
        <v>41</v>
      </c>
      <c r="H186" s="221">
        <v>19050140</v>
      </c>
      <c r="I186" s="354">
        <v>234</v>
      </c>
      <c r="J186" s="478">
        <v>9</v>
      </c>
      <c r="K186" s="478">
        <f t="shared" si="8"/>
        <v>13</v>
      </c>
      <c r="L186" s="478" t="s">
        <v>59</v>
      </c>
      <c r="M186" s="478">
        <v>570</v>
      </c>
      <c r="N186" s="487">
        <v>1</v>
      </c>
      <c r="O186" s="473" t="s">
        <v>2394</v>
      </c>
      <c r="P186" s="415">
        <v>32852935</v>
      </c>
      <c r="Q186" s="222">
        <v>32524406</v>
      </c>
      <c r="R186" s="425">
        <v>328529</v>
      </c>
      <c r="S186" s="368"/>
      <c r="T186" s="374"/>
      <c r="U186" s="374"/>
      <c r="V186" s="374"/>
      <c r="W186" s="368"/>
      <c r="X186" s="374"/>
      <c r="Y186" s="626"/>
      <c r="Z186" s="368"/>
      <c r="AA186" s="368"/>
      <c r="AB186" s="368"/>
      <c r="AC186" s="368"/>
      <c r="AD186" s="368"/>
      <c r="AE186" s="272">
        <v>0</v>
      </c>
      <c r="AF186" s="272"/>
      <c r="AG186" s="272">
        <v>0</v>
      </c>
      <c r="AH186" s="272">
        <v>328529</v>
      </c>
      <c r="AI186" s="272">
        <v>0</v>
      </c>
      <c r="AJ186" s="272">
        <v>0</v>
      </c>
      <c r="AK186" s="272">
        <v>0</v>
      </c>
      <c r="AL186" s="272">
        <v>0</v>
      </c>
      <c r="AM186" s="272">
        <v>0</v>
      </c>
      <c r="AN186" s="272">
        <v>0</v>
      </c>
      <c r="AO186" s="272">
        <v>0</v>
      </c>
      <c r="AP186" s="272">
        <v>0</v>
      </c>
      <c r="AQ186" s="469">
        <f t="shared" si="9"/>
        <v>328529</v>
      </c>
      <c r="AR186" s="470">
        <f t="shared" si="10"/>
        <v>1</v>
      </c>
      <c r="AS186" s="468">
        <f t="shared" si="11"/>
        <v>0</v>
      </c>
      <c r="AT186" s="380">
        <v>0</v>
      </c>
      <c r="AU186" s="380">
        <v>0</v>
      </c>
      <c r="AV186" s="378">
        <v>0</v>
      </c>
      <c r="AW186" s="332">
        <v>328529</v>
      </c>
      <c r="AX186" s="332">
        <v>0</v>
      </c>
      <c r="AY186" s="332">
        <v>0</v>
      </c>
      <c r="AZ186" s="332">
        <v>0</v>
      </c>
      <c r="BA186" s="332">
        <v>0</v>
      </c>
      <c r="BB186" s="332">
        <v>0</v>
      </c>
      <c r="BC186" s="332">
        <v>0</v>
      </c>
      <c r="BD186" s="332">
        <v>0</v>
      </c>
      <c r="BE186" s="332">
        <v>0</v>
      </c>
      <c r="BF186" s="481" t="s">
        <v>2392</v>
      </c>
      <c r="BG186" s="334"/>
    </row>
    <row r="187" spans="2:59" ht="18" customHeight="1" thickBot="1" x14ac:dyDescent="0.35">
      <c r="B187" s="397">
        <v>6588824</v>
      </c>
      <c r="C187" s="218">
        <v>3131</v>
      </c>
      <c r="D187" s="219">
        <v>3992</v>
      </c>
      <c r="E187" s="355">
        <v>45505</v>
      </c>
      <c r="F187" s="354">
        <v>4</v>
      </c>
      <c r="G187" s="220" t="s">
        <v>41</v>
      </c>
      <c r="H187" s="221">
        <v>19050140</v>
      </c>
      <c r="I187" s="354">
        <v>109</v>
      </c>
      <c r="J187" s="478">
        <v>9</v>
      </c>
      <c r="K187" s="478">
        <f t="shared" si="8"/>
        <v>39</v>
      </c>
      <c r="L187" s="478" t="s">
        <v>95</v>
      </c>
      <c r="M187" s="478">
        <v>570</v>
      </c>
      <c r="N187" s="487">
        <v>1</v>
      </c>
      <c r="O187" s="473" t="s">
        <v>2394</v>
      </c>
      <c r="P187" s="415">
        <v>12326011</v>
      </c>
      <c r="Q187" s="222">
        <v>12202751</v>
      </c>
      <c r="R187" s="425">
        <v>123260</v>
      </c>
      <c r="S187" s="368"/>
      <c r="T187" s="374"/>
      <c r="U187" s="374"/>
      <c r="V187" s="374"/>
      <c r="W187" s="368"/>
      <c r="X187" s="374"/>
      <c r="Y187" s="626"/>
      <c r="Z187" s="368"/>
      <c r="AA187" s="368"/>
      <c r="AB187" s="368"/>
      <c r="AC187" s="368"/>
      <c r="AD187" s="368"/>
      <c r="AE187" s="272">
        <v>0</v>
      </c>
      <c r="AF187" s="272"/>
      <c r="AG187" s="272">
        <v>0</v>
      </c>
      <c r="AH187" s="272">
        <v>123260</v>
      </c>
      <c r="AI187" s="272">
        <v>0</v>
      </c>
      <c r="AJ187" s="272">
        <v>0</v>
      </c>
      <c r="AK187" s="272">
        <v>0</v>
      </c>
      <c r="AL187" s="272">
        <v>0</v>
      </c>
      <c r="AM187" s="272">
        <v>0</v>
      </c>
      <c r="AN187" s="272">
        <v>0</v>
      </c>
      <c r="AO187" s="272">
        <v>0</v>
      </c>
      <c r="AP187" s="272">
        <v>0</v>
      </c>
      <c r="AQ187" s="469">
        <f t="shared" si="9"/>
        <v>123260</v>
      </c>
      <c r="AR187" s="470">
        <f t="shared" si="10"/>
        <v>1</v>
      </c>
      <c r="AS187" s="468">
        <f t="shared" si="11"/>
        <v>0</v>
      </c>
      <c r="AT187" s="380">
        <v>0</v>
      </c>
      <c r="AU187" s="380">
        <v>0</v>
      </c>
      <c r="AV187" s="378">
        <v>0</v>
      </c>
      <c r="AW187" s="332">
        <v>123260</v>
      </c>
      <c r="AX187" s="332">
        <v>0</v>
      </c>
      <c r="AY187" s="332">
        <v>0</v>
      </c>
      <c r="AZ187" s="332">
        <v>0</v>
      </c>
      <c r="BA187" s="332">
        <v>0</v>
      </c>
      <c r="BB187" s="332">
        <v>0</v>
      </c>
      <c r="BC187" s="332">
        <v>0</v>
      </c>
      <c r="BD187" s="332">
        <v>0</v>
      </c>
      <c r="BE187" s="332">
        <v>0</v>
      </c>
      <c r="BF187" s="481" t="s">
        <v>2392</v>
      </c>
      <c r="BG187" s="334"/>
    </row>
    <row r="188" spans="2:59" ht="18" customHeight="1" thickBot="1" x14ac:dyDescent="0.35">
      <c r="B188" s="397">
        <v>6588824</v>
      </c>
      <c r="C188" s="218">
        <v>3132</v>
      </c>
      <c r="D188" s="219">
        <v>3995</v>
      </c>
      <c r="E188" s="355">
        <v>45505</v>
      </c>
      <c r="F188" s="354">
        <v>4</v>
      </c>
      <c r="G188" s="220" t="s">
        <v>41</v>
      </c>
      <c r="H188" s="221">
        <v>19050140</v>
      </c>
      <c r="I188" s="354">
        <v>135</v>
      </c>
      <c r="J188" s="478">
        <v>9</v>
      </c>
      <c r="K188" s="478">
        <f t="shared" si="8"/>
        <v>29</v>
      </c>
      <c r="L188" s="478" t="s">
        <v>77</v>
      </c>
      <c r="M188" s="478">
        <v>570</v>
      </c>
      <c r="N188" s="487">
        <v>1</v>
      </c>
      <c r="O188" s="473" t="s">
        <v>2394</v>
      </c>
      <c r="P188" s="415">
        <v>38436893</v>
      </c>
      <c r="Q188" s="222">
        <v>38052524</v>
      </c>
      <c r="R188" s="425">
        <v>384369</v>
      </c>
      <c r="S188" s="368"/>
      <c r="T188" s="374"/>
      <c r="U188" s="374"/>
      <c r="V188" s="374"/>
      <c r="W188" s="368"/>
      <c r="X188" s="374"/>
      <c r="Y188" s="626"/>
      <c r="Z188" s="368"/>
      <c r="AA188" s="368"/>
      <c r="AB188" s="368"/>
      <c r="AC188" s="368"/>
      <c r="AD188" s="368"/>
      <c r="AE188" s="272">
        <v>0</v>
      </c>
      <c r="AF188" s="272"/>
      <c r="AG188" s="272">
        <v>0</v>
      </c>
      <c r="AH188" s="272">
        <v>309590</v>
      </c>
      <c r="AI188" s="272">
        <v>0</v>
      </c>
      <c r="AJ188" s="272">
        <v>0</v>
      </c>
      <c r="AK188" s="272">
        <v>0</v>
      </c>
      <c r="AL188" s="272">
        <v>0</v>
      </c>
      <c r="AM188" s="272">
        <v>0</v>
      </c>
      <c r="AN188" s="272">
        <v>0</v>
      </c>
      <c r="AO188" s="272">
        <v>0</v>
      </c>
      <c r="AP188" s="272">
        <v>0</v>
      </c>
      <c r="AQ188" s="469">
        <f t="shared" si="9"/>
        <v>309590</v>
      </c>
      <c r="AR188" s="470">
        <f t="shared" si="10"/>
        <v>0.8054499712515838</v>
      </c>
      <c r="AS188" s="468">
        <f t="shared" si="11"/>
        <v>74779</v>
      </c>
      <c r="AT188" s="380">
        <v>0</v>
      </c>
      <c r="AU188" s="380">
        <v>0</v>
      </c>
      <c r="AV188" s="378">
        <v>0</v>
      </c>
      <c r="AW188" s="332">
        <v>384369</v>
      </c>
      <c r="AX188" s="332">
        <v>0</v>
      </c>
      <c r="AY188" s="332">
        <v>0</v>
      </c>
      <c r="AZ188" s="332">
        <v>0</v>
      </c>
      <c r="BA188" s="332">
        <v>0</v>
      </c>
      <c r="BB188" s="332">
        <v>0</v>
      </c>
      <c r="BC188" s="332">
        <v>0</v>
      </c>
      <c r="BD188" s="332">
        <v>0</v>
      </c>
      <c r="BE188" s="332">
        <v>0</v>
      </c>
      <c r="BF188" s="481" t="s">
        <v>2392</v>
      </c>
      <c r="BG188" s="334"/>
    </row>
    <row r="189" spans="2:59" ht="18" customHeight="1" thickBot="1" x14ac:dyDescent="0.35">
      <c r="B189" s="397">
        <v>6588824</v>
      </c>
      <c r="C189" s="218">
        <v>3133</v>
      </c>
      <c r="D189" s="219">
        <v>3994</v>
      </c>
      <c r="E189" s="355">
        <v>45505</v>
      </c>
      <c r="F189" s="354">
        <v>4</v>
      </c>
      <c r="G189" s="220" t="s">
        <v>41</v>
      </c>
      <c r="H189" s="221">
        <v>19050140</v>
      </c>
      <c r="I189" s="354">
        <v>119</v>
      </c>
      <c r="J189" s="478">
        <v>9</v>
      </c>
      <c r="K189" s="478">
        <f t="shared" si="8"/>
        <v>39</v>
      </c>
      <c r="L189" s="478" t="s">
        <v>94</v>
      </c>
      <c r="M189" s="478">
        <v>570</v>
      </c>
      <c r="N189" s="487">
        <v>1</v>
      </c>
      <c r="O189" s="473" t="s">
        <v>2394</v>
      </c>
      <c r="P189" s="415">
        <v>47189948</v>
      </c>
      <c r="Q189" s="222">
        <v>46718049</v>
      </c>
      <c r="R189" s="425">
        <v>471899</v>
      </c>
      <c r="S189" s="368"/>
      <c r="T189" s="374"/>
      <c r="U189" s="374"/>
      <c r="V189" s="374"/>
      <c r="W189" s="368"/>
      <c r="X189" s="374"/>
      <c r="Y189" s="626"/>
      <c r="Z189" s="368"/>
      <c r="AA189" s="368"/>
      <c r="AB189" s="368"/>
      <c r="AC189" s="368"/>
      <c r="AD189" s="368"/>
      <c r="AE189" s="272">
        <v>0</v>
      </c>
      <c r="AF189" s="272"/>
      <c r="AG189" s="272">
        <v>0</v>
      </c>
      <c r="AH189" s="272">
        <v>471899</v>
      </c>
      <c r="AI189" s="272">
        <v>0</v>
      </c>
      <c r="AJ189" s="272">
        <v>0</v>
      </c>
      <c r="AK189" s="272">
        <v>0</v>
      </c>
      <c r="AL189" s="272">
        <v>0</v>
      </c>
      <c r="AM189" s="272">
        <v>0</v>
      </c>
      <c r="AN189" s="272">
        <v>0</v>
      </c>
      <c r="AO189" s="272">
        <v>0</v>
      </c>
      <c r="AP189" s="272">
        <v>0</v>
      </c>
      <c r="AQ189" s="469">
        <f t="shared" si="9"/>
        <v>471899</v>
      </c>
      <c r="AR189" s="470">
        <f t="shared" si="10"/>
        <v>1</v>
      </c>
      <c r="AS189" s="468">
        <f t="shared" si="11"/>
        <v>0</v>
      </c>
      <c r="AT189" s="380">
        <v>0</v>
      </c>
      <c r="AU189" s="380">
        <v>0</v>
      </c>
      <c r="AV189" s="378">
        <v>0</v>
      </c>
      <c r="AW189" s="332">
        <v>471899</v>
      </c>
      <c r="AX189" s="332">
        <v>0</v>
      </c>
      <c r="AY189" s="332">
        <v>0</v>
      </c>
      <c r="AZ189" s="332">
        <v>0</v>
      </c>
      <c r="BA189" s="332">
        <v>0</v>
      </c>
      <c r="BB189" s="332">
        <v>0</v>
      </c>
      <c r="BC189" s="332">
        <v>0</v>
      </c>
      <c r="BD189" s="332">
        <v>0</v>
      </c>
      <c r="BE189" s="332">
        <v>0</v>
      </c>
      <c r="BF189" s="481" t="s">
        <v>2392</v>
      </c>
      <c r="BG189" s="334"/>
    </row>
    <row r="190" spans="2:59" ht="18" customHeight="1" thickBot="1" x14ac:dyDescent="0.35">
      <c r="B190" s="397">
        <v>6588824</v>
      </c>
      <c r="C190" s="218">
        <v>3134</v>
      </c>
      <c r="D190" s="219">
        <v>3993</v>
      </c>
      <c r="E190" s="355">
        <v>45505</v>
      </c>
      <c r="F190" s="354">
        <v>4</v>
      </c>
      <c r="G190" s="220" t="s">
        <v>41</v>
      </c>
      <c r="H190" s="221">
        <v>19050140</v>
      </c>
      <c r="I190" s="354">
        <v>110</v>
      </c>
      <c r="J190" s="478">
        <v>9</v>
      </c>
      <c r="K190" s="478">
        <f t="shared" si="8"/>
        <v>36</v>
      </c>
      <c r="L190" s="478" t="s">
        <v>88</v>
      </c>
      <c r="M190" s="478">
        <v>570</v>
      </c>
      <c r="N190" s="487">
        <v>1</v>
      </c>
      <c r="O190" s="473" t="s">
        <v>2394</v>
      </c>
      <c r="P190" s="415">
        <v>140605203</v>
      </c>
      <c r="Q190" s="222">
        <v>139199151</v>
      </c>
      <c r="R190" s="425">
        <v>1406052</v>
      </c>
      <c r="S190" s="368"/>
      <c r="T190" s="374"/>
      <c r="U190" s="374"/>
      <c r="V190" s="374"/>
      <c r="W190" s="368"/>
      <c r="X190" s="374"/>
      <c r="Y190" s="626"/>
      <c r="Z190" s="368"/>
      <c r="AA190" s="368"/>
      <c r="AB190" s="368"/>
      <c r="AC190" s="368"/>
      <c r="AD190" s="368"/>
      <c r="AE190" s="272">
        <v>0</v>
      </c>
      <c r="AF190" s="272"/>
      <c r="AG190" s="272">
        <v>0</v>
      </c>
      <c r="AH190" s="272">
        <v>0</v>
      </c>
      <c r="AI190" s="272">
        <v>0</v>
      </c>
      <c r="AJ190" s="272">
        <v>0</v>
      </c>
      <c r="AK190" s="272">
        <v>0</v>
      </c>
      <c r="AL190" s="272">
        <v>0</v>
      </c>
      <c r="AM190" s="272">
        <v>0</v>
      </c>
      <c r="AN190" s="272">
        <v>0</v>
      </c>
      <c r="AO190" s="272">
        <v>0</v>
      </c>
      <c r="AP190" s="272">
        <v>0</v>
      </c>
      <c r="AQ190" s="469">
        <f t="shared" si="9"/>
        <v>0</v>
      </c>
      <c r="AR190" s="470">
        <f t="shared" si="10"/>
        <v>0</v>
      </c>
      <c r="AS190" s="468">
        <f t="shared" si="11"/>
        <v>1406052</v>
      </c>
      <c r="AT190" s="380">
        <v>0</v>
      </c>
      <c r="AU190" s="380">
        <v>0</v>
      </c>
      <c r="AV190" s="378">
        <v>0</v>
      </c>
      <c r="AW190" s="332">
        <v>1406052</v>
      </c>
      <c r="AX190" s="332">
        <v>0</v>
      </c>
      <c r="AY190" s="332">
        <v>0</v>
      </c>
      <c r="AZ190" s="332">
        <v>0</v>
      </c>
      <c r="BA190" s="332">
        <v>0</v>
      </c>
      <c r="BB190" s="332">
        <v>0</v>
      </c>
      <c r="BC190" s="332">
        <v>0</v>
      </c>
      <c r="BD190" s="332">
        <v>0</v>
      </c>
      <c r="BE190" s="332">
        <v>0</v>
      </c>
      <c r="BF190" s="481" t="s">
        <v>2392</v>
      </c>
      <c r="BG190" s="334"/>
    </row>
    <row r="191" spans="2:59" ht="18" customHeight="1" thickBot="1" x14ac:dyDescent="0.35">
      <c r="B191" s="397">
        <v>6588824</v>
      </c>
      <c r="C191" s="218">
        <v>3135</v>
      </c>
      <c r="D191" s="219">
        <v>3991</v>
      </c>
      <c r="E191" s="355">
        <v>45505</v>
      </c>
      <c r="F191" s="354">
        <v>4</v>
      </c>
      <c r="G191" s="220" t="s">
        <v>41</v>
      </c>
      <c r="H191" s="221">
        <v>19050140</v>
      </c>
      <c r="I191" s="354">
        <v>116</v>
      </c>
      <c r="J191" s="478">
        <v>9</v>
      </c>
      <c r="K191" s="478">
        <f t="shared" si="8"/>
        <v>35</v>
      </c>
      <c r="L191" s="478" t="s">
        <v>87</v>
      </c>
      <c r="M191" s="478">
        <v>570</v>
      </c>
      <c r="N191" s="486">
        <v>1</v>
      </c>
      <c r="O191" s="473" t="s">
        <v>2394</v>
      </c>
      <c r="P191" s="415">
        <v>38374330</v>
      </c>
      <c r="Q191" s="222">
        <v>37990587</v>
      </c>
      <c r="R191" s="425">
        <v>383743</v>
      </c>
      <c r="S191" s="368"/>
      <c r="T191" s="374"/>
      <c r="U191" s="374"/>
      <c r="V191" s="374"/>
      <c r="W191" s="368"/>
      <c r="X191" s="374"/>
      <c r="Y191" s="626"/>
      <c r="Z191" s="368"/>
      <c r="AA191" s="368"/>
      <c r="AB191" s="368"/>
      <c r="AC191" s="368"/>
      <c r="AD191" s="368"/>
      <c r="AE191" s="272">
        <v>0</v>
      </c>
      <c r="AF191" s="272"/>
      <c r="AG191" s="272">
        <v>0</v>
      </c>
      <c r="AH191" s="272">
        <v>281842</v>
      </c>
      <c r="AI191" s="272">
        <v>0</v>
      </c>
      <c r="AJ191" s="272">
        <v>0</v>
      </c>
      <c r="AK191" s="272">
        <v>0</v>
      </c>
      <c r="AL191" s="272">
        <v>0</v>
      </c>
      <c r="AM191" s="272">
        <v>0</v>
      </c>
      <c r="AN191" s="272">
        <v>0</v>
      </c>
      <c r="AO191" s="272">
        <v>0</v>
      </c>
      <c r="AP191" s="272">
        <v>0</v>
      </c>
      <c r="AQ191" s="469">
        <f t="shared" si="9"/>
        <v>281842</v>
      </c>
      <c r="AR191" s="470">
        <f t="shared" si="10"/>
        <v>0.73445509103749129</v>
      </c>
      <c r="AS191" s="468">
        <f t="shared" si="11"/>
        <v>101901</v>
      </c>
      <c r="AT191" s="380">
        <v>0</v>
      </c>
      <c r="AU191" s="380">
        <v>0</v>
      </c>
      <c r="AV191" s="378">
        <v>0</v>
      </c>
      <c r="AW191" s="332">
        <v>383743</v>
      </c>
      <c r="AX191" s="332">
        <v>0</v>
      </c>
      <c r="AY191" s="332">
        <v>0</v>
      </c>
      <c r="AZ191" s="332">
        <v>0</v>
      </c>
      <c r="BA191" s="332">
        <v>0</v>
      </c>
      <c r="BB191" s="332">
        <v>0</v>
      </c>
      <c r="BC191" s="332">
        <v>0</v>
      </c>
      <c r="BD191" s="332">
        <v>0</v>
      </c>
      <c r="BE191" s="332">
        <v>0</v>
      </c>
      <c r="BF191" s="481" t="s">
        <v>2392</v>
      </c>
      <c r="BG191" s="334"/>
    </row>
    <row r="192" spans="2:59" ht="18" customHeight="1" thickBot="1" x14ac:dyDescent="0.35">
      <c r="B192" s="397">
        <v>6588824</v>
      </c>
      <c r="C192" s="218">
        <v>3136</v>
      </c>
      <c r="D192" s="219">
        <v>3990</v>
      </c>
      <c r="E192" s="355">
        <v>45505</v>
      </c>
      <c r="F192" s="354">
        <v>4</v>
      </c>
      <c r="G192" s="220" t="s">
        <v>41</v>
      </c>
      <c r="H192" s="221">
        <v>19050140</v>
      </c>
      <c r="I192" s="354">
        <v>236</v>
      </c>
      <c r="J192" s="478">
        <v>9</v>
      </c>
      <c r="K192" s="478">
        <f t="shared" si="8"/>
        <v>2</v>
      </c>
      <c r="L192" s="478" t="s">
        <v>42</v>
      </c>
      <c r="M192" s="478">
        <v>570</v>
      </c>
      <c r="N192" s="487">
        <v>1</v>
      </c>
      <c r="O192" s="473" t="s">
        <v>2394</v>
      </c>
      <c r="P192" s="415">
        <v>121666173</v>
      </c>
      <c r="Q192" s="222">
        <v>120449511</v>
      </c>
      <c r="R192" s="425">
        <v>1216662</v>
      </c>
      <c r="S192" s="368"/>
      <c r="T192" s="374"/>
      <c r="U192" s="374"/>
      <c r="V192" s="374"/>
      <c r="W192" s="368"/>
      <c r="X192" s="374"/>
      <c r="Y192" s="626"/>
      <c r="Z192" s="368"/>
      <c r="AA192" s="368"/>
      <c r="AB192" s="368"/>
      <c r="AC192" s="368"/>
      <c r="AD192" s="368"/>
      <c r="AE192" s="272">
        <v>0</v>
      </c>
      <c r="AF192" s="272"/>
      <c r="AG192" s="272">
        <v>0</v>
      </c>
      <c r="AH192" s="272">
        <v>820487</v>
      </c>
      <c r="AI192" s="272">
        <v>0</v>
      </c>
      <c r="AJ192" s="272">
        <v>0</v>
      </c>
      <c r="AK192" s="272">
        <v>0</v>
      </c>
      <c r="AL192" s="272">
        <v>0</v>
      </c>
      <c r="AM192" s="272">
        <v>0</v>
      </c>
      <c r="AN192" s="272">
        <v>0</v>
      </c>
      <c r="AO192" s="272">
        <v>0</v>
      </c>
      <c r="AP192" s="272">
        <v>0</v>
      </c>
      <c r="AQ192" s="469">
        <f t="shared" si="9"/>
        <v>820487</v>
      </c>
      <c r="AR192" s="470">
        <f t="shared" si="10"/>
        <v>0.67437546335794163</v>
      </c>
      <c r="AS192" s="468">
        <f t="shared" si="11"/>
        <v>396175</v>
      </c>
      <c r="AT192" s="380">
        <v>0</v>
      </c>
      <c r="AU192" s="380">
        <v>0</v>
      </c>
      <c r="AV192" s="378">
        <v>0</v>
      </c>
      <c r="AW192" s="332">
        <v>1216662</v>
      </c>
      <c r="AX192" s="332">
        <v>0</v>
      </c>
      <c r="AY192" s="332">
        <v>0</v>
      </c>
      <c r="AZ192" s="332">
        <v>0</v>
      </c>
      <c r="BA192" s="332">
        <v>0</v>
      </c>
      <c r="BB192" s="332">
        <v>0</v>
      </c>
      <c r="BC192" s="332">
        <v>0</v>
      </c>
      <c r="BD192" s="332">
        <v>0</v>
      </c>
      <c r="BE192" s="332">
        <v>0</v>
      </c>
      <c r="BF192" s="481" t="s">
        <v>2392</v>
      </c>
      <c r="BG192" s="334"/>
    </row>
    <row r="193" spans="2:59" ht="18" customHeight="1" thickBot="1" x14ac:dyDescent="0.35">
      <c r="B193" s="397">
        <v>6588824</v>
      </c>
      <c r="C193" s="218">
        <v>3137</v>
      </c>
      <c r="D193" s="219">
        <v>3988</v>
      </c>
      <c r="E193" s="355">
        <v>45505</v>
      </c>
      <c r="F193" s="354">
        <v>4</v>
      </c>
      <c r="G193" s="220" t="s">
        <v>41</v>
      </c>
      <c r="H193" s="221">
        <v>19050140</v>
      </c>
      <c r="I193" s="354">
        <v>127</v>
      </c>
      <c r="J193" s="478">
        <v>9</v>
      </c>
      <c r="K193" s="478">
        <f t="shared" si="8"/>
        <v>19</v>
      </c>
      <c r="L193" s="478" t="s">
        <v>66</v>
      </c>
      <c r="M193" s="478">
        <v>570</v>
      </c>
      <c r="N193" s="486">
        <v>1</v>
      </c>
      <c r="O193" s="473" t="s">
        <v>2394</v>
      </c>
      <c r="P193" s="415">
        <v>113472422</v>
      </c>
      <c r="Q193" s="222">
        <v>112337698</v>
      </c>
      <c r="R193" s="425">
        <v>1134724</v>
      </c>
      <c r="S193" s="368"/>
      <c r="T193" s="374"/>
      <c r="U193" s="374"/>
      <c r="V193" s="374"/>
      <c r="W193" s="368"/>
      <c r="X193" s="374"/>
      <c r="Y193" s="626"/>
      <c r="Z193" s="368"/>
      <c r="AA193" s="368"/>
      <c r="AB193" s="368"/>
      <c r="AC193" s="368"/>
      <c r="AD193" s="368"/>
      <c r="AE193" s="272">
        <v>0</v>
      </c>
      <c r="AF193" s="272"/>
      <c r="AG193" s="272">
        <v>0</v>
      </c>
      <c r="AH193" s="272">
        <v>948254</v>
      </c>
      <c r="AI193" s="272">
        <v>0</v>
      </c>
      <c r="AJ193" s="272">
        <v>0</v>
      </c>
      <c r="AK193" s="272">
        <v>0</v>
      </c>
      <c r="AL193" s="272">
        <v>0</v>
      </c>
      <c r="AM193" s="272">
        <v>0</v>
      </c>
      <c r="AN193" s="272">
        <v>0</v>
      </c>
      <c r="AO193" s="272">
        <v>0</v>
      </c>
      <c r="AP193" s="272">
        <v>0</v>
      </c>
      <c r="AQ193" s="469">
        <f t="shared" si="9"/>
        <v>948254</v>
      </c>
      <c r="AR193" s="470">
        <f t="shared" si="10"/>
        <v>0.83566929050588512</v>
      </c>
      <c r="AS193" s="468">
        <f t="shared" si="11"/>
        <v>186470</v>
      </c>
      <c r="AT193" s="380">
        <v>0</v>
      </c>
      <c r="AU193" s="380">
        <v>0</v>
      </c>
      <c r="AV193" s="378">
        <v>0</v>
      </c>
      <c r="AW193" s="332">
        <v>1134724</v>
      </c>
      <c r="AX193" s="332">
        <v>0</v>
      </c>
      <c r="AY193" s="332">
        <v>0</v>
      </c>
      <c r="AZ193" s="332">
        <v>0</v>
      </c>
      <c r="BA193" s="332">
        <v>0</v>
      </c>
      <c r="BB193" s="332">
        <v>0</v>
      </c>
      <c r="BC193" s="332">
        <v>0</v>
      </c>
      <c r="BD193" s="332">
        <v>0</v>
      </c>
      <c r="BE193" s="332">
        <v>0</v>
      </c>
      <c r="BF193" s="481" t="s">
        <v>2392</v>
      </c>
      <c r="BG193" s="334"/>
    </row>
    <row r="194" spans="2:59" ht="18" customHeight="1" thickBot="1" x14ac:dyDescent="0.35">
      <c r="B194" s="397">
        <v>6588824</v>
      </c>
      <c r="C194" s="218">
        <v>3138</v>
      </c>
      <c r="D194" s="219">
        <v>3989</v>
      </c>
      <c r="E194" s="355">
        <v>45505</v>
      </c>
      <c r="F194" s="354">
        <v>4</v>
      </c>
      <c r="G194" s="220" t="s">
        <v>41</v>
      </c>
      <c r="H194" s="221">
        <v>19050140</v>
      </c>
      <c r="I194" s="354">
        <v>125</v>
      </c>
      <c r="J194" s="478">
        <v>9</v>
      </c>
      <c r="K194" s="478">
        <f t="shared" si="8"/>
        <v>7</v>
      </c>
      <c r="L194" s="478" t="s">
        <v>51</v>
      </c>
      <c r="M194" s="478">
        <v>570</v>
      </c>
      <c r="N194" s="487">
        <v>1</v>
      </c>
      <c r="O194" s="473" t="s">
        <v>2394</v>
      </c>
      <c r="P194" s="415">
        <v>32852935</v>
      </c>
      <c r="Q194" s="222">
        <v>32524406</v>
      </c>
      <c r="R194" s="425">
        <v>328529</v>
      </c>
      <c r="S194" s="368"/>
      <c r="T194" s="374"/>
      <c r="U194" s="374"/>
      <c r="V194" s="374"/>
      <c r="W194" s="368"/>
      <c r="X194" s="374"/>
      <c r="Y194" s="626"/>
      <c r="Z194" s="368"/>
      <c r="AA194" s="368"/>
      <c r="AB194" s="368"/>
      <c r="AC194" s="368"/>
      <c r="AD194" s="368"/>
      <c r="AE194" s="272">
        <v>0</v>
      </c>
      <c r="AF194" s="272"/>
      <c r="AG194" s="272">
        <v>0</v>
      </c>
      <c r="AH194" s="272">
        <v>328529</v>
      </c>
      <c r="AI194" s="272">
        <v>0</v>
      </c>
      <c r="AJ194" s="272">
        <v>0</v>
      </c>
      <c r="AK194" s="272">
        <v>0</v>
      </c>
      <c r="AL194" s="272">
        <v>0</v>
      </c>
      <c r="AM194" s="272">
        <v>0</v>
      </c>
      <c r="AN194" s="272">
        <v>0</v>
      </c>
      <c r="AO194" s="272">
        <v>0</v>
      </c>
      <c r="AP194" s="272">
        <v>0</v>
      </c>
      <c r="AQ194" s="469">
        <f t="shared" si="9"/>
        <v>328529</v>
      </c>
      <c r="AR194" s="470">
        <f t="shared" si="10"/>
        <v>1</v>
      </c>
      <c r="AS194" s="468">
        <f t="shared" si="11"/>
        <v>0</v>
      </c>
      <c r="AT194" s="380">
        <v>0</v>
      </c>
      <c r="AU194" s="380">
        <v>0</v>
      </c>
      <c r="AV194" s="378">
        <v>0</v>
      </c>
      <c r="AW194" s="332">
        <v>328529</v>
      </c>
      <c r="AX194" s="332">
        <v>0</v>
      </c>
      <c r="AY194" s="332">
        <v>0</v>
      </c>
      <c r="AZ194" s="332">
        <v>0</v>
      </c>
      <c r="BA194" s="332">
        <v>0</v>
      </c>
      <c r="BB194" s="332">
        <v>0</v>
      </c>
      <c r="BC194" s="332">
        <v>0</v>
      </c>
      <c r="BD194" s="332">
        <v>0</v>
      </c>
      <c r="BE194" s="332">
        <v>0</v>
      </c>
      <c r="BF194" s="481" t="s">
        <v>2392</v>
      </c>
      <c r="BG194" s="334"/>
    </row>
    <row r="195" spans="2:59" ht="18" customHeight="1" thickBot="1" x14ac:dyDescent="0.35">
      <c r="B195" s="397">
        <v>6588824</v>
      </c>
      <c r="C195" s="218">
        <v>3139</v>
      </c>
      <c r="D195" s="219">
        <v>3986</v>
      </c>
      <c r="E195" s="355">
        <v>45505</v>
      </c>
      <c r="F195" s="354">
        <v>4</v>
      </c>
      <c r="G195" s="220" t="s">
        <v>41</v>
      </c>
      <c r="H195" s="221">
        <v>19050140</v>
      </c>
      <c r="I195" s="354">
        <v>134</v>
      </c>
      <c r="J195" s="478">
        <v>9</v>
      </c>
      <c r="K195" s="478">
        <f t="shared" si="8"/>
        <v>27</v>
      </c>
      <c r="L195" s="478" t="s">
        <v>75</v>
      </c>
      <c r="M195" s="478">
        <v>570</v>
      </c>
      <c r="N195" s="486">
        <v>1</v>
      </c>
      <c r="O195" s="473" t="s">
        <v>2394</v>
      </c>
      <c r="P195" s="415">
        <v>34740613</v>
      </c>
      <c r="Q195" s="222">
        <v>34393207</v>
      </c>
      <c r="R195" s="425">
        <v>347406</v>
      </c>
      <c r="S195" s="368"/>
      <c r="T195" s="374"/>
      <c r="U195" s="374"/>
      <c r="V195" s="374"/>
      <c r="W195" s="368"/>
      <c r="X195" s="374"/>
      <c r="Y195" s="626"/>
      <c r="Z195" s="368"/>
      <c r="AA195" s="368"/>
      <c r="AB195" s="368"/>
      <c r="AC195" s="368"/>
      <c r="AD195" s="368"/>
      <c r="AE195" s="272">
        <v>0</v>
      </c>
      <c r="AF195" s="272"/>
      <c r="AG195" s="272">
        <v>0</v>
      </c>
      <c r="AH195" s="272">
        <v>321475</v>
      </c>
      <c r="AI195" s="272">
        <v>0</v>
      </c>
      <c r="AJ195" s="272">
        <v>0</v>
      </c>
      <c r="AK195" s="272">
        <v>0</v>
      </c>
      <c r="AL195" s="272">
        <v>0</v>
      </c>
      <c r="AM195" s="272">
        <v>0</v>
      </c>
      <c r="AN195" s="272">
        <v>0</v>
      </c>
      <c r="AO195" s="272">
        <v>0</v>
      </c>
      <c r="AP195" s="272">
        <v>0</v>
      </c>
      <c r="AQ195" s="469">
        <f t="shared" si="9"/>
        <v>321475</v>
      </c>
      <c r="AR195" s="470">
        <f t="shared" si="10"/>
        <v>0.92535822639793208</v>
      </c>
      <c r="AS195" s="468">
        <f t="shared" si="11"/>
        <v>25931</v>
      </c>
      <c r="AT195" s="380">
        <v>0</v>
      </c>
      <c r="AU195" s="380">
        <v>0</v>
      </c>
      <c r="AV195" s="378">
        <v>0</v>
      </c>
      <c r="AW195" s="332">
        <v>347406</v>
      </c>
      <c r="AX195" s="332">
        <v>0</v>
      </c>
      <c r="AY195" s="332">
        <v>0</v>
      </c>
      <c r="AZ195" s="332">
        <v>0</v>
      </c>
      <c r="BA195" s="332">
        <v>0</v>
      </c>
      <c r="BB195" s="332">
        <v>0</v>
      </c>
      <c r="BC195" s="332">
        <v>0</v>
      </c>
      <c r="BD195" s="332">
        <v>0</v>
      </c>
      <c r="BE195" s="332">
        <v>0</v>
      </c>
      <c r="BF195" s="481" t="s">
        <v>2392</v>
      </c>
      <c r="BG195" s="334"/>
    </row>
    <row r="196" spans="2:59" ht="18" customHeight="1" thickBot="1" x14ac:dyDescent="0.35">
      <c r="B196" s="397">
        <v>6588824</v>
      </c>
      <c r="C196" s="218">
        <v>3140</v>
      </c>
      <c r="D196" s="219">
        <v>3987</v>
      </c>
      <c r="E196" s="355">
        <v>45505</v>
      </c>
      <c r="F196" s="354">
        <v>4</v>
      </c>
      <c r="G196" s="220" t="s">
        <v>41</v>
      </c>
      <c r="H196" s="221">
        <v>19050140</v>
      </c>
      <c r="I196" s="354">
        <v>136</v>
      </c>
      <c r="J196" s="478">
        <v>9</v>
      </c>
      <c r="K196" s="478">
        <f t="shared" si="8"/>
        <v>24</v>
      </c>
      <c r="L196" s="478" t="s">
        <v>71</v>
      </c>
      <c r="M196" s="478">
        <v>570</v>
      </c>
      <c r="N196" s="487">
        <v>1</v>
      </c>
      <c r="O196" s="473" t="s">
        <v>2394</v>
      </c>
      <c r="P196" s="415">
        <v>6515343</v>
      </c>
      <c r="Q196" s="222">
        <v>6450190</v>
      </c>
      <c r="R196" s="425">
        <v>65153</v>
      </c>
      <c r="S196" s="368"/>
      <c r="T196" s="374"/>
      <c r="U196" s="374"/>
      <c r="V196" s="374"/>
      <c r="W196" s="368"/>
      <c r="X196" s="374"/>
      <c r="Y196" s="626"/>
      <c r="Z196" s="368"/>
      <c r="AA196" s="368"/>
      <c r="AB196" s="368"/>
      <c r="AC196" s="368"/>
      <c r="AD196" s="368"/>
      <c r="AE196" s="272">
        <v>0</v>
      </c>
      <c r="AF196" s="272"/>
      <c r="AG196" s="272">
        <v>0</v>
      </c>
      <c r="AH196" s="272">
        <v>50197.114775108013</v>
      </c>
      <c r="AI196" s="272">
        <v>0</v>
      </c>
      <c r="AJ196" s="272">
        <v>0</v>
      </c>
      <c r="AK196" s="272">
        <v>0</v>
      </c>
      <c r="AL196" s="272">
        <v>0</v>
      </c>
      <c r="AM196" s="272">
        <v>0</v>
      </c>
      <c r="AN196" s="272">
        <v>0</v>
      </c>
      <c r="AO196" s="272">
        <v>0</v>
      </c>
      <c r="AP196" s="272">
        <v>0</v>
      </c>
      <c r="AQ196" s="469">
        <f t="shared" si="9"/>
        <v>50197.114775108013</v>
      </c>
      <c r="AR196" s="470">
        <f t="shared" si="10"/>
        <v>0.77044978397169761</v>
      </c>
      <c r="AS196" s="468">
        <f t="shared" si="11"/>
        <v>14955.885224891987</v>
      </c>
      <c r="AT196" s="380">
        <v>0</v>
      </c>
      <c r="AU196" s="380">
        <v>0</v>
      </c>
      <c r="AV196" s="378">
        <v>0</v>
      </c>
      <c r="AW196" s="332">
        <v>65153</v>
      </c>
      <c r="AX196" s="332">
        <v>0</v>
      </c>
      <c r="AY196" s="332">
        <v>0</v>
      </c>
      <c r="AZ196" s="332">
        <v>0</v>
      </c>
      <c r="BA196" s="332">
        <v>0</v>
      </c>
      <c r="BB196" s="332">
        <v>0</v>
      </c>
      <c r="BC196" s="332">
        <v>0</v>
      </c>
      <c r="BD196" s="332">
        <v>0</v>
      </c>
      <c r="BE196" s="332">
        <v>0</v>
      </c>
      <c r="BF196" s="481" t="s">
        <v>2392</v>
      </c>
      <c r="BG196" s="334"/>
    </row>
    <row r="197" spans="2:59" ht="18" customHeight="1" thickBot="1" x14ac:dyDescent="0.35">
      <c r="B197" s="397">
        <v>6588824</v>
      </c>
      <c r="C197" s="218">
        <v>3140</v>
      </c>
      <c r="D197" s="219">
        <v>3987</v>
      </c>
      <c r="E197" s="355">
        <v>45505</v>
      </c>
      <c r="F197" s="354">
        <v>4</v>
      </c>
      <c r="G197" s="220" t="s">
        <v>41</v>
      </c>
      <c r="H197" s="221">
        <v>19050140</v>
      </c>
      <c r="I197" s="354">
        <v>136</v>
      </c>
      <c r="J197" s="478">
        <v>9</v>
      </c>
      <c r="K197" s="478">
        <f t="shared" ref="K197:K260" si="12">VALUE(LEFT(L197,SEARCH(".",L197,1)-1))</f>
        <v>24</v>
      </c>
      <c r="L197" s="478" t="s">
        <v>72</v>
      </c>
      <c r="M197" s="478">
        <v>570</v>
      </c>
      <c r="N197" s="487">
        <v>1</v>
      </c>
      <c r="O197" s="473" t="s">
        <v>2394</v>
      </c>
      <c r="P197" s="415">
        <v>6515343</v>
      </c>
      <c r="Q197" s="222">
        <v>6450189</v>
      </c>
      <c r="R197" s="425">
        <v>65154</v>
      </c>
      <c r="S197" s="368"/>
      <c r="T197" s="374"/>
      <c r="U197" s="374"/>
      <c r="V197" s="374"/>
      <c r="W197" s="368"/>
      <c r="X197" s="374"/>
      <c r="Y197" s="626"/>
      <c r="Z197" s="368"/>
      <c r="AA197" s="368"/>
      <c r="AB197" s="368"/>
      <c r="AC197" s="368"/>
      <c r="AD197" s="368"/>
      <c r="AE197" s="272">
        <v>0</v>
      </c>
      <c r="AF197" s="272"/>
      <c r="AG197" s="272">
        <v>0</v>
      </c>
      <c r="AH197" s="272">
        <v>50197.885224891979</v>
      </c>
      <c r="AI197" s="272">
        <v>0</v>
      </c>
      <c r="AJ197" s="272">
        <v>0</v>
      </c>
      <c r="AK197" s="272">
        <v>0</v>
      </c>
      <c r="AL197" s="272">
        <v>0</v>
      </c>
      <c r="AM197" s="272">
        <v>0</v>
      </c>
      <c r="AN197" s="272">
        <v>0</v>
      </c>
      <c r="AO197" s="272">
        <v>0</v>
      </c>
      <c r="AP197" s="272">
        <v>0</v>
      </c>
      <c r="AQ197" s="469">
        <f t="shared" ref="AQ197:AQ260" si="13">SUM(AE197:AP197)</f>
        <v>50197.885224891979</v>
      </c>
      <c r="AR197" s="470">
        <f t="shared" ref="AR197:AR260" si="14">+AQ197/R197</f>
        <v>0.7704497839716975</v>
      </c>
      <c r="AS197" s="468">
        <f t="shared" ref="AS197:AS260" si="15">+R197-AQ197</f>
        <v>14956.114775108021</v>
      </c>
      <c r="AT197" s="380">
        <v>0</v>
      </c>
      <c r="AU197" s="380">
        <v>0</v>
      </c>
      <c r="AV197" s="378">
        <v>0</v>
      </c>
      <c r="AW197" s="332">
        <v>65154</v>
      </c>
      <c r="AX197" s="332">
        <v>0</v>
      </c>
      <c r="AY197" s="332">
        <v>0</v>
      </c>
      <c r="AZ197" s="332">
        <v>0</v>
      </c>
      <c r="BA197" s="332">
        <v>0</v>
      </c>
      <c r="BB197" s="332">
        <v>0</v>
      </c>
      <c r="BC197" s="332">
        <v>0</v>
      </c>
      <c r="BD197" s="332">
        <v>0</v>
      </c>
      <c r="BE197" s="332">
        <v>0</v>
      </c>
      <c r="BF197" s="481" t="s">
        <v>2392</v>
      </c>
      <c r="BG197" s="334"/>
    </row>
    <row r="198" spans="2:59" ht="18" customHeight="1" thickBot="1" x14ac:dyDescent="0.35">
      <c r="B198" s="397">
        <v>6588824</v>
      </c>
      <c r="C198" s="218">
        <v>3141</v>
      </c>
      <c r="D198" s="219">
        <v>3985</v>
      </c>
      <c r="E198" s="355">
        <v>45505</v>
      </c>
      <c r="F198" s="354">
        <v>4</v>
      </c>
      <c r="G198" s="220" t="s">
        <v>41</v>
      </c>
      <c r="H198" s="221">
        <v>19050140</v>
      </c>
      <c r="I198" s="354">
        <v>237</v>
      </c>
      <c r="J198" s="478">
        <v>9</v>
      </c>
      <c r="K198" s="478">
        <f t="shared" si="12"/>
        <v>4</v>
      </c>
      <c r="L198" s="478" t="s">
        <v>46</v>
      </c>
      <c r="M198" s="478">
        <v>570</v>
      </c>
      <c r="N198" s="486">
        <v>1</v>
      </c>
      <c r="O198" s="473" t="s">
        <v>2394</v>
      </c>
      <c r="P198" s="415">
        <v>121666173</v>
      </c>
      <c r="Q198" s="222">
        <v>120449511</v>
      </c>
      <c r="R198" s="425">
        <v>1216662</v>
      </c>
      <c r="S198" s="368"/>
      <c r="T198" s="374"/>
      <c r="U198" s="374"/>
      <c r="V198" s="374"/>
      <c r="W198" s="368"/>
      <c r="X198" s="374"/>
      <c r="Y198" s="626"/>
      <c r="Z198" s="368"/>
      <c r="AA198" s="368"/>
      <c r="AB198" s="368"/>
      <c r="AC198" s="368"/>
      <c r="AD198" s="368"/>
      <c r="AE198" s="272">
        <v>0</v>
      </c>
      <c r="AF198" s="272"/>
      <c r="AG198" s="272">
        <v>0</v>
      </c>
      <c r="AH198" s="272">
        <v>820487</v>
      </c>
      <c r="AI198" s="272">
        <v>0</v>
      </c>
      <c r="AJ198" s="272">
        <v>0</v>
      </c>
      <c r="AK198" s="272">
        <v>0</v>
      </c>
      <c r="AL198" s="272">
        <v>0</v>
      </c>
      <c r="AM198" s="272">
        <v>0</v>
      </c>
      <c r="AN198" s="272">
        <v>0</v>
      </c>
      <c r="AO198" s="272">
        <v>0</v>
      </c>
      <c r="AP198" s="272">
        <v>0</v>
      </c>
      <c r="AQ198" s="469">
        <f t="shared" si="13"/>
        <v>820487</v>
      </c>
      <c r="AR198" s="470">
        <f t="shared" si="14"/>
        <v>0.67437546335794163</v>
      </c>
      <c r="AS198" s="468">
        <f t="shared" si="15"/>
        <v>396175</v>
      </c>
      <c r="AT198" s="380">
        <v>0</v>
      </c>
      <c r="AU198" s="380">
        <v>0</v>
      </c>
      <c r="AV198" s="378">
        <v>0</v>
      </c>
      <c r="AW198" s="332">
        <v>1216662</v>
      </c>
      <c r="AX198" s="332">
        <v>0</v>
      </c>
      <c r="AY198" s="332">
        <v>0</v>
      </c>
      <c r="AZ198" s="332">
        <v>0</v>
      </c>
      <c r="BA198" s="332">
        <v>0</v>
      </c>
      <c r="BB198" s="332">
        <v>0</v>
      </c>
      <c r="BC198" s="332">
        <v>0</v>
      </c>
      <c r="BD198" s="332">
        <v>0</v>
      </c>
      <c r="BE198" s="332">
        <v>0</v>
      </c>
      <c r="BF198" s="481" t="s">
        <v>2392</v>
      </c>
      <c r="BG198" s="334"/>
    </row>
    <row r="199" spans="2:59" ht="18" customHeight="1" thickBot="1" x14ac:dyDescent="0.35">
      <c r="B199" s="397">
        <v>6588824</v>
      </c>
      <c r="C199" s="218">
        <v>3142</v>
      </c>
      <c r="D199" s="219">
        <v>3984</v>
      </c>
      <c r="E199" s="355">
        <v>45505</v>
      </c>
      <c r="F199" s="354">
        <v>4</v>
      </c>
      <c r="G199" s="220" t="s">
        <v>41</v>
      </c>
      <c r="H199" s="221">
        <v>19050140</v>
      </c>
      <c r="I199" s="354">
        <v>128</v>
      </c>
      <c r="J199" s="478">
        <v>9</v>
      </c>
      <c r="K199" s="478">
        <f t="shared" si="12"/>
        <v>21</v>
      </c>
      <c r="L199" s="478" t="s">
        <v>68</v>
      </c>
      <c r="M199" s="478">
        <v>570</v>
      </c>
      <c r="N199" s="487">
        <v>1</v>
      </c>
      <c r="O199" s="473" t="s">
        <v>2394</v>
      </c>
      <c r="P199" s="415">
        <v>47165479</v>
      </c>
      <c r="Q199" s="222">
        <v>46693824</v>
      </c>
      <c r="R199" s="425">
        <v>471655</v>
      </c>
      <c r="S199" s="368"/>
      <c r="T199" s="374"/>
      <c r="U199" s="374"/>
      <c r="V199" s="374"/>
      <c r="W199" s="368"/>
      <c r="X199" s="374"/>
      <c r="Y199" s="626"/>
      <c r="Z199" s="368"/>
      <c r="AA199" s="368"/>
      <c r="AB199" s="368"/>
      <c r="AC199" s="368"/>
      <c r="AD199" s="368"/>
      <c r="AE199" s="272">
        <v>0</v>
      </c>
      <c r="AF199" s="272"/>
      <c r="AG199" s="272">
        <v>0</v>
      </c>
      <c r="AH199" s="272">
        <v>411229</v>
      </c>
      <c r="AI199" s="272">
        <v>0</v>
      </c>
      <c r="AJ199" s="272">
        <v>0</v>
      </c>
      <c r="AK199" s="272">
        <v>0</v>
      </c>
      <c r="AL199" s="272">
        <v>0</v>
      </c>
      <c r="AM199" s="272">
        <v>0</v>
      </c>
      <c r="AN199" s="272">
        <v>0</v>
      </c>
      <c r="AO199" s="272">
        <v>0</v>
      </c>
      <c r="AP199" s="272">
        <v>0</v>
      </c>
      <c r="AQ199" s="469">
        <f t="shared" si="13"/>
        <v>411229</v>
      </c>
      <c r="AR199" s="470">
        <f t="shared" si="14"/>
        <v>0.8718851703045658</v>
      </c>
      <c r="AS199" s="468">
        <f t="shared" si="15"/>
        <v>60426</v>
      </c>
      <c r="AT199" s="380">
        <v>0</v>
      </c>
      <c r="AU199" s="380">
        <v>0</v>
      </c>
      <c r="AV199" s="378">
        <v>0</v>
      </c>
      <c r="AW199" s="332">
        <v>471655</v>
      </c>
      <c r="AX199" s="332">
        <v>0</v>
      </c>
      <c r="AY199" s="332">
        <v>0</v>
      </c>
      <c r="AZ199" s="332">
        <v>0</v>
      </c>
      <c r="BA199" s="332">
        <v>0</v>
      </c>
      <c r="BB199" s="332">
        <v>0</v>
      </c>
      <c r="BC199" s="332">
        <v>0</v>
      </c>
      <c r="BD199" s="332">
        <v>0</v>
      </c>
      <c r="BE199" s="332">
        <v>0</v>
      </c>
      <c r="BF199" s="481" t="s">
        <v>2392</v>
      </c>
      <c r="BG199" s="334"/>
    </row>
    <row r="200" spans="2:59" ht="18" customHeight="1" thickBot="1" x14ac:dyDescent="0.35">
      <c r="B200" s="397">
        <v>6588824</v>
      </c>
      <c r="C200" s="218">
        <v>3143</v>
      </c>
      <c r="D200" s="219">
        <v>3983</v>
      </c>
      <c r="E200" s="355">
        <v>45505</v>
      </c>
      <c r="F200" s="354">
        <v>4</v>
      </c>
      <c r="G200" s="220" t="s">
        <v>41</v>
      </c>
      <c r="H200" s="221">
        <v>19050140</v>
      </c>
      <c r="I200" s="354">
        <v>104</v>
      </c>
      <c r="J200" s="478">
        <v>9</v>
      </c>
      <c r="K200" s="478">
        <f t="shared" si="12"/>
        <v>34</v>
      </c>
      <c r="L200" s="478" t="s">
        <v>85</v>
      </c>
      <c r="M200" s="478">
        <v>570</v>
      </c>
      <c r="N200" s="486">
        <v>1</v>
      </c>
      <c r="O200" s="473" t="s">
        <v>2394</v>
      </c>
      <c r="P200" s="415">
        <v>61195183</v>
      </c>
      <c r="Q200" s="222">
        <v>60583231</v>
      </c>
      <c r="R200" s="425">
        <v>611952</v>
      </c>
      <c r="S200" s="368"/>
      <c r="T200" s="374"/>
      <c r="U200" s="374"/>
      <c r="V200" s="374"/>
      <c r="W200" s="368"/>
      <c r="X200" s="374"/>
      <c r="Y200" s="626"/>
      <c r="Z200" s="368"/>
      <c r="AA200" s="368"/>
      <c r="AB200" s="368"/>
      <c r="AC200" s="368"/>
      <c r="AD200" s="368"/>
      <c r="AE200" s="272">
        <v>0</v>
      </c>
      <c r="AF200" s="272"/>
      <c r="AG200" s="272">
        <v>0</v>
      </c>
      <c r="AH200" s="272">
        <v>567085</v>
      </c>
      <c r="AI200" s="272">
        <v>0</v>
      </c>
      <c r="AJ200" s="272">
        <v>0</v>
      </c>
      <c r="AK200" s="272">
        <v>0</v>
      </c>
      <c r="AL200" s="272">
        <v>0</v>
      </c>
      <c r="AM200" s="272">
        <v>0</v>
      </c>
      <c r="AN200" s="272">
        <v>0</v>
      </c>
      <c r="AO200" s="272">
        <v>0</v>
      </c>
      <c r="AP200" s="272">
        <v>0</v>
      </c>
      <c r="AQ200" s="469">
        <f t="shared" si="13"/>
        <v>567085</v>
      </c>
      <c r="AR200" s="470">
        <f t="shared" si="14"/>
        <v>0.92668215807775778</v>
      </c>
      <c r="AS200" s="468">
        <f t="shared" si="15"/>
        <v>44867</v>
      </c>
      <c r="AT200" s="380">
        <v>0</v>
      </c>
      <c r="AU200" s="380">
        <v>0</v>
      </c>
      <c r="AV200" s="378">
        <v>0</v>
      </c>
      <c r="AW200" s="332">
        <v>611952</v>
      </c>
      <c r="AX200" s="332">
        <v>0</v>
      </c>
      <c r="AY200" s="332">
        <v>0</v>
      </c>
      <c r="AZ200" s="332">
        <v>0</v>
      </c>
      <c r="BA200" s="332">
        <v>0</v>
      </c>
      <c r="BB200" s="332">
        <v>0</v>
      </c>
      <c r="BC200" s="332">
        <v>0</v>
      </c>
      <c r="BD200" s="332">
        <v>0</v>
      </c>
      <c r="BE200" s="332">
        <v>0</v>
      </c>
      <c r="BF200" s="481" t="s">
        <v>2392</v>
      </c>
      <c r="BG200" s="334"/>
    </row>
    <row r="201" spans="2:59" ht="18" customHeight="1" thickBot="1" x14ac:dyDescent="0.35">
      <c r="B201" s="397">
        <v>6588824</v>
      </c>
      <c r="C201" s="218">
        <v>3144</v>
      </c>
      <c r="D201" s="219">
        <v>3981</v>
      </c>
      <c r="E201" s="355">
        <v>45505</v>
      </c>
      <c r="F201" s="354">
        <v>4</v>
      </c>
      <c r="G201" s="220" t="s">
        <v>41</v>
      </c>
      <c r="H201" s="221">
        <v>19050140</v>
      </c>
      <c r="I201" s="354">
        <v>129</v>
      </c>
      <c r="J201" s="478">
        <v>9</v>
      </c>
      <c r="K201" s="478">
        <f t="shared" si="12"/>
        <v>22</v>
      </c>
      <c r="L201" s="478" t="s">
        <v>69</v>
      </c>
      <c r="M201" s="478">
        <v>570</v>
      </c>
      <c r="N201" s="487">
        <v>1</v>
      </c>
      <c r="O201" s="473" t="s">
        <v>2394</v>
      </c>
      <c r="P201" s="415">
        <v>35636545</v>
      </c>
      <c r="Q201" s="222">
        <v>35280180</v>
      </c>
      <c r="R201" s="425">
        <v>356365</v>
      </c>
      <c r="S201" s="368"/>
      <c r="T201" s="374"/>
      <c r="U201" s="374"/>
      <c r="V201" s="374"/>
      <c r="W201" s="368"/>
      <c r="X201" s="374"/>
      <c r="Y201" s="626"/>
      <c r="Z201" s="368"/>
      <c r="AA201" s="368"/>
      <c r="AB201" s="368"/>
      <c r="AC201" s="368"/>
      <c r="AD201" s="368"/>
      <c r="AE201" s="272">
        <v>0</v>
      </c>
      <c r="AF201" s="272"/>
      <c r="AG201" s="272">
        <v>0</v>
      </c>
      <c r="AH201" s="272">
        <v>34731</v>
      </c>
      <c r="AI201" s="272">
        <v>0</v>
      </c>
      <c r="AJ201" s="272">
        <v>0</v>
      </c>
      <c r="AK201" s="272">
        <v>0</v>
      </c>
      <c r="AL201" s="272">
        <v>0</v>
      </c>
      <c r="AM201" s="272">
        <v>0</v>
      </c>
      <c r="AN201" s="272">
        <v>0</v>
      </c>
      <c r="AO201" s="272">
        <v>0</v>
      </c>
      <c r="AP201" s="272">
        <v>0</v>
      </c>
      <c r="AQ201" s="469">
        <f t="shared" si="13"/>
        <v>34731</v>
      </c>
      <c r="AR201" s="470">
        <f t="shared" si="14"/>
        <v>9.7459065845411308E-2</v>
      </c>
      <c r="AS201" s="468">
        <f t="shared" si="15"/>
        <v>321634</v>
      </c>
      <c r="AT201" s="380">
        <v>0</v>
      </c>
      <c r="AU201" s="380">
        <v>0</v>
      </c>
      <c r="AV201" s="378">
        <v>0</v>
      </c>
      <c r="AW201" s="332">
        <v>356365</v>
      </c>
      <c r="AX201" s="332">
        <v>0</v>
      </c>
      <c r="AY201" s="332">
        <v>0</v>
      </c>
      <c r="AZ201" s="332">
        <v>0</v>
      </c>
      <c r="BA201" s="332">
        <v>0</v>
      </c>
      <c r="BB201" s="332">
        <v>0</v>
      </c>
      <c r="BC201" s="332">
        <v>0</v>
      </c>
      <c r="BD201" s="332">
        <v>0</v>
      </c>
      <c r="BE201" s="332">
        <v>0</v>
      </c>
      <c r="BF201" s="481" t="s">
        <v>2392</v>
      </c>
      <c r="BG201" s="334"/>
    </row>
    <row r="202" spans="2:59" ht="18" customHeight="1" thickBot="1" x14ac:dyDescent="0.35">
      <c r="B202" s="397">
        <v>6588824</v>
      </c>
      <c r="C202" s="218">
        <v>3145</v>
      </c>
      <c r="D202" s="219">
        <v>3980</v>
      </c>
      <c r="E202" s="355">
        <v>45505</v>
      </c>
      <c r="F202" s="354">
        <v>4</v>
      </c>
      <c r="G202" s="220" t="s">
        <v>41</v>
      </c>
      <c r="H202" s="221">
        <v>19050140</v>
      </c>
      <c r="I202" s="354">
        <v>111</v>
      </c>
      <c r="J202" s="478">
        <v>9</v>
      </c>
      <c r="K202" s="478">
        <f t="shared" si="12"/>
        <v>36</v>
      </c>
      <c r="L202" s="478" t="s">
        <v>89</v>
      </c>
      <c r="M202" s="478">
        <v>570</v>
      </c>
      <c r="N202" s="486">
        <v>1</v>
      </c>
      <c r="O202" s="473" t="s">
        <v>2394</v>
      </c>
      <c r="P202" s="415">
        <v>14922284</v>
      </c>
      <c r="Q202" s="222">
        <v>14773061</v>
      </c>
      <c r="R202" s="425">
        <v>149223</v>
      </c>
      <c r="S202" s="368"/>
      <c r="T202" s="374"/>
      <c r="U202" s="374"/>
      <c r="V202" s="374"/>
      <c r="W202" s="368"/>
      <c r="X202" s="374"/>
      <c r="Y202" s="626"/>
      <c r="Z202" s="368"/>
      <c r="AA202" s="368"/>
      <c r="AB202" s="368"/>
      <c r="AC202" s="368"/>
      <c r="AD202" s="368"/>
      <c r="AE202" s="272">
        <v>0</v>
      </c>
      <c r="AF202" s="272"/>
      <c r="AG202" s="272">
        <v>0</v>
      </c>
      <c r="AH202" s="272">
        <v>149223</v>
      </c>
      <c r="AI202" s="272">
        <v>0</v>
      </c>
      <c r="AJ202" s="272">
        <v>0</v>
      </c>
      <c r="AK202" s="272">
        <v>0</v>
      </c>
      <c r="AL202" s="272">
        <v>0</v>
      </c>
      <c r="AM202" s="272">
        <v>0</v>
      </c>
      <c r="AN202" s="272">
        <v>0</v>
      </c>
      <c r="AO202" s="272">
        <v>0</v>
      </c>
      <c r="AP202" s="272">
        <v>0</v>
      </c>
      <c r="AQ202" s="469">
        <f t="shared" si="13"/>
        <v>149223</v>
      </c>
      <c r="AR202" s="470">
        <f t="shared" si="14"/>
        <v>1</v>
      </c>
      <c r="AS202" s="468">
        <f t="shared" si="15"/>
        <v>0</v>
      </c>
      <c r="AT202" s="380">
        <v>0</v>
      </c>
      <c r="AU202" s="380">
        <v>0</v>
      </c>
      <c r="AV202" s="378">
        <v>0</v>
      </c>
      <c r="AW202" s="332">
        <v>149223</v>
      </c>
      <c r="AX202" s="332">
        <v>0</v>
      </c>
      <c r="AY202" s="332">
        <v>0</v>
      </c>
      <c r="AZ202" s="332">
        <v>0</v>
      </c>
      <c r="BA202" s="332">
        <v>0</v>
      </c>
      <c r="BB202" s="332">
        <v>0</v>
      </c>
      <c r="BC202" s="332">
        <v>0</v>
      </c>
      <c r="BD202" s="332">
        <v>0</v>
      </c>
      <c r="BE202" s="332">
        <v>0</v>
      </c>
      <c r="BF202" s="481" t="s">
        <v>2392</v>
      </c>
      <c r="BG202" s="334"/>
    </row>
    <row r="203" spans="2:59" ht="18" customHeight="1" thickBot="1" x14ac:dyDescent="0.35">
      <c r="B203" s="397">
        <v>6588824</v>
      </c>
      <c r="C203" s="218">
        <v>3146</v>
      </c>
      <c r="D203" s="219">
        <v>3979</v>
      </c>
      <c r="E203" s="355">
        <v>45505</v>
      </c>
      <c r="F203" s="354">
        <v>4</v>
      </c>
      <c r="G203" s="220" t="s">
        <v>41</v>
      </c>
      <c r="H203" s="221">
        <v>19050140</v>
      </c>
      <c r="I203" s="354">
        <v>139</v>
      </c>
      <c r="J203" s="478">
        <v>9</v>
      </c>
      <c r="K203" s="478">
        <f t="shared" si="12"/>
        <v>25</v>
      </c>
      <c r="L203" s="478" t="s">
        <v>73</v>
      </c>
      <c r="M203" s="478">
        <v>570</v>
      </c>
      <c r="N203" s="487">
        <v>1</v>
      </c>
      <c r="O203" s="473" t="s">
        <v>2394</v>
      </c>
      <c r="P203" s="415">
        <v>71019032</v>
      </c>
      <c r="Q203" s="222">
        <v>70308842</v>
      </c>
      <c r="R203" s="425">
        <v>710190</v>
      </c>
      <c r="S203" s="368"/>
      <c r="T203" s="374"/>
      <c r="U203" s="374"/>
      <c r="V203" s="374"/>
      <c r="W203" s="368"/>
      <c r="X203" s="374"/>
      <c r="Y203" s="626"/>
      <c r="Z203" s="368"/>
      <c r="AA203" s="368"/>
      <c r="AB203" s="368"/>
      <c r="AC203" s="368"/>
      <c r="AD203" s="368"/>
      <c r="AE203" s="272">
        <v>0</v>
      </c>
      <c r="AF203" s="272"/>
      <c r="AG203" s="272">
        <v>0</v>
      </c>
      <c r="AH203" s="272">
        <v>285140</v>
      </c>
      <c r="AI203" s="272">
        <v>0</v>
      </c>
      <c r="AJ203" s="272">
        <v>0</v>
      </c>
      <c r="AK203" s="272">
        <v>0</v>
      </c>
      <c r="AL203" s="272">
        <v>0</v>
      </c>
      <c r="AM203" s="272">
        <v>0</v>
      </c>
      <c r="AN203" s="272">
        <v>0</v>
      </c>
      <c r="AO203" s="272">
        <v>0</v>
      </c>
      <c r="AP203" s="272">
        <v>0</v>
      </c>
      <c r="AQ203" s="469">
        <f t="shared" si="13"/>
        <v>285140</v>
      </c>
      <c r="AR203" s="470">
        <f t="shared" si="14"/>
        <v>0.40149819062504399</v>
      </c>
      <c r="AS203" s="468">
        <f t="shared" si="15"/>
        <v>425050</v>
      </c>
      <c r="AT203" s="380">
        <v>0</v>
      </c>
      <c r="AU203" s="380">
        <v>0</v>
      </c>
      <c r="AV203" s="378">
        <v>0</v>
      </c>
      <c r="AW203" s="332">
        <v>710190</v>
      </c>
      <c r="AX203" s="332">
        <v>0</v>
      </c>
      <c r="AY203" s="332">
        <v>0</v>
      </c>
      <c r="AZ203" s="332">
        <v>0</v>
      </c>
      <c r="BA203" s="332">
        <v>0</v>
      </c>
      <c r="BB203" s="332">
        <v>0</v>
      </c>
      <c r="BC203" s="332">
        <v>0</v>
      </c>
      <c r="BD203" s="332">
        <v>0</v>
      </c>
      <c r="BE203" s="332">
        <v>0</v>
      </c>
      <c r="BF203" s="481" t="s">
        <v>2392</v>
      </c>
      <c r="BG203" s="334"/>
    </row>
    <row r="204" spans="2:59" ht="18" customHeight="1" thickBot="1" x14ac:dyDescent="0.35">
      <c r="B204" s="397">
        <v>6588824</v>
      </c>
      <c r="C204" s="218">
        <v>3147</v>
      </c>
      <c r="D204" s="219">
        <v>3978</v>
      </c>
      <c r="E204" s="355">
        <v>45505</v>
      </c>
      <c r="F204" s="354">
        <v>4</v>
      </c>
      <c r="G204" s="220" t="s">
        <v>41</v>
      </c>
      <c r="H204" s="221">
        <v>19050140</v>
      </c>
      <c r="I204" s="354">
        <v>105</v>
      </c>
      <c r="J204" s="478">
        <v>9</v>
      </c>
      <c r="K204" s="478">
        <f t="shared" si="12"/>
        <v>32</v>
      </c>
      <c r="L204" s="478" t="s">
        <v>80</v>
      </c>
      <c r="M204" s="478">
        <v>570</v>
      </c>
      <c r="N204" s="487">
        <v>1</v>
      </c>
      <c r="O204" s="473" t="s">
        <v>2394</v>
      </c>
      <c r="P204" s="415">
        <v>326225026</v>
      </c>
      <c r="Q204" s="222">
        <v>322962775</v>
      </c>
      <c r="R204" s="425">
        <v>3262251</v>
      </c>
      <c r="S204" s="368"/>
      <c r="T204" s="374"/>
      <c r="U204" s="374"/>
      <c r="V204" s="374"/>
      <c r="W204" s="368"/>
      <c r="X204" s="374"/>
      <c r="Y204" s="626"/>
      <c r="Z204" s="368"/>
      <c r="AA204" s="368"/>
      <c r="AB204" s="368"/>
      <c r="AC204" s="368"/>
      <c r="AD204" s="368"/>
      <c r="AE204" s="272">
        <v>0</v>
      </c>
      <c r="AF204" s="272"/>
      <c r="AG204" s="272">
        <v>0</v>
      </c>
      <c r="AH204" s="272">
        <v>1858589.547803299</v>
      </c>
      <c r="AI204" s="272">
        <v>0</v>
      </c>
      <c r="AJ204" s="272">
        <v>0</v>
      </c>
      <c r="AK204" s="272">
        <v>0</v>
      </c>
      <c r="AL204" s="272">
        <v>0</v>
      </c>
      <c r="AM204" s="272">
        <v>0</v>
      </c>
      <c r="AN204" s="272">
        <v>0</v>
      </c>
      <c r="AO204" s="272">
        <v>0</v>
      </c>
      <c r="AP204" s="272">
        <v>0</v>
      </c>
      <c r="AQ204" s="469">
        <f t="shared" si="13"/>
        <v>1858589.547803299</v>
      </c>
      <c r="AR204" s="470">
        <f t="shared" si="14"/>
        <v>0.56972610256025646</v>
      </c>
      <c r="AS204" s="468">
        <f t="shared" si="15"/>
        <v>1403661.452196701</v>
      </c>
      <c r="AT204" s="380">
        <v>0</v>
      </c>
      <c r="AU204" s="380">
        <v>0</v>
      </c>
      <c r="AV204" s="378">
        <v>0</v>
      </c>
      <c r="AW204" s="332">
        <v>3262251</v>
      </c>
      <c r="AX204" s="332">
        <v>0</v>
      </c>
      <c r="AY204" s="332">
        <v>0</v>
      </c>
      <c r="AZ204" s="332">
        <v>0</v>
      </c>
      <c r="BA204" s="332">
        <v>0</v>
      </c>
      <c r="BB204" s="332">
        <v>0</v>
      </c>
      <c r="BC204" s="332">
        <v>0</v>
      </c>
      <c r="BD204" s="332">
        <v>0</v>
      </c>
      <c r="BE204" s="332">
        <v>0</v>
      </c>
      <c r="BF204" s="481" t="s">
        <v>2392</v>
      </c>
      <c r="BG204" s="334"/>
    </row>
    <row r="205" spans="2:59" ht="18" customHeight="1" thickBot="1" x14ac:dyDescent="0.35">
      <c r="B205" s="397">
        <v>6588824</v>
      </c>
      <c r="C205" s="218">
        <v>3147</v>
      </c>
      <c r="D205" s="219">
        <v>3978</v>
      </c>
      <c r="E205" s="355">
        <v>45505</v>
      </c>
      <c r="F205" s="354">
        <v>4</v>
      </c>
      <c r="G205" s="220" t="s">
        <v>41</v>
      </c>
      <c r="H205" s="221">
        <v>19050140</v>
      </c>
      <c r="I205" s="354">
        <v>105</v>
      </c>
      <c r="J205" s="478">
        <v>9</v>
      </c>
      <c r="K205" s="478">
        <f t="shared" si="12"/>
        <v>32</v>
      </c>
      <c r="L205" s="478" t="s">
        <v>81</v>
      </c>
      <c r="M205" s="478">
        <v>570</v>
      </c>
      <c r="N205" s="486">
        <v>1</v>
      </c>
      <c r="O205" s="473" t="s">
        <v>2394</v>
      </c>
      <c r="P205" s="415">
        <v>47268138</v>
      </c>
      <c r="Q205" s="222">
        <v>46795457</v>
      </c>
      <c r="R205" s="425">
        <v>472681</v>
      </c>
      <c r="S205" s="368"/>
      <c r="T205" s="374"/>
      <c r="U205" s="374"/>
      <c r="V205" s="374"/>
      <c r="W205" s="368"/>
      <c r="X205" s="374"/>
      <c r="Y205" s="626"/>
      <c r="Z205" s="368"/>
      <c r="AA205" s="368"/>
      <c r="AB205" s="368"/>
      <c r="AC205" s="368"/>
      <c r="AD205" s="368"/>
      <c r="AE205" s="272">
        <v>0</v>
      </c>
      <c r="AF205" s="272"/>
      <c r="AG205" s="272">
        <v>0</v>
      </c>
      <c r="AH205" s="272">
        <v>269298.70388428459</v>
      </c>
      <c r="AI205" s="272">
        <v>0</v>
      </c>
      <c r="AJ205" s="272">
        <v>0</v>
      </c>
      <c r="AK205" s="272">
        <v>0</v>
      </c>
      <c r="AL205" s="272">
        <v>0</v>
      </c>
      <c r="AM205" s="272">
        <v>0</v>
      </c>
      <c r="AN205" s="272">
        <v>0</v>
      </c>
      <c r="AO205" s="272">
        <v>0</v>
      </c>
      <c r="AP205" s="272">
        <v>0</v>
      </c>
      <c r="AQ205" s="469">
        <f t="shared" si="13"/>
        <v>269298.70388428459</v>
      </c>
      <c r="AR205" s="470">
        <f t="shared" si="14"/>
        <v>0.56972610256025646</v>
      </c>
      <c r="AS205" s="468">
        <f t="shared" si="15"/>
        <v>203382.29611571541</v>
      </c>
      <c r="AT205" s="380">
        <v>0</v>
      </c>
      <c r="AU205" s="380">
        <v>0</v>
      </c>
      <c r="AV205" s="378">
        <v>0</v>
      </c>
      <c r="AW205" s="332">
        <v>472681</v>
      </c>
      <c r="AX205" s="332">
        <v>0</v>
      </c>
      <c r="AY205" s="332">
        <v>0</v>
      </c>
      <c r="AZ205" s="332">
        <v>0</v>
      </c>
      <c r="BA205" s="332">
        <v>0</v>
      </c>
      <c r="BB205" s="332">
        <v>0</v>
      </c>
      <c r="BC205" s="332">
        <v>0</v>
      </c>
      <c r="BD205" s="332">
        <v>0</v>
      </c>
      <c r="BE205" s="332">
        <v>0</v>
      </c>
      <c r="BF205" s="481" t="s">
        <v>2392</v>
      </c>
      <c r="BG205" s="334"/>
    </row>
    <row r="206" spans="2:59" ht="18" customHeight="1" thickBot="1" x14ac:dyDescent="0.35">
      <c r="B206" s="397">
        <v>6588824</v>
      </c>
      <c r="C206" s="218">
        <v>3147</v>
      </c>
      <c r="D206" s="219">
        <v>3978</v>
      </c>
      <c r="E206" s="355">
        <v>45505</v>
      </c>
      <c r="F206" s="354">
        <v>4</v>
      </c>
      <c r="G206" s="220" t="s">
        <v>41</v>
      </c>
      <c r="H206" s="221">
        <v>19050140</v>
      </c>
      <c r="I206" s="354">
        <v>105</v>
      </c>
      <c r="J206" s="478">
        <v>9</v>
      </c>
      <c r="K206" s="478">
        <f t="shared" si="12"/>
        <v>32</v>
      </c>
      <c r="L206" s="479" t="s">
        <v>82</v>
      </c>
      <c r="M206" s="478">
        <v>570</v>
      </c>
      <c r="N206" s="487">
        <v>1</v>
      </c>
      <c r="O206" s="473" t="s">
        <v>2394</v>
      </c>
      <c r="P206" s="415">
        <v>267852689</v>
      </c>
      <c r="Q206" s="222">
        <v>265174162</v>
      </c>
      <c r="R206" s="425">
        <v>2678527</v>
      </c>
      <c r="S206" s="368"/>
      <c r="T206" s="374"/>
      <c r="U206" s="374"/>
      <c r="V206" s="374"/>
      <c r="W206" s="368"/>
      <c r="X206" s="374"/>
      <c r="Y206" s="626"/>
      <c r="Z206" s="368"/>
      <c r="AA206" s="368"/>
      <c r="AB206" s="368"/>
      <c r="AC206" s="368"/>
      <c r="AD206" s="368"/>
      <c r="AE206" s="272">
        <v>0</v>
      </c>
      <c r="AF206" s="272"/>
      <c r="AG206" s="272">
        <v>0</v>
      </c>
      <c r="AH206" s="272">
        <v>1526026.748312416</v>
      </c>
      <c r="AI206" s="272">
        <v>0</v>
      </c>
      <c r="AJ206" s="272">
        <v>0</v>
      </c>
      <c r="AK206" s="272">
        <v>0</v>
      </c>
      <c r="AL206" s="272">
        <v>0</v>
      </c>
      <c r="AM206" s="272">
        <v>0</v>
      </c>
      <c r="AN206" s="272">
        <v>0</v>
      </c>
      <c r="AO206" s="272">
        <v>0</v>
      </c>
      <c r="AP206" s="272">
        <v>0</v>
      </c>
      <c r="AQ206" s="469">
        <f t="shared" si="13"/>
        <v>1526026.748312416</v>
      </c>
      <c r="AR206" s="470">
        <f t="shared" si="14"/>
        <v>0.56972610256025646</v>
      </c>
      <c r="AS206" s="468">
        <f t="shared" si="15"/>
        <v>1152500.251687584</v>
      </c>
      <c r="AT206" s="380">
        <v>0</v>
      </c>
      <c r="AU206" s="380">
        <v>0</v>
      </c>
      <c r="AV206" s="378">
        <v>0</v>
      </c>
      <c r="AW206" s="332">
        <v>2678527</v>
      </c>
      <c r="AX206" s="332">
        <v>0</v>
      </c>
      <c r="AY206" s="332">
        <v>0</v>
      </c>
      <c r="AZ206" s="332">
        <v>0</v>
      </c>
      <c r="BA206" s="332">
        <v>0</v>
      </c>
      <c r="BB206" s="332">
        <v>0</v>
      </c>
      <c r="BC206" s="332">
        <v>0</v>
      </c>
      <c r="BD206" s="332">
        <v>0</v>
      </c>
      <c r="BE206" s="332">
        <v>0</v>
      </c>
      <c r="BF206" s="481" t="s">
        <v>2392</v>
      </c>
      <c r="BG206" s="334"/>
    </row>
    <row r="207" spans="2:59" ht="18" customHeight="1" thickBot="1" x14ac:dyDescent="0.35">
      <c r="B207" s="397">
        <v>6588824</v>
      </c>
      <c r="C207" s="218">
        <v>3148</v>
      </c>
      <c r="D207" s="219">
        <v>3976</v>
      </c>
      <c r="E207" s="355">
        <v>45505</v>
      </c>
      <c r="F207" s="354">
        <v>4</v>
      </c>
      <c r="G207" s="220" t="s">
        <v>41</v>
      </c>
      <c r="H207" s="221">
        <v>19050140</v>
      </c>
      <c r="I207" s="354">
        <v>232</v>
      </c>
      <c r="J207" s="478">
        <v>9</v>
      </c>
      <c r="K207" s="478">
        <f t="shared" si="12"/>
        <v>11</v>
      </c>
      <c r="L207" s="478" t="s">
        <v>57</v>
      </c>
      <c r="M207" s="478">
        <v>570</v>
      </c>
      <c r="N207" s="487">
        <v>1</v>
      </c>
      <c r="O207" s="473" t="s">
        <v>2394</v>
      </c>
      <c r="P207" s="415">
        <v>32852935</v>
      </c>
      <c r="Q207" s="222">
        <v>32524406</v>
      </c>
      <c r="R207" s="425">
        <v>328529</v>
      </c>
      <c r="S207" s="368"/>
      <c r="T207" s="374"/>
      <c r="U207" s="374"/>
      <c r="V207" s="374"/>
      <c r="W207" s="368"/>
      <c r="X207" s="374"/>
      <c r="Y207" s="626"/>
      <c r="Z207" s="368"/>
      <c r="AA207" s="368"/>
      <c r="AB207" s="368"/>
      <c r="AC207" s="368"/>
      <c r="AD207" s="368"/>
      <c r="AE207" s="272">
        <v>0</v>
      </c>
      <c r="AF207" s="272"/>
      <c r="AG207" s="272">
        <v>0</v>
      </c>
      <c r="AH207" s="272">
        <v>328529</v>
      </c>
      <c r="AI207" s="272">
        <v>0</v>
      </c>
      <c r="AJ207" s="272">
        <v>0</v>
      </c>
      <c r="AK207" s="272">
        <v>0</v>
      </c>
      <c r="AL207" s="272">
        <v>0</v>
      </c>
      <c r="AM207" s="272">
        <v>0</v>
      </c>
      <c r="AN207" s="272">
        <v>0</v>
      </c>
      <c r="AO207" s="272">
        <v>0</v>
      </c>
      <c r="AP207" s="272">
        <v>0</v>
      </c>
      <c r="AQ207" s="469">
        <f t="shared" si="13"/>
        <v>328529</v>
      </c>
      <c r="AR207" s="470">
        <f t="shared" si="14"/>
        <v>1</v>
      </c>
      <c r="AS207" s="468">
        <f t="shared" si="15"/>
        <v>0</v>
      </c>
      <c r="AT207" s="380">
        <v>0</v>
      </c>
      <c r="AU207" s="380">
        <v>0</v>
      </c>
      <c r="AV207" s="378">
        <v>0</v>
      </c>
      <c r="AW207" s="332">
        <v>328529</v>
      </c>
      <c r="AX207" s="332">
        <v>0</v>
      </c>
      <c r="AY207" s="332">
        <v>0</v>
      </c>
      <c r="AZ207" s="332">
        <v>0</v>
      </c>
      <c r="BA207" s="332">
        <v>0</v>
      </c>
      <c r="BB207" s="332">
        <v>0</v>
      </c>
      <c r="BC207" s="332">
        <v>0</v>
      </c>
      <c r="BD207" s="332">
        <v>0</v>
      </c>
      <c r="BE207" s="332">
        <v>0</v>
      </c>
      <c r="BF207" s="481" t="s">
        <v>2392</v>
      </c>
      <c r="BG207" s="334"/>
    </row>
    <row r="208" spans="2:59" ht="18" customHeight="1" thickBot="1" x14ac:dyDescent="0.35">
      <c r="B208" s="397">
        <v>6588824</v>
      </c>
      <c r="C208" s="218">
        <v>3149</v>
      </c>
      <c r="D208" s="219">
        <v>3977</v>
      </c>
      <c r="E208" s="355">
        <v>45505</v>
      </c>
      <c r="F208" s="354">
        <v>4</v>
      </c>
      <c r="G208" s="220" t="s">
        <v>41</v>
      </c>
      <c r="H208" s="221">
        <v>19050140</v>
      </c>
      <c r="I208" s="354">
        <v>233</v>
      </c>
      <c r="J208" s="478">
        <v>9</v>
      </c>
      <c r="K208" s="478">
        <f t="shared" si="12"/>
        <v>12</v>
      </c>
      <c r="L208" s="478" t="s">
        <v>58</v>
      </c>
      <c r="M208" s="478">
        <v>570</v>
      </c>
      <c r="N208" s="487">
        <v>1</v>
      </c>
      <c r="O208" s="473" t="s">
        <v>2394</v>
      </c>
      <c r="P208" s="415">
        <v>32852935</v>
      </c>
      <c r="Q208" s="222">
        <v>32524406</v>
      </c>
      <c r="R208" s="425">
        <v>328529</v>
      </c>
      <c r="S208" s="368"/>
      <c r="T208" s="374"/>
      <c r="U208" s="374"/>
      <c r="V208" s="374"/>
      <c r="W208" s="368"/>
      <c r="X208" s="374"/>
      <c r="Y208" s="626"/>
      <c r="Z208" s="368"/>
      <c r="AA208" s="368"/>
      <c r="AB208" s="368"/>
      <c r="AC208" s="368"/>
      <c r="AD208" s="368"/>
      <c r="AE208" s="272">
        <v>0</v>
      </c>
      <c r="AF208" s="272"/>
      <c r="AG208" s="272">
        <v>0</v>
      </c>
      <c r="AH208" s="272">
        <v>328529</v>
      </c>
      <c r="AI208" s="272">
        <v>0</v>
      </c>
      <c r="AJ208" s="272">
        <v>0</v>
      </c>
      <c r="AK208" s="272">
        <v>0</v>
      </c>
      <c r="AL208" s="272">
        <v>0</v>
      </c>
      <c r="AM208" s="272">
        <v>0</v>
      </c>
      <c r="AN208" s="272">
        <v>0</v>
      </c>
      <c r="AO208" s="272">
        <v>0</v>
      </c>
      <c r="AP208" s="272">
        <v>0</v>
      </c>
      <c r="AQ208" s="469">
        <f t="shared" si="13"/>
        <v>328529</v>
      </c>
      <c r="AR208" s="470">
        <f t="shared" si="14"/>
        <v>1</v>
      </c>
      <c r="AS208" s="468">
        <f t="shared" si="15"/>
        <v>0</v>
      </c>
      <c r="AT208" s="380">
        <v>0</v>
      </c>
      <c r="AU208" s="380">
        <v>0</v>
      </c>
      <c r="AV208" s="378">
        <v>0</v>
      </c>
      <c r="AW208" s="332">
        <v>328529</v>
      </c>
      <c r="AX208" s="332">
        <v>0</v>
      </c>
      <c r="AY208" s="332">
        <v>0</v>
      </c>
      <c r="AZ208" s="332">
        <v>0</v>
      </c>
      <c r="BA208" s="332">
        <v>0</v>
      </c>
      <c r="BB208" s="332">
        <v>0</v>
      </c>
      <c r="BC208" s="332">
        <v>0</v>
      </c>
      <c r="BD208" s="332">
        <v>0</v>
      </c>
      <c r="BE208" s="332">
        <v>0</v>
      </c>
      <c r="BF208" s="481" t="s">
        <v>2392</v>
      </c>
      <c r="BG208" s="334"/>
    </row>
    <row r="209" spans="2:59" ht="18" customHeight="1" thickBot="1" x14ac:dyDescent="0.35">
      <c r="B209" s="397">
        <v>6588824</v>
      </c>
      <c r="C209" s="218">
        <v>3150</v>
      </c>
      <c r="D209" s="219">
        <v>3975</v>
      </c>
      <c r="E209" s="355">
        <v>45505</v>
      </c>
      <c r="F209" s="354">
        <v>4</v>
      </c>
      <c r="G209" s="220" t="s">
        <v>41</v>
      </c>
      <c r="H209" s="221">
        <v>19050140</v>
      </c>
      <c r="I209" s="354">
        <v>235</v>
      </c>
      <c r="J209" s="478">
        <v>9</v>
      </c>
      <c r="K209" s="478">
        <f t="shared" si="12"/>
        <v>14</v>
      </c>
      <c r="L209" s="478" t="s">
        <v>60</v>
      </c>
      <c r="M209" s="478">
        <v>570</v>
      </c>
      <c r="N209" s="486">
        <v>1</v>
      </c>
      <c r="O209" s="473" t="s">
        <v>2394</v>
      </c>
      <c r="P209" s="415">
        <v>32852935</v>
      </c>
      <c r="Q209" s="222">
        <v>32524406</v>
      </c>
      <c r="R209" s="425">
        <v>328529</v>
      </c>
      <c r="S209" s="368"/>
      <c r="T209" s="374"/>
      <c r="U209" s="374"/>
      <c r="V209" s="374"/>
      <c r="W209" s="368"/>
      <c r="X209" s="374"/>
      <c r="Y209" s="626"/>
      <c r="Z209" s="368"/>
      <c r="AA209" s="368"/>
      <c r="AB209" s="368"/>
      <c r="AC209" s="368"/>
      <c r="AD209" s="368"/>
      <c r="AE209" s="272">
        <v>0</v>
      </c>
      <c r="AF209" s="272"/>
      <c r="AG209" s="272">
        <v>0</v>
      </c>
      <c r="AH209" s="272">
        <v>328529</v>
      </c>
      <c r="AI209" s="272">
        <v>0</v>
      </c>
      <c r="AJ209" s="272">
        <v>0</v>
      </c>
      <c r="AK209" s="272">
        <v>0</v>
      </c>
      <c r="AL209" s="272">
        <v>0</v>
      </c>
      <c r="AM209" s="272">
        <v>0</v>
      </c>
      <c r="AN209" s="272">
        <v>0</v>
      </c>
      <c r="AO209" s="272">
        <v>0</v>
      </c>
      <c r="AP209" s="272">
        <v>0</v>
      </c>
      <c r="AQ209" s="469">
        <f t="shared" si="13"/>
        <v>328529</v>
      </c>
      <c r="AR209" s="470">
        <f t="shared" si="14"/>
        <v>1</v>
      </c>
      <c r="AS209" s="468">
        <f t="shared" si="15"/>
        <v>0</v>
      </c>
      <c r="AT209" s="380">
        <v>0</v>
      </c>
      <c r="AU209" s="380">
        <v>0</v>
      </c>
      <c r="AV209" s="378">
        <v>0</v>
      </c>
      <c r="AW209" s="332">
        <v>328529</v>
      </c>
      <c r="AX209" s="332">
        <v>0</v>
      </c>
      <c r="AY209" s="332">
        <v>0</v>
      </c>
      <c r="AZ209" s="332">
        <v>0</v>
      </c>
      <c r="BA209" s="332">
        <v>0</v>
      </c>
      <c r="BB209" s="332">
        <v>0</v>
      </c>
      <c r="BC209" s="332">
        <v>0</v>
      </c>
      <c r="BD209" s="332">
        <v>0</v>
      </c>
      <c r="BE209" s="332">
        <v>0</v>
      </c>
      <c r="BF209" s="481" t="s">
        <v>2392</v>
      </c>
      <c r="BG209" s="334"/>
    </row>
    <row r="210" spans="2:59" ht="18" customHeight="1" thickBot="1" x14ac:dyDescent="0.35">
      <c r="B210" s="397">
        <v>6588824</v>
      </c>
      <c r="C210" s="218">
        <v>3151</v>
      </c>
      <c r="D210" s="219">
        <v>3973</v>
      </c>
      <c r="E210" s="355">
        <v>45505</v>
      </c>
      <c r="F210" s="354">
        <v>4</v>
      </c>
      <c r="G210" s="220" t="s">
        <v>41</v>
      </c>
      <c r="H210" s="221">
        <v>19050140</v>
      </c>
      <c r="I210" s="354">
        <v>126</v>
      </c>
      <c r="J210" s="478">
        <v>9</v>
      </c>
      <c r="K210" s="478">
        <f t="shared" si="12"/>
        <v>20</v>
      </c>
      <c r="L210" s="478" t="s">
        <v>67</v>
      </c>
      <c r="M210" s="478">
        <v>570</v>
      </c>
      <c r="N210" s="487">
        <v>1</v>
      </c>
      <c r="O210" s="473" t="s">
        <v>2394</v>
      </c>
      <c r="P210" s="415">
        <v>198949786</v>
      </c>
      <c r="Q210" s="222">
        <v>196960288</v>
      </c>
      <c r="R210" s="425">
        <v>1989498</v>
      </c>
      <c r="S210" s="368"/>
      <c r="T210" s="374"/>
      <c r="U210" s="374"/>
      <c r="V210" s="374"/>
      <c r="W210" s="368"/>
      <c r="X210" s="374"/>
      <c r="Y210" s="626"/>
      <c r="Z210" s="368"/>
      <c r="AA210" s="368"/>
      <c r="AB210" s="368"/>
      <c r="AC210" s="368"/>
      <c r="AD210" s="368"/>
      <c r="AE210" s="272">
        <v>0</v>
      </c>
      <c r="AF210" s="272"/>
      <c r="AG210" s="272">
        <v>0</v>
      </c>
      <c r="AH210" s="272">
        <v>1866838</v>
      </c>
      <c r="AI210" s="272">
        <v>0</v>
      </c>
      <c r="AJ210" s="272">
        <v>0</v>
      </c>
      <c r="AK210" s="272">
        <v>0</v>
      </c>
      <c r="AL210" s="272">
        <v>0</v>
      </c>
      <c r="AM210" s="272">
        <v>0</v>
      </c>
      <c r="AN210" s="272">
        <v>0</v>
      </c>
      <c r="AO210" s="272">
        <v>0</v>
      </c>
      <c r="AP210" s="272">
        <v>0</v>
      </c>
      <c r="AQ210" s="469">
        <f t="shared" si="13"/>
        <v>1866838</v>
      </c>
      <c r="AR210" s="470">
        <f t="shared" si="14"/>
        <v>0.93834625619126033</v>
      </c>
      <c r="AS210" s="468">
        <f t="shared" si="15"/>
        <v>122660</v>
      </c>
      <c r="AT210" s="380">
        <v>0</v>
      </c>
      <c r="AU210" s="380">
        <v>0</v>
      </c>
      <c r="AV210" s="378">
        <v>0</v>
      </c>
      <c r="AW210" s="332">
        <v>1989498</v>
      </c>
      <c r="AX210" s="332">
        <v>0</v>
      </c>
      <c r="AY210" s="332">
        <v>0</v>
      </c>
      <c r="AZ210" s="332">
        <v>0</v>
      </c>
      <c r="BA210" s="332">
        <v>0</v>
      </c>
      <c r="BB210" s="332">
        <v>0</v>
      </c>
      <c r="BC210" s="332">
        <v>0</v>
      </c>
      <c r="BD210" s="332">
        <v>0</v>
      </c>
      <c r="BE210" s="332">
        <v>0</v>
      </c>
      <c r="BF210" s="481" t="s">
        <v>2392</v>
      </c>
      <c r="BG210" s="334"/>
    </row>
    <row r="211" spans="2:59" ht="18" customHeight="1" thickBot="1" x14ac:dyDescent="0.35">
      <c r="B211" s="397">
        <v>6588824</v>
      </c>
      <c r="C211" s="218">
        <v>3152</v>
      </c>
      <c r="D211" s="219">
        <v>3974</v>
      </c>
      <c r="E211" s="355">
        <v>45505</v>
      </c>
      <c r="F211" s="354">
        <v>4</v>
      </c>
      <c r="G211" s="220" t="s">
        <v>41</v>
      </c>
      <c r="H211" s="221">
        <v>19050140</v>
      </c>
      <c r="I211" s="354">
        <v>113</v>
      </c>
      <c r="J211" s="478">
        <v>9</v>
      </c>
      <c r="K211" s="478">
        <f t="shared" si="12"/>
        <v>18</v>
      </c>
      <c r="L211" s="478" t="s">
        <v>65</v>
      </c>
      <c r="M211" s="478">
        <v>570</v>
      </c>
      <c r="N211" s="486">
        <v>1</v>
      </c>
      <c r="O211" s="473" t="s">
        <v>2394</v>
      </c>
      <c r="P211" s="415">
        <v>59622277</v>
      </c>
      <c r="Q211" s="222">
        <v>59026054</v>
      </c>
      <c r="R211" s="425">
        <v>596223</v>
      </c>
      <c r="S211" s="368"/>
      <c r="T211" s="374"/>
      <c r="U211" s="374"/>
      <c r="V211" s="374"/>
      <c r="W211" s="368"/>
      <c r="X211" s="374"/>
      <c r="Y211" s="626"/>
      <c r="Z211" s="368"/>
      <c r="AA211" s="368"/>
      <c r="AB211" s="368"/>
      <c r="AC211" s="368"/>
      <c r="AD211" s="368"/>
      <c r="AE211" s="272">
        <v>0</v>
      </c>
      <c r="AF211" s="272"/>
      <c r="AG211" s="272">
        <v>0</v>
      </c>
      <c r="AH211" s="272">
        <v>596223</v>
      </c>
      <c r="AI211" s="272">
        <v>0</v>
      </c>
      <c r="AJ211" s="272">
        <v>0</v>
      </c>
      <c r="AK211" s="272">
        <v>0</v>
      </c>
      <c r="AL211" s="272">
        <v>0</v>
      </c>
      <c r="AM211" s="272">
        <v>0</v>
      </c>
      <c r="AN211" s="272">
        <v>0</v>
      </c>
      <c r="AO211" s="272">
        <v>0</v>
      </c>
      <c r="AP211" s="272">
        <v>0</v>
      </c>
      <c r="AQ211" s="469">
        <f t="shared" si="13"/>
        <v>596223</v>
      </c>
      <c r="AR211" s="470">
        <f t="shared" si="14"/>
        <v>1</v>
      </c>
      <c r="AS211" s="468">
        <f t="shared" si="15"/>
        <v>0</v>
      </c>
      <c r="AT211" s="380">
        <v>0</v>
      </c>
      <c r="AU211" s="380">
        <v>0</v>
      </c>
      <c r="AV211" s="378">
        <v>0</v>
      </c>
      <c r="AW211" s="332">
        <v>596223</v>
      </c>
      <c r="AX211" s="332">
        <v>0</v>
      </c>
      <c r="AY211" s="332">
        <v>0</v>
      </c>
      <c r="AZ211" s="332">
        <v>0</v>
      </c>
      <c r="BA211" s="332">
        <v>0</v>
      </c>
      <c r="BB211" s="332">
        <v>0</v>
      </c>
      <c r="BC211" s="332">
        <v>0</v>
      </c>
      <c r="BD211" s="332">
        <v>0</v>
      </c>
      <c r="BE211" s="332">
        <v>0</v>
      </c>
      <c r="BF211" s="481" t="s">
        <v>2392</v>
      </c>
      <c r="BG211" s="334"/>
    </row>
    <row r="212" spans="2:59" ht="18" customHeight="1" thickBot="1" x14ac:dyDescent="0.35">
      <c r="B212" s="397">
        <v>6588824</v>
      </c>
      <c r="C212" s="218">
        <v>3153</v>
      </c>
      <c r="D212" s="219">
        <v>3972</v>
      </c>
      <c r="E212" s="355">
        <v>45505</v>
      </c>
      <c r="F212" s="354">
        <v>4</v>
      </c>
      <c r="G212" s="220" t="s">
        <v>41</v>
      </c>
      <c r="H212" s="221">
        <v>19050140</v>
      </c>
      <c r="I212" s="354">
        <v>131</v>
      </c>
      <c r="J212" s="478">
        <v>9</v>
      </c>
      <c r="K212" s="478">
        <f t="shared" si="12"/>
        <v>26</v>
      </c>
      <c r="L212" s="478" t="s">
        <v>74</v>
      </c>
      <c r="M212" s="478">
        <v>570</v>
      </c>
      <c r="N212" s="487">
        <v>1</v>
      </c>
      <c r="O212" s="473" t="s">
        <v>2394</v>
      </c>
      <c r="P212" s="415">
        <v>152933130</v>
      </c>
      <c r="Q212" s="222">
        <v>151403799</v>
      </c>
      <c r="R212" s="425">
        <v>1529331</v>
      </c>
      <c r="S212" s="368"/>
      <c r="T212" s="374"/>
      <c r="U212" s="374"/>
      <c r="V212" s="374"/>
      <c r="W212" s="368"/>
      <c r="X212" s="374"/>
      <c r="Y212" s="626"/>
      <c r="Z212" s="368"/>
      <c r="AA212" s="368"/>
      <c r="AB212" s="368"/>
      <c r="AC212" s="368"/>
      <c r="AD212" s="368"/>
      <c r="AE212" s="272">
        <v>0</v>
      </c>
      <c r="AF212" s="272"/>
      <c r="AG212" s="272">
        <v>0</v>
      </c>
      <c r="AH212" s="272">
        <v>517759</v>
      </c>
      <c r="AI212" s="272">
        <v>0</v>
      </c>
      <c r="AJ212" s="272">
        <v>0</v>
      </c>
      <c r="AK212" s="272">
        <v>0</v>
      </c>
      <c r="AL212" s="272">
        <v>0</v>
      </c>
      <c r="AM212" s="272">
        <v>0</v>
      </c>
      <c r="AN212" s="272">
        <v>0</v>
      </c>
      <c r="AO212" s="272">
        <v>0</v>
      </c>
      <c r="AP212" s="272">
        <v>0</v>
      </c>
      <c r="AQ212" s="469">
        <f t="shared" si="13"/>
        <v>517759</v>
      </c>
      <c r="AR212" s="470">
        <f t="shared" si="14"/>
        <v>0.33855260895123424</v>
      </c>
      <c r="AS212" s="468">
        <f t="shared" si="15"/>
        <v>1011572</v>
      </c>
      <c r="AT212" s="380">
        <v>0</v>
      </c>
      <c r="AU212" s="380">
        <v>0</v>
      </c>
      <c r="AV212" s="378">
        <v>0</v>
      </c>
      <c r="AW212" s="332">
        <v>1529331</v>
      </c>
      <c r="AX212" s="332">
        <v>0</v>
      </c>
      <c r="AY212" s="332">
        <v>0</v>
      </c>
      <c r="AZ212" s="332">
        <v>0</v>
      </c>
      <c r="BA212" s="332">
        <v>0</v>
      </c>
      <c r="BB212" s="332">
        <v>0</v>
      </c>
      <c r="BC212" s="332">
        <v>0</v>
      </c>
      <c r="BD212" s="332">
        <v>0</v>
      </c>
      <c r="BE212" s="332">
        <v>0</v>
      </c>
      <c r="BF212" s="481" t="s">
        <v>2392</v>
      </c>
      <c r="BG212" s="334"/>
    </row>
    <row r="213" spans="2:59" ht="18" customHeight="1" thickBot="1" x14ac:dyDescent="0.35">
      <c r="B213" s="397">
        <v>6588824</v>
      </c>
      <c r="C213" s="218">
        <v>3154</v>
      </c>
      <c r="D213" s="219">
        <v>3971</v>
      </c>
      <c r="E213" s="355">
        <v>45505</v>
      </c>
      <c r="F213" s="354">
        <v>4</v>
      </c>
      <c r="G213" s="220" t="s">
        <v>41</v>
      </c>
      <c r="H213" s="221">
        <v>19050140</v>
      </c>
      <c r="I213" s="354">
        <v>117</v>
      </c>
      <c r="J213" s="478">
        <v>9</v>
      </c>
      <c r="K213" s="478">
        <f t="shared" si="12"/>
        <v>35</v>
      </c>
      <c r="L213" s="478" t="s">
        <v>86</v>
      </c>
      <c r="M213" s="478">
        <v>570</v>
      </c>
      <c r="N213" s="486">
        <v>1</v>
      </c>
      <c r="O213" s="473" t="s">
        <v>2394</v>
      </c>
      <c r="P213" s="415">
        <v>41180708</v>
      </c>
      <c r="Q213" s="222">
        <v>40768901</v>
      </c>
      <c r="R213" s="425">
        <v>411807</v>
      </c>
      <c r="S213" s="368"/>
      <c r="T213" s="374"/>
      <c r="U213" s="374"/>
      <c r="V213" s="374"/>
      <c r="W213" s="368"/>
      <c r="X213" s="374"/>
      <c r="Y213" s="626"/>
      <c r="Z213" s="368"/>
      <c r="AA213" s="368"/>
      <c r="AB213" s="368"/>
      <c r="AC213" s="368"/>
      <c r="AD213" s="368"/>
      <c r="AE213" s="272">
        <v>0</v>
      </c>
      <c r="AF213" s="272"/>
      <c r="AG213" s="272">
        <v>0</v>
      </c>
      <c r="AH213" s="272">
        <v>351984</v>
      </c>
      <c r="AI213" s="272">
        <v>0</v>
      </c>
      <c r="AJ213" s="272">
        <v>0</v>
      </c>
      <c r="AK213" s="272">
        <v>0</v>
      </c>
      <c r="AL213" s="272">
        <v>0</v>
      </c>
      <c r="AM213" s="272">
        <v>0</v>
      </c>
      <c r="AN213" s="272">
        <v>0</v>
      </c>
      <c r="AO213" s="272">
        <v>0</v>
      </c>
      <c r="AP213" s="272">
        <v>0</v>
      </c>
      <c r="AQ213" s="469">
        <f t="shared" si="13"/>
        <v>351984</v>
      </c>
      <c r="AR213" s="470">
        <f t="shared" si="14"/>
        <v>0.85473049268225165</v>
      </c>
      <c r="AS213" s="468">
        <f t="shared" si="15"/>
        <v>59823</v>
      </c>
      <c r="AT213" s="380">
        <v>0</v>
      </c>
      <c r="AU213" s="380">
        <v>0</v>
      </c>
      <c r="AV213" s="378">
        <v>0</v>
      </c>
      <c r="AW213" s="332">
        <v>411807</v>
      </c>
      <c r="AX213" s="332">
        <v>0</v>
      </c>
      <c r="AY213" s="332">
        <v>0</v>
      </c>
      <c r="AZ213" s="332">
        <v>0</v>
      </c>
      <c r="BA213" s="332">
        <v>0</v>
      </c>
      <c r="BB213" s="332">
        <v>0</v>
      </c>
      <c r="BC213" s="332">
        <v>0</v>
      </c>
      <c r="BD213" s="332">
        <v>0</v>
      </c>
      <c r="BE213" s="332">
        <v>0</v>
      </c>
      <c r="BF213" s="481" t="s">
        <v>2392</v>
      </c>
      <c r="BG213" s="334"/>
    </row>
    <row r="214" spans="2:59" ht="18" customHeight="1" thickBot="1" x14ac:dyDescent="0.35">
      <c r="B214" s="397">
        <v>6588824</v>
      </c>
      <c r="C214" s="218">
        <v>3156</v>
      </c>
      <c r="D214" s="219">
        <v>3982</v>
      </c>
      <c r="E214" s="355">
        <v>45505</v>
      </c>
      <c r="F214" s="354">
        <v>4</v>
      </c>
      <c r="G214" s="220" t="s">
        <v>41</v>
      </c>
      <c r="H214" s="221">
        <v>19050140</v>
      </c>
      <c r="I214" s="354">
        <v>132</v>
      </c>
      <c r="J214" s="478">
        <v>9</v>
      </c>
      <c r="K214" s="478">
        <f t="shared" si="12"/>
        <v>23</v>
      </c>
      <c r="L214" s="478" t="s">
        <v>70</v>
      </c>
      <c r="M214" s="478">
        <v>570</v>
      </c>
      <c r="N214" s="487">
        <v>1</v>
      </c>
      <c r="O214" s="473" t="s">
        <v>2394</v>
      </c>
      <c r="P214" s="415">
        <v>70895153</v>
      </c>
      <c r="Q214" s="222">
        <v>70186199</v>
      </c>
      <c r="R214" s="425">
        <v>708954</v>
      </c>
      <c r="S214" s="368"/>
      <c r="T214" s="374"/>
      <c r="U214" s="374"/>
      <c r="V214" s="374"/>
      <c r="W214" s="368"/>
      <c r="X214" s="374"/>
      <c r="Y214" s="626"/>
      <c r="Z214" s="368"/>
      <c r="AA214" s="368"/>
      <c r="AB214" s="368"/>
      <c r="AC214" s="368"/>
      <c r="AD214" s="368"/>
      <c r="AE214" s="272">
        <v>0</v>
      </c>
      <c r="AF214" s="272"/>
      <c r="AG214" s="272">
        <v>0</v>
      </c>
      <c r="AH214" s="272">
        <v>604263</v>
      </c>
      <c r="AI214" s="272">
        <v>0</v>
      </c>
      <c r="AJ214" s="272">
        <v>0</v>
      </c>
      <c r="AK214" s="272">
        <v>0</v>
      </c>
      <c r="AL214" s="272">
        <v>0</v>
      </c>
      <c r="AM214" s="272">
        <v>0</v>
      </c>
      <c r="AN214" s="272">
        <v>0</v>
      </c>
      <c r="AO214" s="272">
        <v>0</v>
      </c>
      <c r="AP214" s="272">
        <v>0</v>
      </c>
      <c r="AQ214" s="469">
        <f t="shared" si="13"/>
        <v>604263</v>
      </c>
      <c r="AR214" s="470">
        <f t="shared" si="14"/>
        <v>0.85233033454920915</v>
      </c>
      <c r="AS214" s="468">
        <f t="shared" si="15"/>
        <v>104691</v>
      </c>
      <c r="AT214" s="380">
        <v>0</v>
      </c>
      <c r="AU214" s="380">
        <v>0</v>
      </c>
      <c r="AV214" s="378">
        <v>0</v>
      </c>
      <c r="AW214" s="332">
        <v>708954</v>
      </c>
      <c r="AX214" s="332">
        <v>0</v>
      </c>
      <c r="AY214" s="332">
        <v>0</v>
      </c>
      <c r="AZ214" s="332">
        <v>0</v>
      </c>
      <c r="BA214" s="332">
        <v>0</v>
      </c>
      <c r="BB214" s="332">
        <v>0</v>
      </c>
      <c r="BC214" s="332">
        <v>0</v>
      </c>
      <c r="BD214" s="332">
        <v>0</v>
      </c>
      <c r="BE214" s="332">
        <v>0</v>
      </c>
      <c r="BF214" s="481" t="s">
        <v>2392</v>
      </c>
      <c r="BG214" s="334"/>
    </row>
    <row r="215" spans="2:59" ht="18" customHeight="1" thickBot="1" x14ac:dyDescent="0.35">
      <c r="B215" s="397">
        <v>6588824</v>
      </c>
      <c r="C215" s="218">
        <v>4729</v>
      </c>
      <c r="D215" s="219">
        <v>5689</v>
      </c>
      <c r="E215" s="355">
        <v>45549</v>
      </c>
      <c r="F215" s="354">
        <v>504</v>
      </c>
      <c r="G215" s="220" t="s">
        <v>41</v>
      </c>
      <c r="H215" s="221">
        <v>19050140</v>
      </c>
      <c r="I215" s="354">
        <v>110</v>
      </c>
      <c r="J215" s="478">
        <v>9</v>
      </c>
      <c r="K215" s="478">
        <f t="shared" si="12"/>
        <v>36</v>
      </c>
      <c r="L215" s="478" t="s">
        <v>88</v>
      </c>
      <c r="M215" s="478">
        <v>12</v>
      </c>
      <c r="N215" s="486">
        <v>7</v>
      </c>
      <c r="O215" s="473" t="s">
        <v>2394</v>
      </c>
      <c r="P215" s="415">
        <v>93827312</v>
      </c>
      <c r="Q215" s="222">
        <v>71919528</v>
      </c>
      <c r="R215" s="425">
        <v>21907784</v>
      </c>
      <c r="S215" s="368"/>
      <c r="T215" s="374"/>
      <c r="U215" s="374"/>
      <c r="V215" s="374"/>
      <c r="W215" s="368"/>
      <c r="X215" s="374"/>
      <c r="Y215" s="626"/>
      <c r="Z215" s="368"/>
      <c r="AA215" s="368"/>
      <c r="AB215" s="368"/>
      <c r="AC215" s="368"/>
      <c r="AD215" s="368"/>
      <c r="AE215" s="272">
        <v>0</v>
      </c>
      <c r="AF215" s="272"/>
      <c r="AG215" s="272">
        <v>0</v>
      </c>
      <c r="AH215" s="272">
        <v>0</v>
      </c>
      <c r="AI215" s="272">
        <v>0</v>
      </c>
      <c r="AJ215" s="272">
        <v>0</v>
      </c>
      <c r="AK215" s="272">
        <v>0</v>
      </c>
      <c r="AL215" s="272">
        <v>0</v>
      </c>
      <c r="AM215" s="272">
        <v>0</v>
      </c>
      <c r="AN215" s="272">
        <v>0</v>
      </c>
      <c r="AO215" s="272">
        <v>0</v>
      </c>
      <c r="AP215" s="272">
        <v>0</v>
      </c>
      <c r="AQ215" s="469">
        <f t="shared" si="13"/>
        <v>0</v>
      </c>
      <c r="AR215" s="470">
        <f t="shared" si="14"/>
        <v>0</v>
      </c>
      <c r="AS215" s="468">
        <f t="shared" si="15"/>
        <v>21907784</v>
      </c>
      <c r="AT215" s="380">
        <v>0</v>
      </c>
      <c r="AU215" s="380">
        <v>0</v>
      </c>
      <c r="AV215" s="378">
        <v>0</v>
      </c>
      <c r="AW215" s="332">
        <v>21907784</v>
      </c>
      <c r="AX215" s="332">
        <v>0</v>
      </c>
      <c r="AY215" s="332">
        <v>0</v>
      </c>
      <c r="AZ215" s="332">
        <v>0</v>
      </c>
      <c r="BA215" s="332">
        <v>0</v>
      </c>
      <c r="BB215" s="332">
        <v>0</v>
      </c>
      <c r="BC215" s="332">
        <v>0</v>
      </c>
      <c r="BD215" s="332">
        <v>0</v>
      </c>
      <c r="BE215" s="332">
        <v>0</v>
      </c>
      <c r="BF215" s="481" t="s">
        <v>2392</v>
      </c>
      <c r="BG215" s="334"/>
    </row>
    <row r="216" spans="2:59" ht="18" customHeight="1" thickBot="1" x14ac:dyDescent="0.35">
      <c r="B216" s="397">
        <v>6588824</v>
      </c>
      <c r="C216" s="218">
        <v>4730</v>
      </c>
      <c r="D216" s="219">
        <v>5673</v>
      </c>
      <c r="E216" s="355">
        <v>45549</v>
      </c>
      <c r="F216" s="354">
        <v>504</v>
      </c>
      <c r="G216" s="220" t="s">
        <v>41</v>
      </c>
      <c r="H216" s="221">
        <v>19050140</v>
      </c>
      <c r="I216" s="354">
        <v>212</v>
      </c>
      <c r="J216" s="478">
        <v>9</v>
      </c>
      <c r="K216" s="478">
        <f t="shared" si="12"/>
        <v>43</v>
      </c>
      <c r="L216" s="478" t="s">
        <v>104</v>
      </c>
      <c r="M216" s="478">
        <v>12</v>
      </c>
      <c r="N216" s="487">
        <v>7</v>
      </c>
      <c r="O216" s="473" t="s">
        <v>2394</v>
      </c>
      <c r="P216" s="415">
        <v>14128684</v>
      </c>
      <c r="Q216" s="222">
        <v>10829770</v>
      </c>
      <c r="R216" s="425">
        <v>3298914</v>
      </c>
      <c r="S216" s="368"/>
      <c r="T216" s="374"/>
      <c r="U216" s="374"/>
      <c r="V216" s="374"/>
      <c r="W216" s="368"/>
      <c r="X216" s="374"/>
      <c r="Y216" s="626"/>
      <c r="Z216" s="368"/>
      <c r="AA216" s="368"/>
      <c r="AB216" s="368"/>
      <c r="AC216" s="368"/>
      <c r="AD216" s="368"/>
      <c r="AE216" s="272">
        <v>0</v>
      </c>
      <c r="AF216" s="272"/>
      <c r="AG216" s="272">
        <v>0</v>
      </c>
      <c r="AH216" s="272">
        <v>0</v>
      </c>
      <c r="AI216" s="272">
        <v>0</v>
      </c>
      <c r="AJ216" s="272">
        <v>0</v>
      </c>
      <c r="AK216" s="272">
        <v>0</v>
      </c>
      <c r="AL216" s="272">
        <v>0</v>
      </c>
      <c r="AM216" s="272">
        <v>0</v>
      </c>
      <c r="AN216" s="272">
        <v>0</v>
      </c>
      <c r="AO216" s="272">
        <v>0</v>
      </c>
      <c r="AP216" s="272">
        <v>0</v>
      </c>
      <c r="AQ216" s="469">
        <f t="shared" si="13"/>
        <v>0</v>
      </c>
      <c r="AR216" s="470">
        <f t="shared" si="14"/>
        <v>0</v>
      </c>
      <c r="AS216" s="468">
        <f t="shared" si="15"/>
        <v>3298914</v>
      </c>
      <c r="AT216" s="380">
        <v>0</v>
      </c>
      <c r="AU216" s="380">
        <v>0</v>
      </c>
      <c r="AV216" s="378">
        <v>0</v>
      </c>
      <c r="AW216" s="332">
        <v>3298914</v>
      </c>
      <c r="AX216" s="332">
        <v>0</v>
      </c>
      <c r="AY216" s="332">
        <v>0</v>
      </c>
      <c r="AZ216" s="332">
        <v>0</v>
      </c>
      <c r="BA216" s="332">
        <v>0</v>
      </c>
      <c r="BB216" s="332">
        <v>0</v>
      </c>
      <c r="BC216" s="332">
        <v>0</v>
      </c>
      <c r="BD216" s="332">
        <v>0</v>
      </c>
      <c r="BE216" s="332">
        <v>0</v>
      </c>
      <c r="BF216" s="481" t="s">
        <v>2392</v>
      </c>
      <c r="BG216" s="334"/>
    </row>
    <row r="217" spans="2:59" ht="18" customHeight="1" thickBot="1" x14ac:dyDescent="0.35">
      <c r="B217" s="397">
        <v>6588824</v>
      </c>
      <c r="C217" s="218">
        <v>4731</v>
      </c>
      <c r="D217" s="219">
        <v>5686</v>
      </c>
      <c r="E217" s="355">
        <v>45549</v>
      </c>
      <c r="F217" s="354">
        <v>504</v>
      </c>
      <c r="G217" s="220" t="s">
        <v>41</v>
      </c>
      <c r="H217" s="221">
        <v>19050140</v>
      </c>
      <c r="I217" s="354">
        <v>211</v>
      </c>
      <c r="J217" s="478">
        <v>9</v>
      </c>
      <c r="K217" s="478">
        <f t="shared" si="12"/>
        <v>41</v>
      </c>
      <c r="L217" s="478" t="s">
        <v>98</v>
      </c>
      <c r="M217" s="478">
        <v>12</v>
      </c>
      <c r="N217" s="486">
        <v>7</v>
      </c>
      <c r="O217" s="473" t="s">
        <v>2394</v>
      </c>
      <c r="P217" s="415">
        <v>18832476</v>
      </c>
      <c r="Q217" s="222">
        <v>14435272</v>
      </c>
      <c r="R217" s="425">
        <v>4397204</v>
      </c>
      <c r="S217" s="368"/>
      <c r="T217" s="374"/>
      <c r="U217" s="374"/>
      <c r="V217" s="374"/>
      <c r="W217" s="368"/>
      <c r="X217" s="374"/>
      <c r="Y217" s="626"/>
      <c r="Z217" s="368"/>
      <c r="AA217" s="368"/>
      <c r="AB217" s="368"/>
      <c r="AC217" s="368"/>
      <c r="AD217" s="368"/>
      <c r="AE217" s="272">
        <v>0</v>
      </c>
      <c r="AF217" s="272"/>
      <c r="AG217" s="272">
        <v>0</v>
      </c>
      <c r="AH217" s="272">
        <v>0</v>
      </c>
      <c r="AI217" s="272">
        <v>0</v>
      </c>
      <c r="AJ217" s="272">
        <v>0</v>
      </c>
      <c r="AK217" s="272">
        <v>0</v>
      </c>
      <c r="AL217" s="272">
        <v>0</v>
      </c>
      <c r="AM217" s="272">
        <v>0</v>
      </c>
      <c r="AN217" s="272">
        <v>0</v>
      </c>
      <c r="AO217" s="272">
        <v>0</v>
      </c>
      <c r="AP217" s="272">
        <v>0</v>
      </c>
      <c r="AQ217" s="469">
        <f t="shared" si="13"/>
        <v>0</v>
      </c>
      <c r="AR217" s="470">
        <f t="shared" si="14"/>
        <v>0</v>
      </c>
      <c r="AS217" s="468">
        <f t="shared" si="15"/>
        <v>4397204</v>
      </c>
      <c r="AT217" s="380">
        <v>0</v>
      </c>
      <c r="AU217" s="380">
        <v>0</v>
      </c>
      <c r="AV217" s="378">
        <v>0</v>
      </c>
      <c r="AW217" s="332">
        <v>4397204</v>
      </c>
      <c r="AX217" s="332">
        <v>0</v>
      </c>
      <c r="AY217" s="332">
        <v>0</v>
      </c>
      <c r="AZ217" s="332">
        <v>0</v>
      </c>
      <c r="BA217" s="332">
        <v>0</v>
      </c>
      <c r="BB217" s="332">
        <v>0</v>
      </c>
      <c r="BC217" s="332">
        <v>0</v>
      </c>
      <c r="BD217" s="332">
        <v>0</v>
      </c>
      <c r="BE217" s="332">
        <v>0</v>
      </c>
      <c r="BF217" s="481" t="s">
        <v>2392</v>
      </c>
      <c r="BG217" s="334"/>
    </row>
    <row r="218" spans="2:59" ht="18" customHeight="1" thickBot="1" x14ac:dyDescent="0.35">
      <c r="B218" s="397">
        <v>6588824</v>
      </c>
      <c r="C218" s="218">
        <v>4731</v>
      </c>
      <c r="D218" s="219">
        <v>5686</v>
      </c>
      <c r="E218" s="355">
        <v>45549</v>
      </c>
      <c r="F218" s="354">
        <v>504</v>
      </c>
      <c r="G218" s="220" t="s">
        <v>41</v>
      </c>
      <c r="H218" s="221">
        <v>19050140</v>
      </c>
      <c r="I218" s="354">
        <v>211</v>
      </c>
      <c r="J218" s="478">
        <v>9</v>
      </c>
      <c r="K218" s="478">
        <f t="shared" si="12"/>
        <v>41</v>
      </c>
      <c r="L218" s="478" t="s">
        <v>99</v>
      </c>
      <c r="M218" s="478">
        <v>12</v>
      </c>
      <c r="N218" s="487">
        <v>7</v>
      </c>
      <c r="O218" s="473" t="s">
        <v>2394</v>
      </c>
      <c r="P218" s="415">
        <v>37831549</v>
      </c>
      <c r="Q218" s="222">
        <v>28998243</v>
      </c>
      <c r="R218" s="425">
        <v>8833306</v>
      </c>
      <c r="S218" s="368"/>
      <c r="T218" s="374"/>
      <c r="U218" s="374"/>
      <c r="V218" s="374"/>
      <c r="W218" s="368"/>
      <c r="X218" s="374"/>
      <c r="Y218" s="626"/>
      <c r="Z218" s="368"/>
      <c r="AA218" s="368"/>
      <c r="AB218" s="368"/>
      <c r="AC218" s="368"/>
      <c r="AD218" s="368"/>
      <c r="AE218" s="272">
        <v>0</v>
      </c>
      <c r="AF218" s="272"/>
      <c r="AG218" s="272">
        <v>0</v>
      </c>
      <c r="AH218" s="272">
        <v>0</v>
      </c>
      <c r="AI218" s="272">
        <v>0</v>
      </c>
      <c r="AJ218" s="272">
        <v>0</v>
      </c>
      <c r="AK218" s="272">
        <v>0</v>
      </c>
      <c r="AL218" s="272">
        <v>0</v>
      </c>
      <c r="AM218" s="272">
        <v>0</v>
      </c>
      <c r="AN218" s="272">
        <v>0</v>
      </c>
      <c r="AO218" s="272">
        <v>0</v>
      </c>
      <c r="AP218" s="272">
        <v>0</v>
      </c>
      <c r="AQ218" s="469">
        <f t="shared" si="13"/>
        <v>0</v>
      </c>
      <c r="AR218" s="470">
        <f t="shared" si="14"/>
        <v>0</v>
      </c>
      <c r="AS218" s="468">
        <f t="shared" si="15"/>
        <v>8833306</v>
      </c>
      <c r="AT218" s="380">
        <v>0</v>
      </c>
      <c r="AU218" s="380">
        <v>0</v>
      </c>
      <c r="AV218" s="378">
        <v>0</v>
      </c>
      <c r="AW218" s="332">
        <v>8833306</v>
      </c>
      <c r="AX218" s="332">
        <v>0</v>
      </c>
      <c r="AY218" s="332">
        <v>0</v>
      </c>
      <c r="AZ218" s="332">
        <v>0</v>
      </c>
      <c r="BA218" s="332">
        <v>0</v>
      </c>
      <c r="BB218" s="332">
        <v>0</v>
      </c>
      <c r="BC218" s="332">
        <v>0</v>
      </c>
      <c r="BD218" s="332">
        <v>0</v>
      </c>
      <c r="BE218" s="332">
        <v>0</v>
      </c>
      <c r="BF218" s="481" t="s">
        <v>2392</v>
      </c>
      <c r="BG218" s="334"/>
    </row>
    <row r="219" spans="2:59" ht="18" customHeight="1" thickBot="1" x14ac:dyDescent="0.35">
      <c r="B219" s="397">
        <v>6588824</v>
      </c>
      <c r="C219" s="218">
        <v>4731</v>
      </c>
      <c r="D219" s="219">
        <v>5686</v>
      </c>
      <c r="E219" s="355">
        <v>45549</v>
      </c>
      <c r="F219" s="354">
        <v>504</v>
      </c>
      <c r="G219" s="220" t="s">
        <v>41</v>
      </c>
      <c r="H219" s="221">
        <v>19050140</v>
      </c>
      <c r="I219" s="354">
        <v>211</v>
      </c>
      <c r="J219" s="478">
        <v>9</v>
      </c>
      <c r="K219" s="478">
        <f t="shared" si="12"/>
        <v>41</v>
      </c>
      <c r="L219" s="478" t="s">
        <v>100</v>
      </c>
      <c r="M219" s="478">
        <v>12</v>
      </c>
      <c r="N219" s="486">
        <v>7</v>
      </c>
      <c r="O219" s="473" t="s">
        <v>2394</v>
      </c>
      <c r="P219" s="415">
        <v>89459682</v>
      </c>
      <c r="Q219" s="222">
        <v>68571698</v>
      </c>
      <c r="R219" s="425">
        <v>20887984</v>
      </c>
      <c r="S219" s="368"/>
      <c r="T219" s="374"/>
      <c r="U219" s="374"/>
      <c r="V219" s="374"/>
      <c r="W219" s="368"/>
      <c r="X219" s="374"/>
      <c r="Y219" s="626"/>
      <c r="Z219" s="368"/>
      <c r="AA219" s="368"/>
      <c r="AB219" s="368"/>
      <c r="AC219" s="368"/>
      <c r="AD219" s="368"/>
      <c r="AE219" s="272">
        <v>0</v>
      </c>
      <c r="AF219" s="272"/>
      <c r="AG219" s="272">
        <v>0</v>
      </c>
      <c r="AH219" s="272">
        <v>0</v>
      </c>
      <c r="AI219" s="272">
        <v>0</v>
      </c>
      <c r="AJ219" s="272">
        <v>0</v>
      </c>
      <c r="AK219" s="272">
        <v>0</v>
      </c>
      <c r="AL219" s="272">
        <v>0</v>
      </c>
      <c r="AM219" s="272">
        <v>0</v>
      </c>
      <c r="AN219" s="272">
        <v>0</v>
      </c>
      <c r="AO219" s="272">
        <v>0</v>
      </c>
      <c r="AP219" s="272">
        <v>0</v>
      </c>
      <c r="AQ219" s="469">
        <f t="shared" si="13"/>
        <v>0</v>
      </c>
      <c r="AR219" s="470">
        <f t="shared" si="14"/>
        <v>0</v>
      </c>
      <c r="AS219" s="468">
        <f t="shared" si="15"/>
        <v>20887984</v>
      </c>
      <c r="AT219" s="380">
        <v>0</v>
      </c>
      <c r="AU219" s="380">
        <v>0</v>
      </c>
      <c r="AV219" s="378">
        <v>0</v>
      </c>
      <c r="AW219" s="332">
        <v>20887984</v>
      </c>
      <c r="AX219" s="332">
        <v>0</v>
      </c>
      <c r="AY219" s="332">
        <v>0</v>
      </c>
      <c r="AZ219" s="332">
        <v>0</v>
      </c>
      <c r="BA219" s="332">
        <v>0</v>
      </c>
      <c r="BB219" s="332">
        <v>0</v>
      </c>
      <c r="BC219" s="332">
        <v>0</v>
      </c>
      <c r="BD219" s="332">
        <v>0</v>
      </c>
      <c r="BE219" s="332">
        <v>0</v>
      </c>
      <c r="BF219" s="481" t="s">
        <v>2392</v>
      </c>
      <c r="BG219" s="334"/>
    </row>
    <row r="220" spans="2:59" ht="18" customHeight="1" thickBot="1" x14ac:dyDescent="0.35">
      <c r="B220" s="397">
        <v>6588824</v>
      </c>
      <c r="C220" s="218">
        <v>4731</v>
      </c>
      <c r="D220" s="219">
        <v>5686</v>
      </c>
      <c r="E220" s="355">
        <v>45549</v>
      </c>
      <c r="F220" s="354">
        <v>504</v>
      </c>
      <c r="G220" s="220" t="s">
        <v>41</v>
      </c>
      <c r="H220" s="221">
        <v>19050140</v>
      </c>
      <c r="I220" s="354">
        <v>211</v>
      </c>
      <c r="J220" s="478">
        <v>9</v>
      </c>
      <c r="K220" s="478">
        <f t="shared" si="12"/>
        <v>41</v>
      </c>
      <c r="L220" s="478" t="s">
        <v>99</v>
      </c>
      <c r="M220" s="478">
        <v>570</v>
      </c>
      <c r="N220" s="487">
        <v>1</v>
      </c>
      <c r="O220" s="473" t="s">
        <v>2394</v>
      </c>
      <c r="P220" s="415">
        <v>1067427</v>
      </c>
      <c r="Q220" s="222">
        <v>818192</v>
      </c>
      <c r="R220" s="425">
        <v>249235</v>
      </c>
      <c r="S220" s="368"/>
      <c r="T220" s="374"/>
      <c r="U220" s="374"/>
      <c r="V220" s="374"/>
      <c r="W220" s="368"/>
      <c r="X220" s="374"/>
      <c r="Y220" s="626"/>
      <c r="Z220" s="368"/>
      <c r="AA220" s="368"/>
      <c r="AB220" s="368"/>
      <c r="AC220" s="368"/>
      <c r="AD220" s="368"/>
      <c r="AE220" s="272">
        <v>0</v>
      </c>
      <c r="AF220" s="272"/>
      <c r="AG220" s="272">
        <v>0</v>
      </c>
      <c r="AH220" s="272">
        <v>0</v>
      </c>
      <c r="AI220" s="272">
        <v>0</v>
      </c>
      <c r="AJ220" s="272">
        <v>0</v>
      </c>
      <c r="AK220" s="272">
        <v>0</v>
      </c>
      <c r="AL220" s="272">
        <v>0</v>
      </c>
      <c r="AM220" s="272">
        <v>0</v>
      </c>
      <c r="AN220" s="272">
        <v>0</v>
      </c>
      <c r="AO220" s="272">
        <v>0</v>
      </c>
      <c r="AP220" s="272">
        <v>0</v>
      </c>
      <c r="AQ220" s="469">
        <f t="shared" si="13"/>
        <v>0</v>
      </c>
      <c r="AR220" s="470">
        <f t="shared" si="14"/>
        <v>0</v>
      </c>
      <c r="AS220" s="468">
        <f t="shared" si="15"/>
        <v>249235</v>
      </c>
      <c r="AT220" s="380">
        <v>0</v>
      </c>
      <c r="AU220" s="380">
        <v>0</v>
      </c>
      <c r="AV220" s="378">
        <v>0</v>
      </c>
      <c r="AW220" s="332">
        <v>249235</v>
      </c>
      <c r="AX220" s="332">
        <v>0</v>
      </c>
      <c r="AY220" s="332">
        <v>0</v>
      </c>
      <c r="AZ220" s="332">
        <v>0</v>
      </c>
      <c r="BA220" s="332">
        <v>0</v>
      </c>
      <c r="BB220" s="332">
        <v>0</v>
      </c>
      <c r="BC220" s="332">
        <v>0</v>
      </c>
      <c r="BD220" s="332">
        <v>0</v>
      </c>
      <c r="BE220" s="332">
        <v>0</v>
      </c>
      <c r="BF220" s="481" t="s">
        <v>2392</v>
      </c>
      <c r="BG220" s="334"/>
    </row>
    <row r="221" spans="2:59" ht="18" customHeight="1" thickBot="1" x14ac:dyDescent="0.35">
      <c r="B221" s="397">
        <v>6588824</v>
      </c>
      <c r="C221" s="218">
        <v>4732</v>
      </c>
      <c r="D221" s="219">
        <v>5641</v>
      </c>
      <c r="E221" s="355">
        <v>45549</v>
      </c>
      <c r="F221" s="354">
        <v>504</v>
      </c>
      <c r="G221" s="220" t="s">
        <v>41</v>
      </c>
      <c r="H221" s="221">
        <v>19050140</v>
      </c>
      <c r="I221" s="354">
        <v>97</v>
      </c>
      <c r="J221" s="478">
        <v>9</v>
      </c>
      <c r="K221" s="478">
        <f t="shared" si="12"/>
        <v>42</v>
      </c>
      <c r="L221" s="478" t="s">
        <v>101</v>
      </c>
      <c r="M221" s="478">
        <v>12</v>
      </c>
      <c r="N221" s="486">
        <v>7</v>
      </c>
      <c r="O221" s="473" t="s">
        <v>2394</v>
      </c>
      <c r="P221" s="415">
        <v>1204283418</v>
      </c>
      <c r="Q221" s="222">
        <v>923094706</v>
      </c>
      <c r="R221" s="425">
        <v>281188712</v>
      </c>
      <c r="S221" s="368"/>
      <c r="T221" s="374"/>
      <c r="U221" s="374"/>
      <c r="V221" s="374"/>
      <c r="W221" s="368"/>
      <c r="X221" s="374"/>
      <c r="Y221" s="626"/>
      <c r="Z221" s="368"/>
      <c r="AA221" s="368"/>
      <c r="AB221" s="368"/>
      <c r="AC221" s="368"/>
      <c r="AD221" s="368"/>
      <c r="AE221" s="272">
        <v>0</v>
      </c>
      <c r="AF221" s="272"/>
      <c r="AG221" s="272">
        <v>0</v>
      </c>
      <c r="AH221" s="272">
        <v>103482843</v>
      </c>
      <c r="AI221" s="272">
        <v>0</v>
      </c>
      <c r="AJ221" s="272">
        <v>0</v>
      </c>
      <c r="AK221" s="272">
        <v>0</v>
      </c>
      <c r="AL221" s="272">
        <v>0</v>
      </c>
      <c r="AM221" s="272">
        <v>0</v>
      </c>
      <c r="AN221" s="272">
        <v>0</v>
      </c>
      <c r="AO221" s="272">
        <v>0</v>
      </c>
      <c r="AP221" s="272">
        <v>0</v>
      </c>
      <c r="AQ221" s="469">
        <f t="shared" si="13"/>
        <v>103482843</v>
      </c>
      <c r="AR221" s="470">
        <f t="shared" si="14"/>
        <v>0.36801919345894651</v>
      </c>
      <c r="AS221" s="468">
        <f t="shared" si="15"/>
        <v>177705869</v>
      </c>
      <c r="AT221" s="380">
        <v>0</v>
      </c>
      <c r="AU221" s="380">
        <v>0</v>
      </c>
      <c r="AV221" s="378">
        <v>0</v>
      </c>
      <c r="AW221" s="332">
        <v>281188712</v>
      </c>
      <c r="AX221" s="332">
        <v>0</v>
      </c>
      <c r="AY221" s="332">
        <v>0</v>
      </c>
      <c r="AZ221" s="332">
        <v>0</v>
      </c>
      <c r="BA221" s="332">
        <v>0</v>
      </c>
      <c r="BB221" s="332">
        <v>0</v>
      </c>
      <c r="BC221" s="332">
        <v>0</v>
      </c>
      <c r="BD221" s="332">
        <v>0</v>
      </c>
      <c r="BE221" s="332">
        <v>0</v>
      </c>
      <c r="BF221" s="481" t="s">
        <v>2392</v>
      </c>
      <c r="BG221" s="334"/>
    </row>
    <row r="222" spans="2:59" ht="18" customHeight="1" thickBot="1" x14ac:dyDescent="0.35">
      <c r="B222" s="397">
        <v>6588824</v>
      </c>
      <c r="C222" s="218">
        <v>4733</v>
      </c>
      <c r="D222" s="219">
        <v>5671</v>
      </c>
      <c r="E222" s="355">
        <v>45549</v>
      </c>
      <c r="F222" s="354">
        <v>504</v>
      </c>
      <c r="G222" s="220" t="s">
        <v>41</v>
      </c>
      <c r="H222" s="221">
        <v>19050140</v>
      </c>
      <c r="I222" s="354">
        <v>212</v>
      </c>
      <c r="J222" s="478">
        <v>9</v>
      </c>
      <c r="K222" s="478">
        <f t="shared" si="12"/>
        <v>42</v>
      </c>
      <c r="L222" s="478" t="s">
        <v>102</v>
      </c>
      <c r="M222" s="478">
        <v>12</v>
      </c>
      <c r="N222" s="487">
        <v>7</v>
      </c>
      <c r="O222" s="473" t="s">
        <v>2394</v>
      </c>
      <c r="P222" s="415">
        <v>117452</v>
      </c>
      <c r="Q222" s="222">
        <v>90028</v>
      </c>
      <c r="R222" s="425">
        <v>27424</v>
      </c>
      <c r="S222" s="368"/>
      <c r="T222" s="374"/>
      <c r="U222" s="374"/>
      <c r="V222" s="374"/>
      <c r="W222" s="368"/>
      <c r="X222" s="374"/>
      <c r="Y222" s="626"/>
      <c r="Z222" s="368"/>
      <c r="AA222" s="368"/>
      <c r="AB222" s="368"/>
      <c r="AC222" s="368"/>
      <c r="AD222" s="368"/>
      <c r="AE222" s="272">
        <v>0</v>
      </c>
      <c r="AF222" s="272"/>
      <c r="AG222" s="272">
        <v>0</v>
      </c>
      <c r="AH222" s="272">
        <v>0</v>
      </c>
      <c r="AI222" s="272">
        <v>0</v>
      </c>
      <c r="AJ222" s="272">
        <v>0</v>
      </c>
      <c r="AK222" s="272">
        <v>0</v>
      </c>
      <c r="AL222" s="272">
        <v>0</v>
      </c>
      <c r="AM222" s="272">
        <v>0</v>
      </c>
      <c r="AN222" s="272">
        <v>0</v>
      </c>
      <c r="AO222" s="272">
        <v>0</v>
      </c>
      <c r="AP222" s="272">
        <v>0</v>
      </c>
      <c r="AQ222" s="469">
        <f t="shared" si="13"/>
        <v>0</v>
      </c>
      <c r="AR222" s="470">
        <f t="shared" si="14"/>
        <v>0</v>
      </c>
      <c r="AS222" s="468">
        <f t="shared" si="15"/>
        <v>27424</v>
      </c>
      <c r="AT222" s="380">
        <v>0</v>
      </c>
      <c r="AU222" s="380">
        <v>0</v>
      </c>
      <c r="AV222" s="378">
        <v>0</v>
      </c>
      <c r="AW222" s="332">
        <v>27424</v>
      </c>
      <c r="AX222" s="332">
        <v>0</v>
      </c>
      <c r="AY222" s="332">
        <v>0</v>
      </c>
      <c r="AZ222" s="332">
        <v>0</v>
      </c>
      <c r="BA222" s="332">
        <v>0</v>
      </c>
      <c r="BB222" s="332">
        <v>0</v>
      </c>
      <c r="BC222" s="332">
        <v>0</v>
      </c>
      <c r="BD222" s="332">
        <v>0</v>
      </c>
      <c r="BE222" s="332">
        <v>0</v>
      </c>
      <c r="BF222" s="481" t="s">
        <v>2392</v>
      </c>
      <c r="BG222" s="334"/>
    </row>
    <row r="223" spans="2:59" ht="18" customHeight="1" thickBot="1" x14ac:dyDescent="0.35">
      <c r="B223" s="397">
        <v>6588824</v>
      </c>
      <c r="C223" s="218">
        <v>4738</v>
      </c>
      <c r="D223" s="219">
        <v>5668</v>
      </c>
      <c r="E223" s="355">
        <v>45549</v>
      </c>
      <c r="F223" s="354">
        <v>504</v>
      </c>
      <c r="G223" s="220" t="s">
        <v>41</v>
      </c>
      <c r="H223" s="221">
        <v>19050140</v>
      </c>
      <c r="I223" s="354">
        <v>146</v>
      </c>
      <c r="J223" s="478">
        <v>9</v>
      </c>
      <c r="K223" s="478">
        <f t="shared" si="12"/>
        <v>43</v>
      </c>
      <c r="L223" s="478" t="s">
        <v>103</v>
      </c>
      <c r="M223" s="478">
        <v>12</v>
      </c>
      <c r="N223" s="486">
        <v>7</v>
      </c>
      <c r="O223" s="473" t="s">
        <v>2394</v>
      </c>
      <c r="P223" s="415">
        <v>52385554</v>
      </c>
      <c r="Q223" s="222">
        <v>40154026</v>
      </c>
      <c r="R223" s="425">
        <v>12231528</v>
      </c>
      <c r="S223" s="368"/>
      <c r="T223" s="374"/>
      <c r="U223" s="374"/>
      <c r="V223" s="374"/>
      <c r="W223" s="368"/>
      <c r="X223" s="374"/>
      <c r="Y223" s="626"/>
      <c r="Z223" s="368"/>
      <c r="AA223" s="368"/>
      <c r="AB223" s="368"/>
      <c r="AC223" s="368"/>
      <c r="AD223" s="368"/>
      <c r="AE223" s="272">
        <v>0</v>
      </c>
      <c r="AF223" s="272"/>
      <c r="AG223" s="272">
        <v>0</v>
      </c>
      <c r="AH223" s="272">
        <v>0</v>
      </c>
      <c r="AI223" s="272">
        <v>0</v>
      </c>
      <c r="AJ223" s="272">
        <v>0</v>
      </c>
      <c r="AK223" s="272">
        <v>0</v>
      </c>
      <c r="AL223" s="272">
        <v>0</v>
      </c>
      <c r="AM223" s="272">
        <v>0</v>
      </c>
      <c r="AN223" s="272">
        <v>0</v>
      </c>
      <c r="AO223" s="272">
        <v>0</v>
      </c>
      <c r="AP223" s="272">
        <v>0</v>
      </c>
      <c r="AQ223" s="469">
        <f t="shared" si="13"/>
        <v>0</v>
      </c>
      <c r="AR223" s="470">
        <f t="shared" si="14"/>
        <v>0</v>
      </c>
      <c r="AS223" s="468">
        <f t="shared" si="15"/>
        <v>12231528</v>
      </c>
      <c r="AT223" s="380">
        <v>0</v>
      </c>
      <c r="AU223" s="380">
        <v>0</v>
      </c>
      <c r="AV223" s="378">
        <v>0</v>
      </c>
      <c r="AW223" s="332">
        <v>12231528</v>
      </c>
      <c r="AX223" s="332">
        <v>0</v>
      </c>
      <c r="AY223" s="332">
        <v>0</v>
      </c>
      <c r="AZ223" s="332">
        <v>0</v>
      </c>
      <c r="BA223" s="332">
        <v>0</v>
      </c>
      <c r="BB223" s="332">
        <v>0</v>
      </c>
      <c r="BC223" s="332">
        <v>0</v>
      </c>
      <c r="BD223" s="332">
        <v>0</v>
      </c>
      <c r="BE223" s="332">
        <v>0</v>
      </c>
      <c r="BF223" s="481" t="s">
        <v>2392</v>
      </c>
      <c r="BG223" s="334"/>
    </row>
    <row r="224" spans="2:59" ht="18" customHeight="1" thickBot="1" x14ac:dyDescent="0.35">
      <c r="B224" s="397">
        <v>6588824</v>
      </c>
      <c r="C224" s="218">
        <v>4739</v>
      </c>
      <c r="D224" s="219">
        <v>5672</v>
      </c>
      <c r="E224" s="355">
        <v>45549</v>
      </c>
      <c r="F224" s="354">
        <v>504</v>
      </c>
      <c r="G224" s="220" t="s">
        <v>41</v>
      </c>
      <c r="H224" s="221">
        <v>19050140</v>
      </c>
      <c r="I224" s="354">
        <v>97</v>
      </c>
      <c r="J224" s="478">
        <v>9</v>
      </c>
      <c r="K224" s="478">
        <f t="shared" si="12"/>
        <v>44</v>
      </c>
      <c r="L224" s="478" t="s">
        <v>105</v>
      </c>
      <c r="M224" s="478">
        <v>12</v>
      </c>
      <c r="N224" s="487">
        <v>7</v>
      </c>
      <c r="O224" s="473" t="s">
        <v>2394</v>
      </c>
      <c r="P224" s="415">
        <v>1066026671</v>
      </c>
      <c r="Q224" s="222">
        <v>817119592</v>
      </c>
      <c r="R224" s="425">
        <v>248907079</v>
      </c>
      <c r="S224" s="368"/>
      <c r="T224" s="374"/>
      <c r="U224" s="374"/>
      <c r="V224" s="374"/>
      <c r="W224" s="368"/>
      <c r="X224" s="374"/>
      <c r="Y224" s="626"/>
      <c r="Z224" s="368"/>
      <c r="AA224" s="368"/>
      <c r="AB224" s="368"/>
      <c r="AC224" s="368"/>
      <c r="AD224" s="368"/>
      <c r="AE224" s="272">
        <v>0</v>
      </c>
      <c r="AF224" s="272"/>
      <c r="AG224" s="272">
        <v>0</v>
      </c>
      <c r="AH224" s="272">
        <v>73835315</v>
      </c>
      <c r="AI224" s="272">
        <v>0</v>
      </c>
      <c r="AJ224" s="272">
        <v>0</v>
      </c>
      <c r="AK224" s="272">
        <v>0</v>
      </c>
      <c r="AL224" s="272">
        <v>0</v>
      </c>
      <c r="AM224" s="272">
        <v>0</v>
      </c>
      <c r="AN224" s="272">
        <v>0</v>
      </c>
      <c r="AO224" s="272">
        <v>0</v>
      </c>
      <c r="AP224" s="272">
        <v>0</v>
      </c>
      <c r="AQ224" s="469">
        <f t="shared" si="13"/>
        <v>73835315</v>
      </c>
      <c r="AR224" s="470">
        <f t="shared" si="14"/>
        <v>0.29663806789520841</v>
      </c>
      <c r="AS224" s="468">
        <f t="shared" si="15"/>
        <v>175071764</v>
      </c>
      <c r="AT224" s="380">
        <v>0</v>
      </c>
      <c r="AU224" s="380">
        <v>0</v>
      </c>
      <c r="AV224" s="378">
        <v>0</v>
      </c>
      <c r="AW224" s="332">
        <v>248907079</v>
      </c>
      <c r="AX224" s="332">
        <v>0</v>
      </c>
      <c r="AY224" s="332">
        <v>0</v>
      </c>
      <c r="AZ224" s="332">
        <v>0</v>
      </c>
      <c r="BA224" s="332">
        <v>0</v>
      </c>
      <c r="BB224" s="332">
        <v>0</v>
      </c>
      <c r="BC224" s="332">
        <v>0</v>
      </c>
      <c r="BD224" s="332">
        <v>0</v>
      </c>
      <c r="BE224" s="332">
        <v>0</v>
      </c>
      <c r="BF224" s="481" t="s">
        <v>2392</v>
      </c>
      <c r="BG224" s="334"/>
    </row>
    <row r="225" spans="2:59" ht="18" customHeight="1" thickBot="1" x14ac:dyDescent="0.35">
      <c r="B225" s="397">
        <v>6588824</v>
      </c>
      <c r="C225" s="218">
        <v>4740</v>
      </c>
      <c r="D225" s="219">
        <v>5639</v>
      </c>
      <c r="E225" s="355">
        <v>45549</v>
      </c>
      <c r="F225" s="354">
        <v>504</v>
      </c>
      <c r="G225" s="220" t="s">
        <v>41</v>
      </c>
      <c r="H225" s="221">
        <v>19050140</v>
      </c>
      <c r="I225" s="354">
        <v>143</v>
      </c>
      <c r="J225" s="478">
        <v>9</v>
      </c>
      <c r="K225" s="478">
        <f t="shared" si="12"/>
        <v>40</v>
      </c>
      <c r="L225" s="478" t="s">
        <v>97</v>
      </c>
      <c r="M225" s="478">
        <v>12</v>
      </c>
      <c r="N225" s="486">
        <v>7</v>
      </c>
      <c r="O225" s="473" t="s">
        <v>2394</v>
      </c>
      <c r="P225" s="415">
        <v>83494763</v>
      </c>
      <c r="Q225" s="222">
        <v>63999531</v>
      </c>
      <c r="R225" s="425">
        <v>19495232</v>
      </c>
      <c r="S225" s="368"/>
      <c r="T225" s="374"/>
      <c r="U225" s="374"/>
      <c r="V225" s="374"/>
      <c r="W225" s="368"/>
      <c r="X225" s="374"/>
      <c r="Y225" s="626"/>
      <c r="Z225" s="368"/>
      <c r="AA225" s="368"/>
      <c r="AB225" s="368"/>
      <c r="AC225" s="368"/>
      <c r="AD225" s="368"/>
      <c r="AE225" s="272">
        <v>0</v>
      </c>
      <c r="AF225" s="272"/>
      <c r="AG225" s="272">
        <v>0</v>
      </c>
      <c r="AH225" s="272">
        <v>17331165</v>
      </c>
      <c r="AI225" s="272">
        <v>0</v>
      </c>
      <c r="AJ225" s="272">
        <v>0</v>
      </c>
      <c r="AK225" s="272">
        <v>0</v>
      </c>
      <c r="AL225" s="272">
        <v>0</v>
      </c>
      <c r="AM225" s="272">
        <v>0</v>
      </c>
      <c r="AN225" s="272">
        <v>0</v>
      </c>
      <c r="AO225" s="272">
        <v>0</v>
      </c>
      <c r="AP225" s="272">
        <v>0</v>
      </c>
      <c r="AQ225" s="469">
        <f t="shared" si="13"/>
        <v>17331165</v>
      </c>
      <c r="AR225" s="470">
        <f t="shared" si="14"/>
        <v>0.88899506299796793</v>
      </c>
      <c r="AS225" s="468">
        <f t="shared" si="15"/>
        <v>2164067</v>
      </c>
      <c r="AT225" s="380">
        <v>0</v>
      </c>
      <c r="AU225" s="380">
        <v>0</v>
      </c>
      <c r="AV225" s="378">
        <v>0</v>
      </c>
      <c r="AW225" s="332">
        <v>19495232</v>
      </c>
      <c r="AX225" s="332">
        <v>0</v>
      </c>
      <c r="AY225" s="332">
        <v>0</v>
      </c>
      <c r="AZ225" s="332">
        <v>0</v>
      </c>
      <c r="BA225" s="332">
        <v>0</v>
      </c>
      <c r="BB225" s="332">
        <v>0</v>
      </c>
      <c r="BC225" s="332">
        <v>0</v>
      </c>
      <c r="BD225" s="332">
        <v>0</v>
      </c>
      <c r="BE225" s="332">
        <v>0</v>
      </c>
      <c r="BF225" s="481" t="s">
        <v>2392</v>
      </c>
      <c r="BG225" s="334"/>
    </row>
    <row r="226" spans="2:59" ht="18" customHeight="1" thickBot="1" x14ac:dyDescent="0.35">
      <c r="B226" s="397">
        <v>6588824</v>
      </c>
      <c r="C226" s="218">
        <v>4740</v>
      </c>
      <c r="D226" s="219">
        <v>5639</v>
      </c>
      <c r="E226" s="355">
        <v>45549</v>
      </c>
      <c r="F226" s="354">
        <v>504</v>
      </c>
      <c r="G226" s="220" t="s">
        <v>41</v>
      </c>
      <c r="H226" s="221">
        <v>19050140</v>
      </c>
      <c r="I226" s="354">
        <v>143</v>
      </c>
      <c r="J226" s="478">
        <v>9</v>
      </c>
      <c r="K226" s="478">
        <f t="shared" si="12"/>
        <v>40</v>
      </c>
      <c r="L226" s="478" t="s">
        <v>97</v>
      </c>
      <c r="M226" s="478">
        <v>570</v>
      </c>
      <c r="N226" s="487">
        <v>1</v>
      </c>
      <c r="O226" s="473" t="s">
        <v>2394</v>
      </c>
      <c r="P226" s="415">
        <v>13759233</v>
      </c>
      <c r="Q226" s="222">
        <v>10546583</v>
      </c>
      <c r="R226" s="425">
        <v>3212650</v>
      </c>
      <c r="S226" s="368"/>
      <c r="T226" s="374"/>
      <c r="U226" s="374"/>
      <c r="V226" s="374"/>
      <c r="W226" s="368"/>
      <c r="X226" s="374"/>
      <c r="Y226" s="626"/>
      <c r="Z226" s="368"/>
      <c r="AA226" s="368"/>
      <c r="AB226" s="368"/>
      <c r="AC226" s="368"/>
      <c r="AD226" s="368"/>
      <c r="AE226" s="272">
        <v>0</v>
      </c>
      <c r="AF226" s="272"/>
      <c r="AG226" s="272">
        <v>0</v>
      </c>
      <c r="AH226" s="272">
        <v>3212650</v>
      </c>
      <c r="AI226" s="272">
        <v>0</v>
      </c>
      <c r="AJ226" s="272">
        <v>0</v>
      </c>
      <c r="AK226" s="272">
        <v>0</v>
      </c>
      <c r="AL226" s="272">
        <v>0</v>
      </c>
      <c r="AM226" s="272">
        <v>0</v>
      </c>
      <c r="AN226" s="272">
        <v>0</v>
      </c>
      <c r="AO226" s="272">
        <v>0</v>
      </c>
      <c r="AP226" s="272">
        <v>0</v>
      </c>
      <c r="AQ226" s="469">
        <f t="shared" si="13"/>
        <v>3212650</v>
      </c>
      <c r="AR226" s="470">
        <f t="shared" si="14"/>
        <v>1</v>
      </c>
      <c r="AS226" s="468">
        <f t="shared" si="15"/>
        <v>0</v>
      </c>
      <c r="AT226" s="380">
        <v>0</v>
      </c>
      <c r="AU226" s="380">
        <v>0</v>
      </c>
      <c r="AV226" s="378">
        <v>0</v>
      </c>
      <c r="AW226" s="332">
        <v>3212650</v>
      </c>
      <c r="AX226" s="332">
        <v>0</v>
      </c>
      <c r="AY226" s="332">
        <v>0</v>
      </c>
      <c r="AZ226" s="332">
        <v>0</v>
      </c>
      <c r="BA226" s="332">
        <v>0</v>
      </c>
      <c r="BB226" s="332">
        <v>0</v>
      </c>
      <c r="BC226" s="332">
        <v>0</v>
      </c>
      <c r="BD226" s="332">
        <v>0</v>
      </c>
      <c r="BE226" s="332">
        <v>0</v>
      </c>
      <c r="BF226" s="481" t="s">
        <v>2392</v>
      </c>
      <c r="BG226" s="334"/>
    </row>
    <row r="227" spans="2:59" ht="18" customHeight="1" thickBot="1" x14ac:dyDescent="0.35">
      <c r="B227" s="397">
        <v>6588824</v>
      </c>
      <c r="C227" s="218">
        <v>4741</v>
      </c>
      <c r="D227" s="219">
        <v>5640</v>
      </c>
      <c r="E227" s="355">
        <v>45549</v>
      </c>
      <c r="F227" s="354">
        <v>504</v>
      </c>
      <c r="G227" s="220" t="s">
        <v>41</v>
      </c>
      <c r="H227" s="221">
        <v>19050140</v>
      </c>
      <c r="I227" s="354">
        <v>148</v>
      </c>
      <c r="J227" s="478">
        <v>9</v>
      </c>
      <c r="K227" s="478">
        <f t="shared" si="12"/>
        <v>40</v>
      </c>
      <c r="L227" s="478" t="s">
        <v>96</v>
      </c>
      <c r="M227" s="478">
        <v>12</v>
      </c>
      <c r="N227" s="487">
        <v>7</v>
      </c>
      <c r="O227" s="473" t="s">
        <v>2394</v>
      </c>
      <c r="P227" s="415">
        <v>17398742</v>
      </c>
      <c r="Q227" s="222">
        <v>13336301</v>
      </c>
      <c r="R227" s="425">
        <v>4062441</v>
      </c>
      <c r="S227" s="368"/>
      <c r="T227" s="374"/>
      <c r="U227" s="374"/>
      <c r="V227" s="374"/>
      <c r="W227" s="368"/>
      <c r="X227" s="374"/>
      <c r="Y227" s="626"/>
      <c r="Z227" s="368"/>
      <c r="AA227" s="368"/>
      <c r="AB227" s="368"/>
      <c r="AC227" s="368"/>
      <c r="AD227" s="368"/>
      <c r="AE227" s="272">
        <v>0</v>
      </c>
      <c r="AF227" s="272"/>
      <c r="AG227" s="272">
        <v>0</v>
      </c>
      <c r="AH227" s="272">
        <v>1622048</v>
      </c>
      <c r="AI227" s="272">
        <v>0</v>
      </c>
      <c r="AJ227" s="272">
        <v>0</v>
      </c>
      <c r="AK227" s="272">
        <v>0</v>
      </c>
      <c r="AL227" s="272">
        <v>0</v>
      </c>
      <c r="AM227" s="272">
        <v>0</v>
      </c>
      <c r="AN227" s="272">
        <v>0</v>
      </c>
      <c r="AO227" s="272">
        <v>0</v>
      </c>
      <c r="AP227" s="272">
        <v>0</v>
      </c>
      <c r="AQ227" s="469">
        <f t="shared" si="13"/>
        <v>1622048</v>
      </c>
      <c r="AR227" s="470">
        <f t="shared" si="14"/>
        <v>0.39927915260800095</v>
      </c>
      <c r="AS227" s="468">
        <f t="shared" si="15"/>
        <v>2440393</v>
      </c>
      <c r="AT227" s="380">
        <v>0</v>
      </c>
      <c r="AU227" s="380">
        <v>0</v>
      </c>
      <c r="AV227" s="378">
        <v>0</v>
      </c>
      <c r="AW227" s="332">
        <v>4062441</v>
      </c>
      <c r="AX227" s="332">
        <v>0</v>
      </c>
      <c r="AY227" s="332">
        <v>0</v>
      </c>
      <c r="AZ227" s="332">
        <v>0</v>
      </c>
      <c r="BA227" s="332">
        <v>0</v>
      </c>
      <c r="BB227" s="332">
        <v>0</v>
      </c>
      <c r="BC227" s="332">
        <v>0</v>
      </c>
      <c r="BD227" s="332">
        <v>0</v>
      </c>
      <c r="BE227" s="332">
        <v>0</v>
      </c>
      <c r="BF227" s="481" t="s">
        <v>2392</v>
      </c>
      <c r="BG227" s="334"/>
    </row>
    <row r="228" spans="2:59" ht="18" customHeight="1" thickBot="1" x14ac:dyDescent="0.35">
      <c r="B228" s="397">
        <v>6588824</v>
      </c>
      <c r="C228" s="218">
        <v>4741</v>
      </c>
      <c r="D228" s="219">
        <v>5640</v>
      </c>
      <c r="E228" s="355">
        <v>45549</v>
      </c>
      <c r="F228" s="354">
        <v>504</v>
      </c>
      <c r="G228" s="220" t="s">
        <v>41</v>
      </c>
      <c r="H228" s="221">
        <v>19050140</v>
      </c>
      <c r="I228" s="354">
        <v>148</v>
      </c>
      <c r="J228" s="478">
        <v>9</v>
      </c>
      <c r="K228" s="478">
        <f t="shared" si="12"/>
        <v>40</v>
      </c>
      <c r="L228" s="478" t="s">
        <v>96</v>
      </c>
      <c r="M228" s="478">
        <v>570</v>
      </c>
      <c r="N228" s="486">
        <v>1</v>
      </c>
      <c r="O228" s="473" t="s">
        <v>2394</v>
      </c>
      <c r="P228" s="415">
        <v>2843942</v>
      </c>
      <c r="Q228" s="222">
        <v>2179908</v>
      </c>
      <c r="R228" s="425">
        <v>664034</v>
      </c>
      <c r="S228" s="368"/>
      <c r="T228" s="374"/>
      <c r="U228" s="374"/>
      <c r="V228" s="374"/>
      <c r="W228" s="368"/>
      <c r="X228" s="374"/>
      <c r="Y228" s="626"/>
      <c r="Z228" s="368"/>
      <c r="AA228" s="368"/>
      <c r="AB228" s="368"/>
      <c r="AC228" s="368"/>
      <c r="AD228" s="368"/>
      <c r="AE228" s="272">
        <v>0</v>
      </c>
      <c r="AF228" s="272"/>
      <c r="AG228" s="272">
        <v>0</v>
      </c>
      <c r="AH228" s="272">
        <v>664034</v>
      </c>
      <c r="AI228" s="272">
        <v>0</v>
      </c>
      <c r="AJ228" s="272">
        <v>0</v>
      </c>
      <c r="AK228" s="272">
        <v>0</v>
      </c>
      <c r="AL228" s="272">
        <v>0</v>
      </c>
      <c r="AM228" s="272">
        <v>0</v>
      </c>
      <c r="AN228" s="272">
        <v>0</v>
      </c>
      <c r="AO228" s="272">
        <v>0</v>
      </c>
      <c r="AP228" s="272">
        <v>0</v>
      </c>
      <c r="AQ228" s="469">
        <f t="shared" si="13"/>
        <v>664034</v>
      </c>
      <c r="AR228" s="470">
        <f t="shared" si="14"/>
        <v>1</v>
      </c>
      <c r="AS228" s="468">
        <f t="shared" si="15"/>
        <v>0</v>
      </c>
      <c r="AT228" s="380">
        <v>0</v>
      </c>
      <c r="AU228" s="380">
        <v>0</v>
      </c>
      <c r="AV228" s="378">
        <v>0</v>
      </c>
      <c r="AW228" s="332">
        <v>664034</v>
      </c>
      <c r="AX228" s="332">
        <v>0</v>
      </c>
      <c r="AY228" s="332">
        <v>0</v>
      </c>
      <c r="AZ228" s="332">
        <v>0</v>
      </c>
      <c r="BA228" s="332">
        <v>0</v>
      </c>
      <c r="BB228" s="332">
        <v>0</v>
      </c>
      <c r="BC228" s="332">
        <v>0</v>
      </c>
      <c r="BD228" s="332">
        <v>0</v>
      </c>
      <c r="BE228" s="332">
        <v>0</v>
      </c>
      <c r="BF228" s="481" t="s">
        <v>2392</v>
      </c>
      <c r="BG228" s="334"/>
    </row>
    <row r="229" spans="2:59" ht="18" customHeight="1" thickBot="1" x14ac:dyDescent="0.35">
      <c r="B229" s="397">
        <v>6588824</v>
      </c>
      <c r="C229" s="218">
        <v>4742</v>
      </c>
      <c r="D229" s="219">
        <v>5638</v>
      </c>
      <c r="E229" s="355">
        <v>45549</v>
      </c>
      <c r="F229" s="354">
        <v>504</v>
      </c>
      <c r="G229" s="220" t="s">
        <v>41</v>
      </c>
      <c r="H229" s="221">
        <v>19050140</v>
      </c>
      <c r="I229" s="354">
        <v>109</v>
      </c>
      <c r="J229" s="478">
        <v>9</v>
      </c>
      <c r="K229" s="478">
        <f t="shared" si="12"/>
        <v>39</v>
      </c>
      <c r="L229" s="478" t="s">
        <v>95</v>
      </c>
      <c r="M229" s="478">
        <v>12</v>
      </c>
      <c r="N229" s="487">
        <v>7</v>
      </c>
      <c r="O229" s="473" t="s">
        <v>2394</v>
      </c>
      <c r="P229" s="415">
        <v>7062869</v>
      </c>
      <c r="Q229" s="222">
        <v>5413757</v>
      </c>
      <c r="R229" s="425">
        <v>1649112</v>
      </c>
      <c r="S229" s="368"/>
      <c r="T229" s="374"/>
      <c r="U229" s="374"/>
      <c r="V229" s="374"/>
      <c r="W229" s="368"/>
      <c r="X229" s="374"/>
      <c r="Y229" s="626"/>
      <c r="Z229" s="368"/>
      <c r="AA229" s="368"/>
      <c r="AB229" s="368"/>
      <c r="AC229" s="368"/>
      <c r="AD229" s="368"/>
      <c r="AE229" s="272">
        <v>0</v>
      </c>
      <c r="AF229" s="272"/>
      <c r="AG229" s="272">
        <v>0</v>
      </c>
      <c r="AH229" s="272">
        <v>1649112</v>
      </c>
      <c r="AI229" s="272">
        <v>0</v>
      </c>
      <c r="AJ229" s="272">
        <v>0</v>
      </c>
      <c r="AK229" s="272">
        <v>0</v>
      </c>
      <c r="AL229" s="272">
        <v>0</v>
      </c>
      <c r="AM229" s="272">
        <v>0</v>
      </c>
      <c r="AN229" s="272">
        <v>0</v>
      </c>
      <c r="AO229" s="272">
        <v>0</v>
      </c>
      <c r="AP229" s="272">
        <v>0</v>
      </c>
      <c r="AQ229" s="469">
        <f t="shared" si="13"/>
        <v>1649112</v>
      </c>
      <c r="AR229" s="470">
        <f t="shared" si="14"/>
        <v>1</v>
      </c>
      <c r="AS229" s="468">
        <f t="shared" si="15"/>
        <v>0</v>
      </c>
      <c r="AT229" s="380">
        <v>0</v>
      </c>
      <c r="AU229" s="380">
        <v>0</v>
      </c>
      <c r="AV229" s="378">
        <v>0</v>
      </c>
      <c r="AW229" s="332">
        <v>1649112</v>
      </c>
      <c r="AX229" s="332">
        <v>0</v>
      </c>
      <c r="AY229" s="332">
        <v>0</v>
      </c>
      <c r="AZ229" s="332">
        <v>0</v>
      </c>
      <c r="BA229" s="332">
        <v>0</v>
      </c>
      <c r="BB229" s="332">
        <v>0</v>
      </c>
      <c r="BC229" s="332">
        <v>0</v>
      </c>
      <c r="BD229" s="332">
        <v>0</v>
      </c>
      <c r="BE229" s="332">
        <v>0</v>
      </c>
      <c r="BF229" s="481" t="s">
        <v>2392</v>
      </c>
      <c r="BG229" s="334"/>
    </row>
    <row r="230" spans="2:59" ht="18" customHeight="1" thickBot="1" x14ac:dyDescent="0.35">
      <c r="B230" s="397">
        <v>6588824</v>
      </c>
      <c r="C230" s="218">
        <v>4742</v>
      </c>
      <c r="D230" s="219">
        <v>5638</v>
      </c>
      <c r="E230" s="355">
        <v>45549</v>
      </c>
      <c r="F230" s="354">
        <v>504</v>
      </c>
      <c r="G230" s="220" t="s">
        <v>41</v>
      </c>
      <c r="H230" s="221">
        <v>19050140</v>
      </c>
      <c r="I230" s="354">
        <v>109</v>
      </c>
      <c r="J230" s="478">
        <v>9</v>
      </c>
      <c r="K230" s="478">
        <f t="shared" si="12"/>
        <v>39</v>
      </c>
      <c r="L230" s="478" t="s">
        <v>95</v>
      </c>
      <c r="M230" s="478">
        <v>570</v>
      </c>
      <c r="N230" s="486">
        <v>1</v>
      </c>
      <c r="O230" s="473" t="s">
        <v>2394</v>
      </c>
      <c r="P230" s="415">
        <v>1154473</v>
      </c>
      <c r="Q230" s="222">
        <v>884915</v>
      </c>
      <c r="R230" s="425">
        <v>269558</v>
      </c>
      <c r="S230" s="368"/>
      <c r="T230" s="374"/>
      <c r="U230" s="374"/>
      <c r="V230" s="374"/>
      <c r="W230" s="368"/>
      <c r="X230" s="374"/>
      <c r="Y230" s="626"/>
      <c r="Z230" s="368"/>
      <c r="AA230" s="368"/>
      <c r="AB230" s="368"/>
      <c r="AC230" s="368"/>
      <c r="AD230" s="368"/>
      <c r="AE230" s="272">
        <v>0</v>
      </c>
      <c r="AF230" s="272"/>
      <c r="AG230" s="272">
        <v>0</v>
      </c>
      <c r="AH230" s="272">
        <v>269558</v>
      </c>
      <c r="AI230" s="272">
        <v>0</v>
      </c>
      <c r="AJ230" s="272">
        <v>0</v>
      </c>
      <c r="AK230" s="272">
        <v>0</v>
      </c>
      <c r="AL230" s="272">
        <v>0</v>
      </c>
      <c r="AM230" s="272">
        <v>0</v>
      </c>
      <c r="AN230" s="272">
        <v>0</v>
      </c>
      <c r="AO230" s="272">
        <v>0</v>
      </c>
      <c r="AP230" s="272">
        <v>0</v>
      </c>
      <c r="AQ230" s="469">
        <f t="shared" si="13"/>
        <v>269558</v>
      </c>
      <c r="AR230" s="470">
        <f t="shared" si="14"/>
        <v>1</v>
      </c>
      <c r="AS230" s="468">
        <f t="shared" si="15"/>
        <v>0</v>
      </c>
      <c r="AT230" s="380">
        <v>0</v>
      </c>
      <c r="AU230" s="380">
        <v>0</v>
      </c>
      <c r="AV230" s="378">
        <v>0</v>
      </c>
      <c r="AW230" s="332">
        <v>269558</v>
      </c>
      <c r="AX230" s="332">
        <v>0</v>
      </c>
      <c r="AY230" s="332">
        <v>0</v>
      </c>
      <c r="AZ230" s="332">
        <v>0</v>
      </c>
      <c r="BA230" s="332">
        <v>0</v>
      </c>
      <c r="BB230" s="332">
        <v>0</v>
      </c>
      <c r="BC230" s="332">
        <v>0</v>
      </c>
      <c r="BD230" s="332">
        <v>0</v>
      </c>
      <c r="BE230" s="332">
        <v>0</v>
      </c>
      <c r="BF230" s="481" t="s">
        <v>2392</v>
      </c>
      <c r="BG230" s="334"/>
    </row>
    <row r="231" spans="2:59" ht="18" customHeight="1" thickBot="1" x14ac:dyDescent="0.35">
      <c r="B231" s="397">
        <v>6588824</v>
      </c>
      <c r="C231" s="218">
        <v>4743</v>
      </c>
      <c r="D231" s="219">
        <v>5633</v>
      </c>
      <c r="E231" s="355">
        <v>45549</v>
      </c>
      <c r="F231" s="354">
        <v>504</v>
      </c>
      <c r="G231" s="220" t="s">
        <v>41</v>
      </c>
      <c r="H231" s="221">
        <v>19050140</v>
      </c>
      <c r="I231" s="354">
        <v>133</v>
      </c>
      <c r="J231" s="478">
        <v>9</v>
      </c>
      <c r="K231" s="478">
        <f t="shared" si="12"/>
        <v>38</v>
      </c>
      <c r="L231" s="478" t="s">
        <v>92</v>
      </c>
      <c r="M231" s="478">
        <v>12</v>
      </c>
      <c r="N231" s="487">
        <v>7</v>
      </c>
      <c r="O231" s="473" t="s">
        <v>2394</v>
      </c>
      <c r="P231" s="415">
        <v>336878660</v>
      </c>
      <c r="Q231" s="222">
        <v>258220700</v>
      </c>
      <c r="R231" s="425">
        <v>78657960</v>
      </c>
      <c r="S231" s="368"/>
      <c r="T231" s="374"/>
      <c r="U231" s="374"/>
      <c r="V231" s="374"/>
      <c r="W231" s="368"/>
      <c r="X231" s="374"/>
      <c r="Y231" s="626"/>
      <c r="Z231" s="368"/>
      <c r="AA231" s="368"/>
      <c r="AB231" s="368"/>
      <c r="AC231" s="368"/>
      <c r="AD231" s="368"/>
      <c r="AE231" s="272">
        <v>0</v>
      </c>
      <c r="AF231" s="272"/>
      <c r="AG231" s="272">
        <v>0</v>
      </c>
      <c r="AH231" s="272">
        <v>0</v>
      </c>
      <c r="AI231" s="272">
        <v>0</v>
      </c>
      <c r="AJ231" s="272">
        <v>0</v>
      </c>
      <c r="AK231" s="272">
        <v>0</v>
      </c>
      <c r="AL231" s="272">
        <v>0</v>
      </c>
      <c r="AM231" s="272">
        <v>0</v>
      </c>
      <c r="AN231" s="272">
        <v>0</v>
      </c>
      <c r="AO231" s="272">
        <v>0</v>
      </c>
      <c r="AP231" s="272">
        <v>0</v>
      </c>
      <c r="AQ231" s="469">
        <f t="shared" si="13"/>
        <v>0</v>
      </c>
      <c r="AR231" s="470">
        <f t="shared" si="14"/>
        <v>0</v>
      </c>
      <c r="AS231" s="468">
        <f t="shared" si="15"/>
        <v>78657960</v>
      </c>
      <c r="AT231" s="380">
        <v>0</v>
      </c>
      <c r="AU231" s="380">
        <v>0</v>
      </c>
      <c r="AV231" s="378">
        <v>0</v>
      </c>
      <c r="AW231" s="332">
        <v>78657960</v>
      </c>
      <c r="AX231" s="332">
        <v>0</v>
      </c>
      <c r="AY231" s="332">
        <v>0</v>
      </c>
      <c r="AZ231" s="332">
        <v>0</v>
      </c>
      <c r="BA231" s="332">
        <v>0</v>
      </c>
      <c r="BB231" s="332">
        <v>0</v>
      </c>
      <c r="BC231" s="332">
        <v>0</v>
      </c>
      <c r="BD231" s="332">
        <v>0</v>
      </c>
      <c r="BE231" s="332">
        <v>0</v>
      </c>
      <c r="BF231" s="481" t="s">
        <v>2392</v>
      </c>
      <c r="BG231" s="334"/>
    </row>
    <row r="232" spans="2:59" ht="18" customHeight="1" thickBot="1" x14ac:dyDescent="0.35">
      <c r="B232" s="397">
        <v>6588824</v>
      </c>
      <c r="C232" s="218">
        <v>4743</v>
      </c>
      <c r="D232" s="219">
        <v>5633</v>
      </c>
      <c r="E232" s="355">
        <v>45549</v>
      </c>
      <c r="F232" s="354">
        <v>504</v>
      </c>
      <c r="G232" s="220" t="s">
        <v>41</v>
      </c>
      <c r="H232" s="221">
        <v>19050140</v>
      </c>
      <c r="I232" s="354">
        <v>133</v>
      </c>
      <c r="J232" s="478">
        <v>9</v>
      </c>
      <c r="K232" s="478">
        <f t="shared" si="12"/>
        <v>38</v>
      </c>
      <c r="L232" s="478" t="s">
        <v>93</v>
      </c>
      <c r="M232" s="478">
        <v>12</v>
      </c>
      <c r="N232" s="486">
        <v>7</v>
      </c>
      <c r="O232" s="473" t="s">
        <v>2394</v>
      </c>
      <c r="P232" s="415">
        <v>29117565</v>
      </c>
      <c r="Q232" s="222">
        <v>22318891</v>
      </c>
      <c r="R232" s="425">
        <v>6798674</v>
      </c>
      <c r="S232" s="368"/>
      <c r="T232" s="374"/>
      <c r="U232" s="374"/>
      <c r="V232" s="374"/>
      <c r="W232" s="368"/>
      <c r="X232" s="374"/>
      <c r="Y232" s="626"/>
      <c r="Z232" s="368"/>
      <c r="AA232" s="368"/>
      <c r="AB232" s="368"/>
      <c r="AC232" s="368"/>
      <c r="AD232" s="368"/>
      <c r="AE232" s="272">
        <v>0</v>
      </c>
      <c r="AF232" s="272"/>
      <c r="AG232" s="272">
        <v>0</v>
      </c>
      <c r="AH232" s="272">
        <v>0</v>
      </c>
      <c r="AI232" s="272">
        <v>0</v>
      </c>
      <c r="AJ232" s="272">
        <v>0</v>
      </c>
      <c r="AK232" s="272">
        <v>0</v>
      </c>
      <c r="AL232" s="272">
        <v>0</v>
      </c>
      <c r="AM232" s="272">
        <v>0</v>
      </c>
      <c r="AN232" s="272">
        <v>0</v>
      </c>
      <c r="AO232" s="272">
        <v>0</v>
      </c>
      <c r="AP232" s="272">
        <v>0</v>
      </c>
      <c r="AQ232" s="469">
        <f t="shared" si="13"/>
        <v>0</v>
      </c>
      <c r="AR232" s="470">
        <f t="shared" si="14"/>
        <v>0</v>
      </c>
      <c r="AS232" s="468">
        <f t="shared" si="15"/>
        <v>6798674</v>
      </c>
      <c r="AT232" s="380">
        <v>0</v>
      </c>
      <c r="AU232" s="380">
        <v>0</v>
      </c>
      <c r="AV232" s="378">
        <v>0</v>
      </c>
      <c r="AW232" s="332">
        <v>6798674</v>
      </c>
      <c r="AX232" s="332">
        <v>0</v>
      </c>
      <c r="AY232" s="332">
        <v>0</v>
      </c>
      <c r="AZ232" s="332">
        <v>0</v>
      </c>
      <c r="BA232" s="332">
        <v>0</v>
      </c>
      <c r="BB232" s="332">
        <v>0</v>
      </c>
      <c r="BC232" s="332">
        <v>0</v>
      </c>
      <c r="BD232" s="332">
        <v>0</v>
      </c>
      <c r="BE232" s="332">
        <v>0</v>
      </c>
      <c r="BF232" s="481" t="s">
        <v>2392</v>
      </c>
      <c r="BG232" s="334"/>
    </row>
    <row r="233" spans="2:59" ht="18" customHeight="1" thickBot="1" x14ac:dyDescent="0.35">
      <c r="B233" s="397">
        <v>6588824</v>
      </c>
      <c r="C233" s="218">
        <v>4744</v>
      </c>
      <c r="D233" s="219">
        <v>5637</v>
      </c>
      <c r="E233" s="355">
        <v>45549</v>
      </c>
      <c r="F233" s="354">
        <v>504</v>
      </c>
      <c r="G233" s="220" t="s">
        <v>41</v>
      </c>
      <c r="H233" s="221">
        <v>19050140</v>
      </c>
      <c r="I233" s="354">
        <v>119</v>
      </c>
      <c r="J233" s="478">
        <v>9</v>
      </c>
      <c r="K233" s="478">
        <f t="shared" si="12"/>
        <v>39</v>
      </c>
      <c r="L233" s="478" t="s">
        <v>94</v>
      </c>
      <c r="M233" s="478">
        <v>12</v>
      </c>
      <c r="N233" s="487">
        <v>7</v>
      </c>
      <c r="O233" s="473" t="s">
        <v>2394</v>
      </c>
      <c r="P233" s="415">
        <v>27040075</v>
      </c>
      <c r="Q233" s="222">
        <v>20726475</v>
      </c>
      <c r="R233" s="425">
        <v>6313600</v>
      </c>
      <c r="S233" s="368"/>
      <c r="T233" s="374"/>
      <c r="U233" s="374"/>
      <c r="V233" s="374"/>
      <c r="W233" s="368"/>
      <c r="X233" s="374"/>
      <c r="Y233" s="626"/>
      <c r="Z233" s="368"/>
      <c r="AA233" s="368"/>
      <c r="AB233" s="368"/>
      <c r="AC233" s="368"/>
      <c r="AD233" s="368"/>
      <c r="AE233" s="272">
        <v>0</v>
      </c>
      <c r="AF233" s="272"/>
      <c r="AG233" s="272">
        <v>0</v>
      </c>
      <c r="AH233" s="272">
        <v>6313600</v>
      </c>
      <c r="AI233" s="272">
        <v>0</v>
      </c>
      <c r="AJ233" s="272">
        <v>0</v>
      </c>
      <c r="AK233" s="272">
        <v>0</v>
      </c>
      <c r="AL233" s="272">
        <v>0</v>
      </c>
      <c r="AM233" s="272">
        <v>0</v>
      </c>
      <c r="AN233" s="272">
        <v>0</v>
      </c>
      <c r="AO233" s="272">
        <v>0</v>
      </c>
      <c r="AP233" s="272">
        <v>0</v>
      </c>
      <c r="AQ233" s="469">
        <f t="shared" si="13"/>
        <v>6313600</v>
      </c>
      <c r="AR233" s="470">
        <f t="shared" si="14"/>
        <v>1</v>
      </c>
      <c r="AS233" s="468">
        <f t="shared" si="15"/>
        <v>0</v>
      </c>
      <c r="AT233" s="380">
        <v>0</v>
      </c>
      <c r="AU233" s="380">
        <v>0</v>
      </c>
      <c r="AV233" s="378">
        <v>0</v>
      </c>
      <c r="AW233" s="332">
        <v>6313600</v>
      </c>
      <c r="AX233" s="332">
        <v>0</v>
      </c>
      <c r="AY233" s="332">
        <v>0</v>
      </c>
      <c r="AZ233" s="332">
        <v>0</v>
      </c>
      <c r="BA233" s="332">
        <v>0</v>
      </c>
      <c r="BB233" s="332">
        <v>0</v>
      </c>
      <c r="BC233" s="332">
        <v>0</v>
      </c>
      <c r="BD233" s="332">
        <v>0</v>
      </c>
      <c r="BE233" s="332">
        <v>0</v>
      </c>
      <c r="BF233" s="481" t="s">
        <v>2392</v>
      </c>
      <c r="BG233" s="334"/>
    </row>
    <row r="234" spans="2:59" ht="18" customHeight="1" thickBot="1" x14ac:dyDescent="0.35">
      <c r="B234" s="397">
        <v>6588824</v>
      </c>
      <c r="C234" s="218">
        <v>4744</v>
      </c>
      <c r="D234" s="219">
        <v>5637</v>
      </c>
      <c r="E234" s="355">
        <v>45549</v>
      </c>
      <c r="F234" s="354">
        <v>504</v>
      </c>
      <c r="G234" s="220" t="s">
        <v>41</v>
      </c>
      <c r="H234" s="221">
        <v>19050140</v>
      </c>
      <c r="I234" s="354">
        <v>119</v>
      </c>
      <c r="J234" s="478">
        <v>9</v>
      </c>
      <c r="K234" s="478">
        <f t="shared" si="12"/>
        <v>39</v>
      </c>
      <c r="L234" s="478" t="s">
        <v>94</v>
      </c>
      <c r="M234" s="478">
        <v>570</v>
      </c>
      <c r="N234" s="486">
        <v>1</v>
      </c>
      <c r="O234" s="473" t="s">
        <v>2394</v>
      </c>
      <c r="P234" s="415">
        <v>4419883</v>
      </c>
      <c r="Q234" s="222">
        <v>3387883</v>
      </c>
      <c r="R234" s="425">
        <v>1032000</v>
      </c>
      <c r="S234" s="368"/>
      <c r="T234" s="374"/>
      <c r="U234" s="374"/>
      <c r="V234" s="374"/>
      <c r="W234" s="368"/>
      <c r="X234" s="374"/>
      <c r="Y234" s="626"/>
      <c r="Z234" s="368"/>
      <c r="AA234" s="368"/>
      <c r="AB234" s="368"/>
      <c r="AC234" s="368"/>
      <c r="AD234" s="368"/>
      <c r="AE234" s="272">
        <v>0</v>
      </c>
      <c r="AF234" s="272"/>
      <c r="AG234" s="272">
        <v>0</v>
      </c>
      <c r="AH234" s="272">
        <v>1032000</v>
      </c>
      <c r="AI234" s="272">
        <v>0</v>
      </c>
      <c r="AJ234" s="272">
        <v>0</v>
      </c>
      <c r="AK234" s="272">
        <v>0</v>
      </c>
      <c r="AL234" s="272">
        <v>0</v>
      </c>
      <c r="AM234" s="272">
        <v>0</v>
      </c>
      <c r="AN234" s="272">
        <v>0</v>
      </c>
      <c r="AO234" s="272">
        <v>0</v>
      </c>
      <c r="AP234" s="272">
        <v>0</v>
      </c>
      <c r="AQ234" s="469">
        <f t="shared" si="13"/>
        <v>1032000</v>
      </c>
      <c r="AR234" s="470">
        <f t="shared" si="14"/>
        <v>1</v>
      </c>
      <c r="AS234" s="468">
        <f t="shared" si="15"/>
        <v>0</v>
      </c>
      <c r="AT234" s="380">
        <v>0</v>
      </c>
      <c r="AU234" s="380">
        <v>0</v>
      </c>
      <c r="AV234" s="378">
        <v>0</v>
      </c>
      <c r="AW234" s="332">
        <v>1032000</v>
      </c>
      <c r="AX234" s="332">
        <v>0</v>
      </c>
      <c r="AY234" s="332">
        <v>0</v>
      </c>
      <c r="AZ234" s="332">
        <v>0</v>
      </c>
      <c r="BA234" s="332">
        <v>0</v>
      </c>
      <c r="BB234" s="332">
        <v>0</v>
      </c>
      <c r="BC234" s="332">
        <v>0</v>
      </c>
      <c r="BD234" s="332">
        <v>0</v>
      </c>
      <c r="BE234" s="332">
        <v>0</v>
      </c>
      <c r="BF234" s="481" t="s">
        <v>2392</v>
      </c>
      <c r="BG234" s="334"/>
    </row>
    <row r="235" spans="2:59" ht="18" customHeight="1" thickBot="1" x14ac:dyDescent="0.35">
      <c r="B235" s="397">
        <v>6588824</v>
      </c>
      <c r="C235" s="218">
        <v>4745</v>
      </c>
      <c r="D235" s="219">
        <v>5631</v>
      </c>
      <c r="E235" s="355">
        <v>45549</v>
      </c>
      <c r="F235" s="354">
        <v>504</v>
      </c>
      <c r="G235" s="220" t="s">
        <v>41</v>
      </c>
      <c r="H235" s="221">
        <v>19050140</v>
      </c>
      <c r="I235" s="354">
        <v>117</v>
      </c>
      <c r="J235" s="478">
        <v>9</v>
      </c>
      <c r="K235" s="478">
        <f t="shared" si="12"/>
        <v>35</v>
      </c>
      <c r="L235" s="478" t="s">
        <v>86</v>
      </c>
      <c r="M235" s="478">
        <v>12</v>
      </c>
      <c r="N235" s="487">
        <v>7</v>
      </c>
      <c r="O235" s="473" t="s">
        <v>2394</v>
      </c>
      <c r="P235" s="415">
        <v>23677347</v>
      </c>
      <c r="Q235" s="222">
        <v>18148912</v>
      </c>
      <c r="R235" s="425">
        <v>5528435</v>
      </c>
      <c r="S235" s="368"/>
      <c r="T235" s="374"/>
      <c r="U235" s="374"/>
      <c r="V235" s="374"/>
      <c r="W235" s="368"/>
      <c r="X235" s="374"/>
      <c r="Y235" s="626"/>
      <c r="Z235" s="368"/>
      <c r="AA235" s="368"/>
      <c r="AB235" s="368"/>
      <c r="AC235" s="368"/>
      <c r="AD235" s="368"/>
      <c r="AE235" s="272">
        <v>0</v>
      </c>
      <c r="AF235" s="272"/>
      <c r="AG235" s="272">
        <v>0</v>
      </c>
      <c r="AH235" s="272">
        <v>2111765</v>
      </c>
      <c r="AI235" s="272">
        <v>0</v>
      </c>
      <c r="AJ235" s="272">
        <v>0</v>
      </c>
      <c r="AK235" s="272">
        <v>0</v>
      </c>
      <c r="AL235" s="272">
        <v>0</v>
      </c>
      <c r="AM235" s="272">
        <v>0</v>
      </c>
      <c r="AN235" s="272">
        <v>0</v>
      </c>
      <c r="AO235" s="272">
        <v>0</v>
      </c>
      <c r="AP235" s="272">
        <v>0</v>
      </c>
      <c r="AQ235" s="469">
        <f t="shared" si="13"/>
        <v>2111765</v>
      </c>
      <c r="AR235" s="470">
        <f t="shared" si="14"/>
        <v>0.3819824235972748</v>
      </c>
      <c r="AS235" s="468">
        <f t="shared" si="15"/>
        <v>3416670</v>
      </c>
      <c r="AT235" s="380">
        <v>0</v>
      </c>
      <c r="AU235" s="380">
        <v>0</v>
      </c>
      <c r="AV235" s="378">
        <v>0</v>
      </c>
      <c r="AW235" s="332">
        <v>5528435</v>
      </c>
      <c r="AX235" s="332">
        <v>0</v>
      </c>
      <c r="AY235" s="332">
        <v>0</v>
      </c>
      <c r="AZ235" s="332">
        <v>0</v>
      </c>
      <c r="BA235" s="332">
        <v>0</v>
      </c>
      <c r="BB235" s="332">
        <v>0</v>
      </c>
      <c r="BC235" s="332">
        <v>0</v>
      </c>
      <c r="BD235" s="332">
        <v>0</v>
      </c>
      <c r="BE235" s="332">
        <v>0</v>
      </c>
      <c r="BF235" s="481" t="s">
        <v>2392</v>
      </c>
      <c r="BG235" s="334"/>
    </row>
    <row r="236" spans="2:59" ht="18" customHeight="1" thickBot="1" x14ac:dyDescent="0.35">
      <c r="B236" s="397">
        <v>6588824</v>
      </c>
      <c r="C236" s="218">
        <v>4745</v>
      </c>
      <c r="D236" s="219">
        <v>5631</v>
      </c>
      <c r="E236" s="355">
        <v>45549</v>
      </c>
      <c r="F236" s="354">
        <v>504</v>
      </c>
      <c r="G236" s="220" t="s">
        <v>41</v>
      </c>
      <c r="H236" s="221">
        <v>19050140</v>
      </c>
      <c r="I236" s="354">
        <v>117</v>
      </c>
      <c r="J236" s="478">
        <v>9</v>
      </c>
      <c r="K236" s="478">
        <f t="shared" si="12"/>
        <v>35</v>
      </c>
      <c r="L236" s="478" t="s">
        <v>86</v>
      </c>
      <c r="M236" s="478">
        <v>570</v>
      </c>
      <c r="N236" s="486">
        <v>1</v>
      </c>
      <c r="O236" s="473" t="s">
        <v>2394</v>
      </c>
      <c r="P236" s="415">
        <v>3650610</v>
      </c>
      <c r="Q236" s="222">
        <v>2798227</v>
      </c>
      <c r="R236" s="425">
        <v>852383</v>
      </c>
      <c r="S236" s="368"/>
      <c r="T236" s="374"/>
      <c r="U236" s="374"/>
      <c r="V236" s="374"/>
      <c r="W236" s="368"/>
      <c r="X236" s="374"/>
      <c r="Y236" s="626"/>
      <c r="Z236" s="368"/>
      <c r="AA236" s="368"/>
      <c r="AB236" s="368"/>
      <c r="AC236" s="368"/>
      <c r="AD236" s="368"/>
      <c r="AE236" s="272">
        <v>0</v>
      </c>
      <c r="AF236" s="272"/>
      <c r="AG236" s="272">
        <v>0</v>
      </c>
      <c r="AH236" s="272">
        <v>852383</v>
      </c>
      <c r="AI236" s="272">
        <v>0</v>
      </c>
      <c r="AJ236" s="272">
        <v>0</v>
      </c>
      <c r="AK236" s="272">
        <v>0</v>
      </c>
      <c r="AL236" s="272">
        <v>0</v>
      </c>
      <c r="AM236" s="272">
        <v>0</v>
      </c>
      <c r="AN236" s="272">
        <v>0</v>
      </c>
      <c r="AO236" s="272">
        <v>0</v>
      </c>
      <c r="AP236" s="272">
        <v>0</v>
      </c>
      <c r="AQ236" s="469">
        <f t="shared" si="13"/>
        <v>852383</v>
      </c>
      <c r="AR236" s="470">
        <f t="shared" si="14"/>
        <v>1</v>
      </c>
      <c r="AS236" s="468">
        <f t="shared" si="15"/>
        <v>0</v>
      </c>
      <c r="AT236" s="380">
        <v>0</v>
      </c>
      <c r="AU236" s="380">
        <v>0</v>
      </c>
      <c r="AV236" s="378">
        <v>0</v>
      </c>
      <c r="AW236" s="332">
        <v>852383</v>
      </c>
      <c r="AX236" s="332">
        <v>0</v>
      </c>
      <c r="AY236" s="332">
        <v>0</v>
      </c>
      <c r="AZ236" s="332">
        <v>0</v>
      </c>
      <c r="BA236" s="332">
        <v>0</v>
      </c>
      <c r="BB236" s="332">
        <v>0</v>
      </c>
      <c r="BC236" s="332">
        <v>0</v>
      </c>
      <c r="BD236" s="332">
        <v>0</v>
      </c>
      <c r="BE236" s="332">
        <v>0</v>
      </c>
      <c r="BF236" s="481" t="s">
        <v>2392</v>
      </c>
      <c r="BG236" s="334"/>
    </row>
    <row r="237" spans="2:59" ht="18" customHeight="1" thickBot="1" x14ac:dyDescent="0.35">
      <c r="B237" s="397">
        <v>6588824</v>
      </c>
      <c r="C237" s="218">
        <v>4746</v>
      </c>
      <c r="D237" s="219">
        <v>5619</v>
      </c>
      <c r="E237" s="355">
        <v>45549</v>
      </c>
      <c r="F237" s="354">
        <v>504</v>
      </c>
      <c r="G237" s="220" t="s">
        <v>41</v>
      </c>
      <c r="H237" s="221">
        <v>19050140</v>
      </c>
      <c r="I237" s="354">
        <v>116</v>
      </c>
      <c r="J237" s="478">
        <v>9</v>
      </c>
      <c r="K237" s="478">
        <f t="shared" si="12"/>
        <v>35</v>
      </c>
      <c r="L237" s="478" t="s">
        <v>87</v>
      </c>
      <c r="M237" s="478">
        <v>12</v>
      </c>
      <c r="N237" s="487">
        <v>7</v>
      </c>
      <c r="O237" s="473" t="s">
        <v>2394</v>
      </c>
      <c r="P237" s="415">
        <v>22056668</v>
      </c>
      <c r="Q237" s="222">
        <v>16906646</v>
      </c>
      <c r="R237" s="425">
        <v>5150022</v>
      </c>
      <c r="S237" s="368"/>
      <c r="T237" s="374"/>
      <c r="U237" s="374"/>
      <c r="V237" s="374"/>
      <c r="W237" s="368"/>
      <c r="X237" s="374"/>
      <c r="Y237" s="626"/>
      <c r="Z237" s="368"/>
      <c r="AA237" s="368"/>
      <c r="AB237" s="368"/>
      <c r="AC237" s="368"/>
      <c r="AD237" s="368"/>
      <c r="AE237" s="272">
        <v>0</v>
      </c>
      <c r="AF237" s="272"/>
      <c r="AG237" s="272">
        <v>0</v>
      </c>
      <c r="AH237" s="272">
        <v>5150022</v>
      </c>
      <c r="AI237" s="272">
        <v>0</v>
      </c>
      <c r="AJ237" s="272">
        <v>0</v>
      </c>
      <c r="AK237" s="272">
        <v>0</v>
      </c>
      <c r="AL237" s="272">
        <v>0</v>
      </c>
      <c r="AM237" s="272">
        <v>0</v>
      </c>
      <c r="AN237" s="272">
        <v>0</v>
      </c>
      <c r="AO237" s="272">
        <v>0</v>
      </c>
      <c r="AP237" s="272">
        <v>0</v>
      </c>
      <c r="AQ237" s="469">
        <f t="shared" si="13"/>
        <v>5150022</v>
      </c>
      <c r="AR237" s="470">
        <f t="shared" si="14"/>
        <v>1</v>
      </c>
      <c r="AS237" s="468">
        <f t="shared" si="15"/>
        <v>0</v>
      </c>
      <c r="AT237" s="380">
        <v>0</v>
      </c>
      <c r="AU237" s="380">
        <v>0</v>
      </c>
      <c r="AV237" s="378">
        <v>0</v>
      </c>
      <c r="AW237" s="332">
        <v>5150022</v>
      </c>
      <c r="AX237" s="332">
        <v>0</v>
      </c>
      <c r="AY237" s="332">
        <v>0</v>
      </c>
      <c r="AZ237" s="332">
        <v>0</v>
      </c>
      <c r="BA237" s="332">
        <v>0</v>
      </c>
      <c r="BB237" s="332">
        <v>0</v>
      </c>
      <c r="BC237" s="332">
        <v>0</v>
      </c>
      <c r="BD237" s="332">
        <v>0</v>
      </c>
      <c r="BE237" s="332">
        <v>0</v>
      </c>
      <c r="BF237" s="481" t="s">
        <v>2392</v>
      </c>
      <c r="BG237" s="334"/>
    </row>
    <row r="238" spans="2:59" ht="18" customHeight="1" thickBot="1" x14ac:dyDescent="0.35">
      <c r="B238" s="397">
        <v>6588824</v>
      </c>
      <c r="C238" s="218">
        <v>4746</v>
      </c>
      <c r="D238" s="219">
        <v>5619</v>
      </c>
      <c r="E238" s="355">
        <v>45549</v>
      </c>
      <c r="F238" s="354">
        <v>504</v>
      </c>
      <c r="G238" s="220" t="s">
        <v>41</v>
      </c>
      <c r="H238" s="221">
        <v>19050140</v>
      </c>
      <c r="I238" s="354">
        <v>116</v>
      </c>
      <c r="J238" s="478">
        <v>9</v>
      </c>
      <c r="K238" s="478">
        <f t="shared" si="12"/>
        <v>35</v>
      </c>
      <c r="L238" s="478" t="s">
        <v>87</v>
      </c>
      <c r="M238" s="478">
        <v>570</v>
      </c>
      <c r="N238" s="486">
        <v>1</v>
      </c>
      <c r="O238" s="473" t="s">
        <v>2394</v>
      </c>
      <c r="P238" s="415">
        <v>3420043</v>
      </c>
      <c r="Q238" s="222">
        <v>2621495</v>
      </c>
      <c r="R238" s="425">
        <v>798548</v>
      </c>
      <c r="S238" s="368"/>
      <c r="T238" s="374"/>
      <c r="U238" s="374"/>
      <c r="V238" s="374"/>
      <c r="W238" s="368"/>
      <c r="X238" s="374"/>
      <c r="Y238" s="626"/>
      <c r="Z238" s="368"/>
      <c r="AA238" s="368"/>
      <c r="AB238" s="368"/>
      <c r="AC238" s="368"/>
      <c r="AD238" s="368"/>
      <c r="AE238" s="272">
        <v>0</v>
      </c>
      <c r="AF238" s="272"/>
      <c r="AG238" s="272">
        <v>0</v>
      </c>
      <c r="AH238" s="272">
        <v>798548</v>
      </c>
      <c r="AI238" s="272">
        <v>0</v>
      </c>
      <c r="AJ238" s="272">
        <v>0</v>
      </c>
      <c r="AK238" s="272">
        <v>0</v>
      </c>
      <c r="AL238" s="272">
        <v>0</v>
      </c>
      <c r="AM238" s="272">
        <v>0</v>
      </c>
      <c r="AN238" s="272">
        <v>0</v>
      </c>
      <c r="AO238" s="272">
        <v>0</v>
      </c>
      <c r="AP238" s="272">
        <v>0</v>
      </c>
      <c r="AQ238" s="469">
        <f t="shared" si="13"/>
        <v>798548</v>
      </c>
      <c r="AR238" s="470">
        <f t="shared" si="14"/>
        <v>1</v>
      </c>
      <c r="AS238" s="468">
        <f t="shared" si="15"/>
        <v>0</v>
      </c>
      <c r="AT238" s="380">
        <v>0</v>
      </c>
      <c r="AU238" s="380">
        <v>0</v>
      </c>
      <c r="AV238" s="378">
        <v>0</v>
      </c>
      <c r="AW238" s="332">
        <v>798548</v>
      </c>
      <c r="AX238" s="332">
        <v>0</v>
      </c>
      <c r="AY238" s="332">
        <v>0</v>
      </c>
      <c r="AZ238" s="332">
        <v>0</v>
      </c>
      <c r="BA238" s="332">
        <v>0</v>
      </c>
      <c r="BB238" s="332">
        <v>0</v>
      </c>
      <c r="BC238" s="332">
        <v>0</v>
      </c>
      <c r="BD238" s="332">
        <v>0</v>
      </c>
      <c r="BE238" s="332">
        <v>0</v>
      </c>
      <c r="BF238" s="481" t="s">
        <v>2392</v>
      </c>
      <c r="BG238" s="334"/>
    </row>
    <row r="239" spans="2:59" ht="18" customHeight="1" thickBot="1" x14ac:dyDescent="0.35">
      <c r="B239" s="397">
        <v>6588824</v>
      </c>
      <c r="C239" s="218">
        <v>4747</v>
      </c>
      <c r="D239" s="219">
        <v>5618</v>
      </c>
      <c r="E239" s="355">
        <v>45549</v>
      </c>
      <c r="F239" s="354">
        <v>504</v>
      </c>
      <c r="G239" s="220" t="s">
        <v>41</v>
      </c>
      <c r="H239" s="221">
        <v>19050140</v>
      </c>
      <c r="I239" s="354">
        <v>104</v>
      </c>
      <c r="J239" s="478">
        <v>9</v>
      </c>
      <c r="K239" s="478">
        <f t="shared" si="12"/>
        <v>34</v>
      </c>
      <c r="L239" s="478" t="s">
        <v>85</v>
      </c>
      <c r="M239" s="478">
        <v>12</v>
      </c>
      <c r="N239" s="487">
        <v>7</v>
      </c>
      <c r="O239" s="473" t="s">
        <v>2394</v>
      </c>
      <c r="P239" s="415">
        <v>40851906</v>
      </c>
      <c r="Q239" s="222">
        <v>31313375</v>
      </c>
      <c r="R239" s="425">
        <v>9538531</v>
      </c>
      <c r="S239" s="368"/>
      <c r="T239" s="374"/>
      <c r="U239" s="374"/>
      <c r="V239" s="374"/>
      <c r="W239" s="368"/>
      <c r="X239" s="374"/>
      <c r="Y239" s="626"/>
      <c r="Z239" s="368"/>
      <c r="AA239" s="368"/>
      <c r="AB239" s="368"/>
      <c r="AC239" s="368"/>
      <c r="AD239" s="368"/>
      <c r="AE239" s="272">
        <v>0</v>
      </c>
      <c r="AF239" s="272"/>
      <c r="AG239" s="272">
        <v>0</v>
      </c>
      <c r="AH239" s="272">
        <v>5118434</v>
      </c>
      <c r="AI239" s="272">
        <v>0</v>
      </c>
      <c r="AJ239" s="272">
        <v>0</v>
      </c>
      <c r="AK239" s="272">
        <v>0</v>
      </c>
      <c r="AL239" s="272">
        <v>0</v>
      </c>
      <c r="AM239" s="272">
        <v>0</v>
      </c>
      <c r="AN239" s="272">
        <v>0</v>
      </c>
      <c r="AO239" s="272">
        <v>0</v>
      </c>
      <c r="AP239" s="272">
        <v>0</v>
      </c>
      <c r="AQ239" s="469">
        <f t="shared" si="13"/>
        <v>5118434</v>
      </c>
      <c r="AR239" s="470">
        <f t="shared" si="14"/>
        <v>0.53660610842487166</v>
      </c>
      <c r="AS239" s="468">
        <f t="shared" si="15"/>
        <v>4420097</v>
      </c>
      <c r="AT239" s="380">
        <v>0</v>
      </c>
      <c r="AU239" s="380">
        <v>0</v>
      </c>
      <c r="AV239" s="378">
        <v>0</v>
      </c>
      <c r="AW239" s="332">
        <v>9538531</v>
      </c>
      <c r="AX239" s="332">
        <v>0</v>
      </c>
      <c r="AY239" s="332">
        <v>0</v>
      </c>
      <c r="AZ239" s="332">
        <v>0</v>
      </c>
      <c r="BA239" s="332">
        <v>0</v>
      </c>
      <c r="BB239" s="332">
        <v>0</v>
      </c>
      <c r="BC239" s="332">
        <v>0</v>
      </c>
      <c r="BD239" s="332">
        <v>0</v>
      </c>
      <c r="BE239" s="332">
        <v>0</v>
      </c>
      <c r="BF239" s="481" t="s">
        <v>2392</v>
      </c>
      <c r="BG239" s="334"/>
    </row>
    <row r="240" spans="2:59" ht="18" customHeight="1" thickBot="1" x14ac:dyDescent="0.35">
      <c r="B240" s="397">
        <v>6588824</v>
      </c>
      <c r="C240" s="218">
        <v>4748</v>
      </c>
      <c r="D240" s="219">
        <v>5629</v>
      </c>
      <c r="E240" s="355">
        <v>45549</v>
      </c>
      <c r="F240" s="354">
        <v>504</v>
      </c>
      <c r="G240" s="220" t="s">
        <v>41</v>
      </c>
      <c r="H240" s="221">
        <v>19050140</v>
      </c>
      <c r="I240" s="354">
        <v>111</v>
      </c>
      <c r="J240" s="478">
        <v>9</v>
      </c>
      <c r="K240" s="478">
        <f t="shared" si="12"/>
        <v>36</v>
      </c>
      <c r="L240" s="478" t="s">
        <v>89</v>
      </c>
      <c r="M240" s="478">
        <v>12</v>
      </c>
      <c r="N240" s="486">
        <v>7</v>
      </c>
      <c r="O240" s="473" t="s">
        <v>2394</v>
      </c>
      <c r="P240" s="415">
        <v>8550519</v>
      </c>
      <c r="Q240" s="222">
        <v>6554054</v>
      </c>
      <c r="R240" s="425">
        <v>1996465</v>
      </c>
      <c r="S240" s="368"/>
      <c r="T240" s="374"/>
      <c r="U240" s="374"/>
      <c r="V240" s="374"/>
      <c r="W240" s="368"/>
      <c r="X240" s="374"/>
      <c r="Y240" s="626"/>
      <c r="Z240" s="368"/>
      <c r="AA240" s="368"/>
      <c r="AB240" s="368"/>
      <c r="AC240" s="368"/>
      <c r="AD240" s="368"/>
      <c r="AE240" s="272">
        <v>0</v>
      </c>
      <c r="AF240" s="272"/>
      <c r="AG240" s="272">
        <v>0</v>
      </c>
      <c r="AH240" s="272">
        <v>1996465</v>
      </c>
      <c r="AI240" s="272">
        <v>0</v>
      </c>
      <c r="AJ240" s="272">
        <v>0</v>
      </c>
      <c r="AK240" s="272">
        <v>0</v>
      </c>
      <c r="AL240" s="272">
        <v>0</v>
      </c>
      <c r="AM240" s="272">
        <v>0</v>
      </c>
      <c r="AN240" s="272">
        <v>0</v>
      </c>
      <c r="AO240" s="272">
        <v>0</v>
      </c>
      <c r="AP240" s="272">
        <v>0</v>
      </c>
      <c r="AQ240" s="469">
        <f t="shared" si="13"/>
        <v>1996465</v>
      </c>
      <c r="AR240" s="470">
        <f t="shared" si="14"/>
        <v>1</v>
      </c>
      <c r="AS240" s="468">
        <f t="shared" si="15"/>
        <v>0</v>
      </c>
      <c r="AT240" s="380">
        <v>0</v>
      </c>
      <c r="AU240" s="380">
        <v>0</v>
      </c>
      <c r="AV240" s="378">
        <v>0</v>
      </c>
      <c r="AW240" s="332">
        <v>1996465</v>
      </c>
      <c r="AX240" s="332">
        <v>0</v>
      </c>
      <c r="AY240" s="332">
        <v>0</v>
      </c>
      <c r="AZ240" s="332">
        <v>0</v>
      </c>
      <c r="BA240" s="332">
        <v>0</v>
      </c>
      <c r="BB240" s="332">
        <v>0</v>
      </c>
      <c r="BC240" s="332">
        <v>0</v>
      </c>
      <c r="BD240" s="332">
        <v>0</v>
      </c>
      <c r="BE240" s="332">
        <v>0</v>
      </c>
      <c r="BF240" s="481" t="s">
        <v>2392</v>
      </c>
      <c r="BG240" s="334"/>
    </row>
    <row r="241" spans="2:59" ht="18" customHeight="1" thickBot="1" x14ac:dyDescent="0.35">
      <c r="B241" s="397">
        <v>6588824</v>
      </c>
      <c r="C241" s="218">
        <v>4748</v>
      </c>
      <c r="D241" s="219">
        <v>5629</v>
      </c>
      <c r="E241" s="355">
        <v>45549</v>
      </c>
      <c r="F241" s="354">
        <v>504</v>
      </c>
      <c r="G241" s="220" t="s">
        <v>41</v>
      </c>
      <c r="H241" s="221">
        <v>19050140</v>
      </c>
      <c r="I241" s="354">
        <v>111</v>
      </c>
      <c r="J241" s="478">
        <v>9</v>
      </c>
      <c r="K241" s="478">
        <f t="shared" si="12"/>
        <v>36</v>
      </c>
      <c r="L241" s="478" t="s">
        <v>89</v>
      </c>
      <c r="M241" s="478">
        <v>570</v>
      </c>
      <c r="N241" s="487">
        <v>1</v>
      </c>
      <c r="O241" s="473" t="s">
        <v>2394</v>
      </c>
      <c r="P241" s="415">
        <v>1397645</v>
      </c>
      <c r="Q241" s="222">
        <v>1071308</v>
      </c>
      <c r="R241" s="425">
        <v>326337</v>
      </c>
      <c r="S241" s="368"/>
      <c r="T241" s="374"/>
      <c r="U241" s="374"/>
      <c r="V241" s="374"/>
      <c r="W241" s="368"/>
      <c r="X241" s="374"/>
      <c r="Y241" s="626"/>
      <c r="Z241" s="368"/>
      <c r="AA241" s="368"/>
      <c r="AB241" s="368"/>
      <c r="AC241" s="368"/>
      <c r="AD241" s="368"/>
      <c r="AE241" s="272">
        <v>0</v>
      </c>
      <c r="AF241" s="272"/>
      <c r="AG241" s="272">
        <v>0</v>
      </c>
      <c r="AH241" s="272">
        <v>326337</v>
      </c>
      <c r="AI241" s="272">
        <v>0</v>
      </c>
      <c r="AJ241" s="272">
        <v>0</v>
      </c>
      <c r="AK241" s="272">
        <v>0</v>
      </c>
      <c r="AL241" s="272">
        <v>0</v>
      </c>
      <c r="AM241" s="272">
        <v>0</v>
      </c>
      <c r="AN241" s="272">
        <v>0</v>
      </c>
      <c r="AO241" s="272">
        <v>0</v>
      </c>
      <c r="AP241" s="272">
        <v>0</v>
      </c>
      <c r="AQ241" s="469">
        <f t="shared" si="13"/>
        <v>326337</v>
      </c>
      <c r="AR241" s="470">
        <f t="shared" si="14"/>
        <v>1</v>
      </c>
      <c r="AS241" s="468">
        <f t="shared" si="15"/>
        <v>0</v>
      </c>
      <c r="AT241" s="380">
        <v>0</v>
      </c>
      <c r="AU241" s="380">
        <v>0</v>
      </c>
      <c r="AV241" s="378">
        <v>0</v>
      </c>
      <c r="AW241" s="332">
        <v>326337</v>
      </c>
      <c r="AX241" s="332">
        <v>0</v>
      </c>
      <c r="AY241" s="332">
        <v>0</v>
      </c>
      <c r="AZ241" s="332">
        <v>0</v>
      </c>
      <c r="BA241" s="332">
        <v>0</v>
      </c>
      <c r="BB241" s="332">
        <v>0</v>
      </c>
      <c r="BC241" s="332">
        <v>0</v>
      </c>
      <c r="BD241" s="332">
        <v>0</v>
      </c>
      <c r="BE241" s="332">
        <v>0</v>
      </c>
      <c r="BF241" s="481" t="s">
        <v>2392</v>
      </c>
      <c r="BG241" s="334"/>
    </row>
    <row r="242" spans="2:59" ht="18" customHeight="1" thickBot="1" x14ac:dyDescent="0.35">
      <c r="B242" s="397">
        <v>6588824</v>
      </c>
      <c r="C242" s="218">
        <v>4749</v>
      </c>
      <c r="D242" s="219">
        <v>5615</v>
      </c>
      <c r="E242" s="355">
        <v>45549</v>
      </c>
      <c r="F242" s="354">
        <v>504</v>
      </c>
      <c r="G242" s="220" t="s">
        <v>41</v>
      </c>
      <c r="H242" s="221">
        <v>19050140</v>
      </c>
      <c r="I242" s="354">
        <v>105</v>
      </c>
      <c r="J242" s="478">
        <v>9</v>
      </c>
      <c r="K242" s="478">
        <f t="shared" si="12"/>
        <v>32</v>
      </c>
      <c r="L242" s="478" t="s">
        <v>80</v>
      </c>
      <c r="M242" s="478">
        <v>12</v>
      </c>
      <c r="N242" s="486">
        <v>7</v>
      </c>
      <c r="O242" s="473" t="s">
        <v>2394</v>
      </c>
      <c r="P242" s="415">
        <v>185704309</v>
      </c>
      <c r="Q242" s="222">
        <v>142344121</v>
      </c>
      <c r="R242" s="425">
        <v>43360188</v>
      </c>
      <c r="S242" s="368"/>
      <c r="T242" s="374"/>
      <c r="U242" s="374"/>
      <c r="V242" s="374"/>
      <c r="W242" s="368"/>
      <c r="X242" s="374"/>
      <c r="Y242" s="626"/>
      <c r="Z242" s="368"/>
      <c r="AA242" s="368"/>
      <c r="AB242" s="368"/>
      <c r="AC242" s="368"/>
      <c r="AD242" s="368"/>
      <c r="AE242" s="272">
        <v>0</v>
      </c>
      <c r="AF242" s="272"/>
      <c r="AG242" s="272">
        <v>0</v>
      </c>
      <c r="AH242" s="272">
        <v>22090611.971129224</v>
      </c>
      <c r="AI242" s="272">
        <v>0</v>
      </c>
      <c r="AJ242" s="272">
        <v>0</v>
      </c>
      <c r="AK242" s="272">
        <v>0</v>
      </c>
      <c r="AL242" s="272">
        <v>0</v>
      </c>
      <c r="AM242" s="272">
        <v>0</v>
      </c>
      <c r="AN242" s="272">
        <v>0</v>
      </c>
      <c r="AO242" s="272">
        <v>0</v>
      </c>
      <c r="AP242" s="272">
        <v>0</v>
      </c>
      <c r="AQ242" s="469">
        <f t="shared" si="13"/>
        <v>22090611.971129224</v>
      </c>
      <c r="AR242" s="470">
        <f t="shared" si="14"/>
        <v>0.50946762433615889</v>
      </c>
      <c r="AS242" s="468">
        <f t="shared" si="15"/>
        <v>21269576.028870776</v>
      </c>
      <c r="AT242" s="380">
        <v>0</v>
      </c>
      <c r="AU242" s="380">
        <v>0</v>
      </c>
      <c r="AV242" s="378">
        <v>0</v>
      </c>
      <c r="AW242" s="332">
        <v>43360188</v>
      </c>
      <c r="AX242" s="332">
        <v>0</v>
      </c>
      <c r="AY242" s="332">
        <v>0</v>
      </c>
      <c r="AZ242" s="332">
        <v>0</v>
      </c>
      <c r="BA242" s="332">
        <v>0</v>
      </c>
      <c r="BB242" s="332">
        <v>0</v>
      </c>
      <c r="BC242" s="332">
        <v>0</v>
      </c>
      <c r="BD242" s="332">
        <v>0</v>
      </c>
      <c r="BE242" s="332">
        <v>0</v>
      </c>
      <c r="BF242" s="481" t="s">
        <v>2392</v>
      </c>
      <c r="BG242" s="334"/>
    </row>
    <row r="243" spans="2:59" ht="18" customHeight="1" thickBot="1" x14ac:dyDescent="0.35">
      <c r="B243" s="397">
        <v>6588824</v>
      </c>
      <c r="C243" s="218">
        <v>4749</v>
      </c>
      <c r="D243" s="219">
        <v>5615</v>
      </c>
      <c r="E243" s="355">
        <v>45549</v>
      </c>
      <c r="F243" s="354">
        <v>504</v>
      </c>
      <c r="G243" s="220" t="s">
        <v>41</v>
      </c>
      <c r="H243" s="221">
        <v>19050140</v>
      </c>
      <c r="I243" s="354">
        <v>105</v>
      </c>
      <c r="J243" s="478">
        <v>9</v>
      </c>
      <c r="K243" s="478">
        <f t="shared" si="12"/>
        <v>32</v>
      </c>
      <c r="L243" s="478" t="s">
        <v>81</v>
      </c>
      <c r="M243" s="478">
        <v>12</v>
      </c>
      <c r="N243" s="487">
        <v>7</v>
      </c>
      <c r="O243" s="473" t="s">
        <v>2394</v>
      </c>
      <c r="P243" s="415">
        <v>30664349</v>
      </c>
      <c r="Q243" s="222">
        <v>23504515</v>
      </c>
      <c r="R243" s="425">
        <v>7159834</v>
      </c>
      <c r="S243" s="368"/>
      <c r="T243" s="374"/>
      <c r="U243" s="374"/>
      <c r="V243" s="374"/>
      <c r="W243" s="368"/>
      <c r="X243" s="374"/>
      <c r="Y243" s="626"/>
      <c r="Z243" s="368"/>
      <c r="AA243" s="368"/>
      <c r="AB243" s="368"/>
      <c r="AC243" s="368"/>
      <c r="AD243" s="368"/>
      <c r="AE243" s="272">
        <v>0</v>
      </c>
      <c r="AF243" s="272"/>
      <c r="AG243" s="272">
        <v>0</v>
      </c>
      <c r="AH243" s="272">
        <v>3647703.6186212576</v>
      </c>
      <c r="AI243" s="272">
        <v>0</v>
      </c>
      <c r="AJ243" s="272">
        <v>0</v>
      </c>
      <c r="AK243" s="272">
        <v>0</v>
      </c>
      <c r="AL243" s="272">
        <v>0</v>
      </c>
      <c r="AM243" s="272">
        <v>0</v>
      </c>
      <c r="AN243" s="272">
        <v>0</v>
      </c>
      <c r="AO243" s="272">
        <v>0</v>
      </c>
      <c r="AP243" s="272">
        <v>0</v>
      </c>
      <c r="AQ243" s="469">
        <f t="shared" si="13"/>
        <v>3647703.6186212576</v>
      </c>
      <c r="AR243" s="470">
        <f t="shared" si="14"/>
        <v>0.50946762433615889</v>
      </c>
      <c r="AS243" s="468">
        <f t="shared" si="15"/>
        <v>3512130.3813787424</v>
      </c>
      <c r="AT243" s="380">
        <v>0</v>
      </c>
      <c r="AU243" s="380">
        <v>0</v>
      </c>
      <c r="AV243" s="378">
        <v>0</v>
      </c>
      <c r="AW243" s="332">
        <v>7159834</v>
      </c>
      <c r="AX243" s="332">
        <v>0</v>
      </c>
      <c r="AY243" s="332">
        <v>0</v>
      </c>
      <c r="AZ243" s="332">
        <v>0</v>
      </c>
      <c r="BA243" s="332">
        <v>0</v>
      </c>
      <c r="BB243" s="332">
        <v>0</v>
      </c>
      <c r="BC243" s="332">
        <v>0</v>
      </c>
      <c r="BD243" s="332">
        <v>0</v>
      </c>
      <c r="BE243" s="332">
        <v>0</v>
      </c>
      <c r="BF243" s="481" t="s">
        <v>2392</v>
      </c>
      <c r="BG243" s="334"/>
    </row>
    <row r="244" spans="2:59" ht="18" customHeight="1" thickBot="1" x14ac:dyDescent="0.35">
      <c r="B244" s="397">
        <v>6588824</v>
      </c>
      <c r="C244" s="218">
        <v>4749</v>
      </c>
      <c r="D244" s="219">
        <v>5615</v>
      </c>
      <c r="E244" s="355">
        <v>45549</v>
      </c>
      <c r="F244" s="354">
        <v>504</v>
      </c>
      <c r="G244" s="220" t="s">
        <v>41</v>
      </c>
      <c r="H244" s="221">
        <v>19050140</v>
      </c>
      <c r="I244" s="354">
        <v>105</v>
      </c>
      <c r="J244" s="478">
        <v>9</v>
      </c>
      <c r="K244" s="478">
        <f t="shared" si="12"/>
        <v>32</v>
      </c>
      <c r="L244" s="478" t="s">
        <v>82</v>
      </c>
      <c r="M244" s="478">
        <v>12</v>
      </c>
      <c r="N244" s="486">
        <v>7</v>
      </c>
      <c r="O244" s="473" t="s">
        <v>2394</v>
      </c>
      <c r="P244" s="415">
        <v>173764537</v>
      </c>
      <c r="Q244" s="222">
        <v>133192172</v>
      </c>
      <c r="R244" s="425">
        <v>40572365</v>
      </c>
      <c r="S244" s="368"/>
      <c r="T244" s="374"/>
      <c r="U244" s="374"/>
      <c r="V244" s="374"/>
      <c r="W244" s="368"/>
      <c r="X244" s="374"/>
      <c r="Y244" s="626"/>
      <c r="Z244" s="368"/>
      <c r="AA244" s="368"/>
      <c r="AB244" s="368"/>
      <c r="AC244" s="368"/>
      <c r="AD244" s="368"/>
      <c r="AE244" s="272">
        <v>0</v>
      </c>
      <c r="AF244" s="272"/>
      <c r="AG244" s="272">
        <v>0</v>
      </c>
      <c r="AH244" s="272">
        <v>20670306.41024952</v>
      </c>
      <c r="AI244" s="272">
        <v>0</v>
      </c>
      <c r="AJ244" s="272">
        <v>0</v>
      </c>
      <c r="AK244" s="272">
        <v>0</v>
      </c>
      <c r="AL244" s="272">
        <v>0</v>
      </c>
      <c r="AM244" s="272">
        <v>0</v>
      </c>
      <c r="AN244" s="272">
        <v>0</v>
      </c>
      <c r="AO244" s="272">
        <v>0</v>
      </c>
      <c r="AP244" s="272">
        <v>0</v>
      </c>
      <c r="AQ244" s="469">
        <f t="shared" si="13"/>
        <v>20670306.41024952</v>
      </c>
      <c r="AR244" s="470">
        <f t="shared" si="14"/>
        <v>0.50946762433615889</v>
      </c>
      <c r="AS244" s="468">
        <f t="shared" si="15"/>
        <v>19902058.58975048</v>
      </c>
      <c r="AT244" s="380">
        <v>0</v>
      </c>
      <c r="AU244" s="380">
        <v>0</v>
      </c>
      <c r="AV244" s="378">
        <v>0</v>
      </c>
      <c r="AW244" s="332">
        <v>40572365</v>
      </c>
      <c r="AX244" s="332">
        <v>0</v>
      </c>
      <c r="AY244" s="332">
        <v>0</v>
      </c>
      <c r="AZ244" s="332">
        <v>0</v>
      </c>
      <c r="BA244" s="332">
        <v>0</v>
      </c>
      <c r="BB244" s="332">
        <v>0</v>
      </c>
      <c r="BC244" s="332">
        <v>0</v>
      </c>
      <c r="BD244" s="332">
        <v>0</v>
      </c>
      <c r="BE244" s="332">
        <v>0</v>
      </c>
      <c r="BF244" s="481" t="s">
        <v>2392</v>
      </c>
      <c r="BG244" s="334"/>
    </row>
    <row r="245" spans="2:59" ht="18" customHeight="1" thickBot="1" x14ac:dyDescent="0.35">
      <c r="B245" s="397">
        <v>6588824</v>
      </c>
      <c r="C245" s="218">
        <v>4750</v>
      </c>
      <c r="D245" s="219">
        <v>5616</v>
      </c>
      <c r="E245" s="355">
        <v>45549</v>
      </c>
      <c r="F245" s="354">
        <v>504</v>
      </c>
      <c r="G245" s="220" t="s">
        <v>41</v>
      </c>
      <c r="H245" s="221">
        <v>19050140</v>
      </c>
      <c r="I245" s="354">
        <v>115</v>
      </c>
      <c r="J245" s="478">
        <v>9</v>
      </c>
      <c r="K245" s="478">
        <f t="shared" si="12"/>
        <v>33</v>
      </c>
      <c r="L245" s="478" t="s">
        <v>84</v>
      </c>
      <c r="M245" s="478">
        <v>12</v>
      </c>
      <c r="N245" s="487">
        <v>7</v>
      </c>
      <c r="O245" s="473" t="s">
        <v>2394</v>
      </c>
      <c r="P245" s="415">
        <v>335258216</v>
      </c>
      <c r="Q245" s="222">
        <v>256978615</v>
      </c>
      <c r="R245" s="425">
        <v>78279601</v>
      </c>
      <c r="S245" s="368"/>
      <c r="T245" s="374"/>
      <c r="U245" s="374"/>
      <c r="V245" s="374"/>
      <c r="W245" s="368"/>
      <c r="X245" s="374"/>
      <c r="Y245" s="626"/>
      <c r="Z245" s="368"/>
      <c r="AA245" s="368"/>
      <c r="AB245" s="368"/>
      <c r="AC245" s="368"/>
      <c r="AD245" s="368"/>
      <c r="AE245" s="272">
        <v>0</v>
      </c>
      <c r="AF245" s="272"/>
      <c r="AG245" s="272">
        <v>0</v>
      </c>
      <c r="AH245" s="272">
        <v>38660467</v>
      </c>
      <c r="AI245" s="272">
        <v>0</v>
      </c>
      <c r="AJ245" s="272">
        <v>0</v>
      </c>
      <c r="AK245" s="272">
        <v>0</v>
      </c>
      <c r="AL245" s="272">
        <v>0</v>
      </c>
      <c r="AM245" s="272">
        <v>0</v>
      </c>
      <c r="AN245" s="272">
        <v>0</v>
      </c>
      <c r="AO245" s="272">
        <v>0</v>
      </c>
      <c r="AP245" s="272">
        <v>0</v>
      </c>
      <c r="AQ245" s="469">
        <f t="shared" si="13"/>
        <v>38660467</v>
      </c>
      <c r="AR245" s="470">
        <f t="shared" si="14"/>
        <v>0.49387664865588676</v>
      </c>
      <c r="AS245" s="468">
        <f t="shared" si="15"/>
        <v>39619134</v>
      </c>
      <c r="AT245" s="380">
        <v>0</v>
      </c>
      <c r="AU245" s="380">
        <v>0</v>
      </c>
      <c r="AV245" s="378">
        <v>0</v>
      </c>
      <c r="AW245" s="332">
        <v>78279601</v>
      </c>
      <c r="AX245" s="332">
        <v>0</v>
      </c>
      <c r="AY245" s="332">
        <v>0</v>
      </c>
      <c r="AZ245" s="332">
        <v>0</v>
      </c>
      <c r="BA245" s="332">
        <v>0</v>
      </c>
      <c r="BB245" s="332">
        <v>0</v>
      </c>
      <c r="BC245" s="332">
        <v>0</v>
      </c>
      <c r="BD245" s="332">
        <v>0</v>
      </c>
      <c r="BE245" s="332">
        <v>0</v>
      </c>
      <c r="BF245" s="481" t="s">
        <v>2392</v>
      </c>
      <c r="BG245" s="334"/>
    </row>
    <row r="246" spans="2:59" ht="18" customHeight="1" thickBot="1" x14ac:dyDescent="0.35">
      <c r="B246" s="397">
        <v>6588824</v>
      </c>
      <c r="C246" s="218">
        <v>4751</v>
      </c>
      <c r="D246" s="219">
        <v>5614</v>
      </c>
      <c r="E246" s="355">
        <v>45549</v>
      </c>
      <c r="F246" s="354">
        <v>504</v>
      </c>
      <c r="G246" s="220" t="s">
        <v>41</v>
      </c>
      <c r="H246" s="221">
        <v>19050140</v>
      </c>
      <c r="I246" s="354">
        <v>130</v>
      </c>
      <c r="J246" s="478">
        <v>9</v>
      </c>
      <c r="K246" s="478">
        <f t="shared" si="12"/>
        <v>28</v>
      </c>
      <c r="L246" s="478" t="s">
        <v>76</v>
      </c>
      <c r="M246" s="478">
        <v>12</v>
      </c>
      <c r="N246" s="486">
        <v>7</v>
      </c>
      <c r="O246" s="473" t="s">
        <v>2394</v>
      </c>
      <c r="P246" s="415">
        <v>19534392</v>
      </c>
      <c r="Q246" s="222">
        <v>14973297</v>
      </c>
      <c r="R246" s="425">
        <v>4561095</v>
      </c>
      <c r="S246" s="368"/>
      <c r="T246" s="374"/>
      <c r="U246" s="374"/>
      <c r="V246" s="374"/>
      <c r="W246" s="368"/>
      <c r="X246" s="374"/>
      <c r="Y246" s="626"/>
      <c r="Z246" s="368"/>
      <c r="AA246" s="368"/>
      <c r="AB246" s="368"/>
      <c r="AC246" s="368"/>
      <c r="AD246" s="368"/>
      <c r="AE246" s="272">
        <v>0</v>
      </c>
      <c r="AF246" s="272"/>
      <c r="AG246" s="272">
        <v>0</v>
      </c>
      <c r="AH246" s="272">
        <v>385209</v>
      </c>
      <c r="AI246" s="272">
        <v>0</v>
      </c>
      <c r="AJ246" s="272">
        <v>0</v>
      </c>
      <c r="AK246" s="272">
        <v>0</v>
      </c>
      <c r="AL246" s="272">
        <v>0</v>
      </c>
      <c r="AM246" s="272">
        <v>0</v>
      </c>
      <c r="AN246" s="272">
        <v>0</v>
      </c>
      <c r="AO246" s="272">
        <v>0</v>
      </c>
      <c r="AP246" s="272">
        <v>0</v>
      </c>
      <c r="AQ246" s="469">
        <f t="shared" si="13"/>
        <v>385209</v>
      </c>
      <c r="AR246" s="470">
        <f t="shared" si="14"/>
        <v>8.4455377491589184E-2</v>
      </c>
      <c r="AS246" s="468">
        <f t="shared" si="15"/>
        <v>4175886</v>
      </c>
      <c r="AT246" s="380">
        <v>0</v>
      </c>
      <c r="AU246" s="380">
        <v>0</v>
      </c>
      <c r="AV246" s="378">
        <v>0</v>
      </c>
      <c r="AW246" s="332">
        <v>4561095</v>
      </c>
      <c r="AX246" s="332">
        <v>0</v>
      </c>
      <c r="AY246" s="332">
        <v>0</v>
      </c>
      <c r="AZ246" s="332">
        <v>0</v>
      </c>
      <c r="BA246" s="332">
        <v>0</v>
      </c>
      <c r="BB246" s="332">
        <v>0</v>
      </c>
      <c r="BC246" s="332">
        <v>0</v>
      </c>
      <c r="BD246" s="332">
        <v>0</v>
      </c>
      <c r="BE246" s="332">
        <v>0</v>
      </c>
      <c r="BF246" s="481" t="s">
        <v>2392</v>
      </c>
      <c r="BG246" s="334"/>
    </row>
    <row r="247" spans="2:59" ht="18" customHeight="1" thickBot="1" x14ac:dyDescent="0.35">
      <c r="B247" s="397">
        <v>6588824</v>
      </c>
      <c r="C247" s="218">
        <v>4751</v>
      </c>
      <c r="D247" s="219">
        <v>5614</v>
      </c>
      <c r="E247" s="355">
        <v>45549</v>
      </c>
      <c r="F247" s="354">
        <v>504</v>
      </c>
      <c r="G247" s="220" t="s">
        <v>41</v>
      </c>
      <c r="H247" s="221">
        <v>19050140</v>
      </c>
      <c r="I247" s="354">
        <v>130</v>
      </c>
      <c r="J247" s="478">
        <v>9</v>
      </c>
      <c r="K247" s="478">
        <f t="shared" si="12"/>
        <v>28</v>
      </c>
      <c r="L247" s="478" t="s">
        <v>76</v>
      </c>
      <c r="M247" s="478">
        <v>570</v>
      </c>
      <c r="N247" s="487">
        <v>1</v>
      </c>
      <c r="O247" s="473" t="s">
        <v>2394</v>
      </c>
      <c r="P247" s="415">
        <v>3193030</v>
      </c>
      <c r="Q247" s="222">
        <v>2447488</v>
      </c>
      <c r="R247" s="425">
        <v>745542</v>
      </c>
      <c r="S247" s="368"/>
      <c r="T247" s="374"/>
      <c r="U247" s="374"/>
      <c r="V247" s="374"/>
      <c r="W247" s="368"/>
      <c r="X247" s="374"/>
      <c r="Y247" s="626"/>
      <c r="Z247" s="368"/>
      <c r="AA247" s="368"/>
      <c r="AB247" s="368"/>
      <c r="AC247" s="368"/>
      <c r="AD247" s="368"/>
      <c r="AE247" s="272">
        <v>0</v>
      </c>
      <c r="AF247" s="272"/>
      <c r="AG247" s="272">
        <v>0</v>
      </c>
      <c r="AH247" s="272">
        <v>745542</v>
      </c>
      <c r="AI247" s="272">
        <v>0</v>
      </c>
      <c r="AJ247" s="272">
        <v>0</v>
      </c>
      <c r="AK247" s="272">
        <v>0</v>
      </c>
      <c r="AL247" s="272">
        <v>0</v>
      </c>
      <c r="AM247" s="272">
        <v>0</v>
      </c>
      <c r="AN247" s="272">
        <v>0</v>
      </c>
      <c r="AO247" s="272">
        <v>0</v>
      </c>
      <c r="AP247" s="272">
        <v>0</v>
      </c>
      <c r="AQ247" s="469">
        <f t="shared" si="13"/>
        <v>745542</v>
      </c>
      <c r="AR247" s="470">
        <f t="shared" si="14"/>
        <v>1</v>
      </c>
      <c r="AS247" s="468">
        <f t="shared" si="15"/>
        <v>0</v>
      </c>
      <c r="AT247" s="380">
        <v>0</v>
      </c>
      <c r="AU247" s="380">
        <v>0</v>
      </c>
      <c r="AV247" s="378">
        <v>0</v>
      </c>
      <c r="AW247" s="332">
        <v>745542</v>
      </c>
      <c r="AX247" s="332">
        <v>0</v>
      </c>
      <c r="AY247" s="332">
        <v>0</v>
      </c>
      <c r="AZ247" s="332">
        <v>0</v>
      </c>
      <c r="BA247" s="332">
        <v>0</v>
      </c>
      <c r="BB247" s="332">
        <v>0</v>
      </c>
      <c r="BC247" s="332">
        <v>0</v>
      </c>
      <c r="BD247" s="332">
        <v>0</v>
      </c>
      <c r="BE247" s="332">
        <v>0</v>
      </c>
      <c r="BF247" s="481" t="s">
        <v>2392</v>
      </c>
      <c r="BG247" s="334"/>
    </row>
    <row r="248" spans="2:59" ht="18" customHeight="1" thickBot="1" x14ac:dyDescent="0.35">
      <c r="B248" s="397">
        <v>6588824</v>
      </c>
      <c r="C248" s="218">
        <v>4752</v>
      </c>
      <c r="D248" s="219">
        <v>5613</v>
      </c>
      <c r="E248" s="355">
        <v>45549</v>
      </c>
      <c r="F248" s="354">
        <v>504</v>
      </c>
      <c r="G248" s="220" t="s">
        <v>41</v>
      </c>
      <c r="H248" s="221">
        <v>19050140</v>
      </c>
      <c r="I248" s="354">
        <v>135</v>
      </c>
      <c r="J248" s="478">
        <v>9</v>
      </c>
      <c r="K248" s="478">
        <f t="shared" si="12"/>
        <v>29</v>
      </c>
      <c r="L248" s="478" t="s">
        <v>77</v>
      </c>
      <c r="M248" s="478">
        <v>12</v>
      </c>
      <c r="N248" s="486">
        <v>7</v>
      </c>
      <c r="O248" s="473" t="s">
        <v>2394</v>
      </c>
      <c r="P248" s="415">
        <v>22024535</v>
      </c>
      <c r="Q248" s="222">
        <v>16882016</v>
      </c>
      <c r="R248" s="425">
        <v>5142519</v>
      </c>
      <c r="S248" s="368"/>
      <c r="T248" s="374"/>
      <c r="U248" s="374"/>
      <c r="V248" s="374"/>
      <c r="W248" s="368"/>
      <c r="X248" s="374"/>
      <c r="Y248" s="626"/>
      <c r="Z248" s="368"/>
      <c r="AA248" s="368"/>
      <c r="AB248" s="368"/>
      <c r="AC248" s="368"/>
      <c r="AD248" s="368"/>
      <c r="AE248" s="272">
        <v>0</v>
      </c>
      <c r="AF248" s="272"/>
      <c r="AG248" s="272">
        <v>0</v>
      </c>
      <c r="AH248" s="272">
        <v>618151</v>
      </c>
      <c r="AI248" s="272">
        <v>0</v>
      </c>
      <c r="AJ248" s="272">
        <v>0</v>
      </c>
      <c r="AK248" s="272">
        <v>0</v>
      </c>
      <c r="AL248" s="272">
        <v>0</v>
      </c>
      <c r="AM248" s="272">
        <v>0</v>
      </c>
      <c r="AN248" s="272">
        <v>0</v>
      </c>
      <c r="AO248" s="272">
        <v>0</v>
      </c>
      <c r="AP248" s="272">
        <v>0</v>
      </c>
      <c r="AQ248" s="469">
        <f t="shared" si="13"/>
        <v>618151</v>
      </c>
      <c r="AR248" s="470">
        <f t="shared" si="14"/>
        <v>0.12020393118625328</v>
      </c>
      <c r="AS248" s="468">
        <f t="shared" si="15"/>
        <v>4524368</v>
      </c>
      <c r="AT248" s="380">
        <v>0</v>
      </c>
      <c r="AU248" s="380">
        <v>0</v>
      </c>
      <c r="AV248" s="378">
        <v>0</v>
      </c>
      <c r="AW248" s="332">
        <v>5142519</v>
      </c>
      <c r="AX248" s="332">
        <v>0</v>
      </c>
      <c r="AY248" s="332">
        <v>0</v>
      </c>
      <c r="AZ248" s="332">
        <v>0</v>
      </c>
      <c r="BA248" s="332">
        <v>0</v>
      </c>
      <c r="BB248" s="332">
        <v>0</v>
      </c>
      <c r="BC248" s="332">
        <v>0</v>
      </c>
      <c r="BD248" s="332">
        <v>0</v>
      </c>
      <c r="BE248" s="332">
        <v>0</v>
      </c>
      <c r="BF248" s="481" t="s">
        <v>2392</v>
      </c>
      <c r="BG248" s="334"/>
    </row>
    <row r="249" spans="2:59" ht="18" customHeight="1" thickBot="1" x14ac:dyDescent="0.35">
      <c r="B249" s="397">
        <v>6588824</v>
      </c>
      <c r="C249" s="218">
        <v>4752</v>
      </c>
      <c r="D249" s="219">
        <v>5613</v>
      </c>
      <c r="E249" s="355">
        <v>45549</v>
      </c>
      <c r="F249" s="354">
        <v>504</v>
      </c>
      <c r="G249" s="220" t="s">
        <v>41</v>
      </c>
      <c r="H249" s="221">
        <v>19050140</v>
      </c>
      <c r="I249" s="354">
        <v>135</v>
      </c>
      <c r="J249" s="478">
        <v>9</v>
      </c>
      <c r="K249" s="478">
        <f t="shared" si="12"/>
        <v>29</v>
      </c>
      <c r="L249" s="478" t="s">
        <v>77</v>
      </c>
      <c r="M249" s="478">
        <v>570</v>
      </c>
      <c r="N249" s="487">
        <v>1</v>
      </c>
      <c r="O249" s="473" t="s">
        <v>2394</v>
      </c>
      <c r="P249" s="415">
        <v>3600061</v>
      </c>
      <c r="Q249" s="222">
        <v>2759481</v>
      </c>
      <c r="R249" s="425">
        <v>840580</v>
      </c>
      <c r="S249" s="368"/>
      <c r="T249" s="374"/>
      <c r="U249" s="374"/>
      <c r="V249" s="374"/>
      <c r="W249" s="368"/>
      <c r="X249" s="374"/>
      <c r="Y249" s="626"/>
      <c r="Z249" s="368"/>
      <c r="AA249" s="368"/>
      <c r="AB249" s="368"/>
      <c r="AC249" s="368"/>
      <c r="AD249" s="368"/>
      <c r="AE249" s="272">
        <v>0</v>
      </c>
      <c r="AF249" s="272"/>
      <c r="AG249" s="272">
        <v>0</v>
      </c>
      <c r="AH249" s="272">
        <v>840580</v>
      </c>
      <c r="AI249" s="272">
        <v>0</v>
      </c>
      <c r="AJ249" s="272">
        <v>0</v>
      </c>
      <c r="AK249" s="272">
        <v>0</v>
      </c>
      <c r="AL249" s="272">
        <v>0</v>
      </c>
      <c r="AM249" s="272">
        <v>0</v>
      </c>
      <c r="AN249" s="272">
        <v>0</v>
      </c>
      <c r="AO249" s="272">
        <v>0</v>
      </c>
      <c r="AP249" s="272">
        <v>0</v>
      </c>
      <c r="AQ249" s="469">
        <f t="shared" si="13"/>
        <v>840580</v>
      </c>
      <c r="AR249" s="470">
        <f t="shared" si="14"/>
        <v>1</v>
      </c>
      <c r="AS249" s="468">
        <f t="shared" si="15"/>
        <v>0</v>
      </c>
      <c r="AT249" s="380">
        <v>0</v>
      </c>
      <c r="AU249" s="380">
        <v>0</v>
      </c>
      <c r="AV249" s="378">
        <v>0</v>
      </c>
      <c r="AW249" s="332">
        <v>840580</v>
      </c>
      <c r="AX249" s="332">
        <v>0</v>
      </c>
      <c r="AY249" s="332">
        <v>0</v>
      </c>
      <c r="AZ249" s="332">
        <v>0</v>
      </c>
      <c r="BA249" s="332">
        <v>0</v>
      </c>
      <c r="BB249" s="332">
        <v>0</v>
      </c>
      <c r="BC249" s="332">
        <v>0</v>
      </c>
      <c r="BD249" s="332">
        <v>0</v>
      </c>
      <c r="BE249" s="332">
        <v>0</v>
      </c>
      <c r="BF249" s="481" t="s">
        <v>2392</v>
      </c>
      <c r="BG249" s="334"/>
    </row>
    <row r="250" spans="2:59" ht="18" customHeight="1" thickBot="1" x14ac:dyDescent="0.35">
      <c r="B250" s="397">
        <v>6588824</v>
      </c>
      <c r="C250" s="218">
        <v>4753</v>
      </c>
      <c r="D250" s="219">
        <v>5617</v>
      </c>
      <c r="E250" s="355">
        <v>45549</v>
      </c>
      <c r="F250" s="354">
        <v>504</v>
      </c>
      <c r="G250" s="220" t="s">
        <v>41</v>
      </c>
      <c r="H250" s="221">
        <v>19050140</v>
      </c>
      <c r="I250" s="354">
        <v>108</v>
      </c>
      <c r="J250" s="478">
        <v>9</v>
      </c>
      <c r="K250" s="478">
        <f t="shared" si="12"/>
        <v>30</v>
      </c>
      <c r="L250" s="478" t="s">
        <v>78</v>
      </c>
      <c r="M250" s="478">
        <v>12</v>
      </c>
      <c r="N250" s="486">
        <v>7</v>
      </c>
      <c r="O250" s="473" t="s">
        <v>2394</v>
      </c>
      <c r="P250" s="415">
        <v>57400379</v>
      </c>
      <c r="Q250" s="222">
        <v>43997937</v>
      </c>
      <c r="R250" s="425">
        <v>13402442</v>
      </c>
      <c r="S250" s="368"/>
      <c r="T250" s="374"/>
      <c r="U250" s="374"/>
      <c r="V250" s="374"/>
      <c r="W250" s="368"/>
      <c r="X250" s="374"/>
      <c r="Y250" s="626"/>
      <c r="Z250" s="368"/>
      <c r="AA250" s="368"/>
      <c r="AB250" s="368"/>
      <c r="AC250" s="368"/>
      <c r="AD250" s="368"/>
      <c r="AE250" s="272">
        <v>0</v>
      </c>
      <c r="AF250" s="272"/>
      <c r="AG250" s="272">
        <v>0</v>
      </c>
      <c r="AH250" s="272">
        <v>4877026</v>
      </c>
      <c r="AI250" s="272">
        <v>0</v>
      </c>
      <c r="AJ250" s="272">
        <v>0</v>
      </c>
      <c r="AK250" s="272">
        <v>0</v>
      </c>
      <c r="AL250" s="272">
        <v>0</v>
      </c>
      <c r="AM250" s="272">
        <v>0</v>
      </c>
      <c r="AN250" s="272">
        <v>0</v>
      </c>
      <c r="AO250" s="272">
        <v>0</v>
      </c>
      <c r="AP250" s="272">
        <v>0</v>
      </c>
      <c r="AQ250" s="469">
        <f t="shared" si="13"/>
        <v>4877026</v>
      </c>
      <c r="AR250" s="470">
        <f t="shared" si="14"/>
        <v>0.36389084914525277</v>
      </c>
      <c r="AS250" s="468">
        <f t="shared" si="15"/>
        <v>8525416</v>
      </c>
      <c r="AT250" s="380">
        <v>0</v>
      </c>
      <c r="AU250" s="380">
        <v>0</v>
      </c>
      <c r="AV250" s="378">
        <v>0</v>
      </c>
      <c r="AW250" s="332">
        <v>13402442</v>
      </c>
      <c r="AX250" s="332">
        <v>0</v>
      </c>
      <c r="AY250" s="332">
        <v>0</v>
      </c>
      <c r="AZ250" s="332">
        <v>0</v>
      </c>
      <c r="BA250" s="332">
        <v>0</v>
      </c>
      <c r="BB250" s="332">
        <v>0</v>
      </c>
      <c r="BC250" s="332">
        <v>0</v>
      </c>
      <c r="BD250" s="332">
        <v>0</v>
      </c>
      <c r="BE250" s="332">
        <v>0</v>
      </c>
      <c r="BF250" s="481" t="s">
        <v>2392</v>
      </c>
      <c r="BG250" s="334"/>
    </row>
    <row r="251" spans="2:59" ht="18" customHeight="1" thickBot="1" x14ac:dyDescent="0.35">
      <c r="B251" s="397">
        <v>6588824</v>
      </c>
      <c r="C251" s="218">
        <v>4753</v>
      </c>
      <c r="D251" s="219">
        <v>5617</v>
      </c>
      <c r="E251" s="355">
        <v>45549</v>
      </c>
      <c r="F251" s="354">
        <v>504</v>
      </c>
      <c r="G251" s="220" t="s">
        <v>41</v>
      </c>
      <c r="H251" s="221">
        <v>19050140</v>
      </c>
      <c r="I251" s="354">
        <v>108</v>
      </c>
      <c r="J251" s="478">
        <v>9</v>
      </c>
      <c r="K251" s="478">
        <f t="shared" si="12"/>
        <v>30</v>
      </c>
      <c r="L251" s="478" t="s">
        <v>78</v>
      </c>
      <c r="M251" s="478">
        <v>570</v>
      </c>
      <c r="N251" s="487">
        <v>1</v>
      </c>
      <c r="O251" s="473" t="s">
        <v>2394</v>
      </c>
      <c r="P251" s="415">
        <v>9612598</v>
      </c>
      <c r="Q251" s="222">
        <v>7368148</v>
      </c>
      <c r="R251" s="425">
        <v>2244450</v>
      </c>
      <c r="S251" s="368"/>
      <c r="T251" s="374"/>
      <c r="U251" s="374"/>
      <c r="V251" s="374"/>
      <c r="W251" s="368"/>
      <c r="X251" s="374"/>
      <c r="Y251" s="626"/>
      <c r="Z251" s="368"/>
      <c r="AA251" s="368"/>
      <c r="AB251" s="368"/>
      <c r="AC251" s="368"/>
      <c r="AD251" s="368"/>
      <c r="AE251" s="272">
        <v>0</v>
      </c>
      <c r="AF251" s="272"/>
      <c r="AG251" s="272">
        <v>0</v>
      </c>
      <c r="AH251" s="272">
        <v>2244450</v>
      </c>
      <c r="AI251" s="272">
        <v>0</v>
      </c>
      <c r="AJ251" s="272">
        <v>0</v>
      </c>
      <c r="AK251" s="272">
        <v>0</v>
      </c>
      <c r="AL251" s="272">
        <v>0</v>
      </c>
      <c r="AM251" s="272">
        <v>0</v>
      </c>
      <c r="AN251" s="272">
        <v>0</v>
      </c>
      <c r="AO251" s="272">
        <v>0</v>
      </c>
      <c r="AP251" s="272">
        <v>0</v>
      </c>
      <c r="AQ251" s="469">
        <f t="shared" si="13"/>
        <v>2244450</v>
      </c>
      <c r="AR251" s="470">
        <f t="shared" si="14"/>
        <v>1</v>
      </c>
      <c r="AS251" s="468">
        <f t="shared" si="15"/>
        <v>0</v>
      </c>
      <c r="AT251" s="380">
        <v>0</v>
      </c>
      <c r="AU251" s="380">
        <v>0</v>
      </c>
      <c r="AV251" s="378">
        <v>0</v>
      </c>
      <c r="AW251" s="332">
        <v>2244450</v>
      </c>
      <c r="AX251" s="332">
        <v>0</v>
      </c>
      <c r="AY251" s="332">
        <v>0</v>
      </c>
      <c r="AZ251" s="332">
        <v>0</v>
      </c>
      <c r="BA251" s="332">
        <v>0</v>
      </c>
      <c r="BB251" s="332">
        <v>0</v>
      </c>
      <c r="BC251" s="332">
        <v>0</v>
      </c>
      <c r="BD251" s="332">
        <v>0</v>
      </c>
      <c r="BE251" s="332">
        <v>0</v>
      </c>
      <c r="BF251" s="481" t="s">
        <v>2392</v>
      </c>
      <c r="BG251" s="334"/>
    </row>
    <row r="252" spans="2:59" ht="18" customHeight="1" thickBot="1" x14ac:dyDescent="0.35">
      <c r="B252" s="397">
        <v>6588824</v>
      </c>
      <c r="C252" s="218">
        <v>4754</v>
      </c>
      <c r="D252" s="219">
        <v>5606</v>
      </c>
      <c r="E252" s="355">
        <v>45549</v>
      </c>
      <c r="F252" s="354">
        <v>504</v>
      </c>
      <c r="G252" s="220" t="s">
        <v>41</v>
      </c>
      <c r="H252" s="221">
        <v>19050140</v>
      </c>
      <c r="I252" s="354">
        <v>126</v>
      </c>
      <c r="J252" s="478">
        <v>9</v>
      </c>
      <c r="K252" s="478">
        <f t="shared" si="12"/>
        <v>20</v>
      </c>
      <c r="L252" s="478" t="s">
        <v>67</v>
      </c>
      <c r="M252" s="478">
        <v>12</v>
      </c>
      <c r="N252" s="486">
        <v>7</v>
      </c>
      <c r="O252" s="473" t="s">
        <v>2394</v>
      </c>
      <c r="P252" s="415">
        <v>113999245</v>
      </c>
      <c r="Q252" s="222">
        <v>87381506</v>
      </c>
      <c r="R252" s="425">
        <v>26617739</v>
      </c>
      <c r="S252" s="368"/>
      <c r="T252" s="374"/>
      <c r="U252" s="374"/>
      <c r="V252" s="374"/>
      <c r="W252" s="368"/>
      <c r="X252" s="374"/>
      <c r="Y252" s="626"/>
      <c r="Z252" s="368"/>
      <c r="AA252" s="368"/>
      <c r="AB252" s="368"/>
      <c r="AC252" s="368"/>
      <c r="AD252" s="368"/>
      <c r="AE252" s="272">
        <v>0</v>
      </c>
      <c r="AF252" s="272"/>
      <c r="AG252" s="272">
        <v>0</v>
      </c>
      <c r="AH252" s="272">
        <v>1570101</v>
      </c>
      <c r="AI252" s="272">
        <v>0</v>
      </c>
      <c r="AJ252" s="272">
        <v>0</v>
      </c>
      <c r="AK252" s="272">
        <v>0</v>
      </c>
      <c r="AL252" s="272">
        <v>0</v>
      </c>
      <c r="AM252" s="272">
        <v>0</v>
      </c>
      <c r="AN252" s="272">
        <v>0</v>
      </c>
      <c r="AO252" s="272">
        <v>0</v>
      </c>
      <c r="AP252" s="272">
        <v>0</v>
      </c>
      <c r="AQ252" s="469">
        <f t="shared" si="13"/>
        <v>1570101</v>
      </c>
      <c r="AR252" s="470">
        <f t="shared" si="14"/>
        <v>5.8987016139875739E-2</v>
      </c>
      <c r="AS252" s="468">
        <f t="shared" si="15"/>
        <v>25047638</v>
      </c>
      <c r="AT252" s="380">
        <v>0</v>
      </c>
      <c r="AU252" s="380">
        <v>0</v>
      </c>
      <c r="AV252" s="378">
        <v>0</v>
      </c>
      <c r="AW252" s="332">
        <v>26617739</v>
      </c>
      <c r="AX252" s="332">
        <v>0</v>
      </c>
      <c r="AY252" s="332">
        <v>0</v>
      </c>
      <c r="AZ252" s="332">
        <v>0</v>
      </c>
      <c r="BA252" s="332">
        <v>0</v>
      </c>
      <c r="BB252" s="332">
        <v>0</v>
      </c>
      <c r="BC252" s="332">
        <v>0</v>
      </c>
      <c r="BD252" s="332">
        <v>0</v>
      </c>
      <c r="BE252" s="332">
        <v>0</v>
      </c>
      <c r="BF252" s="481" t="s">
        <v>2392</v>
      </c>
      <c r="BG252" s="334"/>
    </row>
    <row r="253" spans="2:59" ht="18" customHeight="1" thickBot="1" x14ac:dyDescent="0.35">
      <c r="B253" s="397">
        <v>6588824</v>
      </c>
      <c r="C253" s="218">
        <v>4754</v>
      </c>
      <c r="D253" s="219">
        <v>5606</v>
      </c>
      <c r="E253" s="355">
        <v>45549</v>
      </c>
      <c r="F253" s="354">
        <v>504</v>
      </c>
      <c r="G253" s="220" t="s">
        <v>41</v>
      </c>
      <c r="H253" s="221">
        <v>19050140</v>
      </c>
      <c r="I253" s="354">
        <v>126</v>
      </c>
      <c r="J253" s="478">
        <v>9</v>
      </c>
      <c r="K253" s="478">
        <f t="shared" si="12"/>
        <v>20</v>
      </c>
      <c r="L253" s="478" t="s">
        <v>67</v>
      </c>
      <c r="M253" s="478">
        <v>570</v>
      </c>
      <c r="N253" s="487">
        <v>1</v>
      </c>
      <c r="O253" s="473" t="s">
        <v>2394</v>
      </c>
      <c r="P253" s="415">
        <v>18633953</v>
      </c>
      <c r="Q253" s="222">
        <v>14283103</v>
      </c>
      <c r="R253" s="425">
        <v>4350850</v>
      </c>
      <c r="S253" s="368"/>
      <c r="T253" s="374"/>
      <c r="U253" s="374"/>
      <c r="V253" s="374"/>
      <c r="W253" s="368"/>
      <c r="X253" s="374"/>
      <c r="Y253" s="626"/>
      <c r="Z253" s="368"/>
      <c r="AA253" s="368"/>
      <c r="AB253" s="368"/>
      <c r="AC253" s="368"/>
      <c r="AD253" s="368"/>
      <c r="AE253" s="272">
        <v>0</v>
      </c>
      <c r="AF253" s="272"/>
      <c r="AG253" s="272">
        <v>0</v>
      </c>
      <c r="AH253" s="272">
        <v>4350850</v>
      </c>
      <c r="AI253" s="272">
        <v>0</v>
      </c>
      <c r="AJ253" s="272">
        <v>0</v>
      </c>
      <c r="AK253" s="272">
        <v>0</v>
      </c>
      <c r="AL253" s="272">
        <v>0</v>
      </c>
      <c r="AM253" s="272">
        <v>0</v>
      </c>
      <c r="AN253" s="272">
        <v>0</v>
      </c>
      <c r="AO253" s="272">
        <v>0</v>
      </c>
      <c r="AP253" s="272">
        <v>0</v>
      </c>
      <c r="AQ253" s="469">
        <f t="shared" si="13"/>
        <v>4350850</v>
      </c>
      <c r="AR253" s="470">
        <f t="shared" si="14"/>
        <v>1</v>
      </c>
      <c r="AS253" s="468">
        <f t="shared" si="15"/>
        <v>0</v>
      </c>
      <c r="AT253" s="380">
        <v>0</v>
      </c>
      <c r="AU253" s="380">
        <v>0</v>
      </c>
      <c r="AV253" s="378">
        <v>0</v>
      </c>
      <c r="AW253" s="332">
        <v>4350850</v>
      </c>
      <c r="AX253" s="332">
        <v>0</v>
      </c>
      <c r="AY253" s="332">
        <v>0</v>
      </c>
      <c r="AZ253" s="332">
        <v>0</v>
      </c>
      <c r="BA253" s="332">
        <v>0</v>
      </c>
      <c r="BB253" s="332">
        <v>0</v>
      </c>
      <c r="BC253" s="332">
        <v>0</v>
      </c>
      <c r="BD253" s="332">
        <v>0</v>
      </c>
      <c r="BE253" s="332">
        <v>0</v>
      </c>
      <c r="BF253" s="481" t="s">
        <v>2392</v>
      </c>
      <c r="BG253" s="334"/>
    </row>
    <row r="254" spans="2:59" ht="18" customHeight="1" thickBot="1" x14ac:dyDescent="0.35">
      <c r="B254" s="397">
        <v>6588824</v>
      </c>
      <c r="C254" s="218">
        <v>4755</v>
      </c>
      <c r="D254" s="219">
        <v>5612</v>
      </c>
      <c r="E254" s="355">
        <v>45549</v>
      </c>
      <c r="F254" s="354">
        <v>504</v>
      </c>
      <c r="G254" s="220" t="s">
        <v>41</v>
      </c>
      <c r="H254" s="221">
        <v>19050140</v>
      </c>
      <c r="I254" s="354">
        <v>134</v>
      </c>
      <c r="J254" s="478">
        <v>9</v>
      </c>
      <c r="K254" s="478">
        <f t="shared" si="12"/>
        <v>27</v>
      </c>
      <c r="L254" s="478" t="s">
        <v>75</v>
      </c>
      <c r="M254" s="478">
        <v>12</v>
      </c>
      <c r="N254" s="487">
        <v>7</v>
      </c>
      <c r="O254" s="473" t="s">
        <v>2394</v>
      </c>
      <c r="P254" s="415">
        <v>19906547</v>
      </c>
      <c r="Q254" s="222">
        <v>15258557</v>
      </c>
      <c r="R254" s="425">
        <v>4647990</v>
      </c>
      <c r="S254" s="368"/>
      <c r="T254" s="374"/>
      <c r="U254" s="374"/>
      <c r="V254" s="374"/>
      <c r="W254" s="368"/>
      <c r="X254" s="374"/>
      <c r="Y254" s="626"/>
      <c r="Z254" s="368"/>
      <c r="AA254" s="368"/>
      <c r="AB254" s="368"/>
      <c r="AC254" s="368"/>
      <c r="AD254" s="368"/>
      <c r="AE254" s="272">
        <v>0</v>
      </c>
      <c r="AF254" s="272"/>
      <c r="AG254" s="272">
        <v>0</v>
      </c>
      <c r="AH254" s="272">
        <v>2195676</v>
      </c>
      <c r="AI254" s="272">
        <v>0</v>
      </c>
      <c r="AJ254" s="272">
        <v>0</v>
      </c>
      <c r="AK254" s="272">
        <v>0</v>
      </c>
      <c r="AL254" s="272">
        <v>0</v>
      </c>
      <c r="AM254" s="272">
        <v>0</v>
      </c>
      <c r="AN254" s="272">
        <v>0</v>
      </c>
      <c r="AO254" s="272">
        <v>0</v>
      </c>
      <c r="AP254" s="272">
        <v>0</v>
      </c>
      <c r="AQ254" s="469">
        <f t="shared" si="13"/>
        <v>2195676</v>
      </c>
      <c r="AR254" s="470">
        <f t="shared" si="14"/>
        <v>0.47239258260022077</v>
      </c>
      <c r="AS254" s="468">
        <f t="shared" si="15"/>
        <v>2452314</v>
      </c>
      <c r="AT254" s="380">
        <v>0</v>
      </c>
      <c r="AU254" s="380">
        <v>0</v>
      </c>
      <c r="AV254" s="378">
        <v>0</v>
      </c>
      <c r="AW254" s="332">
        <v>4647990</v>
      </c>
      <c r="AX254" s="332">
        <v>0</v>
      </c>
      <c r="AY254" s="332">
        <v>0</v>
      </c>
      <c r="AZ254" s="332">
        <v>0</v>
      </c>
      <c r="BA254" s="332">
        <v>0</v>
      </c>
      <c r="BB254" s="332">
        <v>0</v>
      </c>
      <c r="BC254" s="332">
        <v>0</v>
      </c>
      <c r="BD254" s="332">
        <v>0</v>
      </c>
      <c r="BE254" s="332">
        <v>0</v>
      </c>
      <c r="BF254" s="481" t="s">
        <v>2392</v>
      </c>
      <c r="BG254" s="334"/>
    </row>
    <row r="255" spans="2:59" ht="18" customHeight="1" thickBot="1" x14ac:dyDescent="0.35">
      <c r="B255" s="397">
        <v>6588824</v>
      </c>
      <c r="C255" s="218">
        <v>4755</v>
      </c>
      <c r="D255" s="219">
        <v>5612</v>
      </c>
      <c r="E255" s="355">
        <v>45549</v>
      </c>
      <c r="F255" s="354">
        <v>504</v>
      </c>
      <c r="G255" s="220" t="s">
        <v>41</v>
      </c>
      <c r="H255" s="221">
        <v>19050140</v>
      </c>
      <c r="I255" s="354">
        <v>134</v>
      </c>
      <c r="J255" s="478">
        <v>9</v>
      </c>
      <c r="K255" s="478">
        <f t="shared" si="12"/>
        <v>27</v>
      </c>
      <c r="L255" s="478" t="s">
        <v>75</v>
      </c>
      <c r="M255" s="478">
        <v>570</v>
      </c>
      <c r="N255" s="486">
        <v>1</v>
      </c>
      <c r="O255" s="473" t="s">
        <v>2394</v>
      </c>
      <c r="P255" s="415">
        <v>3253861</v>
      </c>
      <c r="Q255" s="222">
        <v>2494116</v>
      </c>
      <c r="R255" s="425">
        <v>759745</v>
      </c>
      <c r="S255" s="368"/>
      <c r="T255" s="374"/>
      <c r="U255" s="374"/>
      <c r="V255" s="374"/>
      <c r="W255" s="368"/>
      <c r="X255" s="374"/>
      <c r="Y255" s="626"/>
      <c r="Z255" s="368"/>
      <c r="AA255" s="368"/>
      <c r="AB255" s="368"/>
      <c r="AC255" s="368"/>
      <c r="AD255" s="368"/>
      <c r="AE255" s="272">
        <v>0</v>
      </c>
      <c r="AF255" s="272"/>
      <c r="AG255" s="272">
        <v>0</v>
      </c>
      <c r="AH255" s="272">
        <v>759745</v>
      </c>
      <c r="AI255" s="272">
        <v>0</v>
      </c>
      <c r="AJ255" s="272">
        <v>0</v>
      </c>
      <c r="AK255" s="272">
        <v>0</v>
      </c>
      <c r="AL255" s="272">
        <v>0</v>
      </c>
      <c r="AM255" s="272">
        <v>0</v>
      </c>
      <c r="AN255" s="272">
        <v>0</v>
      </c>
      <c r="AO255" s="272">
        <v>0</v>
      </c>
      <c r="AP255" s="272">
        <v>0</v>
      </c>
      <c r="AQ255" s="469">
        <f t="shared" si="13"/>
        <v>759745</v>
      </c>
      <c r="AR255" s="470">
        <f t="shared" si="14"/>
        <v>1</v>
      </c>
      <c r="AS255" s="468">
        <f t="shared" si="15"/>
        <v>0</v>
      </c>
      <c r="AT255" s="380">
        <v>0</v>
      </c>
      <c r="AU255" s="380">
        <v>0</v>
      </c>
      <c r="AV255" s="378">
        <v>0</v>
      </c>
      <c r="AW255" s="332">
        <v>759745</v>
      </c>
      <c r="AX255" s="332">
        <v>0</v>
      </c>
      <c r="AY255" s="332">
        <v>0</v>
      </c>
      <c r="AZ255" s="332">
        <v>0</v>
      </c>
      <c r="BA255" s="332">
        <v>0</v>
      </c>
      <c r="BB255" s="332">
        <v>0</v>
      </c>
      <c r="BC255" s="332">
        <v>0</v>
      </c>
      <c r="BD255" s="332">
        <v>0</v>
      </c>
      <c r="BE255" s="332">
        <v>0</v>
      </c>
      <c r="BF255" s="481" t="s">
        <v>2392</v>
      </c>
      <c r="BG255" s="334"/>
    </row>
    <row r="256" spans="2:59" ht="18" customHeight="1" thickBot="1" x14ac:dyDescent="0.35">
      <c r="B256" s="397">
        <v>6588824</v>
      </c>
      <c r="C256" s="218">
        <v>4756</v>
      </c>
      <c r="D256" s="219">
        <v>5604</v>
      </c>
      <c r="E256" s="355">
        <v>45549</v>
      </c>
      <c r="F256" s="354">
        <v>504</v>
      </c>
      <c r="G256" s="220" t="s">
        <v>41</v>
      </c>
      <c r="H256" s="221">
        <v>19050140</v>
      </c>
      <c r="I256" s="354">
        <v>127</v>
      </c>
      <c r="J256" s="478">
        <v>9</v>
      </c>
      <c r="K256" s="478">
        <f t="shared" si="12"/>
        <v>19</v>
      </c>
      <c r="L256" s="480" t="s">
        <v>66</v>
      </c>
      <c r="M256" s="478">
        <v>12</v>
      </c>
      <c r="N256" s="487">
        <v>7</v>
      </c>
      <c r="O256" s="473" t="s">
        <v>2394</v>
      </c>
      <c r="P256" s="415">
        <v>65020272</v>
      </c>
      <c r="Q256" s="222">
        <v>49838658</v>
      </c>
      <c r="R256" s="425">
        <v>15181614</v>
      </c>
      <c r="S256" s="368"/>
      <c r="T256" s="374"/>
      <c r="U256" s="374"/>
      <c r="V256" s="374"/>
      <c r="W256" s="368"/>
      <c r="X256" s="374"/>
      <c r="Y256" s="626"/>
      <c r="Z256" s="368"/>
      <c r="AA256" s="368"/>
      <c r="AB256" s="368"/>
      <c r="AC256" s="368"/>
      <c r="AD256" s="368"/>
      <c r="AE256" s="272">
        <v>0</v>
      </c>
      <c r="AF256" s="272"/>
      <c r="AG256" s="272">
        <v>0</v>
      </c>
      <c r="AH256" s="272">
        <v>2200577</v>
      </c>
      <c r="AI256" s="272">
        <v>0</v>
      </c>
      <c r="AJ256" s="272">
        <v>0</v>
      </c>
      <c r="AK256" s="272">
        <v>0</v>
      </c>
      <c r="AL256" s="272">
        <v>0</v>
      </c>
      <c r="AM256" s="272">
        <v>0</v>
      </c>
      <c r="AN256" s="272">
        <v>0</v>
      </c>
      <c r="AO256" s="272">
        <v>0</v>
      </c>
      <c r="AP256" s="272">
        <v>0</v>
      </c>
      <c r="AQ256" s="469">
        <f t="shared" si="13"/>
        <v>2200577</v>
      </c>
      <c r="AR256" s="470">
        <f t="shared" si="14"/>
        <v>0.14495013507786458</v>
      </c>
      <c r="AS256" s="468">
        <f t="shared" si="15"/>
        <v>12981037</v>
      </c>
      <c r="AT256" s="380">
        <v>0</v>
      </c>
      <c r="AU256" s="380">
        <v>0</v>
      </c>
      <c r="AV256" s="378">
        <v>0</v>
      </c>
      <c r="AW256" s="332">
        <v>15181614</v>
      </c>
      <c r="AX256" s="332">
        <v>0</v>
      </c>
      <c r="AY256" s="332">
        <v>0</v>
      </c>
      <c r="AZ256" s="332">
        <v>0</v>
      </c>
      <c r="BA256" s="332">
        <v>0</v>
      </c>
      <c r="BB256" s="332">
        <v>0</v>
      </c>
      <c r="BC256" s="332">
        <v>0</v>
      </c>
      <c r="BD256" s="332">
        <v>0</v>
      </c>
      <c r="BE256" s="332">
        <v>0</v>
      </c>
      <c r="BF256" s="481" t="s">
        <v>2392</v>
      </c>
      <c r="BG256" s="334"/>
    </row>
    <row r="257" spans="2:59" ht="18" customHeight="1" thickBot="1" x14ac:dyDescent="0.35">
      <c r="B257" s="397">
        <v>6588824</v>
      </c>
      <c r="C257" s="218">
        <v>4756</v>
      </c>
      <c r="D257" s="219">
        <v>5604</v>
      </c>
      <c r="E257" s="355">
        <v>45549</v>
      </c>
      <c r="F257" s="354">
        <v>504</v>
      </c>
      <c r="G257" s="220" t="s">
        <v>41</v>
      </c>
      <c r="H257" s="221">
        <v>19050140</v>
      </c>
      <c r="I257" s="354">
        <v>127</v>
      </c>
      <c r="J257" s="478">
        <v>9</v>
      </c>
      <c r="K257" s="478">
        <f t="shared" si="12"/>
        <v>19</v>
      </c>
      <c r="L257" s="480" t="s">
        <v>66</v>
      </c>
      <c r="M257" s="478">
        <v>570</v>
      </c>
      <c r="N257" s="486">
        <v>1</v>
      </c>
      <c r="O257" s="473" t="s">
        <v>2394</v>
      </c>
      <c r="P257" s="415">
        <v>10628010</v>
      </c>
      <c r="Q257" s="222">
        <v>8146470</v>
      </c>
      <c r="R257" s="425">
        <v>2481540</v>
      </c>
      <c r="S257" s="368"/>
      <c r="T257" s="374"/>
      <c r="U257" s="374"/>
      <c r="V257" s="374"/>
      <c r="W257" s="368"/>
      <c r="X257" s="374"/>
      <c r="Y257" s="626"/>
      <c r="Z257" s="368"/>
      <c r="AA257" s="368"/>
      <c r="AB257" s="368"/>
      <c r="AC257" s="368"/>
      <c r="AD257" s="368"/>
      <c r="AE257" s="272">
        <v>0</v>
      </c>
      <c r="AF257" s="272"/>
      <c r="AG257" s="272">
        <v>0</v>
      </c>
      <c r="AH257" s="272">
        <v>2481540</v>
      </c>
      <c r="AI257" s="272">
        <v>0</v>
      </c>
      <c r="AJ257" s="272">
        <v>0</v>
      </c>
      <c r="AK257" s="272">
        <v>0</v>
      </c>
      <c r="AL257" s="272">
        <v>0</v>
      </c>
      <c r="AM257" s="272">
        <v>0</v>
      </c>
      <c r="AN257" s="272">
        <v>0</v>
      </c>
      <c r="AO257" s="272">
        <v>0</v>
      </c>
      <c r="AP257" s="272">
        <v>0</v>
      </c>
      <c r="AQ257" s="469">
        <f t="shared" si="13"/>
        <v>2481540</v>
      </c>
      <c r="AR257" s="470">
        <f t="shared" si="14"/>
        <v>1</v>
      </c>
      <c r="AS257" s="468">
        <f t="shared" si="15"/>
        <v>0</v>
      </c>
      <c r="AT257" s="380">
        <v>0</v>
      </c>
      <c r="AU257" s="380">
        <v>0</v>
      </c>
      <c r="AV257" s="378">
        <v>0</v>
      </c>
      <c r="AW257" s="332">
        <v>2481540</v>
      </c>
      <c r="AX257" s="332">
        <v>0</v>
      </c>
      <c r="AY257" s="332">
        <v>0</v>
      </c>
      <c r="AZ257" s="332">
        <v>0</v>
      </c>
      <c r="BA257" s="332">
        <v>0</v>
      </c>
      <c r="BB257" s="332">
        <v>0</v>
      </c>
      <c r="BC257" s="332">
        <v>0</v>
      </c>
      <c r="BD257" s="332">
        <v>0</v>
      </c>
      <c r="BE257" s="332">
        <v>0</v>
      </c>
      <c r="BF257" s="481" t="s">
        <v>2392</v>
      </c>
      <c r="BG257" s="334"/>
    </row>
    <row r="258" spans="2:59" ht="18" customHeight="1" thickBot="1" x14ac:dyDescent="0.35">
      <c r="B258" s="397">
        <v>6588824</v>
      </c>
      <c r="C258" s="218">
        <v>4757</v>
      </c>
      <c r="D258" s="219">
        <v>5600</v>
      </c>
      <c r="E258" s="355">
        <v>45549</v>
      </c>
      <c r="F258" s="354">
        <v>504</v>
      </c>
      <c r="G258" s="220" t="s">
        <v>41</v>
      </c>
      <c r="H258" s="221">
        <v>19050140</v>
      </c>
      <c r="I258" s="354">
        <v>132</v>
      </c>
      <c r="J258" s="478">
        <v>9</v>
      </c>
      <c r="K258" s="478">
        <f t="shared" si="12"/>
        <v>23</v>
      </c>
      <c r="L258" s="478" t="s">
        <v>70</v>
      </c>
      <c r="M258" s="478">
        <v>12</v>
      </c>
      <c r="N258" s="487">
        <v>7</v>
      </c>
      <c r="O258" s="473" t="s">
        <v>2394</v>
      </c>
      <c r="P258" s="415">
        <v>40662076</v>
      </c>
      <c r="Q258" s="222">
        <v>31167868</v>
      </c>
      <c r="R258" s="425">
        <v>9494208</v>
      </c>
      <c r="S258" s="368"/>
      <c r="T258" s="374"/>
      <c r="U258" s="374"/>
      <c r="V258" s="374"/>
      <c r="W258" s="368"/>
      <c r="X258" s="374"/>
      <c r="Y258" s="626"/>
      <c r="Z258" s="368"/>
      <c r="AA258" s="368"/>
      <c r="AB258" s="368"/>
      <c r="AC258" s="368"/>
      <c r="AD258" s="368"/>
      <c r="AE258" s="272">
        <v>0</v>
      </c>
      <c r="AF258" s="272"/>
      <c r="AG258" s="272">
        <v>0</v>
      </c>
      <c r="AH258" s="272">
        <v>3413138</v>
      </c>
      <c r="AI258" s="272">
        <v>0</v>
      </c>
      <c r="AJ258" s="272">
        <v>0</v>
      </c>
      <c r="AK258" s="272">
        <v>0</v>
      </c>
      <c r="AL258" s="272">
        <v>0</v>
      </c>
      <c r="AM258" s="272">
        <v>0</v>
      </c>
      <c r="AN258" s="272">
        <v>0</v>
      </c>
      <c r="AO258" s="272">
        <v>0</v>
      </c>
      <c r="AP258" s="272">
        <v>0</v>
      </c>
      <c r="AQ258" s="469">
        <f t="shared" si="13"/>
        <v>3413138</v>
      </c>
      <c r="AR258" s="470">
        <f t="shared" si="14"/>
        <v>0.35949686377210188</v>
      </c>
      <c r="AS258" s="468">
        <f t="shared" si="15"/>
        <v>6081070</v>
      </c>
      <c r="AT258" s="380">
        <v>0</v>
      </c>
      <c r="AU258" s="380">
        <v>0</v>
      </c>
      <c r="AV258" s="378">
        <v>0</v>
      </c>
      <c r="AW258" s="332">
        <v>9494208</v>
      </c>
      <c r="AX258" s="332">
        <v>0</v>
      </c>
      <c r="AY258" s="332">
        <v>0</v>
      </c>
      <c r="AZ258" s="332">
        <v>0</v>
      </c>
      <c r="BA258" s="332">
        <v>0</v>
      </c>
      <c r="BB258" s="332">
        <v>0</v>
      </c>
      <c r="BC258" s="332">
        <v>0</v>
      </c>
      <c r="BD258" s="332">
        <v>0</v>
      </c>
      <c r="BE258" s="332">
        <v>0</v>
      </c>
      <c r="BF258" s="481" t="s">
        <v>2392</v>
      </c>
      <c r="BG258" s="334"/>
    </row>
    <row r="259" spans="2:59" ht="18" customHeight="1" thickBot="1" x14ac:dyDescent="0.35">
      <c r="B259" s="397">
        <v>6588824</v>
      </c>
      <c r="C259" s="218">
        <v>4757</v>
      </c>
      <c r="D259" s="219">
        <v>5600</v>
      </c>
      <c r="E259" s="355">
        <v>45549</v>
      </c>
      <c r="F259" s="354">
        <v>504</v>
      </c>
      <c r="G259" s="220" t="s">
        <v>41</v>
      </c>
      <c r="H259" s="221">
        <v>19050140</v>
      </c>
      <c r="I259" s="354">
        <v>132</v>
      </c>
      <c r="J259" s="478">
        <v>9</v>
      </c>
      <c r="K259" s="478">
        <f t="shared" si="12"/>
        <v>23</v>
      </c>
      <c r="L259" s="478" t="s">
        <v>70</v>
      </c>
      <c r="M259" s="478">
        <v>570</v>
      </c>
      <c r="N259" s="486">
        <v>1</v>
      </c>
      <c r="O259" s="473" t="s">
        <v>2394</v>
      </c>
      <c r="P259" s="415">
        <v>6540793</v>
      </c>
      <c r="Q259" s="222">
        <v>5013580</v>
      </c>
      <c r="R259" s="425">
        <v>1527213</v>
      </c>
      <c r="S259" s="368"/>
      <c r="T259" s="374"/>
      <c r="U259" s="374"/>
      <c r="V259" s="374"/>
      <c r="W259" s="368"/>
      <c r="X259" s="374"/>
      <c r="Y259" s="626"/>
      <c r="Z259" s="368"/>
      <c r="AA259" s="368"/>
      <c r="AB259" s="368"/>
      <c r="AC259" s="368"/>
      <c r="AD259" s="368"/>
      <c r="AE259" s="272">
        <v>0</v>
      </c>
      <c r="AF259" s="272"/>
      <c r="AG259" s="272">
        <v>0</v>
      </c>
      <c r="AH259" s="272">
        <v>1527213</v>
      </c>
      <c r="AI259" s="272">
        <v>0</v>
      </c>
      <c r="AJ259" s="272">
        <v>0</v>
      </c>
      <c r="AK259" s="272">
        <v>0</v>
      </c>
      <c r="AL259" s="272">
        <v>0</v>
      </c>
      <c r="AM259" s="272">
        <v>0</v>
      </c>
      <c r="AN259" s="272">
        <v>0</v>
      </c>
      <c r="AO259" s="272">
        <v>0</v>
      </c>
      <c r="AP259" s="272">
        <v>0</v>
      </c>
      <c r="AQ259" s="469">
        <f t="shared" si="13"/>
        <v>1527213</v>
      </c>
      <c r="AR259" s="470">
        <f t="shared" si="14"/>
        <v>1</v>
      </c>
      <c r="AS259" s="468">
        <f t="shared" si="15"/>
        <v>0</v>
      </c>
      <c r="AT259" s="380">
        <v>0</v>
      </c>
      <c r="AU259" s="380">
        <v>0</v>
      </c>
      <c r="AV259" s="378">
        <v>0</v>
      </c>
      <c r="AW259" s="332">
        <v>1527213</v>
      </c>
      <c r="AX259" s="332">
        <v>0</v>
      </c>
      <c r="AY259" s="332">
        <v>0</v>
      </c>
      <c r="AZ259" s="332">
        <v>0</v>
      </c>
      <c r="BA259" s="332">
        <v>0</v>
      </c>
      <c r="BB259" s="332">
        <v>0</v>
      </c>
      <c r="BC259" s="332">
        <v>0</v>
      </c>
      <c r="BD259" s="332">
        <v>0</v>
      </c>
      <c r="BE259" s="332">
        <v>0</v>
      </c>
      <c r="BF259" s="481" t="s">
        <v>2392</v>
      </c>
      <c r="BG259" s="334"/>
    </row>
    <row r="260" spans="2:59" ht="18" customHeight="1" thickBot="1" x14ac:dyDescent="0.35">
      <c r="B260" s="397">
        <v>6588824</v>
      </c>
      <c r="C260" s="218">
        <v>4758</v>
      </c>
      <c r="D260" s="219">
        <v>5602</v>
      </c>
      <c r="E260" s="355">
        <v>45549</v>
      </c>
      <c r="F260" s="354">
        <v>504</v>
      </c>
      <c r="G260" s="220" t="s">
        <v>41</v>
      </c>
      <c r="H260" s="221">
        <v>19050140</v>
      </c>
      <c r="I260" s="354">
        <v>128</v>
      </c>
      <c r="J260" s="478">
        <v>9</v>
      </c>
      <c r="K260" s="478">
        <f t="shared" si="12"/>
        <v>21</v>
      </c>
      <c r="L260" s="478" t="s">
        <v>68</v>
      </c>
      <c r="M260" s="478">
        <v>12</v>
      </c>
      <c r="N260" s="486">
        <v>7</v>
      </c>
      <c r="O260" s="473" t="s">
        <v>2394</v>
      </c>
      <c r="P260" s="415">
        <v>27026054</v>
      </c>
      <c r="Q260" s="222">
        <v>20715728</v>
      </c>
      <c r="R260" s="425">
        <v>6310326</v>
      </c>
      <c r="S260" s="368"/>
      <c r="T260" s="374"/>
      <c r="U260" s="374"/>
      <c r="V260" s="374"/>
      <c r="W260" s="368"/>
      <c r="X260" s="374"/>
      <c r="Y260" s="626"/>
      <c r="Z260" s="368"/>
      <c r="AA260" s="368"/>
      <c r="AB260" s="368"/>
      <c r="AC260" s="368"/>
      <c r="AD260" s="368"/>
      <c r="AE260" s="272">
        <v>0</v>
      </c>
      <c r="AF260" s="272"/>
      <c r="AG260" s="272">
        <v>0</v>
      </c>
      <c r="AH260" s="272">
        <v>413715</v>
      </c>
      <c r="AI260" s="272">
        <v>0</v>
      </c>
      <c r="AJ260" s="272">
        <v>0</v>
      </c>
      <c r="AK260" s="272">
        <v>0</v>
      </c>
      <c r="AL260" s="272">
        <v>0</v>
      </c>
      <c r="AM260" s="272">
        <v>0</v>
      </c>
      <c r="AN260" s="272">
        <v>0</v>
      </c>
      <c r="AO260" s="272">
        <v>0</v>
      </c>
      <c r="AP260" s="272">
        <v>0</v>
      </c>
      <c r="AQ260" s="469">
        <f t="shared" si="13"/>
        <v>413715</v>
      </c>
      <c r="AR260" s="470">
        <f t="shared" si="14"/>
        <v>6.5561589052609962E-2</v>
      </c>
      <c r="AS260" s="468">
        <f t="shared" si="15"/>
        <v>5896611</v>
      </c>
      <c r="AT260" s="380">
        <v>0</v>
      </c>
      <c r="AU260" s="380">
        <v>0</v>
      </c>
      <c r="AV260" s="378">
        <v>0</v>
      </c>
      <c r="AW260" s="332">
        <v>6310326</v>
      </c>
      <c r="AX260" s="332">
        <v>0</v>
      </c>
      <c r="AY260" s="332">
        <v>0</v>
      </c>
      <c r="AZ260" s="332">
        <v>0</v>
      </c>
      <c r="BA260" s="332">
        <v>0</v>
      </c>
      <c r="BB260" s="332">
        <v>0</v>
      </c>
      <c r="BC260" s="332">
        <v>0</v>
      </c>
      <c r="BD260" s="332">
        <v>0</v>
      </c>
      <c r="BE260" s="332">
        <v>0</v>
      </c>
      <c r="BF260" s="481" t="s">
        <v>2392</v>
      </c>
      <c r="BG260" s="334"/>
    </row>
    <row r="261" spans="2:59" ht="18" customHeight="1" thickBot="1" x14ac:dyDescent="0.35">
      <c r="B261" s="397">
        <v>6588824</v>
      </c>
      <c r="C261" s="218">
        <v>4758</v>
      </c>
      <c r="D261" s="219">
        <v>5602</v>
      </c>
      <c r="E261" s="355">
        <v>45549</v>
      </c>
      <c r="F261" s="354">
        <v>504</v>
      </c>
      <c r="G261" s="220" t="s">
        <v>41</v>
      </c>
      <c r="H261" s="221">
        <v>19050140</v>
      </c>
      <c r="I261" s="354">
        <v>128</v>
      </c>
      <c r="J261" s="478">
        <v>9</v>
      </c>
      <c r="K261" s="478">
        <f t="shared" ref="K261:K324" si="16">VALUE(LEFT(L261,SEARCH(".",L261,1)-1))</f>
        <v>21</v>
      </c>
      <c r="L261" s="478" t="s">
        <v>68</v>
      </c>
      <c r="M261" s="478">
        <v>570</v>
      </c>
      <c r="N261" s="487">
        <v>1</v>
      </c>
      <c r="O261" s="473" t="s">
        <v>2394</v>
      </c>
      <c r="P261" s="415">
        <v>4417594</v>
      </c>
      <c r="Q261" s="222">
        <v>3386127</v>
      </c>
      <c r="R261" s="425">
        <v>1031467</v>
      </c>
      <c r="S261" s="368"/>
      <c r="T261" s="374"/>
      <c r="U261" s="374"/>
      <c r="V261" s="374"/>
      <c r="W261" s="368"/>
      <c r="X261" s="374"/>
      <c r="Y261" s="626"/>
      <c r="Z261" s="368"/>
      <c r="AA261" s="368"/>
      <c r="AB261" s="368"/>
      <c r="AC261" s="368"/>
      <c r="AD261" s="368"/>
      <c r="AE261" s="272">
        <v>0</v>
      </c>
      <c r="AF261" s="272"/>
      <c r="AG261" s="272">
        <v>0</v>
      </c>
      <c r="AH261" s="272">
        <v>1031467</v>
      </c>
      <c r="AI261" s="272">
        <v>0</v>
      </c>
      <c r="AJ261" s="272">
        <v>0</v>
      </c>
      <c r="AK261" s="272">
        <v>0</v>
      </c>
      <c r="AL261" s="272">
        <v>0</v>
      </c>
      <c r="AM261" s="272">
        <v>0</v>
      </c>
      <c r="AN261" s="272">
        <v>0</v>
      </c>
      <c r="AO261" s="272">
        <v>0</v>
      </c>
      <c r="AP261" s="272">
        <v>0</v>
      </c>
      <c r="AQ261" s="469">
        <f t="shared" ref="AQ261:AQ324" si="17">SUM(AE261:AP261)</f>
        <v>1031467</v>
      </c>
      <c r="AR261" s="470">
        <f t="shared" ref="AR261:AR324" si="18">+AQ261/R261</f>
        <v>1</v>
      </c>
      <c r="AS261" s="468">
        <f t="shared" ref="AS261:AS324" si="19">+R261-AQ261</f>
        <v>0</v>
      </c>
      <c r="AT261" s="380">
        <v>0</v>
      </c>
      <c r="AU261" s="380">
        <v>0</v>
      </c>
      <c r="AV261" s="378">
        <v>0</v>
      </c>
      <c r="AW261" s="332">
        <v>1031467</v>
      </c>
      <c r="AX261" s="332">
        <v>0</v>
      </c>
      <c r="AY261" s="332">
        <v>0</v>
      </c>
      <c r="AZ261" s="332">
        <v>0</v>
      </c>
      <c r="BA261" s="332">
        <v>0</v>
      </c>
      <c r="BB261" s="332">
        <v>0</v>
      </c>
      <c r="BC261" s="332">
        <v>0</v>
      </c>
      <c r="BD261" s="332">
        <v>0</v>
      </c>
      <c r="BE261" s="332">
        <v>0</v>
      </c>
      <c r="BF261" s="481" t="s">
        <v>2392</v>
      </c>
      <c r="BG261" s="334"/>
    </row>
    <row r="262" spans="2:59" ht="18" customHeight="1" thickBot="1" x14ac:dyDescent="0.35">
      <c r="B262" s="397">
        <v>6588824</v>
      </c>
      <c r="C262" s="218">
        <v>4759</v>
      </c>
      <c r="D262" s="219">
        <v>5594</v>
      </c>
      <c r="E262" s="355">
        <v>45549</v>
      </c>
      <c r="F262" s="354">
        <v>504</v>
      </c>
      <c r="G262" s="220" t="s">
        <v>41</v>
      </c>
      <c r="H262" s="221">
        <v>19050140</v>
      </c>
      <c r="I262" s="354">
        <v>131</v>
      </c>
      <c r="J262" s="478">
        <v>9</v>
      </c>
      <c r="K262" s="478">
        <f t="shared" si="16"/>
        <v>26</v>
      </c>
      <c r="L262" s="478" t="s">
        <v>74</v>
      </c>
      <c r="M262" s="478">
        <v>12</v>
      </c>
      <c r="N262" s="486">
        <v>7</v>
      </c>
      <c r="O262" s="473" t="s">
        <v>2394</v>
      </c>
      <c r="P262" s="415">
        <v>87631456</v>
      </c>
      <c r="Q262" s="222">
        <v>67170346</v>
      </c>
      <c r="R262" s="425">
        <v>20461110</v>
      </c>
      <c r="S262" s="368"/>
      <c r="T262" s="374"/>
      <c r="U262" s="374"/>
      <c r="V262" s="374"/>
      <c r="W262" s="368"/>
      <c r="X262" s="374"/>
      <c r="Y262" s="626"/>
      <c r="Z262" s="368"/>
      <c r="AA262" s="368"/>
      <c r="AB262" s="368"/>
      <c r="AC262" s="368"/>
      <c r="AD262" s="368"/>
      <c r="AE262" s="272">
        <v>0</v>
      </c>
      <c r="AF262" s="272"/>
      <c r="AG262" s="272">
        <v>0</v>
      </c>
      <c r="AH262" s="272">
        <v>0</v>
      </c>
      <c r="AI262" s="272">
        <v>0</v>
      </c>
      <c r="AJ262" s="272">
        <v>0</v>
      </c>
      <c r="AK262" s="272">
        <v>0</v>
      </c>
      <c r="AL262" s="272">
        <v>0</v>
      </c>
      <c r="AM262" s="272">
        <v>0</v>
      </c>
      <c r="AN262" s="272">
        <v>0</v>
      </c>
      <c r="AO262" s="272">
        <v>0</v>
      </c>
      <c r="AP262" s="272">
        <v>0</v>
      </c>
      <c r="AQ262" s="469">
        <f t="shared" si="17"/>
        <v>0</v>
      </c>
      <c r="AR262" s="470">
        <f t="shared" si="18"/>
        <v>0</v>
      </c>
      <c r="AS262" s="468">
        <f t="shared" si="19"/>
        <v>20461110</v>
      </c>
      <c r="AT262" s="380">
        <v>0</v>
      </c>
      <c r="AU262" s="380">
        <v>0</v>
      </c>
      <c r="AV262" s="378">
        <v>0</v>
      </c>
      <c r="AW262" s="332">
        <v>20461110</v>
      </c>
      <c r="AX262" s="332">
        <v>0</v>
      </c>
      <c r="AY262" s="332">
        <v>0</v>
      </c>
      <c r="AZ262" s="332">
        <v>0</v>
      </c>
      <c r="BA262" s="332">
        <v>0</v>
      </c>
      <c r="BB262" s="332">
        <v>0</v>
      </c>
      <c r="BC262" s="332">
        <v>0</v>
      </c>
      <c r="BD262" s="332">
        <v>0</v>
      </c>
      <c r="BE262" s="332">
        <v>0</v>
      </c>
      <c r="BF262" s="481" t="s">
        <v>2392</v>
      </c>
      <c r="BG262" s="334"/>
    </row>
    <row r="263" spans="2:59" ht="18" customHeight="1" thickBot="1" x14ac:dyDescent="0.35">
      <c r="B263" s="397">
        <v>6588824</v>
      </c>
      <c r="C263" s="218">
        <v>4759</v>
      </c>
      <c r="D263" s="219">
        <v>5594</v>
      </c>
      <c r="E263" s="355">
        <v>45549</v>
      </c>
      <c r="F263" s="354">
        <v>504</v>
      </c>
      <c r="G263" s="220" t="s">
        <v>41</v>
      </c>
      <c r="H263" s="221">
        <v>19050140</v>
      </c>
      <c r="I263" s="354">
        <v>131</v>
      </c>
      <c r="J263" s="478">
        <v>9</v>
      </c>
      <c r="K263" s="478">
        <f t="shared" si="16"/>
        <v>26</v>
      </c>
      <c r="L263" s="478" t="s">
        <v>74</v>
      </c>
      <c r="M263" s="478">
        <v>570</v>
      </c>
      <c r="N263" s="485">
        <v>1</v>
      </c>
      <c r="O263" s="473" t="s">
        <v>2394</v>
      </c>
      <c r="P263" s="415">
        <v>14323964</v>
      </c>
      <c r="Q263" s="222">
        <v>10979454</v>
      </c>
      <c r="R263" s="425">
        <v>3344510</v>
      </c>
      <c r="S263" s="368"/>
      <c r="T263" s="374"/>
      <c r="U263" s="374"/>
      <c r="V263" s="374"/>
      <c r="W263" s="368"/>
      <c r="X263" s="374"/>
      <c r="Y263" s="626"/>
      <c r="Z263" s="368"/>
      <c r="AA263" s="368"/>
      <c r="AB263" s="368"/>
      <c r="AC263" s="368"/>
      <c r="AD263" s="368"/>
      <c r="AE263" s="272">
        <v>0</v>
      </c>
      <c r="AF263" s="272"/>
      <c r="AG263" s="272">
        <v>0</v>
      </c>
      <c r="AH263" s="272">
        <v>0</v>
      </c>
      <c r="AI263" s="272">
        <v>0</v>
      </c>
      <c r="AJ263" s="272">
        <v>0</v>
      </c>
      <c r="AK263" s="272">
        <v>0</v>
      </c>
      <c r="AL263" s="272">
        <v>0</v>
      </c>
      <c r="AM263" s="272">
        <v>0</v>
      </c>
      <c r="AN263" s="272">
        <v>0</v>
      </c>
      <c r="AO263" s="272">
        <v>0</v>
      </c>
      <c r="AP263" s="272">
        <v>0</v>
      </c>
      <c r="AQ263" s="469">
        <f t="shared" si="17"/>
        <v>0</v>
      </c>
      <c r="AR263" s="470">
        <f t="shared" si="18"/>
        <v>0</v>
      </c>
      <c r="AS263" s="468">
        <f t="shared" si="19"/>
        <v>3344510</v>
      </c>
      <c r="AT263" s="380">
        <v>0</v>
      </c>
      <c r="AU263" s="380">
        <v>0</v>
      </c>
      <c r="AV263" s="378">
        <v>0</v>
      </c>
      <c r="AW263" s="332">
        <v>3344510</v>
      </c>
      <c r="AX263" s="332">
        <v>0</v>
      </c>
      <c r="AY263" s="332">
        <v>0</v>
      </c>
      <c r="AZ263" s="332">
        <v>0</v>
      </c>
      <c r="BA263" s="332">
        <v>0</v>
      </c>
      <c r="BB263" s="332">
        <v>0</v>
      </c>
      <c r="BC263" s="332">
        <v>0</v>
      </c>
      <c r="BD263" s="332">
        <v>0</v>
      </c>
      <c r="BE263" s="332">
        <v>0</v>
      </c>
      <c r="BF263" s="481" t="s">
        <v>2392</v>
      </c>
      <c r="BG263" s="334"/>
    </row>
    <row r="264" spans="2:59" ht="18" customHeight="1" thickBot="1" x14ac:dyDescent="0.35">
      <c r="B264" s="397">
        <v>6588824</v>
      </c>
      <c r="C264" s="218">
        <v>4760</v>
      </c>
      <c r="D264" s="219">
        <v>5596</v>
      </c>
      <c r="E264" s="355">
        <v>45549</v>
      </c>
      <c r="F264" s="354">
        <v>504</v>
      </c>
      <c r="G264" s="220" t="s">
        <v>41</v>
      </c>
      <c r="H264" s="221">
        <v>19050140</v>
      </c>
      <c r="I264" s="354">
        <v>114</v>
      </c>
      <c r="J264" s="478">
        <v>9</v>
      </c>
      <c r="K264" s="478">
        <f t="shared" si="16"/>
        <v>17</v>
      </c>
      <c r="L264" s="478" t="s">
        <v>64</v>
      </c>
      <c r="M264" s="478">
        <v>12</v>
      </c>
      <c r="N264" s="486">
        <v>7</v>
      </c>
      <c r="O264" s="473" t="s">
        <v>2394</v>
      </c>
      <c r="P264" s="415">
        <v>19810986</v>
      </c>
      <c r="Q264" s="222">
        <v>15185310</v>
      </c>
      <c r="R264" s="425">
        <v>4625676</v>
      </c>
      <c r="S264" s="368"/>
      <c r="T264" s="374"/>
      <c r="U264" s="374"/>
      <c r="V264" s="374"/>
      <c r="W264" s="368"/>
      <c r="X264" s="374"/>
      <c r="Y264" s="626"/>
      <c r="Z264" s="368"/>
      <c r="AA264" s="368"/>
      <c r="AB264" s="368"/>
      <c r="AC264" s="368"/>
      <c r="AD264" s="368"/>
      <c r="AE264" s="272">
        <v>0</v>
      </c>
      <c r="AF264" s="272"/>
      <c r="AG264" s="272">
        <v>0</v>
      </c>
      <c r="AH264" s="272">
        <v>3939025</v>
      </c>
      <c r="AI264" s="272">
        <v>0</v>
      </c>
      <c r="AJ264" s="272">
        <v>0</v>
      </c>
      <c r="AK264" s="272">
        <v>0</v>
      </c>
      <c r="AL264" s="272">
        <v>0</v>
      </c>
      <c r="AM264" s="272">
        <v>0</v>
      </c>
      <c r="AN264" s="272">
        <v>0</v>
      </c>
      <c r="AO264" s="272">
        <v>0</v>
      </c>
      <c r="AP264" s="272">
        <v>0</v>
      </c>
      <c r="AQ264" s="469">
        <f t="shared" si="17"/>
        <v>3939025</v>
      </c>
      <c r="AR264" s="470">
        <f t="shared" si="18"/>
        <v>0.85155661572492325</v>
      </c>
      <c r="AS264" s="468">
        <f t="shared" si="19"/>
        <v>686651</v>
      </c>
      <c r="AT264" s="380">
        <v>0</v>
      </c>
      <c r="AU264" s="380">
        <v>0</v>
      </c>
      <c r="AV264" s="378">
        <v>0</v>
      </c>
      <c r="AW264" s="332">
        <v>4625676</v>
      </c>
      <c r="AX264" s="332">
        <v>0</v>
      </c>
      <c r="AY264" s="332">
        <v>0</v>
      </c>
      <c r="AZ264" s="332">
        <v>0</v>
      </c>
      <c r="BA264" s="332">
        <v>0</v>
      </c>
      <c r="BB264" s="332">
        <v>0</v>
      </c>
      <c r="BC264" s="332">
        <v>0</v>
      </c>
      <c r="BD264" s="332">
        <v>0</v>
      </c>
      <c r="BE264" s="332">
        <v>0</v>
      </c>
      <c r="BF264" s="481" t="s">
        <v>2392</v>
      </c>
      <c r="BG264" s="334"/>
    </row>
    <row r="265" spans="2:59" ht="18" customHeight="1" thickBot="1" x14ac:dyDescent="0.35">
      <c r="B265" s="397">
        <v>6588824</v>
      </c>
      <c r="C265" s="218">
        <v>4761</v>
      </c>
      <c r="D265" s="219">
        <v>5591</v>
      </c>
      <c r="E265" s="355">
        <v>45549</v>
      </c>
      <c r="F265" s="354">
        <v>504</v>
      </c>
      <c r="G265" s="220" t="s">
        <v>41</v>
      </c>
      <c r="H265" s="221">
        <v>19050140</v>
      </c>
      <c r="I265" s="354">
        <v>139</v>
      </c>
      <c r="J265" s="478">
        <v>9</v>
      </c>
      <c r="K265" s="478">
        <f t="shared" si="16"/>
        <v>25</v>
      </c>
      <c r="L265" s="478" t="s">
        <v>73</v>
      </c>
      <c r="M265" s="478">
        <v>12</v>
      </c>
      <c r="N265" s="486">
        <v>7</v>
      </c>
      <c r="O265" s="473" t="s">
        <v>2394</v>
      </c>
      <c r="P265" s="415">
        <v>40694265</v>
      </c>
      <c r="Q265" s="222">
        <v>31192542</v>
      </c>
      <c r="R265" s="425">
        <v>9501723</v>
      </c>
      <c r="S265" s="368"/>
      <c r="T265" s="374"/>
      <c r="U265" s="374"/>
      <c r="V265" s="374"/>
      <c r="W265" s="368"/>
      <c r="X265" s="374"/>
      <c r="Y265" s="626"/>
      <c r="Z265" s="368"/>
      <c r="AA265" s="368"/>
      <c r="AB265" s="368"/>
      <c r="AC265" s="368"/>
      <c r="AD265" s="368"/>
      <c r="AE265" s="272">
        <v>0</v>
      </c>
      <c r="AF265" s="272"/>
      <c r="AG265" s="272">
        <v>0</v>
      </c>
      <c r="AH265" s="272">
        <v>1384572</v>
      </c>
      <c r="AI265" s="272">
        <v>0</v>
      </c>
      <c r="AJ265" s="272">
        <v>0</v>
      </c>
      <c r="AK265" s="272">
        <v>0</v>
      </c>
      <c r="AL265" s="272">
        <v>0</v>
      </c>
      <c r="AM265" s="272">
        <v>0</v>
      </c>
      <c r="AN265" s="272">
        <v>0</v>
      </c>
      <c r="AO265" s="272">
        <v>0</v>
      </c>
      <c r="AP265" s="272">
        <v>0</v>
      </c>
      <c r="AQ265" s="469">
        <f t="shared" si="17"/>
        <v>1384572</v>
      </c>
      <c r="AR265" s="470">
        <f t="shared" si="18"/>
        <v>0.14571799241042915</v>
      </c>
      <c r="AS265" s="468">
        <f t="shared" si="19"/>
        <v>8117151</v>
      </c>
      <c r="AT265" s="380">
        <v>0</v>
      </c>
      <c r="AU265" s="380">
        <v>0</v>
      </c>
      <c r="AV265" s="378">
        <v>0</v>
      </c>
      <c r="AW265" s="332">
        <v>9501723</v>
      </c>
      <c r="AX265" s="332">
        <v>0</v>
      </c>
      <c r="AY265" s="332">
        <v>0</v>
      </c>
      <c r="AZ265" s="332">
        <v>0</v>
      </c>
      <c r="BA265" s="332">
        <v>0</v>
      </c>
      <c r="BB265" s="332">
        <v>0</v>
      </c>
      <c r="BC265" s="332">
        <v>0</v>
      </c>
      <c r="BD265" s="332">
        <v>0</v>
      </c>
      <c r="BE265" s="332">
        <v>0</v>
      </c>
      <c r="BF265" s="481" t="s">
        <v>2392</v>
      </c>
      <c r="BG265" s="334"/>
    </row>
    <row r="266" spans="2:59" ht="18" customHeight="1" thickBot="1" x14ac:dyDescent="0.35">
      <c r="B266" s="397">
        <v>6588824</v>
      </c>
      <c r="C266" s="218">
        <v>4761</v>
      </c>
      <c r="D266" s="219">
        <v>5591</v>
      </c>
      <c r="E266" s="355">
        <v>45549</v>
      </c>
      <c r="F266" s="354">
        <v>504</v>
      </c>
      <c r="G266" s="220" t="s">
        <v>41</v>
      </c>
      <c r="H266" s="221">
        <v>19050140</v>
      </c>
      <c r="I266" s="354">
        <v>139</v>
      </c>
      <c r="J266" s="478">
        <v>9</v>
      </c>
      <c r="K266" s="478">
        <f t="shared" si="16"/>
        <v>25</v>
      </c>
      <c r="L266" s="478" t="s">
        <v>73</v>
      </c>
      <c r="M266" s="478">
        <v>570</v>
      </c>
      <c r="N266" s="486">
        <v>1</v>
      </c>
      <c r="O266" s="473" t="s">
        <v>2394</v>
      </c>
      <c r="P266" s="415">
        <v>6651757</v>
      </c>
      <c r="Q266" s="222">
        <v>5098635</v>
      </c>
      <c r="R266" s="425">
        <v>1553122</v>
      </c>
      <c r="S266" s="368"/>
      <c r="T266" s="374"/>
      <c r="U266" s="374"/>
      <c r="V266" s="374"/>
      <c r="W266" s="368"/>
      <c r="X266" s="374"/>
      <c r="Y266" s="626"/>
      <c r="Z266" s="368"/>
      <c r="AA266" s="368"/>
      <c r="AB266" s="368"/>
      <c r="AC266" s="368"/>
      <c r="AD266" s="368"/>
      <c r="AE266" s="272">
        <v>0</v>
      </c>
      <c r="AF266" s="272"/>
      <c r="AG266" s="272">
        <v>0</v>
      </c>
      <c r="AH266" s="272">
        <v>1553122</v>
      </c>
      <c r="AI266" s="272">
        <v>0</v>
      </c>
      <c r="AJ266" s="272">
        <v>0</v>
      </c>
      <c r="AK266" s="272">
        <v>0</v>
      </c>
      <c r="AL266" s="272">
        <v>0</v>
      </c>
      <c r="AM266" s="272">
        <v>0</v>
      </c>
      <c r="AN266" s="272">
        <v>0</v>
      </c>
      <c r="AO266" s="272">
        <v>0</v>
      </c>
      <c r="AP266" s="272">
        <v>0</v>
      </c>
      <c r="AQ266" s="469">
        <f t="shared" si="17"/>
        <v>1553122</v>
      </c>
      <c r="AR266" s="470">
        <f t="shared" si="18"/>
        <v>1</v>
      </c>
      <c r="AS266" s="468">
        <f t="shared" si="19"/>
        <v>0</v>
      </c>
      <c r="AT266" s="380">
        <v>0</v>
      </c>
      <c r="AU266" s="380">
        <v>0</v>
      </c>
      <c r="AV266" s="378">
        <v>0</v>
      </c>
      <c r="AW266" s="332">
        <v>1553122</v>
      </c>
      <c r="AX266" s="332">
        <v>0</v>
      </c>
      <c r="AY266" s="332">
        <v>0</v>
      </c>
      <c r="AZ266" s="332">
        <v>0</v>
      </c>
      <c r="BA266" s="332">
        <v>0</v>
      </c>
      <c r="BB266" s="332">
        <v>0</v>
      </c>
      <c r="BC266" s="332">
        <v>0</v>
      </c>
      <c r="BD266" s="332">
        <v>0</v>
      </c>
      <c r="BE266" s="332">
        <v>0</v>
      </c>
      <c r="BF266" s="481" t="s">
        <v>2392</v>
      </c>
      <c r="BG266" s="334"/>
    </row>
    <row r="267" spans="2:59" ht="18" customHeight="1" thickBot="1" x14ac:dyDescent="0.35">
      <c r="B267" s="397">
        <v>6588824</v>
      </c>
      <c r="C267" s="218">
        <v>4762</v>
      </c>
      <c r="D267" s="219">
        <v>5572</v>
      </c>
      <c r="E267" s="355">
        <v>45549</v>
      </c>
      <c r="F267" s="354">
        <v>504</v>
      </c>
      <c r="G267" s="220" t="s">
        <v>41</v>
      </c>
      <c r="H267" s="221">
        <v>19050140</v>
      </c>
      <c r="I267" s="354">
        <v>136</v>
      </c>
      <c r="J267" s="478">
        <v>9</v>
      </c>
      <c r="K267" s="478">
        <f t="shared" si="16"/>
        <v>24</v>
      </c>
      <c r="L267" s="478" t="s">
        <v>71</v>
      </c>
      <c r="M267" s="478">
        <v>12</v>
      </c>
      <c r="N267" s="486">
        <v>7</v>
      </c>
      <c r="O267" s="473" t="s">
        <v>2394</v>
      </c>
      <c r="P267" s="415">
        <v>3733324</v>
      </c>
      <c r="Q267" s="222">
        <v>2861628</v>
      </c>
      <c r="R267" s="425">
        <v>871696</v>
      </c>
      <c r="S267" s="368"/>
      <c r="T267" s="374"/>
      <c r="U267" s="374"/>
      <c r="V267" s="374"/>
      <c r="W267" s="368"/>
      <c r="X267" s="374"/>
      <c r="Y267" s="626"/>
      <c r="Z267" s="368"/>
      <c r="AA267" s="368"/>
      <c r="AB267" s="368"/>
      <c r="AC267" s="368"/>
      <c r="AD267" s="368"/>
      <c r="AE267" s="272">
        <v>0</v>
      </c>
      <c r="AF267" s="272"/>
      <c r="AG267" s="272">
        <v>0</v>
      </c>
      <c r="AH267" s="272">
        <v>17529</v>
      </c>
      <c r="AI267" s="272">
        <v>0</v>
      </c>
      <c r="AJ267" s="272">
        <v>0</v>
      </c>
      <c r="AK267" s="272">
        <v>0</v>
      </c>
      <c r="AL267" s="272">
        <v>0</v>
      </c>
      <c r="AM267" s="272">
        <v>0</v>
      </c>
      <c r="AN267" s="272">
        <v>0</v>
      </c>
      <c r="AO267" s="272">
        <v>0</v>
      </c>
      <c r="AP267" s="272">
        <v>0</v>
      </c>
      <c r="AQ267" s="469">
        <f t="shared" si="17"/>
        <v>17529</v>
      </c>
      <c r="AR267" s="470">
        <f t="shared" si="18"/>
        <v>2.010907472329803E-2</v>
      </c>
      <c r="AS267" s="468">
        <f t="shared" si="19"/>
        <v>854167</v>
      </c>
      <c r="AT267" s="380">
        <v>0</v>
      </c>
      <c r="AU267" s="380">
        <v>0</v>
      </c>
      <c r="AV267" s="378">
        <v>0</v>
      </c>
      <c r="AW267" s="332">
        <v>871696</v>
      </c>
      <c r="AX267" s="332">
        <v>0</v>
      </c>
      <c r="AY267" s="332">
        <v>0</v>
      </c>
      <c r="AZ267" s="332">
        <v>0</v>
      </c>
      <c r="BA267" s="332">
        <v>0</v>
      </c>
      <c r="BB267" s="332">
        <v>0</v>
      </c>
      <c r="BC267" s="332">
        <v>0</v>
      </c>
      <c r="BD267" s="332">
        <v>0</v>
      </c>
      <c r="BE267" s="332">
        <v>0</v>
      </c>
      <c r="BF267" s="481" t="s">
        <v>2392</v>
      </c>
      <c r="BG267" s="334"/>
    </row>
    <row r="268" spans="2:59" ht="18" customHeight="1" thickBot="1" x14ac:dyDescent="0.35">
      <c r="B268" s="397">
        <v>6588824</v>
      </c>
      <c r="C268" s="218">
        <v>4762</v>
      </c>
      <c r="D268" s="219">
        <v>5572</v>
      </c>
      <c r="E268" s="355">
        <v>45549</v>
      </c>
      <c r="F268" s="354">
        <v>504</v>
      </c>
      <c r="G268" s="220" t="s">
        <v>41</v>
      </c>
      <c r="H268" s="221">
        <v>19050140</v>
      </c>
      <c r="I268" s="354">
        <v>136</v>
      </c>
      <c r="J268" s="478">
        <v>9</v>
      </c>
      <c r="K268" s="478">
        <f t="shared" si="16"/>
        <v>24</v>
      </c>
      <c r="L268" s="478" t="s">
        <v>72</v>
      </c>
      <c r="M268" s="478">
        <v>12</v>
      </c>
      <c r="N268" s="486">
        <v>7</v>
      </c>
      <c r="O268" s="473" t="s">
        <v>2394</v>
      </c>
      <c r="P268" s="415">
        <v>3733324</v>
      </c>
      <c r="Q268" s="222">
        <v>2861628</v>
      </c>
      <c r="R268" s="425">
        <v>871696</v>
      </c>
      <c r="S268" s="368"/>
      <c r="T268" s="374"/>
      <c r="U268" s="374"/>
      <c r="V268" s="374"/>
      <c r="W268" s="368"/>
      <c r="X268" s="374"/>
      <c r="Y268" s="626"/>
      <c r="Z268" s="368"/>
      <c r="AA268" s="368"/>
      <c r="AB268" s="368"/>
      <c r="AC268" s="368"/>
      <c r="AD268" s="368"/>
      <c r="AE268" s="272">
        <v>0</v>
      </c>
      <c r="AF268" s="272"/>
      <c r="AG268" s="272">
        <v>0</v>
      </c>
      <c r="AH268" s="272">
        <v>17529</v>
      </c>
      <c r="AI268" s="272">
        <v>0</v>
      </c>
      <c r="AJ268" s="272">
        <v>0</v>
      </c>
      <c r="AK268" s="272">
        <v>0</v>
      </c>
      <c r="AL268" s="272">
        <v>0</v>
      </c>
      <c r="AM268" s="272">
        <v>0</v>
      </c>
      <c r="AN268" s="272">
        <v>0</v>
      </c>
      <c r="AO268" s="272">
        <v>0</v>
      </c>
      <c r="AP268" s="272">
        <v>0</v>
      </c>
      <c r="AQ268" s="469">
        <f t="shared" si="17"/>
        <v>17529</v>
      </c>
      <c r="AR268" s="470">
        <f t="shared" si="18"/>
        <v>2.010907472329803E-2</v>
      </c>
      <c r="AS268" s="468">
        <f t="shared" si="19"/>
        <v>854167</v>
      </c>
      <c r="AT268" s="380">
        <v>0</v>
      </c>
      <c r="AU268" s="380">
        <v>0</v>
      </c>
      <c r="AV268" s="378">
        <v>0</v>
      </c>
      <c r="AW268" s="332">
        <v>871696</v>
      </c>
      <c r="AX268" s="332">
        <v>0</v>
      </c>
      <c r="AY268" s="332">
        <v>0</v>
      </c>
      <c r="AZ268" s="332">
        <v>0</v>
      </c>
      <c r="BA268" s="332">
        <v>0</v>
      </c>
      <c r="BB268" s="332">
        <v>0</v>
      </c>
      <c r="BC268" s="332">
        <v>0</v>
      </c>
      <c r="BD268" s="332">
        <v>0</v>
      </c>
      <c r="BE268" s="332">
        <v>0</v>
      </c>
      <c r="BF268" s="481" t="s">
        <v>2392</v>
      </c>
      <c r="BG268" s="334"/>
    </row>
    <row r="269" spans="2:59" ht="18" customHeight="1" thickBot="1" x14ac:dyDescent="0.35">
      <c r="B269" s="397">
        <v>6588824</v>
      </c>
      <c r="C269" s="218">
        <v>4762</v>
      </c>
      <c r="D269" s="219">
        <v>5572</v>
      </c>
      <c r="E269" s="355">
        <v>45549</v>
      </c>
      <c r="F269" s="354">
        <v>504</v>
      </c>
      <c r="G269" s="220" t="s">
        <v>41</v>
      </c>
      <c r="H269" s="221">
        <v>19050140</v>
      </c>
      <c r="I269" s="354">
        <v>136</v>
      </c>
      <c r="J269" s="478">
        <v>9</v>
      </c>
      <c r="K269" s="478">
        <f t="shared" si="16"/>
        <v>24</v>
      </c>
      <c r="L269" s="478" t="s">
        <v>71</v>
      </c>
      <c r="M269" s="478">
        <v>570</v>
      </c>
      <c r="N269" s="486">
        <v>1</v>
      </c>
      <c r="O269" s="473" t="s">
        <v>2394</v>
      </c>
      <c r="P269" s="415">
        <v>610238</v>
      </c>
      <c r="Q269" s="222">
        <v>467753</v>
      </c>
      <c r="R269" s="425">
        <v>142485</v>
      </c>
      <c r="S269" s="368"/>
      <c r="T269" s="374"/>
      <c r="U269" s="374"/>
      <c r="V269" s="374"/>
      <c r="W269" s="368"/>
      <c r="X269" s="374"/>
      <c r="Y269" s="626"/>
      <c r="Z269" s="368"/>
      <c r="AA269" s="368"/>
      <c r="AB269" s="368"/>
      <c r="AC269" s="368"/>
      <c r="AD269" s="368"/>
      <c r="AE269" s="272">
        <v>0</v>
      </c>
      <c r="AF269" s="272"/>
      <c r="AG269" s="272">
        <v>0</v>
      </c>
      <c r="AH269" s="272">
        <v>142485</v>
      </c>
      <c r="AI269" s="272">
        <v>0</v>
      </c>
      <c r="AJ269" s="272">
        <v>0</v>
      </c>
      <c r="AK269" s="272">
        <v>0</v>
      </c>
      <c r="AL269" s="272">
        <v>0</v>
      </c>
      <c r="AM269" s="272">
        <v>0</v>
      </c>
      <c r="AN269" s="272">
        <v>0</v>
      </c>
      <c r="AO269" s="272">
        <v>0</v>
      </c>
      <c r="AP269" s="272">
        <v>0</v>
      </c>
      <c r="AQ269" s="469">
        <f t="shared" si="17"/>
        <v>142485</v>
      </c>
      <c r="AR269" s="470">
        <f t="shared" si="18"/>
        <v>1</v>
      </c>
      <c r="AS269" s="468">
        <f t="shared" si="19"/>
        <v>0</v>
      </c>
      <c r="AT269" s="380">
        <v>0</v>
      </c>
      <c r="AU269" s="380">
        <v>0</v>
      </c>
      <c r="AV269" s="378">
        <v>0</v>
      </c>
      <c r="AW269" s="332">
        <v>142485</v>
      </c>
      <c r="AX269" s="332">
        <v>0</v>
      </c>
      <c r="AY269" s="332">
        <v>0</v>
      </c>
      <c r="AZ269" s="332">
        <v>0</v>
      </c>
      <c r="BA269" s="332">
        <v>0</v>
      </c>
      <c r="BB269" s="332">
        <v>0</v>
      </c>
      <c r="BC269" s="332">
        <v>0</v>
      </c>
      <c r="BD269" s="332">
        <v>0</v>
      </c>
      <c r="BE269" s="332">
        <v>0</v>
      </c>
      <c r="BF269" s="481" t="s">
        <v>2392</v>
      </c>
      <c r="BG269" s="334"/>
    </row>
    <row r="270" spans="2:59" ht="18" customHeight="1" thickBot="1" x14ac:dyDescent="0.35">
      <c r="B270" s="397">
        <v>6588824</v>
      </c>
      <c r="C270" s="218">
        <v>4762</v>
      </c>
      <c r="D270" s="219">
        <v>5572</v>
      </c>
      <c r="E270" s="355">
        <v>45549</v>
      </c>
      <c r="F270" s="354">
        <v>504</v>
      </c>
      <c r="G270" s="220" t="s">
        <v>41</v>
      </c>
      <c r="H270" s="221">
        <v>19050140</v>
      </c>
      <c r="I270" s="354">
        <v>136</v>
      </c>
      <c r="J270" s="478">
        <v>9</v>
      </c>
      <c r="K270" s="478">
        <f t="shared" si="16"/>
        <v>24</v>
      </c>
      <c r="L270" s="480" t="s">
        <v>72</v>
      </c>
      <c r="M270" s="478">
        <v>570</v>
      </c>
      <c r="N270" s="486">
        <v>1</v>
      </c>
      <c r="O270" s="473" t="s">
        <v>2394</v>
      </c>
      <c r="P270" s="415">
        <v>610238</v>
      </c>
      <c r="Q270" s="222">
        <v>467753</v>
      </c>
      <c r="R270" s="425">
        <v>142485</v>
      </c>
      <c r="S270" s="368"/>
      <c r="T270" s="374"/>
      <c r="U270" s="374"/>
      <c r="V270" s="374"/>
      <c r="W270" s="368"/>
      <c r="X270" s="374"/>
      <c r="Y270" s="626"/>
      <c r="Z270" s="368"/>
      <c r="AA270" s="368"/>
      <c r="AB270" s="368"/>
      <c r="AC270" s="368"/>
      <c r="AD270" s="368"/>
      <c r="AE270" s="272">
        <v>0</v>
      </c>
      <c r="AF270" s="272"/>
      <c r="AG270" s="272">
        <v>0</v>
      </c>
      <c r="AH270" s="272">
        <v>142485</v>
      </c>
      <c r="AI270" s="272">
        <v>0</v>
      </c>
      <c r="AJ270" s="272">
        <v>0</v>
      </c>
      <c r="AK270" s="272">
        <v>0</v>
      </c>
      <c r="AL270" s="272">
        <v>0</v>
      </c>
      <c r="AM270" s="272">
        <v>0</v>
      </c>
      <c r="AN270" s="272">
        <v>0</v>
      </c>
      <c r="AO270" s="272">
        <v>0</v>
      </c>
      <c r="AP270" s="272">
        <v>0</v>
      </c>
      <c r="AQ270" s="469">
        <f t="shared" si="17"/>
        <v>142485</v>
      </c>
      <c r="AR270" s="470">
        <f t="shared" si="18"/>
        <v>1</v>
      </c>
      <c r="AS270" s="468">
        <f t="shared" si="19"/>
        <v>0</v>
      </c>
      <c r="AT270" s="380">
        <v>0</v>
      </c>
      <c r="AU270" s="380">
        <v>0</v>
      </c>
      <c r="AV270" s="378">
        <v>0</v>
      </c>
      <c r="AW270" s="332">
        <v>142485</v>
      </c>
      <c r="AX270" s="332">
        <v>0</v>
      </c>
      <c r="AY270" s="332">
        <v>0</v>
      </c>
      <c r="AZ270" s="332">
        <v>0</v>
      </c>
      <c r="BA270" s="332">
        <v>0</v>
      </c>
      <c r="BB270" s="332">
        <v>0</v>
      </c>
      <c r="BC270" s="332">
        <v>0</v>
      </c>
      <c r="BD270" s="332">
        <v>0</v>
      </c>
      <c r="BE270" s="332">
        <v>0</v>
      </c>
      <c r="BF270" s="481" t="s">
        <v>2392</v>
      </c>
      <c r="BG270" s="334"/>
    </row>
    <row r="271" spans="2:59" ht="18" customHeight="1" thickBot="1" x14ac:dyDescent="0.35">
      <c r="B271" s="397">
        <v>6588824</v>
      </c>
      <c r="C271" s="218">
        <v>4763</v>
      </c>
      <c r="D271" s="219">
        <v>5598</v>
      </c>
      <c r="E271" s="355">
        <v>45549</v>
      </c>
      <c r="F271" s="354">
        <v>504</v>
      </c>
      <c r="G271" s="220" t="s">
        <v>41</v>
      </c>
      <c r="H271" s="221">
        <v>19050140</v>
      </c>
      <c r="I271" s="354">
        <v>129</v>
      </c>
      <c r="J271" s="478">
        <v>9</v>
      </c>
      <c r="K271" s="478">
        <f t="shared" si="16"/>
        <v>22</v>
      </c>
      <c r="L271" s="478" t="s">
        <v>69</v>
      </c>
      <c r="M271" s="478">
        <v>12</v>
      </c>
      <c r="N271" s="486">
        <v>7</v>
      </c>
      <c r="O271" s="473" t="s">
        <v>2394</v>
      </c>
      <c r="P271" s="415">
        <v>20419919</v>
      </c>
      <c r="Q271" s="222">
        <v>15652062</v>
      </c>
      <c r="R271" s="425">
        <v>4767857</v>
      </c>
      <c r="S271" s="368"/>
      <c r="T271" s="374"/>
      <c r="U271" s="374"/>
      <c r="V271" s="374"/>
      <c r="W271" s="368"/>
      <c r="X271" s="374"/>
      <c r="Y271" s="626"/>
      <c r="Z271" s="368"/>
      <c r="AA271" s="368"/>
      <c r="AB271" s="368"/>
      <c r="AC271" s="368"/>
      <c r="AD271" s="368"/>
      <c r="AE271" s="272">
        <v>0</v>
      </c>
      <c r="AF271" s="272"/>
      <c r="AG271" s="272">
        <v>0</v>
      </c>
      <c r="AH271" s="272">
        <v>0</v>
      </c>
      <c r="AI271" s="272">
        <v>0</v>
      </c>
      <c r="AJ271" s="272">
        <v>0</v>
      </c>
      <c r="AK271" s="272">
        <v>0</v>
      </c>
      <c r="AL271" s="272">
        <v>0</v>
      </c>
      <c r="AM271" s="272">
        <v>0</v>
      </c>
      <c r="AN271" s="272">
        <v>0</v>
      </c>
      <c r="AO271" s="272">
        <v>0</v>
      </c>
      <c r="AP271" s="272">
        <v>0</v>
      </c>
      <c r="AQ271" s="469">
        <f t="shared" si="17"/>
        <v>0</v>
      </c>
      <c r="AR271" s="470">
        <f t="shared" si="18"/>
        <v>0</v>
      </c>
      <c r="AS271" s="468">
        <f t="shared" si="19"/>
        <v>4767857</v>
      </c>
      <c r="AT271" s="380">
        <v>0</v>
      </c>
      <c r="AU271" s="380">
        <v>0</v>
      </c>
      <c r="AV271" s="378">
        <v>0</v>
      </c>
      <c r="AW271" s="332">
        <v>4767857</v>
      </c>
      <c r="AX271" s="332">
        <v>0</v>
      </c>
      <c r="AY271" s="332">
        <v>0</v>
      </c>
      <c r="AZ271" s="332">
        <v>0</v>
      </c>
      <c r="BA271" s="332">
        <v>0</v>
      </c>
      <c r="BB271" s="332">
        <v>0</v>
      </c>
      <c r="BC271" s="332">
        <v>0</v>
      </c>
      <c r="BD271" s="332">
        <v>0</v>
      </c>
      <c r="BE271" s="332">
        <v>0</v>
      </c>
      <c r="BF271" s="481" t="s">
        <v>2392</v>
      </c>
      <c r="BG271" s="334"/>
    </row>
    <row r="272" spans="2:59" ht="18" customHeight="1" thickBot="1" x14ac:dyDescent="0.35">
      <c r="B272" s="397">
        <v>6588824</v>
      </c>
      <c r="C272" s="218">
        <v>4763</v>
      </c>
      <c r="D272" s="219">
        <v>5598</v>
      </c>
      <c r="E272" s="355">
        <v>45549</v>
      </c>
      <c r="F272" s="354">
        <v>504</v>
      </c>
      <c r="G272" s="220" t="s">
        <v>41</v>
      </c>
      <c r="H272" s="221">
        <v>19050140</v>
      </c>
      <c r="I272" s="354">
        <v>129</v>
      </c>
      <c r="J272" s="478">
        <v>9</v>
      </c>
      <c r="K272" s="478">
        <f t="shared" si="16"/>
        <v>22</v>
      </c>
      <c r="L272" s="478" t="s">
        <v>69</v>
      </c>
      <c r="M272" s="478">
        <v>570</v>
      </c>
      <c r="N272" s="486">
        <v>1</v>
      </c>
      <c r="O272" s="473" t="s">
        <v>2394</v>
      </c>
      <c r="P272" s="415">
        <v>3337775</v>
      </c>
      <c r="Q272" s="222">
        <v>2558436</v>
      </c>
      <c r="R272" s="425">
        <v>779339</v>
      </c>
      <c r="S272" s="368"/>
      <c r="T272" s="374"/>
      <c r="U272" s="374"/>
      <c r="V272" s="374"/>
      <c r="W272" s="368"/>
      <c r="X272" s="374"/>
      <c r="Y272" s="626"/>
      <c r="Z272" s="368"/>
      <c r="AA272" s="368"/>
      <c r="AB272" s="368"/>
      <c r="AC272" s="368"/>
      <c r="AD272" s="368"/>
      <c r="AE272" s="272">
        <v>0</v>
      </c>
      <c r="AF272" s="272"/>
      <c r="AG272" s="272">
        <v>0</v>
      </c>
      <c r="AH272" s="272">
        <v>779339</v>
      </c>
      <c r="AI272" s="272">
        <v>0</v>
      </c>
      <c r="AJ272" s="272">
        <v>0</v>
      </c>
      <c r="AK272" s="272">
        <v>0</v>
      </c>
      <c r="AL272" s="272">
        <v>0</v>
      </c>
      <c r="AM272" s="272">
        <v>0</v>
      </c>
      <c r="AN272" s="272">
        <v>0</v>
      </c>
      <c r="AO272" s="272">
        <v>0</v>
      </c>
      <c r="AP272" s="272">
        <v>0</v>
      </c>
      <c r="AQ272" s="469">
        <f t="shared" si="17"/>
        <v>779339</v>
      </c>
      <c r="AR272" s="470">
        <f t="shared" si="18"/>
        <v>1</v>
      </c>
      <c r="AS272" s="468">
        <f t="shared" si="19"/>
        <v>0</v>
      </c>
      <c r="AT272" s="380">
        <v>0</v>
      </c>
      <c r="AU272" s="380">
        <v>0</v>
      </c>
      <c r="AV272" s="378">
        <v>0</v>
      </c>
      <c r="AW272" s="332">
        <v>779339</v>
      </c>
      <c r="AX272" s="332">
        <v>0</v>
      </c>
      <c r="AY272" s="332">
        <v>0</v>
      </c>
      <c r="AZ272" s="332">
        <v>0</v>
      </c>
      <c r="BA272" s="332">
        <v>0</v>
      </c>
      <c r="BB272" s="332">
        <v>0</v>
      </c>
      <c r="BC272" s="332">
        <v>0</v>
      </c>
      <c r="BD272" s="332">
        <v>0</v>
      </c>
      <c r="BE272" s="332">
        <v>0</v>
      </c>
      <c r="BF272" s="481" t="s">
        <v>2392</v>
      </c>
      <c r="BG272" s="334"/>
    </row>
    <row r="273" spans="2:59" ht="18" customHeight="1" thickBot="1" x14ac:dyDescent="0.35">
      <c r="B273" s="397">
        <v>6588824</v>
      </c>
      <c r="C273" s="218">
        <v>4764</v>
      </c>
      <c r="D273" s="219">
        <v>5571</v>
      </c>
      <c r="E273" s="355">
        <v>45549</v>
      </c>
      <c r="F273" s="354">
        <v>504</v>
      </c>
      <c r="G273" s="220" t="s">
        <v>41</v>
      </c>
      <c r="H273" s="221">
        <v>19050140</v>
      </c>
      <c r="I273" s="354">
        <v>113</v>
      </c>
      <c r="J273" s="478">
        <v>9</v>
      </c>
      <c r="K273" s="478">
        <f t="shared" si="16"/>
        <v>18</v>
      </c>
      <c r="L273" s="478" t="s">
        <v>65</v>
      </c>
      <c r="M273" s="478">
        <v>12</v>
      </c>
      <c r="N273" s="486">
        <v>7</v>
      </c>
      <c r="O273" s="473" t="s">
        <v>2394</v>
      </c>
      <c r="P273" s="415">
        <v>45229538</v>
      </c>
      <c r="Q273" s="222">
        <v>34668871</v>
      </c>
      <c r="R273" s="425">
        <v>10560667</v>
      </c>
      <c r="S273" s="368"/>
      <c r="T273" s="374"/>
      <c r="U273" s="374"/>
      <c r="V273" s="374"/>
      <c r="W273" s="368"/>
      <c r="X273" s="374"/>
      <c r="Y273" s="626"/>
      <c r="Z273" s="368"/>
      <c r="AA273" s="368"/>
      <c r="AB273" s="368"/>
      <c r="AC273" s="368"/>
      <c r="AD273" s="368"/>
      <c r="AE273" s="272">
        <v>0</v>
      </c>
      <c r="AF273" s="272"/>
      <c r="AG273" s="272">
        <v>0</v>
      </c>
      <c r="AH273" s="272">
        <v>10560667</v>
      </c>
      <c r="AI273" s="272">
        <v>0</v>
      </c>
      <c r="AJ273" s="272">
        <v>0</v>
      </c>
      <c r="AK273" s="272">
        <v>0</v>
      </c>
      <c r="AL273" s="272">
        <v>0</v>
      </c>
      <c r="AM273" s="272">
        <v>0</v>
      </c>
      <c r="AN273" s="272">
        <v>0</v>
      </c>
      <c r="AO273" s="272">
        <v>0</v>
      </c>
      <c r="AP273" s="272">
        <v>0</v>
      </c>
      <c r="AQ273" s="469">
        <f t="shared" si="17"/>
        <v>10560667</v>
      </c>
      <c r="AR273" s="470">
        <f t="shared" si="18"/>
        <v>1</v>
      </c>
      <c r="AS273" s="468">
        <f t="shared" si="19"/>
        <v>0</v>
      </c>
      <c r="AT273" s="380">
        <v>0</v>
      </c>
      <c r="AU273" s="380">
        <v>0</v>
      </c>
      <c r="AV273" s="378">
        <v>0</v>
      </c>
      <c r="AW273" s="332">
        <v>10560667</v>
      </c>
      <c r="AX273" s="332">
        <v>0</v>
      </c>
      <c r="AY273" s="332">
        <v>0</v>
      </c>
      <c r="AZ273" s="332">
        <v>0</v>
      </c>
      <c r="BA273" s="332">
        <v>0</v>
      </c>
      <c r="BB273" s="332">
        <v>0</v>
      </c>
      <c r="BC273" s="332">
        <v>0</v>
      </c>
      <c r="BD273" s="332">
        <v>0</v>
      </c>
      <c r="BE273" s="332">
        <v>0</v>
      </c>
      <c r="BF273" s="481" t="s">
        <v>2392</v>
      </c>
      <c r="BG273" s="334"/>
    </row>
    <row r="274" spans="2:59" ht="18" customHeight="1" thickBot="1" x14ac:dyDescent="0.35">
      <c r="B274" s="397">
        <v>6588824</v>
      </c>
      <c r="C274" s="218">
        <v>4764</v>
      </c>
      <c r="D274" s="219">
        <v>5571</v>
      </c>
      <c r="E274" s="355">
        <v>45549</v>
      </c>
      <c r="F274" s="354">
        <v>504</v>
      </c>
      <c r="G274" s="220" t="s">
        <v>41</v>
      </c>
      <c r="H274" s="221">
        <v>19050140</v>
      </c>
      <c r="I274" s="354">
        <v>113</v>
      </c>
      <c r="J274" s="478">
        <v>9</v>
      </c>
      <c r="K274" s="478">
        <f t="shared" si="16"/>
        <v>18</v>
      </c>
      <c r="L274" s="478" t="s">
        <v>65</v>
      </c>
      <c r="M274" s="478">
        <v>570</v>
      </c>
      <c r="N274" s="486">
        <v>1</v>
      </c>
      <c r="O274" s="473" t="s">
        <v>2394</v>
      </c>
      <c r="P274" s="415">
        <v>886792</v>
      </c>
      <c r="Q274" s="222">
        <v>679734</v>
      </c>
      <c r="R274" s="425">
        <v>207058</v>
      </c>
      <c r="S274" s="368"/>
      <c r="T274" s="374"/>
      <c r="U274" s="374"/>
      <c r="V274" s="374"/>
      <c r="W274" s="368"/>
      <c r="X274" s="374"/>
      <c r="Y274" s="626"/>
      <c r="Z274" s="368"/>
      <c r="AA274" s="368"/>
      <c r="AB274" s="368"/>
      <c r="AC274" s="368"/>
      <c r="AD274" s="368"/>
      <c r="AE274" s="272">
        <v>0</v>
      </c>
      <c r="AF274" s="272"/>
      <c r="AG274" s="272">
        <v>0</v>
      </c>
      <c r="AH274" s="272">
        <v>207058</v>
      </c>
      <c r="AI274" s="272">
        <v>0</v>
      </c>
      <c r="AJ274" s="272">
        <v>0</v>
      </c>
      <c r="AK274" s="272">
        <v>0</v>
      </c>
      <c r="AL274" s="272">
        <v>0</v>
      </c>
      <c r="AM274" s="272">
        <v>0</v>
      </c>
      <c r="AN274" s="272">
        <v>0</v>
      </c>
      <c r="AO274" s="272">
        <v>0</v>
      </c>
      <c r="AP274" s="272">
        <v>0</v>
      </c>
      <c r="AQ274" s="469">
        <f t="shared" si="17"/>
        <v>207058</v>
      </c>
      <c r="AR274" s="470">
        <f t="shared" si="18"/>
        <v>1</v>
      </c>
      <c r="AS274" s="468">
        <f t="shared" si="19"/>
        <v>0</v>
      </c>
      <c r="AT274" s="380">
        <v>0</v>
      </c>
      <c r="AU274" s="380">
        <v>0</v>
      </c>
      <c r="AV274" s="378">
        <v>0</v>
      </c>
      <c r="AW274" s="332">
        <v>207058</v>
      </c>
      <c r="AX274" s="332">
        <v>0</v>
      </c>
      <c r="AY274" s="332">
        <v>0</v>
      </c>
      <c r="AZ274" s="332">
        <v>0</v>
      </c>
      <c r="BA274" s="332">
        <v>0</v>
      </c>
      <c r="BB274" s="332">
        <v>0</v>
      </c>
      <c r="BC274" s="332">
        <v>0</v>
      </c>
      <c r="BD274" s="332">
        <v>0</v>
      </c>
      <c r="BE274" s="332">
        <v>0</v>
      </c>
      <c r="BF274" s="481" t="s">
        <v>2392</v>
      </c>
      <c r="BG274" s="334"/>
    </row>
    <row r="275" spans="2:59" ht="18" customHeight="1" thickBot="1" x14ac:dyDescent="0.35">
      <c r="B275" s="397">
        <v>6588824</v>
      </c>
      <c r="C275" s="218">
        <v>4765</v>
      </c>
      <c r="D275" s="219">
        <v>5570</v>
      </c>
      <c r="E275" s="355">
        <v>45549</v>
      </c>
      <c r="F275" s="354">
        <v>504</v>
      </c>
      <c r="G275" s="220" t="s">
        <v>41</v>
      </c>
      <c r="H275" s="221">
        <v>19050140</v>
      </c>
      <c r="I275" s="354">
        <v>124</v>
      </c>
      <c r="J275" s="478">
        <v>9</v>
      </c>
      <c r="K275" s="478">
        <f t="shared" si="16"/>
        <v>16</v>
      </c>
      <c r="L275" s="478" t="s">
        <v>62</v>
      </c>
      <c r="M275" s="478">
        <v>12</v>
      </c>
      <c r="N275" s="486">
        <v>7</v>
      </c>
      <c r="O275" s="473" t="s">
        <v>2394</v>
      </c>
      <c r="P275" s="415">
        <v>30360849</v>
      </c>
      <c r="Q275" s="222">
        <v>23271880</v>
      </c>
      <c r="R275" s="425">
        <v>7088969</v>
      </c>
      <c r="S275" s="368"/>
      <c r="T275" s="374"/>
      <c r="U275" s="374"/>
      <c r="V275" s="374"/>
      <c r="W275" s="368"/>
      <c r="X275" s="374"/>
      <c r="Y275" s="626"/>
      <c r="Z275" s="368"/>
      <c r="AA275" s="368"/>
      <c r="AB275" s="368"/>
      <c r="AC275" s="368"/>
      <c r="AD275" s="368"/>
      <c r="AE275" s="272">
        <v>0</v>
      </c>
      <c r="AF275" s="272"/>
      <c r="AG275" s="272">
        <v>0</v>
      </c>
      <c r="AH275" s="272">
        <v>7088969</v>
      </c>
      <c r="AI275" s="272">
        <v>0</v>
      </c>
      <c r="AJ275" s="272">
        <v>0</v>
      </c>
      <c r="AK275" s="272">
        <v>0</v>
      </c>
      <c r="AL275" s="272">
        <v>0</v>
      </c>
      <c r="AM275" s="272">
        <v>0</v>
      </c>
      <c r="AN275" s="272">
        <v>0</v>
      </c>
      <c r="AO275" s="272">
        <v>0</v>
      </c>
      <c r="AP275" s="272">
        <v>0</v>
      </c>
      <c r="AQ275" s="469">
        <f t="shared" si="17"/>
        <v>7088969</v>
      </c>
      <c r="AR275" s="470">
        <f t="shared" si="18"/>
        <v>1</v>
      </c>
      <c r="AS275" s="468">
        <f t="shared" si="19"/>
        <v>0</v>
      </c>
      <c r="AT275" s="380">
        <v>0</v>
      </c>
      <c r="AU275" s="380">
        <v>0</v>
      </c>
      <c r="AV275" s="378">
        <v>0</v>
      </c>
      <c r="AW275" s="332">
        <v>7088969</v>
      </c>
      <c r="AX275" s="332">
        <v>0</v>
      </c>
      <c r="AY275" s="332">
        <v>0</v>
      </c>
      <c r="AZ275" s="332">
        <v>0</v>
      </c>
      <c r="BA275" s="332">
        <v>0</v>
      </c>
      <c r="BB275" s="332">
        <v>0</v>
      </c>
      <c r="BC275" s="332">
        <v>0</v>
      </c>
      <c r="BD275" s="332">
        <v>0</v>
      </c>
      <c r="BE275" s="332">
        <v>0</v>
      </c>
      <c r="BF275" s="481" t="s">
        <v>2392</v>
      </c>
      <c r="BG275" s="334"/>
    </row>
    <row r="276" spans="2:59" ht="18" customHeight="1" thickBot="1" x14ac:dyDescent="0.35">
      <c r="B276" s="397">
        <v>6588824</v>
      </c>
      <c r="C276" s="218">
        <v>4765</v>
      </c>
      <c r="D276" s="219">
        <v>5570</v>
      </c>
      <c r="E276" s="355">
        <v>45549</v>
      </c>
      <c r="F276" s="354">
        <v>504</v>
      </c>
      <c r="G276" s="220" t="s">
        <v>41</v>
      </c>
      <c r="H276" s="221">
        <v>19050140</v>
      </c>
      <c r="I276" s="354">
        <v>124</v>
      </c>
      <c r="J276" s="478">
        <v>9</v>
      </c>
      <c r="K276" s="478">
        <f t="shared" si="16"/>
        <v>16</v>
      </c>
      <c r="L276" s="478" t="s">
        <v>63</v>
      </c>
      <c r="M276" s="478">
        <v>12</v>
      </c>
      <c r="N276" s="486">
        <v>7</v>
      </c>
      <c r="O276" s="473" t="s">
        <v>2394</v>
      </c>
      <c r="P276" s="415">
        <v>30360849</v>
      </c>
      <c r="Q276" s="222">
        <v>23271880</v>
      </c>
      <c r="R276" s="425">
        <v>7088969</v>
      </c>
      <c r="S276" s="368"/>
      <c r="T276" s="374"/>
      <c r="U276" s="374"/>
      <c r="V276" s="374"/>
      <c r="W276" s="368"/>
      <c r="X276" s="374"/>
      <c r="Y276" s="626"/>
      <c r="Z276" s="368"/>
      <c r="AA276" s="368"/>
      <c r="AB276" s="368"/>
      <c r="AC276" s="368"/>
      <c r="AD276" s="368"/>
      <c r="AE276" s="272">
        <v>0</v>
      </c>
      <c r="AF276" s="272"/>
      <c r="AG276" s="272">
        <v>0</v>
      </c>
      <c r="AH276" s="272">
        <v>7088969</v>
      </c>
      <c r="AI276" s="272">
        <v>0</v>
      </c>
      <c r="AJ276" s="272">
        <v>0</v>
      </c>
      <c r="AK276" s="272">
        <v>0</v>
      </c>
      <c r="AL276" s="272">
        <v>0</v>
      </c>
      <c r="AM276" s="272">
        <v>0</v>
      </c>
      <c r="AN276" s="272">
        <v>0</v>
      </c>
      <c r="AO276" s="272">
        <v>0</v>
      </c>
      <c r="AP276" s="272">
        <v>0</v>
      </c>
      <c r="AQ276" s="469">
        <f t="shared" si="17"/>
        <v>7088969</v>
      </c>
      <c r="AR276" s="470">
        <f t="shared" si="18"/>
        <v>1</v>
      </c>
      <c r="AS276" s="468">
        <f t="shared" si="19"/>
        <v>0</v>
      </c>
      <c r="AT276" s="380">
        <v>0</v>
      </c>
      <c r="AU276" s="380">
        <v>0</v>
      </c>
      <c r="AV276" s="378">
        <v>0</v>
      </c>
      <c r="AW276" s="332">
        <v>7088969</v>
      </c>
      <c r="AX276" s="332">
        <v>0</v>
      </c>
      <c r="AY276" s="332">
        <v>0</v>
      </c>
      <c r="AZ276" s="332">
        <v>0</v>
      </c>
      <c r="BA276" s="332">
        <v>0</v>
      </c>
      <c r="BB276" s="332">
        <v>0</v>
      </c>
      <c r="BC276" s="332">
        <v>0</v>
      </c>
      <c r="BD276" s="332">
        <v>0</v>
      </c>
      <c r="BE276" s="332">
        <v>0</v>
      </c>
      <c r="BF276" s="481" t="s">
        <v>2392</v>
      </c>
      <c r="BG276" s="334"/>
    </row>
    <row r="277" spans="2:59" ht="18" customHeight="1" thickBot="1" x14ac:dyDescent="0.35">
      <c r="B277" s="397">
        <v>6588824</v>
      </c>
      <c r="C277" s="218">
        <v>4765</v>
      </c>
      <c r="D277" s="219">
        <v>5570</v>
      </c>
      <c r="E277" s="355">
        <v>45549</v>
      </c>
      <c r="F277" s="354">
        <v>504</v>
      </c>
      <c r="G277" s="220" t="s">
        <v>41</v>
      </c>
      <c r="H277" s="221">
        <v>19050140</v>
      </c>
      <c r="I277" s="354">
        <v>124</v>
      </c>
      <c r="J277" s="478">
        <v>9</v>
      </c>
      <c r="K277" s="478">
        <f t="shared" si="16"/>
        <v>16</v>
      </c>
      <c r="L277" s="478" t="s">
        <v>62</v>
      </c>
      <c r="M277" s="478">
        <v>570</v>
      </c>
      <c r="N277" s="486">
        <v>1</v>
      </c>
      <c r="O277" s="473" t="s">
        <v>2394</v>
      </c>
      <c r="P277" s="415">
        <v>4962685</v>
      </c>
      <c r="Q277" s="222">
        <v>3803946</v>
      </c>
      <c r="R277" s="425">
        <v>1158739</v>
      </c>
      <c r="S277" s="368"/>
      <c r="T277" s="374"/>
      <c r="U277" s="374"/>
      <c r="V277" s="374"/>
      <c r="W277" s="368"/>
      <c r="X277" s="374"/>
      <c r="Y277" s="626"/>
      <c r="Z277" s="368"/>
      <c r="AA277" s="368"/>
      <c r="AB277" s="368"/>
      <c r="AC277" s="368"/>
      <c r="AD277" s="368"/>
      <c r="AE277" s="272">
        <v>0</v>
      </c>
      <c r="AF277" s="272"/>
      <c r="AG277" s="272">
        <v>0</v>
      </c>
      <c r="AH277" s="272">
        <v>1158739</v>
      </c>
      <c r="AI277" s="272">
        <v>0</v>
      </c>
      <c r="AJ277" s="272">
        <v>0</v>
      </c>
      <c r="AK277" s="272">
        <v>0</v>
      </c>
      <c r="AL277" s="272">
        <v>0</v>
      </c>
      <c r="AM277" s="272">
        <v>0</v>
      </c>
      <c r="AN277" s="272">
        <v>0</v>
      </c>
      <c r="AO277" s="272">
        <v>0</v>
      </c>
      <c r="AP277" s="272">
        <v>0</v>
      </c>
      <c r="AQ277" s="469">
        <f t="shared" si="17"/>
        <v>1158739</v>
      </c>
      <c r="AR277" s="470">
        <f t="shared" si="18"/>
        <v>1</v>
      </c>
      <c r="AS277" s="468">
        <f t="shared" si="19"/>
        <v>0</v>
      </c>
      <c r="AT277" s="380">
        <v>0</v>
      </c>
      <c r="AU277" s="380">
        <v>0</v>
      </c>
      <c r="AV277" s="378">
        <v>0</v>
      </c>
      <c r="AW277" s="332">
        <v>1158739</v>
      </c>
      <c r="AX277" s="332">
        <v>0</v>
      </c>
      <c r="AY277" s="332">
        <v>0</v>
      </c>
      <c r="AZ277" s="332">
        <v>0</v>
      </c>
      <c r="BA277" s="332">
        <v>0</v>
      </c>
      <c r="BB277" s="332">
        <v>0</v>
      </c>
      <c r="BC277" s="332">
        <v>0</v>
      </c>
      <c r="BD277" s="332">
        <v>0</v>
      </c>
      <c r="BE277" s="332">
        <v>0</v>
      </c>
      <c r="BF277" s="481" t="s">
        <v>2392</v>
      </c>
      <c r="BG277" s="334"/>
    </row>
    <row r="278" spans="2:59" ht="18" customHeight="1" thickBot="1" x14ac:dyDescent="0.35">
      <c r="B278" s="397">
        <v>6588824</v>
      </c>
      <c r="C278" s="218">
        <v>4765</v>
      </c>
      <c r="D278" s="219">
        <v>5570</v>
      </c>
      <c r="E278" s="355">
        <v>45549</v>
      </c>
      <c r="F278" s="354">
        <v>504</v>
      </c>
      <c r="G278" s="220" t="s">
        <v>41</v>
      </c>
      <c r="H278" s="221">
        <v>19050140</v>
      </c>
      <c r="I278" s="354">
        <v>124</v>
      </c>
      <c r="J278" s="478">
        <v>9</v>
      </c>
      <c r="K278" s="478">
        <f t="shared" si="16"/>
        <v>16</v>
      </c>
      <c r="L278" s="478" t="s">
        <v>63</v>
      </c>
      <c r="M278" s="478">
        <v>570</v>
      </c>
      <c r="N278" s="486">
        <v>1</v>
      </c>
      <c r="O278" s="473" t="s">
        <v>2394</v>
      </c>
      <c r="P278" s="415">
        <v>4962687</v>
      </c>
      <c r="Q278" s="222">
        <v>3803946</v>
      </c>
      <c r="R278" s="425">
        <v>1158741</v>
      </c>
      <c r="S278" s="368"/>
      <c r="T278" s="374"/>
      <c r="U278" s="374"/>
      <c r="V278" s="374"/>
      <c r="W278" s="368"/>
      <c r="X278" s="374"/>
      <c r="Y278" s="626"/>
      <c r="Z278" s="368"/>
      <c r="AA278" s="368"/>
      <c r="AB278" s="368"/>
      <c r="AC278" s="368"/>
      <c r="AD278" s="368"/>
      <c r="AE278" s="272">
        <v>0</v>
      </c>
      <c r="AF278" s="272"/>
      <c r="AG278" s="272">
        <v>0</v>
      </c>
      <c r="AH278" s="272">
        <v>1158741</v>
      </c>
      <c r="AI278" s="272">
        <v>0</v>
      </c>
      <c r="AJ278" s="272">
        <v>0</v>
      </c>
      <c r="AK278" s="272">
        <v>0</v>
      </c>
      <c r="AL278" s="272">
        <v>0</v>
      </c>
      <c r="AM278" s="272">
        <v>0</v>
      </c>
      <c r="AN278" s="272">
        <v>0</v>
      </c>
      <c r="AO278" s="272">
        <v>0</v>
      </c>
      <c r="AP278" s="272">
        <v>0</v>
      </c>
      <c r="AQ278" s="469">
        <f t="shared" si="17"/>
        <v>1158741</v>
      </c>
      <c r="AR278" s="470">
        <f t="shared" si="18"/>
        <v>1</v>
      </c>
      <c r="AS278" s="468">
        <f t="shared" si="19"/>
        <v>0</v>
      </c>
      <c r="AT278" s="380">
        <v>0</v>
      </c>
      <c r="AU278" s="380">
        <v>0</v>
      </c>
      <c r="AV278" s="378">
        <v>0</v>
      </c>
      <c r="AW278" s="332">
        <v>1158741</v>
      </c>
      <c r="AX278" s="332">
        <v>0</v>
      </c>
      <c r="AY278" s="332">
        <v>0</v>
      </c>
      <c r="AZ278" s="332">
        <v>0</v>
      </c>
      <c r="BA278" s="332">
        <v>0</v>
      </c>
      <c r="BB278" s="332">
        <v>0</v>
      </c>
      <c r="BC278" s="332">
        <v>0</v>
      </c>
      <c r="BD278" s="332">
        <v>0</v>
      </c>
      <c r="BE278" s="332">
        <v>0</v>
      </c>
      <c r="BF278" s="481" t="s">
        <v>2392</v>
      </c>
      <c r="BG278" s="334"/>
    </row>
    <row r="279" spans="2:59" ht="18" customHeight="1" thickBot="1" x14ac:dyDescent="0.35">
      <c r="B279" s="397">
        <v>6588824</v>
      </c>
      <c r="C279" s="218">
        <v>4766</v>
      </c>
      <c r="D279" s="219">
        <v>5569</v>
      </c>
      <c r="E279" s="355">
        <v>45549</v>
      </c>
      <c r="F279" s="354">
        <v>504</v>
      </c>
      <c r="G279" s="220" t="s">
        <v>41</v>
      </c>
      <c r="H279" s="221">
        <v>19050140</v>
      </c>
      <c r="I279" s="354">
        <v>235</v>
      </c>
      <c r="J279" s="478">
        <v>9</v>
      </c>
      <c r="K279" s="478">
        <f t="shared" si="16"/>
        <v>14</v>
      </c>
      <c r="L279" s="478" t="s">
        <v>60</v>
      </c>
      <c r="M279" s="478">
        <v>12</v>
      </c>
      <c r="N279" s="486">
        <v>7</v>
      </c>
      <c r="O279" s="473" t="s">
        <v>2394</v>
      </c>
      <c r="P279" s="415">
        <v>18950373</v>
      </c>
      <c r="Q279" s="222">
        <v>14525641</v>
      </c>
      <c r="R279" s="425">
        <v>4424732</v>
      </c>
      <c r="S279" s="368"/>
      <c r="T279" s="374"/>
      <c r="U279" s="374"/>
      <c r="V279" s="374"/>
      <c r="W279" s="368"/>
      <c r="X279" s="374"/>
      <c r="Y279" s="626"/>
      <c r="Z279" s="368"/>
      <c r="AA279" s="368"/>
      <c r="AB279" s="368"/>
      <c r="AC279" s="368"/>
      <c r="AD279" s="368"/>
      <c r="AE279" s="272">
        <v>0</v>
      </c>
      <c r="AF279" s="272"/>
      <c r="AG279" s="272">
        <v>0</v>
      </c>
      <c r="AH279" s="272">
        <v>3606959</v>
      </c>
      <c r="AI279" s="272">
        <v>0</v>
      </c>
      <c r="AJ279" s="272">
        <v>0</v>
      </c>
      <c r="AK279" s="272">
        <v>0</v>
      </c>
      <c r="AL279" s="272">
        <v>0</v>
      </c>
      <c r="AM279" s="272">
        <v>0</v>
      </c>
      <c r="AN279" s="272">
        <v>0</v>
      </c>
      <c r="AO279" s="272">
        <v>0</v>
      </c>
      <c r="AP279" s="272">
        <v>0</v>
      </c>
      <c r="AQ279" s="469">
        <f t="shared" si="17"/>
        <v>3606959</v>
      </c>
      <c r="AR279" s="470">
        <f t="shared" si="18"/>
        <v>0.81518134883649451</v>
      </c>
      <c r="AS279" s="468">
        <f t="shared" si="19"/>
        <v>817773</v>
      </c>
      <c r="AT279" s="380">
        <v>0</v>
      </c>
      <c r="AU279" s="380">
        <v>0</v>
      </c>
      <c r="AV279" s="378">
        <v>0</v>
      </c>
      <c r="AW279" s="332">
        <v>4424732</v>
      </c>
      <c r="AX279" s="332">
        <v>0</v>
      </c>
      <c r="AY279" s="332">
        <v>0</v>
      </c>
      <c r="AZ279" s="332">
        <v>0</v>
      </c>
      <c r="BA279" s="332">
        <v>0</v>
      </c>
      <c r="BB279" s="332">
        <v>0</v>
      </c>
      <c r="BC279" s="332">
        <v>0</v>
      </c>
      <c r="BD279" s="332">
        <v>0</v>
      </c>
      <c r="BE279" s="332">
        <v>0</v>
      </c>
      <c r="BF279" s="481" t="s">
        <v>2392</v>
      </c>
      <c r="BG279" s="334"/>
    </row>
    <row r="280" spans="2:59" ht="18" customHeight="1" thickBot="1" x14ac:dyDescent="0.35">
      <c r="B280" s="397">
        <v>6588824</v>
      </c>
      <c r="C280" s="218">
        <v>4766</v>
      </c>
      <c r="D280" s="219">
        <v>5569</v>
      </c>
      <c r="E280" s="355">
        <v>45549</v>
      </c>
      <c r="F280" s="354">
        <v>504</v>
      </c>
      <c r="G280" s="220" t="s">
        <v>41</v>
      </c>
      <c r="H280" s="221">
        <v>19050140</v>
      </c>
      <c r="I280" s="354">
        <v>235</v>
      </c>
      <c r="J280" s="478">
        <v>9</v>
      </c>
      <c r="K280" s="478">
        <f t="shared" si="16"/>
        <v>14</v>
      </c>
      <c r="L280" s="478" t="s">
        <v>60</v>
      </c>
      <c r="M280" s="478">
        <v>570</v>
      </c>
      <c r="N280" s="486">
        <v>1</v>
      </c>
      <c r="O280" s="473" t="s">
        <v>2394</v>
      </c>
      <c r="P280" s="415">
        <v>2755687</v>
      </c>
      <c r="Q280" s="222">
        <v>2112261</v>
      </c>
      <c r="R280" s="425">
        <v>643426</v>
      </c>
      <c r="S280" s="368"/>
      <c r="T280" s="374"/>
      <c r="U280" s="374"/>
      <c r="V280" s="374"/>
      <c r="W280" s="368"/>
      <c r="X280" s="374"/>
      <c r="Y280" s="626"/>
      <c r="Z280" s="368"/>
      <c r="AA280" s="368"/>
      <c r="AB280" s="368"/>
      <c r="AC280" s="368"/>
      <c r="AD280" s="368"/>
      <c r="AE280" s="272">
        <v>0</v>
      </c>
      <c r="AF280" s="272"/>
      <c r="AG280" s="272">
        <v>0</v>
      </c>
      <c r="AH280" s="272">
        <v>643426</v>
      </c>
      <c r="AI280" s="272">
        <v>0</v>
      </c>
      <c r="AJ280" s="272">
        <v>0</v>
      </c>
      <c r="AK280" s="272">
        <v>0</v>
      </c>
      <c r="AL280" s="272">
        <v>0</v>
      </c>
      <c r="AM280" s="272">
        <v>0</v>
      </c>
      <c r="AN280" s="272">
        <v>0</v>
      </c>
      <c r="AO280" s="272">
        <v>0</v>
      </c>
      <c r="AP280" s="272">
        <v>0</v>
      </c>
      <c r="AQ280" s="469">
        <f t="shared" si="17"/>
        <v>643426</v>
      </c>
      <c r="AR280" s="470">
        <f t="shared" si="18"/>
        <v>1</v>
      </c>
      <c r="AS280" s="468">
        <f t="shared" si="19"/>
        <v>0</v>
      </c>
      <c r="AT280" s="380">
        <v>0</v>
      </c>
      <c r="AU280" s="380">
        <v>0</v>
      </c>
      <c r="AV280" s="378">
        <v>0</v>
      </c>
      <c r="AW280" s="332">
        <v>643426</v>
      </c>
      <c r="AX280" s="332">
        <v>0</v>
      </c>
      <c r="AY280" s="332">
        <v>0</v>
      </c>
      <c r="AZ280" s="332">
        <v>0</v>
      </c>
      <c r="BA280" s="332">
        <v>0</v>
      </c>
      <c r="BB280" s="332">
        <v>0</v>
      </c>
      <c r="BC280" s="332">
        <v>0</v>
      </c>
      <c r="BD280" s="332">
        <v>0</v>
      </c>
      <c r="BE280" s="332">
        <v>0</v>
      </c>
      <c r="BF280" s="481" t="s">
        <v>2392</v>
      </c>
      <c r="BG280" s="334"/>
    </row>
    <row r="281" spans="2:59" ht="18" customHeight="1" thickBot="1" x14ac:dyDescent="0.35">
      <c r="B281" s="397">
        <v>6588824</v>
      </c>
      <c r="C281" s="218">
        <v>4767</v>
      </c>
      <c r="D281" s="219">
        <v>5567</v>
      </c>
      <c r="E281" s="355">
        <v>45549</v>
      </c>
      <c r="F281" s="354">
        <v>504</v>
      </c>
      <c r="G281" s="220" t="s">
        <v>41</v>
      </c>
      <c r="H281" s="221">
        <v>19050140</v>
      </c>
      <c r="I281" s="354">
        <v>234</v>
      </c>
      <c r="J281" s="478">
        <v>9</v>
      </c>
      <c r="K281" s="478">
        <f t="shared" si="16"/>
        <v>13</v>
      </c>
      <c r="L281" s="478" t="s">
        <v>59</v>
      </c>
      <c r="M281" s="478">
        <v>12</v>
      </c>
      <c r="N281" s="486">
        <v>7</v>
      </c>
      <c r="O281" s="473" t="s">
        <v>2394</v>
      </c>
      <c r="P281" s="415">
        <v>18950381</v>
      </c>
      <c r="Q281" s="222">
        <v>14525648</v>
      </c>
      <c r="R281" s="425">
        <v>4424733</v>
      </c>
      <c r="S281" s="368"/>
      <c r="T281" s="374"/>
      <c r="U281" s="374"/>
      <c r="V281" s="374"/>
      <c r="W281" s="368"/>
      <c r="X281" s="374"/>
      <c r="Y281" s="626"/>
      <c r="Z281" s="368"/>
      <c r="AA281" s="368"/>
      <c r="AB281" s="368"/>
      <c r="AC281" s="368"/>
      <c r="AD281" s="368"/>
      <c r="AE281" s="272">
        <v>0</v>
      </c>
      <c r="AF281" s="272"/>
      <c r="AG281" s="272">
        <v>0</v>
      </c>
      <c r="AH281" s="272">
        <v>3606960</v>
      </c>
      <c r="AI281" s="272">
        <v>0</v>
      </c>
      <c r="AJ281" s="272">
        <v>0</v>
      </c>
      <c r="AK281" s="272">
        <v>0</v>
      </c>
      <c r="AL281" s="272">
        <v>0</v>
      </c>
      <c r="AM281" s="272">
        <v>0</v>
      </c>
      <c r="AN281" s="272">
        <v>0</v>
      </c>
      <c r="AO281" s="272">
        <v>0</v>
      </c>
      <c r="AP281" s="272">
        <v>0</v>
      </c>
      <c r="AQ281" s="469">
        <f t="shared" si="17"/>
        <v>3606960</v>
      </c>
      <c r="AR281" s="470">
        <f t="shared" si="18"/>
        <v>0.81518139060594164</v>
      </c>
      <c r="AS281" s="468">
        <f t="shared" si="19"/>
        <v>817773</v>
      </c>
      <c r="AT281" s="380">
        <v>0</v>
      </c>
      <c r="AU281" s="380">
        <v>0</v>
      </c>
      <c r="AV281" s="378">
        <v>0</v>
      </c>
      <c r="AW281" s="332">
        <v>4424733</v>
      </c>
      <c r="AX281" s="332">
        <v>0</v>
      </c>
      <c r="AY281" s="332">
        <v>0</v>
      </c>
      <c r="AZ281" s="332">
        <v>0</v>
      </c>
      <c r="BA281" s="332">
        <v>0</v>
      </c>
      <c r="BB281" s="332">
        <v>0</v>
      </c>
      <c r="BC281" s="332">
        <v>0</v>
      </c>
      <c r="BD281" s="332">
        <v>0</v>
      </c>
      <c r="BE281" s="332">
        <v>0</v>
      </c>
      <c r="BF281" s="481" t="s">
        <v>2392</v>
      </c>
      <c r="BG281" s="334"/>
    </row>
    <row r="282" spans="2:59" ht="18" customHeight="1" thickBot="1" x14ac:dyDescent="0.35">
      <c r="B282" s="397">
        <v>6588824</v>
      </c>
      <c r="C282" s="218">
        <v>4767</v>
      </c>
      <c r="D282" s="219">
        <v>5567</v>
      </c>
      <c r="E282" s="355">
        <v>45549</v>
      </c>
      <c r="F282" s="354">
        <v>504</v>
      </c>
      <c r="G282" s="220" t="s">
        <v>41</v>
      </c>
      <c r="H282" s="221">
        <v>19050140</v>
      </c>
      <c r="I282" s="354">
        <v>234</v>
      </c>
      <c r="J282" s="478">
        <v>9</v>
      </c>
      <c r="K282" s="478">
        <f t="shared" si="16"/>
        <v>13</v>
      </c>
      <c r="L282" s="478" t="s">
        <v>59</v>
      </c>
      <c r="M282" s="478">
        <v>570</v>
      </c>
      <c r="N282" s="486">
        <v>1</v>
      </c>
      <c r="O282" s="473" t="s">
        <v>2394</v>
      </c>
      <c r="P282" s="415">
        <v>2755687</v>
      </c>
      <c r="Q282" s="222">
        <v>2112261</v>
      </c>
      <c r="R282" s="425">
        <v>643426</v>
      </c>
      <c r="S282" s="368"/>
      <c r="T282" s="374"/>
      <c r="U282" s="374"/>
      <c r="V282" s="374"/>
      <c r="W282" s="368"/>
      <c r="X282" s="374"/>
      <c r="Y282" s="626"/>
      <c r="Z282" s="368"/>
      <c r="AA282" s="368"/>
      <c r="AB282" s="368"/>
      <c r="AC282" s="368"/>
      <c r="AD282" s="368"/>
      <c r="AE282" s="272">
        <v>0</v>
      </c>
      <c r="AF282" s="272"/>
      <c r="AG282" s="272">
        <v>0</v>
      </c>
      <c r="AH282" s="272">
        <v>643426</v>
      </c>
      <c r="AI282" s="272">
        <v>0</v>
      </c>
      <c r="AJ282" s="272">
        <v>0</v>
      </c>
      <c r="AK282" s="272">
        <v>0</v>
      </c>
      <c r="AL282" s="272">
        <v>0</v>
      </c>
      <c r="AM282" s="272">
        <v>0</v>
      </c>
      <c r="AN282" s="272">
        <v>0</v>
      </c>
      <c r="AO282" s="272">
        <v>0</v>
      </c>
      <c r="AP282" s="272">
        <v>0</v>
      </c>
      <c r="AQ282" s="469">
        <f t="shared" si="17"/>
        <v>643426</v>
      </c>
      <c r="AR282" s="470">
        <f t="shared" si="18"/>
        <v>1</v>
      </c>
      <c r="AS282" s="468">
        <f t="shared" si="19"/>
        <v>0</v>
      </c>
      <c r="AT282" s="380">
        <v>0</v>
      </c>
      <c r="AU282" s="380">
        <v>0</v>
      </c>
      <c r="AV282" s="378">
        <v>0</v>
      </c>
      <c r="AW282" s="332">
        <v>643426</v>
      </c>
      <c r="AX282" s="332">
        <v>0</v>
      </c>
      <c r="AY282" s="332">
        <v>0</v>
      </c>
      <c r="AZ282" s="332">
        <v>0</v>
      </c>
      <c r="BA282" s="332">
        <v>0</v>
      </c>
      <c r="BB282" s="332">
        <v>0</v>
      </c>
      <c r="BC282" s="332">
        <v>0</v>
      </c>
      <c r="BD282" s="332">
        <v>0</v>
      </c>
      <c r="BE282" s="332">
        <v>0</v>
      </c>
      <c r="BF282" s="481" t="s">
        <v>2392</v>
      </c>
      <c r="BG282" s="334"/>
    </row>
    <row r="283" spans="2:59" ht="18" customHeight="1" thickBot="1" x14ac:dyDescent="0.35">
      <c r="B283" s="397">
        <v>6588824</v>
      </c>
      <c r="C283" s="218">
        <v>4768</v>
      </c>
      <c r="D283" s="219">
        <v>5568</v>
      </c>
      <c r="E283" s="355">
        <v>45549</v>
      </c>
      <c r="F283" s="354">
        <v>504</v>
      </c>
      <c r="G283" s="220" t="s">
        <v>41</v>
      </c>
      <c r="H283" s="221">
        <v>19050140</v>
      </c>
      <c r="I283" s="354">
        <v>233</v>
      </c>
      <c r="J283" s="478">
        <v>9</v>
      </c>
      <c r="K283" s="478">
        <f t="shared" si="16"/>
        <v>12</v>
      </c>
      <c r="L283" s="478" t="s">
        <v>58</v>
      </c>
      <c r="M283" s="478">
        <v>12</v>
      </c>
      <c r="N283" s="486">
        <v>7</v>
      </c>
      <c r="O283" s="473" t="s">
        <v>2394</v>
      </c>
      <c r="P283" s="415">
        <v>18950368</v>
      </c>
      <c r="Q283" s="222">
        <v>14525637</v>
      </c>
      <c r="R283" s="425">
        <v>4424731</v>
      </c>
      <c r="S283" s="368"/>
      <c r="T283" s="374"/>
      <c r="U283" s="374"/>
      <c r="V283" s="374"/>
      <c r="W283" s="368"/>
      <c r="X283" s="374"/>
      <c r="Y283" s="626"/>
      <c r="Z283" s="368"/>
      <c r="AA283" s="368"/>
      <c r="AB283" s="368"/>
      <c r="AC283" s="368"/>
      <c r="AD283" s="368"/>
      <c r="AE283" s="272">
        <v>0</v>
      </c>
      <c r="AF283" s="272"/>
      <c r="AG283" s="272">
        <v>0</v>
      </c>
      <c r="AH283" s="272">
        <v>3606958</v>
      </c>
      <c r="AI283" s="272">
        <v>0</v>
      </c>
      <c r="AJ283" s="272">
        <v>0</v>
      </c>
      <c r="AK283" s="272">
        <v>0</v>
      </c>
      <c r="AL283" s="272">
        <v>0</v>
      </c>
      <c r="AM283" s="272">
        <v>0</v>
      </c>
      <c r="AN283" s="272">
        <v>0</v>
      </c>
      <c r="AO283" s="272">
        <v>0</v>
      </c>
      <c r="AP283" s="272">
        <v>0</v>
      </c>
      <c r="AQ283" s="469">
        <f t="shared" si="17"/>
        <v>3606958</v>
      </c>
      <c r="AR283" s="470">
        <f t="shared" si="18"/>
        <v>0.81518130706702852</v>
      </c>
      <c r="AS283" s="468">
        <f t="shared" si="19"/>
        <v>817773</v>
      </c>
      <c r="AT283" s="380">
        <v>0</v>
      </c>
      <c r="AU283" s="380">
        <v>0</v>
      </c>
      <c r="AV283" s="378">
        <v>0</v>
      </c>
      <c r="AW283" s="332">
        <v>4424731</v>
      </c>
      <c r="AX283" s="332">
        <v>0</v>
      </c>
      <c r="AY283" s="332">
        <v>0</v>
      </c>
      <c r="AZ283" s="332">
        <v>0</v>
      </c>
      <c r="BA283" s="332">
        <v>0</v>
      </c>
      <c r="BB283" s="332">
        <v>0</v>
      </c>
      <c r="BC283" s="332">
        <v>0</v>
      </c>
      <c r="BD283" s="332">
        <v>0</v>
      </c>
      <c r="BE283" s="332">
        <v>0</v>
      </c>
      <c r="BF283" s="481" t="s">
        <v>2392</v>
      </c>
      <c r="BG283" s="334"/>
    </row>
    <row r="284" spans="2:59" ht="18" customHeight="1" thickBot="1" x14ac:dyDescent="0.35">
      <c r="B284" s="397">
        <v>6588824</v>
      </c>
      <c r="C284" s="218">
        <v>4768</v>
      </c>
      <c r="D284" s="219">
        <v>5568</v>
      </c>
      <c r="E284" s="355">
        <v>45549</v>
      </c>
      <c r="F284" s="354">
        <v>504</v>
      </c>
      <c r="G284" s="220" t="s">
        <v>41</v>
      </c>
      <c r="H284" s="221">
        <v>19050140</v>
      </c>
      <c r="I284" s="354">
        <v>233</v>
      </c>
      <c r="J284" s="478">
        <v>9</v>
      </c>
      <c r="K284" s="478">
        <f t="shared" si="16"/>
        <v>12</v>
      </c>
      <c r="L284" s="478" t="s">
        <v>58</v>
      </c>
      <c r="M284" s="478">
        <v>570</v>
      </c>
      <c r="N284" s="486">
        <v>1</v>
      </c>
      <c r="O284" s="473" t="s">
        <v>2394</v>
      </c>
      <c r="P284" s="415">
        <v>2755687</v>
      </c>
      <c r="Q284" s="222">
        <v>2112261</v>
      </c>
      <c r="R284" s="425">
        <v>643426</v>
      </c>
      <c r="S284" s="368"/>
      <c r="T284" s="374"/>
      <c r="U284" s="374"/>
      <c r="V284" s="374"/>
      <c r="W284" s="368"/>
      <c r="X284" s="374"/>
      <c r="Y284" s="626"/>
      <c r="Z284" s="368"/>
      <c r="AA284" s="368"/>
      <c r="AB284" s="368"/>
      <c r="AC284" s="368"/>
      <c r="AD284" s="368"/>
      <c r="AE284" s="272">
        <v>0</v>
      </c>
      <c r="AF284" s="272"/>
      <c r="AG284" s="272">
        <v>0</v>
      </c>
      <c r="AH284" s="272">
        <v>643426</v>
      </c>
      <c r="AI284" s="272">
        <v>0</v>
      </c>
      <c r="AJ284" s="272">
        <v>0</v>
      </c>
      <c r="AK284" s="272">
        <v>0</v>
      </c>
      <c r="AL284" s="272">
        <v>0</v>
      </c>
      <c r="AM284" s="272">
        <v>0</v>
      </c>
      <c r="AN284" s="272">
        <v>0</v>
      </c>
      <c r="AO284" s="272">
        <v>0</v>
      </c>
      <c r="AP284" s="272">
        <v>0</v>
      </c>
      <c r="AQ284" s="469">
        <f t="shared" si="17"/>
        <v>643426</v>
      </c>
      <c r="AR284" s="470">
        <f t="shared" si="18"/>
        <v>1</v>
      </c>
      <c r="AS284" s="468">
        <f t="shared" si="19"/>
        <v>0</v>
      </c>
      <c r="AT284" s="380">
        <v>0</v>
      </c>
      <c r="AU284" s="380">
        <v>0</v>
      </c>
      <c r="AV284" s="378">
        <v>0</v>
      </c>
      <c r="AW284" s="332">
        <v>643426</v>
      </c>
      <c r="AX284" s="332">
        <v>0</v>
      </c>
      <c r="AY284" s="332">
        <v>0</v>
      </c>
      <c r="AZ284" s="332">
        <v>0</v>
      </c>
      <c r="BA284" s="332">
        <v>0</v>
      </c>
      <c r="BB284" s="332">
        <v>0</v>
      </c>
      <c r="BC284" s="332">
        <v>0</v>
      </c>
      <c r="BD284" s="332">
        <v>0</v>
      </c>
      <c r="BE284" s="332">
        <v>0</v>
      </c>
      <c r="BF284" s="481" t="s">
        <v>2392</v>
      </c>
      <c r="BG284" s="334"/>
    </row>
    <row r="285" spans="2:59" ht="18" customHeight="1" thickBot="1" x14ac:dyDescent="0.35">
      <c r="B285" s="397">
        <v>6588824</v>
      </c>
      <c r="C285" s="218">
        <v>4769</v>
      </c>
      <c r="D285" s="219">
        <v>5566</v>
      </c>
      <c r="E285" s="355">
        <v>45549</v>
      </c>
      <c r="F285" s="354">
        <v>504</v>
      </c>
      <c r="G285" s="220" t="s">
        <v>41</v>
      </c>
      <c r="H285" s="221">
        <v>19050140</v>
      </c>
      <c r="I285" s="354">
        <v>1</v>
      </c>
      <c r="J285" s="478">
        <v>9</v>
      </c>
      <c r="K285" s="478">
        <f t="shared" si="16"/>
        <v>10</v>
      </c>
      <c r="L285" s="478" t="s">
        <v>55</v>
      </c>
      <c r="M285" s="478">
        <v>12</v>
      </c>
      <c r="N285" s="486">
        <v>7</v>
      </c>
      <c r="O285" s="473" t="s">
        <v>2394</v>
      </c>
      <c r="P285" s="415">
        <v>52368514</v>
      </c>
      <c r="Q285" s="222">
        <v>40140965</v>
      </c>
      <c r="R285" s="425">
        <v>12227549</v>
      </c>
      <c r="S285" s="368"/>
      <c r="T285" s="374"/>
      <c r="U285" s="374"/>
      <c r="V285" s="374"/>
      <c r="W285" s="368"/>
      <c r="X285" s="374"/>
      <c r="Y285" s="626"/>
      <c r="Z285" s="368"/>
      <c r="AA285" s="368"/>
      <c r="AB285" s="368"/>
      <c r="AC285" s="368"/>
      <c r="AD285" s="368"/>
      <c r="AE285" s="272">
        <v>0</v>
      </c>
      <c r="AF285" s="272"/>
      <c r="AG285" s="272">
        <v>0</v>
      </c>
      <c r="AH285" s="272">
        <v>12227549</v>
      </c>
      <c r="AI285" s="272">
        <v>0</v>
      </c>
      <c r="AJ285" s="272">
        <v>0</v>
      </c>
      <c r="AK285" s="272">
        <v>0</v>
      </c>
      <c r="AL285" s="272">
        <v>0</v>
      </c>
      <c r="AM285" s="272">
        <v>0</v>
      </c>
      <c r="AN285" s="272">
        <v>0</v>
      </c>
      <c r="AO285" s="272">
        <v>0</v>
      </c>
      <c r="AP285" s="272">
        <v>0</v>
      </c>
      <c r="AQ285" s="469">
        <f t="shared" si="17"/>
        <v>12227549</v>
      </c>
      <c r="AR285" s="470">
        <f t="shared" si="18"/>
        <v>1</v>
      </c>
      <c r="AS285" s="468">
        <f t="shared" si="19"/>
        <v>0</v>
      </c>
      <c r="AT285" s="380">
        <v>0</v>
      </c>
      <c r="AU285" s="380">
        <v>0</v>
      </c>
      <c r="AV285" s="378">
        <v>0</v>
      </c>
      <c r="AW285" s="332">
        <v>12227549</v>
      </c>
      <c r="AX285" s="332">
        <v>0</v>
      </c>
      <c r="AY285" s="332">
        <v>0</v>
      </c>
      <c r="AZ285" s="332">
        <v>0</v>
      </c>
      <c r="BA285" s="332">
        <v>0</v>
      </c>
      <c r="BB285" s="332">
        <v>0</v>
      </c>
      <c r="BC285" s="332">
        <v>0</v>
      </c>
      <c r="BD285" s="332">
        <v>0</v>
      </c>
      <c r="BE285" s="332">
        <v>0</v>
      </c>
      <c r="BF285" s="481" t="s">
        <v>2392</v>
      </c>
      <c r="BG285" s="334"/>
    </row>
    <row r="286" spans="2:59" ht="18" customHeight="1" thickBot="1" x14ac:dyDescent="0.35">
      <c r="B286" s="397">
        <v>6588824</v>
      </c>
      <c r="C286" s="218">
        <v>4769</v>
      </c>
      <c r="D286" s="219">
        <v>5566</v>
      </c>
      <c r="E286" s="355">
        <v>45549</v>
      </c>
      <c r="F286" s="354">
        <v>504</v>
      </c>
      <c r="G286" s="220" t="s">
        <v>41</v>
      </c>
      <c r="H286" s="221">
        <v>19050140</v>
      </c>
      <c r="I286" s="354">
        <v>1</v>
      </c>
      <c r="J286" s="478">
        <v>9</v>
      </c>
      <c r="K286" s="478">
        <f t="shared" si="16"/>
        <v>10</v>
      </c>
      <c r="L286" s="478" t="s">
        <v>55</v>
      </c>
      <c r="M286" s="478">
        <v>570</v>
      </c>
      <c r="N286" s="486">
        <v>1</v>
      </c>
      <c r="O286" s="473" t="s">
        <v>2394</v>
      </c>
      <c r="P286" s="415">
        <v>8559994</v>
      </c>
      <c r="Q286" s="222">
        <v>6561316</v>
      </c>
      <c r="R286" s="425">
        <v>1998678</v>
      </c>
      <c r="S286" s="368"/>
      <c r="T286" s="374"/>
      <c r="U286" s="374"/>
      <c r="V286" s="374"/>
      <c r="W286" s="368"/>
      <c r="X286" s="374"/>
      <c r="Y286" s="626"/>
      <c r="Z286" s="368"/>
      <c r="AA286" s="368"/>
      <c r="AB286" s="368"/>
      <c r="AC286" s="368"/>
      <c r="AD286" s="368"/>
      <c r="AE286" s="272">
        <v>0</v>
      </c>
      <c r="AF286" s="272"/>
      <c r="AG286" s="272">
        <v>0</v>
      </c>
      <c r="AH286" s="272">
        <v>778480</v>
      </c>
      <c r="AI286" s="272">
        <v>0</v>
      </c>
      <c r="AJ286" s="272">
        <v>0</v>
      </c>
      <c r="AK286" s="272">
        <v>0</v>
      </c>
      <c r="AL286" s="272">
        <v>0</v>
      </c>
      <c r="AM286" s="272">
        <v>0</v>
      </c>
      <c r="AN286" s="272">
        <v>0</v>
      </c>
      <c r="AO286" s="272">
        <v>0</v>
      </c>
      <c r="AP286" s="272">
        <v>0</v>
      </c>
      <c r="AQ286" s="469">
        <f t="shared" si="17"/>
        <v>778480</v>
      </c>
      <c r="AR286" s="470">
        <f t="shared" si="18"/>
        <v>0.38949745781961875</v>
      </c>
      <c r="AS286" s="468">
        <f t="shared" si="19"/>
        <v>1220198</v>
      </c>
      <c r="AT286" s="380">
        <v>0</v>
      </c>
      <c r="AU286" s="380">
        <v>0</v>
      </c>
      <c r="AV286" s="378">
        <v>0</v>
      </c>
      <c r="AW286" s="332">
        <v>1998678</v>
      </c>
      <c r="AX286" s="332">
        <v>0</v>
      </c>
      <c r="AY286" s="332">
        <v>0</v>
      </c>
      <c r="AZ286" s="332">
        <v>0</v>
      </c>
      <c r="BA286" s="332">
        <v>0</v>
      </c>
      <c r="BB286" s="332">
        <v>0</v>
      </c>
      <c r="BC286" s="332">
        <v>0</v>
      </c>
      <c r="BD286" s="332">
        <v>0</v>
      </c>
      <c r="BE286" s="332">
        <v>0</v>
      </c>
      <c r="BF286" s="481" t="s">
        <v>2392</v>
      </c>
      <c r="BG286" s="334"/>
    </row>
    <row r="287" spans="2:59" ht="18" customHeight="1" thickBot="1" x14ac:dyDescent="0.35">
      <c r="B287" s="397">
        <v>6588824</v>
      </c>
      <c r="C287" s="218">
        <v>4770</v>
      </c>
      <c r="D287" s="219">
        <v>5565</v>
      </c>
      <c r="E287" s="355">
        <v>45549</v>
      </c>
      <c r="F287" s="354">
        <v>504</v>
      </c>
      <c r="G287" s="220" t="s">
        <v>41</v>
      </c>
      <c r="H287" s="221">
        <v>19050140</v>
      </c>
      <c r="I287" s="354">
        <v>232</v>
      </c>
      <c r="J287" s="478">
        <v>9</v>
      </c>
      <c r="K287" s="478">
        <f t="shared" si="16"/>
        <v>11</v>
      </c>
      <c r="L287" s="478" t="s">
        <v>57</v>
      </c>
      <c r="M287" s="478">
        <v>12</v>
      </c>
      <c r="N287" s="487">
        <v>7</v>
      </c>
      <c r="O287" s="473" t="s">
        <v>2394</v>
      </c>
      <c r="P287" s="415">
        <v>18950381</v>
      </c>
      <c r="Q287" s="222">
        <v>14525648</v>
      </c>
      <c r="R287" s="425">
        <v>4424733</v>
      </c>
      <c r="S287" s="368"/>
      <c r="T287" s="374"/>
      <c r="U287" s="374"/>
      <c r="V287" s="374"/>
      <c r="W287" s="368"/>
      <c r="X287" s="374"/>
      <c r="Y287" s="626"/>
      <c r="Z287" s="368"/>
      <c r="AA287" s="368"/>
      <c r="AB287" s="368"/>
      <c r="AC287" s="368"/>
      <c r="AD287" s="368"/>
      <c r="AE287" s="272">
        <v>0</v>
      </c>
      <c r="AF287" s="272"/>
      <c r="AG287" s="272">
        <v>0</v>
      </c>
      <c r="AH287" s="272">
        <v>3606960</v>
      </c>
      <c r="AI287" s="272">
        <v>0</v>
      </c>
      <c r="AJ287" s="272">
        <v>0</v>
      </c>
      <c r="AK287" s="272">
        <v>0</v>
      </c>
      <c r="AL287" s="272">
        <v>0</v>
      </c>
      <c r="AM287" s="272">
        <v>0</v>
      </c>
      <c r="AN287" s="272">
        <v>0</v>
      </c>
      <c r="AO287" s="272">
        <v>0</v>
      </c>
      <c r="AP287" s="272">
        <v>0</v>
      </c>
      <c r="AQ287" s="469">
        <f t="shared" si="17"/>
        <v>3606960</v>
      </c>
      <c r="AR287" s="470">
        <f t="shared" si="18"/>
        <v>0.81518139060594164</v>
      </c>
      <c r="AS287" s="468">
        <f t="shared" si="19"/>
        <v>817773</v>
      </c>
      <c r="AT287" s="380">
        <v>0</v>
      </c>
      <c r="AU287" s="380">
        <v>0</v>
      </c>
      <c r="AV287" s="378">
        <v>0</v>
      </c>
      <c r="AW287" s="332">
        <v>4424733</v>
      </c>
      <c r="AX287" s="332">
        <v>0</v>
      </c>
      <c r="AY287" s="332">
        <v>0</v>
      </c>
      <c r="AZ287" s="332">
        <v>0</v>
      </c>
      <c r="BA287" s="332">
        <v>0</v>
      </c>
      <c r="BB287" s="332">
        <v>0</v>
      </c>
      <c r="BC287" s="332">
        <v>0</v>
      </c>
      <c r="BD287" s="332">
        <v>0</v>
      </c>
      <c r="BE287" s="332">
        <v>0</v>
      </c>
      <c r="BF287" s="481" t="s">
        <v>2392</v>
      </c>
      <c r="BG287" s="334"/>
    </row>
    <row r="288" spans="2:59" ht="18" customHeight="1" thickBot="1" x14ac:dyDescent="0.35">
      <c r="B288" s="397">
        <v>6588824</v>
      </c>
      <c r="C288" s="218">
        <v>4770</v>
      </c>
      <c r="D288" s="219">
        <v>5565</v>
      </c>
      <c r="E288" s="355">
        <v>45549</v>
      </c>
      <c r="F288" s="354">
        <v>504</v>
      </c>
      <c r="G288" s="220" t="s">
        <v>41</v>
      </c>
      <c r="H288" s="221">
        <v>19050140</v>
      </c>
      <c r="I288" s="354">
        <v>232</v>
      </c>
      <c r="J288" s="478">
        <v>9</v>
      </c>
      <c r="K288" s="478">
        <f t="shared" si="16"/>
        <v>11</v>
      </c>
      <c r="L288" s="478" t="s">
        <v>57</v>
      </c>
      <c r="M288" s="478">
        <v>570</v>
      </c>
      <c r="N288" s="486">
        <v>1</v>
      </c>
      <c r="O288" s="473" t="s">
        <v>2394</v>
      </c>
      <c r="P288" s="415">
        <v>2755687</v>
      </c>
      <c r="Q288" s="222">
        <v>2112261</v>
      </c>
      <c r="R288" s="425">
        <v>643426</v>
      </c>
      <c r="S288" s="368"/>
      <c r="T288" s="374"/>
      <c r="U288" s="374"/>
      <c r="V288" s="374"/>
      <c r="W288" s="368"/>
      <c r="X288" s="374"/>
      <c r="Y288" s="626"/>
      <c r="Z288" s="368"/>
      <c r="AA288" s="368"/>
      <c r="AB288" s="368"/>
      <c r="AC288" s="368"/>
      <c r="AD288" s="368"/>
      <c r="AE288" s="272">
        <v>0</v>
      </c>
      <c r="AF288" s="272"/>
      <c r="AG288" s="272">
        <v>0</v>
      </c>
      <c r="AH288" s="272">
        <v>643426</v>
      </c>
      <c r="AI288" s="272">
        <v>0</v>
      </c>
      <c r="AJ288" s="272">
        <v>0</v>
      </c>
      <c r="AK288" s="272">
        <v>0</v>
      </c>
      <c r="AL288" s="272">
        <v>0</v>
      </c>
      <c r="AM288" s="272">
        <v>0</v>
      </c>
      <c r="AN288" s="272">
        <v>0</v>
      </c>
      <c r="AO288" s="272">
        <v>0</v>
      </c>
      <c r="AP288" s="272">
        <v>0</v>
      </c>
      <c r="AQ288" s="469">
        <f t="shared" si="17"/>
        <v>643426</v>
      </c>
      <c r="AR288" s="470">
        <f t="shared" si="18"/>
        <v>1</v>
      </c>
      <c r="AS288" s="468">
        <f t="shared" si="19"/>
        <v>0</v>
      </c>
      <c r="AT288" s="380">
        <v>0</v>
      </c>
      <c r="AU288" s="380">
        <v>0</v>
      </c>
      <c r="AV288" s="378">
        <v>0</v>
      </c>
      <c r="AW288" s="332">
        <v>643426</v>
      </c>
      <c r="AX288" s="332">
        <v>0</v>
      </c>
      <c r="AY288" s="332">
        <v>0</v>
      </c>
      <c r="AZ288" s="332">
        <v>0</v>
      </c>
      <c r="BA288" s="332">
        <v>0</v>
      </c>
      <c r="BB288" s="332">
        <v>0</v>
      </c>
      <c r="BC288" s="332">
        <v>0</v>
      </c>
      <c r="BD288" s="332">
        <v>0</v>
      </c>
      <c r="BE288" s="332">
        <v>0</v>
      </c>
      <c r="BF288" s="481" t="s">
        <v>2392</v>
      </c>
      <c r="BG288" s="334"/>
    </row>
    <row r="289" spans="2:59" ht="18" customHeight="1" thickBot="1" x14ac:dyDescent="0.35">
      <c r="B289" s="397">
        <v>6588824</v>
      </c>
      <c r="C289" s="218">
        <v>4771</v>
      </c>
      <c r="D289" s="219">
        <v>5564</v>
      </c>
      <c r="E289" s="355">
        <v>45549</v>
      </c>
      <c r="F289" s="354">
        <v>504</v>
      </c>
      <c r="G289" s="220" t="s">
        <v>41</v>
      </c>
      <c r="H289" s="221">
        <v>19050140</v>
      </c>
      <c r="I289" s="354">
        <v>3</v>
      </c>
      <c r="J289" s="478">
        <v>9</v>
      </c>
      <c r="K289" s="478">
        <f t="shared" si="16"/>
        <v>10</v>
      </c>
      <c r="L289" s="478" t="s">
        <v>56</v>
      </c>
      <c r="M289" s="478">
        <v>12</v>
      </c>
      <c r="N289" s="486">
        <v>7</v>
      </c>
      <c r="O289" s="473" t="s">
        <v>2394</v>
      </c>
      <c r="P289" s="415">
        <v>29682300</v>
      </c>
      <c r="Q289" s="222">
        <v>22751765</v>
      </c>
      <c r="R289" s="425">
        <v>6930535</v>
      </c>
      <c r="S289" s="368"/>
      <c r="T289" s="374"/>
      <c r="U289" s="374"/>
      <c r="V289" s="374"/>
      <c r="W289" s="368"/>
      <c r="X289" s="374"/>
      <c r="Y289" s="626"/>
      <c r="Z289" s="368"/>
      <c r="AA289" s="368"/>
      <c r="AB289" s="368"/>
      <c r="AC289" s="368"/>
      <c r="AD289" s="368"/>
      <c r="AE289" s="272">
        <v>0</v>
      </c>
      <c r="AF289" s="272"/>
      <c r="AG289" s="272">
        <v>0</v>
      </c>
      <c r="AH289" s="272">
        <v>6930535</v>
      </c>
      <c r="AI289" s="272">
        <v>0</v>
      </c>
      <c r="AJ289" s="272">
        <v>0</v>
      </c>
      <c r="AK289" s="272">
        <v>0</v>
      </c>
      <c r="AL289" s="272">
        <v>0</v>
      </c>
      <c r="AM289" s="272">
        <v>0</v>
      </c>
      <c r="AN289" s="272">
        <v>0</v>
      </c>
      <c r="AO289" s="272">
        <v>0</v>
      </c>
      <c r="AP289" s="272">
        <v>0</v>
      </c>
      <c r="AQ289" s="469">
        <f t="shared" si="17"/>
        <v>6930535</v>
      </c>
      <c r="AR289" s="470">
        <f t="shared" si="18"/>
        <v>1</v>
      </c>
      <c r="AS289" s="468">
        <f t="shared" si="19"/>
        <v>0</v>
      </c>
      <c r="AT289" s="380">
        <v>0</v>
      </c>
      <c r="AU289" s="380">
        <v>0</v>
      </c>
      <c r="AV289" s="378">
        <v>0</v>
      </c>
      <c r="AW289" s="332">
        <v>6930535</v>
      </c>
      <c r="AX289" s="332">
        <v>0</v>
      </c>
      <c r="AY289" s="332">
        <v>0</v>
      </c>
      <c r="AZ289" s="332">
        <v>0</v>
      </c>
      <c r="BA289" s="332">
        <v>0</v>
      </c>
      <c r="BB289" s="332">
        <v>0</v>
      </c>
      <c r="BC289" s="332">
        <v>0</v>
      </c>
      <c r="BD289" s="332">
        <v>0</v>
      </c>
      <c r="BE289" s="332">
        <v>0</v>
      </c>
      <c r="BF289" s="481" t="s">
        <v>2392</v>
      </c>
      <c r="BG289" s="334"/>
    </row>
    <row r="290" spans="2:59" ht="18" customHeight="1" thickBot="1" x14ac:dyDescent="0.35">
      <c r="B290" s="397">
        <v>6588824</v>
      </c>
      <c r="C290" s="218">
        <v>4771</v>
      </c>
      <c r="D290" s="219">
        <v>5564</v>
      </c>
      <c r="E290" s="355">
        <v>45549</v>
      </c>
      <c r="F290" s="354">
        <v>504</v>
      </c>
      <c r="G290" s="220" t="s">
        <v>41</v>
      </c>
      <c r="H290" s="221">
        <v>19050140</v>
      </c>
      <c r="I290" s="354">
        <v>3</v>
      </c>
      <c r="J290" s="478">
        <v>9</v>
      </c>
      <c r="K290" s="478">
        <f t="shared" si="16"/>
        <v>10</v>
      </c>
      <c r="L290" s="478" t="s">
        <v>56</v>
      </c>
      <c r="M290" s="478">
        <v>570</v>
      </c>
      <c r="N290" s="486">
        <v>1</v>
      </c>
      <c r="O290" s="473" t="s">
        <v>2394</v>
      </c>
      <c r="P290" s="415">
        <v>4851776</v>
      </c>
      <c r="Q290" s="222">
        <v>3718933</v>
      </c>
      <c r="R290" s="425">
        <v>1132843</v>
      </c>
      <c r="S290" s="368"/>
      <c r="T290" s="374"/>
      <c r="U290" s="374"/>
      <c r="V290" s="374"/>
      <c r="W290" s="368"/>
      <c r="X290" s="374"/>
      <c r="Y290" s="626"/>
      <c r="Z290" s="368"/>
      <c r="AA290" s="368"/>
      <c r="AB290" s="368"/>
      <c r="AC290" s="368"/>
      <c r="AD290" s="368"/>
      <c r="AE290" s="272">
        <v>0</v>
      </c>
      <c r="AF290" s="272"/>
      <c r="AG290" s="272">
        <v>0</v>
      </c>
      <c r="AH290" s="272">
        <v>1132843</v>
      </c>
      <c r="AI290" s="272">
        <v>0</v>
      </c>
      <c r="AJ290" s="272">
        <v>0</v>
      </c>
      <c r="AK290" s="272">
        <v>0</v>
      </c>
      <c r="AL290" s="272">
        <v>0</v>
      </c>
      <c r="AM290" s="272">
        <v>0</v>
      </c>
      <c r="AN290" s="272">
        <v>0</v>
      </c>
      <c r="AO290" s="272">
        <v>0</v>
      </c>
      <c r="AP290" s="272">
        <v>0</v>
      </c>
      <c r="AQ290" s="469">
        <f t="shared" si="17"/>
        <v>1132843</v>
      </c>
      <c r="AR290" s="470">
        <f t="shared" si="18"/>
        <v>1</v>
      </c>
      <c r="AS290" s="468">
        <f t="shared" si="19"/>
        <v>0</v>
      </c>
      <c r="AT290" s="380">
        <v>0</v>
      </c>
      <c r="AU290" s="380">
        <v>0</v>
      </c>
      <c r="AV290" s="378">
        <v>0</v>
      </c>
      <c r="AW290" s="332">
        <v>1132843</v>
      </c>
      <c r="AX290" s="332">
        <v>0</v>
      </c>
      <c r="AY290" s="332">
        <v>0</v>
      </c>
      <c r="AZ290" s="332">
        <v>0</v>
      </c>
      <c r="BA290" s="332">
        <v>0</v>
      </c>
      <c r="BB290" s="332">
        <v>0</v>
      </c>
      <c r="BC290" s="332">
        <v>0</v>
      </c>
      <c r="BD290" s="332">
        <v>0</v>
      </c>
      <c r="BE290" s="332">
        <v>0</v>
      </c>
      <c r="BF290" s="481" t="s">
        <v>2392</v>
      </c>
      <c r="BG290" s="334"/>
    </row>
    <row r="291" spans="2:59" ht="18" customHeight="1" thickBot="1" x14ac:dyDescent="0.35">
      <c r="B291" s="397">
        <v>6588824</v>
      </c>
      <c r="C291" s="218">
        <v>4772</v>
      </c>
      <c r="D291" s="219">
        <v>5563</v>
      </c>
      <c r="E291" s="355">
        <v>45549</v>
      </c>
      <c r="F291" s="354">
        <v>504</v>
      </c>
      <c r="G291" s="220" t="s">
        <v>41</v>
      </c>
      <c r="H291" s="221">
        <v>19050140</v>
      </c>
      <c r="I291" s="354">
        <v>121</v>
      </c>
      <c r="J291" s="478">
        <v>9</v>
      </c>
      <c r="K291" s="478">
        <f t="shared" si="16"/>
        <v>5</v>
      </c>
      <c r="L291" s="478" t="s">
        <v>47</v>
      </c>
      <c r="M291" s="478">
        <v>12</v>
      </c>
      <c r="N291" s="486">
        <v>7</v>
      </c>
      <c r="O291" s="473" t="s">
        <v>2394</v>
      </c>
      <c r="P291" s="415">
        <v>31132399</v>
      </c>
      <c r="Q291" s="222">
        <v>23863282</v>
      </c>
      <c r="R291" s="425">
        <v>7269117</v>
      </c>
      <c r="S291" s="368"/>
      <c r="T291" s="374"/>
      <c r="U291" s="374"/>
      <c r="V291" s="374"/>
      <c r="W291" s="368"/>
      <c r="X291" s="374"/>
      <c r="Y291" s="626"/>
      <c r="Z291" s="368"/>
      <c r="AA291" s="368"/>
      <c r="AB291" s="368"/>
      <c r="AC291" s="368"/>
      <c r="AD291" s="368"/>
      <c r="AE291" s="272">
        <v>0</v>
      </c>
      <c r="AF291" s="272"/>
      <c r="AG291" s="272">
        <v>0</v>
      </c>
      <c r="AH291" s="272">
        <v>7269117</v>
      </c>
      <c r="AI291" s="272">
        <v>0</v>
      </c>
      <c r="AJ291" s="272">
        <v>0</v>
      </c>
      <c r="AK291" s="272">
        <v>0</v>
      </c>
      <c r="AL291" s="272">
        <v>0</v>
      </c>
      <c r="AM291" s="272">
        <v>0</v>
      </c>
      <c r="AN291" s="272">
        <v>0</v>
      </c>
      <c r="AO291" s="272">
        <v>0</v>
      </c>
      <c r="AP291" s="272">
        <v>0</v>
      </c>
      <c r="AQ291" s="469">
        <f t="shared" si="17"/>
        <v>7269117</v>
      </c>
      <c r="AR291" s="470">
        <f t="shared" si="18"/>
        <v>1</v>
      </c>
      <c r="AS291" s="468">
        <f t="shared" si="19"/>
        <v>0</v>
      </c>
      <c r="AT291" s="380">
        <v>0</v>
      </c>
      <c r="AU291" s="380">
        <v>0</v>
      </c>
      <c r="AV291" s="378">
        <v>0</v>
      </c>
      <c r="AW291" s="332">
        <v>7269117</v>
      </c>
      <c r="AX291" s="332">
        <v>0</v>
      </c>
      <c r="AY291" s="332">
        <v>0</v>
      </c>
      <c r="AZ291" s="332">
        <v>0</v>
      </c>
      <c r="BA291" s="332">
        <v>0</v>
      </c>
      <c r="BB291" s="332">
        <v>0</v>
      </c>
      <c r="BC291" s="332">
        <v>0</v>
      </c>
      <c r="BD291" s="332">
        <v>0</v>
      </c>
      <c r="BE291" s="332">
        <v>0</v>
      </c>
      <c r="BF291" s="481" t="s">
        <v>2392</v>
      </c>
      <c r="BG291" s="334"/>
    </row>
    <row r="292" spans="2:59" ht="18" customHeight="1" thickBot="1" x14ac:dyDescent="0.35">
      <c r="B292" s="397">
        <v>6588824</v>
      </c>
      <c r="C292" s="218">
        <v>4772</v>
      </c>
      <c r="D292" s="219">
        <v>5563</v>
      </c>
      <c r="E292" s="355">
        <v>45549</v>
      </c>
      <c r="F292" s="354">
        <v>504</v>
      </c>
      <c r="G292" s="220" t="s">
        <v>41</v>
      </c>
      <c r="H292" s="221">
        <v>19050140</v>
      </c>
      <c r="I292" s="354">
        <v>121</v>
      </c>
      <c r="J292" s="478">
        <v>9</v>
      </c>
      <c r="K292" s="478">
        <f t="shared" si="16"/>
        <v>5</v>
      </c>
      <c r="L292" s="479" t="s">
        <v>48</v>
      </c>
      <c r="M292" s="478">
        <v>12</v>
      </c>
      <c r="N292" s="486">
        <v>7</v>
      </c>
      <c r="O292" s="473" t="s">
        <v>2394</v>
      </c>
      <c r="P292" s="415">
        <v>31132402</v>
      </c>
      <c r="Q292" s="222">
        <v>23863281</v>
      </c>
      <c r="R292" s="425">
        <v>7269121</v>
      </c>
      <c r="S292" s="368"/>
      <c r="T292" s="374"/>
      <c r="U292" s="374"/>
      <c r="V292" s="374"/>
      <c r="W292" s="368"/>
      <c r="X292" s="374"/>
      <c r="Y292" s="626"/>
      <c r="Z292" s="368"/>
      <c r="AA292" s="368"/>
      <c r="AB292" s="368"/>
      <c r="AC292" s="368"/>
      <c r="AD292" s="368"/>
      <c r="AE292" s="272">
        <v>0</v>
      </c>
      <c r="AF292" s="272"/>
      <c r="AG292" s="272">
        <v>0</v>
      </c>
      <c r="AH292" s="272">
        <v>7269121</v>
      </c>
      <c r="AI292" s="272">
        <v>0</v>
      </c>
      <c r="AJ292" s="272">
        <v>0</v>
      </c>
      <c r="AK292" s="272">
        <v>0</v>
      </c>
      <c r="AL292" s="272">
        <v>0</v>
      </c>
      <c r="AM292" s="272">
        <v>0</v>
      </c>
      <c r="AN292" s="272">
        <v>0</v>
      </c>
      <c r="AO292" s="272">
        <v>0</v>
      </c>
      <c r="AP292" s="272">
        <v>0</v>
      </c>
      <c r="AQ292" s="469">
        <f t="shared" si="17"/>
        <v>7269121</v>
      </c>
      <c r="AR292" s="470">
        <f t="shared" si="18"/>
        <v>1</v>
      </c>
      <c r="AS292" s="468">
        <f t="shared" si="19"/>
        <v>0</v>
      </c>
      <c r="AT292" s="380">
        <v>0</v>
      </c>
      <c r="AU292" s="380">
        <v>0</v>
      </c>
      <c r="AV292" s="378">
        <v>0</v>
      </c>
      <c r="AW292" s="332">
        <v>7269121</v>
      </c>
      <c r="AX292" s="332">
        <v>0</v>
      </c>
      <c r="AY292" s="332">
        <v>0</v>
      </c>
      <c r="AZ292" s="332">
        <v>0</v>
      </c>
      <c r="BA292" s="332">
        <v>0</v>
      </c>
      <c r="BB292" s="332">
        <v>0</v>
      </c>
      <c r="BC292" s="332">
        <v>0</v>
      </c>
      <c r="BD292" s="332">
        <v>0</v>
      </c>
      <c r="BE292" s="332">
        <v>0</v>
      </c>
      <c r="BF292" s="481" t="s">
        <v>2392</v>
      </c>
      <c r="BG292" s="334"/>
    </row>
    <row r="293" spans="2:59" ht="18" customHeight="1" thickBot="1" x14ac:dyDescent="0.35">
      <c r="B293" s="397">
        <v>6588824</v>
      </c>
      <c r="C293" s="218">
        <v>4772</v>
      </c>
      <c r="D293" s="219">
        <v>5563</v>
      </c>
      <c r="E293" s="355">
        <v>45549</v>
      </c>
      <c r="F293" s="354">
        <v>504</v>
      </c>
      <c r="G293" s="220" t="s">
        <v>41</v>
      </c>
      <c r="H293" s="221">
        <v>19050140</v>
      </c>
      <c r="I293" s="354">
        <v>121</v>
      </c>
      <c r="J293" s="478">
        <v>9</v>
      </c>
      <c r="K293" s="478">
        <f t="shared" si="16"/>
        <v>5</v>
      </c>
      <c r="L293" s="478" t="s">
        <v>47</v>
      </c>
      <c r="M293" s="478">
        <v>570</v>
      </c>
      <c r="N293" s="486">
        <v>1</v>
      </c>
      <c r="O293" s="473" t="s">
        <v>2394</v>
      </c>
      <c r="P293" s="415">
        <v>5326448</v>
      </c>
      <c r="Q293" s="222">
        <v>4082773</v>
      </c>
      <c r="R293" s="425">
        <v>1243675</v>
      </c>
      <c r="S293" s="368"/>
      <c r="T293" s="374"/>
      <c r="U293" s="374"/>
      <c r="V293" s="374"/>
      <c r="W293" s="368"/>
      <c r="X293" s="374"/>
      <c r="Y293" s="626"/>
      <c r="Z293" s="368"/>
      <c r="AA293" s="368"/>
      <c r="AB293" s="368"/>
      <c r="AC293" s="368"/>
      <c r="AD293" s="368"/>
      <c r="AE293" s="272">
        <v>0</v>
      </c>
      <c r="AF293" s="272"/>
      <c r="AG293" s="272">
        <v>0</v>
      </c>
      <c r="AH293" s="272">
        <v>1243675</v>
      </c>
      <c r="AI293" s="272">
        <v>0</v>
      </c>
      <c r="AJ293" s="272">
        <v>0</v>
      </c>
      <c r="AK293" s="272">
        <v>0</v>
      </c>
      <c r="AL293" s="272">
        <v>0</v>
      </c>
      <c r="AM293" s="272">
        <v>0</v>
      </c>
      <c r="AN293" s="272">
        <v>0</v>
      </c>
      <c r="AO293" s="272">
        <v>0</v>
      </c>
      <c r="AP293" s="272">
        <v>0</v>
      </c>
      <c r="AQ293" s="469">
        <f t="shared" si="17"/>
        <v>1243675</v>
      </c>
      <c r="AR293" s="470">
        <f t="shared" si="18"/>
        <v>1</v>
      </c>
      <c r="AS293" s="468">
        <f t="shared" si="19"/>
        <v>0</v>
      </c>
      <c r="AT293" s="380">
        <v>0</v>
      </c>
      <c r="AU293" s="380">
        <v>0</v>
      </c>
      <c r="AV293" s="378">
        <v>0</v>
      </c>
      <c r="AW293" s="332">
        <v>1243675</v>
      </c>
      <c r="AX293" s="332">
        <v>0</v>
      </c>
      <c r="AY293" s="332">
        <v>0</v>
      </c>
      <c r="AZ293" s="332">
        <v>0</v>
      </c>
      <c r="BA293" s="332">
        <v>0</v>
      </c>
      <c r="BB293" s="332">
        <v>0</v>
      </c>
      <c r="BC293" s="332">
        <v>0</v>
      </c>
      <c r="BD293" s="332">
        <v>0</v>
      </c>
      <c r="BE293" s="332">
        <v>0</v>
      </c>
      <c r="BF293" s="481" t="s">
        <v>2392</v>
      </c>
      <c r="BG293" s="334"/>
    </row>
    <row r="294" spans="2:59" ht="18" customHeight="1" thickBot="1" x14ac:dyDescent="0.35">
      <c r="B294" s="397">
        <v>6588824</v>
      </c>
      <c r="C294" s="218">
        <v>4772</v>
      </c>
      <c r="D294" s="219">
        <v>5563</v>
      </c>
      <c r="E294" s="355">
        <v>45549</v>
      </c>
      <c r="F294" s="354">
        <v>504</v>
      </c>
      <c r="G294" s="220" t="s">
        <v>41</v>
      </c>
      <c r="H294" s="221">
        <v>19050140</v>
      </c>
      <c r="I294" s="354">
        <v>121</v>
      </c>
      <c r="J294" s="478">
        <v>9</v>
      </c>
      <c r="K294" s="478">
        <f t="shared" si="16"/>
        <v>5</v>
      </c>
      <c r="L294" s="478" t="s">
        <v>48</v>
      </c>
      <c r="M294" s="478">
        <v>570</v>
      </c>
      <c r="N294" s="486">
        <v>1</v>
      </c>
      <c r="O294" s="473" t="s">
        <v>2394</v>
      </c>
      <c r="P294" s="415">
        <v>5326448</v>
      </c>
      <c r="Q294" s="222">
        <v>4082773</v>
      </c>
      <c r="R294" s="425">
        <v>1243675</v>
      </c>
      <c r="S294" s="368"/>
      <c r="T294" s="374"/>
      <c r="U294" s="374"/>
      <c r="V294" s="374"/>
      <c r="W294" s="368"/>
      <c r="X294" s="374"/>
      <c r="Y294" s="626"/>
      <c r="Z294" s="368"/>
      <c r="AA294" s="368"/>
      <c r="AB294" s="368"/>
      <c r="AC294" s="368"/>
      <c r="AD294" s="368"/>
      <c r="AE294" s="272">
        <v>0</v>
      </c>
      <c r="AF294" s="272"/>
      <c r="AG294" s="272">
        <v>0</v>
      </c>
      <c r="AH294" s="272">
        <v>1243675</v>
      </c>
      <c r="AI294" s="272">
        <v>0</v>
      </c>
      <c r="AJ294" s="272">
        <v>0</v>
      </c>
      <c r="AK294" s="272">
        <v>0</v>
      </c>
      <c r="AL294" s="272">
        <v>0</v>
      </c>
      <c r="AM294" s="272">
        <v>0</v>
      </c>
      <c r="AN294" s="272">
        <v>0</v>
      </c>
      <c r="AO294" s="272">
        <v>0</v>
      </c>
      <c r="AP294" s="272">
        <v>0</v>
      </c>
      <c r="AQ294" s="469">
        <f t="shared" si="17"/>
        <v>1243675</v>
      </c>
      <c r="AR294" s="470">
        <f t="shared" si="18"/>
        <v>1</v>
      </c>
      <c r="AS294" s="468">
        <f t="shared" si="19"/>
        <v>0</v>
      </c>
      <c r="AT294" s="380">
        <v>0</v>
      </c>
      <c r="AU294" s="380">
        <v>0</v>
      </c>
      <c r="AV294" s="378">
        <v>0</v>
      </c>
      <c r="AW294" s="332">
        <v>1243675</v>
      </c>
      <c r="AX294" s="332">
        <v>0</v>
      </c>
      <c r="AY294" s="332">
        <v>0</v>
      </c>
      <c r="AZ294" s="332">
        <v>0</v>
      </c>
      <c r="BA294" s="332">
        <v>0</v>
      </c>
      <c r="BB294" s="332">
        <v>0</v>
      </c>
      <c r="BC294" s="332">
        <v>0</v>
      </c>
      <c r="BD294" s="332">
        <v>0</v>
      </c>
      <c r="BE294" s="332">
        <v>0</v>
      </c>
      <c r="BF294" s="481" t="s">
        <v>2392</v>
      </c>
      <c r="BG294" s="334"/>
    </row>
    <row r="295" spans="2:59" ht="18" customHeight="1" thickBot="1" x14ac:dyDescent="0.35">
      <c r="B295" s="397">
        <v>6588824</v>
      </c>
      <c r="C295" s="218">
        <v>4773</v>
      </c>
      <c r="D295" s="219">
        <v>5561</v>
      </c>
      <c r="E295" s="355">
        <v>45549</v>
      </c>
      <c r="F295" s="354">
        <v>504</v>
      </c>
      <c r="G295" s="220" t="s">
        <v>41</v>
      </c>
      <c r="H295" s="221">
        <v>19050140</v>
      </c>
      <c r="I295" s="354">
        <v>125</v>
      </c>
      <c r="J295" s="478">
        <v>9</v>
      </c>
      <c r="K295" s="478">
        <f t="shared" si="16"/>
        <v>7</v>
      </c>
      <c r="L295" s="478" t="s">
        <v>51</v>
      </c>
      <c r="M295" s="478">
        <v>12</v>
      </c>
      <c r="N295" s="486">
        <v>7</v>
      </c>
      <c r="O295" s="473" t="s">
        <v>2394</v>
      </c>
      <c r="P295" s="415">
        <v>18950376</v>
      </c>
      <c r="Q295" s="222">
        <v>14525643</v>
      </c>
      <c r="R295" s="425">
        <v>4424733</v>
      </c>
      <c r="S295" s="368"/>
      <c r="T295" s="374"/>
      <c r="U295" s="374"/>
      <c r="V295" s="374"/>
      <c r="W295" s="368"/>
      <c r="X295" s="374"/>
      <c r="Y295" s="626"/>
      <c r="Z295" s="368"/>
      <c r="AA295" s="368"/>
      <c r="AB295" s="368"/>
      <c r="AC295" s="368"/>
      <c r="AD295" s="368"/>
      <c r="AE295" s="272">
        <v>0</v>
      </c>
      <c r="AF295" s="272"/>
      <c r="AG295" s="272">
        <v>0</v>
      </c>
      <c r="AH295" s="272">
        <v>3606961</v>
      </c>
      <c r="AI295" s="272">
        <v>0</v>
      </c>
      <c r="AJ295" s="272">
        <v>0</v>
      </c>
      <c r="AK295" s="272">
        <v>0</v>
      </c>
      <c r="AL295" s="272">
        <v>0</v>
      </c>
      <c r="AM295" s="272">
        <v>0</v>
      </c>
      <c r="AN295" s="272">
        <v>0</v>
      </c>
      <c r="AO295" s="272">
        <v>0</v>
      </c>
      <c r="AP295" s="272">
        <v>0</v>
      </c>
      <c r="AQ295" s="469">
        <f t="shared" si="17"/>
        <v>3606961</v>
      </c>
      <c r="AR295" s="470">
        <f t="shared" si="18"/>
        <v>0.81518161660827893</v>
      </c>
      <c r="AS295" s="468">
        <f t="shared" si="19"/>
        <v>817772</v>
      </c>
      <c r="AT295" s="380">
        <v>0</v>
      </c>
      <c r="AU295" s="380">
        <v>0</v>
      </c>
      <c r="AV295" s="378">
        <v>0</v>
      </c>
      <c r="AW295" s="332">
        <v>4424733</v>
      </c>
      <c r="AX295" s="332">
        <v>0</v>
      </c>
      <c r="AY295" s="332">
        <v>0</v>
      </c>
      <c r="AZ295" s="332">
        <v>0</v>
      </c>
      <c r="BA295" s="332">
        <v>0</v>
      </c>
      <c r="BB295" s="332">
        <v>0</v>
      </c>
      <c r="BC295" s="332">
        <v>0</v>
      </c>
      <c r="BD295" s="332">
        <v>0</v>
      </c>
      <c r="BE295" s="332">
        <v>0</v>
      </c>
      <c r="BF295" s="481" t="s">
        <v>2392</v>
      </c>
      <c r="BG295" s="334"/>
    </row>
    <row r="296" spans="2:59" ht="18" customHeight="1" thickBot="1" x14ac:dyDescent="0.35">
      <c r="B296" s="397">
        <v>6588824</v>
      </c>
      <c r="C296" s="218">
        <v>4773</v>
      </c>
      <c r="D296" s="219">
        <v>5561</v>
      </c>
      <c r="E296" s="355">
        <v>45549</v>
      </c>
      <c r="F296" s="354">
        <v>504</v>
      </c>
      <c r="G296" s="220" t="s">
        <v>41</v>
      </c>
      <c r="H296" s="221">
        <v>19050140</v>
      </c>
      <c r="I296" s="354">
        <v>125</v>
      </c>
      <c r="J296" s="478">
        <v>9</v>
      </c>
      <c r="K296" s="478">
        <f t="shared" si="16"/>
        <v>7</v>
      </c>
      <c r="L296" s="478" t="s">
        <v>51</v>
      </c>
      <c r="M296" s="478">
        <v>570</v>
      </c>
      <c r="N296" s="486">
        <v>1</v>
      </c>
      <c r="O296" s="473" t="s">
        <v>2394</v>
      </c>
      <c r="P296" s="415">
        <v>2755684</v>
      </c>
      <c r="Q296" s="222">
        <v>2112258</v>
      </c>
      <c r="R296" s="425">
        <v>643426</v>
      </c>
      <c r="S296" s="368"/>
      <c r="T296" s="374"/>
      <c r="U296" s="374"/>
      <c r="V296" s="374"/>
      <c r="W296" s="368"/>
      <c r="X296" s="374"/>
      <c r="Y296" s="626"/>
      <c r="Z296" s="368"/>
      <c r="AA296" s="368"/>
      <c r="AB296" s="368"/>
      <c r="AC296" s="368"/>
      <c r="AD296" s="368"/>
      <c r="AE296" s="272">
        <v>0</v>
      </c>
      <c r="AF296" s="272"/>
      <c r="AG296" s="272">
        <v>0</v>
      </c>
      <c r="AH296" s="272">
        <v>643426</v>
      </c>
      <c r="AI296" s="272">
        <v>0</v>
      </c>
      <c r="AJ296" s="272">
        <v>0</v>
      </c>
      <c r="AK296" s="272">
        <v>0</v>
      </c>
      <c r="AL296" s="272">
        <v>0</v>
      </c>
      <c r="AM296" s="272">
        <v>0</v>
      </c>
      <c r="AN296" s="272">
        <v>0</v>
      </c>
      <c r="AO296" s="272">
        <v>0</v>
      </c>
      <c r="AP296" s="272">
        <v>0</v>
      </c>
      <c r="AQ296" s="469">
        <f t="shared" si="17"/>
        <v>643426</v>
      </c>
      <c r="AR296" s="470">
        <f t="shared" si="18"/>
        <v>1</v>
      </c>
      <c r="AS296" s="468">
        <f t="shared" si="19"/>
        <v>0</v>
      </c>
      <c r="AT296" s="380">
        <v>0</v>
      </c>
      <c r="AU296" s="380">
        <v>0</v>
      </c>
      <c r="AV296" s="378">
        <v>0</v>
      </c>
      <c r="AW296" s="332">
        <v>643426</v>
      </c>
      <c r="AX296" s="332">
        <v>0</v>
      </c>
      <c r="AY296" s="332">
        <v>0</v>
      </c>
      <c r="AZ296" s="332">
        <v>0</v>
      </c>
      <c r="BA296" s="332">
        <v>0</v>
      </c>
      <c r="BB296" s="332">
        <v>0</v>
      </c>
      <c r="BC296" s="332">
        <v>0</v>
      </c>
      <c r="BD296" s="332">
        <v>0</v>
      </c>
      <c r="BE296" s="332">
        <v>0</v>
      </c>
      <c r="BF296" s="481" t="s">
        <v>2392</v>
      </c>
      <c r="BG296" s="334"/>
    </row>
    <row r="297" spans="2:59" ht="18" customHeight="1" thickBot="1" x14ac:dyDescent="0.35">
      <c r="B297" s="397">
        <v>6588824</v>
      </c>
      <c r="C297" s="218">
        <v>4774</v>
      </c>
      <c r="D297" s="219">
        <v>5562</v>
      </c>
      <c r="E297" s="355">
        <v>45549</v>
      </c>
      <c r="F297" s="354">
        <v>504</v>
      </c>
      <c r="G297" s="220" t="s">
        <v>41</v>
      </c>
      <c r="H297" s="221">
        <v>19050140</v>
      </c>
      <c r="I297" s="354">
        <v>158</v>
      </c>
      <c r="J297" s="478">
        <v>9</v>
      </c>
      <c r="K297" s="478">
        <f t="shared" si="16"/>
        <v>9</v>
      </c>
      <c r="L297" s="478" t="s">
        <v>53</v>
      </c>
      <c r="M297" s="478">
        <v>12</v>
      </c>
      <c r="N297" s="486">
        <v>7</v>
      </c>
      <c r="O297" s="473" t="s">
        <v>2394</v>
      </c>
      <c r="P297" s="415">
        <v>65789070</v>
      </c>
      <c r="Q297" s="222">
        <v>50427949</v>
      </c>
      <c r="R297" s="425">
        <v>15361121</v>
      </c>
      <c r="S297" s="368"/>
      <c r="T297" s="374"/>
      <c r="U297" s="374"/>
      <c r="V297" s="374"/>
      <c r="W297" s="368"/>
      <c r="X297" s="374"/>
      <c r="Y297" s="626"/>
      <c r="Z297" s="368"/>
      <c r="AA297" s="368"/>
      <c r="AB297" s="368"/>
      <c r="AC297" s="368"/>
      <c r="AD297" s="368"/>
      <c r="AE297" s="272">
        <v>0</v>
      </c>
      <c r="AF297" s="272"/>
      <c r="AG297" s="272">
        <v>0</v>
      </c>
      <c r="AH297" s="272">
        <v>0</v>
      </c>
      <c r="AI297" s="272">
        <v>0</v>
      </c>
      <c r="AJ297" s="272">
        <v>0</v>
      </c>
      <c r="AK297" s="272">
        <v>0</v>
      </c>
      <c r="AL297" s="272">
        <v>0</v>
      </c>
      <c r="AM297" s="272">
        <v>0</v>
      </c>
      <c r="AN297" s="272">
        <v>0</v>
      </c>
      <c r="AO297" s="272">
        <v>0</v>
      </c>
      <c r="AP297" s="272">
        <v>0</v>
      </c>
      <c r="AQ297" s="469">
        <f t="shared" si="17"/>
        <v>0</v>
      </c>
      <c r="AR297" s="470">
        <f t="shared" si="18"/>
        <v>0</v>
      </c>
      <c r="AS297" s="468">
        <f t="shared" si="19"/>
        <v>15361121</v>
      </c>
      <c r="AT297" s="380">
        <v>0</v>
      </c>
      <c r="AU297" s="380">
        <v>0</v>
      </c>
      <c r="AV297" s="378">
        <v>0</v>
      </c>
      <c r="AW297" s="332">
        <v>15361121</v>
      </c>
      <c r="AX297" s="332">
        <v>0</v>
      </c>
      <c r="AY297" s="332">
        <v>0</v>
      </c>
      <c r="AZ297" s="332">
        <v>0</v>
      </c>
      <c r="BA297" s="332">
        <v>0</v>
      </c>
      <c r="BB297" s="332">
        <v>0</v>
      </c>
      <c r="BC297" s="332">
        <v>0</v>
      </c>
      <c r="BD297" s="332">
        <v>0</v>
      </c>
      <c r="BE297" s="332">
        <v>0</v>
      </c>
      <c r="BF297" s="481" t="s">
        <v>2392</v>
      </c>
      <c r="BG297" s="334"/>
    </row>
    <row r="298" spans="2:59" ht="18" customHeight="1" thickBot="1" x14ac:dyDescent="0.35">
      <c r="B298" s="397">
        <v>6588824</v>
      </c>
      <c r="C298" s="218">
        <v>4775</v>
      </c>
      <c r="D298" s="219">
        <v>5559</v>
      </c>
      <c r="E298" s="355">
        <v>45549</v>
      </c>
      <c r="F298" s="354">
        <v>504</v>
      </c>
      <c r="G298" s="220" t="s">
        <v>41</v>
      </c>
      <c r="H298" s="221">
        <v>19050140</v>
      </c>
      <c r="I298" s="354">
        <v>236</v>
      </c>
      <c r="J298" s="478">
        <v>9</v>
      </c>
      <c r="K298" s="478">
        <f t="shared" si="16"/>
        <v>2</v>
      </c>
      <c r="L298" s="478" t="s">
        <v>42</v>
      </c>
      <c r="M298" s="478">
        <v>12</v>
      </c>
      <c r="N298" s="486">
        <v>7</v>
      </c>
      <c r="O298" s="473" t="s">
        <v>2394</v>
      </c>
      <c r="P298" s="415">
        <v>69715342</v>
      </c>
      <c r="Q298" s="222">
        <v>53437473</v>
      </c>
      <c r="R298" s="425">
        <v>16277869</v>
      </c>
      <c r="S298" s="368"/>
      <c r="T298" s="374"/>
      <c r="U298" s="374"/>
      <c r="V298" s="374"/>
      <c r="W298" s="368"/>
      <c r="X298" s="374"/>
      <c r="Y298" s="626"/>
      <c r="Z298" s="368"/>
      <c r="AA298" s="368"/>
      <c r="AB298" s="368"/>
      <c r="AC298" s="368"/>
      <c r="AD298" s="368"/>
      <c r="AE298" s="272">
        <v>0</v>
      </c>
      <c r="AF298" s="272"/>
      <c r="AG298" s="272">
        <v>0</v>
      </c>
      <c r="AH298" s="272">
        <v>9426132</v>
      </c>
      <c r="AI298" s="272">
        <v>0</v>
      </c>
      <c r="AJ298" s="272">
        <v>0</v>
      </c>
      <c r="AK298" s="272">
        <v>0</v>
      </c>
      <c r="AL298" s="272">
        <v>0</v>
      </c>
      <c r="AM298" s="272">
        <v>0</v>
      </c>
      <c r="AN298" s="272">
        <v>0</v>
      </c>
      <c r="AO298" s="272">
        <v>0</v>
      </c>
      <c r="AP298" s="272">
        <v>0</v>
      </c>
      <c r="AQ298" s="469">
        <f t="shared" si="17"/>
        <v>9426132</v>
      </c>
      <c r="AR298" s="470">
        <f t="shared" si="18"/>
        <v>0.57907653636971768</v>
      </c>
      <c r="AS298" s="468">
        <f t="shared" si="19"/>
        <v>6851737</v>
      </c>
      <c r="AT298" s="380">
        <v>0</v>
      </c>
      <c r="AU298" s="380">
        <v>0</v>
      </c>
      <c r="AV298" s="378">
        <v>0</v>
      </c>
      <c r="AW298" s="332">
        <v>16277869</v>
      </c>
      <c r="AX298" s="332">
        <v>0</v>
      </c>
      <c r="AY298" s="332">
        <v>0</v>
      </c>
      <c r="AZ298" s="332">
        <v>0</v>
      </c>
      <c r="BA298" s="332">
        <v>0</v>
      </c>
      <c r="BB298" s="332">
        <v>0</v>
      </c>
      <c r="BC298" s="332">
        <v>0</v>
      </c>
      <c r="BD298" s="332">
        <v>0</v>
      </c>
      <c r="BE298" s="332">
        <v>0</v>
      </c>
      <c r="BF298" s="481" t="s">
        <v>2392</v>
      </c>
      <c r="BG298" s="334"/>
    </row>
    <row r="299" spans="2:59" ht="18" customHeight="1" thickBot="1" x14ac:dyDescent="0.35">
      <c r="B299" s="397">
        <v>6588824</v>
      </c>
      <c r="C299" s="218">
        <v>4775</v>
      </c>
      <c r="D299" s="219">
        <v>5559</v>
      </c>
      <c r="E299" s="355">
        <v>45549</v>
      </c>
      <c r="F299" s="354">
        <v>504</v>
      </c>
      <c r="G299" s="220" t="s">
        <v>41</v>
      </c>
      <c r="H299" s="221">
        <v>19050140</v>
      </c>
      <c r="I299" s="354">
        <v>236</v>
      </c>
      <c r="J299" s="478">
        <v>9</v>
      </c>
      <c r="K299" s="478">
        <f t="shared" si="16"/>
        <v>2</v>
      </c>
      <c r="L299" s="478" t="s">
        <v>42</v>
      </c>
      <c r="M299" s="478">
        <v>570</v>
      </c>
      <c r="N299" s="486">
        <v>1</v>
      </c>
      <c r="O299" s="473" t="s">
        <v>2394</v>
      </c>
      <c r="P299" s="415">
        <v>11395442</v>
      </c>
      <c r="Q299" s="222">
        <v>8734715</v>
      </c>
      <c r="R299" s="425">
        <v>2660727</v>
      </c>
      <c r="S299" s="368"/>
      <c r="T299" s="374"/>
      <c r="U299" s="374"/>
      <c r="V299" s="374"/>
      <c r="W299" s="368"/>
      <c r="X299" s="374"/>
      <c r="Y299" s="626"/>
      <c r="Z299" s="368"/>
      <c r="AA299" s="368"/>
      <c r="AB299" s="368"/>
      <c r="AC299" s="368"/>
      <c r="AD299" s="368"/>
      <c r="AE299" s="272">
        <v>0</v>
      </c>
      <c r="AF299" s="272"/>
      <c r="AG299" s="272">
        <v>0</v>
      </c>
      <c r="AH299" s="272">
        <v>2660727</v>
      </c>
      <c r="AI299" s="272">
        <v>0</v>
      </c>
      <c r="AJ299" s="272">
        <v>0</v>
      </c>
      <c r="AK299" s="272">
        <v>0</v>
      </c>
      <c r="AL299" s="272">
        <v>0</v>
      </c>
      <c r="AM299" s="272">
        <v>0</v>
      </c>
      <c r="AN299" s="272">
        <v>0</v>
      </c>
      <c r="AO299" s="272">
        <v>0</v>
      </c>
      <c r="AP299" s="272">
        <v>0</v>
      </c>
      <c r="AQ299" s="469">
        <f t="shared" si="17"/>
        <v>2660727</v>
      </c>
      <c r="AR299" s="470">
        <f t="shared" si="18"/>
        <v>1</v>
      </c>
      <c r="AS299" s="468">
        <f t="shared" si="19"/>
        <v>0</v>
      </c>
      <c r="AT299" s="380">
        <v>0</v>
      </c>
      <c r="AU299" s="380">
        <v>0</v>
      </c>
      <c r="AV299" s="378">
        <v>0</v>
      </c>
      <c r="AW299" s="332">
        <v>2660727</v>
      </c>
      <c r="AX299" s="332">
        <v>0</v>
      </c>
      <c r="AY299" s="332">
        <v>0</v>
      </c>
      <c r="AZ299" s="332">
        <v>0</v>
      </c>
      <c r="BA299" s="332">
        <v>0</v>
      </c>
      <c r="BB299" s="332">
        <v>0</v>
      </c>
      <c r="BC299" s="332">
        <v>0</v>
      </c>
      <c r="BD299" s="332">
        <v>0</v>
      </c>
      <c r="BE299" s="332">
        <v>0</v>
      </c>
      <c r="BF299" s="481" t="s">
        <v>2392</v>
      </c>
      <c r="BG299" s="334"/>
    </row>
    <row r="300" spans="2:59" ht="18" customHeight="1" thickBot="1" x14ac:dyDescent="0.35">
      <c r="B300" s="397">
        <v>6588824</v>
      </c>
      <c r="C300" s="218">
        <v>4776</v>
      </c>
      <c r="D300" s="219">
        <v>5560</v>
      </c>
      <c r="E300" s="355">
        <v>45549</v>
      </c>
      <c r="F300" s="354">
        <v>504</v>
      </c>
      <c r="G300" s="220" t="s">
        <v>41</v>
      </c>
      <c r="H300" s="221">
        <v>19050140</v>
      </c>
      <c r="I300" s="354">
        <v>103</v>
      </c>
      <c r="J300" s="478">
        <v>9</v>
      </c>
      <c r="K300" s="478">
        <f t="shared" si="16"/>
        <v>3</v>
      </c>
      <c r="L300" s="478" t="s">
        <v>43</v>
      </c>
      <c r="M300" s="478">
        <v>12</v>
      </c>
      <c r="N300" s="486">
        <v>7</v>
      </c>
      <c r="O300" s="473" t="s">
        <v>2394</v>
      </c>
      <c r="P300" s="415">
        <v>190632149</v>
      </c>
      <c r="Q300" s="222">
        <v>146121356</v>
      </c>
      <c r="R300" s="425">
        <v>44510793</v>
      </c>
      <c r="S300" s="368"/>
      <c r="T300" s="374"/>
      <c r="U300" s="374"/>
      <c r="V300" s="374"/>
      <c r="W300" s="368"/>
      <c r="X300" s="374"/>
      <c r="Y300" s="626"/>
      <c r="Z300" s="368"/>
      <c r="AA300" s="368"/>
      <c r="AB300" s="368"/>
      <c r="AC300" s="368"/>
      <c r="AD300" s="368"/>
      <c r="AE300" s="272">
        <v>0</v>
      </c>
      <c r="AF300" s="272"/>
      <c r="AG300" s="272">
        <v>0</v>
      </c>
      <c r="AH300" s="272">
        <v>0</v>
      </c>
      <c r="AI300" s="272">
        <v>0</v>
      </c>
      <c r="AJ300" s="272">
        <v>0</v>
      </c>
      <c r="AK300" s="272">
        <v>0</v>
      </c>
      <c r="AL300" s="272">
        <v>0</v>
      </c>
      <c r="AM300" s="272">
        <v>0</v>
      </c>
      <c r="AN300" s="272">
        <v>0</v>
      </c>
      <c r="AO300" s="272">
        <v>0</v>
      </c>
      <c r="AP300" s="272">
        <v>0</v>
      </c>
      <c r="AQ300" s="469">
        <f t="shared" si="17"/>
        <v>0</v>
      </c>
      <c r="AR300" s="470">
        <f t="shared" si="18"/>
        <v>0</v>
      </c>
      <c r="AS300" s="468">
        <f t="shared" si="19"/>
        <v>44510793</v>
      </c>
      <c r="AT300" s="380">
        <v>0</v>
      </c>
      <c r="AU300" s="380">
        <v>0</v>
      </c>
      <c r="AV300" s="378">
        <v>0</v>
      </c>
      <c r="AW300" s="332">
        <v>44510793</v>
      </c>
      <c r="AX300" s="332">
        <v>0</v>
      </c>
      <c r="AY300" s="332">
        <v>0</v>
      </c>
      <c r="AZ300" s="332">
        <v>0</v>
      </c>
      <c r="BA300" s="332">
        <v>0</v>
      </c>
      <c r="BB300" s="332">
        <v>0</v>
      </c>
      <c r="BC300" s="332">
        <v>0</v>
      </c>
      <c r="BD300" s="332">
        <v>0</v>
      </c>
      <c r="BE300" s="332">
        <v>0</v>
      </c>
      <c r="BF300" s="481" t="s">
        <v>2392</v>
      </c>
      <c r="BG300" s="334"/>
    </row>
    <row r="301" spans="2:59" ht="18" customHeight="1" thickBot="1" x14ac:dyDescent="0.35">
      <c r="B301" s="397">
        <v>6588824</v>
      </c>
      <c r="C301" s="218">
        <v>4776</v>
      </c>
      <c r="D301" s="219">
        <v>5560</v>
      </c>
      <c r="E301" s="355">
        <v>45549</v>
      </c>
      <c r="F301" s="354">
        <v>504</v>
      </c>
      <c r="G301" s="220" t="s">
        <v>41</v>
      </c>
      <c r="H301" s="221">
        <v>19050140</v>
      </c>
      <c r="I301" s="354">
        <v>103</v>
      </c>
      <c r="J301" s="478">
        <v>9</v>
      </c>
      <c r="K301" s="478">
        <f t="shared" si="16"/>
        <v>3</v>
      </c>
      <c r="L301" s="478" t="s">
        <v>44</v>
      </c>
      <c r="M301" s="478">
        <v>12</v>
      </c>
      <c r="N301" s="486">
        <v>7</v>
      </c>
      <c r="O301" s="473" t="s">
        <v>2394</v>
      </c>
      <c r="P301" s="415">
        <v>69715326</v>
      </c>
      <c r="Q301" s="222">
        <v>53437461</v>
      </c>
      <c r="R301" s="425">
        <v>16277865</v>
      </c>
      <c r="S301" s="368"/>
      <c r="T301" s="374"/>
      <c r="U301" s="374"/>
      <c r="V301" s="374"/>
      <c r="W301" s="368"/>
      <c r="X301" s="374"/>
      <c r="Y301" s="626"/>
      <c r="Z301" s="368"/>
      <c r="AA301" s="368"/>
      <c r="AB301" s="368"/>
      <c r="AC301" s="368"/>
      <c r="AD301" s="368"/>
      <c r="AE301" s="272">
        <v>0</v>
      </c>
      <c r="AF301" s="272"/>
      <c r="AG301" s="272">
        <v>0</v>
      </c>
      <c r="AH301" s="272">
        <v>0</v>
      </c>
      <c r="AI301" s="272">
        <v>0</v>
      </c>
      <c r="AJ301" s="272">
        <v>0</v>
      </c>
      <c r="AK301" s="272">
        <v>0</v>
      </c>
      <c r="AL301" s="272">
        <v>0</v>
      </c>
      <c r="AM301" s="272">
        <v>0</v>
      </c>
      <c r="AN301" s="272">
        <v>0</v>
      </c>
      <c r="AO301" s="272">
        <v>0</v>
      </c>
      <c r="AP301" s="272">
        <v>0</v>
      </c>
      <c r="AQ301" s="469">
        <f t="shared" si="17"/>
        <v>0</v>
      </c>
      <c r="AR301" s="470">
        <f t="shared" si="18"/>
        <v>0</v>
      </c>
      <c r="AS301" s="468">
        <f t="shared" si="19"/>
        <v>16277865</v>
      </c>
      <c r="AT301" s="380">
        <v>0</v>
      </c>
      <c r="AU301" s="380">
        <v>0</v>
      </c>
      <c r="AV301" s="378">
        <v>0</v>
      </c>
      <c r="AW301" s="332">
        <v>16277865</v>
      </c>
      <c r="AX301" s="332">
        <v>0</v>
      </c>
      <c r="AY301" s="332">
        <v>0</v>
      </c>
      <c r="AZ301" s="332">
        <v>0</v>
      </c>
      <c r="BA301" s="332">
        <v>0</v>
      </c>
      <c r="BB301" s="332">
        <v>0</v>
      </c>
      <c r="BC301" s="332">
        <v>0</v>
      </c>
      <c r="BD301" s="332">
        <v>0</v>
      </c>
      <c r="BE301" s="332">
        <v>0</v>
      </c>
      <c r="BF301" s="481" t="s">
        <v>2392</v>
      </c>
      <c r="BG301" s="334"/>
    </row>
    <row r="302" spans="2:59" ht="18" customHeight="1" thickBot="1" x14ac:dyDescent="0.35">
      <c r="B302" s="397">
        <v>6588824</v>
      </c>
      <c r="C302" s="218">
        <v>4776</v>
      </c>
      <c r="D302" s="219">
        <v>5560</v>
      </c>
      <c r="E302" s="355">
        <v>45549</v>
      </c>
      <c r="F302" s="354">
        <v>504</v>
      </c>
      <c r="G302" s="220" t="s">
        <v>41</v>
      </c>
      <c r="H302" s="221">
        <v>19050140</v>
      </c>
      <c r="I302" s="354">
        <v>103</v>
      </c>
      <c r="J302" s="478">
        <v>9</v>
      </c>
      <c r="K302" s="478">
        <f t="shared" si="16"/>
        <v>3</v>
      </c>
      <c r="L302" s="478" t="s">
        <v>45</v>
      </c>
      <c r="M302" s="478">
        <v>12</v>
      </c>
      <c r="N302" s="486">
        <v>7</v>
      </c>
      <c r="O302" s="473" t="s">
        <v>2394</v>
      </c>
      <c r="P302" s="415">
        <v>69715338</v>
      </c>
      <c r="Q302" s="222">
        <v>53437471</v>
      </c>
      <c r="R302" s="425">
        <v>16277867</v>
      </c>
      <c r="S302" s="368"/>
      <c r="T302" s="374"/>
      <c r="U302" s="374"/>
      <c r="V302" s="374"/>
      <c r="W302" s="368"/>
      <c r="X302" s="374"/>
      <c r="Y302" s="626"/>
      <c r="Z302" s="368"/>
      <c r="AA302" s="368"/>
      <c r="AB302" s="368"/>
      <c r="AC302" s="368"/>
      <c r="AD302" s="368"/>
      <c r="AE302" s="272">
        <v>0</v>
      </c>
      <c r="AF302" s="272"/>
      <c r="AG302" s="272">
        <v>0</v>
      </c>
      <c r="AH302" s="272">
        <v>0</v>
      </c>
      <c r="AI302" s="272">
        <v>0</v>
      </c>
      <c r="AJ302" s="272">
        <v>0</v>
      </c>
      <c r="AK302" s="272">
        <v>0</v>
      </c>
      <c r="AL302" s="272">
        <v>0</v>
      </c>
      <c r="AM302" s="272">
        <v>0</v>
      </c>
      <c r="AN302" s="272">
        <v>0</v>
      </c>
      <c r="AO302" s="272">
        <v>0</v>
      </c>
      <c r="AP302" s="272">
        <v>0</v>
      </c>
      <c r="AQ302" s="469">
        <f t="shared" si="17"/>
        <v>0</v>
      </c>
      <c r="AR302" s="470">
        <f t="shared" si="18"/>
        <v>0</v>
      </c>
      <c r="AS302" s="468">
        <f t="shared" si="19"/>
        <v>16277867</v>
      </c>
      <c r="AT302" s="380">
        <v>0</v>
      </c>
      <c r="AU302" s="380">
        <v>0</v>
      </c>
      <c r="AV302" s="378">
        <v>0</v>
      </c>
      <c r="AW302" s="332">
        <v>16277867</v>
      </c>
      <c r="AX302" s="332">
        <v>0</v>
      </c>
      <c r="AY302" s="332">
        <v>0</v>
      </c>
      <c r="AZ302" s="332">
        <v>0</v>
      </c>
      <c r="BA302" s="332">
        <v>0</v>
      </c>
      <c r="BB302" s="332">
        <v>0</v>
      </c>
      <c r="BC302" s="332">
        <v>0</v>
      </c>
      <c r="BD302" s="332">
        <v>0</v>
      </c>
      <c r="BE302" s="332">
        <v>0</v>
      </c>
      <c r="BF302" s="481" t="s">
        <v>2392</v>
      </c>
      <c r="BG302" s="334"/>
    </row>
    <row r="303" spans="2:59" ht="18" customHeight="1" thickBot="1" x14ac:dyDescent="0.35">
      <c r="B303" s="397">
        <v>6588824</v>
      </c>
      <c r="C303" s="218">
        <v>4776</v>
      </c>
      <c r="D303" s="219">
        <v>5560</v>
      </c>
      <c r="E303" s="355">
        <v>45549</v>
      </c>
      <c r="F303" s="354">
        <v>504</v>
      </c>
      <c r="G303" s="220" t="s">
        <v>41</v>
      </c>
      <c r="H303" s="221">
        <v>19050140</v>
      </c>
      <c r="I303" s="354">
        <v>103</v>
      </c>
      <c r="J303" s="478">
        <v>9</v>
      </c>
      <c r="K303" s="478">
        <f t="shared" si="16"/>
        <v>3</v>
      </c>
      <c r="L303" s="478" t="s">
        <v>43</v>
      </c>
      <c r="M303" s="478">
        <v>570</v>
      </c>
      <c r="N303" s="486">
        <v>1</v>
      </c>
      <c r="O303" s="473" t="s">
        <v>2394</v>
      </c>
      <c r="P303" s="415">
        <v>31160137</v>
      </c>
      <c r="Q303" s="222">
        <v>23884541</v>
      </c>
      <c r="R303" s="425">
        <v>7275596</v>
      </c>
      <c r="S303" s="368"/>
      <c r="T303" s="374"/>
      <c r="U303" s="374"/>
      <c r="V303" s="374"/>
      <c r="W303" s="368"/>
      <c r="X303" s="374"/>
      <c r="Y303" s="626"/>
      <c r="Z303" s="368"/>
      <c r="AA303" s="368"/>
      <c r="AB303" s="368"/>
      <c r="AC303" s="368"/>
      <c r="AD303" s="368"/>
      <c r="AE303" s="272">
        <v>0</v>
      </c>
      <c r="AF303" s="272"/>
      <c r="AG303" s="272">
        <v>0</v>
      </c>
      <c r="AH303" s="272">
        <v>0</v>
      </c>
      <c r="AI303" s="272">
        <v>0</v>
      </c>
      <c r="AJ303" s="272">
        <v>0</v>
      </c>
      <c r="AK303" s="272">
        <v>0</v>
      </c>
      <c r="AL303" s="272">
        <v>0</v>
      </c>
      <c r="AM303" s="272">
        <v>0</v>
      </c>
      <c r="AN303" s="272">
        <v>0</v>
      </c>
      <c r="AO303" s="272">
        <v>0</v>
      </c>
      <c r="AP303" s="272">
        <v>0</v>
      </c>
      <c r="AQ303" s="469">
        <f t="shared" si="17"/>
        <v>0</v>
      </c>
      <c r="AR303" s="470">
        <f t="shared" si="18"/>
        <v>0</v>
      </c>
      <c r="AS303" s="468">
        <f t="shared" si="19"/>
        <v>7275596</v>
      </c>
      <c r="AT303" s="380">
        <v>0</v>
      </c>
      <c r="AU303" s="380">
        <v>0</v>
      </c>
      <c r="AV303" s="378">
        <v>0</v>
      </c>
      <c r="AW303" s="332">
        <v>7275596</v>
      </c>
      <c r="AX303" s="332">
        <v>0</v>
      </c>
      <c r="AY303" s="332">
        <v>0</v>
      </c>
      <c r="AZ303" s="332">
        <v>0</v>
      </c>
      <c r="BA303" s="332">
        <v>0</v>
      </c>
      <c r="BB303" s="332">
        <v>0</v>
      </c>
      <c r="BC303" s="332">
        <v>0</v>
      </c>
      <c r="BD303" s="332">
        <v>0</v>
      </c>
      <c r="BE303" s="332">
        <v>0</v>
      </c>
      <c r="BF303" s="481" t="s">
        <v>2392</v>
      </c>
      <c r="BG303" s="334"/>
    </row>
    <row r="304" spans="2:59" ht="18" customHeight="1" thickBot="1" x14ac:dyDescent="0.35">
      <c r="B304" s="397">
        <v>6588824</v>
      </c>
      <c r="C304" s="218">
        <v>4776</v>
      </c>
      <c r="D304" s="219">
        <v>5560</v>
      </c>
      <c r="E304" s="355">
        <v>45549</v>
      </c>
      <c r="F304" s="354">
        <v>504</v>
      </c>
      <c r="G304" s="220" t="s">
        <v>41</v>
      </c>
      <c r="H304" s="221">
        <v>19050140</v>
      </c>
      <c r="I304" s="354">
        <v>103</v>
      </c>
      <c r="J304" s="478">
        <v>9</v>
      </c>
      <c r="K304" s="478">
        <f t="shared" si="16"/>
        <v>3</v>
      </c>
      <c r="L304" s="478" t="s">
        <v>44</v>
      </c>
      <c r="M304" s="478">
        <v>570</v>
      </c>
      <c r="N304" s="486">
        <v>1</v>
      </c>
      <c r="O304" s="473" t="s">
        <v>2394</v>
      </c>
      <c r="P304" s="415">
        <v>11395446</v>
      </c>
      <c r="Q304" s="222">
        <v>8734718</v>
      </c>
      <c r="R304" s="425">
        <v>2660728</v>
      </c>
      <c r="S304" s="368"/>
      <c r="T304" s="374"/>
      <c r="U304" s="374"/>
      <c r="V304" s="374"/>
      <c r="W304" s="368"/>
      <c r="X304" s="374"/>
      <c r="Y304" s="626"/>
      <c r="Z304" s="368"/>
      <c r="AA304" s="368"/>
      <c r="AB304" s="368"/>
      <c r="AC304" s="368"/>
      <c r="AD304" s="368"/>
      <c r="AE304" s="272">
        <v>0</v>
      </c>
      <c r="AF304" s="272"/>
      <c r="AG304" s="272">
        <v>0</v>
      </c>
      <c r="AH304" s="272">
        <v>0</v>
      </c>
      <c r="AI304" s="272">
        <v>0</v>
      </c>
      <c r="AJ304" s="272">
        <v>0</v>
      </c>
      <c r="AK304" s="272">
        <v>0</v>
      </c>
      <c r="AL304" s="272">
        <v>0</v>
      </c>
      <c r="AM304" s="272">
        <v>0</v>
      </c>
      <c r="AN304" s="272">
        <v>0</v>
      </c>
      <c r="AO304" s="272">
        <v>0</v>
      </c>
      <c r="AP304" s="272">
        <v>0</v>
      </c>
      <c r="AQ304" s="469">
        <f t="shared" si="17"/>
        <v>0</v>
      </c>
      <c r="AR304" s="470">
        <f t="shared" si="18"/>
        <v>0</v>
      </c>
      <c r="AS304" s="468">
        <f t="shared" si="19"/>
        <v>2660728</v>
      </c>
      <c r="AT304" s="380">
        <v>0</v>
      </c>
      <c r="AU304" s="380">
        <v>0</v>
      </c>
      <c r="AV304" s="378">
        <v>0</v>
      </c>
      <c r="AW304" s="332">
        <v>2660728</v>
      </c>
      <c r="AX304" s="332">
        <v>0</v>
      </c>
      <c r="AY304" s="332">
        <v>0</v>
      </c>
      <c r="AZ304" s="332">
        <v>0</v>
      </c>
      <c r="BA304" s="332">
        <v>0</v>
      </c>
      <c r="BB304" s="332">
        <v>0</v>
      </c>
      <c r="BC304" s="332">
        <v>0</v>
      </c>
      <c r="BD304" s="332">
        <v>0</v>
      </c>
      <c r="BE304" s="332">
        <v>0</v>
      </c>
      <c r="BF304" s="481" t="s">
        <v>2392</v>
      </c>
      <c r="BG304" s="334"/>
    </row>
    <row r="305" spans="2:59" ht="18" customHeight="1" thickBot="1" x14ac:dyDescent="0.35">
      <c r="B305" s="397">
        <v>6588824</v>
      </c>
      <c r="C305" s="218">
        <v>4776</v>
      </c>
      <c r="D305" s="219">
        <v>5560</v>
      </c>
      <c r="E305" s="355">
        <v>45549</v>
      </c>
      <c r="F305" s="354">
        <v>504</v>
      </c>
      <c r="G305" s="220" t="s">
        <v>41</v>
      </c>
      <c r="H305" s="221">
        <v>19050140</v>
      </c>
      <c r="I305" s="354">
        <v>103</v>
      </c>
      <c r="J305" s="478">
        <v>9</v>
      </c>
      <c r="K305" s="478">
        <f t="shared" si="16"/>
        <v>3</v>
      </c>
      <c r="L305" s="478" t="s">
        <v>45</v>
      </c>
      <c r="M305" s="478">
        <v>570</v>
      </c>
      <c r="N305" s="486">
        <v>1</v>
      </c>
      <c r="O305" s="473" t="s">
        <v>2394</v>
      </c>
      <c r="P305" s="415">
        <v>11395446</v>
      </c>
      <c r="Q305" s="222">
        <v>8734718</v>
      </c>
      <c r="R305" s="425">
        <v>2660728</v>
      </c>
      <c r="S305" s="368"/>
      <c r="T305" s="374"/>
      <c r="U305" s="374"/>
      <c r="V305" s="374"/>
      <c r="W305" s="368"/>
      <c r="X305" s="374"/>
      <c r="Y305" s="626"/>
      <c r="Z305" s="368"/>
      <c r="AA305" s="368"/>
      <c r="AB305" s="368"/>
      <c r="AC305" s="368"/>
      <c r="AD305" s="368"/>
      <c r="AE305" s="272">
        <v>0</v>
      </c>
      <c r="AF305" s="272"/>
      <c r="AG305" s="272">
        <v>0</v>
      </c>
      <c r="AH305" s="272">
        <v>0</v>
      </c>
      <c r="AI305" s="272">
        <v>0</v>
      </c>
      <c r="AJ305" s="272">
        <v>0</v>
      </c>
      <c r="AK305" s="272">
        <v>0</v>
      </c>
      <c r="AL305" s="272">
        <v>0</v>
      </c>
      <c r="AM305" s="272">
        <v>0</v>
      </c>
      <c r="AN305" s="272">
        <v>0</v>
      </c>
      <c r="AO305" s="272">
        <v>0</v>
      </c>
      <c r="AP305" s="272">
        <v>0</v>
      </c>
      <c r="AQ305" s="469">
        <f t="shared" si="17"/>
        <v>0</v>
      </c>
      <c r="AR305" s="470">
        <f t="shared" si="18"/>
        <v>0</v>
      </c>
      <c r="AS305" s="468">
        <f t="shared" si="19"/>
        <v>2660728</v>
      </c>
      <c r="AT305" s="380">
        <v>0</v>
      </c>
      <c r="AU305" s="380">
        <v>0</v>
      </c>
      <c r="AV305" s="378">
        <v>0</v>
      </c>
      <c r="AW305" s="332">
        <v>2660728</v>
      </c>
      <c r="AX305" s="332">
        <v>0</v>
      </c>
      <c r="AY305" s="332">
        <v>0</v>
      </c>
      <c r="AZ305" s="332">
        <v>0</v>
      </c>
      <c r="BA305" s="332">
        <v>0</v>
      </c>
      <c r="BB305" s="332">
        <v>0</v>
      </c>
      <c r="BC305" s="332">
        <v>0</v>
      </c>
      <c r="BD305" s="332">
        <v>0</v>
      </c>
      <c r="BE305" s="332">
        <v>0</v>
      </c>
      <c r="BF305" s="481" t="s">
        <v>2392</v>
      </c>
      <c r="BG305" s="334"/>
    </row>
    <row r="306" spans="2:59" ht="18" customHeight="1" thickBot="1" x14ac:dyDescent="0.35">
      <c r="B306" s="397">
        <v>6588824</v>
      </c>
      <c r="C306" s="218">
        <v>4777</v>
      </c>
      <c r="D306" s="219">
        <v>5558</v>
      </c>
      <c r="E306" s="355">
        <v>45549</v>
      </c>
      <c r="F306" s="354">
        <v>504</v>
      </c>
      <c r="G306" s="220" t="s">
        <v>41</v>
      </c>
      <c r="H306" s="221">
        <v>19050140</v>
      </c>
      <c r="I306" s="354">
        <v>237</v>
      </c>
      <c r="J306" s="478">
        <v>9</v>
      </c>
      <c r="K306" s="478">
        <f t="shared" si="16"/>
        <v>4</v>
      </c>
      <c r="L306" s="478" t="s">
        <v>46</v>
      </c>
      <c r="M306" s="478">
        <v>12</v>
      </c>
      <c r="N306" s="486">
        <v>7</v>
      </c>
      <c r="O306" s="473" t="s">
        <v>2394</v>
      </c>
      <c r="P306" s="415">
        <v>69715316</v>
      </c>
      <c r="Q306" s="222">
        <v>53437454</v>
      </c>
      <c r="R306" s="425">
        <v>16277862</v>
      </c>
      <c r="S306" s="368"/>
      <c r="T306" s="374"/>
      <c r="U306" s="374"/>
      <c r="V306" s="374"/>
      <c r="W306" s="368"/>
      <c r="X306" s="374"/>
      <c r="Y306" s="626"/>
      <c r="Z306" s="368"/>
      <c r="AA306" s="368"/>
      <c r="AB306" s="368"/>
      <c r="AC306" s="368"/>
      <c r="AD306" s="368"/>
      <c r="AE306" s="272">
        <v>0</v>
      </c>
      <c r="AF306" s="272"/>
      <c r="AG306" s="272">
        <v>0</v>
      </c>
      <c r="AH306" s="272">
        <v>9426126</v>
      </c>
      <c r="AI306" s="272">
        <v>0</v>
      </c>
      <c r="AJ306" s="272">
        <v>0</v>
      </c>
      <c r="AK306" s="272">
        <v>0</v>
      </c>
      <c r="AL306" s="272">
        <v>0</v>
      </c>
      <c r="AM306" s="272">
        <v>0</v>
      </c>
      <c r="AN306" s="272">
        <v>0</v>
      </c>
      <c r="AO306" s="272">
        <v>0</v>
      </c>
      <c r="AP306" s="272">
        <v>0</v>
      </c>
      <c r="AQ306" s="469">
        <f t="shared" si="17"/>
        <v>9426126</v>
      </c>
      <c r="AR306" s="470">
        <f t="shared" si="18"/>
        <v>0.57907641679232813</v>
      </c>
      <c r="AS306" s="468">
        <f t="shared" si="19"/>
        <v>6851736</v>
      </c>
      <c r="AT306" s="380">
        <v>0</v>
      </c>
      <c r="AU306" s="380">
        <v>0</v>
      </c>
      <c r="AV306" s="378">
        <v>0</v>
      </c>
      <c r="AW306" s="332">
        <v>16277862</v>
      </c>
      <c r="AX306" s="332">
        <v>0</v>
      </c>
      <c r="AY306" s="332">
        <v>0</v>
      </c>
      <c r="AZ306" s="332">
        <v>0</v>
      </c>
      <c r="BA306" s="332">
        <v>0</v>
      </c>
      <c r="BB306" s="332">
        <v>0</v>
      </c>
      <c r="BC306" s="332">
        <v>0</v>
      </c>
      <c r="BD306" s="332">
        <v>0</v>
      </c>
      <c r="BE306" s="332">
        <v>0</v>
      </c>
      <c r="BF306" s="481" t="s">
        <v>2392</v>
      </c>
      <c r="BG306" s="334"/>
    </row>
    <row r="307" spans="2:59" ht="18" customHeight="1" thickBot="1" x14ac:dyDescent="0.35">
      <c r="B307" s="397">
        <v>6588824</v>
      </c>
      <c r="C307" s="218">
        <v>4777</v>
      </c>
      <c r="D307" s="219">
        <v>5558</v>
      </c>
      <c r="E307" s="355">
        <v>45549</v>
      </c>
      <c r="F307" s="354">
        <v>504</v>
      </c>
      <c r="G307" s="220" t="s">
        <v>41</v>
      </c>
      <c r="H307" s="221">
        <v>19050140</v>
      </c>
      <c r="I307" s="354">
        <v>237</v>
      </c>
      <c r="J307" s="478">
        <v>9</v>
      </c>
      <c r="K307" s="478">
        <f t="shared" si="16"/>
        <v>4</v>
      </c>
      <c r="L307" s="478" t="s">
        <v>46</v>
      </c>
      <c r="M307" s="478">
        <v>570</v>
      </c>
      <c r="N307" s="486">
        <v>1</v>
      </c>
      <c r="O307" s="473" t="s">
        <v>2394</v>
      </c>
      <c r="P307" s="415">
        <v>11395446</v>
      </c>
      <c r="Q307" s="222">
        <v>8734718</v>
      </c>
      <c r="R307" s="425">
        <v>2660728</v>
      </c>
      <c r="S307" s="368"/>
      <c r="T307" s="374"/>
      <c r="U307" s="374"/>
      <c r="V307" s="374"/>
      <c r="W307" s="368"/>
      <c r="X307" s="374"/>
      <c r="Y307" s="626"/>
      <c r="Z307" s="368"/>
      <c r="AA307" s="368"/>
      <c r="AB307" s="368"/>
      <c r="AC307" s="368"/>
      <c r="AD307" s="368"/>
      <c r="AE307" s="272">
        <v>0</v>
      </c>
      <c r="AF307" s="272"/>
      <c r="AG307" s="272">
        <v>0</v>
      </c>
      <c r="AH307" s="272">
        <v>2660728</v>
      </c>
      <c r="AI307" s="272">
        <v>0</v>
      </c>
      <c r="AJ307" s="272">
        <v>0</v>
      </c>
      <c r="AK307" s="272">
        <v>0</v>
      </c>
      <c r="AL307" s="272">
        <v>0</v>
      </c>
      <c r="AM307" s="272">
        <v>0</v>
      </c>
      <c r="AN307" s="272">
        <v>0</v>
      </c>
      <c r="AO307" s="272">
        <v>0</v>
      </c>
      <c r="AP307" s="272">
        <v>0</v>
      </c>
      <c r="AQ307" s="469">
        <f t="shared" si="17"/>
        <v>2660728</v>
      </c>
      <c r="AR307" s="470">
        <f t="shared" si="18"/>
        <v>1</v>
      </c>
      <c r="AS307" s="468">
        <f t="shared" si="19"/>
        <v>0</v>
      </c>
      <c r="AT307" s="380">
        <v>0</v>
      </c>
      <c r="AU307" s="380">
        <v>0</v>
      </c>
      <c r="AV307" s="378">
        <v>0</v>
      </c>
      <c r="AW307" s="332">
        <v>2660728</v>
      </c>
      <c r="AX307" s="332">
        <v>0</v>
      </c>
      <c r="AY307" s="332">
        <v>0</v>
      </c>
      <c r="AZ307" s="332">
        <v>0</v>
      </c>
      <c r="BA307" s="332">
        <v>0</v>
      </c>
      <c r="BB307" s="332">
        <v>0</v>
      </c>
      <c r="BC307" s="332">
        <v>0</v>
      </c>
      <c r="BD307" s="332">
        <v>0</v>
      </c>
      <c r="BE307" s="332">
        <v>0</v>
      </c>
      <c r="BF307" s="481" t="s">
        <v>2392</v>
      </c>
      <c r="BG307" s="334"/>
    </row>
    <row r="308" spans="2:59" ht="18" customHeight="1" thickBot="1" x14ac:dyDescent="0.35">
      <c r="B308" s="397">
        <v>6589446</v>
      </c>
      <c r="C308" s="218">
        <v>3243</v>
      </c>
      <c r="D308" s="219">
        <v>3891</v>
      </c>
      <c r="E308" s="355">
        <v>45505</v>
      </c>
      <c r="F308" s="354">
        <v>2</v>
      </c>
      <c r="G308" s="220" t="s">
        <v>41</v>
      </c>
      <c r="H308" s="221">
        <v>19050140</v>
      </c>
      <c r="I308" s="354">
        <v>113</v>
      </c>
      <c r="J308" s="478">
        <v>10</v>
      </c>
      <c r="K308" s="478">
        <f t="shared" si="16"/>
        <v>18</v>
      </c>
      <c r="L308" s="478" t="s">
        <v>65</v>
      </c>
      <c r="M308" s="478">
        <v>570</v>
      </c>
      <c r="N308" s="486">
        <v>1</v>
      </c>
      <c r="O308" s="473" t="s">
        <v>2395</v>
      </c>
      <c r="P308" s="415">
        <v>65674812</v>
      </c>
      <c r="Q308" s="222">
        <v>64862437</v>
      </c>
      <c r="R308" s="425">
        <v>812375</v>
      </c>
      <c r="S308" s="368"/>
      <c r="T308" s="374"/>
      <c r="U308" s="374"/>
      <c r="V308" s="374"/>
      <c r="W308" s="368"/>
      <c r="X308" s="374"/>
      <c r="Y308" s="626"/>
      <c r="Z308" s="368"/>
      <c r="AA308" s="368"/>
      <c r="AB308" s="368"/>
      <c r="AC308" s="368"/>
      <c r="AD308" s="368"/>
      <c r="AE308" s="272">
        <v>0</v>
      </c>
      <c r="AF308" s="272"/>
      <c r="AG308" s="272">
        <v>0</v>
      </c>
      <c r="AH308" s="272">
        <v>17219</v>
      </c>
      <c r="AI308" s="272">
        <v>0</v>
      </c>
      <c r="AJ308" s="272">
        <v>0</v>
      </c>
      <c r="AK308" s="272">
        <v>0</v>
      </c>
      <c r="AL308" s="272">
        <v>0</v>
      </c>
      <c r="AM308" s="272">
        <v>0</v>
      </c>
      <c r="AN308" s="272">
        <v>0</v>
      </c>
      <c r="AO308" s="272">
        <v>0</v>
      </c>
      <c r="AP308" s="272">
        <v>0</v>
      </c>
      <c r="AQ308" s="469">
        <f t="shared" si="17"/>
        <v>17219</v>
      </c>
      <c r="AR308" s="470">
        <f t="shared" si="18"/>
        <v>2.1195876288659793E-2</v>
      </c>
      <c r="AS308" s="468">
        <f t="shared" si="19"/>
        <v>795156</v>
      </c>
      <c r="AT308" s="380">
        <v>0</v>
      </c>
      <c r="AU308" s="380">
        <v>0</v>
      </c>
      <c r="AV308" s="378">
        <v>0</v>
      </c>
      <c r="AW308" s="332">
        <v>812375</v>
      </c>
      <c r="AX308" s="332">
        <v>0</v>
      </c>
      <c r="AY308" s="332">
        <v>0</v>
      </c>
      <c r="AZ308" s="332">
        <v>0</v>
      </c>
      <c r="BA308" s="332">
        <v>0</v>
      </c>
      <c r="BB308" s="332">
        <v>0</v>
      </c>
      <c r="BC308" s="332">
        <v>0</v>
      </c>
      <c r="BD308" s="332">
        <v>0</v>
      </c>
      <c r="BE308" s="332">
        <v>0</v>
      </c>
      <c r="BF308" s="481" t="s">
        <v>2392</v>
      </c>
      <c r="BG308" s="334"/>
    </row>
    <row r="309" spans="2:59" ht="18" customHeight="1" thickBot="1" x14ac:dyDescent="0.35">
      <c r="B309" s="397">
        <v>6589446</v>
      </c>
      <c r="C309" s="218">
        <v>3245</v>
      </c>
      <c r="D309" s="219">
        <v>4426</v>
      </c>
      <c r="E309" s="355">
        <v>45505</v>
      </c>
      <c r="F309" s="354">
        <v>2</v>
      </c>
      <c r="G309" s="220" t="s">
        <v>41</v>
      </c>
      <c r="H309" s="221">
        <v>19050140</v>
      </c>
      <c r="I309" s="354">
        <v>97</v>
      </c>
      <c r="J309" s="478">
        <v>10</v>
      </c>
      <c r="K309" s="478">
        <f t="shared" si="16"/>
        <v>44</v>
      </c>
      <c r="L309" s="478" t="s">
        <v>105</v>
      </c>
      <c r="M309" s="478">
        <v>12</v>
      </c>
      <c r="N309" s="486">
        <v>7</v>
      </c>
      <c r="O309" s="473" t="s">
        <v>2395</v>
      </c>
      <c r="P309" s="415">
        <v>574528738</v>
      </c>
      <c r="Q309" s="222">
        <v>574174968</v>
      </c>
      <c r="R309" s="425">
        <v>353770</v>
      </c>
      <c r="S309" s="368"/>
      <c r="T309" s="374"/>
      <c r="U309" s="374"/>
      <c r="V309" s="374"/>
      <c r="W309" s="368"/>
      <c r="X309" s="374"/>
      <c r="Y309" s="626"/>
      <c r="Z309" s="368"/>
      <c r="AA309" s="368"/>
      <c r="AB309" s="368"/>
      <c r="AC309" s="368"/>
      <c r="AD309" s="368"/>
      <c r="AE309" s="272">
        <v>0</v>
      </c>
      <c r="AF309" s="272"/>
      <c r="AG309" s="272">
        <v>0</v>
      </c>
      <c r="AH309" s="272">
        <v>353770</v>
      </c>
      <c r="AI309" s="272">
        <v>0</v>
      </c>
      <c r="AJ309" s="272">
        <v>0</v>
      </c>
      <c r="AK309" s="272">
        <v>0</v>
      </c>
      <c r="AL309" s="272">
        <v>0</v>
      </c>
      <c r="AM309" s="272">
        <v>0</v>
      </c>
      <c r="AN309" s="272">
        <v>0</v>
      </c>
      <c r="AO309" s="272">
        <v>0</v>
      </c>
      <c r="AP309" s="272">
        <v>0</v>
      </c>
      <c r="AQ309" s="469">
        <f t="shared" si="17"/>
        <v>353770</v>
      </c>
      <c r="AR309" s="470">
        <f t="shared" si="18"/>
        <v>1</v>
      </c>
      <c r="AS309" s="468">
        <f t="shared" si="19"/>
        <v>0</v>
      </c>
      <c r="AT309" s="380">
        <v>0</v>
      </c>
      <c r="AU309" s="380">
        <v>0</v>
      </c>
      <c r="AV309" s="378">
        <v>0</v>
      </c>
      <c r="AW309" s="332">
        <v>353770</v>
      </c>
      <c r="AX309" s="332">
        <v>0</v>
      </c>
      <c r="AY309" s="332">
        <v>0</v>
      </c>
      <c r="AZ309" s="332">
        <v>0</v>
      </c>
      <c r="BA309" s="332">
        <v>0</v>
      </c>
      <c r="BB309" s="332">
        <v>0</v>
      </c>
      <c r="BC309" s="332">
        <v>0</v>
      </c>
      <c r="BD309" s="332">
        <v>0</v>
      </c>
      <c r="BE309" s="332">
        <v>0</v>
      </c>
      <c r="BF309" s="481" t="s">
        <v>2392</v>
      </c>
      <c r="BG309" s="334"/>
    </row>
    <row r="310" spans="2:59" ht="18" customHeight="1" thickBot="1" x14ac:dyDescent="0.35">
      <c r="B310" s="397">
        <v>6589446</v>
      </c>
      <c r="C310" s="218">
        <v>3245</v>
      </c>
      <c r="D310" s="219">
        <v>4426</v>
      </c>
      <c r="E310" s="355">
        <v>45505</v>
      </c>
      <c r="F310" s="354">
        <v>2</v>
      </c>
      <c r="G310" s="220" t="s">
        <v>41</v>
      </c>
      <c r="H310" s="221">
        <v>19050140</v>
      </c>
      <c r="I310" s="354">
        <v>97</v>
      </c>
      <c r="J310" s="478">
        <v>10</v>
      </c>
      <c r="K310" s="478">
        <f t="shared" si="16"/>
        <v>44</v>
      </c>
      <c r="L310" s="480" t="s">
        <v>105</v>
      </c>
      <c r="M310" s="478">
        <v>570</v>
      </c>
      <c r="N310" s="487">
        <v>1</v>
      </c>
      <c r="O310" s="473" t="s">
        <v>2395</v>
      </c>
      <c r="P310" s="415">
        <v>378440430</v>
      </c>
      <c r="Q310" s="222">
        <v>373759260</v>
      </c>
      <c r="R310" s="425">
        <v>4681170</v>
      </c>
      <c r="S310" s="368"/>
      <c r="T310" s="374"/>
      <c r="U310" s="374"/>
      <c r="V310" s="374"/>
      <c r="W310" s="368"/>
      <c r="X310" s="374"/>
      <c r="Y310" s="626"/>
      <c r="Z310" s="368"/>
      <c r="AA310" s="368"/>
      <c r="AB310" s="368"/>
      <c r="AC310" s="368"/>
      <c r="AD310" s="368"/>
      <c r="AE310" s="272">
        <v>0</v>
      </c>
      <c r="AF310" s="272"/>
      <c r="AG310" s="272">
        <v>0</v>
      </c>
      <c r="AH310" s="272">
        <v>4681170</v>
      </c>
      <c r="AI310" s="272">
        <v>0</v>
      </c>
      <c r="AJ310" s="272">
        <v>0</v>
      </c>
      <c r="AK310" s="272">
        <v>0</v>
      </c>
      <c r="AL310" s="272">
        <v>0</v>
      </c>
      <c r="AM310" s="272">
        <v>0</v>
      </c>
      <c r="AN310" s="272">
        <v>0</v>
      </c>
      <c r="AO310" s="272">
        <v>0</v>
      </c>
      <c r="AP310" s="272">
        <v>0</v>
      </c>
      <c r="AQ310" s="469">
        <f t="shared" si="17"/>
        <v>4681170</v>
      </c>
      <c r="AR310" s="470">
        <f t="shared" si="18"/>
        <v>1</v>
      </c>
      <c r="AS310" s="468">
        <f t="shared" si="19"/>
        <v>0</v>
      </c>
      <c r="AT310" s="380">
        <v>0</v>
      </c>
      <c r="AU310" s="380">
        <v>0</v>
      </c>
      <c r="AV310" s="378">
        <v>0</v>
      </c>
      <c r="AW310" s="332">
        <v>4681170</v>
      </c>
      <c r="AX310" s="332">
        <v>0</v>
      </c>
      <c r="AY310" s="332">
        <v>0</v>
      </c>
      <c r="AZ310" s="332">
        <v>0</v>
      </c>
      <c r="BA310" s="332">
        <v>0</v>
      </c>
      <c r="BB310" s="332">
        <v>0</v>
      </c>
      <c r="BC310" s="332">
        <v>0</v>
      </c>
      <c r="BD310" s="332">
        <v>0</v>
      </c>
      <c r="BE310" s="332">
        <v>0</v>
      </c>
      <c r="BF310" s="481" t="s">
        <v>2392</v>
      </c>
      <c r="BG310" s="334"/>
    </row>
    <row r="311" spans="2:59" ht="18" customHeight="1" thickBot="1" x14ac:dyDescent="0.35">
      <c r="B311" s="397">
        <v>6589446</v>
      </c>
      <c r="C311" s="218">
        <v>3245</v>
      </c>
      <c r="D311" s="219">
        <v>4426</v>
      </c>
      <c r="E311" s="355">
        <v>45505</v>
      </c>
      <c r="F311" s="354">
        <v>2</v>
      </c>
      <c r="G311" s="220" t="s">
        <v>41</v>
      </c>
      <c r="H311" s="221">
        <v>19050140</v>
      </c>
      <c r="I311" s="354">
        <v>97</v>
      </c>
      <c r="J311" s="478">
        <v>10</v>
      </c>
      <c r="K311" s="478">
        <f t="shared" si="16"/>
        <v>44</v>
      </c>
      <c r="L311" s="480" t="s">
        <v>105</v>
      </c>
      <c r="M311" s="478">
        <v>574</v>
      </c>
      <c r="N311" s="487">
        <v>7</v>
      </c>
      <c r="O311" s="473" t="s">
        <v>2395</v>
      </c>
      <c r="P311" s="415">
        <v>850000000</v>
      </c>
      <c r="Q311" s="222">
        <v>847000517</v>
      </c>
      <c r="R311" s="425">
        <v>2999483</v>
      </c>
      <c r="S311" s="368"/>
      <c r="T311" s="374"/>
      <c r="U311" s="374"/>
      <c r="V311" s="374"/>
      <c r="W311" s="368"/>
      <c r="X311" s="374"/>
      <c r="Y311" s="626"/>
      <c r="Z311" s="368"/>
      <c r="AA311" s="368"/>
      <c r="AB311" s="368"/>
      <c r="AC311" s="368"/>
      <c r="AD311" s="368"/>
      <c r="AE311" s="272">
        <v>0</v>
      </c>
      <c r="AF311" s="272"/>
      <c r="AG311" s="272">
        <v>0</v>
      </c>
      <c r="AH311" s="272">
        <v>2999483</v>
      </c>
      <c r="AI311" s="272">
        <v>0</v>
      </c>
      <c r="AJ311" s="272">
        <v>0</v>
      </c>
      <c r="AK311" s="272">
        <v>0</v>
      </c>
      <c r="AL311" s="272">
        <v>0</v>
      </c>
      <c r="AM311" s="272">
        <v>0</v>
      </c>
      <c r="AN311" s="272">
        <v>0</v>
      </c>
      <c r="AO311" s="272">
        <v>0</v>
      </c>
      <c r="AP311" s="272">
        <v>0</v>
      </c>
      <c r="AQ311" s="469">
        <f t="shared" si="17"/>
        <v>2999483</v>
      </c>
      <c r="AR311" s="470">
        <f t="shared" si="18"/>
        <v>1</v>
      </c>
      <c r="AS311" s="468">
        <f t="shared" si="19"/>
        <v>0</v>
      </c>
      <c r="AT311" s="380">
        <v>0</v>
      </c>
      <c r="AU311" s="380">
        <v>0</v>
      </c>
      <c r="AV311" s="378">
        <v>0</v>
      </c>
      <c r="AW311" s="332">
        <v>2999483</v>
      </c>
      <c r="AX311" s="332">
        <v>0</v>
      </c>
      <c r="AY311" s="332">
        <v>0</v>
      </c>
      <c r="AZ311" s="332">
        <v>0</v>
      </c>
      <c r="BA311" s="332">
        <v>0</v>
      </c>
      <c r="BB311" s="332">
        <v>0</v>
      </c>
      <c r="BC311" s="332">
        <v>0</v>
      </c>
      <c r="BD311" s="332">
        <v>0</v>
      </c>
      <c r="BE311" s="332">
        <v>0</v>
      </c>
      <c r="BF311" s="481" t="s">
        <v>2392</v>
      </c>
      <c r="BG311" s="334"/>
    </row>
    <row r="312" spans="2:59" ht="18" customHeight="1" thickBot="1" x14ac:dyDescent="0.35">
      <c r="B312" s="397">
        <v>6589446</v>
      </c>
      <c r="C312" s="218">
        <v>3246</v>
      </c>
      <c r="D312" s="219">
        <v>4425</v>
      </c>
      <c r="E312" s="355">
        <v>45505</v>
      </c>
      <c r="F312" s="354">
        <v>2</v>
      </c>
      <c r="G312" s="220" t="s">
        <v>41</v>
      </c>
      <c r="H312" s="221">
        <v>19050140</v>
      </c>
      <c r="I312" s="354">
        <v>212</v>
      </c>
      <c r="J312" s="478">
        <v>10</v>
      </c>
      <c r="K312" s="478">
        <f t="shared" si="16"/>
        <v>42</v>
      </c>
      <c r="L312" s="480" t="s">
        <v>102</v>
      </c>
      <c r="M312" s="478">
        <v>570</v>
      </c>
      <c r="N312" s="487">
        <v>1</v>
      </c>
      <c r="O312" s="473" t="s">
        <v>2395</v>
      </c>
      <c r="P312" s="415">
        <v>13850734</v>
      </c>
      <c r="Q312" s="222">
        <v>13679405</v>
      </c>
      <c r="R312" s="425">
        <v>171329</v>
      </c>
      <c r="S312" s="368"/>
      <c r="T312" s="374"/>
      <c r="U312" s="374"/>
      <c r="V312" s="374"/>
      <c r="W312" s="368"/>
      <c r="X312" s="374"/>
      <c r="Y312" s="626"/>
      <c r="Z312" s="368"/>
      <c r="AA312" s="368"/>
      <c r="AB312" s="368"/>
      <c r="AC312" s="368"/>
      <c r="AD312" s="368"/>
      <c r="AE312" s="272">
        <v>0</v>
      </c>
      <c r="AF312" s="272"/>
      <c r="AG312" s="272">
        <v>0</v>
      </c>
      <c r="AH312" s="272">
        <v>0</v>
      </c>
      <c r="AI312" s="272">
        <v>0</v>
      </c>
      <c r="AJ312" s="272">
        <v>0</v>
      </c>
      <c r="AK312" s="272">
        <v>0</v>
      </c>
      <c r="AL312" s="272">
        <v>0</v>
      </c>
      <c r="AM312" s="272">
        <v>0</v>
      </c>
      <c r="AN312" s="272">
        <v>0</v>
      </c>
      <c r="AO312" s="272">
        <v>0</v>
      </c>
      <c r="AP312" s="272">
        <v>0</v>
      </c>
      <c r="AQ312" s="469">
        <f t="shared" si="17"/>
        <v>0</v>
      </c>
      <c r="AR312" s="470">
        <f t="shared" si="18"/>
        <v>0</v>
      </c>
      <c r="AS312" s="468">
        <f t="shared" si="19"/>
        <v>171329</v>
      </c>
      <c r="AT312" s="380">
        <v>0</v>
      </c>
      <c r="AU312" s="380">
        <v>0</v>
      </c>
      <c r="AV312" s="378">
        <v>0</v>
      </c>
      <c r="AW312" s="332">
        <v>171329</v>
      </c>
      <c r="AX312" s="332">
        <v>0</v>
      </c>
      <c r="AY312" s="332">
        <v>0</v>
      </c>
      <c r="AZ312" s="332">
        <v>0</v>
      </c>
      <c r="BA312" s="332">
        <v>0</v>
      </c>
      <c r="BB312" s="332">
        <v>0</v>
      </c>
      <c r="BC312" s="332">
        <v>0</v>
      </c>
      <c r="BD312" s="332">
        <v>0</v>
      </c>
      <c r="BE312" s="332">
        <v>0</v>
      </c>
      <c r="BF312" s="481" t="s">
        <v>2392</v>
      </c>
      <c r="BG312" s="334"/>
    </row>
    <row r="313" spans="2:59" ht="18" customHeight="1" thickBot="1" x14ac:dyDescent="0.35">
      <c r="B313" s="397">
        <v>6589446</v>
      </c>
      <c r="C313" s="218">
        <v>3249</v>
      </c>
      <c r="D313" s="219">
        <v>4423</v>
      </c>
      <c r="E313" s="355">
        <v>45505</v>
      </c>
      <c r="F313" s="354">
        <v>2</v>
      </c>
      <c r="G313" s="220" t="s">
        <v>41</v>
      </c>
      <c r="H313" s="221">
        <v>19050140</v>
      </c>
      <c r="I313" s="354">
        <v>146</v>
      </c>
      <c r="J313" s="478">
        <v>10</v>
      </c>
      <c r="K313" s="478">
        <f t="shared" si="16"/>
        <v>43</v>
      </c>
      <c r="L313" s="480" t="s">
        <v>103</v>
      </c>
      <c r="M313" s="478">
        <v>570</v>
      </c>
      <c r="N313" s="486">
        <v>1</v>
      </c>
      <c r="O313" s="473" t="s">
        <v>2395</v>
      </c>
      <c r="P313" s="415">
        <v>80624444</v>
      </c>
      <c r="Q313" s="222">
        <v>79627149</v>
      </c>
      <c r="R313" s="425">
        <v>997295</v>
      </c>
      <c r="S313" s="368"/>
      <c r="T313" s="374"/>
      <c r="U313" s="374"/>
      <c r="V313" s="374"/>
      <c r="W313" s="368"/>
      <c r="X313" s="374"/>
      <c r="Y313" s="626"/>
      <c r="Z313" s="368"/>
      <c r="AA313" s="368"/>
      <c r="AB313" s="368"/>
      <c r="AC313" s="368"/>
      <c r="AD313" s="368"/>
      <c r="AE313" s="272">
        <v>0</v>
      </c>
      <c r="AF313" s="272"/>
      <c r="AG313" s="272">
        <v>0</v>
      </c>
      <c r="AH313" s="272">
        <v>0</v>
      </c>
      <c r="AI313" s="272">
        <v>0</v>
      </c>
      <c r="AJ313" s="272">
        <v>0</v>
      </c>
      <c r="AK313" s="272">
        <v>0</v>
      </c>
      <c r="AL313" s="272">
        <v>0</v>
      </c>
      <c r="AM313" s="272">
        <v>0</v>
      </c>
      <c r="AN313" s="272">
        <v>0</v>
      </c>
      <c r="AO313" s="272">
        <v>0</v>
      </c>
      <c r="AP313" s="272">
        <v>0</v>
      </c>
      <c r="AQ313" s="469">
        <f t="shared" si="17"/>
        <v>0</v>
      </c>
      <c r="AR313" s="470">
        <f t="shared" si="18"/>
        <v>0</v>
      </c>
      <c r="AS313" s="468">
        <f t="shared" si="19"/>
        <v>997295</v>
      </c>
      <c r="AT313" s="380">
        <v>0</v>
      </c>
      <c r="AU313" s="380">
        <v>0</v>
      </c>
      <c r="AV313" s="378">
        <v>0</v>
      </c>
      <c r="AW313" s="332">
        <v>997295</v>
      </c>
      <c r="AX313" s="332">
        <v>0</v>
      </c>
      <c r="AY313" s="332">
        <v>0</v>
      </c>
      <c r="AZ313" s="332">
        <v>0</v>
      </c>
      <c r="BA313" s="332">
        <v>0</v>
      </c>
      <c r="BB313" s="332">
        <v>0</v>
      </c>
      <c r="BC313" s="332">
        <v>0</v>
      </c>
      <c r="BD313" s="332">
        <v>0</v>
      </c>
      <c r="BE313" s="332">
        <v>0</v>
      </c>
      <c r="BF313" s="481" t="s">
        <v>2392</v>
      </c>
      <c r="BG313" s="334"/>
    </row>
    <row r="314" spans="2:59" ht="18" customHeight="1" thickBot="1" x14ac:dyDescent="0.35">
      <c r="B314" s="397">
        <v>6589446</v>
      </c>
      <c r="C314" s="218">
        <v>3250</v>
      </c>
      <c r="D314" s="219">
        <v>4422</v>
      </c>
      <c r="E314" s="355">
        <v>45505</v>
      </c>
      <c r="F314" s="354">
        <v>2</v>
      </c>
      <c r="G314" s="220" t="s">
        <v>41</v>
      </c>
      <c r="H314" s="221">
        <v>19050140</v>
      </c>
      <c r="I314" s="354">
        <v>211</v>
      </c>
      <c r="J314" s="478">
        <v>10</v>
      </c>
      <c r="K314" s="478">
        <f t="shared" si="16"/>
        <v>41</v>
      </c>
      <c r="L314" s="478" t="s">
        <v>98</v>
      </c>
      <c r="M314" s="478">
        <v>570</v>
      </c>
      <c r="N314" s="487">
        <v>1</v>
      </c>
      <c r="O314" s="473" t="s">
        <v>2395</v>
      </c>
      <c r="P314" s="415">
        <v>120076355</v>
      </c>
      <c r="Q314" s="222">
        <v>118591055</v>
      </c>
      <c r="R314" s="425">
        <v>1485300</v>
      </c>
      <c r="S314" s="368"/>
      <c r="T314" s="374"/>
      <c r="U314" s="374"/>
      <c r="V314" s="374"/>
      <c r="W314" s="368"/>
      <c r="X314" s="374"/>
      <c r="Y314" s="626"/>
      <c r="Z314" s="368"/>
      <c r="AA314" s="368"/>
      <c r="AB314" s="368"/>
      <c r="AC314" s="368"/>
      <c r="AD314" s="368"/>
      <c r="AE314" s="272">
        <v>0</v>
      </c>
      <c r="AF314" s="272"/>
      <c r="AG314" s="272">
        <v>0</v>
      </c>
      <c r="AH314" s="272">
        <v>204972.06629260513</v>
      </c>
      <c r="AI314" s="272">
        <v>0</v>
      </c>
      <c r="AJ314" s="272">
        <v>0</v>
      </c>
      <c r="AK314" s="272">
        <v>0</v>
      </c>
      <c r="AL314" s="272">
        <v>0</v>
      </c>
      <c r="AM314" s="272">
        <v>0</v>
      </c>
      <c r="AN314" s="272">
        <v>0</v>
      </c>
      <c r="AO314" s="272">
        <v>0</v>
      </c>
      <c r="AP314" s="272">
        <v>0</v>
      </c>
      <c r="AQ314" s="469">
        <f t="shared" si="17"/>
        <v>204972.06629260513</v>
      </c>
      <c r="AR314" s="470">
        <f t="shared" si="18"/>
        <v>0.13800044859126448</v>
      </c>
      <c r="AS314" s="468">
        <f t="shared" si="19"/>
        <v>1280327.9337073949</v>
      </c>
      <c r="AT314" s="380">
        <v>0</v>
      </c>
      <c r="AU314" s="380">
        <v>0</v>
      </c>
      <c r="AV314" s="378">
        <v>0</v>
      </c>
      <c r="AW314" s="332">
        <v>1485300</v>
      </c>
      <c r="AX314" s="332">
        <v>0</v>
      </c>
      <c r="AY314" s="332">
        <v>0</v>
      </c>
      <c r="AZ314" s="332">
        <v>0</v>
      </c>
      <c r="BA314" s="332">
        <v>0</v>
      </c>
      <c r="BB314" s="332">
        <v>0</v>
      </c>
      <c r="BC314" s="332">
        <v>0</v>
      </c>
      <c r="BD314" s="332">
        <v>0</v>
      </c>
      <c r="BE314" s="332">
        <v>0</v>
      </c>
      <c r="BF314" s="481" t="s">
        <v>2392</v>
      </c>
      <c r="BG314" s="334"/>
    </row>
    <row r="315" spans="2:59" ht="18" customHeight="1" thickBot="1" x14ac:dyDescent="0.35">
      <c r="B315" s="397">
        <v>6589446</v>
      </c>
      <c r="C315" s="218">
        <v>3250</v>
      </c>
      <c r="D315" s="219">
        <v>4422</v>
      </c>
      <c r="E315" s="355">
        <v>45505</v>
      </c>
      <c r="F315" s="354">
        <v>2</v>
      </c>
      <c r="G315" s="220" t="s">
        <v>41</v>
      </c>
      <c r="H315" s="221">
        <v>19050140</v>
      </c>
      <c r="I315" s="354">
        <v>211</v>
      </c>
      <c r="J315" s="478">
        <v>10</v>
      </c>
      <c r="K315" s="478">
        <f t="shared" si="16"/>
        <v>41</v>
      </c>
      <c r="L315" s="478" t="s">
        <v>100</v>
      </c>
      <c r="M315" s="478">
        <v>570</v>
      </c>
      <c r="N315" s="486">
        <v>1</v>
      </c>
      <c r="O315" s="473" t="s">
        <v>2395</v>
      </c>
      <c r="P315" s="415">
        <v>108797450</v>
      </c>
      <c r="Q315" s="222">
        <v>107451665</v>
      </c>
      <c r="R315" s="425">
        <v>1345785</v>
      </c>
      <c r="S315" s="368"/>
      <c r="T315" s="374"/>
      <c r="U315" s="374"/>
      <c r="V315" s="374"/>
      <c r="W315" s="368"/>
      <c r="X315" s="374"/>
      <c r="Y315" s="626"/>
      <c r="Z315" s="368"/>
      <c r="AA315" s="368"/>
      <c r="AB315" s="368"/>
      <c r="AC315" s="368"/>
      <c r="AD315" s="368"/>
      <c r="AE315" s="272">
        <v>0</v>
      </c>
      <c r="AF315" s="272"/>
      <c r="AG315" s="272">
        <v>0</v>
      </c>
      <c r="AH315" s="272">
        <v>185718.93370739487</v>
      </c>
      <c r="AI315" s="272">
        <v>0</v>
      </c>
      <c r="AJ315" s="272">
        <v>0</v>
      </c>
      <c r="AK315" s="272">
        <v>0</v>
      </c>
      <c r="AL315" s="272">
        <v>0</v>
      </c>
      <c r="AM315" s="272">
        <v>0</v>
      </c>
      <c r="AN315" s="272">
        <v>0</v>
      </c>
      <c r="AO315" s="272">
        <v>0</v>
      </c>
      <c r="AP315" s="272">
        <v>0</v>
      </c>
      <c r="AQ315" s="469">
        <f t="shared" si="17"/>
        <v>185718.93370739487</v>
      </c>
      <c r="AR315" s="470">
        <f t="shared" si="18"/>
        <v>0.13800044859126448</v>
      </c>
      <c r="AS315" s="468">
        <f t="shared" si="19"/>
        <v>1160066.0662926051</v>
      </c>
      <c r="AT315" s="380">
        <v>0</v>
      </c>
      <c r="AU315" s="380">
        <v>0</v>
      </c>
      <c r="AV315" s="378">
        <v>0</v>
      </c>
      <c r="AW315" s="332">
        <v>1345785</v>
      </c>
      <c r="AX315" s="332">
        <v>0</v>
      </c>
      <c r="AY315" s="332">
        <v>0</v>
      </c>
      <c r="AZ315" s="332">
        <v>0</v>
      </c>
      <c r="BA315" s="332">
        <v>0</v>
      </c>
      <c r="BB315" s="332">
        <v>0</v>
      </c>
      <c r="BC315" s="332">
        <v>0</v>
      </c>
      <c r="BD315" s="332">
        <v>0</v>
      </c>
      <c r="BE315" s="332">
        <v>0</v>
      </c>
      <c r="BF315" s="481" t="s">
        <v>2392</v>
      </c>
      <c r="BG315" s="334"/>
    </row>
    <row r="316" spans="2:59" ht="18" customHeight="1" thickBot="1" x14ac:dyDescent="0.35">
      <c r="B316" s="397">
        <v>6589446</v>
      </c>
      <c r="C316" s="218">
        <v>3253</v>
      </c>
      <c r="D316" s="219">
        <v>4424</v>
      </c>
      <c r="E316" s="355">
        <v>45505</v>
      </c>
      <c r="F316" s="354">
        <v>2</v>
      </c>
      <c r="G316" s="220" t="s">
        <v>41</v>
      </c>
      <c r="H316" s="221">
        <v>19050140</v>
      </c>
      <c r="I316" s="354">
        <v>97</v>
      </c>
      <c r="J316" s="478">
        <v>10</v>
      </c>
      <c r="K316" s="478">
        <f t="shared" si="16"/>
        <v>42</v>
      </c>
      <c r="L316" s="478" t="s">
        <v>101</v>
      </c>
      <c r="M316" s="478">
        <v>570</v>
      </c>
      <c r="N316" s="487">
        <v>1</v>
      </c>
      <c r="O316" s="473" t="s">
        <v>2395</v>
      </c>
      <c r="P316" s="415">
        <v>77414412</v>
      </c>
      <c r="Q316" s="222">
        <v>76456824</v>
      </c>
      <c r="R316" s="425">
        <v>957588</v>
      </c>
      <c r="S316" s="368"/>
      <c r="T316" s="374"/>
      <c r="U316" s="374"/>
      <c r="V316" s="374"/>
      <c r="W316" s="368"/>
      <c r="X316" s="374"/>
      <c r="Y316" s="626"/>
      <c r="Z316" s="368"/>
      <c r="AA316" s="368"/>
      <c r="AB316" s="368"/>
      <c r="AC316" s="368"/>
      <c r="AD316" s="368"/>
      <c r="AE316" s="272">
        <v>0</v>
      </c>
      <c r="AF316" s="272"/>
      <c r="AG316" s="272">
        <v>0</v>
      </c>
      <c r="AH316" s="272">
        <v>234461</v>
      </c>
      <c r="AI316" s="272">
        <v>0</v>
      </c>
      <c r="AJ316" s="272">
        <v>0</v>
      </c>
      <c r="AK316" s="272">
        <v>0</v>
      </c>
      <c r="AL316" s="272">
        <v>0</v>
      </c>
      <c r="AM316" s="272">
        <v>0</v>
      </c>
      <c r="AN316" s="272">
        <v>0</v>
      </c>
      <c r="AO316" s="272">
        <v>0</v>
      </c>
      <c r="AP316" s="272">
        <v>0</v>
      </c>
      <c r="AQ316" s="469">
        <f t="shared" si="17"/>
        <v>234461</v>
      </c>
      <c r="AR316" s="470">
        <f t="shared" si="18"/>
        <v>0.24484538235650405</v>
      </c>
      <c r="AS316" s="468">
        <f t="shared" si="19"/>
        <v>723127</v>
      </c>
      <c r="AT316" s="380">
        <v>0</v>
      </c>
      <c r="AU316" s="380">
        <v>0</v>
      </c>
      <c r="AV316" s="378">
        <v>0</v>
      </c>
      <c r="AW316" s="332">
        <v>957588</v>
      </c>
      <c r="AX316" s="332">
        <v>0</v>
      </c>
      <c r="AY316" s="332">
        <v>0</v>
      </c>
      <c r="AZ316" s="332">
        <v>0</v>
      </c>
      <c r="BA316" s="332">
        <v>0</v>
      </c>
      <c r="BB316" s="332">
        <v>0</v>
      </c>
      <c r="BC316" s="332">
        <v>0</v>
      </c>
      <c r="BD316" s="332">
        <v>0</v>
      </c>
      <c r="BE316" s="332">
        <v>0</v>
      </c>
      <c r="BF316" s="481" t="s">
        <v>2392</v>
      </c>
      <c r="BG316" s="334"/>
    </row>
    <row r="317" spans="2:59" ht="18" customHeight="1" thickBot="1" x14ac:dyDescent="0.35">
      <c r="B317" s="397">
        <v>6589446</v>
      </c>
      <c r="C317" s="218">
        <v>3255</v>
      </c>
      <c r="D317" s="219">
        <v>4421</v>
      </c>
      <c r="E317" s="355">
        <v>45505</v>
      </c>
      <c r="F317" s="354">
        <v>2</v>
      </c>
      <c r="G317" s="220" t="s">
        <v>41</v>
      </c>
      <c r="H317" s="221">
        <v>19050140</v>
      </c>
      <c r="I317" s="354">
        <v>212</v>
      </c>
      <c r="J317" s="478">
        <v>10</v>
      </c>
      <c r="K317" s="478">
        <f t="shared" si="16"/>
        <v>43</v>
      </c>
      <c r="L317" s="478" t="s">
        <v>104</v>
      </c>
      <c r="M317" s="478">
        <v>570</v>
      </c>
      <c r="N317" s="486">
        <v>1</v>
      </c>
      <c r="O317" s="473" t="s">
        <v>2395</v>
      </c>
      <c r="P317" s="415">
        <v>1359712553</v>
      </c>
      <c r="Q317" s="222">
        <v>1342893407</v>
      </c>
      <c r="R317" s="425">
        <v>16819146</v>
      </c>
      <c r="S317" s="368"/>
      <c r="T317" s="374"/>
      <c r="U317" s="374"/>
      <c r="V317" s="374"/>
      <c r="W317" s="368"/>
      <c r="X317" s="374"/>
      <c r="Y317" s="626"/>
      <c r="Z317" s="368"/>
      <c r="AA317" s="368"/>
      <c r="AB317" s="368"/>
      <c r="AC317" s="368"/>
      <c r="AD317" s="368"/>
      <c r="AE317" s="272">
        <v>0</v>
      </c>
      <c r="AF317" s="272"/>
      <c r="AG317" s="272">
        <v>0</v>
      </c>
      <c r="AH317" s="272">
        <v>0</v>
      </c>
      <c r="AI317" s="272">
        <v>0</v>
      </c>
      <c r="AJ317" s="272">
        <v>0</v>
      </c>
      <c r="AK317" s="272">
        <v>0</v>
      </c>
      <c r="AL317" s="272">
        <v>0</v>
      </c>
      <c r="AM317" s="272">
        <v>0</v>
      </c>
      <c r="AN317" s="272">
        <v>0</v>
      </c>
      <c r="AO317" s="272">
        <v>0</v>
      </c>
      <c r="AP317" s="272">
        <v>0</v>
      </c>
      <c r="AQ317" s="469">
        <f t="shared" si="17"/>
        <v>0</v>
      </c>
      <c r="AR317" s="470">
        <f t="shared" si="18"/>
        <v>0</v>
      </c>
      <c r="AS317" s="468">
        <f t="shared" si="19"/>
        <v>16819146</v>
      </c>
      <c r="AT317" s="380">
        <v>0</v>
      </c>
      <c r="AU317" s="380">
        <v>0</v>
      </c>
      <c r="AV317" s="378">
        <v>0</v>
      </c>
      <c r="AW317" s="332">
        <v>16819146</v>
      </c>
      <c r="AX317" s="332">
        <v>0</v>
      </c>
      <c r="AY317" s="332">
        <v>0</v>
      </c>
      <c r="AZ317" s="332">
        <v>0</v>
      </c>
      <c r="BA317" s="332">
        <v>0</v>
      </c>
      <c r="BB317" s="332">
        <v>0</v>
      </c>
      <c r="BC317" s="332">
        <v>0</v>
      </c>
      <c r="BD317" s="332">
        <v>0</v>
      </c>
      <c r="BE317" s="332">
        <v>0</v>
      </c>
      <c r="BF317" s="481" t="s">
        <v>2392</v>
      </c>
      <c r="BG317" s="334"/>
    </row>
    <row r="318" spans="2:59" ht="18" customHeight="1" thickBot="1" x14ac:dyDescent="0.35">
      <c r="B318" s="397">
        <v>6589446</v>
      </c>
      <c r="C318" s="218">
        <v>3256</v>
      </c>
      <c r="D318" s="219">
        <v>4420</v>
      </c>
      <c r="E318" s="355">
        <v>45505</v>
      </c>
      <c r="F318" s="354">
        <v>2</v>
      </c>
      <c r="G318" s="220" t="s">
        <v>41</v>
      </c>
      <c r="H318" s="221">
        <v>19050140</v>
      </c>
      <c r="I318" s="354">
        <v>115</v>
      </c>
      <c r="J318" s="478">
        <v>10</v>
      </c>
      <c r="K318" s="478">
        <f t="shared" si="16"/>
        <v>33</v>
      </c>
      <c r="L318" s="478" t="s">
        <v>84</v>
      </c>
      <c r="M318" s="478">
        <v>570</v>
      </c>
      <c r="N318" s="487">
        <v>1</v>
      </c>
      <c r="O318" s="473" t="s">
        <v>2395</v>
      </c>
      <c r="P318" s="415">
        <v>508319280</v>
      </c>
      <c r="Q318" s="222">
        <v>502031557</v>
      </c>
      <c r="R318" s="425">
        <v>6287723</v>
      </c>
      <c r="S318" s="368"/>
      <c r="T318" s="374"/>
      <c r="U318" s="374"/>
      <c r="V318" s="374"/>
      <c r="W318" s="368"/>
      <c r="X318" s="374"/>
      <c r="Y318" s="626"/>
      <c r="Z318" s="368"/>
      <c r="AA318" s="368"/>
      <c r="AB318" s="368"/>
      <c r="AC318" s="368"/>
      <c r="AD318" s="368"/>
      <c r="AE318" s="272">
        <v>0</v>
      </c>
      <c r="AF318" s="272"/>
      <c r="AG318" s="272">
        <v>0</v>
      </c>
      <c r="AH318" s="272">
        <v>5092115</v>
      </c>
      <c r="AI318" s="272">
        <v>0</v>
      </c>
      <c r="AJ318" s="272">
        <v>0</v>
      </c>
      <c r="AK318" s="272">
        <v>0</v>
      </c>
      <c r="AL318" s="272">
        <v>0</v>
      </c>
      <c r="AM318" s="272">
        <v>0</v>
      </c>
      <c r="AN318" s="272">
        <v>0</v>
      </c>
      <c r="AO318" s="272">
        <v>0</v>
      </c>
      <c r="AP318" s="272">
        <v>0</v>
      </c>
      <c r="AQ318" s="469">
        <f t="shared" si="17"/>
        <v>5092115</v>
      </c>
      <c r="AR318" s="470">
        <f t="shared" si="18"/>
        <v>0.80985040212490278</v>
      </c>
      <c r="AS318" s="468">
        <f t="shared" si="19"/>
        <v>1195608</v>
      </c>
      <c r="AT318" s="380">
        <v>0</v>
      </c>
      <c r="AU318" s="380">
        <v>0</v>
      </c>
      <c r="AV318" s="378">
        <v>0</v>
      </c>
      <c r="AW318" s="332">
        <v>6287723</v>
      </c>
      <c r="AX318" s="332">
        <v>0</v>
      </c>
      <c r="AY318" s="332">
        <v>0</v>
      </c>
      <c r="AZ318" s="332">
        <v>0</v>
      </c>
      <c r="BA318" s="332">
        <v>0</v>
      </c>
      <c r="BB318" s="332">
        <v>0</v>
      </c>
      <c r="BC318" s="332">
        <v>0</v>
      </c>
      <c r="BD318" s="332">
        <v>0</v>
      </c>
      <c r="BE318" s="332">
        <v>0</v>
      </c>
      <c r="BF318" s="481" t="s">
        <v>2392</v>
      </c>
      <c r="BG318" s="334"/>
    </row>
    <row r="319" spans="2:59" ht="18" customHeight="1" thickBot="1" x14ac:dyDescent="0.35">
      <c r="B319" s="397">
        <v>6589446</v>
      </c>
      <c r="C319" s="218">
        <v>3257</v>
      </c>
      <c r="D319" s="219">
        <v>4401</v>
      </c>
      <c r="E319" s="355">
        <v>45505</v>
      </c>
      <c r="F319" s="354">
        <v>2</v>
      </c>
      <c r="G319" s="220" t="s">
        <v>41</v>
      </c>
      <c r="H319" s="221">
        <v>19050140</v>
      </c>
      <c r="I319" s="354">
        <v>103</v>
      </c>
      <c r="J319" s="478">
        <v>10</v>
      </c>
      <c r="K319" s="478">
        <f t="shared" si="16"/>
        <v>3</v>
      </c>
      <c r="L319" s="478" t="s">
        <v>43</v>
      </c>
      <c r="M319" s="478">
        <v>570</v>
      </c>
      <c r="N319" s="486">
        <v>1</v>
      </c>
      <c r="O319" s="473" t="s">
        <v>2395</v>
      </c>
      <c r="P319" s="415">
        <v>327433955</v>
      </c>
      <c r="Q319" s="222">
        <v>323383716.76376861</v>
      </c>
      <c r="R319" s="425">
        <v>4050238.2362313867</v>
      </c>
      <c r="S319" s="368"/>
      <c r="T319" s="374"/>
      <c r="U319" s="374"/>
      <c r="V319" s="374"/>
      <c r="W319" s="368"/>
      <c r="X319" s="374"/>
      <c r="Y319" s="626"/>
      <c r="Z319" s="368"/>
      <c r="AA319" s="368"/>
      <c r="AB319" s="368"/>
      <c r="AC319" s="368"/>
      <c r="AD319" s="368"/>
      <c r="AE319" s="272">
        <v>0</v>
      </c>
      <c r="AF319" s="272"/>
      <c r="AG319" s="272">
        <v>0</v>
      </c>
      <c r="AH319" s="272">
        <v>425187.37404865841</v>
      </c>
      <c r="AI319" s="272">
        <v>0</v>
      </c>
      <c r="AJ319" s="272">
        <v>0</v>
      </c>
      <c r="AK319" s="272">
        <v>0</v>
      </c>
      <c r="AL319" s="272">
        <v>0</v>
      </c>
      <c r="AM319" s="272">
        <v>0</v>
      </c>
      <c r="AN319" s="272">
        <v>0</v>
      </c>
      <c r="AO319" s="272">
        <v>0</v>
      </c>
      <c r="AP319" s="272">
        <v>0</v>
      </c>
      <c r="AQ319" s="469">
        <f t="shared" si="17"/>
        <v>425187.37404865841</v>
      </c>
      <c r="AR319" s="470">
        <f t="shared" si="18"/>
        <v>0.10497836158010332</v>
      </c>
      <c r="AS319" s="468">
        <f t="shared" si="19"/>
        <v>3625050.862182728</v>
      </c>
      <c r="AT319" s="380">
        <v>0</v>
      </c>
      <c r="AU319" s="380">
        <v>0</v>
      </c>
      <c r="AV319" s="378">
        <v>0</v>
      </c>
      <c r="AW319" s="332">
        <v>4050238.2362313867</v>
      </c>
      <c r="AX319" s="332">
        <v>0</v>
      </c>
      <c r="AY319" s="332">
        <v>0</v>
      </c>
      <c r="AZ319" s="332">
        <v>0</v>
      </c>
      <c r="BA319" s="332">
        <v>0</v>
      </c>
      <c r="BB319" s="332">
        <v>0</v>
      </c>
      <c r="BC319" s="332">
        <v>0</v>
      </c>
      <c r="BD319" s="332">
        <v>0</v>
      </c>
      <c r="BE319" s="332">
        <v>0</v>
      </c>
      <c r="BF319" s="481" t="s">
        <v>2392</v>
      </c>
      <c r="BG319" s="334"/>
    </row>
    <row r="320" spans="2:59" ht="18" customHeight="1" thickBot="1" x14ac:dyDescent="0.35">
      <c r="B320" s="397">
        <v>6589446</v>
      </c>
      <c r="C320" s="218">
        <v>3257</v>
      </c>
      <c r="D320" s="219">
        <v>4401</v>
      </c>
      <c r="E320" s="355">
        <v>45505</v>
      </c>
      <c r="F320" s="354">
        <v>2</v>
      </c>
      <c r="G320" s="220" t="s">
        <v>41</v>
      </c>
      <c r="H320" s="221">
        <v>19050140</v>
      </c>
      <c r="I320" s="354">
        <v>103</v>
      </c>
      <c r="J320" s="478">
        <v>10</v>
      </c>
      <c r="K320" s="478">
        <f t="shared" si="16"/>
        <v>3</v>
      </c>
      <c r="L320" s="478" t="s">
        <v>44</v>
      </c>
      <c r="M320" s="478">
        <v>570</v>
      </c>
      <c r="N320" s="487">
        <v>1</v>
      </c>
      <c r="O320" s="473" t="s">
        <v>2395</v>
      </c>
      <c r="P320" s="415">
        <v>127847668</v>
      </c>
      <c r="Q320" s="222">
        <v>126266239.11811568</v>
      </c>
      <c r="R320" s="425">
        <v>1581428.8818843216</v>
      </c>
      <c r="S320" s="368"/>
      <c r="T320" s="374"/>
      <c r="U320" s="374"/>
      <c r="V320" s="374"/>
      <c r="W320" s="368"/>
      <c r="X320" s="374"/>
      <c r="Y320" s="626"/>
      <c r="Z320" s="368"/>
      <c r="AA320" s="368"/>
      <c r="AB320" s="368"/>
      <c r="AC320" s="368"/>
      <c r="AD320" s="368"/>
      <c r="AE320" s="272">
        <v>0</v>
      </c>
      <c r="AF320" s="272"/>
      <c r="AG320" s="272">
        <v>0</v>
      </c>
      <c r="AH320" s="272">
        <v>166015.81297567079</v>
      </c>
      <c r="AI320" s="272">
        <v>0</v>
      </c>
      <c r="AJ320" s="272">
        <v>0</v>
      </c>
      <c r="AK320" s="272">
        <v>0</v>
      </c>
      <c r="AL320" s="272">
        <v>0</v>
      </c>
      <c r="AM320" s="272">
        <v>0</v>
      </c>
      <c r="AN320" s="272">
        <v>0</v>
      </c>
      <c r="AO320" s="272">
        <v>0</v>
      </c>
      <c r="AP320" s="272">
        <v>0</v>
      </c>
      <c r="AQ320" s="469">
        <f t="shared" si="17"/>
        <v>166015.81297567079</v>
      </c>
      <c r="AR320" s="470">
        <f t="shared" si="18"/>
        <v>0.1049783615801033</v>
      </c>
      <c r="AS320" s="468">
        <f t="shared" si="19"/>
        <v>1415413.0689086509</v>
      </c>
      <c r="AT320" s="380">
        <v>0</v>
      </c>
      <c r="AU320" s="380">
        <v>0</v>
      </c>
      <c r="AV320" s="378">
        <v>0</v>
      </c>
      <c r="AW320" s="332">
        <v>1581428.8818843216</v>
      </c>
      <c r="AX320" s="332">
        <v>0</v>
      </c>
      <c r="AY320" s="332">
        <v>0</v>
      </c>
      <c r="AZ320" s="332">
        <v>0</v>
      </c>
      <c r="BA320" s="332">
        <v>0</v>
      </c>
      <c r="BB320" s="332">
        <v>0</v>
      </c>
      <c r="BC320" s="332">
        <v>0</v>
      </c>
      <c r="BD320" s="332">
        <v>0</v>
      </c>
      <c r="BE320" s="332">
        <v>0</v>
      </c>
      <c r="BF320" s="481" t="s">
        <v>2392</v>
      </c>
      <c r="BG320" s="334"/>
    </row>
    <row r="321" spans="2:59" ht="18" customHeight="1" thickBot="1" x14ac:dyDescent="0.35">
      <c r="B321" s="397">
        <v>6589446</v>
      </c>
      <c r="C321" s="218">
        <v>3257</v>
      </c>
      <c r="D321" s="219">
        <v>4401</v>
      </c>
      <c r="E321" s="355">
        <v>45505</v>
      </c>
      <c r="F321" s="354">
        <v>2</v>
      </c>
      <c r="G321" s="220" t="s">
        <v>41</v>
      </c>
      <c r="H321" s="221">
        <v>19050140</v>
      </c>
      <c r="I321" s="354">
        <v>103</v>
      </c>
      <c r="J321" s="478">
        <v>10</v>
      </c>
      <c r="K321" s="478">
        <f t="shared" si="16"/>
        <v>3</v>
      </c>
      <c r="L321" s="478" t="s">
        <v>45</v>
      </c>
      <c r="M321" s="478">
        <v>570</v>
      </c>
      <c r="N321" s="487">
        <v>1</v>
      </c>
      <c r="O321" s="473" t="s">
        <v>2395</v>
      </c>
      <c r="P321" s="415">
        <v>127847668</v>
      </c>
      <c r="Q321" s="222">
        <v>126266239.11811568</v>
      </c>
      <c r="R321" s="425">
        <v>1581428.8818843216</v>
      </c>
      <c r="S321" s="368"/>
      <c r="T321" s="374"/>
      <c r="U321" s="374"/>
      <c r="V321" s="374"/>
      <c r="W321" s="368"/>
      <c r="X321" s="374"/>
      <c r="Y321" s="626"/>
      <c r="Z321" s="368"/>
      <c r="AA321" s="368"/>
      <c r="AB321" s="368"/>
      <c r="AC321" s="368"/>
      <c r="AD321" s="368"/>
      <c r="AE321" s="272">
        <v>0</v>
      </c>
      <c r="AF321" s="272"/>
      <c r="AG321" s="272">
        <v>0</v>
      </c>
      <c r="AH321" s="272">
        <v>166015.81297567079</v>
      </c>
      <c r="AI321" s="272">
        <v>0</v>
      </c>
      <c r="AJ321" s="272">
        <v>0</v>
      </c>
      <c r="AK321" s="272">
        <v>0</v>
      </c>
      <c r="AL321" s="272">
        <v>0</v>
      </c>
      <c r="AM321" s="272">
        <v>0</v>
      </c>
      <c r="AN321" s="272">
        <v>0</v>
      </c>
      <c r="AO321" s="272">
        <v>0</v>
      </c>
      <c r="AP321" s="272">
        <v>0</v>
      </c>
      <c r="AQ321" s="469">
        <f t="shared" si="17"/>
        <v>166015.81297567079</v>
      </c>
      <c r="AR321" s="470">
        <f t="shared" si="18"/>
        <v>0.1049783615801033</v>
      </c>
      <c r="AS321" s="468">
        <f t="shared" si="19"/>
        <v>1415413.0689086509</v>
      </c>
      <c r="AT321" s="380">
        <v>0</v>
      </c>
      <c r="AU321" s="380">
        <v>0</v>
      </c>
      <c r="AV321" s="378">
        <v>0</v>
      </c>
      <c r="AW321" s="332">
        <v>1581428.8818843216</v>
      </c>
      <c r="AX321" s="332">
        <v>0</v>
      </c>
      <c r="AY321" s="332">
        <v>0</v>
      </c>
      <c r="AZ321" s="332">
        <v>0</v>
      </c>
      <c r="BA321" s="332">
        <v>0</v>
      </c>
      <c r="BB321" s="332">
        <v>0</v>
      </c>
      <c r="BC321" s="332">
        <v>0</v>
      </c>
      <c r="BD321" s="332">
        <v>0</v>
      </c>
      <c r="BE321" s="332">
        <v>0</v>
      </c>
      <c r="BF321" s="481" t="s">
        <v>2392</v>
      </c>
      <c r="BG321" s="334"/>
    </row>
    <row r="322" spans="2:59" ht="18" customHeight="1" thickBot="1" x14ac:dyDescent="0.35">
      <c r="B322" s="397">
        <v>6589446</v>
      </c>
      <c r="C322" s="218">
        <v>3259</v>
      </c>
      <c r="D322" s="219">
        <v>4402</v>
      </c>
      <c r="E322" s="355">
        <v>45505</v>
      </c>
      <c r="F322" s="354">
        <v>2</v>
      </c>
      <c r="G322" s="220" t="s">
        <v>41</v>
      </c>
      <c r="H322" s="221">
        <v>19050140</v>
      </c>
      <c r="I322" s="354">
        <v>158</v>
      </c>
      <c r="J322" s="478">
        <v>10</v>
      </c>
      <c r="K322" s="478">
        <f t="shared" si="16"/>
        <v>9</v>
      </c>
      <c r="L322" s="478" t="s">
        <v>53</v>
      </c>
      <c r="M322" s="478">
        <v>570</v>
      </c>
      <c r="N322" s="486">
        <v>1</v>
      </c>
      <c r="O322" s="473" t="s">
        <v>2395</v>
      </c>
      <c r="P322" s="415">
        <v>110182202</v>
      </c>
      <c r="Q322" s="222">
        <v>108819288</v>
      </c>
      <c r="R322" s="425">
        <v>1362914</v>
      </c>
      <c r="S322" s="368"/>
      <c r="T322" s="374"/>
      <c r="U322" s="374"/>
      <c r="V322" s="374"/>
      <c r="W322" s="368"/>
      <c r="X322" s="374"/>
      <c r="Y322" s="626"/>
      <c r="Z322" s="368"/>
      <c r="AA322" s="368"/>
      <c r="AB322" s="368"/>
      <c r="AC322" s="368"/>
      <c r="AD322" s="368"/>
      <c r="AE322" s="272">
        <v>0</v>
      </c>
      <c r="AF322" s="272"/>
      <c r="AG322" s="272">
        <v>0</v>
      </c>
      <c r="AH322" s="272">
        <v>0</v>
      </c>
      <c r="AI322" s="272">
        <v>0</v>
      </c>
      <c r="AJ322" s="272">
        <v>0</v>
      </c>
      <c r="AK322" s="272">
        <v>0</v>
      </c>
      <c r="AL322" s="272">
        <v>0</v>
      </c>
      <c r="AM322" s="272">
        <v>0</v>
      </c>
      <c r="AN322" s="272">
        <v>0</v>
      </c>
      <c r="AO322" s="272">
        <v>0</v>
      </c>
      <c r="AP322" s="272">
        <v>0</v>
      </c>
      <c r="AQ322" s="469">
        <f t="shared" si="17"/>
        <v>0</v>
      </c>
      <c r="AR322" s="470">
        <f t="shared" si="18"/>
        <v>0</v>
      </c>
      <c r="AS322" s="468">
        <f t="shared" si="19"/>
        <v>1362914</v>
      </c>
      <c r="AT322" s="380">
        <v>0</v>
      </c>
      <c r="AU322" s="380">
        <v>0</v>
      </c>
      <c r="AV322" s="378">
        <v>0</v>
      </c>
      <c r="AW322" s="332">
        <v>1362914</v>
      </c>
      <c r="AX322" s="332">
        <v>0</v>
      </c>
      <c r="AY322" s="332">
        <v>0</v>
      </c>
      <c r="AZ322" s="332">
        <v>0</v>
      </c>
      <c r="BA322" s="332">
        <v>0</v>
      </c>
      <c r="BB322" s="332">
        <v>0</v>
      </c>
      <c r="BC322" s="332">
        <v>0</v>
      </c>
      <c r="BD322" s="332">
        <v>0</v>
      </c>
      <c r="BE322" s="332">
        <v>0</v>
      </c>
      <c r="BF322" s="481" t="s">
        <v>2392</v>
      </c>
      <c r="BG322" s="334"/>
    </row>
    <row r="323" spans="2:59" ht="18" customHeight="1" thickBot="1" x14ac:dyDescent="0.35">
      <c r="B323" s="397">
        <v>6589446</v>
      </c>
      <c r="C323" s="218">
        <v>3260</v>
      </c>
      <c r="D323" s="219">
        <v>3952</v>
      </c>
      <c r="E323" s="355">
        <v>45505</v>
      </c>
      <c r="F323" s="354">
        <v>2</v>
      </c>
      <c r="G323" s="220" t="s">
        <v>41</v>
      </c>
      <c r="H323" s="221">
        <v>19050140</v>
      </c>
      <c r="I323" s="354">
        <v>136</v>
      </c>
      <c r="J323" s="478">
        <v>10</v>
      </c>
      <c r="K323" s="478">
        <f t="shared" si="16"/>
        <v>24</v>
      </c>
      <c r="L323" s="478" t="s">
        <v>71</v>
      </c>
      <c r="M323" s="478">
        <v>570</v>
      </c>
      <c r="N323" s="487">
        <v>1</v>
      </c>
      <c r="O323" s="473" t="s">
        <v>2395</v>
      </c>
      <c r="P323" s="415">
        <v>6193902</v>
      </c>
      <c r="Q323" s="222">
        <v>6117286</v>
      </c>
      <c r="R323" s="425">
        <v>76616</v>
      </c>
      <c r="S323" s="368"/>
      <c r="T323" s="374"/>
      <c r="U323" s="374"/>
      <c r="V323" s="374"/>
      <c r="W323" s="368"/>
      <c r="X323" s="374"/>
      <c r="Y323" s="626"/>
      <c r="Z323" s="368"/>
      <c r="AA323" s="368"/>
      <c r="AB323" s="368"/>
      <c r="AC323" s="368"/>
      <c r="AD323" s="368"/>
      <c r="AE323" s="272">
        <v>0</v>
      </c>
      <c r="AF323" s="272"/>
      <c r="AG323" s="272">
        <v>0</v>
      </c>
      <c r="AH323" s="272">
        <v>0</v>
      </c>
      <c r="AI323" s="272">
        <v>0</v>
      </c>
      <c r="AJ323" s="272">
        <v>0</v>
      </c>
      <c r="AK323" s="272">
        <v>0</v>
      </c>
      <c r="AL323" s="272">
        <v>0</v>
      </c>
      <c r="AM323" s="272">
        <v>0</v>
      </c>
      <c r="AN323" s="272">
        <v>0</v>
      </c>
      <c r="AO323" s="272">
        <v>0</v>
      </c>
      <c r="AP323" s="272">
        <v>0</v>
      </c>
      <c r="AQ323" s="469">
        <f t="shared" si="17"/>
        <v>0</v>
      </c>
      <c r="AR323" s="470">
        <f t="shared" si="18"/>
        <v>0</v>
      </c>
      <c r="AS323" s="468">
        <f t="shared" si="19"/>
        <v>76616</v>
      </c>
      <c r="AT323" s="380">
        <v>0</v>
      </c>
      <c r="AU323" s="380">
        <v>0</v>
      </c>
      <c r="AV323" s="378">
        <v>0</v>
      </c>
      <c r="AW323" s="332">
        <v>76616</v>
      </c>
      <c r="AX323" s="332">
        <v>0</v>
      </c>
      <c r="AY323" s="332">
        <v>0</v>
      </c>
      <c r="AZ323" s="332">
        <v>0</v>
      </c>
      <c r="BA323" s="332">
        <v>0</v>
      </c>
      <c r="BB323" s="332">
        <v>0</v>
      </c>
      <c r="BC323" s="332">
        <v>0</v>
      </c>
      <c r="BD323" s="332">
        <v>0</v>
      </c>
      <c r="BE323" s="332">
        <v>0</v>
      </c>
      <c r="BF323" s="481" t="s">
        <v>2392</v>
      </c>
      <c r="BG323" s="334"/>
    </row>
    <row r="324" spans="2:59" ht="18" customHeight="1" thickBot="1" x14ac:dyDescent="0.35">
      <c r="B324" s="397">
        <v>6589446</v>
      </c>
      <c r="C324" s="218">
        <v>3260</v>
      </c>
      <c r="D324" s="219">
        <v>3952</v>
      </c>
      <c r="E324" s="355">
        <v>45505</v>
      </c>
      <c r="F324" s="354">
        <v>2</v>
      </c>
      <c r="G324" s="220" t="s">
        <v>41</v>
      </c>
      <c r="H324" s="221">
        <v>19050140</v>
      </c>
      <c r="I324" s="354">
        <v>136</v>
      </c>
      <c r="J324" s="478">
        <v>10</v>
      </c>
      <c r="K324" s="478">
        <f t="shared" si="16"/>
        <v>24</v>
      </c>
      <c r="L324" s="478" t="s">
        <v>72</v>
      </c>
      <c r="M324" s="478">
        <v>570</v>
      </c>
      <c r="N324" s="486">
        <v>1</v>
      </c>
      <c r="O324" s="473" t="s">
        <v>2395</v>
      </c>
      <c r="P324" s="415">
        <v>6193902</v>
      </c>
      <c r="Q324" s="222">
        <v>6117285</v>
      </c>
      <c r="R324" s="425">
        <v>76617</v>
      </c>
      <c r="S324" s="368"/>
      <c r="T324" s="374"/>
      <c r="U324" s="374"/>
      <c r="V324" s="374"/>
      <c r="W324" s="368"/>
      <c r="X324" s="374"/>
      <c r="Y324" s="626"/>
      <c r="Z324" s="368"/>
      <c r="AA324" s="368"/>
      <c r="AB324" s="368"/>
      <c r="AC324" s="368"/>
      <c r="AD324" s="368"/>
      <c r="AE324" s="272">
        <v>0</v>
      </c>
      <c r="AF324" s="272"/>
      <c r="AG324" s="272">
        <v>0</v>
      </c>
      <c r="AH324" s="272">
        <v>0</v>
      </c>
      <c r="AI324" s="272">
        <v>0</v>
      </c>
      <c r="AJ324" s="272">
        <v>0</v>
      </c>
      <c r="AK324" s="272">
        <v>0</v>
      </c>
      <c r="AL324" s="272">
        <v>0</v>
      </c>
      <c r="AM324" s="272">
        <v>0</v>
      </c>
      <c r="AN324" s="272">
        <v>0</v>
      </c>
      <c r="AO324" s="272">
        <v>0</v>
      </c>
      <c r="AP324" s="272">
        <v>0</v>
      </c>
      <c r="AQ324" s="469">
        <f t="shared" si="17"/>
        <v>0</v>
      </c>
      <c r="AR324" s="470">
        <f t="shared" si="18"/>
        <v>0</v>
      </c>
      <c r="AS324" s="468">
        <f t="shared" si="19"/>
        <v>76617</v>
      </c>
      <c r="AT324" s="380">
        <v>0</v>
      </c>
      <c r="AU324" s="380">
        <v>0</v>
      </c>
      <c r="AV324" s="378">
        <v>0</v>
      </c>
      <c r="AW324" s="332">
        <v>76617</v>
      </c>
      <c r="AX324" s="332">
        <v>0</v>
      </c>
      <c r="AY324" s="332">
        <v>0</v>
      </c>
      <c r="AZ324" s="332">
        <v>0</v>
      </c>
      <c r="BA324" s="332">
        <v>0</v>
      </c>
      <c r="BB324" s="332">
        <v>0</v>
      </c>
      <c r="BC324" s="332">
        <v>0</v>
      </c>
      <c r="BD324" s="332">
        <v>0</v>
      </c>
      <c r="BE324" s="332">
        <v>0</v>
      </c>
      <c r="BF324" s="481" t="s">
        <v>2392</v>
      </c>
      <c r="BG324" s="334"/>
    </row>
    <row r="325" spans="2:59" s="333" customFormat="1" ht="18" customHeight="1" thickBot="1" x14ac:dyDescent="0.35">
      <c r="B325" s="397">
        <v>6589446</v>
      </c>
      <c r="C325" s="218">
        <v>3262</v>
      </c>
      <c r="D325" s="356">
        <v>3953</v>
      </c>
      <c r="E325" s="355">
        <v>45505</v>
      </c>
      <c r="F325" s="354">
        <v>2</v>
      </c>
      <c r="G325" s="354" t="s">
        <v>41</v>
      </c>
      <c r="H325" s="353">
        <v>19050140</v>
      </c>
      <c r="I325" s="354">
        <v>132</v>
      </c>
      <c r="J325" s="478">
        <v>10</v>
      </c>
      <c r="K325" s="478">
        <f t="shared" ref="K325:K388" si="20">VALUE(LEFT(L325,SEARCH(".",L325,1)-1))</f>
        <v>23</v>
      </c>
      <c r="L325" s="478" t="s">
        <v>70</v>
      </c>
      <c r="M325" s="478">
        <v>570</v>
      </c>
      <c r="N325" s="487">
        <v>1</v>
      </c>
      <c r="O325" s="474" t="s">
        <v>2395</v>
      </c>
      <c r="P325" s="416">
        <v>73391933</v>
      </c>
      <c r="Q325" s="352">
        <v>72484102</v>
      </c>
      <c r="R325" s="425">
        <v>907831</v>
      </c>
      <c r="S325" s="369"/>
      <c r="T325" s="375"/>
      <c r="U325" s="375"/>
      <c r="V325" s="375"/>
      <c r="W325" s="369"/>
      <c r="X325" s="375"/>
      <c r="Y325" s="626"/>
      <c r="Z325" s="369"/>
      <c r="AA325" s="369"/>
      <c r="AB325" s="369"/>
      <c r="AC325" s="369"/>
      <c r="AD325" s="369"/>
      <c r="AE325" s="332">
        <v>0</v>
      </c>
      <c r="AF325" s="488"/>
      <c r="AG325" s="332">
        <v>0</v>
      </c>
      <c r="AH325" s="332">
        <v>100330</v>
      </c>
      <c r="AI325" s="332">
        <v>0</v>
      </c>
      <c r="AJ325" s="332">
        <v>0</v>
      </c>
      <c r="AK325" s="332">
        <v>0</v>
      </c>
      <c r="AL325" s="332">
        <v>0</v>
      </c>
      <c r="AM325" s="332">
        <v>0</v>
      </c>
      <c r="AN325" s="332">
        <v>0</v>
      </c>
      <c r="AO325" s="332">
        <v>0</v>
      </c>
      <c r="AP325" s="332">
        <v>0</v>
      </c>
      <c r="AQ325" s="469">
        <f t="shared" ref="AQ325:AQ388" si="21">SUM(AE325:AP325)</f>
        <v>100330</v>
      </c>
      <c r="AR325" s="470">
        <f t="shared" ref="AR325:AR388" si="22">+AQ325/R325</f>
        <v>0.11051616435217568</v>
      </c>
      <c r="AS325" s="468">
        <f t="shared" ref="AS325:AS388" si="23">+R325-AQ325</f>
        <v>807501</v>
      </c>
      <c r="AT325" s="380">
        <v>0</v>
      </c>
      <c r="AU325" s="380">
        <v>0</v>
      </c>
      <c r="AV325" s="378">
        <v>0</v>
      </c>
      <c r="AW325" s="332">
        <v>907831</v>
      </c>
      <c r="AX325" s="332">
        <v>0</v>
      </c>
      <c r="AY325" s="332">
        <v>0</v>
      </c>
      <c r="AZ325" s="332">
        <v>0</v>
      </c>
      <c r="BA325" s="332">
        <v>0</v>
      </c>
      <c r="BB325" s="332">
        <v>0</v>
      </c>
      <c r="BC325" s="332">
        <v>0</v>
      </c>
      <c r="BD325" s="332">
        <v>0</v>
      </c>
      <c r="BE325" s="332">
        <v>0</v>
      </c>
      <c r="BF325" s="481" t="s">
        <v>2392</v>
      </c>
      <c r="BG325" s="334"/>
    </row>
    <row r="326" spans="2:59" s="333" customFormat="1" ht="18" customHeight="1" thickBot="1" x14ac:dyDescent="0.35">
      <c r="B326" s="397">
        <v>6589446</v>
      </c>
      <c r="C326" s="218">
        <v>3263</v>
      </c>
      <c r="D326" s="356">
        <v>3954</v>
      </c>
      <c r="E326" s="355">
        <v>45505</v>
      </c>
      <c r="F326" s="354">
        <v>2</v>
      </c>
      <c r="G326" s="354" t="s">
        <v>41</v>
      </c>
      <c r="H326" s="353">
        <v>19050140</v>
      </c>
      <c r="I326" s="354">
        <v>129</v>
      </c>
      <c r="J326" s="478">
        <v>10</v>
      </c>
      <c r="K326" s="478">
        <f t="shared" si="20"/>
        <v>22</v>
      </c>
      <c r="L326" s="478" t="s">
        <v>69</v>
      </c>
      <c r="M326" s="478">
        <v>570</v>
      </c>
      <c r="N326" s="486">
        <v>1</v>
      </c>
      <c r="O326" s="474" t="s">
        <v>2395</v>
      </c>
      <c r="P326" s="416">
        <v>17586475</v>
      </c>
      <c r="Q326" s="352">
        <v>17368937</v>
      </c>
      <c r="R326" s="425">
        <v>217538</v>
      </c>
      <c r="S326" s="369"/>
      <c r="T326" s="375"/>
      <c r="U326" s="375"/>
      <c r="V326" s="375"/>
      <c r="W326" s="369"/>
      <c r="X326" s="375"/>
      <c r="Y326" s="626"/>
      <c r="Z326" s="369"/>
      <c r="AA326" s="369"/>
      <c r="AB326" s="369"/>
      <c r="AC326" s="369"/>
      <c r="AD326" s="369"/>
      <c r="AE326" s="332">
        <v>0</v>
      </c>
      <c r="AF326" s="488"/>
      <c r="AG326" s="332">
        <v>0</v>
      </c>
      <c r="AH326" s="332">
        <v>217538</v>
      </c>
      <c r="AI326" s="332">
        <v>0</v>
      </c>
      <c r="AJ326" s="332">
        <v>0</v>
      </c>
      <c r="AK326" s="332">
        <v>0</v>
      </c>
      <c r="AL326" s="332">
        <v>0</v>
      </c>
      <c r="AM326" s="332">
        <v>0</v>
      </c>
      <c r="AN326" s="332">
        <v>0</v>
      </c>
      <c r="AO326" s="332">
        <v>0</v>
      </c>
      <c r="AP326" s="332">
        <v>0</v>
      </c>
      <c r="AQ326" s="469">
        <f t="shared" si="21"/>
        <v>217538</v>
      </c>
      <c r="AR326" s="470">
        <f t="shared" si="22"/>
        <v>1</v>
      </c>
      <c r="AS326" s="468">
        <f t="shared" si="23"/>
        <v>0</v>
      </c>
      <c r="AT326" s="380">
        <v>0</v>
      </c>
      <c r="AU326" s="380">
        <v>0</v>
      </c>
      <c r="AV326" s="378">
        <v>0</v>
      </c>
      <c r="AW326" s="332">
        <v>217538</v>
      </c>
      <c r="AX326" s="332">
        <v>0</v>
      </c>
      <c r="AY326" s="332">
        <v>0</v>
      </c>
      <c r="AZ326" s="332">
        <v>0</v>
      </c>
      <c r="BA326" s="332">
        <v>0</v>
      </c>
      <c r="BB326" s="332">
        <v>0</v>
      </c>
      <c r="BC326" s="332">
        <v>0</v>
      </c>
      <c r="BD326" s="332">
        <v>0</v>
      </c>
      <c r="BE326" s="332">
        <v>0</v>
      </c>
      <c r="BF326" s="481" t="s">
        <v>2392</v>
      </c>
      <c r="BG326" s="334"/>
    </row>
    <row r="327" spans="2:59" s="333" customFormat="1" ht="18" customHeight="1" thickBot="1" x14ac:dyDescent="0.35">
      <c r="B327" s="397">
        <v>6589446</v>
      </c>
      <c r="C327" s="218">
        <v>3265</v>
      </c>
      <c r="D327" s="356">
        <v>3951</v>
      </c>
      <c r="E327" s="355">
        <v>45505</v>
      </c>
      <c r="F327" s="354">
        <v>2</v>
      </c>
      <c r="G327" s="354" t="s">
        <v>41</v>
      </c>
      <c r="H327" s="353">
        <v>19050140</v>
      </c>
      <c r="I327" s="354">
        <v>134</v>
      </c>
      <c r="J327" s="478">
        <v>10</v>
      </c>
      <c r="K327" s="478">
        <f t="shared" si="20"/>
        <v>27</v>
      </c>
      <c r="L327" s="478" t="s">
        <v>75</v>
      </c>
      <c r="M327" s="478">
        <v>570</v>
      </c>
      <c r="N327" s="487">
        <v>1</v>
      </c>
      <c r="O327" s="474" t="s">
        <v>2395</v>
      </c>
      <c r="P327" s="416">
        <v>35704938</v>
      </c>
      <c r="Q327" s="352">
        <v>35263281</v>
      </c>
      <c r="R327" s="425">
        <v>441657</v>
      </c>
      <c r="S327" s="369"/>
      <c r="T327" s="375"/>
      <c r="U327" s="375"/>
      <c r="V327" s="375"/>
      <c r="W327" s="369"/>
      <c r="X327" s="375"/>
      <c r="Y327" s="626"/>
      <c r="Z327" s="369"/>
      <c r="AA327" s="369"/>
      <c r="AB327" s="369"/>
      <c r="AC327" s="369"/>
      <c r="AD327" s="369"/>
      <c r="AE327" s="332">
        <v>0</v>
      </c>
      <c r="AF327" s="488"/>
      <c r="AG327" s="332">
        <v>0</v>
      </c>
      <c r="AH327" s="332">
        <v>344086</v>
      </c>
      <c r="AI327" s="332">
        <v>0</v>
      </c>
      <c r="AJ327" s="332">
        <v>0</v>
      </c>
      <c r="AK327" s="332">
        <v>0</v>
      </c>
      <c r="AL327" s="332">
        <v>0</v>
      </c>
      <c r="AM327" s="332">
        <v>0</v>
      </c>
      <c r="AN327" s="332">
        <v>0</v>
      </c>
      <c r="AO327" s="332">
        <v>0</v>
      </c>
      <c r="AP327" s="332">
        <v>0</v>
      </c>
      <c r="AQ327" s="469">
        <f t="shared" si="21"/>
        <v>344086</v>
      </c>
      <c r="AR327" s="470">
        <f t="shared" si="22"/>
        <v>0.77907969306498026</v>
      </c>
      <c r="AS327" s="468">
        <f t="shared" si="23"/>
        <v>97571</v>
      </c>
      <c r="AT327" s="380">
        <v>0</v>
      </c>
      <c r="AU327" s="380">
        <v>0</v>
      </c>
      <c r="AV327" s="378">
        <v>0</v>
      </c>
      <c r="AW327" s="332">
        <v>441657</v>
      </c>
      <c r="AX327" s="332">
        <v>0</v>
      </c>
      <c r="AY327" s="332">
        <v>0</v>
      </c>
      <c r="AZ327" s="332">
        <v>0</v>
      </c>
      <c r="BA327" s="332">
        <v>0</v>
      </c>
      <c r="BB327" s="332">
        <v>0</v>
      </c>
      <c r="BC327" s="332">
        <v>0</v>
      </c>
      <c r="BD327" s="332">
        <v>0</v>
      </c>
      <c r="BE327" s="332">
        <v>0</v>
      </c>
      <c r="BF327" s="481" t="s">
        <v>2392</v>
      </c>
      <c r="BG327" s="334"/>
    </row>
    <row r="328" spans="2:59" s="333" customFormat="1" ht="18" customHeight="1" thickBot="1" x14ac:dyDescent="0.35">
      <c r="B328" s="397">
        <v>6589446</v>
      </c>
      <c r="C328" s="218">
        <v>3267</v>
      </c>
      <c r="D328" s="356">
        <v>3950</v>
      </c>
      <c r="E328" s="355">
        <v>45505</v>
      </c>
      <c r="F328" s="354">
        <v>2</v>
      </c>
      <c r="G328" s="354" t="s">
        <v>41</v>
      </c>
      <c r="H328" s="353">
        <v>19050140</v>
      </c>
      <c r="I328" s="354">
        <v>139</v>
      </c>
      <c r="J328" s="478">
        <v>10</v>
      </c>
      <c r="K328" s="478">
        <f t="shared" si="20"/>
        <v>25</v>
      </c>
      <c r="L328" s="478" t="s">
        <v>73</v>
      </c>
      <c r="M328" s="478">
        <v>570</v>
      </c>
      <c r="N328" s="486">
        <v>1</v>
      </c>
      <c r="O328" s="474" t="s">
        <v>2395</v>
      </c>
      <c r="P328" s="416">
        <v>76409409</v>
      </c>
      <c r="Q328" s="352">
        <v>75464253</v>
      </c>
      <c r="R328" s="425">
        <v>945156</v>
      </c>
      <c r="S328" s="369"/>
      <c r="T328" s="375"/>
      <c r="U328" s="375"/>
      <c r="V328" s="375"/>
      <c r="W328" s="369"/>
      <c r="X328" s="375"/>
      <c r="Y328" s="626"/>
      <c r="Z328" s="369"/>
      <c r="AA328" s="369"/>
      <c r="AB328" s="369"/>
      <c r="AC328" s="369"/>
      <c r="AD328" s="369"/>
      <c r="AE328" s="332">
        <v>0</v>
      </c>
      <c r="AF328" s="488"/>
      <c r="AG328" s="332">
        <v>0</v>
      </c>
      <c r="AH328" s="332">
        <v>0</v>
      </c>
      <c r="AI328" s="332">
        <v>0</v>
      </c>
      <c r="AJ328" s="332">
        <v>0</v>
      </c>
      <c r="AK328" s="332">
        <v>0</v>
      </c>
      <c r="AL328" s="332">
        <v>0</v>
      </c>
      <c r="AM328" s="332">
        <v>0</v>
      </c>
      <c r="AN328" s="332">
        <v>0</v>
      </c>
      <c r="AO328" s="332">
        <v>0</v>
      </c>
      <c r="AP328" s="332">
        <v>0</v>
      </c>
      <c r="AQ328" s="469">
        <f t="shared" si="21"/>
        <v>0</v>
      </c>
      <c r="AR328" s="470">
        <f t="shared" si="22"/>
        <v>0</v>
      </c>
      <c r="AS328" s="468">
        <f t="shared" si="23"/>
        <v>945156</v>
      </c>
      <c r="AT328" s="380">
        <v>0</v>
      </c>
      <c r="AU328" s="380">
        <v>0</v>
      </c>
      <c r="AV328" s="378">
        <v>0</v>
      </c>
      <c r="AW328" s="332">
        <v>945156</v>
      </c>
      <c r="AX328" s="332">
        <v>0</v>
      </c>
      <c r="AY328" s="332">
        <v>0</v>
      </c>
      <c r="AZ328" s="332">
        <v>0</v>
      </c>
      <c r="BA328" s="332">
        <v>0</v>
      </c>
      <c r="BB328" s="332">
        <v>0</v>
      </c>
      <c r="BC328" s="332">
        <v>0</v>
      </c>
      <c r="BD328" s="332">
        <v>0</v>
      </c>
      <c r="BE328" s="332">
        <v>0</v>
      </c>
      <c r="BF328" s="481" t="s">
        <v>2392</v>
      </c>
      <c r="BG328" s="334"/>
    </row>
    <row r="329" spans="2:59" s="333" customFormat="1" ht="18" customHeight="1" thickBot="1" x14ac:dyDescent="0.35">
      <c r="B329" s="397">
        <v>6589446</v>
      </c>
      <c r="C329" s="218">
        <v>3269</v>
      </c>
      <c r="D329" s="356">
        <v>3949</v>
      </c>
      <c r="E329" s="355">
        <v>45505</v>
      </c>
      <c r="F329" s="354">
        <v>2</v>
      </c>
      <c r="G329" s="354" t="s">
        <v>41</v>
      </c>
      <c r="H329" s="353">
        <v>19050140</v>
      </c>
      <c r="I329" s="354">
        <v>131</v>
      </c>
      <c r="J329" s="478">
        <v>10</v>
      </c>
      <c r="K329" s="478">
        <f t="shared" si="20"/>
        <v>26</v>
      </c>
      <c r="L329" s="478" t="s">
        <v>74</v>
      </c>
      <c r="M329" s="478">
        <v>570</v>
      </c>
      <c r="N329" s="487">
        <v>1</v>
      </c>
      <c r="O329" s="474" t="s">
        <v>2395</v>
      </c>
      <c r="P329" s="416">
        <v>147950790</v>
      </c>
      <c r="Q329" s="352">
        <v>146120693</v>
      </c>
      <c r="R329" s="425">
        <v>1830097</v>
      </c>
      <c r="S329" s="369"/>
      <c r="T329" s="375"/>
      <c r="U329" s="375"/>
      <c r="V329" s="375"/>
      <c r="W329" s="369"/>
      <c r="X329" s="375"/>
      <c r="Y329" s="626"/>
      <c r="Z329" s="369"/>
      <c r="AA329" s="369"/>
      <c r="AB329" s="369"/>
      <c r="AC329" s="369"/>
      <c r="AD329" s="369"/>
      <c r="AE329" s="332">
        <v>0</v>
      </c>
      <c r="AF329" s="488"/>
      <c r="AG329" s="332">
        <v>0</v>
      </c>
      <c r="AH329" s="332">
        <v>0</v>
      </c>
      <c r="AI329" s="332">
        <v>0</v>
      </c>
      <c r="AJ329" s="332">
        <v>0</v>
      </c>
      <c r="AK329" s="332">
        <v>0</v>
      </c>
      <c r="AL329" s="332">
        <v>0</v>
      </c>
      <c r="AM329" s="332">
        <v>0</v>
      </c>
      <c r="AN329" s="332">
        <v>0</v>
      </c>
      <c r="AO329" s="332">
        <v>0</v>
      </c>
      <c r="AP329" s="332">
        <v>0</v>
      </c>
      <c r="AQ329" s="469">
        <f t="shared" si="21"/>
        <v>0</v>
      </c>
      <c r="AR329" s="470">
        <f t="shared" si="22"/>
        <v>0</v>
      </c>
      <c r="AS329" s="468">
        <f t="shared" si="23"/>
        <v>1830097</v>
      </c>
      <c r="AT329" s="380">
        <v>0</v>
      </c>
      <c r="AU329" s="380">
        <v>0</v>
      </c>
      <c r="AV329" s="378">
        <v>0</v>
      </c>
      <c r="AW329" s="332">
        <v>1830097</v>
      </c>
      <c r="AX329" s="332">
        <v>0</v>
      </c>
      <c r="AY329" s="332">
        <v>0</v>
      </c>
      <c r="AZ329" s="332">
        <v>0</v>
      </c>
      <c r="BA329" s="332">
        <v>0</v>
      </c>
      <c r="BB329" s="332">
        <v>0</v>
      </c>
      <c r="BC329" s="332">
        <v>0</v>
      </c>
      <c r="BD329" s="332">
        <v>0</v>
      </c>
      <c r="BE329" s="332">
        <v>0</v>
      </c>
      <c r="BF329" s="481" t="s">
        <v>2392</v>
      </c>
      <c r="BG329" s="334"/>
    </row>
    <row r="330" spans="2:59" s="333" customFormat="1" ht="18" customHeight="1" thickBot="1" x14ac:dyDescent="0.35">
      <c r="B330" s="397">
        <v>6589446</v>
      </c>
      <c r="C330" s="218">
        <v>3271</v>
      </c>
      <c r="D330" s="356">
        <v>3948</v>
      </c>
      <c r="E330" s="355">
        <v>45505</v>
      </c>
      <c r="F330" s="354">
        <v>2</v>
      </c>
      <c r="G330" s="354" t="s">
        <v>41</v>
      </c>
      <c r="H330" s="353">
        <v>19050140</v>
      </c>
      <c r="I330" s="354">
        <v>135</v>
      </c>
      <c r="J330" s="478">
        <v>10</v>
      </c>
      <c r="K330" s="478">
        <f t="shared" si="20"/>
        <v>29</v>
      </c>
      <c r="L330" s="478" t="s">
        <v>77</v>
      </c>
      <c r="M330" s="478">
        <v>570</v>
      </c>
      <c r="N330" s="486">
        <v>1</v>
      </c>
      <c r="O330" s="474" t="s">
        <v>2395</v>
      </c>
      <c r="P330" s="416">
        <v>36829687</v>
      </c>
      <c r="Q330" s="352">
        <v>36374117</v>
      </c>
      <c r="R330" s="425">
        <v>455570</v>
      </c>
      <c r="S330" s="369"/>
      <c r="T330" s="375"/>
      <c r="U330" s="375"/>
      <c r="V330" s="375"/>
      <c r="W330" s="369"/>
      <c r="X330" s="375"/>
      <c r="Y330" s="626"/>
      <c r="Z330" s="369"/>
      <c r="AA330" s="369"/>
      <c r="AB330" s="369"/>
      <c r="AC330" s="369"/>
      <c r="AD330" s="369"/>
      <c r="AE330" s="332">
        <v>0</v>
      </c>
      <c r="AF330" s="488"/>
      <c r="AG330" s="332">
        <v>0</v>
      </c>
      <c r="AH330" s="332">
        <v>0</v>
      </c>
      <c r="AI330" s="332">
        <v>0</v>
      </c>
      <c r="AJ330" s="332">
        <v>0</v>
      </c>
      <c r="AK330" s="332">
        <v>0</v>
      </c>
      <c r="AL330" s="332">
        <v>0</v>
      </c>
      <c r="AM330" s="332">
        <v>0</v>
      </c>
      <c r="AN330" s="332">
        <v>0</v>
      </c>
      <c r="AO330" s="332">
        <v>0</v>
      </c>
      <c r="AP330" s="332">
        <v>0</v>
      </c>
      <c r="AQ330" s="469">
        <f t="shared" si="21"/>
        <v>0</v>
      </c>
      <c r="AR330" s="470">
        <f t="shared" si="22"/>
        <v>0</v>
      </c>
      <c r="AS330" s="468">
        <f t="shared" si="23"/>
        <v>455570</v>
      </c>
      <c r="AT330" s="380">
        <v>0</v>
      </c>
      <c r="AU330" s="380">
        <v>0</v>
      </c>
      <c r="AV330" s="378">
        <v>0</v>
      </c>
      <c r="AW330" s="332">
        <v>455570</v>
      </c>
      <c r="AX330" s="332">
        <v>0</v>
      </c>
      <c r="AY330" s="332">
        <v>0</v>
      </c>
      <c r="AZ330" s="332">
        <v>0</v>
      </c>
      <c r="BA330" s="332">
        <v>0</v>
      </c>
      <c r="BB330" s="332">
        <v>0</v>
      </c>
      <c r="BC330" s="332">
        <v>0</v>
      </c>
      <c r="BD330" s="332">
        <v>0</v>
      </c>
      <c r="BE330" s="332">
        <v>0</v>
      </c>
      <c r="BF330" s="481" t="s">
        <v>2392</v>
      </c>
      <c r="BG330" s="334"/>
    </row>
    <row r="331" spans="2:59" s="333" customFormat="1" ht="18" customHeight="1" thickBot="1" x14ac:dyDescent="0.35">
      <c r="B331" s="397">
        <v>6589446</v>
      </c>
      <c r="C331" s="218">
        <v>3272</v>
      </c>
      <c r="D331" s="356">
        <v>3946</v>
      </c>
      <c r="E331" s="355">
        <v>45505</v>
      </c>
      <c r="F331" s="354">
        <v>2</v>
      </c>
      <c r="G331" s="354" t="s">
        <v>41</v>
      </c>
      <c r="H331" s="353">
        <v>19050140</v>
      </c>
      <c r="I331" s="354">
        <v>130</v>
      </c>
      <c r="J331" s="478">
        <v>10</v>
      </c>
      <c r="K331" s="478">
        <f t="shared" si="20"/>
        <v>28</v>
      </c>
      <c r="L331" s="478" t="s">
        <v>76</v>
      </c>
      <c r="M331" s="478">
        <v>570</v>
      </c>
      <c r="N331" s="487">
        <v>1</v>
      </c>
      <c r="O331" s="474" t="s">
        <v>2395</v>
      </c>
      <c r="P331" s="416">
        <v>32539568</v>
      </c>
      <c r="Q331" s="352">
        <v>32137066</v>
      </c>
      <c r="R331" s="425">
        <v>402502</v>
      </c>
      <c r="S331" s="369"/>
      <c r="T331" s="375"/>
      <c r="U331" s="375"/>
      <c r="V331" s="375"/>
      <c r="W331" s="369"/>
      <c r="X331" s="375"/>
      <c r="Y331" s="626"/>
      <c r="Z331" s="369"/>
      <c r="AA331" s="369"/>
      <c r="AB331" s="369"/>
      <c r="AC331" s="369"/>
      <c r="AD331" s="369"/>
      <c r="AE331" s="332">
        <v>0</v>
      </c>
      <c r="AF331" s="488"/>
      <c r="AG331" s="332">
        <v>0</v>
      </c>
      <c r="AH331" s="332">
        <v>0</v>
      </c>
      <c r="AI331" s="332">
        <v>0</v>
      </c>
      <c r="AJ331" s="332">
        <v>0</v>
      </c>
      <c r="AK331" s="332">
        <v>0</v>
      </c>
      <c r="AL331" s="332">
        <v>0</v>
      </c>
      <c r="AM331" s="332">
        <v>0</v>
      </c>
      <c r="AN331" s="332">
        <v>0</v>
      </c>
      <c r="AO331" s="332">
        <v>0</v>
      </c>
      <c r="AP331" s="332">
        <v>0</v>
      </c>
      <c r="AQ331" s="469">
        <f t="shared" si="21"/>
        <v>0</v>
      </c>
      <c r="AR331" s="470">
        <f t="shared" si="22"/>
        <v>0</v>
      </c>
      <c r="AS331" s="468">
        <f t="shared" si="23"/>
        <v>402502</v>
      </c>
      <c r="AT331" s="380">
        <v>0</v>
      </c>
      <c r="AU331" s="380">
        <v>0</v>
      </c>
      <c r="AV331" s="378">
        <v>0</v>
      </c>
      <c r="AW331" s="332">
        <v>402502</v>
      </c>
      <c r="AX331" s="332">
        <v>0</v>
      </c>
      <c r="AY331" s="332">
        <v>0</v>
      </c>
      <c r="AZ331" s="332">
        <v>0</v>
      </c>
      <c r="BA331" s="332">
        <v>0</v>
      </c>
      <c r="BB331" s="332">
        <v>0</v>
      </c>
      <c r="BC331" s="332">
        <v>0</v>
      </c>
      <c r="BD331" s="332">
        <v>0</v>
      </c>
      <c r="BE331" s="332">
        <v>0</v>
      </c>
      <c r="BF331" s="481" t="s">
        <v>2392</v>
      </c>
      <c r="BG331" s="334"/>
    </row>
    <row r="332" spans="2:59" s="333" customFormat="1" ht="18" customHeight="1" thickBot="1" x14ac:dyDescent="0.35">
      <c r="B332" s="397">
        <v>6589446</v>
      </c>
      <c r="C332" s="218">
        <v>3277</v>
      </c>
      <c r="D332" s="356">
        <v>3947</v>
      </c>
      <c r="E332" s="355">
        <v>45505</v>
      </c>
      <c r="F332" s="354">
        <v>2</v>
      </c>
      <c r="G332" s="354" t="s">
        <v>41</v>
      </c>
      <c r="H332" s="353">
        <v>19050140</v>
      </c>
      <c r="I332" s="354">
        <v>108</v>
      </c>
      <c r="J332" s="478">
        <v>10</v>
      </c>
      <c r="K332" s="478">
        <f t="shared" si="20"/>
        <v>30</v>
      </c>
      <c r="L332" s="478" t="s">
        <v>78</v>
      </c>
      <c r="M332" s="478">
        <v>570</v>
      </c>
      <c r="N332" s="486">
        <v>1</v>
      </c>
      <c r="O332" s="474" t="s">
        <v>2395</v>
      </c>
      <c r="P332" s="416">
        <v>117447903</v>
      </c>
      <c r="Q332" s="352">
        <v>115995116</v>
      </c>
      <c r="R332" s="425">
        <v>1452787</v>
      </c>
      <c r="S332" s="369"/>
      <c r="T332" s="375"/>
      <c r="U332" s="375"/>
      <c r="V332" s="375"/>
      <c r="W332" s="369"/>
      <c r="X332" s="375"/>
      <c r="Y332" s="626"/>
      <c r="Z332" s="369"/>
      <c r="AA332" s="369"/>
      <c r="AB332" s="369"/>
      <c r="AC332" s="369"/>
      <c r="AD332" s="369"/>
      <c r="AE332" s="332">
        <v>0</v>
      </c>
      <c r="AF332" s="488"/>
      <c r="AG332" s="332">
        <v>0</v>
      </c>
      <c r="AH332" s="332">
        <v>1452787</v>
      </c>
      <c r="AI332" s="332">
        <v>0</v>
      </c>
      <c r="AJ332" s="332">
        <v>0</v>
      </c>
      <c r="AK332" s="332">
        <v>0</v>
      </c>
      <c r="AL332" s="332">
        <v>0</v>
      </c>
      <c r="AM332" s="332">
        <v>0</v>
      </c>
      <c r="AN332" s="332">
        <v>0</v>
      </c>
      <c r="AO332" s="332">
        <v>0</v>
      </c>
      <c r="AP332" s="332">
        <v>0</v>
      </c>
      <c r="AQ332" s="469">
        <f t="shared" si="21"/>
        <v>1452787</v>
      </c>
      <c r="AR332" s="470">
        <f t="shared" si="22"/>
        <v>1</v>
      </c>
      <c r="AS332" s="468">
        <f t="shared" si="23"/>
        <v>0</v>
      </c>
      <c r="AT332" s="380">
        <v>0</v>
      </c>
      <c r="AU332" s="380">
        <v>0</v>
      </c>
      <c r="AV332" s="378">
        <v>0</v>
      </c>
      <c r="AW332" s="332">
        <v>1452787</v>
      </c>
      <c r="AX332" s="332">
        <v>0</v>
      </c>
      <c r="AY332" s="332">
        <v>0</v>
      </c>
      <c r="AZ332" s="332">
        <v>0</v>
      </c>
      <c r="BA332" s="332">
        <v>0</v>
      </c>
      <c r="BB332" s="332">
        <v>0</v>
      </c>
      <c r="BC332" s="332">
        <v>0</v>
      </c>
      <c r="BD332" s="332">
        <v>0</v>
      </c>
      <c r="BE332" s="332">
        <v>0</v>
      </c>
      <c r="BF332" s="481" t="s">
        <v>2392</v>
      </c>
      <c r="BG332" s="334"/>
    </row>
    <row r="333" spans="2:59" s="333" customFormat="1" ht="18" customHeight="1" thickBot="1" x14ac:dyDescent="0.35">
      <c r="B333" s="397">
        <v>6589446</v>
      </c>
      <c r="C333" s="218">
        <v>3285</v>
      </c>
      <c r="D333" s="356">
        <v>3944</v>
      </c>
      <c r="E333" s="355">
        <v>45505</v>
      </c>
      <c r="F333" s="354">
        <v>2</v>
      </c>
      <c r="G333" s="354" t="s">
        <v>41</v>
      </c>
      <c r="H333" s="353">
        <v>19050140</v>
      </c>
      <c r="I333" s="354">
        <v>148</v>
      </c>
      <c r="J333" s="478">
        <v>10</v>
      </c>
      <c r="K333" s="478">
        <f t="shared" si="20"/>
        <v>40</v>
      </c>
      <c r="L333" s="478" t="s">
        <v>96</v>
      </c>
      <c r="M333" s="478">
        <v>570</v>
      </c>
      <c r="N333" s="487">
        <v>1</v>
      </c>
      <c r="O333" s="474" t="s">
        <v>2395</v>
      </c>
      <c r="P333" s="416">
        <v>45199857</v>
      </c>
      <c r="Q333" s="352">
        <v>44640751</v>
      </c>
      <c r="R333" s="425">
        <v>559106</v>
      </c>
      <c r="S333" s="369"/>
      <c r="T333" s="375"/>
      <c r="U333" s="375"/>
      <c r="V333" s="375"/>
      <c r="W333" s="369"/>
      <c r="X333" s="375"/>
      <c r="Y333" s="626"/>
      <c r="Z333" s="369"/>
      <c r="AA333" s="369"/>
      <c r="AB333" s="369"/>
      <c r="AC333" s="369"/>
      <c r="AD333" s="369"/>
      <c r="AE333" s="332">
        <v>0</v>
      </c>
      <c r="AF333" s="488"/>
      <c r="AG333" s="332">
        <v>0</v>
      </c>
      <c r="AH333" s="332">
        <v>559106</v>
      </c>
      <c r="AI333" s="332">
        <v>0</v>
      </c>
      <c r="AJ333" s="332">
        <v>0</v>
      </c>
      <c r="AK333" s="332">
        <v>0</v>
      </c>
      <c r="AL333" s="332">
        <v>0</v>
      </c>
      <c r="AM333" s="332">
        <v>0</v>
      </c>
      <c r="AN333" s="332">
        <v>0</v>
      </c>
      <c r="AO333" s="332">
        <v>0</v>
      </c>
      <c r="AP333" s="332">
        <v>0</v>
      </c>
      <c r="AQ333" s="469">
        <f t="shared" si="21"/>
        <v>559106</v>
      </c>
      <c r="AR333" s="470">
        <f t="shared" si="22"/>
        <v>1</v>
      </c>
      <c r="AS333" s="468">
        <f t="shared" si="23"/>
        <v>0</v>
      </c>
      <c r="AT333" s="380">
        <v>0</v>
      </c>
      <c r="AU333" s="380">
        <v>0</v>
      </c>
      <c r="AV333" s="378">
        <v>0</v>
      </c>
      <c r="AW333" s="332">
        <v>559106</v>
      </c>
      <c r="AX333" s="332">
        <v>0</v>
      </c>
      <c r="AY333" s="332">
        <v>0</v>
      </c>
      <c r="AZ333" s="332">
        <v>0</v>
      </c>
      <c r="BA333" s="332">
        <v>0</v>
      </c>
      <c r="BB333" s="332">
        <v>0</v>
      </c>
      <c r="BC333" s="332">
        <v>0</v>
      </c>
      <c r="BD333" s="332">
        <v>0</v>
      </c>
      <c r="BE333" s="332">
        <v>0</v>
      </c>
      <c r="BF333" s="481" t="s">
        <v>2392</v>
      </c>
      <c r="BG333" s="334"/>
    </row>
    <row r="334" spans="2:59" s="333" customFormat="1" ht="18" customHeight="1" thickBot="1" x14ac:dyDescent="0.35">
      <c r="B334" s="397">
        <v>6589446</v>
      </c>
      <c r="C334" s="218">
        <v>3286</v>
      </c>
      <c r="D334" s="356">
        <v>3943</v>
      </c>
      <c r="E334" s="355">
        <v>45505</v>
      </c>
      <c r="F334" s="354">
        <v>2</v>
      </c>
      <c r="G334" s="354" t="s">
        <v>41</v>
      </c>
      <c r="H334" s="353">
        <v>19050140</v>
      </c>
      <c r="I334" s="354">
        <v>143</v>
      </c>
      <c r="J334" s="478">
        <v>10</v>
      </c>
      <c r="K334" s="478">
        <f t="shared" si="20"/>
        <v>40</v>
      </c>
      <c r="L334" s="478" t="s">
        <v>97</v>
      </c>
      <c r="M334" s="478">
        <v>570</v>
      </c>
      <c r="N334" s="486">
        <v>1</v>
      </c>
      <c r="O334" s="474" t="s">
        <v>2395</v>
      </c>
      <c r="P334" s="416">
        <v>152972823</v>
      </c>
      <c r="Q334" s="352">
        <v>151080605</v>
      </c>
      <c r="R334" s="425">
        <v>1892218</v>
      </c>
      <c r="S334" s="369"/>
      <c r="T334" s="375"/>
      <c r="U334" s="375"/>
      <c r="V334" s="375"/>
      <c r="W334" s="369"/>
      <c r="X334" s="375"/>
      <c r="Y334" s="626"/>
      <c r="Z334" s="369"/>
      <c r="AA334" s="369"/>
      <c r="AB334" s="369"/>
      <c r="AC334" s="369"/>
      <c r="AD334" s="369"/>
      <c r="AE334" s="332">
        <v>0</v>
      </c>
      <c r="AF334" s="488"/>
      <c r="AG334" s="332">
        <v>0</v>
      </c>
      <c r="AH334" s="332">
        <v>1340729</v>
      </c>
      <c r="AI334" s="332">
        <v>0</v>
      </c>
      <c r="AJ334" s="332">
        <v>0</v>
      </c>
      <c r="AK334" s="332">
        <v>0</v>
      </c>
      <c r="AL334" s="332">
        <v>0</v>
      </c>
      <c r="AM334" s="332">
        <v>0</v>
      </c>
      <c r="AN334" s="332">
        <v>0</v>
      </c>
      <c r="AO334" s="332">
        <v>0</v>
      </c>
      <c r="AP334" s="332">
        <v>0</v>
      </c>
      <c r="AQ334" s="469">
        <f t="shared" si="21"/>
        <v>1340729</v>
      </c>
      <c r="AR334" s="470">
        <f t="shared" si="22"/>
        <v>0.70854890926943936</v>
      </c>
      <c r="AS334" s="468">
        <f t="shared" si="23"/>
        <v>551489</v>
      </c>
      <c r="AT334" s="380">
        <v>0</v>
      </c>
      <c r="AU334" s="380">
        <v>0</v>
      </c>
      <c r="AV334" s="378">
        <v>0</v>
      </c>
      <c r="AW334" s="332">
        <v>1892218</v>
      </c>
      <c r="AX334" s="332">
        <v>0</v>
      </c>
      <c r="AY334" s="332">
        <v>0</v>
      </c>
      <c r="AZ334" s="332">
        <v>0</v>
      </c>
      <c r="BA334" s="332">
        <v>0</v>
      </c>
      <c r="BB334" s="332">
        <v>0</v>
      </c>
      <c r="BC334" s="332">
        <v>0</v>
      </c>
      <c r="BD334" s="332">
        <v>0</v>
      </c>
      <c r="BE334" s="332">
        <v>0</v>
      </c>
      <c r="BF334" s="481" t="s">
        <v>2392</v>
      </c>
      <c r="BG334" s="334"/>
    </row>
    <row r="335" spans="2:59" s="333" customFormat="1" ht="18" customHeight="1" thickBot="1" x14ac:dyDescent="0.35">
      <c r="B335" s="397">
        <v>6589446</v>
      </c>
      <c r="C335" s="218">
        <v>3287</v>
      </c>
      <c r="D335" s="356">
        <v>3942</v>
      </c>
      <c r="E335" s="355">
        <v>45505</v>
      </c>
      <c r="F335" s="354">
        <v>2</v>
      </c>
      <c r="G335" s="354" t="s">
        <v>41</v>
      </c>
      <c r="H335" s="353">
        <v>19050140</v>
      </c>
      <c r="I335" s="354">
        <v>117</v>
      </c>
      <c r="J335" s="478">
        <v>10</v>
      </c>
      <c r="K335" s="478">
        <f t="shared" si="20"/>
        <v>35</v>
      </c>
      <c r="L335" s="478" t="s">
        <v>86</v>
      </c>
      <c r="M335" s="478">
        <v>570</v>
      </c>
      <c r="N335" s="487">
        <v>1</v>
      </c>
      <c r="O335" s="474" t="s">
        <v>2395</v>
      </c>
      <c r="P335" s="416">
        <v>41387462</v>
      </c>
      <c r="Q335" s="352">
        <v>40875514</v>
      </c>
      <c r="R335" s="425">
        <v>511948</v>
      </c>
      <c r="S335" s="369"/>
      <c r="T335" s="375"/>
      <c r="U335" s="375"/>
      <c r="V335" s="375"/>
      <c r="W335" s="369"/>
      <c r="X335" s="375"/>
      <c r="Y335" s="626"/>
      <c r="Z335" s="369"/>
      <c r="AA335" s="369"/>
      <c r="AB335" s="369"/>
      <c r="AC335" s="369"/>
      <c r="AD335" s="369"/>
      <c r="AE335" s="332">
        <v>0</v>
      </c>
      <c r="AF335" s="488"/>
      <c r="AG335" s="332">
        <v>0</v>
      </c>
      <c r="AH335" s="332">
        <v>112537</v>
      </c>
      <c r="AI335" s="332">
        <v>0</v>
      </c>
      <c r="AJ335" s="332">
        <v>0</v>
      </c>
      <c r="AK335" s="332">
        <v>0</v>
      </c>
      <c r="AL335" s="332">
        <v>0</v>
      </c>
      <c r="AM335" s="332">
        <v>0</v>
      </c>
      <c r="AN335" s="332">
        <v>0</v>
      </c>
      <c r="AO335" s="332">
        <v>0</v>
      </c>
      <c r="AP335" s="332">
        <v>0</v>
      </c>
      <c r="AQ335" s="469">
        <f t="shared" si="21"/>
        <v>112537</v>
      </c>
      <c r="AR335" s="470">
        <f t="shared" si="22"/>
        <v>0.21982115371092376</v>
      </c>
      <c r="AS335" s="468">
        <f t="shared" si="23"/>
        <v>399411</v>
      </c>
      <c r="AT335" s="380">
        <v>0</v>
      </c>
      <c r="AU335" s="380">
        <v>0</v>
      </c>
      <c r="AV335" s="378">
        <v>0</v>
      </c>
      <c r="AW335" s="332">
        <v>511948</v>
      </c>
      <c r="AX335" s="332">
        <v>0</v>
      </c>
      <c r="AY335" s="332">
        <v>0</v>
      </c>
      <c r="AZ335" s="332">
        <v>0</v>
      </c>
      <c r="BA335" s="332">
        <v>0</v>
      </c>
      <c r="BB335" s="332">
        <v>0</v>
      </c>
      <c r="BC335" s="332">
        <v>0</v>
      </c>
      <c r="BD335" s="332">
        <v>0</v>
      </c>
      <c r="BE335" s="332">
        <v>0</v>
      </c>
      <c r="BF335" s="481" t="s">
        <v>2392</v>
      </c>
      <c r="BG335" s="334"/>
    </row>
    <row r="336" spans="2:59" s="333" customFormat="1" ht="18" customHeight="1" thickBot="1" x14ac:dyDescent="0.35">
      <c r="B336" s="397">
        <v>6589446</v>
      </c>
      <c r="C336" s="218">
        <v>3288</v>
      </c>
      <c r="D336" s="356">
        <v>3941</v>
      </c>
      <c r="E336" s="355">
        <v>45505</v>
      </c>
      <c r="F336" s="354">
        <v>2</v>
      </c>
      <c r="G336" s="354" t="s">
        <v>41</v>
      </c>
      <c r="H336" s="353">
        <v>19050140</v>
      </c>
      <c r="I336" s="354">
        <v>119</v>
      </c>
      <c r="J336" s="478">
        <v>10</v>
      </c>
      <c r="K336" s="478">
        <f t="shared" si="20"/>
        <v>39</v>
      </c>
      <c r="L336" s="478" t="s">
        <v>94</v>
      </c>
      <c r="M336" s="478">
        <v>570</v>
      </c>
      <c r="N336" s="487">
        <v>1</v>
      </c>
      <c r="O336" s="474" t="s">
        <v>2395</v>
      </c>
      <c r="P336" s="416">
        <v>77120963</v>
      </c>
      <c r="Q336" s="352">
        <v>76167005</v>
      </c>
      <c r="R336" s="425">
        <v>953958</v>
      </c>
      <c r="S336" s="369"/>
      <c r="T336" s="375"/>
      <c r="U336" s="375"/>
      <c r="V336" s="375"/>
      <c r="W336" s="369"/>
      <c r="X336" s="375"/>
      <c r="Y336" s="626"/>
      <c r="Z336" s="369"/>
      <c r="AA336" s="369"/>
      <c r="AB336" s="369"/>
      <c r="AC336" s="369"/>
      <c r="AD336" s="369"/>
      <c r="AE336" s="332">
        <v>0</v>
      </c>
      <c r="AF336" s="488"/>
      <c r="AG336" s="332">
        <v>0</v>
      </c>
      <c r="AH336" s="332">
        <v>890920</v>
      </c>
      <c r="AI336" s="332">
        <v>0</v>
      </c>
      <c r="AJ336" s="332">
        <v>0</v>
      </c>
      <c r="AK336" s="332">
        <v>0</v>
      </c>
      <c r="AL336" s="332">
        <v>0</v>
      </c>
      <c r="AM336" s="332">
        <v>0</v>
      </c>
      <c r="AN336" s="332">
        <v>0</v>
      </c>
      <c r="AO336" s="332">
        <v>0</v>
      </c>
      <c r="AP336" s="332">
        <v>0</v>
      </c>
      <c r="AQ336" s="469">
        <f t="shared" si="21"/>
        <v>890920</v>
      </c>
      <c r="AR336" s="470">
        <f t="shared" si="22"/>
        <v>0.93391952266242328</v>
      </c>
      <c r="AS336" s="468">
        <f t="shared" si="23"/>
        <v>63038</v>
      </c>
      <c r="AT336" s="380">
        <v>0</v>
      </c>
      <c r="AU336" s="380">
        <v>0</v>
      </c>
      <c r="AV336" s="378">
        <v>0</v>
      </c>
      <c r="AW336" s="332">
        <v>953958</v>
      </c>
      <c r="AX336" s="332">
        <v>0</v>
      </c>
      <c r="AY336" s="332">
        <v>0</v>
      </c>
      <c r="AZ336" s="332">
        <v>0</v>
      </c>
      <c r="BA336" s="332">
        <v>0</v>
      </c>
      <c r="BB336" s="332">
        <v>0</v>
      </c>
      <c r="BC336" s="332">
        <v>0</v>
      </c>
      <c r="BD336" s="332">
        <v>0</v>
      </c>
      <c r="BE336" s="332">
        <v>0</v>
      </c>
      <c r="BF336" s="481" t="s">
        <v>2392</v>
      </c>
      <c r="BG336" s="334"/>
    </row>
    <row r="337" spans="2:59" s="333" customFormat="1" ht="18" customHeight="1" thickBot="1" x14ac:dyDescent="0.35">
      <c r="B337" s="397">
        <v>6589446</v>
      </c>
      <c r="C337" s="218">
        <v>3289</v>
      </c>
      <c r="D337" s="356">
        <v>3940</v>
      </c>
      <c r="E337" s="355">
        <v>45505</v>
      </c>
      <c r="F337" s="354">
        <v>2</v>
      </c>
      <c r="G337" s="354" t="s">
        <v>41</v>
      </c>
      <c r="H337" s="353">
        <v>19050140</v>
      </c>
      <c r="I337" s="354">
        <v>111</v>
      </c>
      <c r="J337" s="478">
        <v>10</v>
      </c>
      <c r="K337" s="478">
        <f t="shared" si="20"/>
        <v>36</v>
      </c>
      <c r="L337" s="478" t="s">
        <v>89</v>
      </c>
      <c r="M337" s="478">
        <v>570</v>
      </c>
      <c r="N337" s="486">
        <v>1</v>
      </c>
      <c r="O337" s="474" t="s">
        <v>2395</v>
      </c>
      <c r="P337" s="416">
        <v>14687385</v>
      </c>
      <c r="Q337" s="352">
        <v>14505707</v>
      </c>
      <c r="R337" s="425">
        <v>181678</v>
      </c>
      <c r="S337" s="369"/>
      <c r="T337" s="375"/>
      <c r="U337" s="375"/>
      <c r="V337" s="375"/>
      <c r="W337" s="369"/>
      <c r="X337" s="375"/>
      <c r="Y337" s="626"/>
      <c r="Z337" s="369"/>
      <c r="AA337" s="369"/>
      <c r="AB337" s="369"/>
      <c r="AC337" s="369"/>
      <c r="AD337" s="369"/>
      <c r="AE337" s="332">
        <v>0</v>
      </c>
      <c r="AF337" s="488"/>
      <c r="AG337" s="332">
        <v>0</v>
      </c>
      <c r="AH337" s="332">
        <v>118640</v>
      </c>
      <c r="AI337" s="332">
        <v>0</v>
      </c>
      <c r="AJ337" s="332">
        <v>0</v>
      </c>
      <c r="AK337" s="332">
        <v>0</v>
      </c>
      <c r="AL337" s="332">
        <v>0</v>
      </c>
      <c r="AM337" s="332">
        <v>0</v>
      </c>
      <c r="AN337" s="332">
        <v>0</v>
      </c>
      <c r="AO337" s="332">
        <v>0</v>
      </c>
      <c r="AP337" s="332">
        <v>0</v>
      </c>
      <c r="AQ337" s="469">
        <f t="shared" si="21"/>
        <v>118640</v>
      </c>
      <c r="AR337" s="470">
        <f t="shared" si="22"/>
        <v>0.65302348110393116</v>
      </c>
      <c r="AS337" s="468">
        <f t="shared" si="23"/>
        <v>63038</v>
      </c>
      <c r="AT337" s="380">
        <v>0</v>
      </c>
      <c r="AU337" s="380">
        <v>0</v>
      </c>
      <c r="AV337" s="378">
        <v>0</v>
      </c>
      <c r="AW337" s="332">
        <v>181678</v>
      </c>
      <c r="AX337" s="332">
        <v>0</v>
      </c>
      <c r="AY337" s="332">
        <v>0</v>
      </c>
      <c r="AZ337" s="332">
        <v>0</v>
      </c>
      <c r="BA337" s="332">
        <v>0</v>
      </c>
      <c r="BB337" s="332">
        <v>0</v>
      </c>
      <c r="BC337" s="332">
        <v>0</v>
      </c>
      <c r="BD337" s="332">
        <v>0</v>
      </c>
      <c r="BE337" s="332">
        <v>0</v>
      </c>
      <c r="BF337" s="481" t="s">
        <v>2392</v>
      </c>
      <c r="BG337" s="334"/>
    </row>
    <row r="338" spans="2:59" s="333" customFormat="1" ht="18" customHeight="1" thickBot="1" x14ac:dyDescent="0.35">
      <c r="B338" s="397">
        <v>6589446</v>
      </c>
      <c r="C338" s="218">
        <v>3291</v>
      </c>
      <c r="D338" s="356">
        <v>3939</v>
      </c>
      <c r="E338" s="355">
        <v>45505</v>
      </c>
      <c r="F338" s="354">
        <v>2</v>
      </c>
      <c r="G338" s="354" t="s">
        <v>41</v>
      </c>
      <c r="H338" s="353">
        <v>19050140</v>
      </c>
      <c r="I338" s="354">
        <v>109</v>
      </c>
      <c r="J338" s="478">
        <v>10</v>
      </c>
      <c r="K338" s="478">
        <f t="shared" si="20"/>
        <v>39</v>
      </c>
      <c r="L338" s="478" t="s">
        <v>95</v>
      </c>
      <c r="M338" s="478">
        <v>570</v>
      </c>
      <c r="N338" s="487">
        <v>1</v>
      </c>
      <c r="O338" s="474" t="s">
        <v>2395</v>
      </c>
      <c r="P338" s="416">
        <v>19632590</v>
      </c>
      <c r="Q338" s="352">
        <v>19389742</v>
      </c>
      <c r="R338" s="425">
        <v>242848</v>
      </c>
      <c r="S338" s="369"/>
      <c r="T338" s="375"/>
      <c r="U338" s="375"/>
      <c r="V338" s="375"/>
      <c r="W338" s="369"/>
      <c r="X338" s="375"/>
      <c r="Y338" s="626"/>
      <c r="Z338" s="369"/>
      <c r="AA338" s="369"/>
      <c r="AB338" s="369"/>
      <c r="AC338" s="369"/>
      <c r="AD338" s="369"/>
      <c r="AE338" s="332">
        <v>0</v>
      </c>
      <c r="AF338" s="488"/>
      <c r="AG338" s="332">
        <v>0</v>
      </c>
      <c r="AH338" s="332">
        <v>179812</v>
      </c>
      <c r="AI338" s="332">
        <v>0</v>
      </c>
      <c r="AJ338" s="332">
        <v>0</v>
      </c>
      <c r="AK338" s="332">
        <v>0</v>
      </c>
      <c r="AL338" s="332">
        <v>0</v>
      </c>
      <c r="AM338" s="332">
        <v>0</v>
      </c>
      <c r="AN338" s="332">
        <v>0</v>
      </c>
      <c r="AO338" s="332">
        <v>0</v>
      </c>
      <c r="AP338" s="332">
        <v>0</v>
      </c>
      <c r="AQ338" s="469">
        <f t="shared" si="21"/>
        <v>179812</v>
      </c>
      <c r="AR338" s="470">
        <f t="shared" si="22"/>
        <v>0.74043022796152325</v>
      </c>
      <c r="AS338" s="468">
        <f t="shared" si="23"/>
        <v>63036</v>
      </c>
      <c r="AT338" s="380">
        <v>0</v>
      </c>
      <c r="AU338" s="380">
        <v>0</v>
      </c>
      <c r="AV338" s="378">
        <v>0</v>
      </c>
      <c r="AW338" s="332">
        <v>242848</v>
      </c>
      <c r="AX338" s="332">
        <v>0</v>
      </c>
      <c r="AY338" s="332">
        <v>0</v>
      </c>
      <c r="AZ338" s="332">
        <v>0</v>
      </c>
      <c r="BA338" s="332">
        <v>0</v>
      </c>
      <c r="BB338" s="332">
        <v>0</v>
      </c>
      <c r="BC338" s="332">
        <v>0</v>
      </c>
      <c r="BD338" s="332">
        <v>0</v>
      </c>
      <c r="BE338" s="332">
        <v>0</v>
      </c>
      <c r="BF338" s="481" t="s">
        <v>2392</v>
      </c>
      <c r="BG338" s="334"/>
    </row>
    <row r="339" spans="2:59" s="333" customFormat="1" ht="18" customHeight="1" thickBot="1" x14ac:dyDescent="0.35">
      <c r="B339" s="397">
        <v>6589446</v>
      </c>
      <c r="C339" s="218">
        <v>3292</v>
      </c>
      <c r="D339" s="356">
        <v>3936</v>
      </c>
      <c r="E339" s="355">
        <v>45505</v>
      </c>
      <c r="F339" s="354">
        <v>2</v>
      </c>
      <c r="G339" s="354" t="s">
        <v>41</v>
      </c>
      <c r="H339" s="353">
        <v>19050140</v>
      </c>
      <c r="I339" s="354">
        <v>110</v>
      </c>
      <c r="J339" s="478">
        <v>10</v>
      </c>
      <c r="K339" s="478">
        <f t="shared" si="20"/>
        <v>36</v>
      </c>
      <c r="L339" s="478" t="s">
        <v>88</v>
      </c>
      <c r="M339" s="478">
        <v>12</v>
      </c>
      <c r="N339" s="486">
        <v>7</v>
      </c>
      <c r="O339" s="474" t="s">
        <v>2395</v>
      </c>
      <c r="P339" s="416">
        <v>57704972</v>
      </c>
      <c r="Q339" s="352">
        <v>57626612</v>
      </c>
      <c r="R339" s="425">
        <v>78360</v>
      </c>
      <c r="S339" s="369"/>
      <c r="T339" s="375"/>
      <c r="U339" s="375"/>
      <c r="V339" s="375"/>
      <c r="W339" s="369"/>
      <c r="X339" s="375"/>
      <c r="Y339" s="626"/>
      <c r="Z339" s="369"/>
      <c r="AA339" s="369"/>
      <c r="AB339" s="369"/>
      <c r="AC339" s="369"/>
      <c r="AD339" s="369"/>
      <c r="AE339" s="332">
        <v>0</v>
      </c>
      <c r="AF339" s="488"/>
      <c r="AG339" s="332">
        <v>0</v>
      </c>
      <c r="AH339" s="332">
        <v>78360</v>
      </c>
      <c r="AI339" s="332">
        <v>0</v>
      </c>
      <c r="AJ339" s="332">
        <v>0</v>
      </c>
      <c r="AK339" s="332">
        <v>0</v>
      </c>
      <c r="AL339" s="332">
        <v>0</v>
      </c>
      <c r="AM339" s="332">
        <v>0</v>
      </c>
      <c r="AN339" s="332">
        <v>0</v>
      </c>
      <c r="AO339" s="332">
        <v>0</v>
      </c>
      <c r="AP339" s="332">
        <v>0</v>
      </c>
      <c r="AQ339" s="469">
        <f t="shared" si="21"/>
        <v>78360</v>
      </c>
      <c r="AR339" s="470">
        <f t="shared" si="22"/>
        <v>1</v>
      </c>
      <c r="AS339" s="468">
        <f t="shared" si="23"/>
        <v>0</v>
      </c>
      <c r="AT339" s="380">
        <v>0</v>
      </c>
      <c r="AU339" s="380">
        <v>0</v>
      </c>
      <c r="AV339" s="378">
        <v>0</v>
      </c>
      <c r="AW339" s="332">
        <v>78360</v>
      </c>
      <c r="AX339" s="332">
        <v>0</v>
      </c>
      <c r="AY339" s="332">
        <v>0</v>
      </c>
      <c r="AZ339" s="332">
        <v>0</v>
      </c>
      <c r="BA339" s="332">
        <v>0</v>
      </c>
      <c r="BB339" s="332">
        <v>0</v>
      </c>
      <c r="BC339" s="332">
        <v>0</v>
      </c>
      <c r="BD339" s="332">
        <v>0</v>
      </c>
      <c r="BE339" s="332">
        <v>0</v>
      </c>
      <c r="BF339" s="481" t="s">
        <v>2392</v>
      </c>
      <c r="BG339" s="334"/>
    </row>
    <row r="340" spans="2:59" s="333" customFormat="1" ht="18" customHeight="1" thickBot="1" x14ac:dyDescent="0.35">
      <c r="B340" s="397">
        <v>6589446</v>
      </c>
      <c r="C340" s="218">
        <v>3292</v>
      </c>
      <c r="D340" s="356">
        <v>3936</v>
      </c>
      <c r="E340" s="355">
        <v>45505</v>
      </c>
      <c r="F340" s="354">
        <v>2</v>
      </c>
      <c r="G340" s="354" t="s">
        <v>41</v>
      </c>
      <c r="H340" s="353">
        <v>19050140</v>
      </c>
      <c r="I340" s="354">
        <v>110</v>
      </c>
      <c r="J340" s="478">
        <v>10</v>
      </c>
      <c r="K340" s="478">
        <f t="shared" si="20"/>
        <v>36</v>
      </c>
      <c r="L340" s="478" t="s">
        <v>88</v>
      </c>
      <c r="M340" s="478">
        <v>570</v>
      </c>
      <c r="N340" s="487">
        <v>1</v>
      </c>
      <c r="O340" s="474" t="s">
        <v>2395</v>
      </c>
      <c r="P340" s="416">
        <v>79195396</v>
      </c>
      <c r="Q340" s="352">
        <v>78215778</v>
      </c>
      <c r="R340" s="425">
        <v>979618</v>
      </c>
      <c r="S340" s="369"/>
      <c r="T340" s="375"/>
      <c r="U340" s="375"/>
      <c r="V340" s="375"/>
      <c r="W340" s="369"/>
      <c r="X340" s="375"/>
      <c r="Y340" s="626"/>
      <c r="Z340" s="369"/>
      <c r="AA340" s="369"/>
      <c r="AB340" s="369"/>
      <c r="AC340" s="369"/>
      <c r="AD340" s="369"/>
      <c r="AE340" s="332">
        <v>0</v>
      </c>
      <c r="AF340" s="488"/>
      <c r="AG340" s="332">
        <v>0</v>
      </c>
      <c r="AH340" s="332">
        <v>628820</v>
      </c>
      <c r="AI340" s="332">
        <v>0</v>
      </c>
      <c r="AJ340" s="332">
        <v>0</v>
      </c>
      <c r="AK340" s="332">
        <v>0</v>
      </c>
      <c r="AL340" s="332">
        <v>0</v>
      </c>
      <c r="AM340" s="332">
        <v>0</v>
      </c>
      <c r="AN340" s="332">
        <v>0</v>
      </c>
      <c r="AO340" s="332">
        <v>0</v>
      </c>
      <c r="AP340" s="332">
        <v>0</v>
      </c>
      <c r="AQ340" s="469">
        <f t="shared" si="21"/>
        <v>628820</v>
      </c>
      <c r="AR340" s="470">
        <f t="shared" si="22"/>
        <v>0.64190327250009693</v>
      </c>
      <c r="AS340" s="468">
        <f t="shared" si="23"/>
        <v>350798</v>
      </c>
      <c r="AT340" s="380">
        <v>0</v>
      </c>
      <c r="AU340" s="380">
        <v>0</v>
      </c>
      <c r="AV340" s="378">
        <v>0</v>
      </c>
      <c r="AW340" s="332">
        <v>979618</v>
      </c>
      <c r="AX340" s="332">
        <v>0</v>
      </c>
      <c r="AY340" s="332">
        <v>0</v>
      </c>
      <c r="AZ340" s="332">
        <v>0</v>
      </c>
      <c r="BA340" s="332">
        <v>0</v>
      </c>
      <c r="BB340" s="332">
        <v>0</v>
      </c>
      <c r="BC340" s="332">
        <v>0</v>
      </c>
      <c r="BD340" s="332">
        <v>0</v>
      </c>
      <c r="BE340" s="332">
        <v>0</v>
      </c>
      <c r="BF340" s="481" t="s">
        <v>2392</v>
      </c>
      <c r="BG340" s="334"/>
    </row>
    <row r="341" spans="2:59" s="333" customFormat="1" ht="18" customHeight="1" thickBot="1" x14ac:dyDescent="0.35">
      <c r="B341" s="397">
        <v>6589446</v>
      </c>
      <c r="C341" s="218">
        <v>3293</v>
      </c>
      <c r="D341" s="356">
        <v>3937</v>
      </c>
      <c r="E341" s="355">
        <v>45505</v>
      </c>
      <c r="F341" s="354">
        <v>2</v>
      </c>
      <c r="G341" s="354" t="s">
        <v>41</v>
      </c>
      <c r="H341" s="353">
        <v>19050140</v>
      </c>
      <c r="I341" s="354">
        <v>133</v>
      </c>
      <c r="J341" s="478">
        <v>10</v>
      </c>
      <c r="K341" s="478">
        <f t="shared" si="20"/>
        <v>38</v>
      </c>
      <c r="L341" s="478" t="s">
        <v>92</v>
      </c>
      <c r="M341" s="478">
        <v>570</v>
      </c>
      <c r="N341" s="486">
        <v>1</v>
      </c>
      <c r="O341" s="474" t="s">
        <v>2395</v>
      </c>
      <c r="P341" s="416">
        <v>587826903</v>
      </c>
      <c r="Q341" s="352">
        <v>580555699</v>
      </c>
      <c r="R341" s="425">
        <v>7271204</v>
      </c>
      <c r="S341" s="369"/>
      <c r="T341" s="375"/>
      <c r="U341" s="375"/>
      <c r="V341" s="375"/>
      <c r="W341" s="369"/>
      <c r="X341" s="375"/>
      <c r="Y341" s="626"/>
      <c r="Z341" s="369"/>
      <c r="AA341" s="369"/>
      <c r="AB341" s="369"/>
      <c r="AC341" s="369"/>
      <c r="AD341" s="369"/>
      <c r="AE341" s="332">
        <v>0</v>
      </c>
      <c r="AF341" s="488"/>
      <c r="AG341" s="332">
        <v>0</v>
      </c>
      <c r="AH341" s="332">
        <v>0</v>
      </c>
      <c r="AI341" s="332">
        <v>0</v>
      </c>
      <c r="AJ341" s="332">
        <v>0</v>
      </c>
      <c r="AK341" s="332">
        <v>0</v>
      </c>
      <c r="AL341" s="332">
        <v>0</v>
      </c>
      <c r="AM341" s="332">
        <v>0</v>
      </c>
      <c r="AN341" s="332">
        <v>0</v>
      </c>
      <c r="AO341" s="332">
        <v>0</v>
      </c>
      <c r="AP341" s="332">
        <v>0</v>
      </c>
      <c r="AQ341" s="469">
        <f t="shared" si="21"/>
        <v>0</v>
      </c>
      <c r="AR341" s="470">
        <f t="shared" si="22"/>
        <v>0</v>
      </c>
      <c r="AS341" s="468">
        <f t="shared" si="23"/>
        <v>7271204</v>
      </c>
      <c r="AT341" s="380">
        <v>0</v>
      </c>
      <c r="AU341" s="380">
        <v>0</v>
      </c>
      <c r="AV341" s="378">
        <v>0</v>
      </c>
      <c r="AW341" s="332">
        <v>7271204</v>
      </c>
      <c r="AX341" s="332">
        <v>0</v>
      </c>
      <c r="AY341" s="332">
        <v>0</v>
      </c>
      <c r="AZ341" s="332">
        <v>0</v>
      </c>
      <c r="BA341" s="332">
        <v>0</v>
      </c>
      <c r="BB341" s="332">
        <v>0</v>
      </c>
      <c r="BC341" s="332">
        <v>0</v>
      </c>
      <c r="BD341" s="332">
        <v>0</v>
      </c>
      <c r="BE341" s="332">
        <v>0</v>
      </c>
      <c r="BF341" s="481" t="s">
        <v>2392</v>
      </c>
      <c r="BG341" s="334"/>
    </row>
    <row r="342" spans="2:59" s="333" customFormat="1" ht="18" customHeight="1" thickBot="1" x14ac:dyDescent="0.35">
      <c r="B342" s="397">
        <v>6589446</v>
      </c>
      <c r="C342" s="218">
        <v>3293</v>
      </c>
      <c r="D342" s="356">
        <v>3937</v>
      </c>
      <c r="E342" s="355">
        <v>45505</v>
      </c>
      <c r="F342" s="354">
        <v>2</v>
      </c>
      <c r="G342" s="354" t="s">
        <v>41</v>
      </c>
      <c r="H342" s="353">
        <v>19050140</v>
      </c>
      <c r="I342" s="354">
        <v>133</v>
      </c>
      <c r="J342" s="478">
        <v>10</v>
      </c>
      <c r="K342" s="478">
        <f t="shared" si="20"/>
        <v>38</v>
      </c>
      <c r="L342" s="478" t="s">
        <v>93</v>
      </c>
      <c r="M342" s="478">
        <v>570</v>
      </c>
      <c r="N342" s="487">
        <v>1</v>
      </c>
      <c r="O342" s="474" t="s">
        <v>2395</v>
      </c>
      <c r="P342" s="416">
        <v>43270176</v>
      </c>
      <c r="Q342" s="352">
        <v>42734940</v>
      </c>
      <c r="R342" s="425">
        <v>535236</v>
      </c>
      <c r="S342" s="369"/>
      <c r="T342" s="375"/>
      <c r="U342" s="375"/>
      <c r="V342" s="375"/>
      <c r="W342" s="369"/>
      <c r="X342" s="375"/>
      <c r="Y342" s="626"/>
      <c r="Z342" s="369"/>
      <c r="AA342" s="369"/>
      <c r="AB342" s="369"/>
      <c r="AC342" s="369"/>
      <c r="AD342" s="369"/>
      <c r="AE342" s="332">
        <v>0</v>
      </c>
      <c r="AF342" s="488"/>
      <c r="AG342" s="332">
        <v>0</v>
      </c>
      <c r="AH342" s="332">
        <v>0</v>
      </c>
      <c r="AI342" s="332">
        <v>0</v>
      </c>
      <c r="AJ342" s="332">
        <v>0</v>
      </c>
      <c r="AK342" s="332">
        <v>0</v>
      </c>
      <c r="AL342" s="332">
        <v>0</v>
      </c>
      <c r="AM342" s="332">
        <v>0</v>
      </c>
      <c r="AN342" s="332">
        <v>0</v>
      </c>
      <c r="AO342" s="332">
        <v>0</v>
      </c>
      <c r="AP342" s="332">
        <v>0</v>
      </c>
      <c r="AQ342" s="469">
        <f t="shared" si="21"/>
        <v>0</v>
      </c>
      <c r="AR342" s="470">
        <f t="shared" si="22"/>
        <v>0</v>
      </c>
      <c r="AS342" s="468">
        <f t="shared" si="23"/>
        <v>535236</v>
      </c>
      <c r="AT342" s="380">
        <v>0</v>
      </c>
      <c r="AU342" s="380">
        <v>0</v>
      </c>
      <c r="AV342" s="378">
        <v>0</v>
      </c>
      <c r="AW342" s="332">
        <v>535236</v>
      </c>
      <c r="AX342" s="332">
        <v>0</v>
      </c>
      <c r="AY342" s="332">
        <v>0</v>
      </c>
      <c r="AZ342" s="332">
        <v>0</v>
      </c>
      <c r="BA342" s="332">
        <v>0</v>
      </c>
      <c r="BB342" s="332">
        <v>0</v>
      </c>
      <c r="BC342" s="332">
        <v>0</v>
      </c>
      <c r="BD342" s="332">
        <v>0</v>
      </c>
      <c r="BE342" s="332">
        <v>0</v>
      </c>
      <c r="BF342" s="481" t="s">
        <v>2392</v>
      </c>
      <c r="BG342" s="334"/>
    </row>
    <row r="343" spans="2:59" s="333" customFormat="1" ht="18" customHeight="1" thickBot="1" x14ac:dyDescent="0.35">
      <c r="B343" s="397">
        <v>6589446</v>
      </c>
      <c r="C343" s="218">
        <v>3294</v>
      </c>
      <c r="D343" s="356">
        <v>3934</v>
      </c>
      <c r="E343" s="355">
        <v>45505</v>
      </c>
      <c r="F343" s="354">
        <v>2</v>
      </c>
      <c r="G343" s="354" t="s">
        <v>41</v>
      </c>
      <c r="H343" s="353">
        <v>19050140</v>
      </c>
      <c r="I343" s="354">
        <v>116</v>
      </c>
      <c r="J343" s="478">
        <v>10</v>
      </c>
      <c r="K343" s="478">
        <f t="shared" si="20"/>
        <v>35</v>
      </c>
      <c r="L343" s="478" t="s">
        <v>87</v>
      </c>
      <c r="M343" s="478">
        <v>570</v>
      </c>
      <c r="N343" s="486">
        <v>1</v>
      </c>
      <c r="O343" s="474" t="s">
        <v>2395</v>
      </c>
      <c r="P343" s="416">
        <v>41041437</v>
      </c>
      <c r="Q343" s="352">
        <v>40533769</v>
      </c>
      <c r="R343" s="425">
        <v>507668</v>
      </c>
      <c r="S343" s="369"/>
      <c r="T343" s="375"/>
      <c r="U343" s="375"/>
      <c r="V343" s="375"/>
      <c r="W343" s="369"/>
      <c r="X343" s="375"/>
      <c r="Y343" s="626"/>
      <c r="Z343" s="369"/>
      <c r="AA343" s="369"/>
      <c r="AB343" s="369"/>
      <c r="AC343" s="369"/>
      <c r="AD343" s="369"/>
      <c r="AE343" s="332">
        <v>0</v>
      </c>
      <c r="AF343" s="488"/>
      <c r="AG343" s="332">
        <v>0</v>
      </c>
      <c r="AH343" s="332">
        <v>73373</v>
      </c>
      <c r="AI343" s="332">
        <v>0</v>
      </c>
      <c r="AJ343" s="332">
        <v>0</v>
      </c>
      <c r="AK343" s="332">
        <v>0</v>
      </c>
      <c r="AL343" s="332">
        <v>0</v>
      </c>
      <c r="AM343" s="332">
        <v>0</v>
      </c>
      <c r="AN343" s="332">
        <v>0</v>
      </c>
      <c r="AO343" s="332">
        <v>0</v>
      </c>
      <c r="AP343" s="332">
        <v>0</v>
      </c>
      <c r="AQ343" s="469">
        <f t="shared" si="21"/>
        <v>73373</v>
      </c>
      <c r="AR343" s="470">
        <f t="shared" si="22"/>
        <v>0.14452949565464043</v>
      </c>
      <c r="AS343" s="468">
        <f t="shared" si="23"/>
        <v>434295</v>
      </c>
      <c r="AT343" s="380">
        <v>0</v>
      </c>
      <c r="AU343" s="380">
        <v>0</v>
      </c>
      <c r="AV343" s="378">
        <v>0</v>
      </c>
      <c r="AW343" s="332">
        <v>507668</v>
      </c>
      <c r="AX343" s="332">
        <v>0</v>
      </c>
      <c r="AY343" s="332">
        <v>0</v>
      </c>
      <c r="AZ343" s="332">
        <v>0</v>
      </c>
      <c r="BA343" s="332">
        <v>0</v>
      </c>
      <c r="BB343" s="332">
        <v>0</v>
      </c>
      <c r="BC343" s="332">
        <v>0</v>
      </c>
      <c r="BD343" s="332">
        <v>0</v>
      </c>
      <c r="BE343" s="332">
        <v>0</v>
      </c>
      <c r="BF343" s="481" t="s">
        <v>2392</v>
      </c>
      <c r="BG343" s="334"/>
    </row>
    <row r="344" spans="2:59" s="333" customFormat="1" ht="18" customHeight="1" thickBot="1" x14ac:dyDescent="0.35">
      <c r="B344" s="397">
        <v>6589446</v>
      </c>
      <c r="C344" s="218">
        <v>3295</v>
      </c>
      <c r="D344" s="356">
        <v>3933</v>
      </c>
      <c r="E344" s="355">
        <v>45505</v>
      </c>
      <c r="F344" s="354">
        <v>2</v>
      </c>
      <c r="G344" s="354" t="s">
        <v>41</v>
      </c>
      <c r="H344" s="353">
        <v>19050140</v>
      </c>
      <c r="I344" s="354">
        <v>104</v>
      </c>
      <c r="J344" s="478">
        <v>10</v>
      </c>
      <c r="K344" s="478">
        <f t="shared" si="20"/>
        <v>34</v>
      </c>
      <c r="L344" s="478" t="s">
        <v>85</v>
      </c>
      <c r="M344" s="478">
        <v>570</v>
      </c>
      <c r="N344" s="487">
        <v>1</v>
      </c>
      <c r="O344" s="474" t="s">
        <v>2395</v>
      </c>
      <c r="P344" s="416">
        <v>63164340</v>
      </c>
      <c r="Q344" s="352">
        <v>62383020</v>
      </c>
      <c r="R344" s="425">
        <v>781320</v>
      </c>
      <c r="S344" s="369"/>
      <c r="T344" s="375"/>
      <c r="U344" s="375"/>
      <c r="V344" s="375"/>
      <c r="W344" s="369"/>
      <c r="X344" s="375"/>
      <c r="Y344" s="626"/>
      <c r="Z344" s="369"/>
      <c r="AA344" s="369"/>
      <c r="AB344" s="369"/>
      <c r="AC344" s="369"/>
      <c r="AD344" s="369"/>
      <c r="AE344" s="332">
        <v>0</v>
      </c>
      <c r="AF344" s="488"/>
      <c r="AG344" s="332">
        <v>0</v>
      </c>
      <c r="AH344" s="332">
        <v>681585</v>
      </c>
      <c r="AI344" s="332">
        <v>0</v>
      </c>
      <c r="AJ344" s="332">
        <v>0</v>
      </c>
      <c r="AK344" s="332">
        <v>0</v>
      </c>
      <c r="AL344" s="332">
        <v>0</v>
      </c>
      <c r="AM344" s="332">
        <v>0</v>
      </c>
      <c r="AN344" s="332">
        <v>0</v>
      </c>
      <c r="AO344" s="332">
        <v>0</v>
      </c>
      <c r="AP344" s="332">
        <v>0</v>
      </c>
      <c r="AQ344" s="469">
        <f t="shared" si="21"/>
        <v>681585</v>
      </c>
      <c r="AR344" s="470">
        <f t="shared" si="22"/>
        <v>0.87235063738289054</v>
      </c>
      <c r="AS344" s="468">
        <f t="shared" si="23"/>
        <v>99735</v>
      </c>
      <c r="AT344" s="380">
        <v>0</v>
      </c>
      <c r="AU344" s="380">
        <v>0</v>
      </c>
      <c r="AV344" s="378">
        <v>0</v>
      </c>
      <c r="AW344" s="332">
        <v>781320</v>
      </c>
      <c r="AX344" s="332">
        <v>0</v>
      </c>
      <c r="AY344" s="332">
        <v>0</v>
      </c>
      <c r="AZ344" s="332">
        <v>0</v>
      </c>
      <c r="BA344" s="332">
        <v>0</v>
      </c>
      <c r="BB344" s="332">
        <v>0</v>
      </c>
      <c r="BC344" s="332">
        <v>0</v>
      </c>
      <c r="BD344" s="332">
        <v>0</v>
      </c>
      <c r="BE344" s="332">
        <v>0</v>
      </c>
      <c r="BF344" s="481" t="s">
        <v>2392</v>
      </c>
      <c r="BG344" s="334"/>
    </row>
    <row r="345" spans="2:59" s="333" customFormat="1" ht="18" customHeight="1" thickBot="1" x14ac:dyDescent="0.35">
      <c r="B345" s="397">
        <v>6589446</v>
      </c>
      <c r="C345" s="218">
        <v>3296</v>
      </c>
      <c r="D345" s="356">
        <v>3935</v>
      </c>
      <c r="E345" s="355">
        <v>45505</v>
      </c>
      <c r="F345" s="354">
        <v>2</v>
      </c>
      <c r="G345" s="354" t="s">
        <v>41</v>
      </c>
      <c r="H345" s="353">
        <v>19050140</v>
      </c>
      <c r="I345" s="354">
        <v>105</v>
      </c>
      <c r="J345" s="478">
        <v>10</v>
      </c>
      <c r="K345" s="478">
        <f t="shared" si="20"/>
        <v>32</v>
      </c>
      <c r="L345" s="478" t="s">
        <v>80</v>
      </c>
      <c r="M345" s="478">
        <v>570</v>
      </c>
      <c r="N345" s="486">
        <v>1</v>
      </c>
      <c r="O345" s="474" t="s">
        <v>2395</v>
      </c>
      <c r="P345" s="416">
        <v>347971051</v>
      </c>
      <c r="Q345" s="352">
        <v>343666776</v>
      </c>
      <c r="R345" s="425">
        <v>4304275</v>
      </c>
      <c r="S345" s="369"/>
      <c r="T345" s="375"/>
      <c r="U345" s="375"/>
      <c r="V345" s="375"/>
      <c r="W345" s="369"/>
      <c r="X345" s="375"/>
      <c r="Y345" s="626"/>
      <c r="Z345" s="369"/>
      <c r="AA345" s="369"/>
      <c r="AB345" s="369"/>
      <c r="AC345" s="369"/>
      <c r="AD345" s="369"/>
      <c r="AE345" s="332">
        <v>0</v>
      </c>
      <c r="AF345" s="488"/>
      <c r="AG345" s="332">
        <v>0</v>
      </c>
      <c r="AH345" s="332">
        <v>4304275</v>
      </c>
      <c r="AI345" s="332">
        <v>0</v>
      </c>
      <c r="AJ345" s="332">
        <v>0</v>
      </c>
      <c r="AK345" s="332">
        <v>0</v>
      </c>
      <c r="AL345" s="332">
        <v>0</v>
      </c>
      <c r="AM345" s="332">
        <v>0</v>
      </c>
      <c r="AN345" s="332">
        <v>0</v>
      </c>
      <c r="AO345" s="332">
        <v>0</v>
      </c>
      <c r="AP345" s="332">
        <v>0</v>
      </c>
      <c r="AQ345" s="469">
        <f t="shared" si="21"/>
        <v>4304275</v>
      </c>
      <c r="AR345" s="470">
        <f t="shared" si="22"/>
        <v>1</v>
      </c>
      <c r="AS345" s="468">
        <f t="shared" si="23"/>
        <v>0</v>
      </c>
      <c r="AT345" s="380">
        <v>0</v>
      </c>
      <c r="AU345" s="380">
        <v>0</v>
      </c>
      <c r="AV345" s="378">
        <v>0</v>
      </c>
      <c r="AW345" s="332">
        <v>4304275</v>
      </c>
      <c r="AX345" s="332">
        <v>0</v>
      </c>
      <c r="AY345" s="332">
        <v>0</v>
      </c>
      <c r="AZ345" s="332">
        <v>0</v>
      </c>
      <c r="BA345" s="332">
        <v>0</v>
      </c>
      <c r="BB345" s="332">
        <v>0</v>
      </c>
      <c r="BC345" s="332">
        <v>0</v>
      </c>
      <c r="BD345" s="332">
        <v>0</v>
      </c>
      <c r="BE345" s="332">
        <v>0</v>
      </c>
      <c r="BF345" s="481" t="s">
        <v>2392</v>
      </c>
      <c r="BG345" s="334"/>
    </row>
    <row r="346" spans="2:59" s="333" customFormat="1" ht="18" customHeight="1" thickBot="1" x14ac:dyDescent="0.35">
      <c r="B346" s="397">
        <v>6589446</v>
      </c>
      <c r="C346" s="218">
        <v>3296</v>
      </c>
      <c r="D346" s="356">
        <v>3935</v>
      </c>
      <c r="E346" s="355">
        <v>45505</v>
      </c>
      <c r="F346" s="354">
        <v>2</v>
      </c>
      <c r="G346" s="354" t="s">
        <v>41</v>
      </c>
      <c r="H346" s="353">
        <v>19050140</v>
      </c>
      <c r="I346" s="354">
        <v>105</v>
      </c>
      <c r="J346" s="478">
        <v>10</v>
      </c>
      <c r="K346" s="478">
        <f t="shared" si="20"/>
        <v>32</v>
      </c>
      <c r="L346" s="478" t="s">
        <v>81</v>
      </c>
      <c r="M346" s="478">
        <v>570</v>
      </c>
      <c r="N346" s="487">
        <v>1</v>
      </c>
      <c r="O346" s="474" t="s">
        <v>2395</v>
      </c>
      <c r="P346" s="416">
        <v>57706031</v>
      </c>
      <c r="Q346" s="352">
        <v>56992229</v>
      </c>
      <c r="R346" s="425">
        <v>713802</v>
      </c>
      <c r="S346" s="369"/>
      <c r="T346" s="375"/>
      <c r="U346" s="375"/>
      <c r="V346" s="375"/>
      <c r="W346" s="369"/>
      <c r="X346" s="375"/>
      <c r="Y346" s="626"/>
      <c r="Z346" s="369"/>
      <c r="AA346" s="369"/>
      <c r="AB346" s="369"/>
      <c r="AC346" s="369"/>
      <c r="AD346" s="369"/>
      <c r="AE346" s="332">
        <v>0</v>
      </c>
      <c r="AF346" s="488"/>
      <c r="AG346" s="332">
        <v>0</v>
      </c>
      <c r="AH346" s="332">
        <v>713802</v>
      </c>
      <c r="AI346" s="332">
        <v>0</v>
      </c>
      <c r="AJ346" s="332">
        <v>0</v>
      </c>
      <c r="AK346" s="332">
        <v>0</v>
      </c>
      <c r="AL346" s="332">
        <v>0</v>
      </c>
      <c r="AM346" s="332">
        <v>0</v>
      </c>
      <c r="AN346" s="332">
        <v>0</v>
      </c>
      <c r="AO346" s="332">
        <v>0</v>
      </c>
      <c r="AP346" s="332">
        <v>0</v>
      </c>
      <c r="AQ346" s="469">
        <f t="shared" si="21"/>
        <v>713802</v>
      </c>
      <c r="AR346" s="470">
        <f t="shared" si="22"/>
        <v>1</v>
      </c>
      <c r="AS346" s="468">
        <f t="shared" si="23"/>
        <v>0</v>
      </c>
      <c r="AT346" s="380">
        <v>0</v>
      </c>
      <c r="AU346" s="380">
        <v>0</v>
      </c>
      <c r="AV346" s="378">
        <v>0</v>
      </c>
      <c r="AW346" s="332">
        <v>713802</v>
      </c>
      <c r="AX346" s="332">
        <v>0</v>
      </c>
      <c r="AY346" s="332">
        <v>0</v>
      </c>
      <c r="AZ346" s="332">
        <v>0</v>
      </c>
      <c r="BA346" s="332">
        <v>0</v>
      </c>
      <c r="BB346" s="332">
        <v>0</v>
      </c>
      <c r="BC346" s="332">
        <v>0</v>
      </c>
      <c r="BD346" s="332">
        <v>0</v>
      </c>
      <c r="BE346" s="332">
        <v>0</v>
      </c>
      <c r="BF346" s="481" t="s">
        <v>2392</v>
      </c>
      <c r="BG346" s="334"/>
    </row>
    <row r="347" spans="2:59" s="333" customFormat="1" ht="18" customHeight="1" thickBot="1" x14ac:dyDescent="0.35">
      <c r="B347" s="397">
        <v>6589446</v>
      </c>
      <c r="C347" s="218">
        <v>3296</v>
      </c>
      <c r="D347" s="356">
        <v>3935</v>
      </c>
      <c r="E347" s="355">
        <v>45505</v>
      </c>
      <c r="F347" s="354">
        <v>2</v>
      </c>
      <c r="G347" s="354" t="s">
        <v>41</v>
      </c>
      <c r="H347" s="353">
        <v>19050140</v>
      </c>
      <c r="I347" s="354">
        <v>105</v>
      </c>
      <c r="J347" s="478">
        <v>10</v>
      </c>
      <c r="K347" s="478">
        <f t="shared" si="20"/>
        <v>32</v>
      </c>
      <c r="L347" s="478" t="s">
        <v>82</v>
      </c>
      <c r="M347" s="478">
        <v>570</v>
      </c>
      <c r="N347" s="486">
        <v>1</v>
      </c>
      <c r="O347" s="474" t="s">
        <v>2395</v>
      </c>
      <c r="P347" s="416">
        <v>327000737</v>
      </c>
      <c r="Q347" s="352">
        <v>322955858</v>
      </c>
      <c r="R347" s="425">
        <v>4044879</v>
      </c>
      <c r="S347" s="369"/>
      <c r="T347" s="375"/>
      <c r="U347" s="375"/>
      <c r="V347" s="375"/>
      <c r="W347" s="369"/>
      <c r="X347" s="375"/>
      <c r="Y347" s="626"/>
      <c r="Z347" s="369"/>
      <c r="AA347" s="369"/>
      <c r="AB347" s="369"/>
      <c r="AC347" s="369"/>
      <c r="AD347" s="369"/>
      <c r="AE347" s="332">
        <v>0</v>
      </c>
      <c r="AF347" s="488"/>
      <c r="AG347" s="332">
        <v>0</v>
      </c>
      <c r="AH347" s="332">
        <v>4044879</v>
      </c>
      <c r="AI347" s="332">
        <v>0</v>
      </c>
      <c r="AJ347" s="332">
        <v>0</v>
      </c>
      <c r="AK347" s="332">
        <v>0</v>
      </c>
      <c r="AL347" s="332">
        <v>0</v>
      </c>
      <c r="AM347" s="332">
        <v>0</v>
      </c>
      <c r="AN347" s="332">
        <v>0</v>
      </c>
      <c r="AO347" s="332">
        <v>0</v>
      </c>
      <c r="AP347" s="332">
        <v>0</v>
      </c>
      <c r="AQ347" s="469">
        <f t="shared" si="21"/>
        <v>4044879</v>
      </c>
      <c r="AR347" s="470">
        <f t="shared" si="22"/>
        <v>1</v>
      </c>
      <c r="AS347" s="468">
        <f t="shared" si="23"/>
        <v>0</v>
      </c>
      <c r="AT347" s="380">
        <v>0</v>
      </c>
      <c r="AU347" s="380">
        <v>0</v>
      </c>
      <c r="AV347" s="378">
        <v>0</v>
      </c>
      <c r="AW347" s="332">
        <v>4044879</v>
      </c>
      <c r="AX347" s="332">
        <v>0</v>
      </c>
      <c r="AY347" s="332">
        <v>0</v>
      </c>
      <c r="AZ347" s="332">
        <v>0</v>
      </c>
      <c r="BA347" s="332">
        <v>0</v>
      </c>
      <c r="BB347" s="332">
        <v>0</v>
      </c>
      <c r="BC347" s="332">
        <v>0</v>
      </c>
      <c r="BD347" s="332">
        <v>0</v>
      </c>
      <c r="BE347" s="332">
        <v>0</v>
      </c>
      <c r="BF347" s="481" t="s">
        <v>2392</v>
      </c>
      <c r="BG347" s="334"/>
    </row>
    <row r="348" spans="2:59" s="333" customFormat="1" ht="18" customHeight="1" thickBot="1" x14ac:dyDescent="0.35">
      <c r="B348" s="397">
        <v>6589446</v>
      </c>
      <c r="C348" s="218">
        <v>3297</v>
      </c>
      <c r="D348" s="356">
        <v>3932</v>
      </c>
      <c r="E348" s="355">
        <v>45505</v>
      </c>
      <c r="F348" s="354">
        <v>2</v>
      </c>
      <c r="G348" s="354" t="s">
        <v>41</v>
      </c>
      <c r="H348" s="353">
        <v>19050140</v>
      </c>
      <c r="I348" s="354">
        <v>236</v>
      </c>
      <c r="J348" s="478">
        <v>10</v>
      </c>
      <c r="K348" s="478">
        <f t="shared" si="20"/>
        <v>2</v>
      </c>
      <c r="L348" s="478" t="s">
        <v>42</v>
      </c>
      <c r="M348" s="478">
        <v>570</v>
      </c>
      <c r="N348" s="487">
        <v>1</v>
      </c>
      <c r="O348" s="474" t="s">
        <v>2395</v>
      </c>
      <c r="P348" s="416">
        <v>127847668</v>
      </c>
      <c r="Q348" s="352">
        <v>126266239</v>
      </c>
      <c r="R348" s="425">
        <v>1581429</v>
      </c>
      <c r="S348" s="369"/>
      <c r="T348" s="375"/>
      <c r="U348" s="375"/>
      <c r="V348" s="375"/>
      <c r="W348" s="369"/>
      <c r="X348" s="375"/>
      <c r="Y348" s="626"/>
      <c r="Z348" s="369"/>
      <c r="AA348" s="369"/>
      <c r="AB348" s="369"/>
      <c r="AC348" s="369"/>
      <c r="AD348" s="369"/>
      <c r="AE348" s="332">
        <v>0</v>
      </c>
      <c r="AF348" s="488"/>
      <c r="AG348" s="332">
        <v>0</v>
      </c>
      <c r="AH348" s="332">
        <v>1581429</v>
      </c>
      <c r="AI348" s="332">
        <v>0</v>
      </c>
      <c r="AJ348" s="332">
        <v>0</v>
      </c>
      <c r="AK348" s="332">
        <v>0</v>
      </c>
      <c r="AL348" s="332">
        <v>0</v>
      </c>
      <c r="AM348" s="332">
        <v>0</v>
      </c>
      <c r="AN348" s="332">
        <v>0</v>
      </c>
      <c r="AO348" s="332">
        <v>0</v>
      </c>
      <c r="AP348" s="332">
        <v>0</v>
      </c>
      <c r="AQ348" s="469">
        <f t="shared" si="21"/>
        <v>1581429</v>
      </c>
      <c r="AR348" s="470">
        <f t="shared" si="22"/>
        <v>1</v>
      </c>
      <c r="AS348" s="468">
        <f t="shared" si="23"/>
        <v>0</v>
      </c>
      <c r="AT348" s="380">
        <v>0</v>
      </c>
      <c r="AU348" s="380">
        <v>0</v>
      </c>
      <c r="AV348" s="378">
        <v>0</v>
      </c>
      <c r="AW348" s="332">
        <v>1581429</v>
      </c>
      <c r="AX348" s="332">
        <v>0</v>
      </c>
      <c r="AY348" s="332">
        <v>0</v>
      </c>
      <c r="AZ348" s="332">
        <v>0</v>
      </c>
      <c r="BA348" s="332">
        <v>0</v>
      </c>
      <c r="BB348" s="332">
        <v>0</v>
      </c>
      <c r="BC348" s="332">
        <v>0</v>
      </c>
      <c r="BD348" s="332">
        <v>0</v>
      </c>
      <c r="BE348" s="332">
        <v>0</v>
      </c>
      <c r="BF348" s="481" t="s">
        <v>2392</v>
      </c>
      <c r="BG348" s="334"/>
    </row>
    <row r="349" spans="2:59" s="333" customFormat="1" ht="18" customHeight="1" thickBot="1" x14ac:dyDescent="0.35">
      <c r="B349" s="397">
        <v>6589446</v>
      </c>
      <c r="C349" s="218">
        <v>3298</v>
      </c>
      <c r="D349" s="356">
        <v>3930</v>
      </c>
      <c r="E349" s="355">
        <v>45505</v>
      </c>
      <c r="F349" s="354">
        <v>2</v>
      </c>
      <c r="G349" s="354" t="s">
        <v>41</v>
      </c>
      <c r="H349" s="353">
        <v>19050140</v>
      </c>
      <c r="I349" s="354">
        <v>237</v>
      </c>
      <c r="J349" s="478">
        <v>10</v>
      </c>
      <c r="K349" s="478">
        <f t="shared" si="20"/>
        <v>4</v>
      </c>
      <c r="L349" s="478" t="s">
        <v>46</v>
      </c>
      <c r="M349" s="478">
        <v>570</v>
      </c>
      <c r="N349" s="486">
        <v>1</v>
      </c>
      <c r="O349" s="474" t="s">
        <v>2395</v>
      </c>
      <c r="P349" s="416">
        <v>127847668</v>
      </c>
      <c r="Q349" s="352">
        <v>126266239</v>
      </c>
      <c r="R349" s="425">
        <v>1581429</v>
      </c>
      <c r="S349" s="369"/>
      <c r="T349" s="375"/>
      <c r="U349" s="375"/>
      <c r="V349" s="375"/>
      <c r="W349" s="369"/>
      <c r="X349" s="375"/>
      <c r="Y349" s="626"/>
      <c r="Z349" s="369"/>
      <c r="AA349" s="369"/>
      <c r="AB349" s="369"/>
      <c r="AC349" s="369"/>
      <c r="AD349" s="369"/>
      <c r="AE349" s="332">
        <v>0</v>
      </c>
      <c r="AF349" s="488"/>
      <c r="AG349" s="332">
        <v>0</v>
      </c>
      <c r="AH349" s="332">
        <v>1581429</v>
      </c>
      <c r="AI349" s="332">
        <v>0</v>
      </c>
      <c r="AJ349" s="332">
        <v>0</v>
      </c>
      <c r="AK349" s="332">
        <v>0</v>
      </c>
      <c r="AL349" s="332">
        <v>0</v>
      </c>
      <c r="AM349" s="332">
        <v>0</v>
      </c>
      <c r="AN349" s="332">
        <v>0</v>
      </c>
      <c r="AO349" s="332">
        <v>0</v>
      </c>
      <c r="AP349" s="332">
        <v>0</v>
      </c>
      <c r="AQ349" s="469">
        <f t="shared" si="21"/>
        <v>1581429</v>
      </c>
      <c r="AR349" s="470">
        <f t="shared" si="22"/>
        <v>1</v>
      </c>
      <c r="AS349" s="468">
        <f t="shared" si="23"/>
        <v>0</v>
      </c>
      <c r="AT349" s="380">
        <v>0</v>
      </c>
      <c r="AU349" s="380">
        <v>0</v>
      </c>
      <c r="AV349" s="378">
        <v>0</v>
      </c>
      <c r="AW349" s="332">
        <v>1581429</v>
      </c>
      <c r="AX349" s="332">
        <v>0</v>
      </c>
      <c r="AY349" s="332">
        <v>0</v>
      </c>
      <c r="AZ349" s="332">
        <v>0</v>
      </c>
      <c r="BA349" s="332">
        <v>0</v>
      </c>
      <c r="BB349" s="332">
        <v>0</v>
      </c>
      <c r="BC349" s="332">
        <v>0</v>
      </c>
      <c r="BD349" s="332">
        <v>0</v>
      </c>
      <c r="BE349" s="332">
        <v>0</v>
      </c>
      <c r="BF349" s="481" t="s">
        <v>2392</v>
      </c>
      <c r="BG349" s="334"/>
    </row>
    <row r="350" spans="2:59" s="333" customFormat="1" ht="18" customHeight="1" thickBot="1" x14ac:dyDescent="0.35">
      <c r="B350" s="397">
        <v>6589446</v>
      </c>
      <c r="C350" s="218">
        <v>3299</v>
      </c>
      <c r="D350" s="356">
        <v>3931</v>
      </c>
      <c r="E350" s="355">
        <v>45505</v>
      </c>
      <c r="F350" s="354">
        <v>2</v>
      </c>
      <c r="G350" s="354" t="s">
        <v>41</v>
      </c>
      <c r="H350" s="353">
        <v>19050140</v>
      </c>
      <c r="I350" s="354">
        <v>1</v>
      </c>
      <c r="J350" s="478">
        <v>10</v>
      </c>
      <c r="K350" s="478">
        <f t="shared" si="20"/>
        <v>10</v>
      </c>
      <c r="L350" s="478" t="s">
        <v>55</v>
      </c>
      <c r="M350" s="478">
        <v>570</v>
      </c>
      <c r="N350" s="487">
        <v>1</v>
      </c>
      <c r="O350" s="474" t="s">
        <v>2395</v>
      </c>
      <c r="P350" s="416">
        <v>136888852</v>
      </c>
      <c r="Q350" s="352">
        <v>135195587</v>
      </c>
      <c r="R350" s="425">
        <v>1693265</v>
      </c>
      <c r="S350" s="369"/>
      <c r="T350" s="375"/>
      <c r="U350" s="375"/>
      <c r="V350" s="375"/>
      <c r="W350" s="369"/>
      <c r="X350" s="375"/>
      <c r="Y350" s="626"/>
      <c r="Z350" s="369"/>
      <c r="AA350" s="369"/>
      <c r="AB350" s="369"/>
      <c r="AC350" s="369"/>
      <c r="AD350" s="369"/>
      <c r="AE350" s="332">
        <v>0</v>
      </c>
      <c r="AF350" s="488"/>
      <c r="AG350" s="332">
        <v>0</v>
      </c>
      <c r="AH350" s="332">
        <v>1327175</v>
      </c>
      <c r="AI350" s="332">
        <v>0</v>
      </c>
      <c r="AJ350" s="332">
        <v>0</v>
      </c>
      <c r="AK350" s="332">
        <v>0</v>
      </c>
      <c r="AL350" s="332">
        <v>0</v>
      </c>
      <c r="AM350" s="332">
        <v>0</v>
      </c>
      <c r="AN350" s="332">
        <v>0</v>
      </c>
      <c r="AO350" s="332">
        <v>0</v>
      </c>
      <c r="AP350" s="332">
        <v>0</v>
      </c>
      <c r="AQ350" s="469">
        <f t="shared" si="21"/>
        <v>1327175</v>
      </c>
      <c r="AR350" s="470">
        <f t="shared" si="22"/>
        <v>0.78379639335839335</v>
      </c>
      <c r="AS350" s="468">
        <f t="shared" si="23"/>
        <v>366090</v>
      </c>
      <c r="AT350" s="380">
        <v>0</v>
      </c>
      <c r="AU350" s="380">
        <v>0</v>
      </c>
      <c r="AV350" s="378">
        <v>0</v>
      </c>
      <c r="AW350" s="332">
        <v>1693265</v>
      </c>
      <c r="AX350" s="332">
        <v>0</v>
      </c>
      <c r="AY350" s="332">
        <v>0</v>
      </c>
      <c r="AZ350" s="332">
        <v>0</v>
      </c>
      <c r="BA350" s="332">
        <v>0</v>
      </c>
      <c r="BB350" s="332">
        <v>0</v>
      </c>
      <c r="BC350" s="332">
        <v>0</v>
      </c>
      <c r="BD350" s="332">
        <v>0</v>
      </c>
      <c r="BE350" s="332">
        <v>0</v>
      </c>
      <c r="BF350" s="481" t="s">
        <v>2392</v>
      </c>
      <c r="BG350" s="334"/>
    </row>
    <row r="351" spans="2:59" s="333" customFormat="1" ht="18" customHeight="1" thickBot="1" x14ac:dyDescent="0.35">
      <c r="B351" s="397">
        <v>6589446</v>
      </c>
      <c r="C351" s="218">
        <v>3300</v>
      </c>
      <c r="D351" s="356">
        <v>3927</v>
      </c>
      <c r="E351" s="355">
        <v>45505</v>
      </c>
      <c r="F351" s="354">
        <v>2</v>
      </c>
      <c r="G351" s="354" t="s">
        <v>41</v>
      </c>
      <c r="H351" s="353">
        <v>19050140</v>
      </c>
      <c r="I351" s="354">
        <v>125</v>
      </c>
      <c r="J351" s="478">
        <v>10</v>
      </c>
      <c r="K351" s="478">
        <f t="shared" si="20"/>
        <v>7</v>
      </c>
      <c r="L351" s="478" t="s">
        <v>51</v>
      </c>
      <c r="M351" s="478">
        <v>570</v>
      </c>
      <c r="N351" s="486">
        <v>1</v>
      </c>
      <c r="O351" s="474" t="s">
        <v>2395</v>
      </c>
      <c r="P351" s="416">
        <v>48802814</v>
      </c>
      <c r="Q351" s="352">
        <v>48199141</v>
      </c>
      <c r="R351" s="425">
        <v>603673</v>
      </c>
      <c r="S351" s="369"/>
      <c r="T351" s="375"/>
      <c r="U351" s="375"/>
      <c r="V351" s="375"/>
      <c r="W351" s="369"/>
      <c r="X351" s="375"/>
      <c r="Y351" s="626"/>
      <c r="Z351" s="369"/>
      <c r="AA351" s="369"/>
      <c r="AB351" s="369"/>
      <c r="AC351" s="369"/>
      <c r="AD351" s="369"/>
      <c r="AE351" s="332">
        <v>0</v>
      </c>
      <c r="AF351" s="488"/>
      <c r="AG351" s="332">
        <v>0</v>
      </c>
      <c r="AH351" s="332">
        <v>406525</v>
      </c>
      <c r="AI351" s="332">
        <v>0</v>
      </c>
      <c r="AJ351" s="332">
        <v>0</v>
      </c>
      <c r="AK351" s="332">
        <v>0</v>
      </c>
      <c r="AL351" s="332">
        <v>0</v>
      </c>
      <c r="AM351" s="332">
        <v>0</v>
      </c>
      <c r="AN351" s="332">
        <v>0</v>
      </c>
      <c r="AO351" s="332">
        <v>0</v>
      </c>
      <c r="AP351" s="332">
        <v>0</v>
      </c>
      <c r="AQ351" s="469">
        <f t="shared" si="21"/>
        <v>406525</v>
      </c>
      <c r="AR351" s="470">
        <f t="shared" si="22"/>
        <v>0.67341921868296251</v>
      </c>
      <c r="AS351" s="468">
        <f t="shared" si="23"/>
        <v>197148</v>
      </c>
      <c r="AT351" s="380">
        <v>0</v>
      </c>
      <c r="AU351" s="380">
        <v>0</v>
      </c>
      <c r="AV351" s="378">
        <v>0</v>
      </c>
      <c r="AW351" s="332">
        <v>603673</v>
      </c>
      <c r="AX351" s="332">
        <v>0</v>
      </c>
      <c r="AY351" s="332">
        <v>0</v>
      </c>
      <c r="AZ351" s="332">
        <v>0</v>
      </c>
      <c r="BA351" s="332">
        <v>0</v>
      </c>
      <c r="BB351" s="332">
        <v>0</v>
      </c>
      <c r="BC351" s="332">
        <v>0</v>
      </c>
      <c r="BD351" s="332">
        <v>0</v>
      </c>
      <c r="BE351" s="332">
        <v>0</v>
      </c>
      <c r="BF351" s="481" t="s">
        <v>2392</v>
      </c>
      <c r="BG351" s="334"/>
    </row>
    <row r="352" spans="2:59" s="333" customFormat="1" ht="18" customHeight="1" thickBot="1" x14ac:dyDescent="0.35">
      <c r="B352" s="397">
        <v>6589446</v>
      </c>
      <c r="C352" s="218">
        <v>3301</v>
      </c>
      <c r="D352" s="356">
        <v>3929</v>
      </c>
      <c r="E352" s="355">
        <v>45505</v>
      </c>
      <c r="F352" s="354">
        <v>2</v>
      </c>
      <c r="G352" s="354" t="s">
        <v>41</v>
      </c>
      <c r="H352" s="353">
        <v>19050140</v>
      </c>
      <c r="I352" s="354">
        <v>121</v>
      </c>
      <c r="J352" s="478">
        <v>10</v>
      </c>
      <c r="K352" s="478">
        <f t="shared" si="20"/>
        <v>5</v>
      </c>
      <c r="L352" s="478" t="s">
        <v>47</v>
      </c>
      <c r="M352" s="478">
        <v>570</v>
      </c>
      <c r="N352" s="487">
        <v>1</v>
      </c>
      <c r="O352" s="474" t="s">
        <v>2395</v>
      </c>
      <c r="P352" s="416">
        <v>70718922</v>
      </c>
      <c r="Q352" s="352">
        <v>69844155</v>
      </c>
      <c r="R352" s="425">
        <v>874767</v>
      </c>
      <c r="S352" s="369"/>
      <c r="T352" s="375"/>
      <c r="U352" s="375"/>
      <c r="V352" s="375"/>
      <c r="W352" s="369"/>
      <c r="X352" s="375"/>
      <c r="Y352" s="626"/>
      <c r="Z352" s="369"/>
      <c r="AA352" s="369"/>
      <c r="AB352" s="369"/>
      <c r="AC352" s="369"/>
      <c r="AD352" s="369"/>
      <c r="AE352" s="332">
        <v>0</v>
      </c>
      <c r="AF352" s="488"/>
      <c r="AG352" s="332">
        <v>0</v>
      </c>
      <c r="AH352" s="332">
        <v>669893</v>
      </c>
      <c r="AI352" s="332">
        <v>0</v>
      </c>
      <c r="AJ352" s="332">
        <v>0</v>
      </c>
      <c r="AK352" s="332">
        <v>0</v>
      </c>
      <c r="AL352" s="332">
        <v>0</v>
      </c>
      <c r="AM352" s="332">
        <v>0</v>
      </c>
      <c r="AN352" s="332">
        <v>0</v>
      </c>
      <c r="AO352" s="332">
        <v>0</v>
      </c>
      <c r="AP352" s="332">
        <v>0</v>
      </c>
      <c r="AQ352" s="469">
        <f t="shared" si="21"/>
        <v>669893</v>
      </c>
      <c r="AR352" s="470">
        <f t="shared" si="22"/>
        <v>0.76579592051369105</v>
      </c>
      <c r="AS352" s="468">
        <f t="shared" si="23"/>
        <v>204874</v>
      </c>
      <c r="AT352" s="380">
        <v>0</v>
      </c>
      <c r="AU352" s="380">
        <v>0</v>
      </c>
      <c r="AV352" s="378">
        <v>0</v>
      </c>
      <c r="AW352" s="332">
        <v>874767</v>
      </c>
      <c r="AX352" s="332">
        <v>0</v>
      </c>
      <c r="AY352" s="332">
        <v>0</v>
      </c>
      <c r="AZ352" s="332">
        <v>0</v>
      </c>
      <c r="BA352" s="332">
        <v>0</v>
      </c>
      <c r="BB352" s="332">
        <v>0</v>
      </c>
      <c r="BC352" s="332">
        <v>0</v>
      </c>
      <c r="BD352" s="332">
        <v>0</v>
      </c>
      <c r="BE352" s="332">
        <v>0</v>
      </c>
      <c r="BF352" s="481" t="s">
        <v>2392</v>
      </c>
      <c r="BG352" s="334"/>
    </row>
    <row r="353" spans="2:59" s="333" customFormat="1" ht="18" customHeight="1" thickBot="1" x14ac:dyDescent="0.35">
      <c r="B353" s="397">
        <v>6589446</v>
      </c>
      <c r="C353" s="218">
        <v>3301</v>
      </c>
      <c r="D353" s="356">
        <v>3929</v>
      </c>
      <c r="E353" s="355">
        <v>45505</v>
      </c>
      <c r="F353" s="354">
        <v>2</v>
      </c>
      <c r="G353" s="354" t="s">
        <v>41</v>
      </c>
      <c r="H353" s="353">
        <v>19050140</v>
      </c>
      <c r="I353" s="354">
        <v>121</v>
      </c>
      <c r="J353" s="478">
        <v>10</v>
      </c>
      <c r="K353" s="478">
        <f t="shared" si="20"/>
        <v>5</v>
      </c>
      <c r="L353" s="478" t="s">
        <v>48</v>
      </c>
      <c r="M353" s="478">
        <v>570</v>
      </c>
      <c r="N353" s="486">
        <v>1</v>
      </c>
      <c r="O353" s="474" t="s">
        <v>2395</v>
      </c>
      <c r="P353" s="416">
        <v>70718922</v>
      </c>
      <c r="Q353" s="352">
        <v>69844155</v>
      </c>
      <c r="R353" s="425">
        <v>874767</v>
      </c>
      <c r="S353" s="369"/>
      <c r="T353" s="375"/>
      <c r="U353" s="375"/>
      <c r="V353" s="375"/>
      <c r="W353" s="369"/>
      <c r="X353" s="375"/>
      <c r="Y353" s="626"/>
      <c r="Z353" s="369"/>
      <c r="AA353" s="369"/>
      <c r="AB353" s="369"/>
      <c r="AC353" s="369"/>
      <c r="AD353" s="369"/>
      <c r="AE353" s="332">
        <v>0</v>
      </c>
      <c r="AF353" s="488"/>
      <c r="AG353" s="332">
        <v>0</v>
      </c>
      <c r="AH353" s="332">
        <v>669893</v>
      </c>
      <c r="AI353" s="332">
        <v>0</v>
      </c>
      <c r="AJ353" s="332">
        <v>0</v>
      </c>
      <c r="AK353" s="332">
        <v>0</v>
      </c>
      <c r="AL353" s="332">
        <v>0</v>
      </c>
      <c r="AM353" s="332">
        <v>0</v>
      </c>
      <c r="AN353" s="332">
        <v>0</v>
      </c>
      <c r="AO353" s="332">
        <v>0</v>
      </c>
      <c r="AP353" s="332">
        <v>0</v>
      </c>
      <c r="AQ353" s="469">
        <f t="shared" si="21"/>
        <v>669893</v>
      </c>
      <c r="AR353" s="470">
        <f t="shared" si="22"/>
        <v>0.76579592051369105</v>
      </c>
      <c r="AS353" s="468">
        <f t="shared" si="23"/>
        <v>204874</v>
      </c>
      <c r="AT353" s="380">
        <v>0</v>
      </c>
      <c r="AU353" s="380">
        <v>0</v>
      </c>
      <c r="AV353" s="378">
        <v>0</v>
      </c>
      <c r="AW353" s="332">
        <v>874767</v>
      </c>
      <c r="AX353" s="332">
        <v>0</v>
      </c>
      <c r="AY353" s="332">
        <v>0</v>
      </c>
      <c r="AZ353" s="332">
        <v>0</v>
      </c>
      <c r="BA353" s="332">
        <v>0</v>
      </c>
      <c r="BB353" s="332">
        <v>0</v>
      </c>
      <c r="BC353" s="332">
        <v>0</v>
      </c>
      <c r="BD353" s="332">
        <v>0</v>
      </c>
      <c r="BE353" s="332">
        <v>0</v>
      </c>
      <c r="BF353" s="481" t="s">
        <v>2392</v>
      </c>
      <c r="BG353" s="334"/>
    </row>
    <row r="354" spans="2:59" s="333" customFormat="1" ht="18" customHeight="1" thickBot="1" x14ac:dyDescent="0.35">
      <c r="B354" s="397">
        <v>6589446</v>
      </c>
      <c r="C354" s="218">
        <v>3302</v>
      </c>
      <c r="D354" s="356">
        <v>3928</v>
      </c>
      <c r="E354" s="355">
        <v>45505</v>
      </c>
      <c r="F354" s="354">
        <v>2</v>
      </c>
      <c r="G354" s="354" t="s">
        <v>41</v>
      </c>
      <c r="H354" s="353">
        <v>19050140</v>
      </c>
      <c r="I354" s="354">
        <v>120</v>
      </c>
      <c r="J354" s="478">
        <v>10</v>
      </c>
      <c r="K354" s="478">
        <f t="shared" si="20"/>
        <v>6</v>
      </c>
      <c r="L354" s="479" t="s">
        <v>50</v>
      </c>
      <c r="M354" s="478">
        <v>570</v>
      </c>
      <c r="N354" s="487">
        <v>1</v>
      </c>
      <c r="O354" s="474" t="s">
        <v>2395</v>
      </c>
      <c r="P354" s="416">
        <v>39561288</v>
      </c>
      <c r="Q354" s="352">
        <v>39071929</v>
      </c>
      <c r="R354" s="425">
        <v>489359</v>
      </c>
      <c r="S354" s="369"/>
      <c r="T354" s="375"/>
      <c r="U354" s="375"/>
      <c r="V354" s="375"/>
      <c r="W354" s="369"/>
      <c r="X354" s="375"/>
      <c r="Y354" s="626"/>
      <c r="Z354" s="369"/>
      <c r="AA354" s="369"/>
      <c r="AB354" s="369"/>
      <c r="AC354" s="369"/>
      <c r="AD354" s="369"/>
      <c r="AE354" s="332">
        <v>0</v>
      </c>
      <c r="AF354" s="488"/>
      <c r="AG354" s="332">
        <v>0</v>
      </c>
      <c r="AH354" s="332">
        <v>489359</v>
      </c>
      <c r="AI354" s="332">
        <v>0</v>
      </c>
      <c r="AJ354" s="332">
        <v>0</v>
      </c>
      <c r="AK354" s="332">
        <v>0</v>
      </c>
      <c r="AL354" s="332">
        <v>0</v>
      </c>
      <c r="AM354" s="332">
        <v>0</v>
      </c>
      <c r="AN354" s="332">
        <v>0</v>
      </c>
      <c r="AO354" s="332">
        <v>0</v>
      </c>
      <c r="AP354" s="332">
        <v>0</v>
      </c>
      <c r="AQ354" s="469">
        <f t="shared" si="21"/>
        <v>489359</v>
      </c>
      <c r="AR354" s="470">
        <f t="shared" si="22"/>
        <v>1</v>
      </c>
      <c r="AS354" s="468">
        <f t="shared" si="23"/>
        <v>0</v>
      </c>
      <c r="AT354" s="380">
        <v>0</v>
      </c>
      <c r="AU354" s="380">
        <v>0</v>
      </c>
      <c r="AV354" s="378">
        <v>0</v>
      </c>
      <c r="AW354" s="332">
        <v>489359</v>
      </c>
      <c r="AX354" s="332">
        <v>0</v>
      </c>
      <c r="AY354" s="332">
        <v>0</v>
      </c>
      <c r="AZ354" s="332">
        <v>0</v>
      </c>
      <c r="BA354" s="332">
        <v>0</v>
      </c>
      <c r="BB354" s="332">
        <v>0</v>
      </c>
      <c r="BC354" s="332">
        <v>0</v>
      </c>
      <c r="BD354" s="332">
        <v>0</v>
      </c>
      <c r="BE354" s="332">
        <v>0</v>
      </c>
      <c r="BF354" s="481" t="s">
        <v>2392</v>
      </c>
      <c r="BG354" s="334"/>
    </row>
    <row r="355" spans="2:59" s="333" customFormat="1" ht="18" customHeight="1" thickBot="1" x14ac:dyDescent="0.35">
      <c r="B355" s="397">
        <v>6589446</v>
      </c>
      <c r="C355" s="218">
        <v>3303</v>
      </c>
      <c r="D355" s="356">
        <v>3915</v>
      </c>
      <c r="E355" s="355">
        <v>45505</v>
      </c>
      <c r="F355" s="354">
        <v>2</v>
      </c>
      <c r="G355" s="354" t="s">
        <v>41</v>
      </c>
      <c r="H355" s="353">
        <v>19050140</v>
      </c>
      <c r="I355" s="354">
        <v>234</v>
      </c>
      <c r="J355" s="478">
        <v>10</v>
      </c>
      <c r="K355" s="478">
        <f t="shared" si="20"/>
        <v>13</v>
      </c>
      <c r="L355" s="478" t="s">
        <v>59</v>
      </c>
      <c r="M355" s="478">
        <v>570</v>
      </c>
      <c r="N355" s="486">
        <v>1</v>
      </c>
      <c r="O355" s="474" t="s">
        <v>2395</v>
      </c>
      <c r="P355" s="416">
        <v>48802814</v>
      </c>
      <c r="Q355" s="352">
        <v>48199141</v>
      </c>
      <c r="R355" s="425">
        <v>603673</v>
      </c>
      <c r="S355" s="369"/>
      <c r="T355" s="375"/>
      <c r="U355" s="375"/>
      <c r="V355" s="375"/>
      <c r="W355" s="369"/>
      <c r="X355" s="375"/>
      <c r="Y355" s="626"/>
      <c r="Z355" s="369"/>
      <c r="AA355" s="369"/>
      <c r="AB355" s="369"/>
      <c r="AC355" s="369"/>
      <c r="AD355" s="369"/>
      <c r="AE355" s="332">
        <v>0</v>
      </c>
      <c r="AF355" s="488"/>
      <c r="AG355" s="332">
        <v>0</v>
      </c>
      <c r="AH355" s="332">
        <v>406525</v>
      </c>
      <c r="AI355" s="332">
        <v>0</v>
      </c>
      <c r="AJ355" s="332">
        <v>0</v>
      </c>
      <c r="AK355" s="332">
        <v>0</v>
      </c>
      <c r="AL355" s="332">
        <v>0</v>
      </c>
      <c r="AM355" s="332">
        <v>0</v>
      </c>
      <c r="AN355" s="332">
        <v>0</v>
      </c>
      <c r="AO355" s="332">
        <v>0</v>
      </c>
      <c r="AP355" s="332">
        <v>0</v>
      </c>
      <c r="AQ355" s="469">
        <f t="shared" si="21"/>
        <v>406525</v>
      </c>
      <c r="AR355" s="470">
        <f t="shared" si="22"/>
        <v>0.67341921868296251</v>
      </c>
      <c r="AS355" s="468">
        <f t="shared" si="23"/>
        <v>197148</v>
      </c>
      <c r="AT355" s="380">
        <v>0</v>
      </c>
      <c r="AU355" s="380">
        <v>0</v>
      </c>
      <c r="AV355" s="378">
        <v>0</v>
      </c>
      <c r="AW355" s="332">
        <v>603673</v>
      </c>
      <c r="AX355" s="332">
        <v>0</v>
      </c>
      <c r="AY355" s="332">
        <v>0</v>
      </c>
      <c r="AZ355" s="332">
        <v>0</v>
      </c>
      <c r="BA355" s="332">
        <v>0</v>
      </c>
      <c r="BB355" s="332">
        <v>0</v>
      </c>
      <c r="BC355" s="332">
        <v>0</v>
      </c>
      <c r="BD355" s="332">
        <v>0</v>
      </c>
      <c r="BE355" s="332">
        <v>0</v>
      </c>
      <c r="BF355" s="481" t="s">
        <v>2392</v>
      </c>
      <c r="BG355" s="334"/>
    </row>
    <row r="356" spans="2:59" s="333" customFormat="1" ht="18" customHeight="1" thickBot="1" x14ac:dyDescent="0.35">
      <c r="B356" s="397">
        <v>6589446</v>
      </c>
      <c r="C356" s="218">
        <v>3304</v>
      </c>
      <c r="D356" s="356">
        <v>3926</v>
      </c>
      <c r="E356" s="355">
        <v>45505</v>
      </c>
      <c r="F356" s="354">
        <v>2</v>
      </c>
      <c r="G356" s="354" t="s">
        <v>41</v>
      </c>
      <c r="H356" s="353">
        <v>19050140</v>
      </c>
      <c r="I356" s="354">
        <v>232</v>
      </c>
      <c r="J356" s="478">
        <v>10</v>
      </c>
      <c r="K356" s="478">
        <f t="shared" si="20"/>
        <v>11</v>
      </c>
      <c r="L356" s="478" t="s">
        <v>57</v>
      </c>
      <c r="M356" s="478">
        <v>570</v>
      </c>
      <c r="N356" s="487">
        <v>1</v>
      </c>
      <c r="O356" s="474" t="s">
        <v>2395</v>
      </c>
      <c r="P356" s="416">
        <v>48802814</v>
      </c>
      <c r="Q356" s="352">
        <v>48199141</v>
      </c>
      <c r="R356" s="425">
        <v>603673</v>
      </c>
      <c r="S356" s="369"/>
      <c r="T356" s="375"/>
      <c r="U356" s="375"/>
      <c r="V356" s="375"/>
      <c r="W356" s="369"/>
      <c r="X356" s="375"/>
      <c r="Y356" s="626"/>
      <c r="Z356" s="369"/>
      <c r="AA356" s="369"/>
      <c r="AB356" s="369"/>
      <c r="AC356" s="369"/>
      <c r="AD356" s="369"/>
      <c r="AE356" s="332">
        <v>0</v>
      </c>
      <c r="AF356" s="488"/>
      <c r="AG356" s="332">
        <v>0</v>
      </c>
      <c r="AH356" s="332">
        <v>406525</v>
      </c>
      <c r="AI356" s="332">
        <v>0</v>
      </c>
      <c r="AJ356" s="332">
        <v>0</v>
      </c>
      <c r="AK356" s="332">
        <v>0</v>
      </c>
      <c r="AL356" s="332">
        <v>0</v>
      </c>
      <c r="AM356" s="332">
        <v>0</v>
      </c>
      <c r="AN356" s="332">
        <v>0</v>
      </c>
      <c r="AO356" s="332">
        <v>0</v>
      </c>
      <c r="AP356" s="332">
        <v>0</v>
      </c>
      <c r="AQ356" s="469">
        <f t="shared" si="21"/>
        <v>406525</v>
      </c>
      <c r="AR356" s="470">
        <f t="shared" si="22"/>
        <v>0.67341921868296251</v>
      </c>
      <c r="AS356" s="468">
        <f t="shared" si="23"/>
        <v>197148</v>
      </c>
      <c r="AT356" s="380">
        <v>0</v>
      </c>
      <c r="AU356" s="380">
        <v>0</v>
      </c>
      <c r="AV356" s="378">
        <v>0</v>
      </c>
      <c r="AW356" s="332">
        <v>603673</v>
      </c>
      <c r="AX356" s="332">
        <v>0</v>
      </c>
      <c r="AY356" s="332">
        <v>0</v>
      </c>
      <c r="AZ356" s="332">
        <v>0</v>
      </c>
      <c r="BA356" s="332">
        <v>0</v>
      </c>
      <c r="BB356" s="332">
        <v>0</v>
      </c>
      <c r="BC356" s="332">
        <v>0</v>
      </c>
      <c r="BD356" s="332">
        <v>0</v>
      </c>
      <c r="BE356" s="332">
        <v>0</v>
      </c>
      <c r="BF356" s="481" t="s">
        <v>2392</v>
      </c>
      <c r="BG356" s="334"/>
    </row>
    <row r="357" spans="2:59" s="333" customFormat="1" ht="18" customHeight="1" thickBot="1" x14ac:dyDescent="0.35">
      <c r="B357" s="397">
        <v>6589446</v>
      </c>
      <c r="C357" s="218">
        <v>3305</v>
      </c>
      <c r="D357" s="356">
        <v>3925</v>
      </c>
      <c r="E357" s="355">
        <v>45505</v>
      </c>
      <c r="F357" s="354">
        <v>2</v>
      </c>
      <c r="G357" s="354" t="s">
        <v>41</v>
      </c>
      <c r="H357" s="353">
        <v>19050140</v>
      </c>
      <c r="I357" s="354">
        <v>3</v>
      </c>
      <c r="J357" s="478">
        <v>10</v>
      </c>
      <c r="K357" s="478">
        <f t="shared" si="20"/>
        <v>10</v>
      </c>
      <c r="L357" s="478" t="s">
        <v>56</v>
      </c>
      <c r="M357" s="478">
        <v>570</v>
      </c>
      <c r="N357" s="487">
        <v>1</v>
      </c>
      <c r="O357" s="474" t="s">
        <v>2395</v>
      </c>
      <c r="P357" s="416">
        <v>68120334</v>
      </c>
      <c r="Q357" s="352">
        <v>67277710</v>
      </c>
      <c r="R357" s="425">
        <v>842624</v>
      </c>
      <c r="S357" s="369"/>
      <c r="T357" s="375"/>
      <c r="U357" s="375"/>
      <c r="V357" s="375"/>
      <c r="W357" s="369"/>
      <c r="X357" s="375"/>
      <c r="Y357" s="626"/>
      <c r="Z357" s="369"/>
      <c r="AA357" s="369"/>
      <c r="AB357" s="369"/>
      <c r="AC357" s="369"/>
      <c r="AD357" s="369"/>
      <c r="AE357" s="332">
        <v>0</v>
      </c>
      <c r="AF357" s="488"/>
      <c r="AG357" s="332">
        <v>0</v>
      </c>
      <c r="AH357" s="332">
        <v>842624</v>
      </c>
      <c r="AI357" s="332">
        <v>0</v>
      </c>
      <c r="AJ357" s="332">
        <v>0</v>
      </c>
      <c r="AK357" s="332">
        <v>0</v>
      </c>
      <c r="AL357" s="332">
        <v>0</v>
      </c>
      <c r="AM357" s="332">
        <v>0</v>
      </c>
      <c r="AN357" s="332">
        <v>0</v>
      </c>
      <c r="AO357" s="332">
        <v>0</v>
      </c>
      <c r="AP357" s="332">
        <v>0</v>
      </c>
      <c r="AQ357" s="469">
        <f t="shared" si="21"/>
        <v>842624</v>
      </c>
      <c r="AR357" s="470">
        <f t="shared" si="22"/>
        <v>1</v>
      </c>
      <c r="AS357" s="468">
        <f t="shared" si="23"/>
        <v>0</v>
      </c>
      <c r="AT357" s="380">
        <v>0</v>
      </c>
      <c r="AU357" s="380">
        <v>0</v>
      </c>
      <c r="AV357" s="378">
        <v>0</v>
      </c>
      <c r="AW357" s="332">
        <v>842624</v>
      </c>
      <c r="AX357" s="332">
        <v>0</v>
      </c>
      <c r="AY357" s="332">
        <v>0</v>
      </c>
      <c r="AZ357" s="332">
        <v>0</v>
      </c>
      <c r="BA357" s="332">
        <v>0</v>
      </c>
      <c r="BB357" s="332">
        <v>0</v>
      </c>
      <c r="BC357" s="332">
        <v>0</v>
      </c>
      <c r="BD357" s="332">
        <v>0</v>
      </c>
      <c r="BE357" s="332">
        <v>0</v>
      </c>
      <c r="BF357" s="481" t="s">
        <v>2392</v>
      </c>
      <c r="BG357" s="334"/>
    </row>
    <row r="358" spans="2:59" s="333" customFormat="1" ht="18" customHeight="1" thickBot="1" x14ac:dyDescent="0.35">
      <c r="B358" s="397">
        <v>6589446</v>
      </c>
      <c r="C358" s="218">
        <v>3306</v>
      </c>
      <c r="D358" s="356">
        <v>3913</v>
      </c>
      <c r="E358" s="355">
        <v>45505</v>
      </c>
      <c r="F358" s="354">
        <v>2</v>
      </c>
      <c r="G358" s="354" t="s">
        <v>41</v>
      </c>
      <c r="H358" s="353">
        <v>19050140</v>
      </c>
      <c r="I358" s="354">
        <v>233</v>
      </c>
      <c r="J358" s="478">
        <v>10</v>
      </c>
      <c r="K358" s="478">
        <f t="shared" si="20"/>
        <v>12</v>
      </c>
      <c r="L358" s="478" t="s">
        <v>58</v>
      </c>
      <c r="M358" s="478">
        <v>570</v>
      </c>
      <c r="N358" s="486">
        <v>1</v>
      </c>
      <c r="O358" s="474" t="s">
        <v>2395</v>
      </c>
      <c r="P358" s="416">
        <v>48802814</v>
      </c>
      <c r="Q358" s="352">
        <v>48199141</v>
      </c>
      <c r="R358" s="425">
        <v>603673</v>
      </c>
      <c r="S358" s="369"/>
      <c r="T358" s="375"/>
      <c r="U358" s="375"/>
      <c r="V358" s="375"/>
      <c r="W358" s="369"/>
      <c r="X358" s="375"/>
      <c r="Y358" s="626"/>
      <c r="Z358" s="369"/>
      <c r="AA358" s="369"/>
      <c r="AB358" s="369"/>
      <c r="AC358" s="369"/>
      <c r="AD358" s="369"/>
      <c r="AE358" s="332">
        <v>0</v>
      </c>
      <c r="AF358" s="488"/>
      <c r="AG358" s="332">
        <v>0</v>
      </c>
      <c r="AH358" s="332">
        <v>406525</v>
      </c>
      <c r="AI358" s="332">
        <v>0</v>
      </c>
      <c r="AJ358" s="332">
        <v>0</v>
      </c>
      <c r="AK358" s="332">
        <v>0</v>
      </c>
      <c r="AL358" s="332">
        <v>0</v>
      </c>
      <c r="AM358" s="332">
        <v>0</v>
      </c>
      <c r="AN358" s="332">
        <v>0</v>
      </c>
      <c r="AO358" s="332">
        <v>0</v>
      </c>
      <c r="AP358" s="332">
        <v>0</v>
      </c>
      <c r="AQ358" s="469">
        <f t="shared" si="21"/>
        <v>406525</v>
      </c>
      <c r="AR358" s="470">
        <f t="shared" si="22"/>
        <v>0.67341921868296251</v>
      </c>
      <c r="AS358" s="468">
        <f t="shared" si="23"/>
        <v>197148</v>
      </c>
      <c r="AT358" s="380">
        <v>0</v>
      </c>
      <c r="AU358" s="380">
        <v>0</v>
      </c>
      <c r="AV358" s="378">
        <v>0</v>
      </c>
      <c r="AW358" s="332">
        <v>603673</v>
      </c>
      <c r="AX358" s="332">
        <v>0</v>
      </c>
      <c r="AY358" s="332">
        <v>0</v>
      </c>
      <c r="AZ358" s="332">
        <v>0</v>
      </c>
      <c r="BA358" s="332">
        <v>0</v>
      </c>
      <c r="BB358" s="332">
        <v>0</v>
      </c>
      <c r="BC358" s="332">
        <v>0</v>
      </c>
      <c r="BD358" s="332">
        <v>0</v>
      </c>
      <c r="BE358" s="332">
        <v>0</v>
      </c>
      <c r="BF358" s="481" t="s">
        <v>2392</v>
      </c>
      <c r="BG358" s="334"/>
    </row>
    <row r="359" spans="2:59" s="333" customFormat="1" ht="18" customHeight="1" thickBot="1" x14ac:dyDescent="0.35">
      <c r="B359" s="397">
        <v>6589446</v>
      </c>
      <c r="C359" s="218">
        <v>3307</v>
      </c>
      <c r="D359" s="356">
        <v>3909</v>
      </c>
      <c r="E359" s="355">
        <v>45505</v>
      </c>
      <c r="F359" s="354">
        <v>2</v>
      </c>
      <c r="G359" s="354" t="s">
        <v>41</v>
      </c>
      <c r="H359" s="353">
        <v>19050140</v>
      </c>
      <c r="I359" s="354">
        <v>124</v>
      </c>
      <c r="J359" s="478">
        <v>10</v>
      </c>
      <c r="K359" s="478">
        <f t="shared" si="20"/>
        <v>16</v>
      </c>
      <c r="L359" s="478" t="s">
        <v>62</v>
      </c>
      <c r="M359" s="478">
        <v>570</v>
      </c>
      <c r="N359" s="487">
        <v>1</v>
      </c>
      <c r="O359" s="474" t="s">
        <v>2395</v>
      </c>
      <c r="P359" s="416">
        <v>38317803</v>
      </c>
      <c r="Q359" s="352">
        <v>37843826</v>
      </c>
      <c r="R359" s="425">
        <v>473977</v>
      </c>
      <c r="S359" s="369"/>
      <c r="T359" s="375"/>
      <c r="U359" s="375"/>
      <c r="V359" s="375"/>
      <c r="W359" s="369"/>
      <c r="X359" s="375"/>
      <c r="Y359" s="626"/>
      <c r="Z359" s="369"/>
      <c r="AA359" s="369"/>
      <c r="AB359" s="369"/>
      <c r="AC359" s="369"/>
      <c r="AD359" s="369"/>
      <c r="AE359" s="332">
        <v>0</v>
      </c>
      <c r="AF359" s="488"/>
      <c r="AG359" s="332">
        <v>0</v>
      </c>
      <c r="AH359" s="332">
        <v>470003.5</v>
      </c>
      <c r="AI359" s="332">
        <v>0</v>
      </c>
      <c r="AJ359" s="332">
        <v>0</v>
      </c>
      <c r="AK359" s="332">
        <v>0</v>
      </c>
      <c r="AL359" s="332">
        <v>0</v>
      </c>
      <c r="AM359" s="332">
        <v>0</v>
      </c>
      <c r="AN359" s="332">
        <v>0</v>
      </c>
      <c r="AO359" s="332">
        <v>0</v>
      </c>
      <c r="AP359" s="332">
        <v>0</v>
      </c>
      <c r="AQ359" s="469">
        <f t="shared" si="21"/>
        <v>470003.5</v>
      </c>
      <c r="AR359" s="470">
        <f t="shared" si="22"/>
        <v>0.99161668182211371</v>
      </c>
      <c r="AS359" s="468">
        <f t="shared" si="23"/>
        <v>3973.5</v>
      </c>
      <c r="AT359" s="380">
        <v>0</v>
      </c>
      <c r="AU359" s="380">
        <v>0</v>
      </c>
      <c r="AV359" s="378">
        <v>0</v>
      </c>
      <c r="AW359" s="332">
        <v>473977</v>
      </c>
      <c r="AX359" s="332">
        <v>0</v>
      </c>
      <c r="AY359" s="332">
        <v>0</v>
      </c>
      <c r="AZ359" s="332">
        <v>0</v>
      </c>
      <c r="BA359" s="332">
        <v>0</v>
      </c>
      <c r="BB359" s="332">
        <v>0</v>
      </c>
      <c r="BC359" s="332">
        <v>0</v>
      </c>
      <c r="BD359" s="332">
        <v>0</v>
      </c>
      <c r="BE359" s="332">
        <v>0</v>
      </c>
      <c r="BF359" s="481" t="s">
        <v>2392</v>
      </c>
      <c r="BG359" s="334"/>
    </row>
    <row r="360" spans="2:59" s="333" customFormat="1" ht="18" customHeight="1" thickBot="1" x14ac:dyDescent="0.35">
      <c r="B360" s="397">
        <v>6589446</v>
      </c>
      <c r="C360" s="218">
        <v>3307</v>
      </c>
      <c r="D360" s="356">
        <v>3909</v>
      </c>
      <c r="E360" s="355">
        <v>45505</v>
      </c>
      <c r="F360" s="354">
        <v>2</v>
      </c>
      <c r="G360" s="354" t="s">
        <v>41</v>
      </c>
      <c r="H360" s="353">
        <v>19050140</v>
      </c>
      <c r="I360" s="354">
        <v>124</v>
      </c>
      <c r="J360" s="478">
        <v>10</v>
      </c>
      <c r="K360" s="478">
        <f t="shared" si="20"/>
        <v>16</v>
      </c>
      <c r="L360" s="478" t="s">
        <v>63</v>
      </c>
      <c r="M360" s="478">
        <v>570</v>
      </c>
      <c r="N360" s="486">
        <v>1</v>
      </c>
      <c r="O360" s="474" t="s">
        <v>2395</v>
      </c>
      <c r="P360" s="416">
        <v>38317803</v>
      </c>
      <c r="Q360" s="352">
        <v>37843826</v>
      </c>
      <c r="R360" s="425">
        <v>473977</v>
      </c>
      <c r="S360" s="369"/>
      <c r="T360" s="375"/>
      <c r="U360" s="375"/>
      <c r="V360" s="375"/>
      <c r="W360" s="369"/>
      <c r="X360" s="375"/>
      <c r="Y360" s="626"/>
      <c r="Z360" s="369"/>
      <c r="AA360" s="369"/>
      <c r="AB360" s="369"/>
      <c r="AC360" s="369"/>
      <c r="AD360" s="369"/>
      <c r="AE360" s="332">
        <v>0</v>
      </c>
      <c r="AF360" s="488"/>
      <c r="AG360" s="332">
        <v>0</v>
      </c>
      <c r="AH360" s="332">
        <v>470003.5</v>
      </c>
      <c r="AI360" s="332">
        <v>0</v>
      </c>
      <c r="AJ360" s="332">
        <v>0</v>
      </c>
      <c r="AK360" s="332">
        <v>0</v>
      </c>
      <c r="AL360" s="332">
        <v>0</v>
      </c>
      <c r="AM360" s="332">
        <v>0</v>
      </c>
      <c r="AN360" s="332">
        <v>0</v>
      </c>
      <c r="AO360" s="332">
        <v>0</v>
      </c>
      <c r="AP360" s="332">
        <v>0</v>
      </c>
      <c r="AQ360" s="469">
        <f t="shared" si="21"/>
        <v>470003.5</v>
      </c>
      <c r="AR360" s="470">
        <f t="shared" si="22"/>
        <v>0.99161668182211371</v>
      </c>
      <c r="AS360" s="468">
        <f t="shared" si="23"/>
        <v>3973.5</v>
      </c>
      <c r="AT360" s="380">
        <v>0</v>
      </c>
      <c r="AU360" s="380">
        <v>0</v>
      </c>
      <c r="AV360" s="378">
        <v>0</v>
      </c>
      <c r="AW360" s="332">
        <v>473977</v>
      </c>
      <c r="AX360" s="332">
        <v>0</v>
      </c>
      <c r="AY360" s="332">
        <v>0</v>
      </c>
      <c r="AZ360" s="332">
        <v>0</v>
      </c>
      <c r="BA360" s="332">
        <v>0</v>
      </c>
      <c r="BB360" s="332">
        <v>0</v>
      </c>
      <c r="BC360" s="332">
        <v>0</v>
      </c>
      <c r="BD360" s="332">
        <v>0</v>
      </c>
      <c r="BE360" s="332">
        <v>0</v>
      </c>
      <c r="BF360" s="481" t="s">
        <v>2392</v>
      </c>
      <c r="BG360" s="334"/>
    </row>
    <row r="361" spans="2:59" s="333" customFormat="1" ht="18" customHeight="1" thickBot="1" x14ac:dyDescent="0.35">
      <c r="B361" s="397">
        <v>6589446</v>
      </c>
      <c r="C361" s="218">
        <v>3308</v>
      </c>
      <c r="D361" s="356">
        <v>3910</v>
      </c>
      <c r="E361" s="355">
        <v>45505</v>
      </c>
      <c r="F361" s="354">
        <v>2</v>
      </c>
      <c r="G361" s="354" t="s">
        <v>41</v>
      </c>
      <c r="H361" s="353">
        <v>19050140</v>
      </c>
      <c r="I361" s="354">
        <v>235</v>
      </c>
      <c r="J361" s="478">
        <v>10</v>
      </c>
      <c r="K361" s="478">
        <f t="shared" si="20"/>
        <v>14</v>
      </c>
      <c r="L361" s="478" t="s">
        <v>60</v>
      </c>
      <c r="M361" s="478">
        <v>570</v>
      </c>
      <c r="N361" s="487">
        <v>1</v>
      </c>
      <c r="O361" s="474" t="s">
        <v>2395</v>
      </c>
      <c r="P361" s="416">
        <v>48802814</v>
      </c>
      <c r="Q361" s="352">
        <v>48199141</v>
      </c>
      <c r="R361" s="425">
        <v>603673</v>
      </c>
      <c r="S361" s="369"/>
      <c r="T361" s="375"/>
      <c r="U361" s="375"/>
      <c r="V361" s="375"/>
      <c r="W361" s="369"/>
      <c r="X361" s="375"/>
      <c r="Y361" s="626"/>
      <c r="Z361" s="369"/>
      <c r="AA361" s="369"/>
      <c r="AB361" s="369"/>
      <c r="AC361" s="369"/>
      <c r="AD361" s="369"/>
      <c r="AE361" s="332">
        <v>0</v>
      </c>
      <c r="AF361" s="488"/>
      <c r="AG361" s="332">
        <v>0</v>
      </c>
      <c r="AH361" s="332">
        <v>406525</v>
      </c>
      <c r="AI361" s="332">
        <v>0</v>
      </c>
      <c r="AJ361" s="332">
        <v>0</v>
      </c>
      <c r="AK361" s="332">
        <v>0</v>
      </c>
      <c r="AL361" s="332">
        <v>0</v>
      </c>
      <c r="AM361" s="332">
        <v>0</v>
      </c>
      <c r="AN361" s="332">
        <v>0</v>
      </c>
      <c r="AO361" s="332">
        <v>0</v>
      </c>
      <c r="AP361" s="332">
        <v>0</v>
      </c>
      <c r="AQ361" s="469">
        <f t="shared" si="21"/>
        <v>406525</v>
      </c>
      <c r="AR361" s="470">
        <f t="shared" si="22"/>
        <v>0.67341921868296251</v>
      </c>
      <c r="AS361" s="468">
        <f t="shared" si="23"/>
        <v>197148</v>
      </c>
      <c r="AT361" s="380">
        <v>0</v>
      </c>
      <c r="AU361" s="380">
        <v>0</v>
      </c>
      <c r="AV361" s="378">
        <v>0</v>
      </c>
      <c r="AW361" s="332">
        <v>603673</v>
      </c>
      <c r="AX361" s="332">
        <v>0</v>
      </c>
      <c r="AY361" s="332">
        <v>0</v>
      </c>
      <c r="AZ361" s="332">
        <v>0</v>
      </c>
      <c r="BA361" s="332">
        <v>0</v>
      </c>
      <c r="BB361" s="332">
        <v>0</v>
      </c>
      <c r="BC361" s="332">
        <v>0</v>
      </c>
      <c r="BD361" s="332">
        <v>0</v>
      </c>
      <c r="BE361" s="332">
        <v>0</v>
      </c>
      <c r="BF361" s="481" t="s">
        <v>2392</v>
      </c>
      <c r="BG361" s="334"/>
    </row>
    <row r="362" spans="2:59" s="333" customFormat="1" ht="18" customHeight="1" thickBot="1" x14ac:dyDescent="0.35">
      <c r="B362" s="397">
        <v>6589446</v>
      </c>
      <c r="C362" s="218">
        <v>3309</v>
      </c>
      <c r="D362" s="356">
        <v>3902</v>
      </c>
      <c r="E362" s="355">
        <v>45505</v>
      </c>
      <c r="F362" s="354">
        <v>2</v>
      </c>
      <c r="G362" s="354" t="s">
        <v>41</v>
      </c>
      <c r="H362" s="353">
        <v>19050140</v>
      </c>
      <c r="I362" s="354">
        <v>126</v>
      </c>
      <c r="J362" s="478">
        <v>10</v>
      </c>
      <c r="K362" s="478">
        <f t="shared" si="20"/>
        <v>20</v>
      </c>
      <c r="L362" s="478" t="s">
        <v>67</v>
      </c>
      <c r="M362" s="478">
        <v>570</v>
      </c>
      <c r="N362" s="486">
        <v>1</v>
      </c>
      <c r="O362" s="474" t="s">
        <v>2395</v>
      </c>
      <c r="P362" s="416">
        <v>150051526</v>
      </c>
      <c r="Q362" s="352">
        <v>148195444</v>
      </c>
      <c r="R362" s="425">
        <v>1856082</v>
      </c>
      <c r="S362" s="369"/>
      <c r="T362" s="375"/>
      <c r="U362" s="375"/>
      <c r="V362" s="375"/>
      <c r="W362" s="369"/>
      <c r="X362" s="375"/>
      <c r="Y362" s="626"/>
      <c r="Z362" s="369"/>
      <c r="AA362" s="369"/>
      <c r="AB362" s="369"/>
      <c r="AC362" s="369"/>
      <c r="AD362" s="369"/>
      <c r="AE362" s="332">
        <v>0</v>
      </c>
      <c r="AF362" s="488"/>
      <c r="AG362" s="332">
        <v>0</v>
      </c>
      <c r="AH362" s="332">
        <v>1284298</v>
      </c>
      <c r="AI362" s="332">
        <v>0</v>
      </c>
      <c r="AJ362" s="332">
        <v>0</v>
      </c>
      <c r="AK362" s="332">
        <v>0</v>
      </c>
      <c r="AL362" s="332">
        <v>0</v>
      </c>
      <c r="AM362" s="332">
        <v>0</v>
      </c>
      <c r="AN362" s="332">
        <v>0</v>
      </c>
      <c r="AO362" s="332">
        <v>0</v>
      </c>
      <c r="AP362" s="332">
        <v>0</v>
      </c>
      <c r="AQ362" s="469">
        <f t="shared" si="21"/>
        <v>1284298</v>
      </c>
      <c r="AR362" s="470">
        <f t="shared" si="22"/>
        <v>0.69194033453263382</v>
      </c>
      <c r="AS362" s="468">
        <f t="shared" si="23"/>
        <v>571784</v>
      </c>
      <c r="AT362" s="380">
        <v>0</v>
      </c>
      <c r="AU362" s="380">
        <v>0</v>
      </c>
      <c r="AV362" s="378">
        <v>0</v>
      </c>
      <c r="AW362" s="332">
        <v>1856082</v>
      </c>
      <c r="AX362" s="332">
        <v>0</v>
      </c>
      <c r="AY362" s="332">
        <v>0</v>
      </c>
      <c r="AZ362" s="332">
        <v>0</v>
      </c>
      <c r="BA362" s="332">
        <v>0</v>
      </c>
      <c r="BB362" s="332">
        <v>0</v>
      </c>
      <c r="BC362" s="332">
        <v>0</v>
      </c>
      <c r="BD362" s="332">
        <v>0</v>
      </c>
      <c r="BE362" s="332">
        <v>0</v>
      </c>
      <c r="BF362" s="481" t="s">
        <v>2392</v>
      </c>
      <c r="BG362" s="334"/>
    </row>
    <row r="363" spans="2:59" s="333" customFormat="1" ht="18" customHeight="1" thickBot="1" x14ac:dyDescent="0.35">
      <c r="B363" s="397">
        <v>6589446</v>
      </c>
      <c r="C363" s="218">
        <v>3310</v>
      </c>
      <c r="D363" s="356">
        <v>4524</v>
      </c>
      <c r="E363" s="355">
        <v>45505</v>
      </c>
      <c r="F363" s="354">
        <v>2</v>
      </c>
      <c r="G363" s="354" t="s">
        <v>41</v>
      </c>
      <c r="H363" s="353">
        <v>19050140</v>
      </c>
      <c r="I363" s="354">
        <v>114</v>
      </c>
      <c r="J363" s="478">
        <v>10</v>
      </c>
      <c r="K363" s="478">
        <f t="shared" si="20"/>
        <v>17</v>
      </c>
      <c r="L363" s="478" t="s">
        <v>64</v>
      </c>
      <c r="M363" s="478">
        <v>570</v>
      </c>
      <c r="N363" s="487">
        <v>1</v>
      </c>
      <c r="O363" s="474" t="s">
        <v>2395</v>
      </c>
      <c r="P363" s="416">
        <v>12118880</v>
      </c>
      <c r="Q363" s="352">
        <v>11968974</v>
      </c>
      <c r="R363" s="425">
        <v>149906</v>
      </c>
      <c r="S363" s="369"/>
      <c r="T363" s="375"/>
      <c r="U363" s="375"/>
      <c r="V363" s="375"/>
      <c r="W363" s="369"/>
      <c r="X363" s="375"/>
      <c r="Y363" s="626"/>
      <c r="Z363" s="369"/>
      <c r="AA363" s="369"/>
      <c r="AB363" s="369"/>
      <c r="AC363" s="369"/>
      <c r="AD363" s="369"/>
      <c r="AE363" s="332">
        <v>0</v>
      </c>
      <c r="AF363" s="488"/>
      <c r="AG363" s="332">
        <v>0</v>
      </c>
      <c r="AH363" s="332">
        <v>149906</v>
      </c>
      <c r="AI363" s="332">
        <v>0</v>
      </c>
      <c r="AJ363" s="332">
        <v>0</v>
      </c>
      <c r="AK363" s="332">
        <v>0</v>
      </c>
      <c r="AL363" s="332">
        <v>0</v>
      </c>
      <c r="AM363" s="332">
        <v>0</v>
      </c>
      <c r="AN363" s="332">
        <v>0</v>
      </c>
      <c r="AO363" s="332">
        <v>0</v>
      </c>
      <c r="AP363" s="332">
        <v>0</v>
      </c>
      <c r="AQ363" s="469">
        <f t="shared" si="21"/>
        <v>149906</v>
      </c>
      <c r="AR363" s="470">
        <f t="shared" si="22"/>
        <v>1</v>
      </c>
      <c r="AS363" s="468">
        <f t="shared" si="23"/>
        <v>0</v>
      </c>
      <c r="AT363" s="380">
        <v>0</v>
      </c>
      <c r="AU363" s="380">
        <v>0</v>
      </c>
      <c r="AV363" s="378">
        <v>0</v>
      </c>
      <c r="AW363" s="332">
        <v>149906</v>
      </c>
      <c r="AX363" s="332">
        <v>0</v>
      </c>
      <c r="AY363" s="332">
        <v>0</v>
      </c>
      <c r="AZ363" s="332">
        <v>0</v>
      </c>
      <c r="BA363" s="332">
        <v>0</v>
      </c>
      <c r="BB363" s="332">
        <v>0</v>
      </c>
      <c r="BC363" s="332">
        <v>0</v>
      </c>
      <c r="BD363" s="332">
        <v>0</v>
      </c>
      <c r="BE363" s="332">
        <v>0</v>
      </c>
      <c r="BF363" s="481" t="s">
        <v>2392</v>
      </c>
      <c r="BG363" s="334"/>
    </row>
    <row r="364" spans="2:59" s="333" customFormat="1" ht="18" customHeight="1" thickBot="1" x14ac:dyDescent="0.35">
      <c r="B364" s="397">
        <v>6589446</v>
      </c>
      <c r="C364" s="218">
        <v>3311</v>
      </c>
      <c r="D364" s="356">
        <v>3882</v>
      </c>
      <c r="E364" s="355">
        <v>45505</v>
      </c>
      <c r="F364" s="354">
        <v>2</v>
      </c>
      <c r="G364" s="354" t="s">
        <v>41</v>
      </c>
      <c r="H364" s="353">
        <v>19050140</v>
      </c>
      <c r="I364" s="354">
        <v>128</v>
      </c>
      <c r="J364" s="478">
        <v>10</v>
      </c>
      <c r="K364" s="478">
        <f t="shared" si="20"/>
        <v>21</v>
      </c>
      <c r="L364" s="478" t="s">
        <v>68</v>
      </c>
      <c r="M364" s="478">
        <v>570</v>
      </c>
      <c r="N364" s="487">
        <v>1</v>
      </c>
      <c r="O364" s="474" t="s">
        <v>2395</v>
      </c>
      <c r="P364" s="416">
        <v>29115411</v>
      </c>
      <c r="Q364" s="352">
        <v>28755264</v>
      </c>
      <c r="R364" s="425">
        <v>360147</v>
      </c>
      <c r="S364" s="369"/>
      <c r="T364" s="375"/>
      <c r="U364" s="375"/>
      <c r="V364" s="375"/>
      <c r="W364" s="369"/>
      <c r="X364" s="375"/>
      <c r="Y364" s="626"/>
      <c r="Z364" s="369"/>
      <c r="AA364" s="369"/>
      <c r="AB364" s="369"/>
      <c r="AC364" s="369"/>
      <c r="AD364" s="369"/>
      <c r="AE364" s="332">
        <v>0</v>
      </c>
      <c r="AF364" s="488"/>
      <c r="AG364" s="332">
        <v>0</v>
      </c>
      <c r="AH364" s="332">
        <v>0</v>
      </c>
      <c r="AI364" s="332">
        <v>0</v>
      </c>
      <c r="AJ364" s="332">
        <v>0</v>
      </c>
      <c r="AK364" s="332">
        <v>0</v>
      </c>
      <c r="AL364" s="332">
        <v>0</v>
      </c>
      <c r="AM364" s="332">
        <v>0</v>
      </c>
      <c r="AN364" s="332">
        <v>0</v>
      </c>
      <c r="AO364" s="332">
        <v>0</v>
      </c>
      <c r="AP364" s="332">
        <v>0</v>
      </c>
      <c r="AQ364" s="469">
        <f t="shared" si="21"/>
        <v>0</v>
      </c>
      <c r="AR364" s="470">
        <f t="shared" si="22"/>
        <v>0</v>
      </c>
      <c r="AS364" s="468">
        <f t="shared" si="23"/>
        <v>360147</v>
      </c>
      <c r="AT364" s="380">
        <v>0</v>
      </c>
      <c r="AU364" s="380">
        <v>0</v>
      </c>
      <c r="AV364" s="378">
        <v>0</v>
      </c>
      <c r="AW364" s="332">
        <v>360147</v>
      </c>
      <c r="AX364" s="332">
        <v>0</v>
      </c>
      <c r="AY364" s="332">
        <v>0</v>
      </c>
      <c r="AZ364" s="332">
        <v>0</v>
      </c>
      <c r="BA364" s="332">
        <v>0</v>
      </c>
      <c r="BB364" s="332">
        <v>0</v>
      </c>
      <c r="BC364" s="332">
        <v>0</v>
      </c>
      <c r="BD364" s="332">
        <v>0</v>
      </c>
      <c r="BE364" s="332">
        <v>0</v>
      </c>
      <c r="BF364" s="481" t="s">
        <v>2392</v>
      </c>
      <c r="BG364" s="334"/>
    </row>
    <row r="365" spans="2:59" s="333" customFormat="1" ht="18" customHeight="1" thickBot="1" x14ac:dyDescent="0.35">
      <c r="B365" s="397">
        <v>6589446</v>
      </c>
      <c r="C365" s="218">
        <v>3312</v>
      </c>
      <c r="D365" s="356">
        <v>3907</v>
      </c>
      <c r="E365" s="355">
        <v>45505</v>
      </c>
      <c r="F365" s="354">
        <v>2</v>
      </c>
      <c r="G365" s="354" t="s">
        <v>41</v>
      </c>
      <c r="H365" s="353">
        <v>19050140</v>
      </c>
      <c r="I365" s="354">
        <v>127</v>
      </c>
      <c r="J365" s="478">
        <v>10</v>
      </c>
      <c r="K365" s="478">
        <f t="shared" si="20"/>
        <v>19</v>
      </c>
      <c r="L365" s="478" t="s">
        <v>66</v>
      </c>
      <c r="M365" s="478">
        <v>570</v>
      </c>
      <c r="N365" s="486">
        <v>1</v>
      </c>
      <c r="O365" s="474" t="s">
        <v>2395</v>
      </c>
      <c r="P365" s="416">
        <v>111766566</v>
      </c>
      <c r="Q365" s="352">
        <v>110384060</v>
      </c>
      <c r="R365" s="425">
        <v>1382506</v>
      </c>
      <c r="S365" s="369"/>
      <c r="T365" s="375"/>
      <c r="U365" s="375"/>
      <c r="V365" s="375"/>
      <c r="W365" s="369"/>
      <c r="X365" s="375"/>
      <c r="Y365" s="626"/>
      <c r="Z365" s="369"/>
      <c r="AA365" s="369"/>
      <c r="AB365" s="369"/>
      <c r="AC365" s="369"/>
      <c r="AD365" s="369"/>
      <c r="AE365" s="332">
        <v>0</v>
      </c>
      <c r="AF365" s="488"/>
      <c r="AG365" s="332">
        <v>0</v>
      </c>
      <c r="AH365" s="332">
        <v>0</v>
      </c>
      <c r="AI365" s="332">
        <v>0</v>
      </c>
      <c r="AJ365" s="332">
        <v>0</v>
      </c>
      <c r="AK365" s="332">
        <v>0</v>
      </c>
      <c r="AL365" s="332">
        <v>0</v>
      </c>
      <c r="AM365" s="332">
        <v>0</v>
      </c>
      <c r="AN365" s="332">
        <v>0</v>
      </c>
      <c r="AO365" s="332">
        <v>0</v>
      </c>
      <c r="AP365" s="332">
        <v>0</v>
      </c>
      <c r="AQ365" s="469">
        <f t="shared" si="21"/>
        <v>0</v>
      </c>
      <c r="AR365" s="470">
        <f t="shared" si="22"/>
        <v>0</v>
      </c>
      <c r="AS365" s="468">
        <f t="shared" si="23"/>
        <v>1382506</v>
      </c>
      <c r="AT365" s="380">
        <v>0</v>
      </c>
      <c r="AU365" s="380">
        <v>0</v>
      </c>
      <c r="AV365" s="378">
        <v>0</v>
      </c>
      <c r="AW365" s="332">
        <v>1382506</v>
      </c>
      <c r="AX365" s="332">
        <v>0</v>
      </c>
      <c r="AY365" s="332">
        <v>0</v>
      </c>
      <c r="AZ365" s="332">
        <v>0</v>
      </c>
      <c r="BA365" s="332">
        <v>0</v>
      </c>
      <c r="BB365" s="332">
        <v>0</v>
      </c>
      <c r="BC365" s="332">
        <v>0</v>
      </c>
      <c r="BD365" s="332">
        <v>0</v>
      </c>
      <c r="BE365" s="332">
        <v>0</v>
      </c>
      <c r="BF365" s="481" t="s">
        <v>2392</v>
      </c>
      <c r="BG365" s="334"/>
    </row>
    <row r="366" spans="2:59" s="333" customFormat="1" ht="18" customHeight="1" thickBot="1" x14ac:dyDescent="0.35">
      <c r="B366" s="397">
        <v>6589446</v>
      </c>
      <c r="C366" s="218">
        <v>4664</v>
      </c>
      <c r="D366" s="356">
        <v>5496</v>
      </c>
      <c r="E366" s="355">
        <v>45549</v>
      </c>
      <c r="F366" s="354">
        <v>502</v>
      </c>
      <c r="G366" s="354" t="s">
        <v>41</v>
      </c>
      <c r="H366" s="353">
        <v>19050140</v>
      </c>
      <c r="I366" s="354">
        <v>103</v>
      </c>
      <c r="J366" s="478">
        <v>10</v>
      </c>
      <c r="K366" s="478">
        <f t="shared" si="20"/>
        <v>3</v>
      </c>
      <c r="L366" s="478" t="s">
        <v>44</v>
      </c>
      <c r="M366" s="478">
        <v>12</v>
      </c>
      <c r="N366" s="487">
        <v>7</v>
      </c>
      <c r="O366" s="474" t="s">
        <v>2395</v>
      </c>
      <c r="P366" s="416">
        <v>218289294</v>
      </c>
      <c r="Q366" s="352">
        <v>183612047</v>
      </c>
      <c r="R366" s="425">
        <v>34677247</v>
      </c>
      <c r="S366" s="369"/>
      <c r="T366" s="375"/>
      <c r="U366" s="375"/>
      <c r="V366" s="375"/>
      <c r="W366" s="369"/>
      <c r="X366" s="375"/>
      <c r="Y366" s="626"/>
      <c r="Z366" s="369"/>
      <c r="AA366" s="369"/>
      <c r="AB366" s="369"/>
      <c r="AC366" s="369"/>
      <c r="AD366" s="369"/>
      <c r="AE366" s="332">
        <v>0</v>
      </c>
      <c r="AF366" s="488"/>
      <c r="AG366" s="332">
        <v>0</v>
      </c>
      <c r="AH366" s="332">
        <v>2169270.7460798337</v>
      </c>
      <c r="AI366" s="332">
        <v>0</v>
      </c>
      <c r="AJ366" s="332">
        <v>0</v>
      </c>
      <c r="AK366" s="332">
        <v>0</v>
      </c>
      <c r="AL366" s="332">
        <v>0</v>
      </c>
      <c r="AM366" s="332">
        <v>0</v>
      </c>
      <c r="AN366" s="332">
        <v>0</v>
      </c>
      <c r="AO366" s="332">
        <v>0</v>
      </c>
      <c r="AP366" s="332">
        <v>0</v>
      </c>
      <c r="AQ366" s="469">
        <f t="shared" si="21"/>
        <v>2169270.7460798337</v>
      </c>
      <c r="AR366" s="470">
        <f t="shared" si="22"/>
        <v>6.2556025456110567E-2</v>
      </c>
      <c r="AS366" s="468">
        <f t="shared" si="23"/>
        <v>32507976.253920168</v>
      </c>
      <c r="AT366" s="380">
        <v>0</v>
      </c>
      <c r="AU366" s="380">
        <v>0</v>
      </c>
      <c r="AV366" s="378">
        <v>0</v>
      </c>
      <c r="AW366" s="332">
        <v>34677247</v>
      </c>
      <c r="AX366" s="332">
        <v>0</v>
      </c>
      <c r="AY366" s="332">
        <v>0</v>
      </c>
      <c r="AZ366" s="332">
        <v>0</v>
      </c>
      <c r="BA366" s="332">
        <v>0</v>
      </c>
      <c r="BB366" s="332">
        <v>0</v>
      </c>
      <c r="BC366" s="332">
        <v>0</v>
      </c>
      <c r="BD366" s="332">
        <v>0</v>
      </c>
      <c r="BE366" s="332">
        <v>0</v>
      </c>
      <c r="BF366" s="481" t="s">
        <v>2392</v>
      </c>
      <c r="BG366" s="334"/>
    </row>
    <row r="367" spans="2:59" s="333" customFormat="1" ht="18" customHeight="1" thickBot="1" x14ac:dyDescent="0.35">
      <c r="B367" s="397">
        <v>6589446</v>
      </c>
      <c r="C367" s="218">
        <v>4664</v>
      </c>
      <c r="D367" s="356">
        <v>5496</v>
      </c>
      <c r="E367" s="355">
        <v>45549</v>
      </c>
      <c r="F367" s="354">
        <v>502</v>
      </c>
      <c r="G367" s="354" t="s">
        <v>41</v>
      </c>
      <c r="H367" s="353">
        <v>19050140</v>
      </c>
      <c r="I367" s="354">
        <v>103</v>
      </c>
      <c r="J367" s="478">
        <v>10</v>
      </c>
      <c r="K367" s="478">
        <f t="shared" si="20"/>
        <v>3</v>
      </c>
      <c r="L367" s="478" t="s">
        <v>44</v>
      </c>
      <c r="M367" s="478">
        <v>12</v>
      </c>
      <c r="N367" s="486">
        <v>7</v>
      </c>
      <c r="O367" s="474" t="s">
        <v>2395</v>
      </c>
      <c r="P367" s="416">
        <v>73257367</v>
      </c>
      <c r="Q367" s="352">
        <v>61619765</v>
      </c>
      <c r="R367" s="425">
        <v>11637602</v>
      </c>
      <c r="S367" s="369"/>
      <c r="T367" s="375"/>
      <c r="U367" s="375"/>
      <c r="V367" s="375"/>
      <c r="W367" s="369"/>
      <c r="X367" s="375"/>
      <c r="Y367" s="626"/>
      <c r="Z367" s="369"/>
      <c r="AA367" s="369"/>
      <c r="AB367" s="369"/>
      <c r="AC367" s="369"/>
      <c r="AD367" s="369"/>
      <c r="AE367" s="332">
        <v>0</v>
      </c>
      <c r="AF367" s="488"/>
      <c r="AG367" s="332">
        <v>0</v>
      </c>
      <c r="AH367" s="332">
        <v>728002.12696008326</v>
      </c>
      <c r="AI367" s="332">
        <v>0</v>
      </c>
      <c r="AJ367" s="332">
        <v>0</v>
      </c>
      <c r="AK367" s="332">
        <v>0</v>
      </c>
      <c r="AL367" s="332">
        <v>0</v>
      </c>
      <c r="AM367" s="332">
        <v>0</v>
      </c>
      <c r="AN367" s="332">
        <v>0</v>
      </c>
      <c r="AO367" s="332">
        <v>0</v>
      </c>
      <c r="AP367" s="332">
        <v>0</v>
      </c>
      <c r="AQ367" s="469">
        <f t="shared" si="21"/>
        <v>728002.12696008326</v>
      </c>
      <c r="AR367" s="470">
        <f t="shared" si="22"/>
        <v>6.2556025456110567E-2</v>
      </c>
      <c r="AS367" s="468">
        <f t="shared" si="23"/>
        <v>10909599.873039916</v>
      </c>
      <c r="AT367" s="380">
        <v>0</v>
      </c>
      <c r="AU367" s="380">
        <v>0</v>
      </c>
      <c r="AV367" s="378">
        <v>0</v>
      </c>
      <c r="AW367" s="332">
        <v>11637602</v>
      </c>
      <c r="AX367" s="332">
        <v>0</v>
      </c>
      <c r="AY367" s="332">
        <v>0</v>
      </c>
      <c r="AZ367" s="332">
        <v>0</v>
      </c>
      <c r="BA367" s="332">
        <v>0</v>
      </c>
      <c r="BB367" s="332">
        <v>0</v>
      </c>
      <c r="BC367" s="332">
        <v>0</v>
      </c>
      <c r="BD367" s="332">
        <v>0</v>
      </c>
      <c r="BE367" s="332">
        <v>0</v>
      </c>
      <c r="BF367" s="481" t="s">
        <v>2392</v>
      </c>
      <c r="BG367" s="334"/>
    </row>
    <row r="368" spans="2:59" s="333" customFormat="1" ht="18" customHeight="1" thickBot="1" x14ac:dyDescent="0.35">
      <c r="B368" s="397">
        <v>6589446</v>
      </c>
      <c r="C368" s="218">
        <v>4664</v>
      </c>
      <c r="D368" s="356">
        <v>5496</v>
      </c>
      <c r="E368" s="355">
        <v>45549</v>
      </c>
      <c r="F368" s="354">
        <v>502</v>
      </c>
      <c r="G368" s="354" t="s">
        <v>41</v>
      </c>
      <c r="H368" s="353">
        <v>19050140</v>
      </c>
      <c r="I368" s="354">
        <v>103</v>
      </c>
      <c r="J368" s="478">
        <v>10</v>
      </c>
      <c r="K368" s="478">
        <f t="shared" si="20"/>
        <v>3</v>
      </c>
      <c r="L368" s="478" t="s">
        <v>44</v>
      </c>
      <c r="M368" s="478">
        <v>12</v>
      </c>
      <c r="N368" s="487">
        <v>7</v>
      </c>
      <c r="O368" s="474" t="s">
        <v>2395</v>
      </c>
      <c r="P368" s="416">
        <v>73257367</v>
      </c>
      <c r="Q368" s="352">
        <v>61619765</v>
      </c>
      <c r="R368" s="425">
        <v>11637602</v>
      </c>
      <c r="S368" s="369"/>
      <c r="T368" s="375"/>
      <c r="U368" s="375"/>
      <c r="V368" s="375"/>
      <c r="W368" s="369"/>
      <c r="X368" s="375"/>
      <c r="Y368" s="626"/>
      <c r="Z368" s="369"/>
      <c r="AA368" s="369"/>
      <c r="AB368" s="369"/>
      <c r="AC368" s="369"/>
      <c r="AD368" s="369"/>
      <c r="AE368" s="332">
        <v>0</v>
      </c>
      <c r="AF368" s="488"/>
      <c r="AG368" s="332">
        <v>0</v>
      </c>
      <c r="AH368" s="332">
        <v>728002.12696008326</v>
      </c>
      <c r="AI368" s="332">
        <v>0</v>
      </c>
      <c r="AJ368" s="332">
        <v>0</v>
      </c>
      <c r="AK368" s="332">
        <v>0</v>
      </c>
      <c r="AL368" s="332">
        <v>0</v>
      </c>
      <c r="AM368" s="332">
        <v>0</v>
      </c>
      <c r="AN368" s="332">
        <v>0</v>
      </c>
      <c r="AO368" s="332">
        <v>0</v>
      </c>
      <c r="AP368" s="332">
        <v>0</v>
      </c>
      <c r="AQ368" s="469">
        <f t="shared" si="21"/>
        <v>728002.12696008326</v>
      </c>
      <c r="AR368" s="470">
        <f t="shared" si="22"/>
        <v>6.2556025456110567E-2</v>
      </c>
      <c r="AS368" s="468">
        <f t="shared" si="23"/>
        <v>10909599.873039916</v>
      </c>
      <c r="AT368" s="380">
        <v>0</v>
      </c>
      <c r="AU368" s="380">
        <v>0</v>
      </c>
      <c r="AV368" s="378">
        <v>0</v>
      </c>
      <c r="AW368" s="332">
        <v>11637602</v>
      </c>
      <c r="AX368" s="332">
        <v>0</v>
      </c>
      <c r="AY368" s="332">
        <v>0</v>
      </c>
      <c r="AZ368" s="332">
        <v>0</v>
      </c>
      <c r="BA368" s="332">
        <v>0</v>
      </c>
      <c r="BB368" s="332">
        <v>0</v>
      </c>
      <c r="BC368" s="332">
        <v>0</v>
      </c>
      <c r="BD368" s="332">
        <v>0</v>
      </c>
      <c r="BE368" s="332">
        <v>0</v>
      </c>
      <c r="BF368" s="481" t="s">
        <v>2392</v>
      </c>
      <c r="BG368" s="334"/>
    </row>
    <row r="369" spans="2:59" s="333" customFormat="1" ht="18" customHeight="1" thickBot="1" x14ac:dyDescent="0.35">
      <c r="B369" s="397">
        <v>6589446</v>
      </c>
      <c r="C369" s="218">
        <v>4664</v>
      </c>
      <c r="D369" s="356">
        <v>5496</v>
      </c>
      <c r="E369" s="355">
        <v>45549</v>
      </c>
      <c r="F369" s="354">
        <v>502</v>
      </c>
      <c r="G369" s="354" t="s">
        <v>41</v>
      </c>
      <c r="H369" s="353">
        <v>19050140</v>
      </c>
      <c r="I369" s="354">
        <v>103</v>
      </c>
      <c r="J369" s="478">
        <v>10</v>
      </c>
      <c r="K369" s="478">
        <f t="shared" si="20"/>
        <v>3</v>
      </c>
      <c r="L369" s="478" t="s">
        <v>44</v>
      </c>
      <c r="M369" s="478">
        <v>570</v>
      </c>
      <c r="N369" s="487">
        <v>1</v>
      </c>
      <c r="O369" s="474" t="s">
        <v>2395</v>
      </c>
      <c r="P369" s="416">
        <v>11974413</v>
      </c>
      <c r="Q369" s="352">
        <v>9147243</v>
      </c>
      <c r="R369" s="425">
        <v>2827170</v>
      </c>
      <c r="S369" s="369"/>
      <c r="T369" s="375"/>
      <c r="U369" s="375"/>
      <c r="V369" s="375"/>
      <c r="W369" s="369"/>
      <c r="X369" s="375"/>
      <c r="Y369" s="626"/>
      <c r="Z369" s="369"/>
      <c r="AA369" s="369"/>
      <c r="AB369" s="369"/>
      <c r="AC369" s="369"/>
      <c r="AD369" s="369"/>
      <c r="AE369" s="332">
        <v>0</v>
      </c>
      <c r="AF369" s="488"/>
      <c r="AG369" s="332">
        <v>0</v>
      </c>
      <c r="AH369" s="332">
        <v>0</v>
      </c>
      <c r="AI369" s="332">
        <v>0</v>
      </c>
      <c r="AJ369" s="332">
        <v>0</v>
      </c>
      <c r="AK369" s="332">
        <v>0</v>
      </c>
      <c r="AL369" s="332">
        <v>0</v>
      </c>
      <c r="AM369" s="332">
        <v>0</v>
      </c>
      <c r="AN369" s="332">
        <v>0</v>
      </c>
      <c r="AO369" s="332">
        <v>0</v>
      </c>
      <c r="AP369" s="332">
        <v>0</v>
      </c>
      <c r="AQ369" s="469">
        <f t="shared" si="21"/>
        <v>0</v>
      </c>
      <c r="AR369" s="470">
        <f t="shared" si="22"/>
        <v>0</v>
      </c>
      <c r="AS369" s="468">
        <f t="shared" si="23"/>
        <v>2827170</v>
      </c>
      <c r="AT369" s="380">
        <v>0</v>
      </c>
      <c r="AU369" s="380">
        <v>0</v>
      </c>
      <c r="AV369" s="378">
        <v>0</v>
      </c>
      <c r="AW369" s="332">
        <v>2827170</v>
      </c>
      <c r="AX369" s="332">
        <v>0</v>
      </c>
      <c r="AY369" s="332">
        <v>0</v>
      </c>
      <c r="AZ369" s="332">
        <v>0</v>
      </c>
      <c r="BA369" s="332">
        <v>0</v>
      </c>
      <c r="BB369" s="332">
        <v>0</v>
      </c>
      <c r="BC369" s="332">
        <v>0</v>
      </c>
      <c r="BD369" s="332">
        <v>0</v>
      </c>
      <c r="BE369" s="332">
        <v>0</v>
      </c>
      <c r="BF369" s="481" t="s">
        <v>2392</v>
      </c>
      <c r="BG369" s="334"/>
    </row>
    <row r="370" spans="2:59" s="333" customFormat="1" ht="18" customHeight="1" thickBot="1" x14ac:dyDescent="0.35">
      <c r="B370" s="397">
        <v>6589446</v>
      </c>
      <c r="C370" s="218">
        <v>4664</v>
      </c>
      <c r="D370" s="356">
        <v>5496</v>
      </c>
      <c r="E370" s="355">
        <v>45549</v>
      </c>
      <c r="F370" s="354">
        <v>502</v>
      </c>
      <c r="G370" s="354" t="s">
        <v>41</v>
      </c>
      <c r="H370" s="353">
        <v>19050140</v>
      </c>
      <c r="I370" s="354">
        <v>103</v>
      </c>
      <c r="J370" s="478">
        <v>10</v>
      </c>
      <c r="K370" s="478">
        <f t="shared" si="20"/>
        <v>3</v>
      </c>
      <c r="L370" s="478" t="s">
        <v>44</v>
      </c>
      <c r="M370" s="478">
        <v>570</v>
      </c>
      <c r="N370" s="486">
        <v>1</v>
      </c>
      <c r="O370" s="474" t="s">
        <v>2395</v>
      </c>
      <c r="P370" s="416">
        <v>11974413</v>
      </c>
      <c r="Q370" s="352">
        <v>9147242</v>
      </c>
      <c r="R370" s="425">
        <v>2827171</v>
      </c>
      <c r="S370" s="369"/>
      <c r="T370" s="375"/>
      <c r="U370" s="375"/>
      <c r="V370" s="375"/>
      <c r="W370" s="369"/>
      <c r="X370" s="375"/>
      <c r="Y370" s="626"/>
      <c r="Z370" s="369"/>
      <c r="AA370" s="369"/>
      <c r="AB370" s="369"/>
      <c r="AC370" s="369"/>
      <c r="AD370" s="369"/>
      <c r="AE370" s="332">
        <v>0</v>
      </c>
      <c r="AF370" s="488"/>
      <c r="AG370" s="332">
        <v>0</v>
      </c>
      <c r="AH370" s="332">
        <v>0</v>
      </c>
      <c r="AI370" s="332">
        <v>0</v>
      </c>
      <c r="AJ370" s="332">
        <v>0</v>
      </c>
      <c r="AK370" s="332">
        <v>0</v>
      </c>
      <c r="AL370" s="332">
        <v>0</v>
      </c>
      <c r="AM370" s="332">
        <v>0</v>
      </c>
      <c r="AN370" s="332">
        <v>0</v>
      </c>
      <c r="AO370" s="332">
        <v>0</v>
      </c>
      <c r="AP370" s="332">
        <v>0</v>
      </c>
      <c r="AQ370" s="469">
        <f t="shared" si="21"/>
        <v>0</v>
      </c>
      <c r="AR370" s="470">
        <f t="shared" si="22"/>
        <v>0</v>
      </c>
      <c r="AS370" s="468">
        <f t="shared" si="23"/>
        <v>2827171</v>
      </c>
      <c r="AT370" s="380">
        <v>0</v>
      </c>
      <c r="AU370" s="380">
        <v>0</v>
      </c>
      <c r="AV370" s="378">
        <v>0</v>
      </c>
      <c r="AW370" s="332">
        <v>2827171</v>
      </c>
      <c r="AX370" s="332">
        <v>0</v>
      </c>
      <c r="AY370" s="332">
        <v>0</v>
      </c>
      <c r="AZ370" s="332">
        <v>0</v>
      </c>
      <c r="BA370" s="332">
        <v>0</v>
      </c>
      <c r="BB370" s="332">
        <v>0</v>
      </c>
      <c r="BC370" s="332">
        <v>0</v>
      </c>
      <c r="BD370" s="332">
        <v>0</v>
      </c>
      <c r="BE370" s="332">
        <v>0</v>
      </c>
      <c r="BF370" s="481" t="s">
        <v>2392</v>
      </c>
      <c r="BG370" s="334"/>
    </row>
    <row r="371" spans="2:59" s="333" customFormat="1" ht="18" customHeight="1" thickBot="1" x14ac:dyDescent="0.35">
      <c r="B371" s="397">
        <v>6589446</v>
      </c>
      <c r="C371" s="218">
        <v>4665</v>
      </c>
      <c r="D371" s="356">
        <v>5497</v>
      </c>
      <c r="E371" s="355">
        <v>45549</v>
      </c>
      <c r="F371" s="354">
        <v>502</v>
      </c>
      <c r="G371" s="354" t="s">
        <v>41</v>
      </c>
      <c r="H371" s="353">
        <v>19050140</v>
      </c>
      <c r="I371" s="354">
        <v>237</v>
      </c>
      <c r="J371" s="478">
        <v>10</v>
      </c>
      <c r="K371" s="478">
        <f t="shared" si="20"/>
        <v>4</v>
      </c>
      <c r="L371" s="478" t="s">
        <v>46</v>
      </c>
      <c r="M371" s="478">
        <v>12</v>
      </c>
      <c r="N371" s="487">
        <v>7</v>
      </c>
      <c r="O371" s="474" t="s">
        <v>2395</v>
      </c>
      <c r="P371" s="416">
        <v>73257363</v>
      </c>
      <c r="Q371" s="352">
        <v>55961228</v>
      </c>
      <c r="R371" s="425">
        <v>17296135</v>
      </c>
      <c r="S371" s="369"/>
      <c r="T371" s="375"/>
      <c r="U371" s="375"/>
      <c r="V371" s="375"/>
      <c r="W371" s="369"/>
      <c r="X371" s="375"/>
      <c r="Y371" s="626"/>
      <c r="Z371" s="369"/>
      <c r="AA371" s="369"/>
      <c r="AB371" s="369"/>
      <c r="AC371" s="369"/>
      <c r="AD371" s="369"/>
      <c r="AE371" s="332">
        <v>0</v>
      </c>
      <c r="AF371" s="488"/>
      <c r="AG371" s="332">
        <v>0</v>
      </c>
      <c r="AH371" s="332">
        <v>14099533</v>
      </c>
      <c r="AI371" s="332">
        <v>0</v>
      </c>
      <c r="AJ371" s="332">
        <v>0</v>
      </c>
      <c r="AK371" s="332">
        <v>0</v>
      </c>
      <c r="AL371" s="332">
        <v>0</v>
      </c>
      <c r="AM371" s="332">
        <v>0</v>
      </c>
      <c r="AN371" s="332">
        <v>0</v>
      </c>
      <c r="AO371" s="332">
        <v>0</v>
      </c>
      <c r="AP371" s="332">
        <v>0</v>
      </c>
      <c r="AQ371" s="469">
        <f t="shared" si="21"/>
        <v>14099533</v>
      </c>
      <c r="AR371" s="470">
        <f t="shared" si="22"/>
        <v>0.81518402810801371</v>
      </c>
      <c r="AS371" s="468">
        <f t="shared" si="23"/>
        <v>3196602</v>
      </c>
      <c r="AT371" s="380">
        <v>0</v>
      </c>
      <c r="AU371" s="380">
        <v>0</v>
      </c>
      <c r="AV371" s="378">
        <v>0</v>
      </c>
      <c r="AW371" s="332">
        <v>17296135</v>
      </c>
      <c r="AX371" s="332">
        <v>0</v>
      </c>
      <c r="AY371" s="332">
        <v>0</v>
      </c>
      <c r="AZ371" s="332">
        <v>0</v>
      </c>
      <c r="BA371" s="332">
        <v>0</v>
      </c>
      <c r="BB371" s="332">
        <v>0</v>
      </c>
      <c r="BC371" s="332">
        <v>0</v>
      </c>
      <c r="BD371" s="332">
        <v>0</v>
      </c>
      <c r="BE371" s="332">
        <v>0</v>
      </c>
      <c r="BF371" s="481" t="s">
        <v>2392</v>
      </c>
      <c r="BG371" s="334"/>
    </row>
    <row r="372" spans="2:59" s="333" customFormat="1" ht="18" customHeight="1" thickBot="1" x14ac:dyDescent="0.35">
      <c r="B372" s="397">
        <v>6589446</v>
      </c>
      <c r="C372" s="218">
        <v>4665</v>
      </c>
      <c r="D372" s="356">
        <v>5497</v>
      </c>
      <c r="E372" s="355">
        <v>45549</v>
      </c>
      <c r="F372" s="354">
        <v>502</v>
      </c>
      <c r="G372" s="354" t="s">
        <v>41</v>
      </c>
      <c r="H372" s="353">
        <v>19050140</v>
      </c>
      <c r="I372" s="354">
        <v>237</v>
      </c>
      <c r="J372" s="478">
        <v>10</v>
      </c>
      <c r="K372" s="478">
        <f t="shared" si="20"/>
        <v>4</v>
      </c>
      <c r="L372" s="478" t="s">
        <v>46</v>
      </c>
      <c r="M372" s="478">
        <v>570</v>
      </c>
      <c r="N372" s="486">
        <v>1</v>
      </c>
      <c r="O372" s="474" t="s">
        <v>2395</v>
      </c>
      <c r="P372" s="416">
        <v>11974413</v>
      </c>
      <c r="Q372" s="352">
        <v>9147242</v>
      </c>
      <c r="R372" s="425">
        <v>2827171</v>
      </c>
      <c r="S372" s="369"/>
      <c r="T372" s="375"/>
      <c r="U372" s="375"/>
      <c r="V372" s="375"/>
      <c r="W372" s="369"/>
      <c r="X372" s="375"/>
      <c r="Y372" s="626"/>
      <c r="Z372" s="369"/>
      <c r="AA372" s="369"/>
      <c r="AB372" s="369"/>
      <c r="AC372" s="369"/>
      <c r="AD372" s="369"/>
      <c r="AE372" s="332">
        <v>0</v>
      </c>
      <c r="AF372" s="488"/>
      <c r="AG372" s="332">
        <v>0</v>
      </c>
      <c r="AH372" s="332">
        <v>2827171</v>
      </c>
      <c r="AI372" s="332">
        <v>0</v>
      </c>
      <c r="AJ372" s="332">
        <v>0</v>
      </c>
      <c r="AK372" s="332">
        <v>0</v>
      </c>
      <c r="AL372" s="332">
        <v>0</v>
      </c>
      <c r="AM372" s="332">
        <v>0</v>
      </c>
      <c r="AN372" s="332">
        <v>0</v>
      </c>
      <c r="AO372" s="332">
        <v>0</v>
      </c>
      <c r="AP372" s="332">
        <v>0</v>
      </c>
      <c r="AQ372" s="469">
        <f t="shared" si="21"/>
        <v>2827171</v>
      </c>
      <c r="AR372" s="470">
        <f t="shared" si="22"/>
        <v>1</v>
      </c>
      <c r="AS372" s="468">
        <f t="shared" si="23"/>
        <v>0</v>
      </c>
      <c r="AT372" s="380">
        <v>0</v>
      </c>
      <c r="AU372" s="380">
        <v>0</v>
      </c>
      <c r="AV372" s="378">
        <v>0</v>
      </c>
      <c r="AW372" s="332">
        <v>2827171</v>
      </c>
      <c r="AX372" s="332">
        <v>0</v>
      </c>
      <c r="AY372" s="332">
        <v>0</v>
      </c>
      <c r="AZ372" s="332">
        <v>0</v>
      </c>
      <c r="BA372" s="332">
        <v>0</v>
      </c>
      <c r="BB372" s="332">
        <v>0</v>
      </c>
      <c r="BC372" s="332">
        <v>0</v>
      </c>
      <c r="BD372" s="332">
        <v>0</v>
      </c>
      <c r="BE372" s="332">
        <v>0</v>
      </c>
      <c r="BF372" s="481" t="s">
        <v>2392</v>
      </c>
      <c r="BG372" s="334"/>
    </row>
    <row r="373" spans="2:59" s="333" customFormat="1" ht="18" customHeight="1" thickBot="1" x14ac:dyDescent="0.35">
      <c r="B373" s="397">
        <v>6589446</v>
      </c>
      <c r="C373" s="218">
        <v>4666</v>
      </c>
      <c r="D373" s="356">
        <v>5498</v>
      </c>
      <c r="E373" s="355">
        <v>45549</v>
      </c>
      <c r="F373" s="354">
        <v>502</v>
      </c>
      <c r="G373" s="354" t="s">
        <v>41</v>
      </c>
      <c r="H373" s="353">
        <v>19050140</v>
      </c>
      <c r="I373" s="354">
        <v>121</v>
      </c>
      <c r="J373" s="478">
        <v>10</v>
      </c>
      <c r="K373" s="478">
        <f t="shared" si="20"/>
        <v>5</v>
      </c>
      <c r="L373" s="478" t="s">
        <v>47</v>
      </c>
      <c r="M373" s="478">
        <v>12</v>
      </c>
      <c r="N373" s="487">
        <v>7</v>
      </c>
      <c r="O373" s="474" t="s">
        <v>2395</v>
      </c>
      <c r="P373" s="416">
        <v>40768629</v>
      </c>
      <c r="Q373" s="352">
        <v>31143116</v>
      </c>
      <c r="R373" s="425">
        <v>9625513</v>
      </c>
      <c r="S373" s="369"/>
      <c r="T373" s="375"/>
      <c r="U373" s="375"/>
      <c r="V373" s="375"/>
      <c r="W373" s="369"/>
      <c r="X373" s="375"/>
      <c r="Y373" s="626"/>
      <c r="Z373" s="369"/>
      <c r="AA373" s="369"/>
      <c r="AB373" s="369"/>
      <c r="AC373" s="369"/>
      <c r="AD373" s="369"/>
      <c r="AE373" s="332">
        <v>0</v>
      </c>
      <c r="AF373" s="488"/>
      <c r="AG373" s="332">
        <v>0</v>
      </c>
      <c r="AH373" s="332">
        <v>9625513</v>
      </c>
      <c r="AI373" s="332">
        <v>0</v>
      </c>
      <c r="AJ373" s="332">
        <v>0</v>
      </c>
      <c r="AK373" s="332">
        <v>0</v>
      </c>
      <c r="AL373" s="332">
        <v>0</v>
      </c>
      <c r="AM373" s="332">
        <v>0</v>
      </c>
      <c r="AN373" s="332">
        <v>0</v>
      </c>
      <c r="AO373" s="332">
        <v>0</v>
      </c>
      <c r="AP373" s="332">
        <v>0</v>
      </c>
      <c r="AQ373" s="469">
        <f t="shared" si="21"/>
        <v>9625513</v>
      </c>
      <c r="AR373" s="470">
        <f t="shared" si="22"/>
        <v>1</v>
      </c>
      <c r="AS373" s="468">
        <f t="shared" si="23"/>
        <v>0</v>
      </c>
      <c r="AT373" s="380">
        <v>0</v>
      </c>
      <c r="AU373" s="380">
        <v>0</v>
      </c>
      <c r="AV373" s="378">
        <v>0</v>
      </c>
      <c r="AW373" s="332">
        <v>9625513</v>
      </c>
      <c r="AX373" s="332">
        <v>0</v>
      </c>
      <c r="AY373" s="332">
        <v>0</v>
      </c>
      <c r="AZ373" s="332">
        <v>0</v>
      </c>
      <c r="BA373" s="332">
        <v>0</v>
      </c>
      <c r="BB373" s="332">
        <v>0</v>
      </c>
      <c r="BC373" s="332">
        <v>0</v>
      </c>
      <c r="BD373" s="332">
        <v>0</v>
      </c>
      <c r="BE373" s="332">
        <v>0</v>
      </c>
      <c r="BF373" s="481" t="s">
        <v>2392</v>
      </c>
      <c r="BG373" s="334"/>
    </row>
    <row r="374" spans="2:59" s="333" customFormat="1" ht="18" customHeight="1" thickBot="1" x14ac:dyDescent="0.35">
      <c r="B374" s="397">
        <v>6589446</v>
      </c>
      <c r="C374" s="218">
        <v>4666</v>
      </c>
      <c r="D374" s="356">
        <v>5498</v>
      </c>
      <c r="E374" s="355">
        <v>45549</v>
      </c>
      <c r="F374" s="354">
        <v>502</v>
      </c>
      <c r="G374" s="354" t="s">
        <v>41</v>
      </c>
      <c r="H374" s="353">
        <v>19050140</v>
      </c>
      <c r="I374" s="354">
        <v>121</v>
      </c>
      <c r="J374" s="478">
        <v>10</v>
      </c>
      <c r="K374" s="478">
        <f t="shared" si="20"/>
        <v>5</v>
      </c>
      <c r="L374" s="478" t="s">
        <v>48</v>
      </c>
      <c r="M374" s="478">
        <v>12</v>
      </c>
      <c r="N374" s="486">
        <v>7</v>
      </c>
      <c r="O374" s="474" t="s">
        <v>2395</v>
      </c>
      <c r="P374" s="416">
        <v>40768629</v>
      </c>
      <c r="Q374" s="352">
        <v>31143115</v>
      </c>
      <c r="R374" s="425">
        <v>9625514</v>
      </c>
      <c r="S374" s="369"/>
      <c r="T374" s="375"/>
      <c r="U374" s="375"/>
      <c r="V374" s="375"/>
      <c r="W374" s="369"/>
      <c r="X374" s="375"/>
      <c r="Y374" s="626"/>
      <c r="Z374" s="369"/>
      <c r="AA374" s="369"/>
      <c r="AB374" s="369"/>
      <c r="AC374" s="369"/>
      <c r="AD374" s="369"/>
      <c r="AE374" s="332">
        <v>0</v>
      </c>
      <c r="AF374" s="488"/>
      <c r="AG374" s="332">
        <v>0</v>
      </c>
      <c r="AH374" s="332">
        <v>9625514.0000000019</v>
      </c>
      <c r="AI374" s="332">
        <v>0</v>
      </c>
      <c r="AJ374" s="332">
        <v>0</v>
      </c>
      <c r="AK374" s="332">
        <v>0</v>
      </c>
      <c r="AL374" s="332">
        <v>0</v>
      </c>
      <c r="AM374" s="332">
        <v>0</v>
      </c>
      <c r="AN374" s="332">
        <v>0</v>
      </c>
      <c r="AO374" s="332">
        <v>0</v>
      </c>
      <c r="AP374" s="332">
        <v>0</v>
      </c>
      <c r="AQ374" s="469">
        <f t="shared" si="21"/>
        <v>9625514.0000000019</v>
      </c>
      <c r="AR374" s="470">
        <f t="shared" si="22"/>
        <v>1.0000000000000002</v>
      </c>
      <c r="AS374" s="468">
        <f t="shared" si="23"/>
        <v>0</v>
      </c>
      <c r="AT374" s="380">
        <v>0</v>
      </c>
      <c r="AU374" s="380">
        <v>0</v>
      </c>
      <c r="AV374" s="378">
        <v>0</v>
      </c>
      <c r="AW374" s="332">
        <v>9625514</v>
      </c>
      <c r="AX374" s="332">
        <v>0</v>
      </c>
      <c r="AY374" s="332">
        <v>0</v>
      </c>
      <c r="AZ374" s="332">
        <v>0</v>
      </c>
      <c r="BA374" s="332">
        <v>0</v>
      </c>
      <c r="BB374" s="332">
        <v>0</v>
      </c>
      <c r="BC374" s="332">
        <v>0</v>
      </c>
      <c r="BD374" s="332">
        <v>0</v>
      </c>
      <c r="BE374" s="332">
        <v>0</v>
      </c>
      <c r="BF374" s="481" t="s">
        <v>2392</v>
      </c>
      <c r="BG374" s="334"/>
    </row>
    <row r="375" spans="2:59" s="333" customFormat="1" ht="18" customHeight="1" thickBot="1" x14ac:dyDescent="0.35">
      <c r="B375" s="397">
        <v>6589446</v>
      </c>
      <c r="C375" s="218">
        <v>4666</v>
      </c>
      <c r="D375" s="356">
        <v>5498</v>
      </c>
      <c r="E375" s="355">
        <v>45549</v>
      </c>
      <c r="F375" s="354">
        <v>502</v>
      </c>
      <c r="G375" s="354" t="s">
        <v>41</v>
      </c>
      <c r="H375" s="353">
        <v>19050140</v>
      </c>
      <c r="I375" s="354">
        <v>121</v>
      </c>
      <c r="J375" s="478">
        <v>10</v>
      </c>
      <c r="K375" s="478">
        <f t="shared" si="20"/>
        <v>5</v>
      </c>
      <c r="L375" s="478" t="s">
        <v>47</v>
      </c>
      <c r="M375" s="478">
        <v>570</v>
      </c>
      <c r="N375" s="487">
        <v>1</v>
      </c>
      <c r="O375" s="474" t="s">
        <v>2395</v>
      </c>
      <c r="P375" s="416">
        <v>7039072</v>
      </c>
      <c r="Q375" s="352">
        <v>5377140</v>
      </c>
      <c r="R375" s="425">
        <v>1661932</v>
      </c>
      <c r="S375" s="369"/>
      <c r="T375" s="375"/>
      <c r="U375" s="375"/>
      <c r="V375" s="375"/>
      <c r="W375" s="369"/>
      <c r="X375" s="375"/>
      <c r="Y375" s="626"/>
      <c r="Z375" s="369"/>
      <c r="AA375" s="369"/>
      <c r="AB375" s="369"/>
      <c r="AC375" s="369"/>
      <c r="AD375" s="369"/>
      <c r="AE375" s="332">
        <v>0</v>
      </c>
      <c r="AF375" s="488"/>
      <c r="AG375" s="332">
        <v>0</v>
      </c>
      <c r="AH375" s="332">
        <v>1661932</v>
      </c>
      <c r="AI375" s="332">
        <v>0</v>
      </c>
      <c r="AJ375" s="332">
        <v>0</v>
      </c>
      <c r="AK375" s="332">
        <v>0</v>
      </c>
      <c r="AL375" s="332">
        <v>0</v>
      </c>
      <c r="AM375" s="332">
        <v>0</v>
      </c>
      <c r="AN375" s="332">
        <v>0</v>
      </c>
      <c r="AO375" s="332">
        <v>0</v>
      </c>
      <c r="AP375" s="332">
        <v>0</v>
      </c>
      <c r="AQ375" s="469">
        <f t="shared" si="21"/>
        <v>1661932</v>
      </c>
      <c r="AR375" s="470">
        <f t="shared" si="22"/>
        <v>1</v>
      </c>
      <c r="AS375" s="468">
        <f t="shared" si="23"/>
        <v>0</v>
      </c>
      <c r="AT375" s="380">
        <v>0</v>
      </c>
      <c r="AU375" s="380">
        <v>0</v>
      </c>
      <c r="AV375" s="378">
        <v>0</v>
      </c>
      <c r="AW375" s="332">
        <v>1661932</v>
      </c>
      <c r="AX375" s="332">
        <v>0</v>
      </c>
      <c r="AY375" s="332">
        <v>0</v>
      </c>
      <c r="AZ375" s="332">
        <v>0</v>
      </c>
      <c r="BA375" s="332">
        <v>0</v>
      </c>
      <c r="BB375" s="332">
        <v>0</v>
      </c>
      <c r="BC375" s="332">
        <v>0</v>
      </c>
      <c r="BD375" s="332">
        <v>0</v>
      </c>
      <c r="BE375" s="332">
        <v>0</v>
      </c>
      <c r="BF375" s="481" t="s">
        <v>2392</v>
      </c>
      <c r="BG375" s="334"/>
    </row>
    <row r="376" spans="2:59" s="333" customFormat="1" ht="18" customHeight="1" thickBot="1" x14ac:dyDescent="0.35">
      <c r="B376" s="397">
        <v>6589446</v>
      </c>
      <c r="C376" s="218">
        <v>4666</v>
      </c>
      <c r="D376" s="356">
        <v>5498</v>
      </c>
      <c r="E376" s="355">
        <v>45549</v>
      </c>
      <c r="F376" s="354">
        <v>502</v>
      </c>
      <c r="G376" s="354" t="s">
        <v>41</v>
      </c>
      <c r="H376" s="353">
        <v>19050140</v>
      </c>
      <c r="I376" s="354">
        <v>121</v>
      </c>
      <c r="J376" s="478">
        <v>10</v>
      </c>
      <c r="K376" s="478">
        <f t="shared" si="20"/>
        <v>5</v>
      </c>
      <c r="L376" s="478" t="s">
        <v>48</v>
      </c>
      <c r="M376" s="478">
        <v>570</v>
      </c>
      <c r="N376" s="487">
        <v>1</v>
      </c>
      <c r="O376" s="474" t="s">
        <v>2395</v>
      </c>
      <c r="P376" s="416">
        <v>7039072</v>
      </c>
      <c r="Q376" s="352">
        <v>5377140</v>
      </c>
      <c r="R376" s="425">
        <v>1661932</v>
      </c>
      <c r="S376" s="369"/>
      <c r="T376" s="375"/>
      <c r="U376" s="375"/>
      <c r="V376" s="375"/>
      <c r="W376" s="369"/>
      <c r="X376" s="375"/>
      <c r="Y376" s="626"/>
      <c r="Z376" s="369"/>
      <c r="AA376" s="369"/>
      <c r="AB376" s="369"/>
      <c r="AC376" s="369"/>
      <c r="AD376" s="369"/>
      <c r="AE376" s="332">
        <v>0</v>
      </c>
      <c r="AF376" s="488"/>
      <c r="AG376" s="332">
        <v>0</v>
      </c>
      <c r="AH376" s="332">
        <v>1661932</v>
      </c>
      <c r="AI376" s="332">
        <v>0</v>
      </c>
      <c r="AJ376" s="332">
        <v>0</v>
      </c>
      <c r="AK376" s="332">
        <v>0</v>
      </c>
      <c r="AL376" s="332">
        <v>0</v>
      </c>
      <c r="AM376" s="332">
        <v>0</v>
      </c>
      <c r="AN376" s="332">
        <v>0</v>
      </c>
      <c r="AO376" s="332">
        <v>0</v>
      </c>
      <c r="AP376" s="332">
        <v>0</v>
      </c>
      <c r="AQ376" s="469">
        <f t="shared" si="21"/>
        <v>1661932</v>
      </c>
      <c r="AR376" s="470">
        <f t="shared" si="22"/>
        <v>1</v>
      </c>
      <c r="AS376" s="468">
        <f t="shared" si="23"/>
        <v>0</v>
      </c>
      <c r="AT376" s="380">
        <v>0</v>
      </c>
      <c r="AU376" s="380">
        <v>0</v>
      </c>
      <c r="AV376" s="378">
        <v>0</v>
      </c>
      <c r="AW376" s="332">
        <v>1661932</v>
      </c>
      <c r="AX376" s="332">
        <v>0</v>
      </c>
      <c r="AY376" s="332">
        <v>0</v>
      </c>
      <c r="AZ376" s="332">
        <v>0</v>
      </c>
      <c r="BA376" s="332">
        <v>0</v>
      </c>
      <c r="BB376" s="332">
        <v>0</v>
      </c>
      <c r="BC376" s="332">
        <v>0</v>
      </c>
      <c r="BD376" s="332">
        <v>0</v>
      </c>
      <c r="BE376" s="332">
        <v>0</v>
      </c>
      <c r="BF376" s="481" t="s">
        <v>2392</v>
      </c>
      <c r="BG376" s="334"/>
    </row>
    <row r="377" spans="2:59" s="333" customFormat="1" ht="18" customHeight="1" thickBot="1" x14ac:dyDescent="0.35">
      <c r="B377" s="397">
        <v>6589446</v>
      </c>
      <c r="C377" s="218">
        <v>4667</v>
      </c>
      <c r="D377" s="356">
        <v>5499</v>
      </c>
      <c r="E377" s="355">
        <v>45549</v>
      </c>
      <c r="F377" s="354">
        <v>502</v>
      </c>
      <c r="G377" s="354" t="s">
        <v>41</v>
      </c>
      <c r="H377" s="353">
        <v>19050140</v>
      </c>
      <c r="I377" s="354">
        <v>125</v>
      </c>
      <c r="J377" s="478">
        <v>10</v>
      </c>
      <c r="K377" s="478">
        <f t="shared" si="20"/>
        <v>7</v>
      </c>
      <c r="L377" s="478" t="s">
        <v>51</v>
      </c>
      <c r="M377" s="478">
        <v>12</v>
      </c>
      <c r="N377" s="487">
        <v>7</v>
      </c>
      <c r="O377" s="474" t="s">
        <v>2395</v>
      </c>
      <c r="P377" s="416">
        <v>28067894</v>
      </c>
      <c r="Q377" s="352">
        <v>21441036</v>
      </c>
      <c r="R377" s="425">
        <v>6626858</v>
      </c>
      <c r="S377" s="369"/>
      <c r="T377" s="375"/>
      <c r="U377" s="375"/>
      <c r="V377" s="375"/>
      <c r="W377" s="369"/>
      <c r="X377" s="375"/>
      <c r="Y377" s="626"/>
      <c r="Z377" s="369"/>
      <c r="AA377" s="369"/>
      <c r="AB377" s="369"/>
      <c r="AC377" s="369"/>
      <c r="AD377" s="369"/>
      <c r="AE377" s="332">
        <v>0</v>
      </c>
      <c r="AF377" s="488"/>
      <c r="AG377" s="332">
        <v>0</v>
      </c>
      <c r="AH377" s="332">
        <v>4911309</v>
      </c>
      <c r="AI377" s="332">
        <v>0</v>
      </c>
      <c r="AJ377" s="332">
        <v>0</v>
      </c>
      <c r="AK377" s="332">
        <v>0</v>
      </c>
      <c r="AL377" s="332">
        <v>0</v>
      </c>
      <c r="AM377" s="332">
        <v>0</v>
      </c>
      <c r="AN377" s="332">
        <v>0</v>
      </c>
      <c r="AO377" s="332">
        <v>0</v>
      </c>
      <c r="AP377" s="332">
        <v>0</v>
      </c>
      <c r="AQ377" s="469">
        <f t="shared" si="21"/>
        <v>4911309</v>
      </c>
      <c r="AR377" s="470">
        <f t="shared" si="22"/>
        <v>0.74112181066804206</v>
      </c>
      <c r="AS377" s="468">
        <f t="shared" si="23"/>
        <v>1715549</v>
      </c>
      <c r="AT377" s="380">
        <v>0</v>
      </c>
      <c r="AU377" s="380">
        <v>0</v>
      </c>
      <c r="AV377" s="378">
        <v>0</v>
      </c>
      <c r="AW377" s="332">
        <v>6626858</v>
      </c>
      <c r="AX377" s="332">
        <v>0</v>
      </c>
      <c r="AY377" s="332">
        <v>0</v>
      </c>
      <c r="AZ377" s="332">
        <v>0</v>
      </c>
      <c r="BA377" s="332">
        <v>0</v>
      </c>
      <c r="BB377" s="332">
        <v>0</v>
      </c>
      <c r="BC377" s="332">
        <v>0</v>
      </c>
      <c r="BD377" s="332">
        <v>0</v>
      </c>
      <c r="BE377" s="332">
        <v>0</v>
      </c>
      <c r="BF377" s="481" t="s">
        <v>2392</v>
      </c>
      <c r="BG377" s="334"/>
    </row>
    <row r="378" spans="2:59" s="333" customFormat="1" ht="18" customHeight="1" thickBot="1" x14ac:dyDescent="0.35">
      <c r="B378" s="397">
        <v>6589446</v>
      </c>
      <c r="C378" s="218">
        <v>4667</v>
      </c>
      <c r="D378" s="356">
        <v>5499</v>
      </c>
      <c r="E378" s="355">
        <v>45549</v>
      </c>
      <c r="F378" s="354">
        <v>502</v>
      </c>
      <c r="G378" s="354" t="s">
        <v>41</v>
      </c>
      <c r="H378" s="353">
        <v>19050140</v>
      </c>
      <c r="I378" s="354">
        <v>125</v>
      </c>
      <c r="J378" s="478">
        <v>10</v>
      </c>
      <c r="K378" s="478">
        <f t="shared" si="20"/>
        <v>7</v>
      </c>
      <c r="L378" s="478" t="s">
        <v>51</v>
      </c>
      <c r="M378" s="478">
        <v>570</v>
      </c>
      <c r="N378" s="487">
        <v>1</v>
      </c>
      <c r="O378" s="474" t="s">
        <v>2395</v>
      </c>
      <c r="P378" s="416">
        <v>4305533</v>
      </c>
      <c r="Q378" s="352">
        <v>3288992</v>
      </c>
      <c r="R378" s="425">
        <v>1016541</v>
      </c>
      <c r="S378" s="369"/>
      <c r="T378" s="375"/>
      <c r="U378" s="375"/>
      <c r="V378" s="375"/>
      <c r="W378" s="369"/>
      <c r="X378" s="375"/>
      <c r="Y378" s="626"/>
      <c r="Z378" s="369"/>
      <c r="AA378" s="369"/>
      <c r="AB378" s="369"/>
      <c r="AC378" s="369"/>
      <c r="AD378" s="369"/>
      <c r="AE378" s="332">
        <v>0</v>
      </c>
      <c r="AF378" s="488"/>
      <c r="AG378" s="332">
        <v>0</v>
      </c>
      <c r="AH378" s="332">
        <v>1016541</v>
      </c>
      <c r="AI378" s="332">
        <v>0</v>
      </c>
      <c r="AJ378" s="332">
        <v>0</v>
      </c>
      <c r="AK378" s="332">
        <v>0</v>
      </c>
      <c r="AL378" s="332">
        <v>0</v>
      </c>
      <c r="AM378" s="332">
        <v>0</v>
      </c>
      <c r="AN378" s="332">
        <v>0</v>
      </c>
      <c r="AO378" s="332">
        <v>0</v>
      </c>
      <c r="AP378" s="332">
        <v>0</v>
      </c>
      <c r="AQ378" s="469">
        <f t="shared" si="21"/>
        <v>1016541</v>
      </c>
      <c r="AR378" s="470">
        <f t="shared" si="22"/>
        <v>1</v>
      </c>
      <c r="AS378" s="468">
        <f t="shared" si="23"/>
        <v>0</v>
      </c>
      <c r="AT378" s="380">
        <v>0</v>
      </c>
      <c r="AU378" s="380">
        <v>0</v>
      </c>
      <c r="AV378" s="378">
        <v>0</v>
      </c>
      <c r="AW378" s="332">
        <v>1016541</v>
      </c>
      <c r="AX378" s="332">
        <v>0</v>
      </c>
      <c r="AY378" s="332">
        <v>0</v>
      </c>
      <c r="AZ378" s="332">
        <v>0</v>
      </c>
      <c r="BA378" s="332">
        <v>0</v>
      </c>
      <c r="BB378" s="332">
        <v>0</v>
      </c>
      <c r="BC378" s="332">
        <v>0</v>
      </c>
      <c r="BD378" s="332">
        <v>0</v>
      </c>
      <c r="BE378" s="332">
        <v>0</v>
      </c>
      <c r="BF378" s="481" t="s">
        <v>2392</v>
      </c>
      <c r="BG378" s="334"/>
    </row>
    <row r="379" spans="2:59" s="333" customFormat="1" ht="18" customHeight="1" thickBot="1" x14ac:dyDescent="0.35">
      <c r="B379" s="397">
        <v>6589446</v>
      </c>
      <c r="C379" s="218">
        <v>4668</v>
      </c>
      <c r="D379" s="356">
        <v>5500</v>
      </c>
      <c r="E379" s="355">
        <v>45549</v>
      </c>
      <c r="F379" s="354">
        <v>502</v>
      </c>
      <c r="G379" s="354" t="s">
        <v>41</v>
      </c>
      <c r="H379" s="353">
        <v>19050490</v>
      </c>
      <c r="I379" s="354">
        <v>158</v>
      </c>
      <c r="J379" s="478">
        <v>10</v>
      </c>
      <c r="K379" s="478">
        <f t="shared" si="20"/>
        <v>9</v>
      </c>
      <c r="L379" s="478" t="s">
        <v>53</v>
      </c>
      <c r="M379" s="478">
        <v>12</v>
      </c>
      <c r="N379" s="486">
        <v>7</v>
      </c>
      <c r="O379" s="474" t="s">
        <v>2395</v>
      </c>
      <c r="P379" s="416">
        <v>73454804</v>
      </c>
      <c r="Q379" s="352">
        <v>56112053</v>
      </c>
      <c r="R379" s="425">
        <v>17342751</v>
      </c>
      <c r="S379" s="369"/>
      <c r="T379" s="375"/>
      <c r="U379" s="375"/>
      <c r="V379" s="375"/>
      <c r="W379" s="369"/>
      <c r="X379" s="375"/>
      <c r="Y379" s="626"/>
      <c r="Z379" s="369"/>
      <c r="AA379" s="369"/>
      <c r="AB379" s="369"/>
      <c r="AC379" s="369"/>
      <c r="AD379" s="369"/>
      <c r="AE379" s="332">
        <v>0</v>
      </c>
      <c r="AF379" s="488"/>
      <c r="AG379" s="332">
        <v>0</v>
      </c>
      <c r="AH379" s="332">
        <v>0</v>
      </c>
      <c r="AI379" s="332">
        <v>0</v>
      </c>
      <c r="AJ379" s="332">
        <v>0</v>
      </c>
      <c r="AK379" s="332">
        <v>0</v>
      </c>
      <c r="AL379" s="332">
        <v>0</v>
      </c>
      <c r="AM379" s="332">
        <v>0</v>
      </c>
      <c r="AN379" s="332">
        <v>0</v>
      </c>
      <c r="AO379" s="332">
        <v>0</v>
      </c>
      <c r="AP379" s="332">
        <v>0</v>
      </c>
      <c r="AQ379" s="469">
        <f t="shared" si="21"/>
        <v>0</v>
      </c>
      <c r="AR379" s="470">
        <f t="shared" si="22"/>
        <v>0</v>
      </c>
      <c r="AS379" s="468">
        <f t="shared" si="23"/>
        <v>17342751</v>
      </c>
      <c r="AT379" s="380">
        <v>0</v>
      </c>
      <c r="AU379" s="380">
        <v>0</v>
      </c>
      <c r="AV379" s="378">
        <v>0</v>
      </c>
      <c r="AW379" s="332">
        <v>17342751</v>
      </c>
      <c r="AX379" s="332">
        <v>0</v>
      </c>
      <c r="AY379" s="332">
        <v>0</v>
      </c>
      <c r="AZ379" s="332">
        <v>0</v>
      </c>
      <c r="BA379" s="332">
        <v>0</v>
      </c>
      <c r="BB379" s="332">
        <v>0</v>
      </c>
      <c r="BC379" s="332">
        <v>0</v>
      </c>
      <c r="BD379" s="332">
        <v>0</v>
      </c>
      <c r="BE379" s="332">
        <v>0</v>
      </c>
      <c r="BF379" s="481" t="s">
        <v>2392</v>
      </c>
      <c r="BG379" s="334"/>
    </row>
    <row r="380" spans="2:59" s="333" customFormat="1" ht="18" customHeight="1" thickBot="1" x14ac:dyDescent="0.35">
      <c r="B380" s="397">
        <v>6589446</v>
      </c>
      <c r="C380" s="218">
        <v>4669</v>
      </c>
      <c r="D380" s="356">
        <v>5502</v>
      </c>
      <c r="E380" s="355">
        <v>45549</v>
      </c>
      <c r="F380" s="354">
        <v>502</v>
      </c>
      <c r="G380" s="354" t="s">
        <v>41</v>
      </c>
      <c r="H380" s="353">
        <v>19050490</v>
      </c>
      <c r="I380" s="354">
        <v>1</v>
      </c>
      <c r="J380" s="478">
        <v>10</v>
      </c>
      <c r="K380" s="478">
        <f t="shared" si="20"/>
        <v>10</v>
      </c>
      <c r="L380" s="478" t="s">
        <v>55</v>
      </c>
      <c r="M380" s="478">
        <v>12</v>
      </c>
      <c r="N380" s="487">
        <v>7</v>
      </c>
      <c r="O380" s="474" t="s">
        <v>2395</v>
      </c>
      <c r="P380" s="416">
        <v>78438006</v>
      </c>
      <c r="Q380" s="352">
        <v>59918715</v>
      </c>
      <c r="R380" s="425">
        <v>18519291</v>
      </c>
      <c r="S380" s="369"/>
      <c r="T380" s="375"/>
      <c r="U380" s="375"/>
      <c r="V380" s="375"/>
      <c r="W380" s="369"/>
      <c r="X380" s="375"/>
      <c r="Y380" s="626"/>
      <c r="Z380" s="369"/>
      <c r="AA380" s="369"/>
      <c r="AB380" s="369"/>
      <c r="AC380" s="369"/>
      <c r="AD380" s="369"/>
      <c r="AE380" s="332">
        <v>0</v>
      </c>
      <c r="AF380" s="488"/>
      <c r="AG380" s="332">
        <v>0</v>
      </c>
      <c r="AH380" s="332">
        <v>17172149</v>
      </c>
      <c r="AI380" s="332">
        <v>0</v>
      </c>
      <c r="AJ380" s="332">
        <v>0</v>
      </c>
      <c r="AK380" s="332">
        <v>0</v>
      </c>
      <c r="AL380" s="332">
        <v>0</v>
      </c>
      <c r="AM380" s="332">
        <v>0</v>
      </c>
      <c r="AN380" s="332">
        <v>0</v>
      </c>
      <c r="AO380" s="332">
        <v>0</v>
      </c>
      <c r="AP380" s="332">
        <v>0</v>
      </c>
      <c r="AQ380" s="469">
        <f t="shared" si="21"/>
        <v>17172149</v>
      </c>
      <c r="AR380" s="470">
        <f t="shared" si="22"/>
        <v>0.92725736638621858</v>
      </c>
      <c r="AS380" s="468">
        <f t="shared" si="23"/>
        <v>1347142</v>
      </c>
      <c r="AT380" s="380">
        <v>0</v>
      </c>
      <c r="AU380" s="380">
        <v>0</v>
      </c>
      <c r="AV380" s="378">
        <v>0</v>
      </c>
      <c r="AW380" s="332">
        <v>18519291</v>
      </c>
      <c r="AX380" s="332">
        <v>0</v>
      </c>
      <c r="AY380" s="332">
        <v>0</v>
      </c>
      <c r="AZ380" s="332">
        <v>0</v>
      </c>
      <c r="BA380" s="332">
        <v>0</v>
      </c>
      <c r="BB380" s="332">
        <v>0</v>
      </c>
      <c r="BC380" s="332">
        <v>0</v>
      </c>
      <c r="BD380" s="332">
        <v>0</v>
      </c>
      <c r="BE380" s="332">
        <v>0</v>
      </c>
      <c r="BF380" s="481" t="s">
        <v>2392</v>
      </c>
      <c r="BG380" s="334"/>
    </row>
    <row r="381" spans="2:59" s="333" customFormat="1" ht="18" customHeight="1" thickBot="1" x14ac:dyDescent="0.35">
      <c r="B381" s="397">
        <v>6589446</v>
      </c>
      <c r="C381" s="218">
        <v>4669</v>
      </c>
      <c r="D381" s="356">
        <v>5502</v>
      </c>
      <c r="E381" s="355">
        <v>45549</v>
      </c>
      <c r="F381" s="354">
        <v>502</v>
      </c>
      <c r="G381" s="354" t="s">
        <v>41</v>
      </c>
      <c r="H381" s="353">
        <v>19050490</v>
      </c>
      <c r="I381" s="354">
        <v>1</v>
      </c>
      <c r="J381" s="478">
        <v>10</v>
      </c>
      <c r="K381" s="478">
        <f t="shared" si="20"/>
        <v>10</v>
      </c>
      <c r="L381" s="478" t="s">
        <v>55</v>
      </c>
      <c r="M381" s="478">
        <v>570</v>
      </c>
      <c r="N381" s="487">
        <v>1</v>
      </c>
      <c r="O381" s="474" t="s">
        <v>2395</v>
      </c>
      <c r="P381" s="416">
        <v>12821230</v>
      </c>
      <c r="Q381" s="352">
        <v>9794125</v>
      </c>
      <c r="R381" s="425">
        <v>3027105</v>
      </c>
      <c r="S381" s="369"/>
      <c r="T381" s="375"/>
      <c r="U381" s="375"/>
      <c r="V381" s="375"/>
      <c r="W381" s="369"/>
      <c r="X381" s="375"/>
      <c r="Y381" s="626"/>
      <c r="Z381" s="369"/>
      <c r="AA381" s="369"/>
      <c r="AB381" s="369"/>
      <c r="AC381" s="369"/>
      <c r="AD381" s="369"/>
      <c r="AE381" s="332">
        <v>0</v>
      </c>
      <c r="AF381" s="488"/>
      <c r="AG381" s="332">
        <v>0</v>
      </c>
      <c r="AH381" s="332">
        <v>3027105</v>
      </c>
      <c r="AI381" s="332">
        <v>0</v>
      </c>
      <c r="AJ381" s="332">
        <v>0</v>
      </c>
      <c r="AK381" s="332">
        <v>0</v>
      </c>
      <c r="AL381" s="332">
        <v>0</v>
      </c>
      <c r="AM381" s="332">
        <v>0</v>
      </c>
      <c r="AN381" s="332">
        <v>0</v>
      </c>
      <c r="AO381" s="332">
        <v>0</v>
      </c>
      <c r="AP381" s="332">
        <v>0</v>
      </c>
      <c r="AQ381" s="469">
        <f t="shared" si="21"/>
        <v>3027105</v>
      </c>
      <c r="AR381" s="470">
        <f t="shared" si="22"/>
        <v>1</v>
      </c>
      <c r="AS381" s="468">
        <f t="shared" si="23"/>
        <v>0</v>
      </c>
      <c r="AT381" s="380">
        <v>0</v>
      </c>
      <c r="AU381" s="380">
        <v>0</v>
      </c>
      <c r="AV381" s="378">
        <v>0</v>
      </c>
      <c r="AW381" s="332">
        <v>3027105</v>
      </c>
      <c r="AX381" s="332">
        <v>0</v>
      </c>
      <c r="AY381" s="332">
        <v>0</v>
      </c>
      <c r="AZ381" s="332">
        <v>0</v>
      </c>
      <c r="BA381" s="332">
        <v>0</v>
      </c>
      <c r="BB381" s="332">
        <v>0</v>
      </c>
      <c r="BC381" s="332">
        <v>0</v>
      </c>
      <c r="BD381" s="332">
        <v>0</v>
      </c>
      <c r="BE381" s="332">
        <v>0</v>
      </c>
      <c r="BF381" s="481" t="s">
        <v>2392</v>
      </c>
      <c r="BG381" s="334"/>
    </row>
    <row r="382" spans="2:59" s="333" customFormat="1" ht="18" customHeight="1" thickBot="1" x14ac:dyDescent="0.35">
      <c r="B382" s="397">
        <v>6589446</v>
      </c>
      <c r="C382" s="218">
        <v>4670</v>
      </c>
      <c r="D382" s="356">
        <v>5501</v>
      </c>
      <c r="E382" s="355">
        <v>45549</v>
      </c>
      <c r="F382" s="354">
        <v>502</v>
      </c>
      <c r="G382" s="354" t="s">
        <v>41</v>
      </c>
      <c r="H382" s="353">
        <v>19050490</v>
      </c>
      <c r="I382" s="354">
        <v>120</v>
      </c>
      <c r="J382" s="478">
        <v>10</v>
      </c>
      <c r="K382" s="478">
        <f t="shared" si="20"/>
        <v>6</v>
      </c>
      <c r="L382" s="478" t="s">
        <v>50</v>
      </c>
      <c r="M382" s="478">
        <v>12</v>
      </c>
      <c r="N382" s="487">
        <v>7</v>
      </c>
      <c r="O382" s="474" t="s">
        <v>2395</v>
      </c>
      <c r="P382" s="416">
        <v>22768818</v>
      </c>
      <c r="Q382" s="352">
        <v>17393078</v>
      </c>
      <c r="R382" s="425">
        <v>5375740</v>
      </c>
      <c r="S382" s="369"/>
      <c r="T382" s="375"/>
      <c r="U382" s="375"/>
      <c r="V382" s="375"/>
      <c r="W382" s="369"/>
      <c r="X382" s="375"/>
      <c r="Y382" s="626"/>
      <c r="Z382" s="369"/>
      <c r="AA382" s="369"/>
      <c r="AB382" s="369"/>
      <c r="AC382" s="369"/>
      <c r="AD382" s="369"/>
      <c r="AE382" s="332">
        <v>0</v>
      </c>
      <c r="AF382" s="488"/>
      <c r="AG382" s="332">
        <v>0</v>
      </c>
      <c r="AH382" s="332">
        <v>5375740</v>
      </c>
      <c r="AI382" s="332">
        <v>0</v>
      </c>
      <c r="AJ382" s="332">
        <v>0</v>
      </c>
      <c r="AK382" s="332">
        <v>0</v>
      </c>
      <c r="AL382" s="332">
        <v>0</v>
      </c>
      <c r="AM382" s="332">
        <v>0</v>
      </c>
      <c r="AN382" s="332">
        <v>0</v>
      </c>
      <c r="AO382" s="332">
        <v>0</v>
      </c>
      <c r="AP382" s="332">
        <v>0</v>
      </c>
      <c r="AQ382" s="469">
        <f t="shared" si="21"/>
        <v>5375740</v>
      </c>
      <c r="AR382" s="470">
        <f t="shared" si="22"/>
        <v>1</v>
      </c>
      <c r="AS382" s="468">
        <f t="shared" si="23"/>
        <v>0</v>
      </c>
      <c r="AT382" s="380">
        <v>0</v>
      </c>
      <c r="AU382" s="380">
        <v>0</v>
      </c>
      <c r="AV382" s="378">
        <v>0</v>
      </c>
      <c r="AW382" s="332">
        <v>5375740</v>
      </c>
      <c r="AX382" s="332">
        <v>0</v>
      </c>
      <c r="AY382" s="332">
        <v>0</v>
      </c>
      <c r="AZ382" s="332">
        <v>0</v>
      </c>
      <c r="BA382" s="332">
        <v>0</v>
      </c>
      <c r="BB382" s="332">
        <v>0</v>
      </c>
      <c r="BC382" s="332">
        <v>0</v>
      </c>
      <c r="BD382" s="332">
        <v>0</v>
      </c>
      <c r="BE382" s="332">
        <v>0</v>
      </c>
      <c r="BF382" s="481" t="s">
        <v>2392</v>
      </c>
      <c r="BG382" s="334"/>
    </row>
    <row r="383" spans="2:59" s="333" customFormat="1" ht="18" customHeight="1" thickBot="1" x14ac:dyDescent="0.35">
      <c r="B383" s="397">
        <v>6589446</v>
      </c>
      <c r="C383" s="218">
        <v>4670</v>
      </c>
      <c r="D383" s="356">
        <v>5501</v>
      </c>
      <c r="E383" s="355">
        <v>45549</v>
      </c>
      <c r="F383" s="354">
        <v>502</v>
      </c>
      <c r="G383" s="354" t="s">
        <v>41</v>
      </c>
      <c r="H383" s="353">
        <v>19050490</v>
      </c>
      <c r="I383" s="354">
        <v>120</v>
      </c>
      <c r="J383" s="478">
        <v>10</v>
      </c>
      <c r="K383" s="478">
        <f t="shared" si="20"/>
        <v>6</v>
      </c>
      <c r="L383" s="478" t="s">
        <v>50</v>
      </c>
      <c r="M383" s="478">
        <v>570</v>
      </c>
      <c r="N383" s="486">
        <v>1</v>
      </c>
      <c r="O383" s="474" t="s">
        <v>2395</v>
      </c>
      <c r="P383" s="416">
        <v>3605374</v>
      </c>
      <c r="Q383" s="352">
        <v>2754142</v>
      </c>
      <c r="R383" s="425">
        <v>851232</v>
      </c>
      <c r="S383" s="369"/>
      <c r="T383" s="375"/>
      <c r="U383" s="375"/>
      <c r="V383" s="375"/>
      <c r="W383" s="369"/>
      <c r="X383" s="375"/>
      <c r="Y383" s="626"/>
      <c r="Z383" s="369"/>
      <c r="AA383" s="369"/>
      <c r="AB383" s="369"/>
      <c r="AC383" s="369"/>
      <c r="AD383" s="369"/>
      <c r="AE383" s="332">
        <v>0</v>
      </c>
      <c r="AF383" s="488"/>
      <c r="AG383" s="332">
        <v>0</v>
      </c>
      <c r="AH383" s="332">
        <v>851232</v>
      </c>
      <c r="AI383" s="332">
        <v>0</v>
      </c>
      <c r="AJ383" s="332">
        <v>0</v>
      </c>
      <c r="AK383" s="332">
        <v>0</v>
      </c>
      <c r="AL383" s="332">
        <v>0</v>
      </c>
      <c r="AM383" s="332">
        <v>0</v>
      </c>
      <c r="AN383" s="332">
        <v>0</v>
      </c>
      <c r="AO383" s="332">
        <v>0</v>
      </c>
      <c r="AP383" s="332">
        <v>0</v>
      </c>
      <c r="AQ383" s="469">
        <f t="shared" si="21"/>
        <v>851232</v>
      </c>
      <c r="AR383" s="470">
        <f t="shared" si="22"/>
        <v>1</v>
      </c>
      <c r="AS383" s="468">
        <f t="shared" si="23"/>
        <v>0</v>
      </c>
      <c r="AT383" s="380">
        <v>0</v>
      </c>
      <c r="AU383" s="380">
        <v>0</v>
      </c>
      <c r="AV383" s="378">
        <v>0</v>
      </c>
      <c r="AW383" s="332">
        <v>851232</v>
      </c>
      <c r="AX383" s="332">
        <v>0</v>
      </c>
      <c r="AY383" s="332">
        <v>0</v>
      </c>
      <c r="AZ383" s="332">
        <v>0</v>
      </c>
      <c r="BA383" s="332">
        <v>0</v>
      </c>
      <c r="BB383" s="332">
        <v>0</v>
      </c>
      <c r="BC383" s="332">
        <v>0</v>
      </c>
      <c r="BD383" s="332">
        <v>0</v>
      </c>
      <c r="BE383" s="332">
        <v>0</v>
      </c>
      <c r="BF383" s="481" t="s">
        <v>2392</v>
      </c>
      <c r="BG383" s="334"/>
    </row>
    <row r="384" spans="2:59" s="333" customFormat="1" ht="18" customHeight="1" thickBot="1" x14ac:dyDescent="0.35">
      <c r="B384" s="397">
        <v>6589446</v>
      </c>
      <c r="C384" s="218">
        <v>4671</v>
      </c>
      <c r="D384" s="356">
        <v>5503</v>
      </c>
      <c r="E384" s="355">
        <v>45549</v>
      </c>
      <c r="F384" s="354">
        <v>502</v>
      </c>
      <c r="G384" s="354" t="s">
        <v>41</v>
      </c>
      <c r="H384" s="353">
        <v>19050490</v>
      </c>
      <c r="I384" s="354">
        <v>3</v>
      </c>
      <c r="J384" s="478">
        <v>10</v>
      </c>
      <c r="K384" s="478">
        <f t="shared" si="20"/>
        <v>10</v>
      </c>
      <c r="L384" s="478" t="s">
        <v>56</v>
      </c>
      <c r="M384" s="478">
        <v>12</v>
      </c>
      <c r="N384" s="487">
        <v>7</v>
      </c>
      <c r="O384" s="474" t="s">
        <v>2395</v>
      </c>
      <c r="P384" s="416">
        <v>39033293</v>
      </c>
      <c r="Q384" s="352">
        <v>29817494</v>
      </c>
      <c r="R384" s="425">
        <v>9215799</v>
      </c>
      <c r="S384" s="369"/>
      <c r="T384" s="375"/>
      <c r="U384" s="375"/>
      <c r="V384" s="375"/>
      <c r="W384" s="369"/>
      <c r="X384" s="375"/>
      <c r="Y384" s="626"/>
      <c r="Z384" s="369"/>
      <c r="AA384" s="369"/>
      <c r="AB384" s="369"/>
      <c r="AC384" s="369"/>
      <c r="AD384" s="369"/>
      <c r="AE384" s="332">
        <v>0</v>
      </c>
      <c r="AF384" s="488"/>
      <c r="AG384" s="332">
        <v>0</v>
      </c>
      <c r="AH384" s="332">
        <v>9215799</v>
      </c>
      <c r="AI384" s="332">
        <v>0</v>
      </c>
      <c r="AJ384" s="332">
        <v>0</v>
      </c>
      <c r="AK384" s="332">
        <v>0</v>
      </c>
      <c r="AL384" s="332">
        <v>0</v>
      </c>
      <c r="AM384" s="332">
        <v>0</v>
      </c>
      <c r="AN384" s="332">
        <v>0</v>
      </c>
      <c r="AO384" s="332">
        <v>0</v>
      </c>
      <c r="AP384" s="332">
        <v>0</v>
      </c>
      <c r="AQ384" s="469">
        <f t="shared" si="21"/>
        <v>9215799</v>
      </c>
      <c r="AR384" s="470">
        <f t="shared" si="22"/>
        <v>1</v>
      </c>
      <c r="AS384" s="468">
        <f t="shared" si="23"/>
        <v>0</v>
      </c>
      <c r="AT384" s="380">
        <v>0</v>
      </c>
      <c r="AU384" s="380">
        <v>0</v>
      </c>
      <c r="AV384" s="378">
        <v>0</v>
      </c>
      <c r="AW384" s="332">
        <v>9215799</v>
      </c>
      <c r="AX384" s="332">
        <v>0</v>
      </c>
      <c r="AY384" s="332">
        <v>0</v>
      </c>
      <c r="AZ384" s="332">
        <v>0</v>
      </c>
      <c r="BA384" s="332">
        <v>0</v>
      </c>
      <c r="BB384" s="332">
        <v>0</v>
      </c>
      <c r="BC384" s="332">
        <v>0</v>
      </c>
      <c r="BD384" s="332">
        <v>0</v>
      </c>
      <c r="BE384" s="332">
        <v>0</v>
      </c>
      <c r="BF384" s="481" t="s">
        <v>2392</v>
      </c>
      <c r="BG384" s="334"/>
    </row>
    <row r="385" spans="2:59" s="333" customFormat="1" ht="18" customHeight="1" thickBot="1" x14ac:dyDescent="0.35">
      <c r="B385" s="397">
        <v>6589446</v>
      </c>
      <c r="C385" s="218">
        <v>4671</v>
      </c>
      <c r="D385" s="356">
        <v>5503</v>
      </c>
      <c r="E385" s="355">
        <v>45549</v>
      </c>
      <c r="F385" s="354">
        <v>502</v>
      </c>
      <c r="G385" s="354" t="s">
        <v>41</v>
      </c>
      <c r="H385" s="353">
        <v>19050490</v>
      </c>
      <c r="I385" s="354">
        <v>3</v>
      </c>
      <c r="J385" s="478">
        <v>10</v>
      </c>
      <c r="K385" s="478">
        <f t="shared" si="20"/>
        <v>10</v>
      </c>
      <c r="L385" s="478" t="s">
        <v>56</v>
      </c>
      <c r="M385" s="478">
        <v>570</v>
      </c>
      <c r="N385" s="486">
        <v>1</v>
      </c>
      <c r="O385" s="474" t="s">
        <v>2395</v>
      </c>
      <c r="P385" s="416">
        <v>6380261</v>
      </c>
      <c r="Q385" s="352">
        <v>4873875</v>
      </c>
      <c r="R385" s="425">
        <v>1506386</v>
      </c>
      <c r="S385" s="369"/>
      <c r="T385" s="375"/>
      <c r="U385" s="375"/>
      <c r="V385" s="375"/>
      <c r="W385" s="369"/>
      <c r="X385" s="375"/>
      <c r="Y385" s="626"/>
      <c r="Z385" s="369"/>
      <c r="AA385" s="369"/>
      <c r="AB385" s="369"/>
      <c r="AC385" s="369"/>
      <c r="AD385" s="369"/>
      <c r="AE385" s="332">
        <v>0</v>
      </c>
      <c r="AF385" s="488"/>
      <c r="AG385" s="332">
        <v>0</v>
      </c>
      <c r="AH385" s="332">
        <v>1506386</v>
      </c>
      <c r="AI385" s="332">
        <v>0</v>
      </c>
      <c r="AJ385" s="332">
        <v>0</v>
      </c>
      <c r="AK385" s="332">
        <v>0</v>
      </c>
      <c r="AL385" s="332">
        <v>0</v>
      </c>
      <c r="AM385" s="332">
        <v>0</v>
      </c>
      <c r="AN385" s="332">
        <v>0</v>
      </c>
      <c r="AO385" s="332">
        <v>0</v>
      </c>
      <c r="AP385" s="332">
        <v>0</v>
      </c>
      <c r="AQ385" s="469">
        <f t="shared" si="21"/>
        <v>1506386</v>
      </c>
      <c r="AR385" s="470">
        <f t="shared" si="22"/>
        <v>1</v>
      </c>
      <c r="AS385" s="468">
        <f t="shared" si="23"/>
        <v>0</v>
      </c>
      <c r="AT385" s="380">
        <v>0</v>
      </c>
      <c r="AU385" s="380">
        <v>0</v>
      </c>
      <c r="AV385" s="378">
        <v>0</v>
      </c>
      <c r="AW385" s="332">
        <v>1506386</v>
      </c>
      <c r="AX385" s="332">
        <v>0</v>
      </c>
      <c r="AY385" s="332">
        <v>0</v>
      </c>
      <c r="AZ385" s="332">
        <v>0</v>
      </c>
      <c r="BA385" s="332">
        <v>0</v>
      </c>
      <c r="BB385" s="332">
        <v>0</v>
      </c>
      <c r="BC385" s="332">
        <v>0</v>
      </c>
      <c r="BD385" s="332">
        <v>0</v>
      </c>
      <c r="BE385" s="332">
        <v>0</v>
      </c>
      <c r="BF385" s="481" t="s">
        <v>2392</v>
      </c>
      <c r="BG385" s="334"/>
    </row>
    <row r="386" spans="2:59" s="333" customFormat="1" ht="18" customHeight="1" thickBot="1" x14ac:dyDescent="0.35">
      <c r="B386" s="397">
        <v>6589446</v>
      </c>
      <c r="C386" s="218">
        <v>4672</v>
      </c>
      <c r="D386" s="356">
        <v>5505</v>
      </c>
      <c r="E386" s="355">
        <v>45549</v>
      </c>
      <c r="F386" s="354">
        <v>502</v>
      </c>
      <c r="G386" s="354" t="s">
        <v>41</v>
      </c>
      <c r="H386" s="353">
        <v>19050490</v>
      </c>
      <c r="I386" s="354">
        <v>233</v>
      </c>
      <c r="J386" s="478">
        <v>10</v>
      </c>
      <c r="K386" s="478">
        <f t="shared" si="20"/>
        <v>12</v>
      </c>
      <c r="L386" s="478" t="s">
        <v>58</v>
      </c>
      <c r="M386" s="478">
        <v>12</v>
      </c>
      <c r="N386" s="487">
        <v>7</v>
      </c>
      <c r="O386" s="474" t="s">
        <v>2395</v>
      </c>
      <c r="P386" s="416">
        <v>28067878</v>
      </c>
      <c r="Q386" s="352">
        <v>21441025</v>
      </c>
      <c r="R386" s="425">
        <v>6626853</v>
      </c>
      <c r="S386" s="369"/>
      <c r="T386" s="375"/>
      <c r="U386" s="375"/>
      <c r="V386" s="375"/>
      <c r="W386" s="369"/>
      <c r="X386" s="375"/>
      <c r="Y386" s="626"/>
      <c r="Z386" s="369"/>
      <c r="AA386" s="369"/>
      <c r="AB386" s="369"/>
      <c r="AC386" s="369"/>
      <c r="AD386" s="369"/>
      <c r="AE386" s="332">
        <v>0</v>
      </c>
      <c r="AF386" s="488"/>
      <c r="AG386" s="332">
        <v>0</v>
      </c>
      <c r="AH386" s="332">
        <v>4911305</v>
      </c>
      <c r="AI386" s="332">
        <v>0</v>
      </c>
      <c r="AJ386" s="332">
        <v>0</v>
      </c>
      <c r="AK386" s="332">
        <v>0</v>
      </c>
      <c r="AL386" s="332">
        <v>0</v>
      </c>
      <c r="AM386" s="332">
        <v>0</v>
      </c>
      <c r="AN386" s="332">
        <v>0</v>
      </c>
      <c r="AO386" s="332">
        <v>0</v>
      </c>
      <c r="AP386" s="332">
        <v>0</v>
      </c>
      <c r="AQ386" s="469">
        <f t="shared" si="21"/>
        <v>4911305</v>
      </c>
      <c r="AR386" s="470">
        <f t="shared" si="22"/>
        <v>0.74112176624409809</v>
      </c>
      <c r="AS386" s="468">
        <f t="shared" si="23"/>
        <v>1715548</v>
      </c>
      <c r="AT386" s="380">
        <v>0</v>
      </c>
      <c r="AU386" s="380">
        <v>0</v>
      </c>
      <c r="AV386" s="378">
        <v>0</v>
      </c>
      <c r="AW386" s="332">
        <v>6626853</v>
      </c>
      <c r="AX386" s="332">
        <v>0</v>
      </c>
      <c r="AY386" s="332">
        <v>0</v>
      </c>
      <c r="AZ386" s="332">
        <v>0</v>
      </c>
      <c r="BA386" s="332">
        <v>0</v>
      </c>
      <c r="BB386" s="332">
        <v>0</v>
      </c>
      <c r="BC386" s="332">
        <v>0</v>
      </c>
      <c r="BD386" s="332">
        <v>0</v>
      </c>
      <c r="BE386" s="332">
        <v>0</v>
      </c>
      <c r="BF386" s="481" t="s">
        <v>2392</v>
      </c>
      <c r="BG386" s="334"/>
    </row>
    <row r="387" spans="2:59" s="333" customFormat="1" ht="18" customHeight="1" thickBot="1" x14ac:dyDescent="0.35">
      <c r="B387" s="397">
        <v>6589446</v>
      </c>
      <c r="C387" s="218">
        <v>4672</v>
      </c>
      <c r="D387" s="356">
        <v>5505</v>
      </c>
      <c r="E387" s="355">
        <v>45549</v>
      </c>
      <c r="F387" s="354">
        <v>502</v>
      </c>
      <c r="G387" s="354" t="s">
        <v>41</v>
      </c>
      <c r="H387" s="353">
        <v>19050490</v>
      </c>
      <c r="I387" s="354">
        <v>233</v>
      </c>
      <c r="J387" s="478">
        <v>10</v>
      </c>
      <c r="K387" s="478">
        <f t="shared" si="20"/>
        <v>12</v>
      </c>
      <c r="L387" s="478" t="s">
        <v>58</v>
      </c>
      <c r="M387" s="478">
        <v>570</v>
      </c>
      <c r="N387" s="486">
        <v>1</v>
      </c>
      <c r="O387" s="474" t="s">
        <v>2395</v>
      </c>
      <c r="P387" s="416">
        <v>4305536</v>
      </c>
      <c r="Q387" s="352">
        <v>3288995</v>
      </c>
      <c r="R387" s="425">
        <v>1016541</v>
      </c>
      <c r="S387" s="369"/>
      <c r="T387" s="375"/>
      <c r="U387" s="375"/>
      <c r="V387" s="375"/>
      <c r="W387" s="369"/>
      <c r="X387" s="375"/>
      <c r="Y387" s="626"/>
      <c r="Z387" s="369"/>
      <c r="AA387" s="369"/>
      <c r="AB387" s="369"/>
      <c r="AC387" s="369"/>
      <c r="AD387" s="369"/>
      <c r="AE387" s="332">
        <v>0</v>
      </c>
      <c r="AF387" s="488"/>
      <c r="AG387" s="332">
        <v>0</v>
      </c>
      <c r="AH387" s="332">
        <v>1016541</v>
      </c>
      <c r="AI387" s="332">
        <v>0</v>
      </c>
      <c r="AJ387" s="332">
        <v>0</v>
      </c>
      <c r="AK387" s="332">
        <v>0</v>
      </c>
      <c r="AL387" s="332">
        <v>0</v>
      </c>
      <c r="AM387" s="332">
        <v>0</v>
      </c>
      <c r="AN387" s="332">
        <v>0</v>
      </c>
      <c r="AO387" s="332">
        <v>0</v>
      </c>
      <c r="AP387" s="332">
        <v>0</v>
      </c>
      <c r="AQ387" s="469">
        <f t="shared" si="21"/>
        <v>1016541</v>
      </c>
      <c r="AR387" s="470">
        <f t="shared" si="22"/>
        <v>1</v>
      </c>
      <c r="AS387" s="468">
        <f t="shared" si="23"/>
        <v>0</v>
      </c>
      <c r="AT387" s="380">
        <v>0</v>
      </c>
      <c r="AU387" s="380">
        <v>0</v>
      </c>
      <c r="AV387" s="378">
        <v>0</v>
      </c>
      <c r="AW387" s="332">
        <v>1016541</v>
      </c>
      <c r="AX387" s="332">
        <v>0</v>
      </c>
      <c r="AY387" s="332">
        <v>0</v>
      </c>
      <c r="AZ387" s="332">
        <v>0</v>
      </c>
      <c r="BA387" s="332">
        <v>0</v>
      </c>
      <c r="BB387" s="332">
        <v>0</v>
      </c>
      <c r="BC387" s="332">
        <v>0</v>
      </c>
      <c r="BD387" s="332">
        <v>0</v>
      </c>
      <c r="BE387" s="332">
        <v>0</v>
      </c>
      <c r="BF387" s="481" t="s">
        <v>2392</v>
      </c>
      <c r="BG387" s="334"/>
    </row>
    <row r="388" spans="2:59" s="333" customFormat="1" ht="18" customHeight="1" thickBot="1" x14ac:dyDescent="0.35">
      <c r="B388" s="397">
        <v>6589446</v>
      </c>
      <c r="C388" s="218">
        <v>4673</v>
      </c>
      <c r="D388" s="356">
        <v>5504</v>
      </c>
      <c r="E388" s="355">
        <v>45549</v>
      </c>
      <c r="F388" s="354">
        <v>502</v>
      </c>
      <c r="G388" s="354" t="s">
        <v>41</v>
      </c>
      <c r="H388" s="353">
        <v>19050490</v>
      </c>
      <c r="I388" s="354">
        <v>232</v>
      </c>
      <c r="J388" s="478">
        <v>10</v>
      </c>
      <c r="K388" s="478">
        <f t="shared" si="20"/>
        <v>11</v>
      </c>
      <c r="L388" s="478" t="s">
        <v>57</v>
      </c>
      <c r="M388" s="478">
        <v>12</v>
      </c>
      <c r="N388" s="487">
        <v>7</v>
      </c>
      <c r="O388" s="474" t="s">
        <v>2395</v>
      </c>
      <c r="P388" s="416">
        <v>28067891</v>
      </c>
      <c r="Q388" s="352">
        <v>21441034</v>
      </c>
      <c r="R388" s="425">
        <v>6626857</v>
      </c>
      <c r="S388" s="369"/>
      <c r="T388" s="375"/>
      <c r="U388" s="375"/>
      <c r="V388" s="375"/>
      <c r="W388" s="369"/>
      <c r="X388" s="375"/>
      <c r="Y388" s="626"/>
      <c r="Z388" s="369"/>
      <c r="AA388" s="369"/>
      <c r="AB388" s="369"/>
      <c r="AC388" s="369"/>
      <c r="AD388" s="369"/>
      <c r="AE388" s="332">
        <v>0</v>
      </c>
      <c r="AF388" s="488"/>
      <c r="AG388" s="332">
        <v>0</v>
      </c>
      <c r="AH388" s="332">
        <v>4911308</v>
      </c>
      <c r="AI388" s="332">
        <v>0</v>
      </c>
      <c r="AJ388" s="332">
        <v>0</v>
      </c>
      <c r="AK388" s="332">
        <v>0</v>
      </c>
      <c r="AL388" s="332">
        <v>0</v>
      </c>
      <c r="AM388" s="332">
        <v>0</v>
      </c>
      <c r="AN388" s="332">
        <v>0</v>
      </c>
      <c r="AO388" s="332">
        <v>0</v>
      </c>
      <c r="AP388" s="332">
        <v>0</v>
      </c>
      <c r="AQ388" s="469">
        <f t="shared" si="21"/>
        <v>4911308</v>
      </c>
      <c r="AR388" s="470">
        <f t="shared" si="22"/>
        <v>0.74112177160303894</v>
      </c>
      <c r="AS388" s="468">
        <f t="shared" si="23"/>
        <v>1715549</v>
      </c>
      <c r="AT388" s="380">
        <v>0</v>
      </c>
      <c r="AU388" s="380">
        <v>0</v>
      </c>
      <c r="AV388" s="378">
        <v>0</v>
      </c>
      <c r="AW388" s="332">
        <v>6626857</v>
      </c>
      <c r="AX388" s="332">
        <v>0</v>
      </c>
      <c r="AY388" s="332">
        <v>0</v>
      </c>
      <c r="AZ388" s="332">
        <v>0</v>
      </c>
      <c r="BA388" s="332">
        <v>0</v>
      </c>
      <c r="BB388" s="332">
        <v>0</v>
      </c>
      <c r="BC388" s="332">
        <v>0</v>
      </c>
      <c r="BD388" s="332">
        <v>0</v>
      </c>
      <c r="BE388" s="332">
        <v>0</v>
      </c>
      <c r="BF388" s="481" t="s">
        <v>2392</v>
      </c>
      <c r="BG388" s="334"/>
    </row>
    <row r="389" spans="2:59" s="333" customFormat="1" ht="18" customHeight="1" thickBot="1" x14ac:dyDescent="0.35">
      <c r="B389" s="397">
        <v>6589446</v>
      </c>
      <c r="C389" s="218">
        <v>4673</v>
      </c>
      <c r="D389" s="356">
        <v>5504</v>
      </c>
      <c r="E389" s="355">
        <v>45549</v>
      </c>
      <c r="F389" s="354">
        <v>502</v>
      </c>
      <c r="G389" s="354" t="s">
        <v>41</v>
      </c>
      <c r="H389" s="353">
        <v>19050490</v>
      </c>
      <c r="I389" s="354">
        <v>232</v>
      </c>
      <c r="J389" s="478">
        <v>10</v>
      </c>
      <c r="K389" s="478">
        <f t="shared" ref="K389:K452" si="24">VALUE(LEFT(L389,SEARCH(".",L389,1)-1))</f>
        <v>11</v>
      </c>
      <c r="L389" s="478" t="s">
        <v>57</v>
      </c>
      <c r="M389" s="478">
        <v>570</v>
      </c>
      <c r="N389" s="486">
        <v>1</v>
      </c>
      <c r="O389" s="474" t="s">
        <v>2395</v>
      </c>
      <c r="P389" s="416">
        <v>4305536</v>
      </c>
      <c r="Q389" s="352">
        <v>3288995</v>
      </c>
      <c r="R389" s="425">
        <v>1016541</v>
      </c>
      <c r="S389" s="369"/>
      <c r="T389" s="375"/>
      <c r="U389" s="375"/>
      <c r="V389" s="375"/>
      <c r="W389" s="369"/>
      <c r="X389" s="375"/>
      <c r="Y389" s="626"/>
      <c r="Z389" s="369"/>
      <c r="AA389" s="369"/>
      <c r="AB389" s="369"/>
      <c r="AC389" s="369"/>
      <c r="AD389" s="369"/>
      <c r="AE389" s="332">
        <v>0</v>
      </c>
      <c r="AF389" s="488"/>
      <c r="AG389" s="332">
        <v>0</v>
      </c>
      <c r="AH389" s="332">
        <v>1016541</v>
      </c>
      <c r="AI389" s="332">
        <v>0</v>
      </c>
      <c r="AJ389" s="332">
        <v>0</v>
      </c>
      <c r="AK389" s="332">
        <v>0</v>
      </c>
      <c r="AL389" s="332">
        <v>0</v>
      </c>
      <c r="AM389" s="332">
        <v>0</v>
      </c>
      <c r="AN389" s="332">
        <v>0</v>
      </c>
      <c r="AO389" s="332">
        <v>0</v>
      </c>
      <c r="AP389" s="332">
        <v>0</v>
      </c>
      <c r="AQ389" s="469">
        <f t="shared" ref="AQ389:AQ452" si="25">SUM(AE389:AP389)</f>
        <v>1016541</v>
      </c>
      <c r="AR389" s="470">
        <f t="shared" ref="AR389:AR452" si="26">+AQ389/R389</f>
        <v>1</v>
      </c>
      <c r="AS389" s="468">
        <f t="shared" ref="AS389:AS452" si="27">+R389-AQ389</f>
        <v>0</v>
      </c>
      <c r="AT389" s="380">
        <v>0</v>
      </c>
      <c r="AU389" s="380">
        <v>0</v>
      </c>
      <c r="AV389" s="378">
        <v>0</v>
      </c>
      <c r="AW389" s="332">
        <v>1016541</v>
      </c>
      <c r="AX389" s="332">
        <v>0</v>
      </c>
      <c r="AY389" s="332">
        <v>0</v>
      </c>
      <c r="AZ389" s="332">
        <v>0</v>
      </c>
      <c r="BA389" s="332">
        <v>0</v>
      </c>
      <c r="BB389" s="332">
        <v>0</v>
      </c>
      <c r="BC389" s="332">
        <v>0</v>
      </c>
      <c r="BD389" s="332">
        <v>0</v>
      </c>
      <c r="BE389" s="332">
        <v>0</v>
      </c>
      <c r="BF389" s="481" t="s">
        <v>2392</v>
      </c>
      <c r="BG389" s="334"/>
    </row>
    <row r="390" spans="2:59" s="333" customFormat="1" ht="18" customHeight="1" thickBot="1" x14ac:dyDescent="0.35">
      <c r="B390" s="397">
        <v>6589446</v>
      </c>
      <c r="C390" s="218">
        <v>4674</v>
      </c>
      <c r="D390" s="356">
        <v>5506</v>
      </c>
      <c r="E390" s="355">
        <v>45549</v>
      </c>
      <c r="F390" s="354">
        <v>502</v>
      </c>
      <c r="G390" s="354" t="s">
        <v>41</v>
      </c>
      <c r="H390" s="353">
        <v>19050490</v>
      </c>
      <c r="I390" s="354">
        <v>235</v>
      </c>
      <c r="J390" s="478">
        <v>10</v>
      </c>
      <c r="K390" s="478">
        <f t="shared" si="24"/>
        <v>14</v>
      </c>
      <c r="L390" s="478" t="s">
        <v>60</v>
      </c>
      <c r="M390" s="478">
        <v>12</v>
      </c>
      <c r="N390" s="487">
        <v>7</v>
      </c>
      <c r="O390" s="474" t="s">
        <v>2395</v>
      </c>
      <c r="P390" s="416">
        <v>28067887</v>
      </c>
      <c r="Q390" s="352">
        <v>21441031</v>
      </c>
      <c r="R390" s="425">
        <v>6626856</v>
      </c>
      <c r="S390" s="369"/>
      <c r="T390" s="375"/>
      <c r="U390" s="375"/>
      <c r="V390" s="375"/>
      <c r="W390" s="369"/>
      <c r="X390" s="375"/>
      <c r="Y390" s="626"/>
      <c r="Z390" s="369"/>
      <c r="AA390" s="369"/>
      <c r="AB390" s="369"/>
      <c r="AC390" s="369"/>
      <c r="AD390" s="369"/>
      <c r="AE390" s="332">
        <v>0</v>
      </c>
      <c r="AF390" s="488"/>
      <c r="AG390" s="332">
        <v>0</v>
      </c>
      <c r="AH390" s="332">
        <v>4911307</v>
      </c>
      <c r="AI390" s="332">
        <v>0</v>
      </c>
      <c r="AJ390" s="332">
        <v>0</v>
      </c>
      <c r="AK390" s="332">
        <v>0</v>
      </c>
      <c r="AL390" s="332">
        <v>0</v>
      </c>
      <c r="AM390" s="332">
        <v>0</v>
      </c>
      <c r="AN390" s="332">
        <v>0</v>
      </c>
      <c r="AO390" s="332">
        <v>0</v>
      </c>
      <c r="AP390" s="332">
        <v>0</v>
      </c>
      <c r="AQ390" s="469">
        <f t="shared" si="25"/>
        <v>4911307</v>
      </c>
      <c r="AR390" s="470">
        <f t="shared" si="26"/>
        <v>0.74112173253802405</v>
      </c>
      <c r="AS390" s="468">
        <f t="shared" si="27"/>
        <v>1715549</v>
      </c>
      <c r="AT390" s="380">
        <v>0</v>
      </c>
      <c r="AU390" s="380">
        <v>0</v>
      </c>
      <c r="AV390" s="378">
        <v>0</v>
      </c>
      <c r="AW390" s="332">
        <v>6626856</v>
      </c>
      <c r="AX390" s="332">
        <v>0</v>
      </c>
      <c r="AY390" s="332">
        <v>0</v>
      </c>
      <c r="AZ390" s="332">
        <v>0</v>
      </c>
      <c r="BA390" s="332">
        <v>0</v>
      </c>
      <c r="BB390" s="332">
        <v>0</v>
      </c>
      <c r="BC390" s="332">
        <v>0</v>
      </c>
      <c r="BD390" s="332">
        <v>0</v>
      </c>
      <c r="BE390" s="332">
        <v>0</v>
      </c>
      <c r="BF390" s="481" t="s">
        <v>2392</v>
      </c>
      <c r="BG390" s="334"/>
    </row>
    <row r="391" spans="2:59" s="333" customFormat="1" ht="18" customHeight="1" thickBot="1" x14ac:dyDescent="0.35">
      <c r="B391" s="397">
        <v>6589446</v>
      </c>
      <c r="C391" s="218">
        <v>4674</v>
      </c>
      <c r="D391" s="356">
        <v>5506</v>
      </c>
      <c r="E391" s="355">
        <v>45549</v>
      </c>
      <c r="F391" s="354">
        <v>502</v>
      </c>
      <c r="G391" s="354" t="s">
        <v>41</v>
      </c>
      <c r="H391" s="353">
        <v>19050490</v>
      </c>
      <c r="I391" s="354">
        <v>235</v>
      </c>
      <c r="J391" s="478">
        <v>10</v>
      </c>
      <c r="K391" s="478">
        <f t="shared" si="24"/>
        <v>14</v>
      </c>
      <c r="L391" s="478" t="s">
        <v>60</v>
      </c>
      <c r="M391" s="478">
        <v>570</v>
      </c>
      <c r="N391" s="486">
        <v>1</v>
      </c>
      <c r="O391" s="474" t="s">
        <v>2395</v>
      </c>
      <c r="P391" s="416">
        <v>4305536</v>
      </c>
      <c r="Q391" s="352">
        <v>3288995</v>
      </c>
      <c r="R391" s="425">
        <v>1016541</v>
      </c>
      <c r="S391" s="369"/>
      <c r="T391" s="375"/>
      <c r="U391" s="375"/>
      <c r="V391" s="375"/>
      <c r="W391" s="369"/>
      <c r="X391" s="375"/>
      <c r="Y391" s="626"/>
      <c r="Z391" s="369"/>
      <c r="AA391" s="369"/>
      <c r="AB391" s="369"/>
      <c r="AC391" s="369"/>
      <c r="AD391" s="369"/>
      <c r="AE391" s="332">
        <v>0</v>
      </c>
      <c r="AF391" s="488"/>
      <c r="AG391" s="332">
        <v>0</v>
      </c>
      <c r="AH391" s="332">
        <v>1016541</v>
      </c>
      <c r="AI391" s="332">
        <v>0</v>
      </c>
      <c r="AJ391" s="332">
        <v>0</v>
      </c>
      <c r="AK391" s="332">
        <v>0</v>
      </c>
      <c r="AL391" s="332">
        <v>0</v>
      </c>
      <c r="AM391" s="332">
        <v>0</v>
      </c>
      <c r="AN391" s="332">
        <v>0</v>
      </c>
      <c r="AO391" s="332">
        <v>0</v>
      </c>
      <c r="AP391" s="332">
        <v>0</v>
      </c>
      <c r="AQ391" s="469">
        <f t="shared" si="25"/>
        <v>1016541</v>
      </c>
      <c r="AR391" s="470">
        <f t="shared" si="26"/>
        <v>1</v>
      </c>
      <c r="AS391" s="468">
        <f t="shared" si="27"/>
        <v>0</v>
      </c>
      <c r="AT391" s="380">
        <v>0</v>
      </c>
      <c r="AU391" s="380">
        <v>0</v>
      </c>
      <c r="AV391" s="378">
        <v>0</v>
      </c>
      <c r="AW391" s="332">
        <v>1016541</v>
      </c>
      <c r="AX391" s="332">
        <v>0</v>
      </c>
      <c r="AY391" s="332">
        <v>0</v>
      </c>
      <c r="AZ391" s="332">
        <v>0</v>
      </c>
      <c r="BA391" s="332">
        <v>0</v>
      </c>
      <c r="BB391" s="332">
        <v>0</v>
      </c>
      <c r="BC391" s="332">
        <v>0</v>
      </c>
      <c r="BD391" s="332">
        <v>0</v>
      </c>
      <c r="BE391" s="332">
        <v>0</v>
      </c>
      <c r="BF391" s="481" t="s">
        <v>2392</v>
      </c>
      <c r="BG391" s="334"/>
    </row>
    <row r="392" spans="2:59" s="333" customFormat="1" ht="18" customHeight="1" thickBot="1" x14ac:dyDescent="0.35">
      <c r="B392" s="397">
        <v>6589446</v>
      </c>
      <c r="C392" s="218">
        <v>4675</v>
      </c>
      <c r="D392" s="356">
        <v>5507</v>
      </c>
      <c r="E392" s="355">
        <v>45549</v>
      </c>
      <c r="F392" s="354">
        <v>502</v>
      </c>
      <c r="G392" s="354" t="s">
        <v>41</v>
      </c>
      <c r="H392" s="353">
        <v>19050490</v>
      </c>
      <c r="I392" s="354">
        <v>124</v>
      </c>
      <c r="J392" s="478">
        <v>10</v>
      </c>
      <c r="K392" s="478">
        <f t="shared" si="24"/>
        <v>16</v>
      </c>
      <c r="L392" s="478" t="s">
        <v>62</v>
      </c>
      <c r="M392" s="478">
        <v>12</v>
      </c>
      <c r="N392" s="487">
        <v>7</v>
      </c>
      <c r="O392" s="474" t="s">
        <v>2395</v>
      </c>
      <c r="P392" s="416">
        <v>21921252</v>
      </c>
      <c r="Q392" s="352">
        <v>16745624</v>
      </c>
      <c r="R392" s="425">
        <v>5175628</v>
      </c>
      <c r="S392" s="369"/>
      <c r="T392" s="375"/>
      <c r="U392" s="375"/>
      <c r="V392" s="375"/>
      <c r="W392" s="369"/>
      <c r="X392" s="375"/>
      <c r="Y392" s="626"/>
      <c r="Z392" s="369"/>
      <c r="AA392" s="369"/>
      <c r="AB392" s="369"/>
      <c r="AC392" s="369"/>
      <c r="AD392" s="369"/>
      <c r="AE392" s="332">
        <v>0</v>
      </c>
      <c r="AF392" s="488"/>
      <c r="AG392" s="332">
        <v>0</v>
      </c>
      <c r="AH392" s="332">
        <v>2902834.9391337745</v>
      </c>
      <c r="AI392" s="332">
        <v>0</v>
      </c>
      <c r="AJ392" s="332">
        <v>0</v>
      </c>
      <c r="AK392" s="332">
        <v>0</v>
      </c>
      <c r="AL392" s="332">
        <v>0</v>
      </c>
      <c r="AM392" s="332">
        <v>0</v>
      </c>
      <c r="AN392" s="332">
        <v>0</v>
      </c>
      <c r="AO392" s="332">
        <v>0</v>
      </c>
      <c r="AP392" s="332">
        <v>0</v>
      </c>
      <c r="AQ392" s="469">
        <f t="shared" si="25"/>
        <v>2902834.9391337745</v>
      </c>
      <c r="AR392" s="470">
        <f t="shared" si="26"/>
        <v>0.56086622514867268</v>
      </c>
      <c r="AS392" s="468">
        <f t="shared" si="27"/>
        <v>2272793.0608662255</v>
      </c>
      <c r="AT392" s="380">
        <v>0</v>
      </c>
      <c r="AU392" s="380">
        <v>0</v>
      </c>
      <c r="AV392" s="378">
        <v>0</v>
      </c>
      <c r="AW392" s="332">
        <v>5175628</v>
      </c>
      <c r="AX392" s="332">
        <v>0</v>
      </c>
      <c r="AY392" s="332">
        <v>0</v>
      </c>
      <c r="AZ392" s="332">
        <v>0</v>
      </c>
      <c r="BA392" s="332">
        <v>0</v>
      </c>
      <c r="BB392" s="332">
        <v>0</v>
      </c>
      <c r="BC392" s="332">
        <v>0</v>
      </c>
      <c r="BD392" s="332">
        <v>0</v>
      </c>
      <c r="BE392" s="332">
        <v>0</v>
      </c>
      <c r="BF392" s="481" t="s">
        <v>2392</v>
      </c>
      <c r="BG392" s="334"/>
    </row>
    <row r="393" spans="2:59" s="333" customFormat="1" ht="18" customHeight="1" thickBot="1" x14ac:dyDescent="0.35">
      <c r="B393" s="397">
        <v>6589446</v>
      </c>
      <c r="C393" s="218">
        <v>4675</v>
      </c>
      <c r="D393" s="356">
        <v>5507</v>
      </c>
      <c r="E393" s="355">
        <v>45549</v>
      </c>
      <c r="F393" s="354">
        <v>502</v>
      </c>
      <c r="G393" s="354" t="s">
        <v>41</v>
      </c>
      <c r="H393" s="353">
        <v>19050490</v>
      </c>
      <c r="I393" s="354">
        <v>124</v>
      </c>
      <c r="J393" s="478">
        <v>10</v>
      </c>
      <c r="K393" s="478">
        <f t="shared" si="24"/>
        <v>16</v>
      </c>
      <c r="L393" s="478" t="s">
        <v>63</v>
      </c>
      <c r="M393" s="478">
        <v>12</v>
      </c>
      <c r="N393" s="487">
        <v>7</v>
      </c>
      <c r="O393" s="474" t="s">
        <v>2395</v>
      </c>
      <c r="P393" s="416">
        <v>21921253</v>
      </c>
      <c r="Q393" s="352">
        <v>16745623</v>
      </c>
      <c r="R393" s="425">
        <v>5175630</v>
      </c>
      <c r="S393" s="369"/>
      <c r="T393" s="375"/>
      <c r="U393" s="375"/>
      <c r="V393" s="375"/>
      <c r="W393" s="369"/>
      <c r="X393" s="375"/>
      <c r="Y393" s="626"/>
      <c r="Z393" s="369"/>
      <c r="AA393" s="369"/>
      <c r="AB393" s="369"/>
      <c r="AC393" s="369"/>
      <c r="AD393" s="369"/>
      <c r="AE393" s="332">
        <v>0</v>
      </c>
      <c r="AF393" s="488"/>
      <c r="AG393" s="332">
        <v>0</v>
      </c>
      <c r="AH393" s="332">
        <v>2902836.0608662255</v>
      </c>
      <c r="AI393" s="332">
        <v>0</v>
      </c>
      <c r="AJ393" s="332">
        <v>0</v>
      </c>
      <c r="AK393" s="332">
        <v>0</v>
      </c>
      <c r="AL393" s="332">
        <v>0</v>
      </c>
      <c r="AM393" s="332">
        <v>0</v>
      </c>
      <c r="AN393" s="332">
        <v>0</v>
      </c>
      <c r="AO393" s="332">
        <v>0</v>
      </c>
      <c r="AP393" s="332">
        <v>0</v>
      </c>
      <c r="AQ393" s="469">
        <f t="shared" si="25"/>
        <v>2902836.0608662255</v>
      </c>
      <c r="AR393" s="470">
        <f t="shared" si="26"/>
        <v>0.56086622514867279</v>
      </c>
      <c r="AS393" s="468">
        <f t="shared" si="27"/>
        <v>2272793.9391337745</v>
      </c>
      <c r="AT393" s="380">
        <v>0</v>
      </c>
      <c r="AU393" s="380">
        <v>0</v>
      </c>
      <c r="AV393" s="378">
        <v>0</v>
      </c>
      <c r="AW393" s="332">
        <v>5175630</v>
      </c>
      <c r="AX393" s="332">
        <v>0</v>
      </c>
      <c r="AY393" s="332">
        <v>0</v>
      </c>
      <c r="AZ393" s="332">
        <v>0</v>
      </c>
      <c r="BA393" s="332">
        <v>0</v>
      </c>
      <c r="BB393" s="332">
        <v>0</v>
      </c>
      <c r="BC393" s="332">
        <v>0</v>
      </c>
      <c r="BD393" s="332">
        <v>0</v>
      </c>
      <c r="BE393" s="332">
        <v>0</v>
      </c>
      <c r="BF393" s="481" t="s">
        <v>2392</v>
      </c>
      <c r="BG393" s="334"/>
    </row>
    <row r="394" spans="2:59" s="333" customFormat="1" ht="18" customHeight="1" thickBot="1" x14ac:dyDescent="0.35">
      <c r="B394" s="397">
        <v>6589446</v>
      </c>
      <c r="C394" s="218">
        <v>4675</v>
      </c>
      <c r="D394" s="356">
        <v>5507</v>
      </c>
      <c r="E394" s="355">
        <v>45549</v>
      </c>
      <c r="F394" s="354">
        <v>502</v>
      </c>
      <c r="G394" s="354" t="s">
        <v>41</v>
      </c>
      <c r="H394" s="353">
        <v>19050490</v>
      </c>
      <c r="I394" s="354">
        <v>124</v>
      </c>
      <c r="J394" s="478">
        <v>10</v>
      </c>
      <c r="K394" s="478">
        <f t="shared" si="24"/>
        <v>16</v>
      </c>
      <c r="L394" s="478" t="s">
        <v>62</v>
      </c>
      <c r="M394" s="478">
        <v>570</v>
      </c>
      <c r="N394" s="487">
        <v>1</v>
      </c>
      <c r="O394" s="474" t="s">
        <v>2395</v>
      </c>
      <c r="P394" s="416">
        <v>3678664</v>
      </c>
      <c r="Q394" s="352">
        <v>2810128</v>
      </c>
      <c r="R394" s="425">
        <v>868536</v>
      </c>
      <c r="S394" s="369"/>
      <c r="T394" s="375"/>
      <c r="U394" s="375"/>
      <c r="V394" s="375"/>
      <c r="W394" s="369"/>
      <c r="X394" s="375"/>
      <c r="Y394" s="626"/>
      <c r="Z394" s="369"/>
      <c r="AA394" s="369"/>
      <c r="AB394" s="369"/>
      <c r="AC394" s="369"/>
      <c r="AD394" s="369"/>
      <c r="AE394" s="332">
        <v>0</v>
      </c>
      <c r="AF394" s="488"/>
      <c r="AG394" s="332">
        <v>0</v>
      </c>
      <c r="AH394" s="332">
        <v>868536</v>
      </c>
      <c r="AI394" s="332">
        <v>0</v>
      </c>
      <c r="AJ394" s="332">
        <v>0</v>
      </c>
      <c r="AK394" s="332">
        <v>0</v>
      </c>
      <c r="AL394" s="332">
        <v>0</v>
      </c>
      <c r="AM394" s="332">
        <v>0</v>
      </c>
      <c r="AN394" s="332">
        <v>0</v>
      </c>
      <c r="AO394" s="332">
        <v>0</v>
      </c>
      <c r="AP394" s="332">
        <v>0</v>
      </c>
      <c r="AQ394" s="469">
        <f t="shared" si="25"/>
        <v>868536</v>
      </c>
      <c r="AR394" s="470">
        <f t="shared" si="26"/>
        <v>1</v>
      </c>
      <c r="AS394" s="468">
        <f t="shared" si="27"/>
        <v>0</v>
      </c>
      <c r="AT394" s="380">
        <v>0</v>
      </c>
      <c r="AU394" s="380">
        <v>0</v>
      </c>
      <c r="AV394" s="378">
        <v>0</v>
      </c>
      <c r="AW394" s="332">
        <v>868536</v>
      </c>
      <c r="AX394" s="332">
        <v>0</v>
      </c>
      <c r="AY394" s="332">
        <v>0</v>
      </c>
      <c r="AZ394" s="332">
        <v>0</v>
      </c>
      <c r="BA394" s="332">
        <v>0</v>
      </c>
      <c r="BB394" s="332">
        <v>0</v>
      </c>
      <c r="BC394" s="332">
        <v>0</v>
      </c>
      <c r="BD394" s="332">
        <v>0</v>
      </c>
      <c r="BE394" s="332">
        <v>0</v>
      </c>
      <c r="BF394" s="481" t="s">
        <v>2392</v>
      </c>
      <c r="BG394" s="334"/>
    </row>
    <row r="395" spans="2:59" s="333" customFormat="1" ht="18" customHeight="1" thickBot="1" x14ac:dyDescent="0.35">
      <c r="B395" s="397">
        <v>6589446</v>
      </c>
      <c r="C395" s="218">
        <v>4675</v>
      </c>
      <c r="D395" s="356">
        <v>5507</v>
      </c>
      <c r="E395" s="355">
        <v>45549</v>
      </c>
      <c r="F395" s="354">
        <v>502</v>
      </c>
      <c r="G395" s="354" t="s">
        <v>41</v>
      </c>
      <c r="H395" s="353">
        <v>19050490</v>
      </c>
      <c r="I395" s="354">
        <v>124</v>
      </c>
      <c r="J395" s="478">
        <v>10</v>
      </c>
      <c r="K395" s="478">
        <f t="shared" si="24"/>
        <v>16</v>
      </c>
      <c r="L395" s="478" t="s">
        <v>63</v>
      </c>
      <c r="M395" s="478">
        <v>570</v>
      </c>
      <c r="N395" s="486">
        <v>1</v>
      </c>
      <c r="O395" s="474" t="s">
        <v>2395</v>
      </c>
      <c r="P395" s="416">
        <v>3678664</v>
      </c>
      <c r="Q395" s="352">
        <v>2810128</v>
      </c>
      <c r="R395" s="425">
        <v>868536</v>
      </c>
      <c r="S395" s="369"/>
      <c r="T395" s="375"/>
      <c r="U395" s="375"/>
      <c r="V395" s="375"/>
      <c r="W395" s="369"/>
      <c r="X395" s="375"/>
      <c r="Y395" s="626"/>
      <c r="Z395" s="369"/>
      <c r="AA395" s="369"/>
      <c r="AB395" s="369"/>
      <c r="AC395" s="369"/>
      <c r="AD395" s="369"/>
      <c r="AE395" s="332">
        <v>0</v>
      </c>
      <c r="AF395" s="488"/>
      <c r="AG395" s="332">
        <v>0</v>
      </c>
      <c r="AH395" s="332">
        <v>868536</v>
      </c>
      <c r="AI395" s="332">
        <v>0</v>
      </c>
      <c r="AJ395" s="332">
        <v>0</v>
      </c>
      <c r="AK395" s="332">
        <v>0</v>
      </c>
      <c r="AL395" s="332">
        <v>0</v>
      </c>
      <c r="AM395" s="332">
        <v>0</v>
      </c>
      <c r="AN395" s="332">
        <v>0</v>
      </c>
      <c r="AO395" s="332">
        <v>0</v>
      </c>
      <c r="AP395" s="332">
        <v>0</v>
      </c>
      <c r="AQ395" s="469">
        <f t="shared" si="25"/>
        <v>868536</v>
      </c>
      <c r="AR395" s="470">
        <f t="shared" si="26"/>
        <v>1</v>
      </c>
      <c r="AS395" s="468">
        <f t="shared" si="27"/>
        <v>0</v>
      </c>
      <c r="AT395" s="380">
        <v>0</v>
      </c>
      <c r="AU395" s="380">
        <v>0</v>
      </c>
      <c r="AV395" s="378">
        <v>0</v>
      </c>
      <c r="AW395" s="332">
        <v>868536</v>
      </c>
      <c r="AX395" s="332">
        <v>0</v>
      </c>
      <c r="AY395" s="332">
        <v>0</v>
      </c>
      <c r="AZ395" s="332">
        <v>0</v>
      </c>
      <c r="BA395" s="332">
        <v>0</v>
      </c>
      <c r="BB395" s="332">
        <v>0</v>
      </c>
      <c r="BC395" s="332">
        <v>0</v>
      </c>
      <c r="BD395" s="332">
        <v>0</v>
      </c>
      <c r="BE395" s="332">
        <v>0</v>
      </c>
      <c r="BF395" s="481" t="s">
        <v>2392</v>
      </c>
      <c r="BG395" s="334"/>
    </row>
    <row r="396" spans="2:59" s="333" customFormat="1" ht="18" customHeight="1" thickBot="1" x14ac:dyDescent="0.35">
      <c r="B396" s="397">
        <v>6589446</v>
      </c>
      <c r="C396" s="218">
        <v>4677</v>
      </c>
      <c r="D396" s="356">
        <v>5509</v>
      </c>
      <c r="E396" s="355">
        <v>45549</v>
      </c>
      <c r="F396" s="354">
        <v>502</v>
      </c>
      <c r="G396" s="354" t="s">
        <v>41</v>
      </c>
      <c r="H396" s="353">
        <v>19050490</v>
      </c>
      <c r="I396" s="354">
        <v>114</v>
      </c>
      <c r="J396" s="478">
        <v>10</v>
      </c>
      <c r="K396" s="478">
        <f t="shared" si="24"/>
        <v>17</v>
      </c>
      <c r="L396" s="478" t="s">
        <v>64</v>
      </c>
      <c r="M396" s="478">
        <v>12</v>
      </c>
      <c r="N396" s="486">
        <v>7</v>
      </c>
      <c r="O396" s="474" t="s">
        <v>2395</v>
      </c>
      <c r="P396" s="416">
        <v>23793530</v>
      </c>
      <c r="Q396" s="352">
        <v>18175854</v>
      </c>
      <c r="R396" s="425">
        <v>5617676</v>
      </c>
      <c r="S396" s="369"/>
      <c r="T396" s="375"/>
      <c r="U396" s="375"/>
      <c r="V396" s="375"/>
      <c r="W396" s="369"/>
      <c r="X396" s="375"/>
      <c r="Y396" s="626"/>
      <c r="Z396" s="369"/>
      <c r="AA396" s="369"/>
      <c r="AB396" s="369"/>
      <c r="AC396" s="369"/>
      <c r="AD396" s="369"/>
      <c r="AE396" s="332">
        <v>0</v>
      </c>
      <c r="AF396" s="488"/>
      <c r="AG396" s="332">
        <v>0</v>
      </c>
      <c r="AH396" s="332">
        <v>4452071</v>
      </c>
      <c r="AI396" s="332">
        <v>0</v>
      </c>
      <c r="AJ396" s="332">
        <v>0</v>
      </c>
      <c r="AK396" s="332">
        <v>0</v>
      </c>
      <c r="AL396" s="332">
        <v>0</v>
      </c>
      <c r="AM396" s="332">
        <v>0</v>
      </c>
      <c r="AN396" s="332">
        <v>0</v>
      </c>
      <c r="AO396" s="332">
        <v>0</v>
      </c>
      <c r="AP396" s="332">
        <v>0</v>
      </c>
      <c r="AQ396" s="469">
        <f t="shared" si="25"/>
        <v>4452071</v>
      </c>
      <c r="AR396" s="470">
        <f t="shared" si="26"/>
        <v>0.79251117365971269</v>
      </c>
      <c r="AS396" s="468">
        <f t="shared" si="27"/>
        <v>1165605</v>
      </c>
      <c r="AT396" s="380">
        <v>0</v>
      </c>
      <c r="AU396" s="380">
        <v>0</v>
      </c>
      <c r="AV396" s="378">
        <v>0</v>
      </c>
      <c r="AW396" s="332">
        <v>5617676</v>
      </c>
      <c r="AX396" s="332">
        <v>0</v>
      </c>
      <c r="AY396" s="332">
        <v>0</v>
      </c>
      <c r="AZ396" s="332">
        <v>0</v>
      </c>
      <c r="BA396" s="332">
        <v>0</v>
      </c>
      <c r="BB396" s="332">
        <v>0</v>
      </c>
      <c r="BC396" s="332">
        <v>0</v>
      </c>
      <c r="BD396" s="332">
        <v>0</v>
      </c>
      <c r="BE396" s="332">
        <v>0</v>
      </c>
      <c r="BF396" s="481" t="s">
        <v>2392</v>
      </c>
      <c r="BG396" s="334"/>
    </row>
    <row r="397" spans="2:59" s="333" customFormat="1" ht="18" customHeight="1" thickBot="1" x14ac:dyDescent="0.35">
      <c r="B397" s="397">
        <v>6589446</v>
      </c>
      <c r="C397" s="218">
        <v>4679</v>
      </c>
      <c r="D397" s="356">
        <v>5508</v>
      </c>
      <c r="E397" s="355">
        <v>45549</v>
      </c>
      <c r="F397" s="354">
        <v>502</v>
      </c>
      <c r="G397" s="354" t="s">
        <v>41</v>
      </c>
      <c r="H397" s="353">
        <v>19050490</v>
      </c>
      <c r="I397" s="354">
        <v>127</v>
      </c>
      <c r="J397" s="478">
        <v>10</v>
      </c>
      <c r="K397" s="478">
        <f t="shared" si="24"/>
        <v>19</v>
      </c>
      <c r="L397" s="478" t="s">
        <v>66</v>
      </c>
      <c r="M397" s="478">
        <v>12</v>
      </c>
      <c r="N397" s="486">
        <v>7</v>
      </c>
      <c r="O397" s="474" t="s">
        <v>2395</v>
      </c>
      <c r="P397" s="416">
        <v>64042810</v>
      </c>
      <c r="Q397" s="352">
        <v>48922239</v>
      </c>
      <c r="R397" s="425">
        <v>15120571</v>
      </c>
      <c r="S397" s="369"/>
      <c r="T397" s="375"/>
      <c r="U397" s="375"/>
      <c r="V397" s="375"/>
      <c r="W397" s="369"/>
      <c r="X397" s="375"/>
      <c r="Y397" s="626"/>
      <c r="Z397" s="369"/>
      <c r="AA397" s="369"/>
      <c r="AB397" s="369"/>
      <c r="AC397" s="369"/>
      <c r="AD397" s="369"/>
      <c r="AE397" s="332">
        <v>0</v>
      </c>
      <c r="AF397" s="488"/>
      <c r="AG397" s="332">
        <v>0</v>
      </c>
      <c r="AH397" s="332">
        <v>0</v>
      </c>
      <c r="AI397" s="332">
        <v>0</v>
      </c>
      <c r="AJ397" s="332">
        <v>0</v>
      </c>
      <c r="AK397" s="332">
        <v>0</v>
      </c>
      <c r="AL397" s="332">
        <v>0</v>
      </c>
      <c r="AM397" s="332">
        <v>0</v>
      </c>
      <c r="AN397" s="332">
        <v>0</v>
      </c>
      <c r="AO397" s="332">
        <v>0</v>
      </c>
      <c r="AP397" s="332">
        <v>0</v>
      </c>
      <c r="AQ397" s="469">
        <f t="shared" si="25"/>
        <v>0</v>
      </c>
      <c r="AR397" s="470">
        <f t="shared" si="26"/>
        <v>0</v>
      </c>
      <c r="AS397" s="468">
        <f t="shared" si="27"/>
        <v>15120571</v>
      </c>
      <c r="AT397" s="380">
        <v>0</v>
      </c>
      <c r="AU397" s="380">
        <v>0</v>
      </c>
      <c r="AV397" s="378">
        <v>0</v>
      </c>
      <c r="AW397" s="332">
        <v>15120571</v>
      </c>
      <c r="AX397" s="332">
        <v>0</v>
      </c>
      <c r="AY397" s="332">
        <v>0</v>
      </c>
      <c r="AZ397" s="332">
        <v>0</v>
      </c>
      <c r="BA397" s="332">
        <v>0</v>
      </c>
      <c r="BB397" s="332">
        <v>0</v>
      </c>
      <c r="BC397" s="332">
        <v>0</v>
      </c>
      <c r="BD397" s="332">
        <v>0</v>
      </c>
      <c r="BE397" s="332">
        <v>0</v>
      </c>
      <c r="BF397" s="481" t="s">
        <v>2392</v>
      </c>
      <c r="BG397" s="334"/>
    </row>
    <row r="398" spans="2:59" s="333" customFormat="1" ht="18" customHeight="1" thickBot="1" x14ac:dyDescent="0.35">
      <c r="B398" s="397">
        <v>6589446</v>
      </c>
      <c r="C398" s="218">
        <v>4679</v>
      </c>
      <c r="D398" s="356">
        <v>5508</v>
      </c>
      <c r="E398" s="355">
        <v>45549</v>
      </c>
      <c r="F398" s="354">
        <v>502</v>
      </c>
      <c r="G398" s="354" t="s">
        <v>41</v>
      </c>
      <c r="H398" s="353">
        <v>19050490</v>
      </c>
      <c r="I398" s="354">
        <v>127</v>
      </c>
      <c r="J398" s="478">
        <v>10</v>
      </c>
      <c r="K398" s="478">
        <f t="shared" si="24"/>
        <v>19</v>
      </c>
      <c r="L398" s="478" t="s">
        <v>66</v>
      </c>
      <c r="M398" s="478">
        <v>570</v>
      </c>
      <c r="N398" s="486">
        <v>1</v>
      </c>
      <c r="O398" s="474" t="s">
        <v>2395</v>
      </c>
      <c r="P398" s="416">
        <v>10468236</v>
      </c>
      <c r="Q398" s="352">
        <v>7996676</v>
      </c>
      <c r="R398" s="425">
        <v>2471560</v>
      </c>
      <c r="S398" s="369"/>
      <c r="T398" s="375"/>
      <c r="U398" s="375"/>
      <c r="V398" s="375"/>
      <c r="W398" s="369"/>
      <c r="X398" s="375"/>
      <c r="Y398" s="626"/>
      <c r="Z398" s="369"/>
      <c r="AA398" s="369"/>
      <c r="AB398" s="369"/>
      <c r="AC398" s="369"/>
      <c r="AD398" s="369"/>
      <c r="AE398" s="332">
        <v>0</v>
      </c>
      <c r="AF398" s="488"/>
      <c r="AG398" s="332">
        <v>0</v>
      </c>
      <c r="AH398" s="332">
        <v>0</v>
      </c>
      <c r="AI398" s="332">
        <v>0</v>
      </c>
      <c r="AJ398" s="332">
        <v>0</v>
      </c>
      <c r="AK398" s="332">
        <v>0</v>
      </c>
      <c r="AL398" s="332">
        <v>0</v>
      </c>
      <c r="AM398" s="332">
        <v>0</v>
      </c>
      <c r="AN398" s="332">
        <v>0</v>
      </c>
      <c r="AO398" s="332">
        <v>0</v>
      </c>
      <c r="AP398" s="332">
        <v>0</v>
      </c>
      <c r="AQ398" s="469">
        <f t="shared" si="25"/>
        <v>0</v>
      </c>
      <c r="AR398" s="470">
        <f t="shared" si="26"/>
        <v>0</v>
      </c>
      <c r="AS398" s="468">
        <f t="shared" si="27"/>
        <v>2471560</v>
      </c>
      <c r="AT398" s="380">
        <v>0</v>
      </c>
      <c r="AU398" s="380">
        <v>0</v>
      </c>
      <c r="AV398" s="378">
        <v>0</v>
      </c>
      <c r="AW398" s="332">
        <v>2471560</v>
      </c>
      <c r="AX398" s="332">
        <v>0</v>
      </c>
      <c r="AY398" s="332">
        <v>0</v>
      </c>
      <c r="AZ398" s="332">
        <v>0</v>
      </c>
      <c r="BA398" s="332">
        <v>0</v>
      </c>
      <c r="BB398" s="332">
        <v>0</v>
      </c>
      <c r="BC398" s="332">
        <v>0</v>
      </c>
      <c r="BD398" s="332">
        <v>0</v>
      </c>
      <c r="BE398" s="332">
        <v>0</v>
      </c>
      <c r="BF398" s="481" t="s">
        <v>2392</v>
      </c>
      <c r="BG398" s="334"/>
    </row>
    <row r="399" spans="2:59" s="333" customFormat="1" ht="18" customHeight="1" thickBot="1" x14ac:dyDescent="0.35">
      <c r="B399" s="397">
        <v>6589446</v>
      </c>
      <c r="C399" s="218">
        <v>4681</v>
      </c>
      <c r="D399" s="356">
        <v>5510</v>
      </c>
      <c r="E399" s="355">
        <v>45549</v>
      </c>
      <c r="F399" s="354">
        <v>502</v>
      </c>
      <c r="G399" s="354" t="s">
        <v>41</v>
      </c>
      <c r="H399" s="353">
        <v>19050490</v>
      </c>
      <c r="I399" s="354">
        <v>126</v>
      </c>
      <c r="J399" s="478">
        <v>10</v>
      </c>
      <c r="K399" s="478">
        <f t="shared" si="24"/>
        <v>20</v>
      </c>
      <c r="L399" s="478" t="s">
        <v>67</v>
      </c>
      <c r="M399" s="478">
        <v>12</v>
      </c>
      <c r="N399" s="486">
        <v>7</v>
      </c>
      <c r="O399" s="474" t="s">
        <v>2395</v>
      </c>
      <c r="P399" s="416">
        <v>85980279</v>
      </c>
      <c r="Q399" s="352">
        <v>65680250</v>
      </c>
      <c r="R399" s="425">
        <v>20300029</v>
      </c>
      <c r="S399" s="369"/>
      <c r="T399" s="375"/>
      <c r="U399" s="375"/>
      <c r="V399" s="375"/>
      <c r="W399" s="369"/>
      <c r="X399" s="375"/>
      <c r="Y399" s="626"/>
      <c r="Z399" s="369"/>
      <c r="AA399" s="369"/>
      <c r="AB399" s="369"/>
      <c r="AC399" s="369"/>
      <c r="AD399" s="369"/>
      <c r="AE399" s="332">
        <v>0</v>
      </c>
      <c r="AF399" s="488"/>
      <c r="AG399" s="332">
        <v>0</v>
      </c>
      <c r="AH399" s="332">
        <v>0</v>
      </c>
      <c r="AI399" s="332">
        <v>0</v>
      </c>
      <c r="AJ399" s="332">
        <v>0</v>
      </c>
      <c r="AK399" s="332">
        <v>0</v>
      </c>
      <c r="AL399" s="332">
        <v>0</v>
      </c>
      <c r="AM399" s="332">
        <v>0</v>
      </c>
      <c r="AN399" s="332">
        <v>0</v>
      </c>
      <c r="AO399" s="332">
        <v>0</v>
      </c>
      <c r="AP399" s="332">
        <v>0</v>
      </c>
      <c r="AQ399" s="469">
        <f t="shared" si="25"/>
        <v>0</v>
      </c>
      <c r="AR399" s="470">
        <f t="shared" si="26"/>
        <v>0</v>
      </c>
      <c r="AS399" s="468">
        <f t="shared" si="27"/>
        <v>20300029</v>
      </c>
      <c r="AT399" s="380">
        <v>0</v>
      </c>
      <c r="AU399" s="380">
        <v>0</v>
      </c>
      <c r="AV399" s="378">
        <v>0</v>
      </c>
      <c r="AW399" s="332">
        <v>20300029</v>
      </c>
      <c r="AX399" s="332">
        <v>0</v>
      </c>
      <c r="AY399" s="332">
        <v>0</v>
      </c>
      <c r="AZ399" s="332">
        <v>0</v>
      </c>
      <c r="BA399" s="332">
        <v>0</v>
      </c>
      <c r="BB399" s="332">
        <v>0</v>
      </c>
      <c r="BC399" s="332">
        <v>0</v>
      </c>
      <c r="BD399" s="332">
        <v>0</v>
      </c>
      <c r="BE399" s="332">
        <v>0</v>
      </c>
      <c r="BF399" s="481" t="s">
        <v>2392</v>
      </c>
      <c r="BG399" s="334"/>
    </row>
    <row r="400" spans="2:59" s="333" customFormat="1" ht="18" customHeight="1" thickBot="1" x14ac:dyDescent="0.35">
      <c r="B400" s="397">
        <v>6589446</v>
      </c>
      <c r="C400" s="218">
        <v>4681</v>
      </c>
      <c r="D400" s="356">
        <v>5510</v>
      </c>
      <c r="E400" s="355">
        <v>45549</v>
      </c>
      <c r="F400" s="354">
        <v>502</v>
      </c>
      <c r="G400" s="354" t="s">
        <v>41</v>
      </c>
      <c r="H400" s="353">
        <v>19050490</v>
      </c>
      <c r="I400" s="354">
        <v>126</v>
      </c>
      <c r="J400" s="478">
        <v>10</v>
      </c>
      <c r="K400" s="478">
        <f t="shared" si="24"/>
        <v>20</v>
      </c>
      <c r="L400" s="478" t="s">
        <v>67</v>
      </c>
      <c r="M400" s="478">
        <v>570</v>
      </c>
      <c r="N400" s="486">
        <v>1</v>
      </c>
      <c r="O400" s="474" t="s">
        <v>2395</v>
      </c>
      <c r="P400" s="416">
        <v>14054063</v>
      </c>
      <c r="Q400" s="352">
        <v>10735885</v>
      </c>
      <c r="R400" s="425">
        <v>3318178</v>
      </c>
      <c r="S400" s="369"/>
      <c r="T400" s="375"/>
      <c r="U400" s="375"/>
      <c r="V400" s="375"/>
      <c r="W400" s="369"/>
      <c r="X400" s="375"/>
      <c r="Y400" s="626"/>
      <c r="Z400" s="369"/>
      <c r="AA400" s="369"/>
      <c r="AB400" s="369"/>
      <c r="AC400" s="369"/>
      <c r="AD400" s="369"/>
      <c r="AE400" s="332">
        <v>0</v>
      </c>
      <c r="AF400" s="488"/>
      <c r="AG400" s="332">
        <v>0</v>
      </c>
      <c r="AH400" s="332">
        <v>3318178</v>
      </c>
      <c r="AI400" s="332">
        <v>0</v>
      </c>
      <c r="AJ400" s="332">
        <v>0</v>
      </c>
      <c r="AK400" s="332">
        <v>0</v>
      </c>
      <c r="AL400" s="332">
        <v>0</v>
      </c>
      <c r="AM400" s="332">
        <v>0</v>
      </c>
      <c r="AN400" s="332">
        <v>0</v>
      </c>
      <c r="AO400" s="332">
        <v>0</v>
      </c>
      <c r="AP400" s="332">
        <v>0</v>
      </c>
      <c r="AQ400" s="469">
        <f t="shared" si="25"/>
        <v>3318178</v>
      </c>
      <c r="AR400" s="470">
        <f t="shared" si="26"/>
        <v>1</v>
      </c>
      <c r="AS400" s="468">
        <f t="shared" si="27"/>
        <v>0</v>
      </c>
      <c r="AT400" s="380">
        <v>0</v>
      </c>
      <c r="AU400" s="380">
        <v>0</v>
      </c>
      <c r="AV400" s="378">
        <v>0</v>
      </c>
      <c r="AW400" s="332">
        <v>3318178</v>
      </c>
      <c r="AX400" s="332">
        <v>0</v>
      </c>
      <c r="AY400" s="332">
        <v>0</v>
      </c>
      <c r="AZ400" s="332">
        <v>0</v>
      </c>
      <c r="BA400" s="332">
        <v>0</v>
      </c>
      <c r="BB400" s="332">
        <v>0</v>
      </c>
      <c r="BC400" s="332">
        <v>0</v>
      </c>
      <c r="BD400" s="332">
        <v>0</v>
      </c>
      <c r="BE400" s="332">
        <v>0</v>
      </c>
      <c r="BF400" s="481" t="s">
        <v>2392</v>
      </c>
      <c r="BG400" s="334"/>
    </row>
    <row r="401" spans="2:59" s="333" customFormat="1" ht="18" customHeight="1" thickBot="1" x14ac:dyDescent="0.35">
      <c r="B401" s="397">
        <v>6589446</v>
      </c>
      <c r="C401" s="218">
        <v>4684</v>
      </c>
      <c r="D401" s="356">
        <v>5511</v>
      </c>
      <c r="E401" s="355">
        <v>45549</v>
      </c>
      <c r="F401" s="354">
        <v>502</v>
      </c>
      <c r="G401" s="354" t="s">
        <v>41</v>
      </c>
      <c r="H401" s="353">
        <v>19050490</v>
      </c>
      <c r="I401" s="354">
        <v>128</v>
      </c>
      <c r="J401" s="478">
        <v>10</v>
      </c>
      <c r="K401" s="478">
        <f t="shared" si="24"/>
        <v>21</v>
      </c>
      <c r="L401" s="478" t="s">
        <v>68</v>
      </c>
      <c r="M401" s="478">
        <v>12</v>
      </c>
      <c r="N401" s="486">
        <v>7</v>
      </c>
      <c r="O401" s="474" t="s">
        <v>2395</v>
      </c>
      <c r="P401" s="416">
        <v>16683279</v>
      </c>
      <c r="Q401" s="352">
        <v>12744340</v>
      </c>
      <c r="R401" s="425">
        <v>3938939</v>
      </c>
      <c r="S401" s="369"/>
      <c r="T401" s="375"/>
      <c r="U401" s="375"/>
      <c r="V401" s="375"/>
      <c r="W401" s="369"/>
      <c r="X401" s="375"/>
      <c r="Y401" s="626"/>
      <c r="Z401" s="369"/>
      <c r="AA401" s="369"/>
      <c r="AB401" s="369"/>
      <c r="AC401" s="369"/>
      <c r="AD401" s="369"/>
      <c r="AE401" s="332">
        <v>0</v>
      </c>
      <c r="AF401" s="488"/>
      <c r="AG401" s="332">
        <v>0</v>
      </c>
      <c r="AH401" s="332">
        <v>0</v>
      </c>
      <c r="AI401" s="332">
        <v>0</v>
      </c>
      <c r="AJ401" s="332">
        <v>0</v>
      </c>
      <c r="AK401" s="332">
        <v>0</v>
      </c>
      <c r="AL401" s="332">
        <v>0</v>
      </c>
      <c r="AM401" s="332">
        <v>0</v>
      </c>
      <c r="AN401" s="332">
        <v>0</v>
      </c>
      <c r="AO401" s="332">
        <v>0</v>
      </c>
      <c r="AP401" s="332">
        <v>0</v>
      </c>
      <c r="AQ401" s="469">
        <f t="shared" si="25"/>
        <v>0</v>
      </c>
      <c r="AR401" s="470">
        <f t="shared" si="26"/>
        <v>0</v>
      </c>
      <c r="AS401" s="468">
        <f t="shared" si="27"/>
        <v>3938939</v>
      </c>
      <c r="AT401" s="380">
        <v>0</v>
      </c>
      <c r="AU401" s="380">
        <v>0</v>
      </c>
      <c r="AV401" s="378">
        <v>0</v>
      </c>
      <c r="AW401" s="332">
        <v>3938939</v>
      </c>
      <c r="AX401" s="332">
        <v>0</v>
      </c>
      <c r="AY401" s="332">
        <v>0</v>
      </c>
      <c r="AZ401" s="332">
        <v>0</v>
      </c>
      <c r="BA401" s="332">
        <v>0</v>
      </c>
      <c r="BB401" s="332">
        <v>0</v>
      </c>
      <c r="BC401" s="332">
        <v>0</v>
      </c>
      <c r="BD401" s="332">
        <v>0</v>
      </c>
      <c r="BE401" s="332">
        <v>0</v>
      </c>
      <c r="BF401" s="481" t="s">
        <v>2392</v>
      </c>
      <c r="BG401" s="334"/>
    </row>
    <row r="402" spans="2:59" s="333" customFormat="1" ht="18" customHeight="1" thickBot="1" x14ac:dyDescent="0.35">
      <c r="B402" s="397">
        <v>6589446</v>
      </c>
      <c r="C402" s="218">
        <v>4684</v>
      </c>
      <c r="D402" s="356">
        <v>5511</v>
      </c>
      <c r="E402" s="355">
        <v>45549</v>
      </c>
      <c r="F402" s="354">
        <v>502</v>
      </c>
      <c r="G402" s="354" t="s">
        <v>41</v>
      </c>
      <c r="H402" s="353">
        <v>19050490</v>
      </c>
      <c r="I402" s="354">
        <v>128</v>
      </c>
      <c r="J402" s="478">
        <v>10</v>
      </c>
      <c r="K402" s="478">
        <f t="shared" si="24"/>
        <v>21</v>
      </c>
      <c r="L402" s="478" t="s">
        <v>68</v>
      </c>
      <c r="M402" s="478">
        <v>570</v>
      </c>
      <c r="N402" s="486">
        <v>1</v>
      </c>
      <c r="O402" s="474" t="s">
        <v>2395</v>
      </c>
      <c r="P402" s="416">
        <v>2726995</v>
      </c>
      <c r="Q402" s="352">
        <v>2083149</v>
      </c>
      <c r="R402" s="425">
        <v>643846</v>
      </c>
      <c r="S402" s="369"/>
      <c r="T402" s="375"/>
      <c r="U402" s="375"/>
      <c r="V402" s="375"/>
      <c r="W402" s="369"/>
      <c r="X402" s="375"/>
      <c r="Y402" s="626"/>
      <c r="Z402" s="369"/>
      <c r="AA402" s="369"/>
      <c r="AB402" s="369"/>
      <c r="AC402" s="369"/>
      <c r="AD402" s="369"/>
      <c r="AE402" s="332">
        <v>0</v>
      </c>
      <c r="AF402" s="488"/>
      <c r="AG402" s="332">
        <v>0</v>
      </c>
      <c r="AH402" s="332">
        <v>0</v>
      </c>
      <c r="AI402" s="332">
        <v>0</v>
      </c>
      <c r="AJ402" s="332">
        <v>0</v>
      </c>
      <c r="AK402" s="332">
        <v>0</v>
      </c>
      <c r="AL402" s="332">
        <v>0</v>
      </c>
      <c r="AM402" s="332">
        <v>0</v>
      </c>
      <c r="AN402" s="332">
        <v>0</v>
      </c>
      <c r="AO402" s="332">
        <v>0</v>
      </c>
      <c r="AP402" s="332">
        <v>0</v>
      </c>
      <c r="AQ402" s="469">
        <f t="shared" si="25"/>
        <v>0</v>
      </c>
      <c r="AR402" s="470">
        <f t="shared" si="26"/>
        <v>0</v>
      </c>
      <c r="AS402" s="468">
        <f t="shared" si="27"/>
        <v>643846</v>
      </c>
      <c r="AT402" s="380">
        <v>0</v>
      </c>
      <c r="AU402" s="380">
        <v>0</v>
      </c>
      <c r="AV402" s="378">
        <v>0</v>
      </c>
      <c r="AW402" s="332">
        <v>643846</v>
      </c>
      <c r="AX402" s="332">
        <v>0</v>
      </c>
      <c r="AY402" s="332">
        <v>0</v>
      </c>
      <c r="AZ402" s="332">
        <v>0</v>
      </c>
      <c r="BA402" s="332">
        <v>0</v>
      </c>
      <c r="BB402" s="332">
        <v>0</v>
      </c>
      <c r="BC402" s="332">
        <v>0</v>
      </c>
      <c r="BD402" s="332">
        <v>0</v>
      </c>
      <c r="BE402" s="332">
        <v>0</v>
      </c>
      <c r="BF402" s="481" t="s">
        <v>2392</v>
      </c>
      <c r="BG402" s="334"/>
    </row>
    <row r="403" spans="2:59" s="333" customFormat="1" ht="18" customHeight="1" thickBot="1" x14ac:dyDescent="0.35">
      <c r="B403" s="397">
        <v>6589446</v>
      </c>
      <c r="C403" s="218">
        <v>4686</v>
      </c>
      <c r="D403" s="356">
        <v>5513</v>
      </c>
      <c r="E403" s="355">
        <v>45549</v>
      </c>
      <c r="F403" s="354">
        <v>502</v>
      </c>
      <c r="G403" s="354" t="s">
        <v>41</v>
      </c>
      <c r="H403" s="353">
        <v>19050490</v>
      </c>
      <c r="I403" s="354">
        <v>132</v>
      </c>
      <c r="J403" s="478">
        <v>10</v>
      </c>
      <c r="K403" s="478">
        <f t="shared" si="24"/>
        <v>23</v>
      </c>
      <c r="L403" s="478" t="s">
        <v>70</v>
      </c>
      <c r="M403" s="478">
        <v>12</v>
      </c>
      <c r="N403" s="486">
        <v>7</v>
      </c>
      <c r="O403" s="474" t="s">
        <v>2395</v>
      </c>
      <c r="P403" s="416">
        <v>41997871</v>
      </c>
      <c r="Q403" s="352">
        <v>32082133</v>
      </c>
      <c r="R403" s="425">
        <v>9915738</v>
      </c>
      <c r="S403" s="369"/>
      <c r="T403" s="375"/>
      <c r="U403" s="375"/>
      <c r="V403" s="375"/>
      <c r="W403" s="369"/>
      <c r="X403" s="375"/>
      <c r="Y403" s="626"/>
      <c r="Z403" s="369"/>
      <c r="AA403" s="369"/>
      <c r="AB403" s="369"/>
      <c r="AC403" s="369"/>
      <c r="AD403" s="369"/>
      <c r="AE403" s="332">
        <v>0</v>
      </c>
      <c r="AF403" s="488"/>
      <c r="AG403" s="332">
        <v>0</v>
      </c>
      <c r="AH403" s="332">
        <v>0</v>
      </c>
      <c r="AI403" s="332">
        <v>0</v>
      </c>
      <c r="AJ403" s="332">
        <v>0</v>
      </c>
      <c r="AK403" s="332">
        <v>0</v>
      </c>
      <c r="AL403" s="332">
        <v>0</v>
      </c>
      <c r="AM403" s="332">
        <v>0</v>
      </c>
      <c r="AN403" s="332">
        <v>0</v>
      </c>
      <c r="AO403" s="332">
        <v>0</v>
      </c>
      <c r="AP403" s="332">
        <v>0</v>
      </c>
      <c r="AQ403" s="469">
        <f t="shared" si="25"/>
        <v>0</v>
      </c>
      <c r="AR403" s="470">
        <f t="shared" si="26"/>
        <v>0</v>
      </c>
      <c r="AS403" s="468">
        <f t="shared" si="27"/>
        <v>9915738</v>
      </c>
      <c r="AT403" s="380">
        <v>0</v>
      </c>
      <c r="AU403" s="380">
        <v>0</v>
      </c>
      <c r="AV403" s="378">
        <v>0</v>
      </c>
      <c r="AW403" s="332">
        <v>9915738</v>
      </c>
      <c r="AX403" s="332">
        <v>0</v>
      </c>
      <c r="AY403" s="332">
        <v>0</v>
      </c>
      <c r="AZ403" s="332">
        <v>0</v>
      </c>
      <c r="BA403" s="332">
        <v>0</v>
      </c>
      <c r="BB403" s="332">
        <v>0</v>
      </c>
      <c r="BC403" s="332">
        <v>0</v>
      </c>
      <c r="BD403" s="332">
        <v>0</v>
      </c>
      <c r="BE403" s="332">
        <v>0</v>
      </c>
      <c r="BF403" s="481" t="s">
        <v>2392</v>
      </c>
      <c r="BG403" s="334"/>
    </row>
    <row r="404" spans="2:59" s="333" customFormat="1" ht="18" customHeight="1" thickBot="1" x14ac:dyDescent="0.35">
      <c r="B404" s="397">
        <v>6589446</v>
      </c>
      <c r="C404" s="218">
        <v>4686</v>
      </c>
      <c r="D404" s="356">
        <v>5513</v>
      </c>
      <c r="E404" s="355">
        <v>45549</v>
      </c>
      <c r="F404" s="354">
        <v>502</v>
      </c>
      <c r="G404" s="354" t="s">
        <v>41</v>
      </c>
      <c r="H404" s="353">
        <v>19050490</v>
      </c>
      <c r="I404" s="354">
        <v>132</v>
      </c>
      <c r="J404" s="478">
        <v>10</v>
      </c>
      <c r="K404" s="478">
        <f t="shared" si="24"/>
        <v>23</v>
      </c>
      <c r="L404" s="478" t="s">
        <v>70</v>
      </c>
      <c r="M404" s="478">
        <v>570</v>
      </c>
      <c r="N404" s="486">
        <v>1</v>
      </c>
      <c r="O404" s="474" t="s">
        <v>2395</v>
      </c>
      <c r="P404" s="416">
        <v>6857062</v>
      </c>
      <c r="Q404" s="352">
        <v>5238102</v>
      </c>
      <c r="R404" s="425">
        <v>1618960</v>
      </c>
      <c r="S404" s="369"/>
      <c r="T404" s="375"/>
      <c r="U404" s="375"/>
      <c r="V404" s="375"/>
      <c r="W404" s="369"/>
      <c r="X404" s="375"/>
      <c r="Y404" s="626"/>
      <c r="Z404" s="369"/>
      <c r="AA404" s="369"/>
      <c r="AB404" s="369"/>
      <c r="AC404" s="369"/>
      <c r="AD404" s="369"/>
      <c r="AE404" s="332">
        <v>0</v>
      </c>
      <c r="AF404" s="488"/>
      <c r="AG404" s="332">
        <v>0</v>
      </c>
      <c r="AH404" s="332">
        <v>0</v>
      </c>
      <c r="AI404" s="332">
        <v>0</v>
      </c>
      <c r="AJ404" s="332">
        <v>0</v>
      </c>
      <c r="AK404" s="332">
        <v>0</v>
      </c>
      <c r="AL404" s="332">
        <v>0</v>
      </c>
      <c r="AM404" s="332">
        <v>0</v>
      </c>
      <c r="AN404" s="332">
        <v>0</v>
      </c>
      <c r="AO404" s="332">
        <v>0</v>
      </c>
      <c r="AP404" s="332">
        <v>0</v>
      </c>
      <c r="AQ404" s="469">
        <f t="shared" si="25"/>
        <v>0</v>
      </c>
      <c r="AR404" s="470">
        <f t="shared" si="26"/>
        <v>0</v>
      </c>
      <c r="AS404" s="468">
        <f t="shared" si="27"/>
        <v>1618960</v>
      </c>
      <c r="AT404" s="380">
        <v>0</v>
      </c>
      <c r="AU404" s="380">
        <v>0</v>
      </c>
      <c r="AV404" s="378">
        <v>0</v>
      </c>
      <c r="AW404" s="332">
        <v>1618960</v>
      </c>
      <c r="AX404" s="332">
        <v>0</v>
      </c>
      <c r="AY404" s="332">
        <v>0</v>
      </c>
      <c r="AZ404" s="332">
        <v>0</v>
      </c>
      <c r="BA404" s="332">
        <v>0</v>
      </c>
      <c r="BB404" s="332">
        <v>0</v>
      </c>
      <c r="BC404" s="332">
        <v>0</v>
      </c>
      <c r="BD404" s="332">
        <v>0</v>
      </c>
      <c r="BE404" s="332">
        <v>0</v>
      </c>
      <c r="BF404" s="481" t="s">
        <v>2392</v>
      </c>
      <c r="BG404" s="334"/>
    </row>
    <row r="405" spans="2:59" s="333" customFormat="1" ht="18" customHeight="1" thickBot="1" x14ac:dyDescent="0.35">
      <c r="B405" s="397">
        <v>6589446</v>
      </c>
      <c r="C405" s="218">
        <v>4688</v>
      </c>
      <c r="D405" s="356">
        <v>5512</v>
      </c>
      <c r="E405" s="355">
        <v>45549</v>
      </c>
      <c r="F405" s="354">
        <v>502</v>
      </c>
      <c r="G405" s="354" t="s">
        <v>41</v>
      </c>
      <c r="H405" s="353">
        <v>19050490</v>
      </c>
      <c r="I405" s="354">
        <v>129</v>
      </c>
      <c r="J405" s="478">
        <v>10</v>
      </c>
      <c r="K405" s="478">
        <f t="shared" si="24"/>
        <v>22</v>
      </c>
      <c r="L405" s="478" t="s">
        <v>69</v>
      </c>
      <c r="M405" s="478">
        <v>12</v>
      </c>
      <c r="N405" s="486">
        <v>7</v>
      </c>
      <c r="O405" s="474" t="s">
        <v>2395</v>
      </c>
      <c r="P405" s="416">
        <v>10077141</v>
      </c>
      <c r="Q405" s="352">
        <v>7697918</v>
      </c>
      <c r="R405" s="425">
        <v>2379223</v>
      </c>
      <c r="S405" s="369"/>
      <c r="T405" s="375"/>
      <c r="U405" s="375"/>
      <c r="V405" s="375"/>
      <c r="W405" s="369"/>
      <c r="X405" s="375"/>
      <c r="Y405" s="626"/>
      <c r="Z405" s="369"/>
      <c r="AA405" s="369"/>
      <c r="AB405" s="369"/>
      <c r="AC405" s="369"/>
      <c r="AD405" s="369"/>
      <c r="AE405" s="332">
        <v>0</v>
      </c>
      <c r="AF405" s="488"/>
      <c r="AG405" s="332">
        <v>0</v>
      </c>
      <c r="AH405" s="332">
        <v>2379223</v>
      </c>
      <c r="AI405" s="332">
        <v>0</v>
      </c>
      <c r="AJ405" s="332">
        <v>0</v>
      </c>
      <c r="AK405" s="332">
        <v>0</v>
      </c>
      <c r="AL405" s="332">
        <v>0</v>
      </c>
      <c r="AM405" s="332">
        <v>0</v>
      </c>
      <c r="AN405" s="332">
        <v>0</v>
      </c>
      <c r="AO405" s="332">
        <v>0</v>
      </c>
      <c r="AP405" s="332">
        <v>0</v>
      </c>
      <c r="AQ405" s="469">
        <f t="shared" si="25"/>
        <v>2379223</v>
      </c>
      <c r="AR405" s="470">
        <f t="shared" si="26"/>
        <v>1</v>
      </c>
      <c r="AS405" s="468">
        <f t="shared" si="27"/>
        <v>0</v>
      </c>
      <c r="AT405" s="380">
        <v>0</v>
      </c>
      <c r="AU405" s="380">
        <v>0</v>
      </c>
      <c r="AV405" s="378">
        <v>0</v>
      </c>
      <c r="AW405" s="332">
        <v>2379223</v>
      </c>
      <c r="AX405" s="332">
        <v>0</v>
      </c>
      <c r="AY405" s="332">
        <v>0</v>
      </c>
      <c r="AZ405" s="332">
        <v>0</v>
      </c>
      <c r="BA405" s="332">
        <v>0</v>
      </c>
      <c r="BB405" s="332">
        <v>0</v>
      </c>
      <c r="BC405" s="332">
        <v>0</v>
      </c>
      <c r="BD405" s="332">
        <v>0</v>
      </c>
      <c r="BE405" s="332">
        <v>0</v>
      </c>
      <c r="BF405" s="481" t="s">
        <v>2392</v>
      </c>
      <c r="BG405" s="334"/>
    </row>
    <row r="406" spans="2:59" s="333" customFormat="1" ht="18" customHeight="1" thickBot="1" x14ac:dyDescent="0.35">
      <c r="B406" s="397">
        <v>6589446</v>
      </c>
      <c r="C406" s="218">
        <v>4688</v>
      </c>
      <c r="D406" s="356">
        <v>5512</v>
      </c>
      <c r="E406" s="355">
        <v>45549</v>
      </c>
      <c r="F406" s="354">
        <v>502</v>
      </c>
      <c r="G406" s="354" t="s">
        <v>41</v>
      </c>
      <c r="H406" s="353">
        <v>19050490</v>
      </c>
      <c r="I406" s="354">
        <v>129</v>
      </c>
      <c r="J406" s="478">
        <v>10</v>
      </c>
      <c r="K406" s="478">
        <f t="shared" si="24"/>
        <v>22</v>
      </c>
      <c r="L406" s="478" t="s">
        <v>69</v>
      </c>
      <c r="M406" s="478">
        <v>570</v>
      </c>
      <c r="N406" s="486">
        <v>1</v>
      </c>
      <c r="O406" s="474" t="s">
        <v>2395</v>
      </c>
      <c r="P406" s="416">
        <v>1647177</v>
      </c>
      <c r="Q406" s="352">
        <v>1258277</v>
      </c>
      <c r="R406" s="425">
        <v>388900</v>
      </c>
      <c r="S406" s="369"/>
      <c r="T406" s="375"/>
      <c r="U406" s="375"/>
      <c r="V406" s="375"/>
      <c r="W406" s="369"/>
      <c r="X406" s="375"/>
      <c r="Y406" s="626"/>
      <c r="Z406" s="369"/>
      <c r="AA406" s="369"/>
      <c r="AB406" s="369"/>
      <c r="AC406" s="369"/>
      <c r="AD406" s="369"/>
      <c r="AE406" s="332">
        <v>0</v>
      </c>
      <c r="AF406" s="488"/>
      <c r="AG406" s="332">
        <v>0</v>
      </c>
      <c r="AH406" s="332">
        <v>18007</v>
      </c>
      <c r="AI406" s="332">
        <v>0</v>
      </c>
      <c r="AJ406" s="332">
        <v>0</v>
      </c>
      <c r="AK406" s="332">
        <v>0</v>
      </c>
      <c r="AL406" s="332">
        <v>0</v>
      </c>
      <c r="AM406" s="332">
        <v>0</v>
      </c>
      <c r="AN406" s="332">
        <v>0</v>
      </c>
      <c r="AO406" s="332">
        <v>0</v>
      </c>
      <c r="AP406" s="332">
        <v>0</v>
      </c>
      <c r="AQ406" s="469">
        <f t="shared" si="25"/>
        <v>18007</v>
      </c>
      <c r="AR406" s="470">
        <f t="shared" si="26"/>
        <v>4.6302391360246851E-2</v>
      </c>
      <c r="AS406" s="468">
        <f t="shared" si="27"/>
        <v>370893</v>
      </c>
      <c r="AT406" s="380">
        <v>0</v>
      </c>
      <c r="AU406" s="380">
        <v>0</v>
      </c>
      <c r="AV406" s="378">
        <v>0</v>
      </c>
      <c r="AW406" s="332">
        <v>388900</v>
      </c>
      <c r="AX406" s="332">
        <v>0</v>
      </c>
      <c r="AY406" s="332">
        <v>0</v>
      </c>
      <c r="AZ406" s="332">
        <v>0</v>
      </c>
      <c r="BA406" s="332">
        <v>0</v>
      </c>
      <c r="BB406" s="332">
        <v>0</v>
      </c>
      <c r="BC406" s="332">
        <v>0</v>
      </c>
      <c r="BD406" s="332">
        <v>0</v>
      </c>
      <c r="BE406" s="332">
        <v>0</v>
      </c>
      <c r="BF406" s="481" t="s">
        <v>2392</v>
      </c>
      <c r="BG406" s="334"/>
    </row>
    <row r="407" spans="2:59" s="333" customFormat="1" ht="18" customHeight="1" thickBot="1" x14ac:dyDescent="0.35">
      <c r="B407" s="397">
        <v>6589446</v>
      </c>
      <c r="C407" s="218">
        <v>4690</v>
      </c>
      <c r="D407" s="356">
        <v>5514</v>
      </c>
      <c r="E407" s="355">
        <v>45549</v>
      </c>
      <c r="F407" s="354">
        <v>502</v>
      </c>
      <c r="G407" s="354" t="s">
        <v>41</v>
      </c>
      <c r="H407" s="353">
        <v>19050490</v>
      </c>
      <c r="I407" s="354">
        <v>136</v>
      </c>
      <c r="J407" s="478">
        <v>10</v>
      </c>
      <c r="K407" s="478">
        <f t="shared" si="24"/>
        <v>24</v>
      </c>
      <c r="L407" s="478" t="s">
        <v>71</v>
      </c>
      <c r="M407" s="478">
        <v>12</v>
      </c>
      <c r="N407" s="486">
        <v>7</v>
      </c>
      <c r="O407" s="474" t="s">
        <v>2395</v>
      </c>
      <c r="P407" s="416">
        <v>3549137</v>
      </c>
      <c r="Q407" s="352">
        <v>2711182</v>
      </c>
      <c r="R407" s="425">
        <v>837955</v>
      </c>
      <c r="S407" s="369"/>
      <c r="T407" s="375"/>
      <c r="U407" s="375"/>
      <c r="V407" s="375"/>
      <c r="W407" s="369"/>
      <c r="X407" s="375"/>
      <c r="Y407" s="626"/>
      <c r="Z407" s="369"/>
      <c r="AA407" s="369"/>
      <c r="AB407" s="369"/>
      <c r="AC407" s="369"/>
      <c r="AD407" s="369"/>
      <c r="AE407" s="332">
        <v>0</v>
      </c>
      <c r="AF407" s="488"/>
      <c r="AG407" s="332">
        <v>0</v>
      </c>
      <c r="AH407" s="332">
        <v>0</v>
      </c>
      <c r="AI407" s="332">
        <v>0</v>
      </c>
      <c r="AJ407" s="332">
        <v>0</v>
      </c>
      <c r="AK407" s="332">
        <v>0</v>
      </c>
      <c r="AL407" s="332">
        <v>0</v>
      </c>
      <c r="AM407" s="332">
        <v>0</v>
      </c>
      <c r="AN407" s="332">
        <v>0</v>
      </c>
      <c r="AO407" s="332">
        <v>0</v>
      </c>
      <c r="AP407" s="332">
        <v>0</v>
      </c>
      <c r="AQ407" s="469">
        <f t="shared" si="25"/>
        <v>0</v>
      </c>
      <c r="AR407" s="470">
        <f t="shared" si="26"/>
        <v>0</v>
      </c>
      <c r="AS407" s="468">
        <f t="shared" si="27"/>
        <v>837955</v>
      </c>
      <c r="AT407" s="380">
        <v>0</v>
      </c>
      <c r="AU407" s="380">
        <v>0</v>
      </c>
      <c r="AV407" s="378">
        <v>0</v>
      </c>
      <c r="AW407" s="332">
        <v>837955</v>
      </c>
      <c r="AX407" s="332">
        <v>0</v>
      </c>
      <c r="AY407" s="332">
        <v>0</v>
      </c>
      <c r="AZ407" s="332">
        <v>0</v>
      </c>
      <c r="BA407" s="332">
        <v>0</v>
      </c>
      <c r="BB407" s="332">
        <v>0</v>
      </c>
      <c r="BC407" s="332">
        <v>0</v>
      </c>
      <c r="BD407" s="332">
        <v>0</v>
      </c>
      <c r="BE407" s="332">
        <v>0</v>
      </c>
      <c r="BF407" s="481" t="s">
        <v>2392</v>
      </c>
      <c r="BG407" s="334"/>
    </row>
    <row r="408" spans="2:59" s="333" customFormat="1" ht="18" customHeight="1" thickBot="1" x14ac:dyDescent="0.35">
      <c r="B408" s="397">
        <v>6589446</v>
      </c>
      <c r="C408" s="218">
        <v>4690</v>
      </c>
      <c r="D408" s="356">
        <v>5514</v>
      </c>
      <c r="E408" s="355">
        <v>45549</v>
      </c>
      <c r="F408" s="354">
        <v>502</v>
      </c>
      <c r="G408" s="354" t="s">
        <v>41</v>
      </c>
      <c r="H408" s="353">
        <v>19050490</v>
      </c>
      <c r="I408" s="354">
        <v>136</v>
      </c>
      <c r="J408" s="478">
        <v>10</v>
      </c>
      <c r="K408" s="478">
        <f t="shared" si="24"/>
        <v>24</v>
      </c>
      <c r="L408" s="478" t="s">
        <v>72</v>
      </c>
      <c r="M408" s="478">
        <v>12</v>
      </c>
      <c r="N408" s="486">
        <v>7</v>
      </c>
      <c r="O408" s="474" t="s">
        <v>2395</v>
      </c>
      <c r="P408" s="416">
        <v>3549137</v>
      </c>
      <c r="Q408" s="352">
        <v>2711182</v>
      </c>
      <c r="R408" s="425">
        <v>837955</v>
      </c>
      <c r="S408" s="369"/>
      <c r="T408" s="375"/>
      <c r="U408" s="375"/>
      <c r="V408" s="375"/>
      <c r="W408" s="369"/>
      <c r="X408" s="375"/>
      <c r="Y408" s="626"/>
      <c r="Z408" s="369"/>
      <c r="AA408" s="369"/>
      <c r="AB408" s="369"/>
      <c r="AC408" s="369"/>
      <c r="AD408" s="369"/>
      <c r="AE408" s="332">
        <v>0</v>
      </c>
      <c r="AF408" s="488"/>
      <c r="AG408" s="332">
        <v>0</v>
      </c>
      <c r="AH408" s="332">
        <v>0</v>
      </c>
      <c r="AI408" s="332">
        <v>0</v>
      </c>
      <c r="AJ408" s="332">
        <v>0</v>
      </c>
      <c r="AK408" s="332">
        <v>0</v>
      </c>
      <c r="AL408" s="332">
        <v>0</v>
      </c>
      <c r="AM408" s="332">
        <v>0</v>
      </c>
      <c r="AN408" s="332">
        <v>0</v>
      </c>
      <c r="AO408" s="332">
        <v>0</v>
      </c>
      <c r="AP408" s="332">
        <v>0</v>
      </c>
      <c r="AQ408" s="469">
        <f t="shared" si="25"/>
        <v>0</v>
      </c>
      <c r="AR408" s="470">
        <f t="shared" si="26"/>
        <v>0</v>
      </c>
      <c r="AS408" s="468">
        <f t="shared" si="27"/>
        <v>837955</v>
      </c>
      <c r="AT408" s="380">
        <v>0</v>
      </c>
      <c r="AU408" s="380">
        <v>0</v>
      </c>
      <c r="AV408" s="378">
        <v>0</v>
      </c>
      <c r="AW408" s="332">
        <v>837955</v>
      </c>
      <c r="AX408" s="332">
        <v>0</v>
      </c>
      <c r="AY408" s="332">
        <v>0</v>
      </c>
      <c r="AZ408" s="332">
        <v>0</v>
      </c>
      <c r="BA408" s="332">
        <v>0</v>
      </c>
      <c r="BB408" s="332">
        <v>0</v>
      </c>
      <c r="BC408" s="332">
        <v>0</v>
      </c>
      <c r="BD408" s="332">
        <v>0</v>
      </c>
      <c r="BE408" s="332">
        <v>0</v>
      </c>
      <c r="BF408" s="481" t="s">
        <v>2392</v>
      </c>
      <c r="BG408" s="334"/>
    </row>
    <row r="409" spans="2:59" s="333" customFormat="1" ht="18" customHeight="1" thickBot="1" x14ac:dyDescent="0.35">
      <c r="B409" s="397">
        <v>6589446</v>
      </c>
      <c r="C409" s="218">
        <v>4690</v>
      </c>
      <c r="D409" s="356">
        <v>5514</v>
      </c>
      <c r="E409" s="355">
        <v>45549</v>
      </c>
      <c r="F409" s="354">
        <v>502</v>
      </c>
      <c r="G409" s="354" t="s">
        <v>41</v>
      </c>
      <c r="H409" s="353">
        <v>19050490</v>
      </c>
      <c r="I409" s="354">
        <v>136</v>
      </c>
      <c r="J409" s="478">
        <v>10</v>
      </c>
      <c r="K409" s="478">
        <f t="shared" si="24"/>
        <v>24</v>
      </c>
      <c r="L409" s="478" t="s">
        <v>71</v>
      </c>
      <c r="M409" s="478">
        <v>570</v>
      </c>
      <c r="N409" s="486">
        <v>1</v>
      </c>
      <c r="O409" s="474" t="s">
        <v>2395</v>
      </c>
      <c r="P409" s="416">
        <v>580131</v>
      </c>
      <c r="Q409" s="352">
        <v>443161</v>
      </c>
      <c r="R409" s="425">
        <v>136970</v>
      </c>
      <c r="S409" s="369"/>
      <c r="T409" s="375"/>
      <c r="U409" s="375"/>
      <c r="V409" s="375"/>
      <c r="W409" s="369"/>
      <c r="X409" s="375"/>
      <c r="Y409" s="626"/>
      <c r="Z409" s="369"/>
      <c r="AA409" s="369"/>
      <c r="AB409" s="369"/>
      <c r="AC409" s="369"/>
      <c r="AD409" s="369"/>
      <c r="AE409" s="332">
        <v>0</v>
      </c>
      <c r="AF409" s="488"/>
      <c r="AG409" s="332">
        <v>0</v>
      </c>
      <c r="AH409" s="332">
        <v>0</v>
      </c>
      <c r="AI409" s="332">
        <v>0</v>
      </c>
      <c r="AJ409" s="332">
        <v>0</v>
      </c>
      <c r="AK409" s="332">
        <v>0</v>
      </c>
      <c r="AL409" s="332">
        <v>0</v>
      </c>
      <c r="AM409" s="332">
        <v>0</v>
      </c>
      <c r="AN409" s="332">
        <v>0</v>
      </c>
      <c r="AO409" s="332">
        <v>0</v>
      </c>
      <c r="AP409" s="332">
        <v>0</v>
      </c>
      <c r="AQ409" s="469">
        <f t="shared" si="25"/>
        <v>0</v>
      </c>
      <c r="AR409" s="470">
        <f t="shared" si="26"/>
        <v>0</v>
      </c>
      <c r="AS409" s="468">
        <f t="shared" si="27"/>
        <v>136970</v>
      </c>
      <c r="AT409" s="380">
        <v>0</v>
      </c>
      <c r="AU409" s="380">
        <v>0</v>
      </c>
      <c r="AV409" s="378">
        <v>0</v>
      </c>
      <c r="AW409" s="332">
        <v>136970</v>
      </c>
      <c r="AX409" s="332">
        <v>0</v>
      </c>
      <c r="AY409" s="332">
        <v>0</v>
      </c>
      <c r="AZ409" s="332">
        <v>0</v>
      </c>
      <c r="BA409" s="332">
        <v>0</v>
      </c>
      <c r="BB409" s="332">
        <v>0</v>
      </c>
      <c r="BC409" s="332">
        <v>0</v>
      </c>
      <c r="BD409" s="332">
        <v>0</v>
      </c>
      <c r="BE409" s="332">
        <v>0</v>
      </c>
      <c r="BF409" s="481" t="s">
        <v>2392</v>
      </c>
      <c r="BG409" s="334"/>
    </row>
    <row r="410" spans="2:59" s="333" customFormat="1" ht="18" customHeight="1" thickBot="1" x14ac:dyDescent="0.35">
      <c r="B410" s="397">
        <v>6589446</v>
      </c>
      <c r="C410" s="218">
        <v>4690</v>
      </c>
      <c r="D410" s="356">
        <v>5514</v>
      </c>
      <c r="E410" s="355">
        <v>45549</v>
      </c>
      <c r="F410" s="354">
        <v>502</v>
      </c>
      <c r="G410" s="354" t="s">
        <v>41</v>
      </c>
      <c r="H410" s="353">
        <v>19050490</v>
      </c>
      <c r="I410" s="354">
        <v>136</v>
      </c>
      <c r="J410" s="478">
        <v>10</v>
      </c>
      <c r="K410" s="478">
        <f t="shared" si="24"/>
        <v>24</v>
      </c>
      <c r="L410" s="478" t="s">
        <v>72</v>
      </c>
      <c r="M410" s="478">
        <v>570</v>
      </c>
      <c r="N410" s="486">
        <v>1</v>
      </c>
      <c r="O410" s="474" t="s">
        <v>2395</v>
      </c>
      <c r="P410" s="416">
        <v>580131</v>
      </c>
      <c r="Q410" s="352">
        <v>443161</v>
      </c>
      <c r="R410" s="425">
        <v>136970</v>
      </c>
      <c r="S410" s="369"/>
      <c r="T410" s="375"/>
      <c r="U410" s="375"/>
      <c r="V410" s="375"/>
      <c r="W410" s="369"/>
      <c r="X410" s="375"/>
      <c r="Y410" s="626"/>
      <c r="Z410" s="369"/>
      <c r="AA410" s="369"/>
      <c r="AB410" s="369"/>
      <c r="AC410" s="369"/>
      <c r="AD410" s="369"/>
      <c r="AE410" s="332">
        <v>0</v>
      </c>
      <c r="AF410" s="488"/>
      <c r="AG410" s="332">
        <v>0</v>
      </c>
      <c r="AH410" s="332">
        <v>0</v>
      </c>
      <c r="AI410" s="332">
        <v>0</v>
      </c>
      <c r="AJ410" s="332">
        <v>0</v>
      </c>
      <c r="AK410" s="332">
        <v>0</v>
      </c>
      <c r="AL410" s="332">
        <v>0</v>
      </c>
      <c r="AM410" s="332">
        <v>0</v>
      </c>
      <c r="AN410" s="332">
        <v>0</v>
      </c>
      <c r="AO410" s="332">
        <v>0</v>
      </c>
      <c r="AP410" s="332">
        <v>0</v>
      </c>
      <c r="AQ410" s="469">
        <f t="shared" si="25"/>
        <v>0</v>
      </c>
      <c r="AR410" s="470">
        <f t="shared" si="26"/>
        <v>0</v>
      </c>
      <c r="AS410" s="468">
        <f t="shared" si="27"/>
        <v>136970</v>
      </c>
      <c r="AT410" s="380">
        <v>0</v>
      </c>
      <c r="AU410" s="380">
        <v>0</v>
      </c>
      <c r="AV410" s="378">
        <v>0</v>
      </c>
      <c r="AW410" s="332">
        <v>136970</v>
      </c>
      <c r="AX410" s="332">
        <v>0</v>
      </c>
      <c r="AY410" s="332">
        <v>0</v>
      </c>
      <c r="AZ410" s="332">
        <v>0</v>
      </c>
      <c r="BA410" s="332">
        <v>0</v>
      </c>
      <c r="BB410" s="332">
        <v>0</v>
      </c>
      <c r="BC410" s="332">
        <v>0</v>
      </c>
      <c r="BD410" s="332">
        <v>0</v>
      </c>
      <c r="BE410" s="332">
        <v>0</v>
      </c>
      <c r="BF410" s="481" t="s">
        <v>2392</v>
      </c>
      <c r="BG410" s="334"/>
    </row>
    <row r="411" spans="2:59" s="333" customFormat="1" ht="18" customHeight="1" thickBot="1" x14ac:dyDescent="0.35">
      <c r="B411" s="397">
        <v>6589446</v>
      </c>
      <c r="C411" s="218">
        <v>4693</v>
      </c>
      <c r="D411" s="356">
        <v>5515</v>
      </c>
      <c r="E411" s="355">
        <v>45549</v>
      </c>
      <c r="F411" s="354">
        <v>502</v>
      </c>
      <c r="G411" s="354" t="s">
        <v>41</v>
      </c>
      <c r="H411" s="353">
        <v>19050490</v>
      </c>
      <c r="I411" s="354">
        <v>139</v>
      </c>
      <c r="J411" s="478">
        <v>10</v>
      </c>
      <c r="K411" s="478">
        <f t="shared" si="24"/>
        <v>25</v>
      </c>
      <c r="L411" s="478" t="s">
        <v>73</v>
      </c>
      <c r="M411" s="478">
        <v>12</v>
      </c>
      <c r="N411" s="486">
        <v>7</v>
      </c>
      <c r="O411" s="474" t="s">
        <v>2395</v>
      </c>
      <c r="P411" s="416">
        <v>43782981</v>
      </c>
      <c r="Q411" s="352">
        <v>33445776</v>
      </c>
      <c r="R411" s="425">
        <v>10337205</v>
      </c>
      <c r="S411" s="369"/>
      <c r="T411" s="375"/>
      <c r="U411" s="375"/>
      <c r="V411" s="375"/>
      <c r="W411" s="369"/>
      <c r="X411" s="375"/>
      <c r="Y411" s="626"/>
      <c r="Z411" s="369"/>
      <c r="AA411" s="369"/>
      <c r="AB411" s="369"/>
      <c r="AC411" s="369"/>
      <c r="AD411" s="369"/>
      <c r="AE411" s="332">
        <v>0</v>
      </c>
      <c r="AF411" s="488"/>
      <c r="AG411" s="332">
        <v>0</v>
      </c>
      <c r="AH411" s="332">
        <v>0</v>
      </c>
      <c r="AI411" s="332">
        <v>0</v>
      </c>
      <c r="AJ411" s="332">
        <v>0</v>
      </c>
      <c r="AK411" s="332">
        <v>0</v>
      </c>
      <c r="AL411" s="332">
        <v>0</v>
      </c>
      <c r="AM411" s="332">
        <v>0</v>
      </c>
      <c r="AN411" s="332">
        <v>0</v>
      </c>
      <c r="AO411" s="332">
        <v>0</v>
      </c>
      <c r="AP411" s="332">
        <v>0</v>
      </c>
      <c r="AQ411" s="469">
        <f t="shared" si="25"/>
        <v>0</v>
      </c>
      <c r="AR411" s="470">
        <f t="shared" si="26"/>
        <v>0</v>
      </c>
      <c r="AS411" s="468">
        <f t="shared" si="27"/>
        <v>10337205</v>
      </c>
      <c r="AT411" s="380">
        <v>0</v>
      </c>
      <c r="AU411" s="380">
        <v>0</v>
      </c>
      <c r="AV411" s="378">
        <v>0</v>
      </c>
      <c r="AW411" s="332">
        <v>10337205</v>
      </c>
      <c r="AX411" s="332">
        <v>0</v>
      </c>
      <c r="AY411" s="332">
        <v>0</v>
      </c>
      <c r="AZ411" s="332">
        <v>0</v>
      </c>
      <c r="BA411" s="332">
        <v>0</v>
      </c>
      <c r="BB411" s="332">
        <v>0</v>
      </c>
      <c r="BC411" s="332">
        <v>0</v>
      </c>
      <c r="BD411" s="332">
        <v>0</v>
      </c>
      <c r="BE411" s="332">
        <v>0</v>
      </c>
      <c r="BF411" s="481" t="s">
        <v>2392</v>
      </c>
      <c r="BG411" s="334"/>
    </row>
    <row r="412" spans="2:59" s="333" customFormat="1" ht="18" customHeight="1" thickBot="1" x14ac:dyDescent="0.35">
      <c r="B412" s="397">
        <v>6589446</v>
      </c>
      <c r="C412" s="218">
        <v>4693</v>
      </c>
      <c r="D412" s="356">
        <v>5515</v>
      </c>
      <c r="E412" s="355">
        <v>45549</v>
      </c>
      <c r="F412" s="354">
        <v>502</v>
      </c>
      <c r="G412" s="354" t="s">
        <v>41</v>
      </c>
      <c r="H412" s="353">
        <v>19050490</v>
      </c>
      <c r="I412" s="354">
        <v>139</v>
      </c>
      <c r="J412" s="478">
        <v>10</v>
      </c>
      <c r="K412" s="478">
        <f t="shared" si="24"/>
        <v>25</v>
      </c>
      <c r="L412" s="478" t="s">
        <v>73</v>
      </c>
      <c r="M412" s="478">
        <v>570</v>
      </c>
      <c r="N412" s="486">
        <v>1</v>
      </c>
      <c r="O412" s="474" t="s">
        <v>2395</v>
      </c>
      <c r="P412" s="416">
        <v>7156627</v>
      </c>
      <c r="Q412" s="352">
        <v>5466940</v>
      </c>
      <c r="R412" s="425">
        <v>1689687</v>
      </c>
      <c r="S412" s="369"/>
      <c r="T412" s="375"/>
      <c r="U412" s="375"/>
      <c r="V412" s="375"/>
      <c r="W412" s="369"/>
      <c r="X412" s="375"/>
      <c r="Y412" s="626"/>
      <c r="Z412" s="369"/>
      <c r="AA412" s="369"/>
      <c r="AB412" s="369"/>
      <c r="AC412" s="369"/>
      <c r="AD412" s="369"/>
      <c r="AE412" s="332">
        <v>0</v>
      </c>
      <c r="AF412" s="488"/>
      <c r="AG412" s="332">
        <v>0</v>
      </c>
      <c r="AH412" s="332">
        <v>68817</v>
      </c>
      <c r="AI412" s="332">
        <v>0</v>
      </c>
      <c r="AJ412" s="332">
        <v>0</v>
      </c>
      <c r="AK412" s="332">
        <v>0</v>
      </c>
      <c r="AL412" s="332">
        <v>0</v>
      </c>
      <c r="AM412" s="332">
        <v>0</v>
      </c>
      <c r="AN412" s="332">
        <v>0</v>
      </c>
      <c r="AO412" s="332">
        <v>0</v>
      </c>
      <c r="AP412" s="332">
        <v>0</v>
      </c>
      <c r="AQ412" s="469">
        <f t="shared" si="25"/>
        <v>68817</v>
      </c>
      <c r="AR412" s="470">
        <f t="shared" si="26"/>
        <v>4.0727661395276164E-2</v>
      </c>
      <c r="AS412" s="468">
        <f t="shared" si="27"/>
        <v>1620870</v>
      </c>
      <c r="AT412" s="380">
        <v>0</v>
      </c>
      <c r="AU412" s="380">
        <v>0</v>
      </c>
      <c r="AV412" s="378">
        <v>0</v>
      </c>
      <c r="AW412" s="332">
        <v>1689687</v>
      </c>
      <c r="AX412" s="332">
        <v>0</v>
      </c>
      <c r="AY412" s="332">
        <v>0</v>
      </c>
      <c r="AZ412" s="332">
        <v>0</v>
      </c>
      <c r="BA412" s="332">
        <v>0</v>
      </c>
      <c r="BB412" s="332">
        <v>0</v>
      </c>
      <c r="BC412" s="332">
        <v>0</v>
      </c>
      <c r="BD412" s="332">
        <v>0</v>
      </c>
      <c r="BE412" s="332">
        <v>0</v>
      </c>
      <c r="BF412" s="481" t="s">
        <v>2392</v>
      </c>
      <c r="BG412" s="334"/>
    </row>
    <row r="413" spans="2:59" s="333" customFormat="1" ht="18" customHeight="1" thickBot="1" x14ac:dyDescent="0.35">
      <c r="B413" s="397">
        <v>6589446</v>
      </c>
      <c r="C413" s="218">
        <v>4694</v>
      </c>
      <c r="D413" s="356">
        <v>5516</v>
      </c>
      <c r="E413" s="355">
        <v>45549</v>
      </c>
      <c r="F413" s="354">
        <v>502</v>
      </c>
      <c r="G413" s="354" t="s">
        <v>41</v>
      </c>
      <c r="H413" s="353">
        <v>19050490</v>
      </c>
      <c r="I413" s="354">
        <v>134</v>
      </c>
      <c r="J413" s="478">
        <v>10</v>
      </c>
      <c r="K413" s="478">
        <f t="shared" si="24"/>
        <v>27</v>
      </c>
      <c r="L413" s="478" t="s">
        <v>75</v>
      </c>
      <c r="M413" s="478">
        <v>12</v>
      </c>
      <c r="N413" s="486">
        <v>7</v>
      </c>
      <c r="O413" s="474" t="s">
        <v>2395</v>
      </c>
      <c r="P413" s="416">
        <v>20459111</v>
      </c>
      <c r="Q413" s="352">
        <v>15628695</v>
      </c>
      <c r="R413" s="425">
        <v>4830416</v>
      </c>
      <c r="S413" s="369"/>
      <c r="T413" s="375"/>
      <c r="U413" s="375"/>
      <c r="V413" s="375"/>
      <c r="W413" s="369"/>
      <c r="X413" s="375"/>
      <c r="Y413" s="626"/>
      <c r="Z413" s="369"/>
      <c r="AA413" s="369"/>
      <c r="AB413" s="369"/>
      <c r="AC413" s="369"/>
      <c r="AD413" s="369"/>
      <c r="AE413" s="332">
        <v>0</v>
      </c>
      <c r="AF413" s="488"/>
      <c r="AG413" s="332">
        <v>0</v>
      </c>
      <c r="AH413" s="332">
        <v>3672790</v>
      </c>
      <c r="AI413" s="332">
        <v>0</v>
      </c>
      <c r="AJ413" s="332">
        <v>0</v>
      </c>
      <c r="AK413" s="332">
        <v>0</v>
      </c>
      <c r="AL413" s="332">
        <v>0</v>
      </c>
      <c r="AM413" s="332">
        <v>0</v>
      </c>
      <c r="AN413" s="332">
        <v>0</v>
      </c>
      <c r="AO413" s="332">
        <v>0</v>
      </c>
      <c r="AP413" s="332">
        <v>0</v>
      </c>
      <c r="AQ413" s="469">
        <f t="shared" si="25"/>
        <v>3672790</v>
      </c>
      <c r="AR413" s="470">
        <f t="shared" si="26"/>
        <v>0.76034652087936117</v>
      </c>
      <c r="AS413" s="468">
        <f t="shared" si="27"/>
        <v>1157626</v>
      </c>
      <c r="AT413" s="380">
        <v>0</v>
      </c>
      <c r="AU413" s="380">
        <v>0</v>
      </c>
      <c r="AV413" s="378">
        <v>0</v>
      </c>
      <c r="AW413" s="332">
        <v>4830416</v>
      </c>
      <c r="AX413" s="332">
        <v>0</v>
      </c>
      <c r="AY413" s="332">
        <v>0</v>
      </c>
      <c r="AZ413" s="332">
        <v>0</v>
      </c>
      <c r="BA413" s="332">
        <v>0</v>
      </c>
      <c r="BB413" s="332">
        <v>0</v>
      </c>
      <c r="BC413" s="332">
        <v>0</v>
      </c>
      <c r="BD413" s="332">
        <v>0</v>
      </c>
      <c r="BE413" s="332">
        <v>0</v>
      </c>
      <c r="BF413" s="481" t="s">
        <v>2392</v>
      </c>
      <c r="BG413" s="334"/>
    </row>
    <row r="414" spans="2:59" s="333" customFormat="1" ht="18" customHeight="1" thickBot="1" x14ac:dyDescent="0.35">
      <c r="B414" s="397">
        <v>6589446</v>
      </c>
      <c r="C414" s="218">
        <v>4694</v>
      </c>
      <c r="D414" s="356">
        <v>5516</v>
      </c>
      <c r="E414" s="355">
        <v>45549</v>
      </c>
      <c r="F414" s="354">
        <v>502</v>
      </c>
      <c r="G414" s="354" t="s">
        <v>41</v>
      </c>
      <c r="H414" s="353">
        <v>19050490</v>
      </c>
      <c r="I414" s="354">
        <v>134</v>
      </c>
      <c r="J414" s="478">
        <v>10</v>
      </c>
      <c r="K414" s="478">
        <f t="shared" si="24"/>
        <v>27</v>
      </c>
      <c r="L414" s="479" t="s">
        <v>75</v>
      </c>
      <c r="M414" s="478">
        <v>570</v>
      </c>
      <c r="N414" s="486">
        <v>1</v>
      </c>
      <c r="O414" s="474" t="s">
        <v>2395</v>
      </c>
      <c r="P414" s="416">
        <v>3344181</v>
      </c>
      <c r="Q414" s="352">
        <v>2554617</v>
      </c>
      <c r="R414" s="425">
        <v>789564</v>
      </c>
      <c r="S414" s="369"/>
      <c r="T414" s="375"/>
      <c r="U414" s="375"/>
      <c r="V414" s="375"/>
      <c r="W414" s="369"/>
      <c r="X414" s="375"/>
      <c r="Y414" s="626"/>
      <c r="Z414" s="369"/>
      <c r="AA414" s="369"/>
      <c r="AB414" s="369"/>
      <c r="AC414" s="369"/>
      <c r="AD414" s="369"/>
      <c r="AE414" s="332">
        <v>0</v>
      </c>
      <c r="AF414" s="488"/>
      <c r="AG414" s="332">
        <v>0</v>
      </c>
      <c r="AH414" s="332">
        <v>789564</v>
      </c>
      <c r="AI414" s="332">
        <v>0</v>
      </c>
      <c r="AJ414" s="332">
        <v>0</v>
      </c>
      <c r="AK414" s="332">
        <v>0</v>
      </c>
      <c r="AL414" s="332">
        <v>0</v>
      </c>
      <c r="AM414" s="332">
        <v>0</v>
      </c>
      <c r="AN414" s="332">
        <v>0</v>
      </c>
      <c r="AO414" s="332">
        <v>0</v>
      </c>
      <c r="AP414" s="332">
        <v>0</v>
      </c>
      <c r="AQ414" s="469">
        <f t="shared" si="25"/>
        <v>789564</v>
      </c>
      <c r="AR414" s="470">
        <f t="shared" si="26"/>
        <v>1</v>
      </c>
      <c r="AS414" s="468">
        <f t="shared" si="27"/>
        <v>0</v>
      </c>
      <c r="AT414" s="380">
        <v>0</v>
      </c>
      <c r="AU414" s="380">
        <v>0</v>
      </c>
      <c r="AV414" s="378">
        <v>0</v>
      </c>
      <c r="AW414" s="332">
        <v>789564</v>
      </c>
      <c r="AX414" s="332">
        <v>0</v>
      </c>
      <c r="AY414" s="332">
        <v>0</v>
      </c>
      <c r="AZ414" s="332">
        <v>0</v>
      </c>
      <c r="BA414" s="332">
        <v>0</v>
      </c>
      <c r="BB414" s="332">
        <v>0</v>
      </c>
      <c r="BC414" s="332">
        <v>0</v>
      </c>
      <c r="BD414" s="332">
        <v>0</v>
      </c>
      <c r="BE414" s="332">
        <v>0</v>
      </c>
      <c r="BF414" s="481" t="s">
        <v>2392</v>
      </c>
      <c r="BG414" s="334"/>
    </row>
    <row r="415" spans="2:59" s="333" customFormat="1" ht="18" customHeight="1" thickBot="1" x14ac:dyDescent="0.35">
      <c r="B415" s="397">
        <v>6589446</v>
      </c>
      <c r="C415" s="218">
        <v>4696</v>
      </c>
      <c r="D415" s="356">
        <v>5517</v>
      </c>
      <c r="E415" s="355">
        <v>45549</v>
      </c>
      <c r="F415" s="354">
        <v>502</v>
      </c>
      <c r="G415" s="354" t="s">
        <v>41</v>
      </c>
      <c r="H415" s="353">
        <v>19050490</v>
      </c>
      <c r="I415" s="354">
        <v>130</v>
      </c>
      <c r="J415" s="478">
        <v>10</v>
      </c>
      <c r="K415" s="478">
        <f t="shared" si="24"/>
        <v>28</v>
      </c>
      <c r="L415" s="478" t="s">
        <v>76</v>
      </c>
      <c r="M415" s="478">
        <v>12</v>
      </c>
      <c r="N415" s="486">
        <v>7</v>
      </c>
      <c r="O415" s="474" t="s">
        <v>2395</v>
      </c>
      <c r="P415" s="416">
        <v>18645338</v>
      </c>
      <c r="Q415" s="352">
        <v>14243155</v>
      </c>
      <c r="R415" s="425">
        <v>4402183</v>
      </c>
      <c r="S415" s="369"/>
      <c r="T415" s="375"/>
      <c r="U415" s="375"/>
      <c r="V415" s="375"/>
      <c r="W415" s="369"/>
      <c r="X415" s="375"/>
      <c r="Y415" s="626"/>
      <c r="Z415" s="369"/>
      <c r="AA415" s="369"/>
      <c r="AB415" s="369"/>
      <c r="AC415" s="369"/>
      <c r="AD415" s="369"/>
      <c r="AE415" s="332">
        <v>0</v>
      </c>
      <c r="AF415" s="488"/>
      <c r="AG415" s="332">
        <v>0</v>
      </c>
      <c r="AH415" s="332">
        <v>0</v>
      </c>
      <c r="AI415" s="332">
        <v>0</v>
      </c>
      <c r="AJ415" s="332">
        <v>0</v>
      </c>
      <c r="AK415" s="332">
        <v>0</v>
      </c>
      <c r="AL415" s="332">
        <v>0</v>
      </c>
      <c r="AM415" s="332">
        <v>0</v>
      </c>
      <c r="AN415" s="332">
        <v>0</v>
      </c>
      <c r="AO415" s="332">
        <v>0</v>
      </c>
      <c r="AP415" s="332">
        <v>0</v>
      </c>
      <c r="AQ415" s="469">
        <f t="shared" si="25"/>
        <v>0</v>
      </c>
      <c r="AR415" s="470">
        <f t="shared" si="26"/>
        <v>0</v>
      </c>
      <c r="AS415" s="468">
        <f t="shared" si="27"/>
        <v>4402183</v>
      </c>
      <c r="AT415" s="380">
        <v>0</v>
      </c>
      <c r="AU415" s="380">
        <v>0</v>
      </c>
      <c r="AV415" s="378">
        <v>0</v>
      </c>
      <c r="AW415" s="332">
        <v>4402183</v>
      </c>
      <c r="AX415" s="332">
        <v>0</v>
      </c>
      <c r="AY415" s="332">
        <v>0</v>
      </c>
      <c r="AZ415" s="332">
        <v>0</v>
      </c>
      <c r="BA415" s="332">
        <v>0</v>
      </c>
      <c r="BB415" s="332">
        <v>0</v>
      </c>
      <c r="BC415" s="332">
        <v>0</v>
      </c>
      <c r="BD415" s="332">
        <v>0</v>
      </c>
      <c r="BE415" s="332">
        <v>0</v>
      </c>
      <c r="BF415" s="481" t="s">
        <v>2392</v>
      </c>
      <c r="BG415" s="334"/>
    </row>
    <row r="416" spans="2:59" s="333" customFormat="1" ht="18" customHeight="1" thickBot="1" x14ac:dyDescent="0.35">
      <c r="B416" s="397">
        <v>6589446</v>
      </c>
      <c r="C416" s="218">
        <v>4696</v>
      </c>
      <c r="D416" s="356">
        <v>5517</v>
      </c>
      <c r="E416" s="355">
        <v>45549</v>
      </c>
      <c r="F416" s="354">
        <v>502</v>
      </c>
      <c r="G416" s="354" t="s">
        <v>41</v>
      </c>
      <c r="H416" s="353">
        <v>19050490</v>
      </c>
      <c r="I416" s="354">
        <v>130</v>
      </c>
      <c r="J416" s="478">
        <v>10</v>
      </c>
      <c r="K416" s="478">
        <f t="shared" si="24"/>
        <v>28</v>
      </c>
      <c r="L416" s="478" t="s">
        <v>76</v>
      </c>
      <c r="M416" s="478">
        <v>570</v>
      </c>
      <c r="N416" s="486">
        <v>1</v>
      </c>
      <c r="O416" s="474" t="s">
        <v>2395</v>
      </c>
      <c r="P416" s="416">
        <v>3047708</v>
      </c>
      <c r="Q416" s="352">
        <v>2328141</v>
      </c>
      <c r="R416" s="425">
        <v>719567</v>
      </c>
      <c r="S416" s="369"/>
      <c r="T416" s="375"/>
      <c r="U416" s="375"/>
      <c r="V416" s="375"/>
      <c r="W416" s="369"/>
      <c r="X416" s="375"/>
      <c r="Y416" s="626"/>
      <c r="Z416" s="369"/>
      <c r="AA416" s="369"/>
      <c r="AB416" s="369"/>
      <c r="AC416" s="369"/>
      <c r="AD416" s="369"/>
      <c r="AE416" s="332">
        <v>0</v>
      </c>
      <c r="AF416" s="488"/>
      <c r="AG416" s="332">
        <v>0</v>
      </c>
      <c r="AH416" s="332">
        <v>0</v>
      </c>
      <c r="AI416" s="332">
        <v>0</v>
      </c>
      <c r="AJ416" s="332">
        <v>0</v>
      </c>
      <c r="AK416" s="332">
        <v>0</v>
      </c>
      <c r="AL416" s="332">
        <v>0</v>
      </c>
      <c r="AM416" s="332">
        <v>0</v>
      </c>
      <c r="AN416" s="332">
        <v>0</v>
      </c>
      <c r="AO416" s="332">
        <v>0</v>
      </c>
      <c r="AP416" s="332">
        <v>0</v>
      </c>
      <c r="AQ416" s="469">
        <f t="shared" si="25"/>
        <v>0</v>
      </c>
      <c r="AR416" s="470">
        <f t="shared" si="26"/>
        <v>0</v>
      </c>
      <c r="AS416" s="468">
        <f t="shared" si="27"/>
        <v>719567</v>
      </c>
      <c r="AT416" s="380">
        <v>0</v>
      </c>
      <c r="AU416" s="380">
        <v>0</v>
      </c>
      <c r="AV416" s="378">
        <v>0</v>
      </c>
      <c r="AW416" s="332">
        <v>719567</v>
      </c>
      <c r="AX416" s="332">
        <v>0</v>
      </c>
      <c r="AY416" s="332">
        <v>0</v>
      </c>
      <c r="AZ416" s="332">
        <v>0</v>
      </c>
      <c r="BA416" s="332">
        <v>0</v>
      </c>
      <c r="BB416" s="332">
        <v>0</v>
      </c>
      <c r="BC416" s="332">
        <v>0</v>
      </c>
      <c r="BD416" s="332">
        <v>0</v>
      </c>
      <c r="BE416" s="332">
        <v>0</v>
      </c>
      <c r="BF416" s="481" t="s">
        <v>2392</v>
      </c>
      <c r="BG416" s="334"/>
    </row>
    <row r="417" spans="2:59" s="333" customFormat="1" ht="18" customHeight="1" thickBot="1" x14ac:dyDescent="0.35">
      <c r="B417" s="397">
        <v>6589446</v>
      </c>
      <c r="C417" s="218">
        <v>4699</v>
      </c>
      <c r="D417" s="356">
        <v>5518</v>
      </c>
      <c r="E417" s="355">
        <v>45549</v>
      </c>
      <c r="F417" s="354">
        <v>502</v>
      </c>
      <c r="G417" s="354" t="s">
        <v>41</v>
      </c>
      <c r="H417" s="353">
        <v>19050490</v>
      </c>
      <c r="I417" s="354">
        <v>135</v>
      </c>
      <c r="J417" s="478">
        <v>10</v>
      </c>
      <c r="K417" s="478">
        <f t="shared" si="24"/>
        <v>29</v>
      </c>
      <c r="L417" s="478" t="s">
        <v>77</v>
      </c>
      <c r="M417" s="478">
        <v>12</v>
      </c>
      <c r="N417" s="486">
        <v>7</v>
      </c>
      <c r="O417" s="474" t="s">
        <v>2395</v>
      </c>
      <c r="P417" s="416">
        <v>21103599</v>
      </c>
      <c r="Q417" s="352">
        <v>16121019</v>
      </c>
      <c r="R417" s="425">
        <v>4982580</v>
      </c>
      <c r="S417" s="369"/>
      <c r="T417" s="375"/>
      <c r="U417" s="375"/>
      <c r="V417" s="375"/>
      <c r="W417" s="369"/>
      <c r="X417" s="375"/>
      <c r="Y417" s="626"/>
      <c r="Z417" s="369"/>
      <c r="AA417" s="369"/>
      <c r="AB417" s="369"/>
      <c r="AC417" s="369"/>
      <c r="AD417" s="369"/>
      <c r="AE417" s="332">
        <v>0</v>
      </c>
      <c r="AF417" s="488"/>
      <c r="AG417" s="332">
        <v>0</v>
      </c>
      <c r="AH417" s="332">
        <v>0</v>
      </c>
      <c r="AI417" s="332">
        <v>0</v>
      </c>
      <c r="AJ417" s="332">
        <v>0</v>
      </c>
      <c r="AK417" s="332">
        <v>0</v>
      </c>
      <c r="AL417" s="332">
        <v>0</v>
      </c>
      <c r="AM417" s="332">
        <v>0</v>
      </c>
      <c r="AN417" s="332">
        <v>0</v>
      </c>
      <c r="AO417" s="332">
        <v>0</v>
      </c>
      <c r="AP417" s="332">
        <v>0</v>
      </c>
      <c r="AQ417" s="469">
        <f t="shared" si="25"/>
        <v>0</v>
      </c>
      <c r="AR417" s="470">
        <f t="shared" si="26"/>
        <v>0</v>
      </c>
      <c r="AS417" s="468">
        <f t="shared" si="27"/>
        <v>4982580</v>
      </c>
      <c r="AT417" s="380">
        <v>0</v>
      </c>
      <c r="AU417" s="380">
        <v>0</v>
      </c>
      <c r="AV417" s="378">
        <v>0</v>
      </c>
      <c r="AW417" s="332">
        <v>4982580</v>
      </c>
      <c r="AX417" s="332">
        <v>0</v>
      </c>
      <c r="AY417" s="332">
        <v>0</v>
      </c>
      <c r="AZ417" s="332">
        <v>0</v>
      </c>
      <c r="BA417" s="332">
        <v>0</v>
      </c>
      <c r="BB417" s="332">
        <v>0</v>
      </c>
      <c r="BC417" s="332">
        <v>0</v>
      </c>
      <c r="BD417" s="332">
        <v>0</v>
      </c>
      <c r="BE417" s="332">
        <v>0</v>
      </c>
      <c r="BF417" s="481" t="s">
        <v>2392</v>
      </c>
      <c r="BG417" s="334"/>
    </row>
    <row r="418" spans="2:59" s="333" customFormat="1" ht="18" customHeight="1" thickBot="1" x14ac:dyDescent="0.35">
      <c r="B418" s="397">
        <v>6589446</v>
      </c>
      <c r="C418" s="218">
        <v>4699</v>
      </c>
      <c r="D418" s="356">
        <v>5518</v>
      </c>
      <c r="E418" s="355">
        <v>45549</v>
      </c>
      <c r="F418" s="354">
        <v>502</v>
      </c>
      <c r="G418" s="354" t="s">
        <v>41</v>
      </c>
      <c r="H418" s="353">
        <v>19050490</v>
      </c>
      <c r="I418" s="354">
        <v>135</v>
      </c>
      <c r="J418" s="478">
        <v>10</v>
      </c>
      <c r="K418" s="478">
        <f t="shared" si="24"/>
        <v>29</v>
      </c>
      <c r="L418" s="478" t="s">
        <v>77</v>
      </c>
      <c r="M418" s="478">
        <v>570</v>
      </c>
      <c r="N418" s="486">
        <v>1</v>
      </c>
      <c r="O418" s="474" t="s">
        <v>2395</v>
      </c>
      <c r="P418" s="416">
        <v>3449527</v>
      </c>
      <c r="Q418" s="352">
        <v>2635090</v>
      </c>
      <c r="R418" s="425">
        <v>814437</v>
      </c>
      <c r="S418" s="369"/>
      <c r="T418" s="375"/>
      <c r="U418" s="375"/>
      <c r="V418" s="375"/>
      <c r="W418" s="369"/>
      <c r="X418" s="375"/>
      <c r="Y418" s="626"/>
      <c r="Z418" s="369"/>
      <c r="AA418" s="369"/>
      <c r="AB418" s="369"/>
      <c r="AC418" s="369"/>
      <c r="AD418" s="369"/>
      <c r="AE418" s="332">
        <v>0</v>
      </c>
      <c r="AF418" s="488"/>
      <c r="AG418" s="332">
        <v>0</v>
      </c>
      <c r="AH418" s="332">
        <v>0</v>
      </c>
      <c r="AI418" s="332">
        <v>0</v>
      </c>
      <c r="AJ418" s="332">
        <v>0</v>
      </c>
      <c r="AK418" s="332">
        <v>0</v>
      </c>
      <c r="AL418" s="332">
        <v>0</v>
      </c>
      <c r="AM418" s="332">
        <v>0</v>
      </c>
      <c r="AN418" s="332">
        <v>0</v>
      </c>
      <c r="AO418" s="332">
        <v>0</v>
      </c>
      <c r="AP418" s="332">
        <v>0</v>
      </c>
      <c r="AQ418" s="469">
        <f t="shared" si="25"/>
        <v>0</v>
      </c>
      <c r="AR418" s="470">
        <f t="shared" si="26"/>
        <v>0</v>
      </c>
      <c r="AS418" s="468">
        <f t="shared" si="27"/>
        <v>814437</v>
      </c>
      <c r="AT418" s="380">
        <v>0</v>
      </c>
      <c r="AU418" s="380">
        <v>0</v>
      </c>
      <c r="AV418" s="378">
        <v>0</v>
      </c>
      <c r="AW418" s="332">
        <v>814437</v>
      </c>
      <c r="AX418" s="332">
        <v>0</v>
      </c>
      <c r="AY418" s="332">
        <v>0</v>
      </c>
      <c r="AZ418" s="332">
        <v>0</v>
      </c>
      <c r="BA418" s="332">
        <v>0</v>
      </c>
      <c r="BB418" s="332">
        <v>0</v>
      </c>
      <c r="BC418" s="332">
        <v>0</v>
      </c>
      <c r="BD418" s="332">
        <v>0</v>
      </c>
      <c r="BE418" s="332">
        <v>0</v>
      </c>
      <c r="BF418" s="481" t="s">
        <v>2392</v>
      </c>
      <c r="BG418" s="334"/>
    </row>
    <row r="419" spans="2:59" s="333" customFormat="1" ht="18" customHeight="1" thickBot="1" x14ac:dyDescent="0.35">
      <c r="B419" s="397">
        <v>6589446</v>
      </c>
      <c r="C419" s="218">
        <v>4701</v>
      </c>
      <c r="D419" s="356">
        <v>5521</v>
      </c>
      <c r="E419" s="355">
        <v>45549</v>
      </c>
      <c r="F419" s="354">
        <v>502</v>
      </c>
      <c r="G419" s="354" t="s">
        <v>41</v>
      </c>
      <c r="H419" s="353">
        <v>19050490</v>
      </c>
      <c r="I419" s="354">
        <v>105</v>
      </c>
      <c r="J419" s="478">
        <v>10</v>
      </c>
      <c r="K419" s="478">
        <f t="shared" si="24"/>
        <v>32</v>
      </c>
      <c r="L419" s="478" t="s">
        <v>80</v>
      </c>
      <c r="M419" s="478">
        <v>12</v>
      </c>
      <c r="N419" s="486">
        <v>7</v>
      </c>
      <c r="O419" s="474" t="s">
        <v>2395</v>
      </c>
      <c r="P419" s="416">
        <v>197738666</v>
      </c>
      <c r="Q419" s="352">
        <v>151052371</v>
      </c>
      <c r="R419" s="425">
        <v>46686295</v>
      </c>
      <c r="S419" s="369"/>
      <c r="T419" s="375"/>
      <c r="U419" s="375"/>
      <c r="V419" s="375"/>
      <c r="W419" s="369"/>
      <c r="X419" s="375"/>
      <c r="Y419" s="626"/>
      <c r="Z419" s="369"/>
      <c r="AA419" s="369"/>
      <c r="AB419" s="369"/>
      <c r="AC419" s="369"/>
      <c r="AD419" s="369"/>
      <c r="AE419" s="332">
        <v>0</v>
      </c>
      <c r="AF419" s="488"/>
      <c r="AG419" s="332">
        <v>0</v>
      </c>
      <c r="AH419" s="332">
        <v>15145025.844209069</v>
      </c>
      <c r="AI419" s="332">
        <v>0</v>
      </c>
      <c r="AJ419" s="332">
        <v>0</v>
      </c>
      <c r="AK419" s="332">
        <v>0</v>
      </c>
      <c r="AL419" s="332">
        <v>0</v>
      </c>
      <c r="AM419" s="332">
        <v>0</v>
      </c>
      <c r="AN419" s="332">
        <v>0</v>
      </c>
      <c r="AO419" s="332">
        <v>0</v>
      </c>
      <c r="AP419" s="332">
        <v>0</v>
      </c>
      <c r="AQ419" s="469">
        <f t="shared" si="25"/>
        <v>15145025.844209069</v>
      </c>
      <c r="AR419" s="470">
        <f t="shared" si="26"/>
        <v>0.32439982320741173</v>
      </c>
      <c r="AS419" s="468">
        <f t="shared" si="27"/>
        <v>31541269.155790932</v>
      </c>
      <c r="AT419" s="380">
        <v>0</v>
      </c>
      <c r="AU419" s="380">
        <v>0</v>
      </c>
      <c r="AV419" s="378">
        <v>0</v>
      </c>
      <c r="AW419" s="332">
        <v>46686295</v>
      </c>
      <c r="AX419" s="332">
        <v>0</v>
      </c>
      <c r="AY419" s="332">
        <v>0</v>
      </c>
      <c r="AZ419" s="332">
        <v>0</v>
      </c>
      <c r="BA419" s="332">
        <v>0</v>
      </c>
      <c r="BB419" s="332">
        <v>0</v>
      </c>
      <c r="BC419" s="332">
        <v>0</v>
      </c>
      <c r="BD419" s="332">
        <v>0</v>
      </c>
      <c r="BE419" s="332">
        <v>0</v>
      </c>
      <c r="BF419" s="481" t="s">
        <v>2392</v>
      </c>
      <c r="BG419" s="334"/>
    </row>
    <row r="420" spans="2:59" s="333" customFormat="1" ht="18" customHeight="1" thickBot="1" x14ac:dyDescent="0.35">
      <c r="B420" s="397">
        <v>6589446</v>
      </c>
      <c r="C420" s="218">
        <v>4701</v>
      </c>
      <c r="D420" s="356">
        <v>5521</v>
      </c>
      <c r="E420" s="355">
        <v>45549</v>
      </c>
      <c r="F420" s="354">
        <v>502</v>
      </c>
      <c r="G420" s="354" t="s">
        <v>41</v>
      </c>
      <c r="H420" s="353">
        <v>19050490</v>
      </c>
      <c r="I420" s="354">
        <v>105</v>
      </c>
      <c r="J420" s="478">
        <v>10</v>
      </c>
      <c r="K420" s="478">
        <f t="shared" si="24"/>
        <v>32</v>
      </c>
      <c r="L420" s="478" t="s">
        <v>81</v>
      </c>
      <c r="M420" s="478">
        <v>12</v>
      </c>
      <c r="N420" s="486">
        <v>7</v>
      </c>
      <c r="O420" s="474" t="s">
        <v>2395</v>
      </c>
      <c r="P420" s="416">
        <v>34668204</v>
      </c>
      <c r="Q420" s="352">
        <v>26483007</v>
      </c>
      <c r="R420" s="425">
        <v>8185197</v>
      </c>
      <c r="S420" s="369"/>
      <c r="T420" s="375"/>
      <c r="U420" s="375"/>
      <c r="V420" s="375"/>
      <c r="W420" s="369"/>
      <c r="X420" s="375"/>
      <c r="Y420" s="626"/>
      <c r="Z420" s="369"/>
      <c r="AA420" s="369"/>
      <c r="AB420" s="369"/>
      <c r="AC420" s="369"/>
      <c r="AD420" s="369"/>
      <c r="AE420" s="332">
        <v>0</v>
      </c>
      <c r="AF420" s="488"/>
      <c r="AG420" s="332">
        <v>0</v>
      </c>
      <c r="AH420" s="332">
        <v>2655276.4597178367</v>
      </c>
      <c r="AI420" s="332">
        <v>0</v>
      </c>
      <c r="AJ420" s="332">
        <v>0</v>
      </c>
      <c r="AK420" s="332">
        <v>0</v>
      </c>
      <c r="AL420" s="332">
        <v>0</v>
      </c>
      <c r="AM420" s="332">
        <v>0</v>
      </c>
      <c r="AN420" s="332">
        <v>0</v>
      </c>
      <c r="AO420" s="332">
        <v>0</v>
      </c>
      <c r="AP420" s="332">
        <v>0</v>
      </c>
      <c r="AQ420" s="469">
        <f t="shared" si="25"/>
        <v>2655276.4597178367</v>
      </c>
      <c r="AR420" s="470">
        <f t="shared" si="26"/>
        <v>0.32439982320741173</v>
      </c>
      <c r="AS420" s="468">
        <f t="shared" si="27"/>
        <v>5529920.5402821638</v>
      </c>
      <c r="AT420" s="380">
        <v>0</v>
      </c>
      <c r="AU420" s="380">
        <v>0</v>
      </c>
      <c r="AV420" s="378">
        <v>0</v>
      </c>
      <c r="AW420" s="332">
        <v>8185197</v>
      </c>
      <c r="AX420" s="332">
        <v>0</v>
      </c>
      <c r="AY420" s="332">
        <v>0</v>
      </c>
      <c r="AZ420" s="332">
        <v>0</v>
      </c>
      <c r="BA420" s="332">
        <v>0</v>
      </c>
      <c r="BB420" s="332">
        <v>0</v>
      </c>
      <c r="BC420" s="332">
        <v>0</v>
      </c>
      <c r="BD420" s="332">
        <v>0</v>
      </c>
      <c r="BE420" s="332">
        <v>0</v>
      </c>
      <c r="BF420" s="481" t="s">
        <v>2392</v>
      </c>
      <c r="BG420" s="334"/>
    </row>
    <row r="421" spans="2:59" s="333" customFormat="1" ht="18" customHeight="1" thickBot="1" x14ac:dyDescent="0.35">
      <c r="B421" s="397">
        <v>6589446</v>
      </c>
      <c r="C421" s="218">
        <v>4701</v>
      </c>
      <c r="D421" s="356">
        <v>5521</v>
      </c>
      <c r="E421" s="355">
        <v>45549</v>
      </c>
      <c r="F421" s="354">
        <v>502</v>
      </c>
      <c r="G421" s="354" t="s">
        <v>41</v>
      </c>
      <c r="H421" s="353">
        <v>19050490</v>
      </c>
      <c r="I421" s="354">
        <v>105</v>
      </c>
      <c r="J421" s="478">
        <v>10</v>
      </c>
      <c r="K421" s="478">
        <f t="shared" si="24"/>
        <v>32</v>
      </c>
      <c r="L421" s="478" t="s">
        <v>82</v>
      </c>
      <c r="M421" s="478">
        <v>12</v>
      </c>
      <c r="N421" s="486">
        <v>7</v>
      </c>
      <c r="O421" s="474" t="s">
        <v>2395</v>
      </c>
      <c r="P421" s="416">
        <v>191829264</v>
      </c>
      <c r="Q421" s="352">
        <v>146538186</v>
      </c>
      <c r="R421" s="425">
        <v>45291078</v>
      </c>
      <c r="S421" s="369"/>
      <c r="T421" s="375"/>
      <c r="U421" s="375"/>
      <c r="V421" s="375"/>
      <c r="W421" s="369"/>
      <c r="X421" s="375"/>
      <c r="Y421" s="626"/>
      <c r="Z421" s="369"/>
      <c r="AA421" s="369"/>
      <c r="AB421" s="369"/>
      <c r="AC421" s="369"/>
      <c r="AD421" s="369"/>
      <c r="AE421" s="332">
        <v>0</v>
      </c>
      <c r="AF421" s="488"/>
      <c r="AG421" s="332">
        <v>0</v>
      </c>
      <c r="AH421" s="332">
        <v>14692417.696073094</v>
      </c>
      <c r="AI421" s="332">
        <v>0</v>
      </c>
      <c r="AJ421" s="332">
        <v>0</v>
      </c>
      <c r="AK421" s="332">
        <v>0</v>
      </c>
      <c r="AL421" s="332">
        <v>0</v>
      </c>
      <c r="AM421" s="332">
        <v>0</v>
      </c>
      <c r="AN421" s="332">
        <v>0</v>
      </c>
      <c r="AO421" s="332">
        <v>0</v>
      </c>
      <c r="AP421" s="332">
        <v>0</v>
      </c>
      <c r="AQ421" s="469">
        <f t="shared" si="25"/>
        <v>14692417.696073094</v>
      </c>
      <c r="AR421" s="470">
        <f t="shared" si="26"/>
        <v>0.32439982320741173</v>
      </c>
      <c r="AS421" s="468">
        <f t="shared" si="27"/>
        <v>30598660.303926907</v>
      </c>
      <c r="AT421" s="380">
        <v>0</v>
      </c>
      <c r="AU421" s="380">
        <v>0</v>
      </c>
      <c r="AV421" s="378">
        <v>0</v>
      </c>
      <c r="AW421" s="332">
        <v>45291078</v>
      </c>
      <c r="AX421" s="332">
        <v>0</v>
      </c>
      <c r="AY421" s="332">
        <v>0</v>
      </c>
      <c r="AZ421" s="332">
        <v>0</v>
      </c>
      <c r="BA421" s="332">
        <v>0</v>
      </c>
      <c r="BB421" s="332">
        <v>0</v>
      </c>
      <c r="BC421" s="332">
        <v>0</v>
      </c>
      <c r="BD421" s="332">
        <v>0</v>
      </c>
      <c r="BE421" s="332">
        <v>0</v>
      </c>
      <c r="BF421" s="481" t="s">
        <v>2392</v>
      </c>
      <c r="BG421" s="334"/>
    </row>
    <row r="422" spans="2:59" s="333" customFormat="1" ht="18" customHeight="1" thickBot="1" x14ac:dyDescent="0.35">
      <c r="B422" s="397">
        <v>6589446</v>
      </c>
      <c r="C422" s="218">
        <v>4703</v>
      </c>
      <c r="D422" s="356">
        <v>5527</v>
      </c>
      <c r="E422" s="355">
        <v>45549</v>
      </c>
      <c r="F422" s="354">
        <v>502</v>
      </c>
      <c r="G422" s="354" t="s">
        <v>41</v>
      </c>
      <c r="H422" s="353">
        <v>19050490</v>
      </c>
      <c r="I422" s="354">
        <v>110</v>
      </c>
      <c r="J422" s="478">
        <v>10</v>
      </c>
      <c r="K422" s="478">
        <f t="shared" si="24"/>
        <v>36</v>
      </c>
      <c r="L422" s="478" t="s">
        <v>88</v>
      </c>
      <c r="M422" s="478">
        <v>12</v>
      </c>
      <c r="N422" s="486">
        <v>7</v>
      </c>
      <c r="O422" s="474" t="s">
        <v>2395</v>
      </c>
      <c r="P422" s="416">
        <v>44439097</v>
      </c>
      <c r="Q422" s="352">
        <v>33946982</v>
      </c>
      <c r="R422" s="425">
        <v>10492115</v>
      </c>
      <c r="S422" s="369"/>
      <c r="T422" s="375"/>
      <c r="U422" s="375"/>
      <c r="V422" s="375"/>
      <c r="W422" s="369"/>
      <c r="X422" s="375"/>
      <c r="Y422" s="626"/>
      <c r="Z422" s="369"/>
      <c r="AA422" s="369"/>
      <c r="AB422" s="369"/>
      <c r="AC422" s="369"/>
      <c r="AD422" s="369"/>
      <c r="AE422" s="332">
        <v>0</v>
      </c>
      <c r="AF422" s="488"/>
      <c r="AG422" s="332">
        <v>0</v>
      </c>
      <c r="AH422" s="332">
        <v>186427</v>
      </c>
      <c r="AI422" s="332">
        <v>0</v>
      </c>
      <c r="AJ422" s="332">
        <v>0</v>
      </c>
      <c r="AK422" s="332">
        <v>0</v>
      </c>
      <c r="AL422" s="332">
        <v>0</v>
      </c>
      <c r="AM422" s="332">
        <v>0</v>
      </c>
      <c r="AN422" s="332">
        <v>0</v>
      </c>
      <c r="AO422" s="332">
        <v>0</v>
      </c>
      <c r="AP422" s="332">
        <v>0</v>
      </c>
      <c r="AQ422" s="469">
        <f t="shared" si="25"/>
        <v>186427</v>
      </c>
      <c r="AR422" s="470">
        <f t="shared" si="26"/>
        <v>1.7768295524782183E-2</v>
      </c>
      <c r="AS422" s="468">
        <f t="shared" si="27"/>
        <v>10305688</v>
      </c>
      <c r="AT422" s="380">
        <v>0</v>
      </c>
      <c r="AU422" s="380">
        <v>0</v>
      </c>
      <c r="AV422" s="378">
        <v>0</v>
      </c>
      <c r="AW422" s="332">
        <v>10492115</v>
      </c>
      <c r="AX422" s="332">
        <v>0</v>
      </c>
      <c r="AY422" s="332">
        <v>0</v>
      </c>
      <c r="AZ422" s="332">
        <v>0</v>
      </c>
      <c r="BA422" s="332">
        <v>0</v>
      </c>
      <c r="BB422" s="332">
        <v>0</v>
      </c>
      <c r="BC422" s="332">
        <v>0</v>
      </c>
      <c r="BD422" s="332">
        <v>0</v>
      </c>
      <c r="BE422" s="332">
        <v>0</v>
      </c>
      <c r="BF422" s="481" t="s">
        <v>2392</v>
      </c>
      <c r="BG422" s="334"/>
    </row>
    <row r="423" spans="2:59" s="333" customFormat="1" ht="18" customHeight="1" thickBot="1" x14ac:dyDescent="0.35">
      <c r="B423" s="397">
        <v>6589446</v>
      </c>
      <c r="C423" s="218">
        <v>4703</v>
      </c>
      <c r="D423" s="356">
        <v>5527</v>
      </c>
      <c r="E423" s="355">
        <v>45549</v>
      </c>
      <c r="F423" s="354">
        <v>502</v>
      </c>
      <c r="G423" s="354" t="s">
        <v>41</v>
      </c>
      <c r="H423" s="353">
        <v>19050490</v>
      </c>
      <c r="I423" s="354">
        <v>110</v>
      </c>
      <c r="J423" s="478">
        <v>10</v>
      </c>
      <c r="K423" s="478">
        <f t="shared" si="24"/>
        <v>36</v>
      </c>
      <c r="L423" s="478" t="s">
        <v>88</v>
      </c>
      <c r="M423" s="478">
        <v>570</v>
      </c>
      <c r="N423" s="486">
        <v>1</v>
      </c>
      <c r="O423" s="474" t="s">
        <v>2395</v>
      </c>
      <c r="P423" s="416">
        <v>46918341</v>
      </c>
      <c r="Q423" s="352">
        <v>35840874</v>
      </c>
      <c r="R423" s="425">
        <v>11077467</v>
      </c>
      <c r="S423" s="369"/>
      <c r="T423" s="375"/>
      <c r="U423" s="375"/>
      <c r="V423" s="375"/>
      <c r="W423" s="369"/>
      <c r="X423" s="375"/>
      <c r="Y423" s="626"/>
      <c r="Z423" s="369"/>
      <c r="AA423" s="369"/>
      <c r="AB423" s="369"/>
      <c r="AC423" s="369"/>
      <c r="AD423" s="369"/>
      <c r="AE423" s="332">
        <v>0</v>
      </c>
      <c r="AF423" s="488"/>
      <c r="AG423" s="332">
        <v>0</v>
      </c>
      <c r="AH423" s="332">
        <v>11077467</v>
      </c>
      <c r="AI423" s="332">
        <v>0</v>
      </c>
      <c r="AJ423" s="332">
        <v>0</v>
      </c>
      <c r="AK423" s="332">
        <v>0</v>
      </c>
      <c r="AL423" s="332">
        <v>0</v>
      </c>
      <c r="AM423" s="332">
        <v>0</v>
      </c>
      <c r="AN423" s="332">
        <v>0</v>
      </c>
      <c r="AO423" s="332">
        <v>0</v>
      </c>
      <c r="AP423" s="332">
        <v>0</v>
      </c>
      <c r="AQ423" s="469">
        <f t="shared" si="25"/>
        <v>11077467</v>
      </c>
      <c r="AR423" s="470">
        <f t="shared" si="26"/>
        <v>1</v>
      </c>
      <c r="AS423" s="468">
        <f t="shared" si="27"/>
        <v>0</v>
      </c>
      <c r="AT423" s="380">
        <v>0</v>
      </c>
      <c r="AU423" s="380">
        <v>0</v>
      </c>
      <c r="AV423" s="378">
        <v>0</v>
      </c>
      <c r="AW423" s="332">
        <v>11077467</v>
      </c>
      <c r="AX423" s="332">
        <v>0</v>
      </c>
      <c r="AY423" s="332">
        <v>0</v>
      </c>
      <c r="AZ423" s="332">
        <v>0</v>
      </c>
      <c r="BA423" s="332">
        <v>0</v>
      </c>
      <c r="BB423" s="332">
        <v>0</v>
      </c>
      <c r="BC423" s="332">
        <v>0</v>
      </c>
      <c r="BD423" s="332">
        <v>0</v>
      </c>
      <c r="BE423" s="332">
        <v>0</v>
      </c>
      <c r="BF423" s="481" t="s">
        <v>2392</v>
      </c>
      <c r="BG423" s="334"/>
    </row>
    <row r="424" spans="2:59" s="333" customFormat="1" ht="18" customHeight="1" thickBot="1" x14ac:dyDescent="0.35">
      <c r="B424" s="397">
        <v>6589446</v>
      </c>
      <c r="C424" s="218">
        <v>4708</v>
      </c>
      <c r="D424" s="356">
        <v>5526</v>
      </c>
      <c r="E424" s="355">
        <v>45549</v>
      </c>
      <c r="F424" s="354">
        <v>502</v>
      </c>
      <c r="G424" s="354" t="s">
        <v>41</v>
      </c>
      <c r="H424" s="353">
        <v>19050490</v>
      </c>
      <c r="I424" s="354">
        <v>111</v>
      </c>
      <c r="J424" s="478">
        <v>10</v>
      </c>
      <c r="K424" s="478">
        <f t="shared" si="24"/>
        <v>36</v>
      </c>
      <c r="L424" s="478" t="s">
        <v>89</v>
      </c>
      <c r="M424" s="478">
        <v>12</v>
      </c>
      <c r="N424" s="486">
        <v>7</v>
      </c>
      <c r="O424" s="474" t="s">
        <v>2395</v>
      </c>
      <c r="P424" s="416">
        <v>8415936</v>
      </c>
      <c r="Q424" s="352">
        <v>6428925</v>
      </c>
      <c r="R424" s="425">
        <v>1987011</v>
      </c>
      <c r="S424" s="369"/>
      <c r="T424" s="375"/>
      <c r="U424" s="375"/>
      <c r="V424" s="375"/>
      <c r="W424" s="369"/>
      <c r="X424" s="375"/>
      <c r="Y424" s="626"/>
      <c r="Z424" s="369"/>
      <c r="AA424" s="369"/>
      <c r="AB424" s="369"/>
      <c r="AC424" s="369"/>
      <c r="AD424" s="369"/>
      <c r="AE424" s="332">
        <v>0</v>
      </c>
      <c r="AF424" s="488"/>
      <c r="AG424" s="332">
        <v>0</v>
      </c>
      <c r="AH424" s="332">
        <v>1987011</v>
      </c>
      <c r="AI424" s="332">
        <v>0</v>
      </c>
      <c r="AJ424" s="332">
        <v>0</v>
      </c>
      <c r="AK424" s="332">
        <v>0</v>
      </c>
      <c r="AL424" s="332">
        <v>0</v>
      </c>
      <c r="AM424" s="332">
        <v>0</v>
      </c>
      <c r="AN424" s="332">
        <v>0</v>
      </c>
      <c r="AO424" s="332">
        <v>0</v>
      </c>
      <c r="AP424" s="332">
        <v>0</v>
      </c>
      <c r="AQ424" s="469">
        <f t="shared" si="25"/>
        <v>1987011</v>
      </c>
      <c r="AR424" s="470">
        <f t="shared" si="26"/>
        <v>1</v>
      </c>
      <c r="AS424" s="468">
        <f t="shared" si="27"/>
        <v>0</v>
      </c>
      <c r="AT424" s="380">
        <v>0</v>
      </c>
      <c r="AU424" s="380">
        <v>0</v>
      </c>
      <c r="AV424" s="378">
        <v>0</v>
      </c>
      <c r="AW424" s="332">
        <v>1987011</v>
      </c>
      <c r="AX424" s="332">
        <v>0</v>
      </c>
      <c r="AY424" s="332">
        <v>0</v>
      </c>
      <c r="AZ424" s="332">
        <v>0</v>
      </c>
      <c r="BA424" s="332">
        <v>0</v>
      </c>
      <c r="BB424" s="332">
        <v>0</v>
      </c>
      <c r="BC424" s="332">
        <v>0</v>
      </c>
      <c r="BD424" s="332">
        <v>0</v>
      </c>
      <c r="BE424" s="332">
        <v>0</v>
      </c>
      <c r="BF424" s="481" t="s">
        <v>2392</v>
      </c>
      <c r="BG424" s="334"/>
    </row>
    <row r="425" spans="2:59" s="333" customFormat="1" ht="18" customHeight="1" thickBot="1" x14ac:dyDescent="0.35">
      <c r="B425" s="397">
        <v>6589446</v>
      </c>
      <c r="C425" s="218">
        <v>4708</v>
      </c>
      <c r="D425" s="356">
        <v>5526</v>
      </c>
      <c r="E425" s="355">
        <v>45549</v>
      </c>
      <c r="F425" s="354">
        <v>502</v>
      </c>
      <c r="G425" s="354" t="s">
        <v>41</v>
      </c>
      <c r="H425" s="353">
        <v>19050490</v>
      </c>
      <c r="I425" s="354">
        <v>111</v>
      </c>
      <c r="J425" s="478">
        <v>10</v>
      </c>
      <c r="K425" s="478">
        <f t="shared" si="24"/>
        <v>36</v>
      </c>
      <c r="L425" s="478" t="s">
        <v>89</v>
      </c>
      <c r="M425" s="478">
        <v>570</v>
      </c>
      <c r="N425" s="486">
        <v>1</v>
      </c>
      <c r="O425" s="474" t="s">
        <v>2395</v>
      </c>
      <c r="P425" s="416">
        <v>1375644</v>
      </c>
      <c r="Q425" s="352">
        <v>1050853</v>
      </c>
      <c r="R425" s="425">
        <v>324791</v>
      </c>
      <c r="S425" s="369"/>
      <c r="T425" s="375"/>
      <c r="U425" s="375"/>
      <c r="V425" s="375"/>
      <c r="W425" s="369"/>
      <c r="X425" s="375"/>
      <c r="Y425" s="626"/>
      <c r="Z425" s="369"/>
      <c r="AA425" s="369"/>
      <c r="AB425" s="369"/>
      <c r="AC425" s="369"/>
      <c r="AD425" s="369"/>
      <c r="AE425" s="332">
        <v>0</v>
      </c>
      <c r="AF425" s="488"/>
      <c r="AG425" s="332">
        <v>0</v>
      </c>
      <c r="AH425" s="332">
        <v>324791</v>
      </c>
      <c r="AI425" s="332">
        <v>0</v>
      </c>
      <c r="AJ425" s="332">
        <v>0</v>
      </c>
      <c r="AK425" s="332">
        <v>0</v>
      </c>
      <c r="AL425" s="332">
        <v>0</v>
      </c>
      <c r="AM425" s="332">
        <v>0</v>
      </c>
      <c r="AN425" s="332">
        <v>0</v>
      </c>
      <c r="AO425" s="332">
        <v>0</v>
      </c>
      <c r="AP425" s="332">
        <v>0</v>
      </c>
      <c r="AQ425" s="469">
        <f t="shared" si="25"/>
        <v>324791</v>
      </c>
      <c r="AR425" s="470">
        <f t="shared" si="26"/>
        <v>1</v>
      </c>
      <c r="AS425" s="468">
        <f t="shared" si="27"/>
        <v>0</v>
      </c>
      <c r="AT425" s="380">
        <v>0</v>
      </c>
      <c r="AU425" s="380">
        <v>0</v>
      </c>
      <c r="AV425" s="378">
        <v>0</v>
      </c>
      <c r="AW425" s="332">
        <v>324791</v>
      </c>
      <c r="AX425" s="332">
        <v>0</v>
      </c>
      <c r="AY425" s="332">
        <v>0</v>
      </c>
      <c r="AZ425" s="332">
        <v>0</v>
      </c>
      <c r="BA425" s="332">
        <v>0</v>
      </c>
      <c r="BB425" s="332">
        <v>0</v>
      </c>
      <c r="BC425" s="332">
        <v>0</v>
      </c>
      <c r="BD425" s="332">
        <v>0</v>
      </c>
      <c r="BE425" s="332">
        <v>0</v>
      </c>
      <c r="BF425" s="481" t="s">
        <v>2392</v>
      </c>
      <c r="BG425" s="334"/>
    </row>
    <row r="426" spans="2:59" s="333" customFormat="1" ht="18" customHeight="1" thickBot="1" x14ac:dyDescent="0.35">
      <c r="B426" s="397">
        <v>6589446</v>
      </c>
      <c r="C426" s="218">
        <v>4710</v>
      </c>
      <c r="D426" s="356">
        <v>5524</v>
      </c>
      <c r="E426" s="355">
        <v>45549</v>
      </c>
      <c r="F426" s="354">
        <v>502</v>
      </c>
      <c r="G426" s="354" t="s">
        <v>41</v>
      </c>
      <c r="H426" s="353">
        <v>19050490</v>
      </c>
      <c r="I426" s="354">
        <v>109</v>
      </c>
      <c r="J426" s="478">
        <v>10</v>
      </c>
      <c r="K426" s="478">
        <f t="shared" si="24"/>
        <v>39</v>
      </c>
      <c r="L426" s="478" t="s">
        <v>95</v>
      </c>
      <c r="M426" s="478">
        <v>12</v>
      </c>
      <c r="N426" s="486">
        <v>7</v>
      </c>
      <c r="O426" s="474" t="s">
        <v>2395</v>
      </c>
      <c r="P426" s="416">
        <v>11249558</v>
      </c>
      <c r="Q426" s="352">
        <v>8593526</v>
      </c>
      <c r="R426" s="425">
        <v>2656032</v>
      </c>
      <c r="S426" s="369"/>
      <c r="T426" s="375"/>
      <c r="U426" s="375"/>
      <c r="V426" s="375"/>
      <c r="W426" s="369"/>
      <c r="X426" s="375"/>
      <c r="Y426" s="626"/>
      <c r="Z426" s="369"/>
      <c r="AA426" s="369"/>
      <c r="AB426" s="369"/>
      <c r="AC426" s="369"/>
      <c r="AD426" s="369"/>
      <c r="AE426" s="332">
        <v>0</v>
      </c>
      <c r="AF426" s="488"/>
      <c r="AG426" s="332">
        <v>0</v>
      </c>
      <c r="AH426" s="332">
        <v>2656032</v>
      </c>
      <c r="AI426" s="332">
        <v>0</v>
      </c>
      <c r="AJ426" s="332">
        <v>0</v>
      </c>
      <c r="AK426" s="332">
        <v>0</v>
      </c>
      <c r="AL426" s="332">
        <v>0</v>
      </c>
      <c r="AM426" s="332">
        <v>0</v>
      </c>
      <c r="AN426" s="332">
        <v>0</v>
      </c>
      <c r="AO426" s="332">
        <v>0</v>
      </c>
      <c r="AP426" s="332">
        <v>0</v>
      </c>
      <c r="AQ426" s="469">
        <f t="shared" si="25"/>
        <v>2656032</v>
      </c>
      <c r="AR426" s="470">
        <f t="shared" si="26"/>
        <v>1</v>
      </c>
      <c r="AS426" s="468">
        <f t="shared" si="27"/>
        <v>0</v>
      </c>
      <c r="AT426" s="380">
        <v>0</v>
      </c>
      <c r="AU426" s="380">
        <v>0</v>
      </c>
      <c r="AV426" s="378">
        <v>0</v>
      </c>
      <c r="AW426" s="332">
        <v>2656032</v>
      </c>
      <c r="AX426" s="332">
        <v>0</v>
      </c>
      <c r="AY426" s="332">
        <v>0</v>
      </c>
      <c r="AZ426" s="332">
        <v>0</v>
      </c>
      <c r="BA426" s="332">
        <v>0</v>
      </c>
      <c r="BB426" s="332">
        <v>0</v>
      </c>
      <c r="BC426" s="332">
        <v>0</v>
      </c>
      <c r="BD426" s="332">
        <v>0</v>
      </c>
      <c r="BE426" s="332">
        <v>0</v>
      </c>
      <c r="BF426" s="481" t="s">
        <v>2392</v>
      </c>
      <c r="BG426" s="334"/>
    </row>
    <row r="427" spans="2:59" s="333" customFormat="1" ht="18" customHeight="1" thickBot="1" x14ac:dyDescent="0.35">
      <c r="B427" s="397">
        <v>6589446</v>
      </c>
      <c r="C427" s="218">
        <v>4710</v>
      </c>
      <c r="D427" s="356">
        <v>5524</v>
      </c>
      <c r="E427" s="355">
        <v>45549</v>
      </c>
      <c r="F427" s="354">
        <v>502</v>
      </c>
      <c r="G427" s="354" t="s">
        <v>41</v>
      </c>
      <c r="H427" s="353">
        <v>19050490</v>
      </c>
      <c r="I427" s="354">
        <v>109</v>
      </c>
      <c r="J427" s="478">
        <v>10</v>
      </c>
      <c r="K427" s="478">
        <f t="shared" si="24"/>
        <v>39</v>
      </c>
      <c r="L427" s="478" t="s">
        <v>95</v>
      </c>
      <c r="M427" s="478">
        <v>570</v>
      </c>
      <c r="N427" s="486">
        <v>1</v>
      </c>
      <c r="O427" s="474" t="s">
        <v>2395</v>
      </c>
      <c r="P427" s="416">
        <v>1838820</v>
      </c>
      <c r="Q427" s="352">
        <v>1404672</v>
      </c>
      <c r="R427" s="425">
        <v>434148</v>
      </c>
      <c r="S427" s="369"/>
      <c r="T427" s="375"/>
      <c r="U427" s="375"/>
      <c r="V427" s="375"/>
      <c r="W427" s="369"/>
      <c r="X427" s="375"/>
      <c r="Y427" s="626"/>
      <c r="Z427" s="369"/>
      <c r="AA427" s="369"/>
      <c r="AB427" s="369"/>
      <c r="AC427" s="369"/>
      <c r="AD427" s="369"/>
      <c r="AE427" s="332">
        <v>0</v>
      </c>
      <c r="AF427" s="488"/>
      <c r="AG427" s="332">
        <v>0</v>
      </c>
      <c r="AH427" s="332">
        <v>434148</v>
      </c>
      <c r="AI427" s="332">
        <v>0</v>
      </c>
      <c r="AJ427" s="332">
        <v>0</v>
      </c>
      <c r="AK427" s="332">
        <v>0</v>
      </c>
      <c r="AL427" s="332">
        <v>0</v>
      </c>
      <c r="AM427" s="332">
        <v>0</v>
      </c>
      <c r="AN427" s="332">
        <v>0</v>
      </c>
      <c r="AO427" s="332">
        <v>0</v>
      </c>
      <c r="AP427" s="332">
        <v>0</v>
      </c>
      <c r="AQ427" s="469">
        <f t="shared" si="25"/>
        <v>434148</v>
      </c>
      <c r="AR427" s="470">
        <f t="shared" si="26"/>
        <v>1</v>
      </c>
      <c r="AS427" s="468">
        <f t="shared" si="27"/>
        <v>0</v>
      </c>
      <c r="AT427" s="380">
        <v>0</v>
      </c>
      <c r="AU427" s="380">
        <v>0</v>
      </c>
      <c r="AV427" s="378">
        <v>0</v>
      </c>
      <c r="AW427" s="332">
        <v>434148</v>
      </c>
      <c r="AX427" s="332">
        <v>0</v>
      </c>
      <c r="AY427" s="332">
        <v>0</v>
      </c>
      <c r="AZ427" s="332">
        <v>0</v>
      </c>
      <c r="BA427" s="332">
        <v>0</v>
      </c>
      <c r="BB427" s="332">
        <v>0</v>
      </c>
      <c r="BC427" s="332">
        <v>0</v>
      </c>
      <c r="BD427" s="332">
        <v>0</v>
      </c>
      <c r="BE427" s="332">
        <v>0</v>
      </c>
      <c r="BF427" s="481" t="s">
        <v>2392</v>
      </c>
      <c r="BG427" s="334"/>
    </row>
    <row r="428" spans="2:59" s="333" customFormat="1" ht="18" customHeight="1" thickBot="1" x14ac:dyDescent="0.35">
      <c r="B428" s="397">
        <v>6589446</v>
      </c>
      <c r="C428" s="218">
        <v>4711</v>
      </c>
      <c r="D428" s="356">
        <v>5525</v>
      </c>
      <c r="E428" s="355">
        <v>45549</v>
      </c>
      <c r="F428" s="354">
        <v>502</v>
      </c>
      <c r="G428" s="354" t="s">
        <v>41</v>
      </c>
      <c r="H428" s="353">
        <v>19050490</v>
      </c>
      <c r="I428" s="354">
        <v>133</v>
      </c>
      <c r="J428" s="478">
        <v>10</v>
      </c>
      <c r="K428" s="478">
        <f t="shared" si="24"/>
        <v>38</v>
      </c>
      <c r="L428" s="478" t="s">
        <v>92</v>
      </c>
      <c r="M428" s="478">
        <v>12</v>
      </c>
      <c r="N428" s="486">
        <v>7</v>
      </c>
      <c r="O428" s="474" t="s">
        <v>2395</v>
      </c>
      <c r="P428" s="416">
        <v>391884602</v>
      </c>
      <c r="Q428" s="352">
        <v>299360261</v>
      </c>
      <c r="R428" s="425">
        <v>92524341</v>
      </c>
      <c r="S428" s="369"/>
      <c r="T428" s="375"/>
      <c r="U428" s="375"/>
      <c r="V428" s="375"/>
      <c r="W428" s="369"/>
      <c r="X428" s="375"/>
      <c r="Y428" s="626"/>
      <c r="Z428" s="369"/>
      <c r="AA428" s="369"/>
      <c r="AB428" s="369"/>
      <c r="AC428" s="369"/>
      <c r="AD428" s="369"/>
      <c r="AE428" s="332">
        <v>0</v>
      </c>
      <c r="AF428" s="488"/>
      <c r="AG428" s="332">
        <v>0</v>
      </c>
      <c r="AH428" s="332">
        <v>0</v>
      </c>
      <c r="AI428" s="332">
        <v>0</v>
      </c>
      <c r="AJ428" s="332">
        <v>0</v>
      </c>
      <c r="AK428" s="332">
        <v>0</v>
      </c>
      <c r="AL428" s="332">
        <v>0</v>
      </c>
      <c r="AM428" s="332">
        <v>0</v>
      </c>
      <c r="AN428" s="332">
        <v>0</v>
      </c>
      <c r="AO428" s="332">
        <v>0</v>
      </c>
      <c r="AP428" s="332">
        <v>0</v>
      </c>
      <c r="AQ428" s="469">
        <f t="shared" si="25"/>
        <v>0</v>
      </c>
      <c r="AR428" s="470">
        <f t="shared" si="26"/>
        <v>0</v>
      </c>
      <c r="AS428" s="468">
        <f t="shared" si="27"/>
        <v>92524341</v>
      </c>
      <c r="AT428" s="380">
        <v>0</v>
      </c>
      <c r="AU428" s="380">
        <v>0</v>
      </c>
      <c r="AV428" s="378">
        <v>0</v>
      </c>
      <c r="AW428" s="332">
        <v>92524341</v>
      </c>
      <c r="AX428" s="332">
        <v>0</v>
      </c>
      <c r="AY428" s="332">
        <v>0</v>
      </c>
      <c r="AZ428" s="332">
        <v>0</v>
      </c>
      <c r="BA428" s="332">
        <v>0</v>
      </c>
      <c r="BB428" s="332">
        <v>0</v>
      </c>
      <c r="BC428" s="332">
        <v>0</v>
      </c>
      <c r="BD428" s="332">
        <v>0</v>
      </c>
      <c r="BE428" s="332">
        <v>0</v>
      </c>
      <c r="BF428" s="481" t="s">
        <v>2392</v>
      </c>
      <c r="BG428" s="334"/>
    </row>
    <row r="429" spans="2:59" s="333" customFormat="1" ht="18" customHeight="1" thickBot="1" x14ac:dyDescent="0.35">
      <c r="B429" s="397">
        <v>6589446</v>
      </c>
      <c r="C429" s="218">
        <v>4711</v>
      </c>
      <c r="D429" s="356">
        <v>5525</v>
      </c>
      <c r="E429" s="355">
        <v>45549</v>
      </c>
      <c r="F429" s="354">
        <v>502</v>
      </c>
      <c r="G429" s="354" t="s">
        <v>41</v>
      </c>
      <c r="H429" s="353">
        <v>19050490</v>
      </c>
      <c r="I429" s="354">
        <v>133</v>
      </c>
      <c r="J429" s="478">
        <v>10</v>
      </c>
      <c r="K429" s="478">
        <f t="shared" si="24"/>
        <v>38</v>
      </c>
      <c r="L429" s="478" t="s">
        <v>93</v>
      </c>
      <c r="M429" s="478">
        <v>12</v>
      </c>
      <c r="N429" s="486">
        <v>7</v>
      </c>
      <c r="O429" s="474" t="s">
        <v>2395</v>
      </c>
      <c r="P429" s="416">
        <v>28846784</v>
      </c>
      <c r="Q429" s="352">
        <v>22036030</v>
      </c>
      <c r="R429" s="425">
        <v>6810754</v>
      </c>
      <c r="S429" s="369"/>
      <c r="T429" s="375"/>
      <c r="U429" s="375"/>
      <c r="V429" s="375"/>
      <c r="W429" s="369"/>
      <c r="X429" s="375"/>
      <c r="Y429" s="626"/>
      <c r="Z429" s="369"/>
      <c r="AA429" s="369"/>
      <c r="AB429" s="369"/>
      <c r="AC429" s="369"/>
      <c r="AD429" s="369"/>
      <c r="AE429" s="332">
        <v>0</v>
      </c>
      <c r="AF429" s="488"/>
      <c r="AG429" s="332">
        <v>0</v>
      </c>
      <c r="AH429" s="332">
        <v>0</v>
      </c>
      <c r="AI429" s="332">
        <v>0</v>
      </c>
      <c r="AJ429" s="332">
        <v>0</v>
      </c>
      <c r="AK429" s="332">
        <v>0</v>
      </c>
      <c r="AL429" s="332">
        <v>0</v>
      </c>
      <c r="AM429" s="332">
        <v>0</v>
      </c>
      <c r="AN429" s="332">
        <v>0</v>
      </c>
      <c r="AO429" s="332">
        <v>0</v>
      </c>
      <c r="AP429" s="332">
        <v>0</v>
      </c>
      <c r="AQ429" s="469">
        <f t="shared" si="25"/>
        <v>0</v>
      </c>
      <c r="AR429" s="470">
        <f t="shared" si="26"/>
        <v>0</v>
      </c>
      <c r="AS429" s="468">
        <f t="shared" si="27"/>
        <v>6810754</v>
      </c>
      <c r="AT429" s="380">
        <v>0</v>
      </c>
      <c r="AU429" s="380">
        <v>0</v>
      </c>
      <c r="AV429" s="378">
        <v>0</v>
      </c>
      <c r="AW429" s="332">
        <v>6810754</v>
      </c>
      <c r="AX429" s="332">
        <v>0</v>
      </c>
      <c r="AY429" s="332">
        <v>0</v>
      </c>
      <c r="AZ429" s="332">
        <v>0</v>
      </c>
      <c r="BA429" s="332">
        <v>0</v>
      </c>
      <c r="BB429" s="332">
        <v>0</v>
      </c>
      <c r="BC429" s="332">
        <v>0</v>
      </c>
      <c r="BD429" s="332">
        <v>0</v>
      </c>
      <c r="BE429" s="332">
        <v>0</v>
      </c>
      <c r="BF429" s="481" t="s">
        <v>2392</v>
      </c>
      <c r="BG429" s="334"/>
    </row>
    <row r="430" spans="2:59" s="333" customFormat="1" ht="18" customHeight="1" thickBot="1" x14ac:dyDescent="0.35">
      <c r="B430" s="397">
        <v>6589446</v>
      </c>
      <c r="C430" s="218">
        <v>4712</v>
      </c>
      <c r="D430" s="356">
        <v>5528</v>
      </c>
      <c r="E430" s="355">
        <v>45549</v>
      </c>
      <c r="F430" s="354">
        <v>502</v>
      </c>
      <c r="G430" s="354" t="s">
        <v>41</v>
      </c>
      <c r="H430" s="353">
        <v>19050490</v>
      </c>
      <c r="I430" s="354">
        <v>117</v>
      </c>
      <c r="J430" s="478">
        <v>10</v>
      </c>
      <c r="K430" s="478">
        <f t="shared" si="24"/>
        <v>35</v>
      </c>
      <c r="L430" s="480" t="s">
        <v>86</v>
      </c>
      <c r="M430" s="478">
        <v>12</v>
      </c>
      <c r="N430" s="486">
        <v>7</v>
      </c>
      <c r="O430" s="474" t="s">
        <v>2395</v>
      </c>
      <c r="P430" s="416">
        <v>23837519</v>
      </c>
      <c r="Q430" s="352">
        <v>18209457</v>
      </c>
      <c r="R430" s="425">
        <v>5628062</v>
      </c>
      <c r="S430" s="369"/>
      <c r="T430" s="375"/>
      <c r="U430" s="375"/>
      <c r="V430" s="375"/>
      <c r="W430" s="369"/>
      <c r="X430" s="375"/>
      <c r="Y430" s="626"/>
      <c r="Z430" s="369"/>
      <c r="AA430" s="369"/>
      <c r="AB430" s="369"/>
      <c r="AC430" s="369"/>
      <c r="AD430" s="369"/>
      <c r="AE430" s="332">
        <v>0</v>
      </c>
      <c r="AF430" s="488"/>
      <c r="AG430" s="332">
        <v>0</v>
      </c>
      <c r="AH430" s="332">
        <v>0</v>
      </c>
      <c r="AI430" s="332">
        <v>0</v>
      </c>
      <c r="AJ430" s="332">
        <v>0</v>
      </c>
      <c r="AK430" s="332">
        <v>0</v>
      </c>
      <c r="AL430" s="332">
        <v>0</v>
      </c>
      <c r="AM430" s="332">
        <v>0</v>
      </c>
      <c r="AN430" s="332">
        <v>0</v>
      </c>
      <c r="AO430" s="332">
        <v>0</v>
      </c>
      <c r="AP430" s="332">
        <v>0</v>
      </c>
      <c r="AQ430" s="469">
        <f t="shared" si="25"/>
        <v>0</v>
      </c>
      <c r="AR430" s="470">
        <f t="shared" si="26"/>
        <v>0</v>
      </c>
      <c r="AS430" s="468">
        <f t="shared" si="27"/>
        <v>5628062</v>
      </c>
      <c r="AT430" s="380">
        <v>0</v>
      </c>
      <c r="AU430" s="380">
        <v>0</v>
      </c>
      <c r="AV430" s="378">
        <v>0</v>
      </c>
      <c r="AW430" s="332">
        <v>5628062</v>
      </c>
      <c r="AX430" s="332">
        <v>0</v>
      </c>
      <c r="AY430" s="332">
        <v>0</v>
      </c>
      <c r="AZ430" s="332">
        <v>0</v>
      </c>
      <c r="BA430" s="332">
        <v>0</v>
      </c>
      <c r="BB430" s="332">
        <v>0</v>
      </c>
      <c r="BC430" s="332">
        <v>0</v>
      </c>
      <c r="BD430" s="332">
        <v>0</v>
      </c>
      <c r="BE430" s="332">
        <v>0</v>
      </c>
      <c r="BF430" s="481" t="s">
        <v>2392</v>
      </c>
      <c r="BG430" s="334"/>
    </row>
    <row r="431" spans="2:59" s="333" customFormat="1" ht="18" customHeight="1" thickBot="1" x14ac:dyDescent="0.35">
      <c r="B431" s="397">
        <v>6589446</v>
      </c>
      <c r="C431" s="218">
        <v>4712</v>
      </c>
      <c r="D431" s="356">
        <v>5528</v>
      </c>
      <c r="E431" s="355">
        <v>45549</v>
      </c>
      <c r="F431" s="354">
        <v>502</v>
      </c>
      <c r="G431" s="354" t="s">
        <v>41</v>
      </c>
      <c r="H431" s="353">
        <v>19050490</v>
      </c>
      <c r="I431" s="354">
        <v>117</v>
      </c>
      <c r="J431" s="478">
        <v>10</v>
      </c>
      <c r="K431" s="478">
        <f t="shared" si="24"/>
        <v>35</v>
      </c>
      <c r="L431" s="478" t="s">
        <v>86</v>
      </c>
      <c r="M431" s="478">
        <v>570</v>
      </c>
      <c r="N431" s="486">
        <v>1</v>
      </c>
      <c r="O431" s="474" t="s">
        <v>2395</v>
      </c>
      <c r="P431" s="416">
        <v>3693979</v>
      </c>
      <c r="Q431" s="352">
        <v>2821826</v>
      </c>
      <c r="R431" s="425">
        <v>872153</v>
      </c>
      <c r="S431" s="369"/>
      <c r="T431" s="375"/>
      <c r="U431" s="375"/>
      <c r="V431" s="375"/>
      <c r="W431" s="369"/>
      <c r="X431" s="375"/>
      <c r="Y431" s="626"/>
      <c r="Z431" s="369"/>
      <c r="AA431" s="369"/>
      <c r="AB431" s="369"/>
      <c r="AC431" s="369"/>
      <c r="AD431" s="369"/>
      <c r="AE431" s="332">
        <v>0</v>
      </c>
      <c r="AF431" s="488"/>
      <c r="AG431" s="332">
        <v>0</v>
      </c>
      <c r="AH431" s="332">
        <v>0</v>
      </c>
      <c r="AI431" s="332">
        <v>0</v>
      </c>
      <c r="AJ431" s="332">
        <v>0</v>
      </c>
      <c r="AK431" s="332">
        <v>0</v>
      </c>
      <c r="AL431" s="332">
        <v>0</v>
      </c>
      <c r="AM431" s="332">
        <v>0</v>
      </c>
      <c r="AN431" s="332">
        <v>0</v>
      </c>
      <c r="AO431" s="332">
        <v>0</v>
      </c>
      <c r="AP431" s="332">
        <v>0</v>
      </c>
      <c r="AQ431" s="469">
        <f t="shared" si="25"/>
        <v>0</v>
      </c>
      <c r="AR431" s="470">
        <f t="shared" si="26"/>
        <v>0</v>
      </c>
      <c r="AS431" s="468">
        <f t="shared" si="27"/>
        <v>872153</v>
      </c>
      <c r="AT431" s="380">
        <v>0</v>
      </c>
      <c r="AU431" s="380">
        <v>0</v>
      </c>
      <c r="AV431" s="378">
        <v>0</v>
      </c>
      <c r="AW431" s="332">
        <v>872153</v>
      </c>
      <c r="AX431" s="332">
        <v>0</v>
      </c>
      <c r="AY431" s="332">
        <v>0</v>
      </c>
      <c r="AZ431" s="332">
        <v>0</v>
      </c>
      <c r="BA431" s="332">
        <v>0</v>
      </c>
      <c r="BB431" s="332">
        <v>0</v>
      </c>
      <c r="BC431" s="332">
        <v>0</v>
      </c>
      <c r="BD431" s="332">
        <v>0</v>
      </c>
      <c r="BE431" s="332">
        <v>0</v>
      </c>
      <c r="BF431" s="481" t="s">
        <v>2392</v>
      </c>
      <c r="BG431" s="334"/>
    </row>
    <row r="432" spans="2:59" s="333" customFormat="1" ht="18" customHeight="1" thickBot="1" x14ac:dyDescent="0.35">
      <c r="B432" s="397">
        <v>6589446</v>
      </c>
      <c r="C432" s="218">
        <v>4713</v>
      </c>
      <c r="D432" s="356">
        <v>5530</v>
      </c>
      <c r="E432" s="355">
        <v>45549</v>
      </c>
      <c r="F432" s="354">
        <v>502</v>
      </c>
      <c r="G432" s="354" t="s">
        <v>41</v>
      </c>
      <c r="H432" s="353">
        <v>19050490</v>
      </c>
      <c r="I432" s="354">
        <v>119</v>
      </c>
      <c r="J432" s="478">
        <v>10</v>
      </c>
      <c r="K432" s="478">
        <f t="shared" si="24"/>
        <v>39</v>
      </c>
      <c r="L432" s="480" t="s">
        <v>94</v>
      </c>
      <c r="M432" s="478">
        <v>12</v>
      </c>
      <c r="N432" s="486">
        <v>7</v>
      </c>
      <c r="O432" s="474" t="s">
        <v>2395</v>
      </c>
      <c r="P432" s="416">
        <v>44190698</v>
      </c>
      <c r="Q432" s="352">
        <v>33757230</v>
      </c>
      <c r="R432" s="425">
        <v>10433468</v>
      </c>
      <c r="S432" s="369"/>
      <c r="T432" s="375"/>
      <c r="U432" s="375"/>
      <c r="V432" s="375"/>
      <c r="W432" s="369"/>
      <c r="X432" s="375"/>
      <c r="Y432" s="626"/>
      <c r="Z432" s="369"/>
      <c r="AA432" s="369"/>
      <c r="AB432" s="369"/>
      <c r="AC432" s="369"/>
      <c r="AD432" s="369"/>
      <c r="AE432" s="332">
        <v>0</v>
      </c>
      <c r="AF432" s="488"/>
      <c r="AG432" s="332">
        <v>0</v>
      </c>
      <c r="AH432" s="332">
        <v>10433468</v>
      </c>
      <c r="AI432" s="332">
        <v>0</v>
      </c>
      <c r="AJ432" s="332">
        <v>0</v>
      </c>
      <c r="AK432" s="332">
        <v>0</v>
      </c>
      <c r="AL432" s="332">
        <v>0</v>
      </c>
      <c r="AM432" s="332">
        <v>0</v>
      </c>
      <c r="AN432" s="332">
        <v>0</v>
      </c>
      <c r="AO432" s="332">
        <v>0</v>
      </c>
      <c r="AP432" s="332">
        <v>0</v>
      </c>
      <c r="AQ432" s="469">
        <f t="shared" si="25"/>
        <v>10433468</v>
      </c>
      <c r="AR432" s="470">
        <f t="shared" si="26"/>
        <v>1</v>
      </c>
      <c r="AS432" s="468">
        <f t="shared" si="27"/>
        <v>0</v>
      </c>
      <c r="AT432" s="380">
        <v>0</v>
      </c>
      <c r="AU432" s="380">
        <v>0</v>
      </c>
      <c r="AV432" s="378">
        <v>0</v>
      </c>
      <c r="AW432" s="332">
        <v>10433468</v>
      </c>
      <c r="AX432" s="332">
        <v>0</v>
      </c>
      <c r="AY432" s="332">
        <v>0</v>
      </c>
      <c r="AZ432" s="332">
        <v>0</v>
      </c>
      <c r="BA432" s="332">
        <v>0</v>
      </c>
      <c r="BB432" s="332">
        <v>0</v>
      </c>
      <c r="BC432" s="332">
        <v>0</v>
      </c>
      <c r="BD432" s="332">
        <v>0</v>
      </c>
      <c r="BE432" s="332">
        <v>0</v>
      </c>
      <c r="BF432" s="481" t="s">
        <v>2392</v>
      </c>
      <c r="BG432" s="334"/>
    </row>
    <row r="433" spans="2:59" s="333" customFormat="1" ht="18" customHeight="1" thickBot="1" x14ac:dyDescent="0.35">
      <c r="B433" s="397">
        <v>6589446</v>
      </c>
      <c r="C433" s="218">
        <v>4713</v>
      </c>
      <c r="D433" s="356">
        <v>5530</v>
      </c>
      <c r="E433" s="355">
        <v>45549</v>
      </c>
      <c r="F433" s="354">
        <v>502</v>
      </c>
      <c r="G433" s="354" t="s">
        <v>41</v>
      </c>
      <c r="H433" s="353">
        <v>19050490</v>
      </c>
      <c r="I433" s="354">
        <v>119</v>
      </c>
      <c r="J433" s="478">
        <v>10</v>
      </c>
      <c r="K433" s="478">
        <f t="shared" si="24"/>
        <v>39</v>
      </c>
      <c r="L433" s="478" t="s">
        <v>94</v>
      </c>
      <c r="M433" s="478">
        <v>570</v>
      </c>
      <c r="N433" s="486">
        <v>1</v>
      </c>
      <c r="O433" s="474" t="s">
        <v>2395</v>
      </c>
      <c r="P433" s="416">
        <v>7223272</v>
      </c>
      <c r="Q433" s="352">
        <v>5517851</v>
      </c>
      <c r="R433" s="425">
        <v>1705421</v>
      </c>
      <c r="S433" s="369"/>
      <c r="T433" s="375"/>
      <c r="U433" s="375"/>
      <c r="V433" s="375"/>
      <c r="W433" s="369"/>
      <c r="X433" s="375"/>
      <c r="Y433" s="626"/>
      <c r="Z433" s="369"/>
      <c r="AA433" s="369"/>
      <c r="AB433" s="369"/>
      <c r="AC433" s="369"/>
      <c r="AD433" s="369"/>
      <c r="AE433" s="332">
        <v>0</v>
      </c>
      <c r="AF433" s="488"/>
      <c r="AG433" s="332">
        <v>0</v>
      </c>
      <c r="AH433" s="332">
        <v>1705421</v>
      </c>
      <c r="AI433" s="332">
        <v>0</v>
      </c>
      <c r="AJ433" s="332">
        <v>0</v>
      </c>
      <c r="AK433" s="332">
        <v>0</v>
      </c>
      <c r="AL433" s="332">
        <v>0</v>
      </c>
      <c r="AM433" s="332">
        <v>0</v>
      </c>
      <c r="AN433" s="332">
        <v>0</v>
      </c>
      <c r="AO433" s="332">
        <v>0</v>
      </c>
      <c r="AP433" s="332">
        <v>0</v>
      </c>
      <c r="AQ433" s="469">
        <f t="shared" si="25"/>
        <v>1705421</v>
      </c>
      <c r="AR433" s="470">
        <f t="shared" si="26"/>
        <v>1</v>
      </c>
      <c r="AS433" s="468">
        <f t="shared" si="27"/>
        <v>0</v>
      </c>
      <c r="AT433" s="380">
        <v>0</v>
      </c>
      <c r="AU433" s="380">
        <v>0</v>
      </c>
      <c r="AV433" s="378">
        <v>0</v>
      </c>
      <c r="AW433" s="332">
        <v>1705421</v>
      </c>
      <c r="AX433" s="332">
        <v>0</v>
      </c>
      <c r="AY433" s="332">
        <v>0</v>
      </c>
      <c r="AZ433" s="332">
        <v>0</v>
      </c>
      <c r="BA433" s="332">
        <v>0</v>
      </c>
      <c r="BB433" s="332">
        <v>0</v>
      </c>
      <c r="BC433" s="332">
        <v>0</v>
      </c>
      <c r="BD433" s="332">
        <v>0</v>
      </c>
      <c r="BE433" s="332">
        <v>0</v>
      </c>
      <c r="BF433" s="481" t="s">
        <v>2392</v>
      </c>
      <c r="BG433" s="334"/>
    </row>
    <row r="434" spans="2:59" s="333" customFormat="1" ht="18" customHeight="1" thickBot="1" x14ac:dyDescent="0.35">
      <c r="B434" s="397">
        <v>6589446</v>
      </c>
      <c r="C434" s="218">
        <v>4714</v>
      </c>
      <c r="D434" s="356">
        <v>5529</v>
      </c>
      <c r="E434" s="355">
        <v>45549</v>
      </c>
      <c r="F434" s="354">
        <v>502</v>
      </c>
      <c r="G434" s="354" t="s">
        <v>41</v>
      </c>
      <c r="H434" s="353">
        <v>19050490</v>
      </c>
      <c r="I434" s="354">
        <v>212</v>
      </c>
      <c r="J434" s="478">
        <v>10</v>
      </c>
      <c r="K434" s="478">
        <f t="shared" si="24"/>
        <v>42</v>
      </c>
      <c r="L434" s="478" t="s">
        <v>102</v>
      </c>
      <c r="M434" s="478">
        <v>12</v>
      </c>
      <c r="N434" s="486">
        <v>7</v>
      </c>
      <c r="O434" s="474" t="s">
        <v>2395</v>
      </c>
      <c r="P434" s="416">
        <v>78300</v>
      </c>
      <c r="Q434" s="352">
        <v>59813</v>
      </c>
      <c r="R434" s="425">
        <v>18487</v>
      </c>
      <c r="S434" s="369"/>
      <c r="T434" s="375"/>
      <c r="U434" s="375"/>
      <c r="V434" s="375"/>
      <c r="W434" s="369"/>
      <c r="X434" s="375"/>
      <c r="Y434" s="626"/>
      <c r="Z434" s="369"/>
      <c r="AA434" s="369"/>
      <c r="AB434" s="369"/>
      <c r="AC434" s="369"/>
      <c r="AD434" s="369"/>
      <c r="AE434" s="332">
        <v>0</v>
      </c>
      <c r="AF434" s="488"/>
      <c r="AG434" s="332">
        <v>0</v>
      </c>
      <c r="AH434" s="332">
        <v>0</v>
      </c>
      <c r="AI434" s="332">
        <v>0</v>
      </c>
      <c r="AJ434" s="332">
        <v>0</v>
      </c>
      <c r="AK434" s="332">
        <v>0</v>
      </c>
      <c r="AL434" s="332">
        <v>0</v>
      </c>
      <c r="AM434" s="332">
        <v>0</v>
      </c>
      <c r="AN434" s="332">
        <v>0</v>
      </c>
      <c r="AO434" s="332">
        <v>0</v>
      </c>
      <c r="AP434" s="332">
        <v>0</v>
      </c>
      <c r="AQ434" s="469">
        <f t="shared" si="25"/>
        <v>0</v>
      </c>
      <c r="AR434" s="470">
        <f t="shared" si="26"/>
        <v>0</v>
      </c>
      <c r="AS434" s="468">
        <f t="shared" si="27"/>
        <v>18487</v>
      </c>
      <c r="AT434" s="380">
        <v>0</v>
      </c>
      <c r="AU434" s="380">
        <v>0</v>
      </c>
      <c r="AV434" s="378">
        <v>0</v>
      </c>
      <c r="AW434" s="332">
        <v>18487</v>
      </c>
      <c r="AX434" s="332">
        <v>0</v>
      </c>
      <c r="AY434" s="332">
        <v>0</v>
      </c>
      <c r="AZ434" s="332">
        <v>0</v>
      </c>
      <c r="BA434" s="332">
        <v>0</v>
      </c>
      <c r="BB434" s="332">
        <v>0</v>
      </c>
      <c r="BC434" s="332">
        <v>0</v>
      </c>
      <c r="BD434" s="332">
        <v>0</v>
      </c>
      <c r="BE434" s="332">
        <v>0</v>
      </c>
      <c r="BF434" s="481" t="s">
        <v>2392</v>
      </c>
      <c r="BG434" s="334"/>
    </row>
    <row r="435" spans="2:59" s="333" customFormat="1" ht="18" customHeight="1" thickBot="1" x14ac:dyDescent="0.35">
      <c r="B435" s="397">
        <v>6589446</v>
      </c>
      <c r="C435" s="218">
        <v>4715</v>
      </c>
      <c r="D435" s="356">
        <v>5531</v>
      </c>
      <c r="E435" s="355">
        <v>45549</v>
      </c>
      <c r="F435" s="354">
        <v>502</v>
      </c>
      <c r="G435" s="354" t="s">
        <v>41</v>
      </c>
      <c r="H435" s="353">
        <v>19050490</v>
      </c>
      <c r="I435" s="354">
        <v>143</v>
      </c>
      <c r="J435" s="478">
        <v>10</v>
      </c>
      <c r="K435" s="478">
        <f t="shared" si="24"/>
        <v>40</v>
      </c>
      <c r="L435" s="478" t="s">
        <v>97</v>
      </c>
      <c r="M435" s="478">
        <v>12</v>
      </c>
      <c r="N435" s="486">
        <v>7</v>
      </c>
      <c r="O435" s="474" t="s">
        <v>2395</v>
      </c>
      <c r="P435" s="416">
        <v>87527935</v>
      </c>
      <c r="Q435" s="352">
        <v>66862503</v>
      </c>
      <c r="R435" s="425">
        <v>20665432</v>
      </c>
      <c r="S435" s="369"/>
      <c r="T435" s="375"/>
      <c r="U435" s="375"/>
      <c r="V435" s="375"/>
      <c r="W435" s="369"/>
      <c r="X435" s="375"/>
      <c r="Y435" s="626"/>
      <c r="Z435" s="369"/>
      <c r="AA435" s="369"/>
      <c r="AB435" s="369"/>
      <c r="AC435" s="369"/>
      <c r="AD435" s="369"/>
      <c r="AE435" s="332">
        <v>0</v>
      </c>
      <c r="AF435" s="488"/>
      <c r="AG435" s="332">
        <v>0</v>
      </c>
      <c r="AH435" s="332">
        <v>16029443</v>
      </c>
      <c r="AI435" s="332">
        <v>0</v>
      </c>
      <c r="AJ435" s="332">
        <v>0</v>
      </c>
      <c r="AK435" s="332">
        <v>0</v>
      </c>
      <c r="AL435" s="332">
        <v>0</v>
      </c>
      <c r="AM435" s="332">
        <v>0</v>
      </c>
      <c r="AN435" s="332">
        <v>0</v>
      </c>
      <c r="AO435" s="332">
        <v>0</v>
      </c>
      <c r="AP435" s="332">
        <v>0</v>
      </c>
      <c r="AQ435" s="469">
        <f t="shared" si="25"/>
        <v>16029443</v>
      </c>
      <c r="AR435" s="470">
        <f t="shared" si="26"/>
        <v>0.77566454937888552</v>
      </c>
      <c r="AS435" s="468">
        <f t="shared" si="27"/>
        <v>4635989</v>
      </c>
      <c r="AT435" s="380">
        <v>0</v>
      </c>
      <c r="AU435" s="380">
        <v>0</v>
      </c>
      <c r="AV435" s="378">
        <v>0</v>
      </c>
      <c r="AW435" s="332">
        <v>20665432</v>
      </c>
      <c r="AX435" s="332">
        <v>0</v>
      </c>
      <c r="AY435" s="332">
        <v>0</v>
      </c>
      <c r="AZ435" s="332">
        <v>0</v>
      </c>
      <c r="BA435" s="332">
        <v>0</v>
      </c>
      <c r="BB435" s="332">
        <v>0</v>
      </c>
      <c r="BC435" s="332">
        <v>0</v>
      </c>
      <c r="BD435" s="332">
        <v>0</v>
      </c>
      <c r="BE435" s="332">
        <v>0</v>
      </c>
      <c r="BF435" s="481" t="s">
        <v>2392</v>
      </c>
      <c r="BG435" s="334"/>
    </row>
    <row r="436" spans="2:59" s="333" customFormat="1" ht="18" customHeight="1" thickBot="1" x14ac:dyDescent="0.35">
      <c r="B436" s="397">
        <v>6589446</v>
      </c>
      <c r="C436" s="218">
        <v>4715</v>
      </c>
      <c r="D436" s="356">
        <v>5531</v>
      </c>
      <c r="E436" s="355">
        <v>45549</v>
      </c>
      <c r="F436" s="354">
        <v>502</v>
      </c>
      <c r="G436" s="354" t="s">
        <v>41</v>
      </c>
      <c r="H436" s="353">
        <v>19050490</v>
      </c>
      <c r="I436" s="354">
        <v>143</v>
      </c>
      <c r="J436" s="478">
        <v>10</v>
      </c>
      <c r="K436" s="478">
        <f t="shared" si="24"/>
        <v>40</v>
      </c>
      <c r="L436" s="478" t="s">
        <v>97</v>
      </c>
      <c r="M436" s="478">
        <v>570</v>
      </c>
      <c r="N436" s="486">
        <v>1</v>
      </c>
      <c r="O436" s="474" t="s">
        <v>2395</v>
      </c>
      <c r="P436" s="416">
        <v>14418485</v>
      </c>
      <c r="Q436" s="352">
        <v>11014267</v>
      </c>
      <c r="R436" s="425">
        <v>3404218</v>
      </c>
      <c r="S436" s="369"/>
      <c r="T436" s="375"/>
      <c r="U436" s="375"/>
      <c r="V436" s="375"/>
      <c r="W436" s="369"/>
      <c r="X436" s="375"/>
      <c r="Y436" s="626"/>
      <c r="Z436" s="369"/>
      <c r="AA436" s="369"/>
      <c r="AB436" s="369"/>
      <c r="AC436" s="369"/>
      <c r="AD436" s="369"/>
      <c r="AE436" s="332">
        <v>0</v>
      </c>
      <c r="AF436" s="488"/>
      <c r="AG436" s="332">
        <v>0</v>
      </c>
      <c r="AH436" s="332">
        <v>3404218</v>
      </c>
      <c r="AI436" s="332">
        <v>0</v>
      </c>
      <c r="AJ436" s="332">
        <v>0</v>
      </c>
      <c r="AK436" s="332">
        <v>0</v>
      </c>
      <c r="AL436" s="332">
        <v>0</v>
      </c>
      <c r="AM436" s="332">
        <v>0</v>
      </c>
      <c r="AN436" s="332">
        <v>0</v>
      </c>
      <c r="AO436" s="332">
        <v>0</v>
      </c>
      <c r="AP436" s="332">
        <v>0</v>
      </c>
      <c r="AQ436" s="469">
        <f t="shared" si="25"/>
        <v>3404218</v>
      </c>
      <c r="AR436" s="470">
        <f t="shared" si="26"/>
        <v>1</v>
      </c>
      <c r="AS436" s="468">
        <f t="shared" si="27"/>
        <v>0</v>
      </c>
      <c r="AT436" s="380">
        <v>0</v>
      </c>
      <c r="AU436" s="380">
        <v>0</v>
      </c>
      <c r="AV436" s="378">
        <v>0</v>
      </c>
      <c r="AW436" s="332">
        <v>3404218</v>
      </c>
      <c r="AX436" s="332">
        <v>0</v>
      </c>
      <c r="AY436" s="332">
        <v>0</v>
      </c>
      <c r="AZ436" s="332">
        <v>0</v>
      </c>
      <c r="BA436" s="332">
        <v>0</v>
      </c>
      <c r="BB436" s="332">
        <v>0</v>
      </c>
      <c r="BC436" s="332">
        <v>0</v>
      </c>
      <c r="BD436" s="332">
        <v>0</v>
      </c>
      <c r="BE436" s="332">
        <v>0</v>
      </c>
      <c r="BF436" s="481" t="s">
        <v>2392</v>
      </c>
      <c r="BG436" s="334"/>
    </row>
    <row r="437" spans="2:59" s="333" customFormat="1" ht="18" customHeight="1" thickBot="1" x14ac:dyDescent="0.35">
      <c r="B437" s="397">
        <v>6589446</v>
      </c>
      <c r="C437" s="218">
        <v>4716</v>
      </c>
      <c r="D437" s="356">
        <v>5532</v>
      </c>
      <c r="E437" s="355">
        <v>45549</v>
      </c>
      <c r="F437" s="354">
        <v>502</v>
      </c>
      <c r="G437" s="354" t="s">
        <v>41</v>
      </c>
      <c r="H437" s="353">
        <v>19050490</v>
      </c>
      <c r="I437" s="354">
        <v>148</v>
      </c>
      <c r="J437" s="478">
        <v>10</v>
      </c>
      <c r="K437" s="478">
        <f t="shared" si="24"/>
        <v>40</v>
      </c>
      <c r="L437" s="478" t="s">
        <v>96</v>
      </c>
      <c r="M437" s="478">
        <v>12</v>
      </c>
      <c r="N437" s="486">
        <v>7</v>
      </c>
      <c r="O437" s="474" t="s">
        <v>2395</v>
      </c>
      <c r="P437" s="416">
        <v>25899746</v>
      </c>
      <c r="Q437" s="352">
        <v>19784791</v>
      </c>
      <c r="R437" s="425">
        <v>6114955</v>
      </c>
      <c r="S437" s="369"/>
      <c r="T437" s="375"/>
      <c r="U437" s="375"/>
      <c r="V437" s="375"/>
      <c r="W437" s="369"/>
      <c r="X437" s="375"/>
      <c r="Y437" s="626"/>
      <c r="Z437" s="369"/>
      <c r="AA437" s="369"/>
      <c r="AB437" s="369"/>
      <c r="AC437" s="369"/>
      <c r="AD437" s="369"/>
      <c r="AE437" s="332">
        <v>0</v>
      </c>
      <c r="AF437" s="488"/>
      <c r="AG437" s="332">
        <v>0</v>
      </c>
      <c r="AH437" s="332">
        <v>2688491</v>
      </c>
      <c r="AI437" s="332">
        <v>0</v>
      </c>
      <c r="AJ437" s="332">
        <v>0</v>
      </c>
      <c r="AK437" s="332">
        <v>0</v>
      </c>
      <c r="AL437" s="332">
        <v>0</v>
      </c>
      <c r="AM437" s="332">
        <v>0</v>
      </c>
      <c r="AN437" s="332">
        <v>0</v>
      </c>
      <c r="AO437" s="332">
        <v>0</v>
      </c>
      <c r="AP437" s="332">
        <v>0</v>
      </c>
      <c r="AQ437" s="469">
        <f t="shared" si="25"/>
        <v>2688491</v>
      </c>
      <c r="AR437" s="470">
        <f t="shared" si="26"/>
        <v>0.43965834580957669</v>
      </c>
      <c r="AS437" s="468">
        <f t="shared" si="27"/>
        <v>3426464</v>
      </c>
      <c r="AT437" s="380">
        <v>0</v>
      </c>
      <c r="AU437" s="380">
        <v>0</v>
      </c>
      <c r="AV437" s="378">
        <v>0</v>
      </c>
      <c r="AW437" s="332">
        <v>6114955</v>
      </c>
      <c r="AX437" s="332">
        <v>0</v>
      </c>
      <c r="AY437" s="332">
        <v>0</v>
      </c>
      <c r="AZ437" s="332">
        <v>0</v>
      </c>
      <c r="BA437" s="332">
        <v>0</v>
      </c>
      <c r="BB437" s="332">
        <v>0</v>
      </c>
      <c r="BC437" s="332">
        <v>0</v>
      </c>
      <c r="BD437" s="332">
        <v>0</v>
      </c>
      <c r="BE437" s="332">
        <v>0</v>
      </c>
      <c r="BF437" s="481" t="s">
        <v>2392</v>
      </c>
      <c r="BG437" s="334"/>
    </row>
    <row r="438" spans="2:59" s="333" customFormat="1" ht="18" customHeight="1" thickBot="1" x14ac:dyDescent="0.35">
      <c r="B438" s="397">
        <v>6589446</v>
      </c>
      <c r="C438" s="218">
        <v>4716</v>
      </c>
      <c r="D438" s="356">
        <v>5532</v>
      </c>
      <c r="E438" s="355">
        <v>45549</v>
      </c>
      <c r="F438" s="354">
        <v>502</v>
      </c>
      <c r="G438" s="354" t="s">
        <v>41</v>
      </c>
      <c r="H438" s="353">
        <v>19050490</v>
      </c>
      <c r="I438" s="354">
        <v>148</v>
      </c>
      <c r="J438" s="478">
        <v>10</v>
      </c>
      <c r="K438" s="478">
        <f t="shared" si="24"/>
        <v>40</v>
      </c>
      <c r="L438" s="478" t="s">
        <v>96</v>
      </c>
      <c r="M438" s="478">
        <v>570</v>
      </c>
      <c r="N438" s="486">
        <v>1</v>
      </c>
      <c r="O438" s="474" t="s">
        <v>2395</v>
      </c>
      <c r="P438" s="416">
        <v>4233492</v>
      </c>
      <c r="Q438" s="352">
        <v>3233960</v>
      </c>
      <c r="R438" s="425">
        <v>999532</v>
      </c>
      <c r="S438" s="369"/>
      <c r="T438" s="375"/>
      <c r="U438" s="375"/>
      <c r="V438" s="375"/>
      <c r="W438" s="369"/>
      <c r="X438" s="375"/>
      <c r="Y438" s="626"/>
      <c r="Z438" s="369"/>
      <c r="AA438" s="369"/>
      <c r="AB438" s="369"/>
      <c r="AC438" s="369"/>
      <c r="AD438" s="369"/>
      <c r="AE438" s="332">
        <v>0</v>
      </c>
      <c r="AF438" s="488"/>
      <c r="AG438" s="332">
        <v>0</v>
      </c>
      <c r="AH438" s="332">
        <v>999532</v>
      </c>
      <c r="AI438" s="332">
        <v>0</v>
      </c>
      <c r="AJ438" s="332">
        <v>0</v>
      </c>
      <c r="AK438" s="332">
        <v>0</v>
      </c>
      <c r="AL438" s="332">
        <v>0</v>
      </c>
      <c r="AM438" s="332">
        <v>0</v>
      </c>
      <c r="AN438" s="332">
        <v>0</v>
      </c>
      <c r="AO438" s="332">
        <v>0</v>
      </c>
      <c r="AP438" s="332">
        <v>0</v>
      </c>
      <c r="AQ438" s="469">
        <f t="shared" si="25"/>
        <v>999532</v>
      </c>
      <c r="AR438" s="470">
        <f t="shared" si="26"/>
        <v>1</v>
      </c>
      <c r="AS438" s="468">
        <f t="shared" si="27"/>
        <v>0</v>
      </c>
      <c r="AT438" s="380">
        <v>0</v>
      </c>
      <c r="AU438" s="380">
        <v>0</v>
      </c>
      <c r="AV438" s="378">
        <v>0</v>
      </c>
      <c r="AW438" s="332">
        <v>999532</v>
      </c>
      <c r="AX438" s="332">
        <v>0</v>
      </c>
      <c r="AY438" s="332">
        <v>0</v>
      </c>
      <c r="AZ438" s="332">
        <v>0</v>
      </c>
      <c r="BA438" s="332">
        <v>0</v>
      </c>
      <c r="BB438" s="332">
        <v>0</v>
      </c>
      <c r="BC438" s="332">
        <v>0</v>
      </c>
      <c r="BD438" s="332">
        <v>0</v>
      </c>
      <c r="BE438" s="332">
        <v>0</v>
      </c>
      <c r="BF438" s="481" t="s">
        <v>2392</v>
      </c>
      <c r="BG438" s="334"/>
    </row>
    <row r="439" spans="2:59" s="333" customFormat="1" ht="18" customHeight="1" thickBot="1" x14ac:dyDescent="0.35">
      <c r="B439" s="397">
        <v>6589446</v>
      </c>
      <c r="C439" s="218">
        <v>4717</v>
      </c>
      <c r="D439" s="356">
        <v>5533</v>
      </c>
      <c r="E439" s="355">
        <v>45549</v>
      </c>
      <c r="F439" s="354">
        <v>502</v>
      </c>
      <c r="G439" s="354" t="s">
        <v>41</v>
      </c>
      <c r="H439" s="353">
        <v>19050490</v>
      </c>
      <c r="I439" s="354">
        <v>211</v>
      </c>
      <c r="J439" s="478">
        <v>10</v>
      </c>
      <c r="K439" s="478">
        <f t="shared" si="24"/>
        <v>41</v>
      </c>
      <c r="L439" s="478" t="s">
        <v>98</v>
      </c>
      <c r="M439" s="478">
        <v>12</v>
      </c>
      <c r="N439" s="487">
        <v>7</v>
      </c>
      <c r="O439" s="474" t="s">
        <v>2395</v>
      </c>
      <c r="P439" s="416">
        <v>156600</v>
      </c>
      <c r="Q439" s="352">
        <v>119627</v>
      </c>
      <c r="R439" s="425">
        <v>36973</v>
      </c>
      <c r="S439" s="369"/>
      <c r="T439" s="375"/>
      <c r="U439" s="375"/>
      <c r="V439" s="375"/>
      <c r="W439" s="369"/>
      <c r="X439" s="375"/>
      <c r="Y439" s="626"/>
      <c r="Z439" s="369"/>
      <c r="AA439" s="369"/>
      <c r="AB439" s="369"/>
      <c r="AC439" s="369"/>
      <c r="AD439" s="369"/>
      <c r="AE439" s="332">
        <v>0</v>
      </c>
      <c r="AF439" s="488"/>
      <c r="AG439" s="332">
        <v>0</v>
      </c>
      <c r="AH439" s="332">
        <v>21993.095246536395</v>
      </c>
      <c r="AI439" s="332">
        <v>0</v>
      </c>
      <c r="AJ439" s="332">
        <v>0</v>
      </c>
      <c r="AK439" s="332">
        <v>0</v>
      </c>
      <c r="AL439" s="332">
        <v>0</v>
      </c>
      <c r="AM439" s="332">
        <v>0</v>
      </c>
      <c r="AN439" s="332">
        <v>0</v>
      </c>
      <c r="AO439" s="332">
        <v>0</v>
      </c>
      <c r="AP439" s="332">
        <v>0</v>
      </c>
      <c r="AQ439" s="469">
        <f t="shared" si="25"/>
        <v>21993.095246536395</v>
      </c>
      <c r="AR439" s="470">
        <f t="shared" si="26"/>
        <v>0.59484205356710018</v>
      </c>
      <c r="AS439" s="468">
        <f t="shared" si="27"/>
        <v>14979.904753463605</v>
      </c>
      <c r="AT439" s="380">
        <v>0</v>
      </c>
      <c r="AU439" s="380">
        <v>0</v>
      </c>
      <c r="AV439" s="378">
        <v>0</v>
      </c>
      <c r="AW439" s="332">
        <v>36973</v>
      </c>
      <c r="AX439" s="332">
        <v>0</v>
      </c>
      <c r="AY439" s="332">
        <v>0</v>
      </c>
      <c r="AZ439" s="332">
        <v>0</v>
      </c>
      <c r="BA439" s="332">
        <v>0</v>
      </c>
      <c r="BB439" s="332">
        <v>0</v>
      </c>
      <c r="BC439" s="332">
        <v>0</v>
      </c>
      <c r="BD439" s="332">
        <v>0</v>
      </c>
      <c r="BE439" s="332">
        <v>0</v>
      </c>
      <c r="BF439" s="481" t="s">
        <v>2392</v>
      </c>
      <c r="BG439" s="334"/>
    </row>
    <row r="440" spans="2:59" s="333" customFormat="1" ht="18" customHeight="1" thickBot="1" x14ac:dyDescent="0.35">
      <c r="B440" s="397">
        <v>6589446</v>
      </c>
      <c r="C440" s="218">
        <v>4717</v>
      </c>
      <c r="D440" s="356">
        <v>5533</v>
      </c>
      <c r="E440" s="355">
        <v>45549</v>
      </c>
      <c r="F440" s="354">
        <v>502</v>
      </c>
      <c r="G440" s="354" t="s">
        <v>41</v>
      </c>
      <c r="H440" s="353">
        <v>19050490</v>
      </c>
      <c r="I440" s="354">
        <v>211</v>
      </c>
      <c r="J440" s="478">
        <v>10</v>
      </c>
      <c r="K440" s="478">
        <f t="shared" si="24"/>
        <v>41</v>
      </c>
      <c r="L440" s="478" t="s">
        <v>99</v>
      </c>
      <c r="M440" s="478">
        <v>12</v>
      </c>
      <c r="N440" s="486">
        <v>7</v>
      </c>
      <c r="O440" s="474" t="s">
        <v>2395</v>
      </c>
      <c r="P440" s="416">
        <v>65227000</v>
      </c>
      <c r="Q440" s="352">
        <v>49826841</v>
      </c>
      <c r="R440" s="425">
        <v>15400159</v>
      </c>
      <c r="S440" s="369"/>
      <c r="T440" s="375"/>
      <c r="U440" s="375"/>
      <c r="V440" s="375"/>
      <c r="W440" s="369"/>
      <c r="X440" s="375"/>
      <c r="Y440" s="626"/>
      <c r="Z440" s="369"/>
      <c r="AA440" s="369"/>
      <c r="AB440" s="369"/>
      <c r="AC440" s="369"/>
      <c r="AD440" s="369"/>
      <c r="AE440" s="332">
        <v>0</v>
      </c>
      <c r="AF440" s="488"/>
      <c r="AG440" s="332">
        <v>0</v>
      </c>
      <c r="AH440" s="332">
        <v>9160662.2048198581</v>
      </c>
      <c r="AI440" s="332">
        <v>0</v>
      </c>
      <c r="AJ440" s="332">
        <v>0</v>
      </c>
      <c r="AK440" s="332">
        <v>0</v>
      </c>
      <c r="AL440" s="332">
        <v>0</v>
      </c>
      <c r="AM440" s="332">
        <v>0</v>
      </c>
      <c r="AN440" s="332">
        <v>0</v>
      </c>
      <c r="AO440" s="332">
        <v>0</v>
      </c>
      <c r="AP440" s="332">
        <v>0</v>
      </c>
      <c r="AQ440" s="469">
        <f t="shared" si="25"/>
        <v>9160662.2048198581</v>
      </c>
      <c r="AR440" s="470">
        <f t="shared" si="26"/>
        <v>0.59484205356710007</v>
      </c>
      <c r="AS440" s="468">
        <f t="shared" si="27"/>
        <v>6239496.7951801419</v>
      </c>
      <c r="AT440" s="380">
        <v>0</v>
      </c>
      <c r="AU440" s="380">
        <v>0</v>
      </c>
      <c r="AV440" s="378">
        <v>0</v>
      </c>
      <c r="AW440" s="332">
        <v>15400159</v>
      </c>
      <c r="AX440" s="332">
        <v>0</v>
      </c>
      <c r="AY440" s="332">
        <v>0</v>
      </c>
      <c r="AZ440" s="332">
        <v>0</v>
      </c>
      <c r="BA440" s="332">
        <v>0</v>
      </c>
      <c r="BB440" s="332">
        <v>0</v>
      </c>
      <c r="BC440" s="332">
        <v>0</v>
      </c>
      <c r="BD440" s="332">
        <v>0</v>
      </c>
      <c r="BE440" s="332">
        <v>0</v>
      </c>
      <c r="BF440" s="481" t="s">
        <v>2392</v>
      </c>
      <c r="BG440" s="334"/>
    </row>
    <row r="441" spans="2:59" s="333" customFormat="1" ht="18" customHeight="1" thickBot="1" x14ac:dyDescent="0.35">
      <c r="B441" s="397">
        <v>6589446</v>
      </c>
      <c r="C441" s="218">
        <v>4717</v>
      </c>
      <c r="D441" s="356">
        <v>5533</v>
      </c>
      <c r="E441" s="355">
        <v>45549</v>
      </c>
      <c r="F441" s="354">
        <v>502</v>
      </c>
      <c r="G441" s="354" t="s">
        <v>41</v>
      </c>
      <c r="H441" s="353">
        <v>19050490</v>
      </c>
      <c r="I441" s="354">
        <v>211</v>
      </c>
      <c r="J441" s="478">
        <v>10</v>
      </c>
      <c r="K441" s="478">
        <f t="shared" si="24"/>
        <v>41</v>
      </c>
      <c r="L441" s="478" t="s">
        <v>100</v>
      </c>
      <c r="M441" s="478">
        <v>12</v>
      </c>
      <c r="N441" s="487">
        <v>7</v>
      </c>
      <c r="O441" s="474" t="s">
        <v>2395</v>
      </c>
      <c r="P441" s="416">
        <v>75277862</v>
      </c>
      <c r="Q441" s="352">
        <v>57504684</v>
      </c>
      <c r="R441" s="425">
        <v>17773178</v>
      </c>
      <c r="S441" s="369"/>
      <c r="T441" s="375"/>
      <c r="U441" s="375"/>
      <c r="V441" s="375"/>
      <c r="W441" s="369"/>
      <c r="X441" s="375"/>
      <c r="Y441" s="626"/>
      <c r="Z441" s="369"/>
      <c r="AA441" s="369"/>
      <c r="AB441" s="369"/>
      <c r="AC441" s="369"/>
      <c r="AD441" s="369"/>
      <c r="AE441" s="332">
        <v>0</v>
      </c>
      <c r="AF441" s="488"/>
      <c r="AG441" s="332">
        <v>0</v>
      </c>
      <c r="AH441" s="332">
        <v>10572233.699933605</v>
      </c>
      <c r="AI441" s="332">
        <v>0</v>
      </c>
      <c r="AJ441" s="332">
        <v>0</v>
      </c>
      <c r="AK441" s="332">
        <v>0</v>
      </c>
      <c r="AL441" s="332">
        <v>0</v>
      </c>
      <c r="AM441" s="332">
        <v>0</v>
      </c>
      <c r="AN441" s="332">
        <v>0</v>
      </c>
      <c r="AO441" s="332">
        <v>0</v>
      </c>
      <c r="AP441" s="332">
        <v>0</v>
      </c>
      <c r="AQ441" s="469">
        <f t="shared" si="25"/>
        <v>10572233.699933605</v>
      </c>
      <c r="AR441" s="470">
        <f t="shared" si="26"/>
        <v>0.59484205356710007</v>
      </c>
      <c r="AS441" s="468">
        <f t="shared" si="27"/>
        <v>7200944.3000663947</v>
      </c>
      <c r="AT441" s="380">
        <v>0</v>
      </c>
      <c r="AU441" s="380">
        <v>0</v>
      </c>
      <c r="AV441" s="378">
        <v>0</v>
      </c>
      <c r="AW441" s="332">
        <v>17773178</v>
      </c>
      <c r="AX441" s="332">
        <v>0</v>
      </c>
      <c r="AY441" s="332">
        <v>0</v>
      </c>
      <c r="AZ441" s="332">
        <v>0</v>
      </c>
      <c r="BA441" s="332">
        <v>0</v>
      </c>
      <c r="BB441" s="332">
        <v>0</v>
      </c>
      <c r="BC441" s="332">
        <v>0</v>
      </c>
      <c r="BD441" s="332">
        <v>0</v>
      </c>
      <c r="BE441" s="332">
        <v>0</v>
      </c>
      <c r="BF441" s="481" t="s">
        <v>2392</v>
      </c>
      <c r="BG441" s="334"/>
    </row>
    <row r="442" spans="2:59" s="333" customFormat="1" ht="18" customHeight="1" thickBot="1" x14ac:dyDescent="0.35">
      <c r="B442" s="397">
        <v>6589446</v>
      </c>
      <c r="C442" s="218">
        <v>4717</v>
      </c>
      <c r="D442" s="356">
        <v>5533</v>
      </c>
      <c r="E442" s="355">
        <v>45549</v>
      </c>
      <c r="F442" s="354">
        <v>502</v>
      </c>
      <c r="G442" s="354" t="s">
        <v>41</v>
      </c>
      <c r="H442" s="353">
        <v>19050490</v>
      </c>
      <c r="I442" s="354">
        <v>211</v>
      </c>
      <c r="J442" s="478">
        <v>10</v>
      </c>
      <c r="K442" s="478">
        <f t="shared" si="24"/>
        <v>41</v>
      </c>
      <c r="L442" s="478" t="s">
        <v>99</v>
      </c>
      <c r="M442" s="478">
        <v>570</v>
      </c>
      <c r="N442" s="487">
        <v>1</v>
      </c>
      <c r="O442" s="474" t="s">
        <v>2395</v>
      </c>
      <c r="P442" s="416">
        <v>15831944</v>
      </c>
      <c r="Q442" s="352">
        <v>12094006</v>
      </c>
      <c r="R442" s="425">
        <v>3737938</v>
      </c>
      <c r="S442" s="369"/>
      <c r="T442" s="375"/>
      <c r="U442" s="375"/>
      <c r="V442" s="375"/>
      <c r="W442" s="369"/>
      <c r="X442" s="375"/>
      <c r="Y442" s="626"/>
      <c r="Z442" s="369"/>
      <c r="AA442" s="369"/>
      <c r="AB442" s="369"/>
      <c r="AC442" s="369"/>
      <c r="AD442" s="369"/>
      <c r="AE442" s="332">
        <v>0</v>
      </c>
      <c r="AF442" s="488"/>
      <c r="AG442" s="332">
        <v>0</v>
      </c>
      <c r="AH442" s="332">
        <v>3737938</v>
      </c>
      <c r="AI442" s="332">
        <v>0</v>
      </c>
      <c r="AJ442" s="332">
        <v>0</v>
      </c>
      <c r="AK442" s="332">
        <v>0</v>
      </c>
      <c r="AL442" s="332">
        <v>0</v>
      </c>
      <c r="AM442" s="332">
        <v>0</v>
      </c>
      <c r="AN442" s="332">
        <v>0</v>
      </c>
      <c r="AO442" s="332">
        <v>0</v>
      </c>
      <c r="AP442" s="332">
        <v>0</v>
      </c>
      <c r="AQ442" s="469">
        <f t="shared" si="25"/>
        <v>3737938</v>
      </c>
      <c r="AR442" s="470">
        <f t="shared" si="26"/>
        <v>1</v>
      </c>
      <c r="AS442" s="468">
        <f t="shared" si="27"/>
        <v>0</v>
      </c>
      <c r="AT442" s="380">
        <v>0</v>
      </c>
      <c r="AU442" s="380">
        <v>0</v>
      </c>
      <c r="AV442" s="378">
        <v>0</v>
      </c>
      <c r="AW442" s="332">
        <v>3737938</v>
      </c>
      <c r="AX442" s="332">
        <v>0</v>
      </c>
      <c r="AY442" s="332">
        <v>0</v>
      </c>
      <c r="AZ442" s="332">
        <v>0</v>
      </c>
      <c r="BA442" s="332">
        <v>0</v>
      </c>
      <c r="BB442" s="332">
        <v>0</v>
      </c>
      <c r="BC442" s="332">
        <v>0</v>
      </c>
      <c r="BD442" s="332">
        <v>0</v>
      </c>
      <c r="BE442" s="332">
        <v>0</v>
      </c>
      <c r="BF442" s="481" t="s">
        <v>2392</v>
      </c>
      <c r="BG442" s="334"/>
    </row>
    <row r="443" spans="2:59" s="333" customFormat="1" ht="18" customHeight="1" thickBot="1" x14ac:dyDescent="0.35">
      <c r="B443" s="397">
        <v>6589446</v>
      </c>
      <c r="C443" s="218">
        <v>4718</v>
      </c>
      <c r="D443" s="356">
        <v>5535</v>
      </c>
      <c r="E443" s="355">
        <v>45549</v>
      </c>
      <c r="F443" s="354">
        <v>502</v>
      </c>
      <c r="G443" s="354" t="s">
        <v>41</v>
      </c>
      <c r="H443" s="353">
        <v>19050490</v>
      </c>
      <c r="I443" s="354">
        <v>97</v>
      </c>
      <c r="J443" s="478">
        <v>10</v>
      </c>
      <c r="K443" s="478">
        <f t="shared" si="24"/>
        <v>44</v>
      </c>
      <c r="L443" s="478" t="s">
        <v>105</v>
      </c>
      <c r="M443" s="478">
        <v>12</v>
      </c>
      <c r="N443" s="487">
        <v>7</v>
      </c>
      <c r="O443" s="474" t="s">
        <v>2395</v>
      </c>
      <c r="P443" s="416">
        <v>626555638</v>
      </c>
      <c r="Q443" s="352">
        <v>478625235</v>
      </c>
      <c r="R443" s="425">
        <v>147930403</v>
      </c>
      <c r="S443" s="369"/>
      <c r="T443" s="375"/>
      <c r="U443" s="375"/>
      <c r="V443" s="375"/>
      <c r="W443" s="369"/>
      <c r="X443" s="375"/>
      <c r="Y443" s="626"/>
      <c r="Z443" s="369"/>
      <c r="AA443" s="369"/>
      <c r="AB443" s="369"/>
      <c r="AC443" s="369"/>
      <c r="AD443" s="369"/>
      <c r="AE443" s="332">
        <v>0</v>
      </c>
      <c r="AF443" s="488"/>
      <c r="AG443" s="332">
        <v>0</v>
      </c>
      <c r="AH443" s="332">
        <v>106047631</v>
      </c>
      <c r="AI443" s="332">
        <v>0</v>
      </c>
      <c r="AJ443" s="332">
        <v>0</v>
      </c>
      <c r="AK443" s="332">
        <v>0</v>
      </c>
      <c r="AL443" s="332">
        <v>0</v>
      </c>
      <c r="AM443" s="332">
        <v>0</v>
      </c>
      <c r="AN443" s="332">
        <v>0</v>
      </c>
      <c r="AO443" s="332">
        <v>0</v>
      </c>
      <c r="AP443" s="332">
        <v>0</v>
      </c>
      <c r="AQ443" s="469">
        <f t="shared" si="25"/>
        <v>106047631</v>
      </c>
      <c r="AR443" s="470">
        <f t="shared" si="26"/>
        <v>0.71687515784027167</v>
      </c>
      <c r="AS443" s="468">
        <f t="shared" si="27"/>
        <v>41882772</v>
      </c>
      <c r="AT443" s="380">
        <v>0</v>
      </c>
      <c r="AU443" s="380">
        <v>0</v>
      </c>
      <c r="AV443" s="378">
        <v>0</v>
      </c>
      <c r="AW443" s="332">
        <v>147930403</v>
      </c>
      <c r="AX443" s="332">
        <v>0</v>
      </c>
      <c r="AY443" s="332">
        <v>0</v>
      </c>
      <c r="AZ443" s="332">
        <v>0</v>
      </c>
      <c r="BA443" s="332">
        <v>0</v>
      </c>
      <c r="BB443" s="332">
        <v>0</v>
      </c>
      <c r="BC443" s="332">
        <v>0</v>
      </c>
      <c r="BD443" s="332">
        <v>0</v>
      </c>
      <c r="BE443" s="332">
        <v>0</v>
      </c>
      <c r="BF443" s="481" t="s">
        <v>2392</v>
      </c>
      <c r="BG443" s="334"/>
    </row>
    <row r="444" spans="2:59" s="333" customFormat="1" ht="18" customHeight="1" thickBot="1" x14ac:dyDescent="0.35">
      <c r="B444" s="397">
        <v>6589446</v>
      </c>
      <c r="C444" s="218">
        <v>4718</v>
      </c>
      <c r="D444" s="356">
        <v>5535</v>
      </c>
      <c r="E444" s="355">
        <v>45549</v>
      </c>
      <c r="F444" s="354">
        <v>502</v>
      </c>
      <c r="G444" s="354" t="s">
        <v>41</v>
      </c>
      <c r="H444" s="353">
        <v>19050490</v>
      </c>
      <c r="I444" s="354">
        <v>97</v>
      </c>
      <c r="J444" s="478">
        <v>10</v>
      </c>
      <c r="K444" s="478">
        <f t="shared" si="24"/>
        <v>44</v>
      </c>
      <c r="L444" s="478" t="s">
        <v>105</v>
      </c>
      <c r="M444" s="478">
        <v>574</v>
      </c>
      <c r="N444" s="487">
        <v>7</v>
      </c>
      <c r="O444" s="474" t="s">
        <v>2395</v>
      </c>
      <c r="P444" s="416">
        <v>574528738</v>
      </c>
      <c r="Q444" s="352">
        <v>438881937</v>
      </c>
      <c r="R444" s="425">
        <v>135646801</v>
      </c>
      <c r="S444" s="369"/>
      <c r="T444" s="375"/>
      <c r="U444" s="375"/>
      <c r="V444" s="375"/>
      <c r="W444" s="369"/>
      <c r="X444" s="375"/>
      <c r="Y444" s="626"/>
      <c r="Z444" s="369"/>
      <c r="AA444" s="369"/>
      <c r="AB444" s="369"/>
      <c r="AC444" s="369"/>
      <c r="AD444" s="369"/>
      <c r="AE444" s="332">
        <v>0</v>
      </c>
      <c r="AF444" s="488"/>
      <c r="AG444" s="332">
        <v>0</v>
      </c>
      <c r="AH444" s="332">
        <v>15528290</v>
      </c>
      <c r="AI444" s="332">
        <v>0</v>
      </c>
      <c r="AJ444" s="332">
        <v>0</v>
      </c>
      <c r="AK444" s="332">
        <v>0</v>
      </c>
      <c r="AL444" s="332">
        <v>0</v>
      </c>
      <c r="AM444" s="332">
        <v>0</v>
      </c>
      <c r="AN444" s="332">
        <v>0</v>
      </c>
      <c r="AO444" s="332">
        <v>0</v>
      </c>
      <c r="AP444" s="332">
        <v>0</v>
      </c>
      <c r="AQ444" s="469">
        <f t="shared" si="25"/>
        <v>15528290</v>
      </c>
      <c r="AR444" s="470">
        <f t="shared" si="26"/>
        <v>0.11447590275276746</v>
      </c>
      <c r="AS444" s="468">
        <f t="shared" si="27"/>
        <v>120118511</v>
      </c>
      <c r="AT444" s="380">
        <v>0</v>
      </c>
      <c r="AU444" s="380">
        <v>0</v>
      </c>
      <c r="AV444" s="378">
        <v>0</v>
      </c>
      <c r="AW444" s="332">
        <v>135646801</v>
      </c>
      <c r="AX444" s="332">
        <v>0</v>
      </c>
      <c r="AY444" s="332">
        <v>0</v>
      </c>
      <c r="AZ444" s="332">
        <v>0</v>
      </c>
      <c r="BA444" s="332">
        <v>0</v>
      </c>
      <c r="BB444" s="332">
        <v>0</v>
      </c>
      <c r="BC444" s="332">
        <v>0</v>
      </c>
      <c r="BD444" s="332">
        <v>0</v>
      </c>
      <c r="BE444" s="332">
        <v>0</v>
      </c>
      <c r="BF444" s="481" t="s">
        <v>2392</v>
      </c>
      <c r="BG444" s="334"/>
    </row>
    <row r="445" spans="2:59" s="333" customFormat="1" ht="18" customHeight="1" thickBot="1" x14ac:dyDescent="0.35">
      <c r="B445" s="397">
        <v>6589446</v>
      </c>
      <c r="C445" s="218">
        <v>4719</v>
      </c>
      <c r="D445" s="356">
        <v>5534</v>
      </c>
      <c r="E445" s="355">
        <v>45549</v>
      </c>
      <c r="F445" s="354">
        <v>502</v>
      </c>
      <c r="G445" s="354" t="s">
        <v>41</v>
      </c>
      <c r="H445" s="353">
        <v>19050490</v>
      </c>
      <c r="I445" s="354">
        <v>212</v>
      </c>
      <c r="J445" s="478">
        <v>10</v>
      </c>
      <c r="K445" s="478">
        <f t="shared" si="24"/>
        <v>43</v>
      </c>
      <c r="L445" s="478" t="s">
        <v>104</v>
      </c>
      <c r="M445" s="478">
        <v>12</v>
      </c>
      <c r="N445" s="486">
        <v>7</v>
      </c>
      <c r="O445" s="474" t="s">
        <v>2395</v>
      </c>
      <c r="P445" s="416">
        <v>7083916</v>
      </c>
      <c r="Q445" s="352">
        <v>5411397</v>
      </c>
      <c r="R445" s="425">
        <v>1672519</v>
      </c>
      <c r="S445" s="369"/>
      <c r="T445" s="375"/>
      <c r="U445" s="375"/>
      <c r="V445" s="375"/>
      <c r="W445" s="369"/>
      <c r="X445" s="375"/>
      <c r="Y445" s="626"/>
      <c r="Z445" s="369"/>
      <c r="AA445" s="369"/>
      <c r="AB445" s="369"/>
      <c r="AC445" s="369"/>
      <c r="AD445" s="369"/>
      <c r="AE445" s="332">
        <v>0</v>
      </c>
      <c r="AF445" s="488"/>
      <c r="AG445" s="332">
        <v>0</v>
      </c>
      <c r="AH445" s="332">
        <v>0</v>
      </c>
      <c r="AI445" s="332">
        <v>0</v>
      </c>
      <c r="AJ445" s="332">
        <v>0</v>
      </c>
      <c r="AK445" s="332">
        <v>0</v>
      </c>
      <c r="AL445" s="332">
        <v>0</v>
      </c>
      <c r="AM445" s="332">
        <v>0</v>
      </c>
      <c r="AN445" s="332">
        <v>0</v>
      </c>
      <c r="AO445" s="332">
        <v>0</v>
      </c>
      <c r="AP445" s="332">
        <v>0</v>
      </c>
      <c r="AQ445" s="469">
        <f t="shared" si="25"/>
        <v>0</v>
      </c>
      <c r="AR445" s="470">
        <f t="shared" si="26"/>
        <v>0</v>
      </c>
      <c r="AS445" s="468">
        <f t="shared" si="27"/>
        <v>1672519</v>
      </c>
      <c r="AT445" s="380">
        <v>0</v>
      </c>
      <c r="AU445" s="380">
        <v>0</v>
      </c>
      <c r="AV445" s="378">
        <v>0</v>
      </c>
      <c r="AW445" s="332">
        <v>1672519</v>
      </c>
      <c r="AX445" s="332">
        <v>0</v>
      </c>
      <c r="AY445" s="332">
        <v>0</v>
      </c>
      <c r="AZ445" s="332">
        <v>0</v>
      </c>
      <c r="BA445" s="332">
        <v>0</v>
      </c>
      <c r="BB445" s="332">
        <v>0</v>
      </c>
      <c r="BC445" s="332">
        <v>0</v>
      </c>
      <c r="BD445" s="332">
        <v>0</v>
      </c>
      <c r="BE445" s="332">
        <v>0</v>
      </c>
      <c r="BF445" s="481" t="s">
        <v>2392</v>
      </c>
      <c r="BG445" s="334"/>
    </row>
    <row r="446" spans="2:59" s="333" customFormat="1" ht="18" customHeight="1" thickBot="1" x14ac:dyDescent="0.35">
      <c r="B446" s="397">
        <v>6589446</v>
      </c>
      <c r="C446" s="218">
        <v>4721</v>
      </c>
      <c r="D446" s="356">
        <v>5536</v>
      </c>
      <c r="E446" s="355">
        <v>45549</v>
      </c>
      <c r="F446" s="354">
        <v>502</v>
      </c>
      <c r="G446" s="354" t="s">
        <v>41</v>
      </c>
      <c r="H446" s="353">
        <v>19050490</v>
      </c>
      <c r="I446" s="354">
        <v>113</v>
      </c>
      <c r="J446" s="478">
        <v>10</v>
      </c>
      <c r="K446" s="478">
        <f t="shared" si="24"/>
        <v>18</v>
      </c>
      <c r="L446" s="478" t="s">
        <v>65</v>
      </c>
      <c r="M446" s="478">
        <v>12</v>
      </c>
      <c r="N446" s="487">
        <v>7</v>
      </c>
      <c r="O446" s="474" t="s">
        <v>2395</v>
      </c>
      <c r="P446" s="416">
        <v>48602147</v>
      </c>
      <c r="Q446" s="352">
        <v>37127132</v>
      </c>
      <c r="R446" s="425">
        <v>11475015</v>
      </c>
      <c r="S446" s="369"/>
      <c r="T446" s="375"/>
      <c r="U446" s="375"/>
      <c r="V446" s="375"/>
      <c r="W446" s="369"/>
      <c r="X446" s="375"/>
      <c r="Y446" s="626"/>
      <c r="Z446" s="369"/>
      <c r="AA446" s="369"/>
      <c r="AB446" s="369"/>
      <c r="AC446" s="369"/>
      <c r="AD446" s="369"/>
      <c r="AE446" s="332">
        <v>0</v>
      </c>
      <c r="AF446" s="488"/>
      <c r="AG446" s="332">
        <v>0</v>
      </c>
      <c r="AH446" s="332">
        <v>11475015</v>
      </c>
      <c r="AI446" s="332">
        <v>0</v>
      </c>
      <c r="AJ446" s="332">
        <v>0</v>
      </c>
      <c r="AK446" s="332">
        <v>0</v>
      </c>
      <c r="AL446" s="332">
        <v>0</v>
      </c>
      <c r="AM446" s="332">
        <v>0</v>
      </c>
      <c r="AN446" s="332">
        <v>0</v>
      </c>
      <c r="AO446" s="332">
        <v>0</v>
      </c>
      <c r="AP446" s="332">
        <v>0</v>
      </c>
      <c r="AQ446" s="469">
        <f t="shared" si="25"/>
        <v>11475015</v>
      </c>
      <c r="AR446" s="470">
        <f t="shared" si="26"/>
        <v>1</v>
      </c>
      <c r="AS446" s="468">
        <f t="shared" si="27"/>
        <v>0</v>
      </c>
      <c r="AT446" s="380">
        <v>0</v>
      </c>
      <c r="AU446" s="380">
        <v>0</v>
      </c>
      <c r="AV446" s="378">
        <v>0</v>
      </c>
      <c r="AW446" s="332">
        <v>11475015</v>
      </c>
      <c r="AX446" s="332">
        <v>0</v>
      </c>
      <c r="AY446" s="332">
        <v>0</v>
      </c>
      <c r="AZ446" s="332">
        <v>0</v>
      </c>
      <c r="BA446" s="332">
        <v>0</v>
      </c>
      <c r="BB446" s="332">
        <v>0</v>
      </c>
      <c r="BC446" s="332">
        <v>0</v>
      </c>
      <c r="BD446" s="332">
        <v>0</v>
      </c>
      <c r="BE446" s="332">
        <v>0</v>
      </c>
      <c r="BF446" s="481" t="s">
        <v>2392</v>
      </c>
      <c r="BG446" s="334"/>
    </row>
    <row r="447" spans="2:59" s="333" customFormat="1" ht="18" customHeight="1" thickBot="1" x14ac:dyDescent="0.35">
      <c r="B447" s="397">
        <v>6589446</v>
      </c>
      <c r="C447" s="218">
        <v>4721</v>
      </c>
      <c r="D447" s="356">
        <v>5536</v>
      </c>
      <c r="E447" s="355">
        <v>45549</v>
      </c>
      <c r="F447" s="354">
        <v>502</v>
      </c>
      <c r="G447" s="354" t="s">
        <v>41</v>
      </c>
      <c r="H447" s="353">
        <v>19050490</v>
      </c>
      <c r="I447" s="354">
        <v>113</v>
      </c>
      <c r="J447" s="478">
        <v>10</v>
      </c>
      <c r="K447" s="478">
        <f t="shared" si="24"/>
        <v>18</v>
      </c>
      <c r="L447" s="478" t="s">
        <v>65</v>
      </c>
      <c r="M447" s="478">
        <v>570</v>
      </c>
      <c r="N447" s="486">
        <v>1</v>
      </c>
      <c r="O447" s="474" t="s">
        <v>2395</v>
      </c>
      <c r="P447" s="416">
        <v>1496729</v>
      </c>
      <c r="Q447" s="352">
        <v>1143350</v>
      </c>
      <c r="R447" s="425">
        <v>353379</v>
      </c>
      <c r="S447" s="369"/>
      <c r="T447" s="375"/>
      <c r="U447" s="375"/>
      <c r="V447" s="375"/>
      <c r="W447" s="369"/>
      <c r="X447" s="375"/>
      <c r="Y447" s="626"/>
      <c r="Z447" s="369"/>
      <c r="AA447" s="369"/>
      <c r="AB447" s="369"/>
      <c r="AC447" s="369"/>
      <c r="AD447" s="369"/>
      <c r="AE447" s="332">
        <v>0</v>
      </c>
      <c r="AF447" s="488"/>
      <c r="AG447" s="332">
        <v>0</v>
      </c>
      <c r="AH447" s="332">
        <v>353379</v>
      </c>
      <c r="AI447" s="332">
        <v>0</v>
      </c>
      <c r="AJ447" s="332">
        <v>0</v>
      </c>
      <c r="AK447" s="332">
        <v>0</v>
      </c>
      <c r="AL447" s="332">
        <v>0</v>
      </c>
      <c r="AM447" s="332">
        <v>0</v>
      </c>
      <c r="AN447" s="332">
        <v>0</v>
      </c>
      <c r="AO447" s="332">
        <v>0</v>
      </c>
      <c r="AP447" s="332">
        <v>0</v>
      </c>
      <c r="AQ447" s="469">
        <f t="shared" si="25"/>
        <v>353379</v>
      </c>
      <c r="AR447" s="470">
        <f t="shared" si="26"/>
        <v>1</v>
      </c>
      <c r="AS447" s="468">
        <f t="shared" si="27"/>
        <v>0</v>
      </c>
      <c r="AT447" s="380">
        <v>0</v>
      </c>
      <c r="AU447" s="380">
        <v>0</v>
      </c>
      <c r="AV447" s="378">
        <v>0</v>
      </c>
      <c r="AW447" s="332">
        <v>353379</v>
      </c>
      <c r="AX447" s="332">
        <v>0</v>
      </c>
      <c r="AY447" s="332">
        <v>0</v>
      </c>
      <c r="AZ447" s="332">
        <v>0</v>
      </c>
      <c r="BA447" s="332">
        <v>0</v>
      </c>
      <c r="BB447" s="332">
        <v>0</v>
      </c>
      <c r="BC447" s="332">
        <v>0</v>
      </c>
      <c r="BD447" s="332">
        <v>0</v>
      </c>
      <c r="BE447" s="332">
        <v>0</v>
      </c>
      <c r="BF447" s="481" t="s">
        <v>2392</v>
      </c>
      <c r="BG447" s="334"/>
    </row>
    <row r="448" spans="2:59" s="333" customFormat="1" ht="18" customHeight="1" thickBot="1" x14ac:dyDescent="0.35">
      <c r="B448" s="397">
        <v>6589446</v>
      </c>
      <c r="C448" s="218">
        <v>4722</v>
      </c>
      <c r="D448" s="356">
        <v>5537</v>
      </c>
      <c r="E448" s="355">
        <v>45549</v>
      </c>
      <c r="F448" s="354">
        <v>502</v>
      </c>
      <c r="G448" s="354" t="s">
        <v>41</v>
      </c>
      <c r="H448" s="353">
        <v>19050490</v>
      </c>
      <c r="I448" s="354">
        <v>97</v>
      </c>
      <c r="J448" s="478">
        <v>10</v>
      </c>
      <c r="K448" s="478">
        <f t="shared" si="24"/>
        <v>42</v>
      </c>
      <c r="L448" s="478" t="s">
        <v>101</v>
      </c>
      <c r="M448" s="478">
        <v>12</v>
      </c>
      <c r="N448" s="487">
        <v>7</v>
      </c>
      <c r="O448" s="474" t="s">
        <v>2395</v>
      </c>
      <c r="P448" s="416">
        <v>1041305905</v>
      </c>
      <c r="Q448" s="352">
        <v>795452554</v>
      </c>
      <c r="R448" s="425">
        <v>245853351</v>
      </c>
      <c r="S448" s="369"/>
      <c r="T448" s="375"/>
      <c r="U448" s="375"/>
      <c r="V448" s="375"/>
      <c r="W448" s="369"/>
      <c r="X448" s="375"/>
      <c r="Y448" s="626"/>
      <c r="Z448" s="369"/>
      <c r="AA448" s="369"/>
      <c r="AB448" s="369"/>
      <c r="AC448" s="369"/>
      <c r="AD448" s="369"/>
      <c r="AE448" s="332">
        <v>0</v>
      </c>
      <c r="AF448" s="488"/>
      <c r="AG448" s="332">
        <v>0</v>
      </c>
      <c r="AH448" s="332">
        <v>195393431</v>
      </c>
      <c r="AI448" s="332">
        <v>0</v>
      </c>
      <c r="AJ448" s="332">
        <v>0</v>
      </c>
      <c r="AK448" s="332">
        <v>0</v>
      </c>
      <c r="AL448" s="332">
        <v>0</v>
      </c>
      <c r="AM448" s="332">
        <v>0</v>
      </c>
      <c r="AN448" s="332">
        <v>0</v>
      </c>
      <c r="AO448" s="332">
        <v>0</v>
      </c>
      <c r="AP448" s="332">
        <v>0</v>
      </c>
      <c r="AQ448" s="469">
        <f t="shared" si="25"/>
        <v>195393431</v>
      </c>
      <c r="AR448" s="470">
        <f t="shared" si="26"/>
        <v>0.79475602103955056</v>
      </c>
      <c r="AS448" s="468">
        <f t="shared" si="27"/>
        <v>50459920</v>
      </c>
      <c r="AT448" s="380">
        <v>0</v>
      </c>
      <c r="AU448" s="380">
        <v>0</v>
      </c>
      <c r="AV448" s="378">
        <v>0</v>
      </c>
      <c r="AW448" s="332">
        <v>245853351</v>
      </c>
      <c r="AX448" s="332">
        <v>0</v>
      </c>
      <c r="AY448" s="332">
        <v>0</v>
      </c>
      <c r="AZ448" s="332">
        <v>0</v>
      </c>
      <c r="BA448" s="332">
        <v>0</v>
      </c>
      <c r="BB448" s="332">
        <v>0</v>
      </c>
      <c r="BC448" s="332">
        <v>0</v>
      </c>
      <c r="BD448" s="332">
        <v>0</v>
      </c>
      <c r="BE448" s="332">
        <v>0</v>
      </c>
      <c r="BF448" s="481" t="s">
        <v>2392</v>
      </c>
      <c r="BG448" s="334"/>
    </row>
    <row r="449" spans="2:59" s="333" customFormat="1" ht="18" customHeight="1" thickBot="1" x14ac:dyDescent="0.35">
      <c r="B449" s="397">
        <v>6589446</v>
      </c>
      <c r="C449" s="218">
        <v>4723</v>
      </c>
      <c r="D449" s="356">
        <v>5538</v>
      </c>
      <c r="E449" s="355">
        <v>45549</v>
      </c>
      <c r="F449" s="354">
        <v>502</v>
      </c>
      <c r="G449" s="354" t="s">
        <v>41</v>
      </c>
      <c r="H449" s="353">
        <v>19050490</v>
      </c>
      <c r="I449" s="354">
        <v>146</v>
      </c>
      <c r="J449" s="478">
        <v>10</v>
      </c>
      <c r="K449" s="478">
        <f t="shared" si="24"/>
        <v>43</v>
      </c>
      <c r="L449" s="478" t="s">
        <v>103</v>
      </c>
      <c r="M449" s="478">
        <v>12</v>
      </c>
      <c r="N449" s="486">
        <v>7</v>
      </c>
      <c r="O449" s="474" t="s">
        <v>2395</v>
      </c>
      <c r="P449" s="416">
        <v>53730592</v>
      </c>
      <c r="Q449" s="352">
        <v>41044746</v>
      </c>
      <c r="R449" s="425">
        <v>12685846</v>
      </c>
      <c r="S449" s="369"/>
      <c r="T449" s="375"/>
      <c r="U449" s="375"/>
      <c r="V449" s="375"/>
      <c r="W449" s="369"/>
      <c r="X449" s="375"/>
      <c r="Y449" s="626"/>
      <c r="Z449" s="369"/>
      <c r="AA449" s="369"/>
      <c r="AB449" s="369"/>
      <c r="AC449" s="369"/>
      <c r="AD449" s="369"/>
      <c r="AE449" s="332">
        <v>0</v>
      </c>
      <c r="AF449" s="488"/>
      <c r="AG449" s="332">
        <v>0</v>
      </c>
      <c r="AH449" s="332">
        <v>0</v>
      </c>
      <c r="AI449" s="332">
        <v>0</v>
      </c>
      <c r="AJ449" s="332">
        <v>0</v>
      </c>
      <c r="AK449" s="332">
        <v>0</v>
      </c>
      <c r="AL449" s="332">
        <v>0</v>
      </c>
      <c r="AM449" s="332">
        <v>0</v>
      </c>
      <c r="AN449" s="332">
        <v>0</v>
      </c>
      <c r="AO449" s="332">
        <v>0</v>
      </c>
      <c r="AP449" s="332">
        <v>0</v>
      </c>
      <c r="AQ449" s="469">
        <f t="shared" si="25"/>
        <v>0</v>
      </c>
      <c r="AR449" s="470">
        <f t="shared" si="26"/>
        <v>0</v>
      </c>
      <c r="AS449" s="468">
        <f t="shared" si="27"/>
        <v>12685846</v>
      </c>
      <c r="AT449" s="380">
        <v>0</v>
      </c>
      <c r="AU449" s="380">
        <v>0</v>
      </c>
      <c r="AV449" s="378">
        <v>0</v>
      </c>
      <c r="AW449" s="332">
        <v>12685846</v>
      </c>
      <c r="AX449" s="332">
        <v>0</v>
      </c>
      <c r="AY449" s="332">
        <v>0</v>
      </c>
      <c r="AZ449" s="332">
        <v>0</v>
      </c>
      <c r="BA449" s="332">
        <v>0</v>
      </c>
      <c r="BB449" s="332">
        <v>0</v>
      </c>
      <c r="BC449" s="332">
        <v>0</v>
      </c>
      <c r="BD449" s="332">
        <v>0</v>
      </c>
      <c r="BE449" s="332">
        <v>0</v>
      </c>
      <c r="BF449" s="481" t="s">
        <v>2392</v>
      </c>
      <c r="BG449" s="334"/>
    </row>
    <row r="450" spans="2:59" s="333" customFormat="1" ht="18" customHeight="1" thickBot="1" x14ac:dyDescent="0.35">
      <c r="B450" s="397">
        <v>6589446</v>
      </c>
      <c r="C450" s="218">
        <v>4724</v>
      </c>
      <c r="D450" s="356">
        <v>5690</v>
      </c>
      <c r="E450" s="355">
        <v>45549</v>
      </c>
      <c r="F450" s="354">
        <v>502</v>
      </c>
      <c r="G450" s="354" t="s">
        <v>41</v>
      </c>
      <c r="H450" s="353">
        <v>19050140</v>
      </c>
      <c r="I450" s="354">
        <v>236</v>
      </c>
      <c r="J450" s="478">
        <v>10</v>
      </c>
      <c r="K450" s="478">
        <f t="shared" si="24"/>
        <v>2</v>
      </c>
      <c r="L450" s="478" t="s">
        <v>42</v>
      </c>
      <c r="M450" s="478">
        <v>12</v>
      </c>
      <c r="N450" s="487">
        <v>7</v>
      </c>
      <c r="O450" s="474" t="s">
        <v>2395</v>
      </c>
      <c r="P450" s="416">
        <v>73257351</v>
      </c>
      <c r="Q450" s="352">
        <v>55961218</v>
      </c>
      <c r="R450" s="425">
        <v>17296133</v>
      </c>
      <c r="S450" s="369"/>
      <c r="T450" s="375"/>
      <c r="U450" s="375"/>
      <c r="V450" s="375"/>
      <c r="W450" s="369"/>
      <c r="X450" s="375"/>
      <c r="Y450" s="626"/>
      <c r="Z450" s="369"/>
      <c r="AA450" s="369"/>
      <c r="AB450" s="369"/>
      <c r="AC450" s="369"/>
      <c r="AD450" s="369"/>
      <c r="AE450" s="332">
        <v>0</v>
      </c>
      <c r="AF450" s="488"/>
      <c r="AG450" s="332">
        <v>0</v>
      </c>
      <c r="AH450" s="332">
        <v>14099531</v>
      </c>
      <c r="AI450" s="332">
        <v>0</v>
      </c>
      <c r="AJ450" s="332">
        <v>0</v>
      </c>
      <c r="AK450" s="332">
        <v>0</v>
      </c>
      <c r="AL450" s="332">
        <v>0</v>
      </c>
      <c r="AM450" s="332">
        <v>0</v>
      </c>
      <c r="AN450" s="332">
        <v>0</v>
      </c>
      <c r="AO450" s="332">
        <v>0</v>
      </c>
      <c r="AP450" s="332">
        <v>0</v>
      </c>
      <c r="AQ450" s="469">
        <f t="shared" si="25"/>
        <v>14099531</v>
      </c>
      <c r="AR450" s="470">
        <f t="shared" si="26"/>
        <v>0.81518400673722846</v>
      </c>
      <c r="AS450" s="468">
        <f t="shared" si="27"/>
        <v>3196602</v>
      </c>
      <c r="AT450" s="380">
        <v>0</v>
      </c>
      <c r="AU450" s="380">
        <v>0</v>
      </c>
      <c r="AV450" s="378">
        <v>0</v>
      </c>
      <c r="AW450" s="332">
        <v>17296133</v>
      </c>
      <c r="AX450" s="332">
        <v>0</v>
      </c>
      <c r="AY450" s="332">
        <v>0</v>
      </c>
      <c r="AZ450" s="332">
        <v>0</v>
      </c>
      <c r="BA450" s="332">
        <v>0</v>
      </c>
      <c r="BB450" s="332">
        <v>0</v>
      </c>
      <c r="BC450" s="332">
        <v>0</v>
      </c>
      <c r="BD450" s="332">
        <v>0</v>
      </c>
      <c r="BE450" s="332">
        <v>0</v>
      </c>
      <c r="BF450" s="481" t="s">
        <v>2392</v>
      </c>
      <c r="BG450" s="334"/>
    </row>
    <row r="451" spans="2:59" s="333" customFormat="1" ht="18" customHeight="1" thickBot="1" x14ac:dyDescent="0.35">
      <c r="B451" s="397">
        <v>6589446</v>
      </c>
      <c r="C451" s="218">
        <v>4724</v>
      </c>
      <c r="D451" s="356">
        <v>5690</v>
      </c>
      <c r="E451" s="355">
        <v>45549</v>
      </c>
      <c r="F451" s="354">
        <v>502</v>
      </c>
      <c r="G451" s="354" t="s">
        <v>41</v>
      </c>
      <c r="H451" s="353">
        <v>19050540</v>
      </c>
      <c r="I451" s="354">
        <v>236</v>
      </c>
      <c r="J451" s="478">
        <v>10</v>
      </c>
      <c r="K451" s="478">
        <f t="shared" si="24"/>
        <v>2</v>
      </c>
      <c r="L451" s="478" t="s">
        <v>42</v>
      </c>
      <c r="M451" s="478">
        <v>570</v>
      </c>
      <c r="N451" s="486">
        <v>1</v>
      </c>
      <c r="O451" s="474" t="s">
        <v>2395</v>
      </c>
      <c r="P451" s="416">
        <v>11974415</v>
      </c>
      <c r="Q451" s="352">
        <v>9147243</v>
      </c>
      <c r="R451" s="425">
        <v>2827172</v>
      </c>
      <c r="S451" s="369"/>
      <c r="T451" s="375"/>
      <c r="U451" s="375"/>
      <c r="V451" s="375"/>
      <c r="W451" s="369"/>
      <c r="X451" s="375"/>
      <c r="Y451" s="626"/>
      <c r="Z451" s="369"/>
      <c r="AA451" s="369"/>
      <c r="AB451" s="369"/>
      <c r="AC451" s="369"/>
      <c r="AD451" s="369"/>
      <c r="AE451" s="332">
        <v>0</v>
      </c>
      <c r="AF451" s="488"/>
      <c r="AG451" s="332">
        <v>0</v>
      </c>
      <c r="AH451" s="332">
        <v>2827172</v>
      </c>
      <c r="AI451" s="332">
        <v>0</v>
      </c>
      <c r="AJ451" s="332">
        <v>0</v>
      </c>
      <c r="AK451" s="332">
        <v>0</v>
      </c>
      <c r="AL451" s="332">
        <v>0</v>
      </c>
      <c r="AM451" s="332">
        <v>0</v>
      </c>
      <c r="AN451" s="332">
        <v>0</v>
      </c>
      <c r="AO451" s="332">
        <v>0</v>
      </c>
      <c r="AP451" s="332">
        <v>0</v>
      </c>
      <c r="AQ451" s="469">
        <f t="shared" si="25"/>
        <v>2827172</v>
      </c>
      <c r="AR451" s="470">
        <f t="shared" si="26"/>
        <v>1</v>
      </c>
      <c r="AS451" s="468">
        <f t="shared" si="27"/>
        <v>0</v>
      </c>
      <c r="AT451" s="380">
        <v>0</v>
      </c>
      <c r="AU451" s="380">
        <v>0</v>
      </c>
      <c r="AV451" s="378">
        <v>0</v>
      </c>
      <c r="AW451" s="332">
        <v>2827172</v>
      </c>
      <c r="AX451" s="332">
        <v>0</v>
      </c>
      <c r="AY451" s="332">
        <v>0</v>
      </c>
      <c r="AZ451" s="332">
        <v>0</v>
      </c>
      <c r="BA451" s="332">
        <v>0</v>
      </c>
      <c r="BB451" s="332">
        <v>0</v>
      </c>
      <c r="BC451" s="332">
        <v>0</v>
      </c>
      <c r="BD451" s="332">
        <v>0</v>
      </c>
      <c r="BE451" s="332">
        <v>0</v>
      </c>
      <c r="BF451" s="481" t="s">
        <v>2392</v>
      </c>
      <c r="BG451" s="334"/>
    </row>
    <row r="452" spans="2:59" s="333" customFormat="1" ht="18" customHeight="1" thickBot="1" x14ac:dyDescent="0.35">
      <c r="B452" s="397">
        <v>6589446</v>
      </c>
      <c r="C452" s="218">
        <v>4725</v>
      </c>
      <c r="D452" s="356">
        <v>5691</v>
      </c>
      <c r="E452" s="355">
        <v>45549</v>
      </c>
      <c r="F452" s="354">
        <v>502</v>
      </c>
      <c r="G452" s="354" t="s">
        <v>41</v>
      </c>
      <c r="H452" s="353">
        <v>19050540</v>
      </c>
      <c r="I452" s="354">
        <v>131</v>
      </c>
      <c r="J452" s="478">
        <v>10</v>
      </c>
      <c r="K452" s="478">
        <f t="shared" si="24"/>
        <v>26</v>
      </c>
      <c r="L452" s="478" t="s">
        <v>74</v>
      </c>
      <c r="M452" s="478">
        <v>12</v>
      </c>
      <c r="N452" s="487">
        <v>7</v>
      </c>
      <c r="O452" s="474" t="s">
        <v>2395</v>
      </c>
      <c r="P452" s="416">
        <v>84776550</v>
      </c>
      <c r="Q452" s="352">
        <v>64760723</v>
      </c>
      <c r="R452" s="425">
        <v>20015827</v>
      </c>
      <c r="S452" s="369"/>
      <c r="T452" s="375"/>
      <c r="U452" s="375"/>
      <c r="V452" s="375"/>
      <c r="W452" s="369"/>
      <c r="X452" s="375"/>
      <c r="Y452" s="626"/>
      <c r="Z452" s="369"/>
      <c r="AA452" s="369"/>
      <c r="AB452" s="369"/>
      <c r="AC452" s="369"/>
      <c r="AD452" s="369"/>
      <c r="AE452" s="332">
        <v>0</v>
      </c>
      <c r="AF452" s="488"/>
      <c r="AG452" s="332">
        <v>0</v>
      </c>
      <c r="AH452" s="332">
        <v>0</v>
      </c>
      <c r="AI452" s="332">
        <v>0</v>
      </c>
      <c r="AJ452" s="332">
        <v>0</v>
      </c>
      <c r="AK452" s="332">
        <v>0</v>
      </c>
      <c r="AL452" s="332">
        <v>0</v>
      </c>
      <c r="AM452" s="332">
        <v>0</v>
      </c>
      <c r="AN452" s="332">
        <v>0</v>
      </c>
      <c r="AO452" s="332">
        <v>0</v>
      </c>
      <c r="AP452" s="332">
        <v>0</v>
      </c>
      <c r="AQ452" s="469">
        <f t="shared" si="25"/>
        <v>0</v>
      </c>
      <c r="AR452" s="470">
        <f t="shared" si="26"/>
        <v>0</v>
      </c>
      <c r="AS452" s="468">
        <f t="shared" si="27"/>
        <v>20015827</v>
      </c>
      <c r="AT452" s="380">
        <v>0</v>
      </c>
      <c r="AU452" s="380">
        <v>0</v>
      </c>
      <c r="AV452" s="378">
        <v>0</v>
      </c>
      <c r="AW452" s="332">
        <v>20015827</v>
      </c>
      <c r="AX452" s="332">
        <v>0</v>
      </c>
      <c r="AY452" s="332">
        <v>0</v>
      </c>
      <c r="AZ452" s="332">
        <v>0</v>
      </c>
      <c r="BA452" s="332">
        <v>0</v>
      </c>
      <c r="BB452" s="332">
        <v>0</v>
      </c>
      <c r="BC452" s="332">
        <v>0</v>
      </c>
      <c r="BD452" s="332">
        <v>0</v>
      </c>
      <c r="BE452" s="332">
        <v>0</v>
      </c>
      <c r="BF452" s="481" t="s">
        <v>2392</v>
      </c>
      <c r="BG452" s="334"/>
    </row>
    <row r="453" spans="2:59" s="333" customFormat="1" ht="18" customHeight="1" thickBot="1" x14ac:dyDescent="0.35">
      <c r="B453" s="397">
        <v>6589446</v>
      </c>
      <c r="C453" s="218">
        <v>4725</v>
      </c>
      <c r="D453" s="356">
        <v>5691</v>
      </c>
      <c r="E453" s="355">
        <v>45549</v>
      </c>
      <c r="F453" s="354">
        <v>502</v>
      </c>
      <c r="G453" s="354" t="s">
        <v>41</v>
      </c>
      <c r="H453" s="353">
        <v>19050540</v>
      </c>
      <c r="I453" s="354">
        <v>131</v>
      </c>
      <c r="J453" s="478">
        <v>10</v>
      </c>
      <c r="K453" s="478">
        <f t="shared" ref="K453:K516" si="28">VALUE(LEFT(L453,SEARCH(".",L453,1)-1))</f>
        <v>26</v>
      </c>
      <c r="L453" s="478" t="s">
        <v>74</v>
      </c>
      <c r="M453" s="478">
        <v>570</v>
      </c>
      <c r="N453" s="486">
        <v>1</v>
      </c>
      <c r="O453" s="474" t="s">
        <v>2395</v>
      </c>
      <c r="P453" s="416">
        <v>13857310</v>
      </c>
      <c r="Q453" s="352">
        <v>10585585</v>
      </c>
      <c r="R453" s="425">
        <v>3271725</v>
      </c>
      <c r="S453" s="369"/>
      <c r="T453" s="375"/>
      <c r="U453" s="375"/>
      <c r="V453" s="375"/>
      <c r="W453" s="369"/>
      <c r="X453" s="375"/>
      <c r="Y453" s="626"/>
      <c r="Z453" s="369"/>
      <c r="AA453" s="369"/>
      <c r="AB453" s="369"/>
      <c r="AC453" s="369"/>
      <c r="AD453" s="369"/>
      <c r="AE453" s="332">
        <v>0</v>
      </c>
      <c r="AF453" s="488"/>
      <c r="AG453" s="332">
        <v>0</v>
      </c>
      <c r="AH453" s="332">
        <v>0</v>
      </c>
      <c r="AI453" s="332">
        <v>0</v>
      </c>
      <c r="AJ453" s="332">
        <v>0</v>
      </c>
      <c r="AK453" s="332">
        <v>0</v>
      </c>
      <c r="AL453" s="332">
        <v>0</v>
      </c>
      <c r="AM453" s="332">
        <v>0</v>
      </c>
      <c r="AN453" s="332">
        <v>0</v>
      </c>
      <c r="AO453" s="332">
        <v>0</v>
      </c>
      <c r="AP453" s="332">
        <v>0</v>
      </c>
      <c r="AQ453" s="469">
        <f t="shared" ref="AQ453:AQ516" si="29">SUM(AE453:AP453)</f>
        <v>0</v>
      </c>
      <c r="AR453" s="470">
        <f t="shared" ref="AR453:AR516" si="30">+AQ453/R453</f>
        <v>0</v>
      </c>
      <c r="AS453" s="468">
        <f t="shared" ref="AS453:AS516" si="31">+R453-AQ453</f>
        <v>3271725</v>
      </c>
      <c r="AT453" s="380">
        <v>0</v>
      </c>
      <c r="AU453" s="380">
        <v>0</v>
      </c>
      <c r="AV453" s="378">
        <v>0</v>
      </c>
      <c r="AW453" s="332">
        <v>3271725</v>
      </c>
      <c r="AX453" s="332">
        <v>0</v>
      </c>
      <c r="AY453" s="332">
        <v>0</v>
      </c>
      <c r="AZ453" s="332">
        <v>0</v>
      </c>
      <c r="BA453" s="332">
        <v>0</v>
      </c>
      <c r="BB453" s="332">
        <v>0</v>
      </c>
      <c r="BC453" s="332">
        <v>0</v>
      </c>
      <c r="BD453" s="332">
        <v>0</v>
      </c>
      <c r="BE453" s="332">
        <v>0</v>
      </c>
      <c r="BF453" s="481" t="s">
        <v>2392</v>
      </c>
      <c r="BG453" s="334"/>
    </row>
    <row r="454" spans="2:59" s="333" customFormat="1" ht="18" customHeight="1" thickBot="1" x14ac:dyDescent="0.35">
      <c r="B454" s="397">
        <v>6589446</v>
      </c>
      <c r="C454" s="218">
        <v>4726</v>
      </c>
      <c r="D454" s="356">
        <v>5542</v>
      </c>
      <c r="E454" s="355">
        <v>45549</v>
      </c>
      <c r="F454" s="354">
        <v>502</v>
      </c>
      <c r="G454" s="354" t="s">
        <v>41</v>
      </c>
      <c r="H454" s="353">
        <v>19050540</v>
      </c>
      <c r="I454" s="354">
        <v>234</v>
      </c>
      <c r="J454" s="478">
        <v>10</v>
      </c>
      <c r="K454" s="478">
        <f t="shared" si="28"/>
        <v>13</v>
      </c>
      <c r="L454" s="478" t="s">
        <v>59</v>
      </c>
      <c r="M454" s="478">
        <v>12</v>
      </c>
      <c r="N454" s="487">
        <v>7</v>
      </c>
      <c r="O454" s="474" t="s">
        <v>2395</v>
      </c>
      <c r="P454" s="416">
        <v>28067873</v>
      </c>
      <c r="Q454" s="352">
        <v>21441021</v>
      </c>
      <c r="R454" s="425">
        <v>6626852</v>
      </c>
      <c r="S454" s="369"/>
      <c r="T454" s="375"/>
      <c r="U454" s="375"/>
      <c r="V454" s="375"/>
      <c r="W454" s="369"/>
      <c r="X454" s="375"/>
      <c r="Y454" s="626"/>
      <c r="Z454" s="369"/>
      <c r="AA454" s="369"/>
      <c r="AB454" s="369"/>
      <c r="AC454" s="369"/>
      <c r="AD454" s="369"/>
      <c r="AE454" s="332">
        <v>0</v>
      </c>
      <c r="AF454" s="488"/>
      <c r="AG454" s="332">
        <v>0</v>
      </c>
      <c r="AH454" s="332">
        <v>4911304</v>
      </c>
      <c r="AI454" s="332">
        <v>0</v>
      </c>
      <c r="AJ454" s="332">
        <v>0</v>
      </c>
      <c r="AK454" s="332">
        <v>0</v>
      </c>
      <c r="AL454" s="332">
        <v>0</v>
      </c>
      <c r="AM454" s="332">
        <v>0</v>
      </c>
      <c r="AN454" s="332">
        <v>0</v>
      </c>
      <c r="AO454" s="332">
        <v>0</v>
      </c>
      <c r="AP454" s="332">
        <v>0</v>
      </c>
      <c r="AQ454" s="469">
        <f t="shared" si="29"/>
        <v>4911304</v>
      </c>
      <c r="AR454" s="470">
        <f t="shared" si="30"/>
        <v>0.74112172717905878</v>
      </c>
      <c r="AS454" s="468">
        <f t="shared" si="31"/>
        <v>1715548</v>
      </c>
      <c r="AT454" s="380">
        <v>0</v>
      </c>
      <c r="AU454" s="380">
        <v>0</v>
      </c>
      <c r="AV454" s="378">
        <v>0</v>
      </c>
      <c r="AW454" s="332">
        <v>6626852</v>
      </c>
      <c r="AX454" s="332">
        <v>0</v>
      </c>
      <c r="AY454" s="332">
        <v>0</v>
      </c>
      <c r="AZ454" s="332">
        <v>0</v>
      </c>
      <c r="BA454" s="332">
        <v>0</v>
      </c>
      <c r="BB454" s="332">
        <v>0</v>
      </c>
      <c r="BC454" s="332">
        <v>0</v>
      </c>
      <c r="BD454" s="332">
        <v>0</v>
      </c>
      <c r="BE454" s="332">
        <v>0</v>
      </c>
      <c r="BF454" s="481" t="s">
        <v>2392</v>
      </c>
      <c r="BG454" s="334"/>
    </row>
    <row r="455" spans="2:59" s="333" customFormat="1" ht="18" customHeight="1" thickBot="1" x14ac:dyDescent="0.35">
      <c r="B455" s="397">
        <v>6589446</v>
      </c>
      <c r="C455" s="218">
        <v>4726</v>
      </c>
      <c r="D455" s="356">
        <v>5542</v>
      </c>
      <c r="E455" s="355">
        <v>45549</v>
      </c>
      <c r="F455" s="354">
        <v>502</v>
      </c>
      <c r="G455" s="354" t="s">
        <v>41</v>
      </c>
      <c r="H455" s="353">
        <v>19050540</v>
      </c>
      <c r="I455" s="354">
        <v>234</v>
      </c>
      <c r="J455" s="478">
        <v>10</v>
      </c>
      <c r="K455" s="478">
        <f t="shared" si="28"/>
        <v>13</v>
      </c>
      <c r="L455" s="479" t="s">
        <v>59</v>
      </c>
      <c r="M455" s="478">
        <v>570</v>
      </c>
      <c r="N455" s="487">
        <v>1</v>
      </c>
      <c r="O455" s="474" t="s">
        <v>2395</v>
      </c>
      <c r="P455" s="416">
        <v>4305536</v>
      </c>
      <c r="Q455" s="352">
        <v>3288995</v>
      </c>
      <c r="R455" s="425">
        <v>1016541</v>
      </c>
      <c r="S455" s="369"/>
      <c r="T455" s="375"/>
      <c r="U455" s="375"/>
      <c r="V455" s="375"/>
      <c r="W455" s="369"/>
      <c r="X455" s="375"/>
      <c r="Y455" s="626"/>
      <c r="Z455" s="369"/>
      <c r="AA455" s="369"/>
      <c r="AB455" s="369"/>
      <c r="AC455" s="369"/>
      <c r="AD455" s="369"/>
      <c r="AE455" s="332">
        <v>0</v>
      </c>
      <c r="AF455" s="488"/>
      <c r="AG455" s="332">
        <v>0</v>
      </c>
      <c r="AH455" s="332">
        <v>1016541</v>
      </c>
      <c r="AI455" s="332">
        <v>0</v>
      </c>
      <c r="AJ455" s="332">
        <v>0</v>
      </c>
      <c r="AK455" s="332">
        <v>0</v>
      </c>
      <c r="AL455" s="332">
        <v>0</v>
      </c>
      <c r="AM455" s="332">
        <v>0</v>
      </c>
      <c r="AN455" s="332">
        <v>0</v>
      </c>
      <c r="AO455" s="332">
        <v>0</v>
      </c>
      <c r="AP455" s="332">
        <v>0</v>
      </c>
      <c r="AQ455" s="469">
        <f t="shared" si="29"/>
        <v>1016541</v>
      </c>
      <c r="AR455" s="470">
        <f t="shared" si="30"/>
        <v>1</v>
      </c>
      <c r="AS455" s="468">
        <f t="shared" si="31"/>
        <v>0</v>
      </c>
      <c r="AT455" s="380">
        <v>0</v>
      </c>
      <c r="AU455" s="380">
        <v>0</v>
      </c>
      <c r="AV455" s="378">
        <v>0</v>
      </c>
      <c r="AW455" s="332">
        <v>1016541</v>
      </c>
      <c r="AX455" s="332">
        <v>0</v>
      </c>
      <c r="AY455" s="332">
        <v>0</v>
      </c>
      <c r="AZ455" s="332">
        <v>0</v>
      </c>
      <c r="BA455" s="332">
        <v>0</v>
      </c>
      <c r="BB455" s="332">
        <v>0</v>
      </c>
      <c r="BC455" s="332">
        <v>0</v>
      </c>
      <c r="BD455" s="332">
        <v>0</v>
      </c>
      <c r="BE455" s="332">
        <v>0</v>
      </c>
      <c r="BF455" s="481" t="s">
        <v>2392</v>
      </c>
      <c r="BG455" s="334"/>
    </row>
    <row r="456" spans="2:59" s="333" customFormat="1" ht="18" customHeight="1" thickBot="1" x14ac:dyDescent="0.35">
      <c r="B456" s="397">
        <v>6589446</v>
      </c>
      <c r="C456" s="218">
        <v>4734</v>
      </c>
      <c r="D456" s="356">
        <v>5519</v>
      </c>
      <c r="E456" s="355">
        <v>45549</v>
      </c>
      <c r="F456" s="354">
        <v>502</v>
      </c>
      <c r="G456" s="354" t="s">
        <v>41</v>
      </c>
      <c r="H456" s="353">
        <v>19050540</v>
      </c>
      <c r="I456" s="354">
        <v>108</v>
      </c>
      <c r="J456" s="478">
        <v>10</v>
      </c>
      <c r="K456" s="478">
        <f t="shared" si="28"/>
        <v>30</v>
      </c>
      <c r="L456" s="478" t="s">
        <v>78</v>
      </c>
      <c r="M456" s="478">
        <v>12</v>
      </c>
      <c r="N456" s="486">
        <v>7</v>
      </c>
      <c r="O456" s="474" t="s">
        <v>2395</v>
      </c>
      <c r="P456" s="416">
        <v>66771905</v>
      </c>
      <c r="Q456" s="352">
        <v>51006993</v>
      </c>
      <c r="R456" s="425">
        <v>15764912</v>
      </c>
      <c r="S456" s="369"/>
      <c r="T456" s="375"/>
      <c r="U456" s="375"/>
      <c r="V456" s="375"/>
      <c r="W456" s="369"/>
      <c r="X456" s="375"/>
      <c r="Y456" s="626"/>
      <c r="Z456" s="369"/>
      <c r="AA456" s="369"/>
      <c r="AB456" s="369"/>
      <c r="AC456" s="369"/>
      <c r="AD456" s="369"/>
      <c r="AE456" s="332">
        <v>0</v>
      </c>
      <c r="AF456" s="488"/>
      <c r="AG456" s="332">
        <v>0</v>
      </c>
      <c r="AH456" s="332">
        <v>7915220</v>
      </c>
      <c r="AI456" s="332">
        <v>0</v>
      </c>
      <c r="AJ456" s="332">
        <v>0</v>
      </c>
      <c r="AK456" s="332">
        <v>0</v>
      </c>
      <c r="AL456" s="332">
        <v>0</v>
      </c>
      <c r="AM456" s="332">
        <v>0</v>
      </c>
      <c r="AN456" s="332">
        <v>0</v>
      </c>
      <c r="AO456" s="332">
        <v>0</v>
      </c>
      <c r="AP456" s="332">
        <v>0</v>
      </c>
      <c r="AQ456" s="469">
        <f t="shared" si="29"/>
        <v>7915220</v>
      </c>
      <c r="AR456" s="470">
        <f t="shared" si="30"/>
        <v>0.50207828626001849</v>
      </c>
      <c r="AS456" s="468">
        <f t="shared" si="31"/>
        <v>7849692</v>
      </c>
      <c r="AT456" s="380">
        <v>0</v>
      </c>
      <c r="AU456" s="380">
        <v>0</v>
      </c>
      <c r="AV456" s="378">
        <v>0</v>
      </c>
      <c r="AW456" s="332">
        <v>15764912</v>
      </c>
      <c r="AX456" s="332">
        <v>0</v>
      </c>
      <c r="AY456" s="332">
        <v>0</v>
      </c>
      <c r="AZ456" s="332">
        <v>0</v>
      </c>
      <c r="BA456" s="332">
        <v>0</v>
      </c>
      <c r="BB456" s="332">
        <v>0</v>
      </c>
      <c r="BC456" s="332">
        <v>0</v>
      </c>
      <c r="BD456" s="332">
        <v>0</v>
      </c>
      <c r="BE456" s="332">
        <v>0</v>
      </c>
      <c r="BF456" s="481" t="s">
        <v>2392</v>
      </c>
      <c r="BG456" s="334"/>
    </row>
    <row r="457" spans="2:59" s="333" customFormat="1" ht="18" customHeight="1" thickBot="1" x14ac:dyDescent="0.35">
      <c r="B457" s="397">
        <v>6589446</v>
      </c>
      <c r="C457" s="218">
        <v>4734</v>
      </c>
      <c r="D457" s="356">
        <v>5519</v>
      </c>
      <c r="E457" s="355">
        <v>45549</v>
      </c>
      <c r="F457" s="354">
        <v>502</v>
      </c>
      <c r="G457" s="354" t="s">
        <v>41</v>
      </c>
      <c r="H457" s="353">
        <v>19050540</v>
      </c>
      <c r="I457" s="354">
        <v>108</v>
      </c>
      <c r="J457" s="478">
        <v>10</v>
      </c>
      <c r="K457" s="478">
        <f t="shared" si="28"/>
        <v>30</v>
      </c>
      <c r="L457" s="478" t="s">
        <v>78</v>
      </c>
      <c r="M457" s="478">
        <v>570</v>
      </c>
      <c r="N457" s="487">
        <v>1</v>
      </c>
      <c r="O457" s="474" t="s">
        <v>2395</v>
      </c>
      <c r="P457" s="416">
        <v>11271531</v>
      </c>
      <c r="Q457" s="352">
        <v>8610312</v>
      </c>
      <c r="R457" s="425">
        <v>2661219</v>
      </c>
      <c r="S457" s="369"/>
      <c r="T457" s="375"/>
      <c r="U457" s="375"/>
      <c r="V457" s="375"/>
      <c r="W457" s="369"/>
      <c r="X457" s="375"/>
      <c r="Y457" s="626"/>
      <c r="Z457" s="369"/>
      <c r="AA457" s="369"/>
      <c r="AB457" s="369"/>
      <c r="AC457" s="369"/>
      <c r="AD457" s="369"/>
      <c r="AE457" s="332">
        <v>0</v>
      </c>
      <c r="AF457" s="488"/>
      <c r="AG457" s="332">
        <v>0</v>
      </c>
      <c r="AH457" s="332">
        <v>2661219</v>
      </c>
      <c r="AI457" s="332">
        <v>0</v>
      </c>
      <c r="AJ457" s="332">
        <v>0</v>
      </c>
      <c r="AK457" s="332">
        <v>0</v>
      </c>
      <c r="AL457" s="332">
        <v>0</v>
      </c>
      <c r="AM457" s="332">
        <v>0</v>
      </c>
      <c r="AN457" s="332">
        <v>0</v>
      </c>
      <c r="AO457" s="332">
        <v>0</v>
      </c>
      <c r="AP457" s="332">
        <v>0</v>
      </c>
      <c r="AQ457" s="469">
        <f t="shared" si="29"/>
        <v>2661219</v>
      </c>
      <c r="AR457" s="470">
        <f t="shared" si="30"/>
        <v>1</v>
      </c>
      <c r="AS457" s="468">
        <f t="shared" si="31"/>
        <v>0</v>
      </c>
      <c r="AT457" s="380">
        <v>0</v>
      </c>
      <c r="AU457" s="380">
        <v>0</v>
      </c>
      <c r="AV457" s="378">
        <v>0</v>
      </c>
      <c r="AW457" s="332">
        <v>2661219</v>
      </c>
      <c r="AX457" s="332">
        <v>0</v>
      </c>
      <c r="AY457" s="332">
        <v>0</v>
      </c>
      <c r="AZ457" s="332">
        <v>0</v>
      </c>
      <c r="BA457" s="332">
        <v>0</v>
      </c>
      <c r="BB457" s="332">
        <v>0</v>
      </c>
      <c r="BC457" s="332">
        <v>0</v>
      </c>
      <c r="BD457" s="332">
        <v>0</v>
      </c>
      <c r="BE457" s="332">
        <v>0</v>
      </c>
      <c r="BF457" s="481" t="s">
        <v>2392</v>
      </c>
      <c r="BG457" s="334"/>
    </row>
    <row r="458" spans="2:59" s="333" customFormat="1" ht="18" customHeight="1" thickBot="1" x14ac:dyDescent="0.35">
      <c r="B458" s="397">
        <v>6589446</v>
      </c>
      <c r="C458" s="218">
        <v>4735</v>
      </c>
      <c r="D458" s="356">
        <v>5520</v>
      </c>
      <c r="E458" s="355">
        <v>45549</v>
      </c>
      <c r="F458" s="354">
        <v>502</v>
      </c>
      <c r="G458" s="354" t="s">
        <v>41</v>
      </c>
      <c r="H458" s="353">
        <v>19050540</v>
      </c>
      <c r="I458" s="354">
        <v>116</v>
      </c>
      <c r="J458" s="478">
        <v>10</v>
      </c>
      <c r="K458" s="478">
        <f t="shared" si="28"/>
        <v>35</v>
      </c>
      <c r="L458" s="478" t="s">
        <v>87</v>
      </c>
      <c r="M458" s="478">
        <v>12</v>
      </c>
      <c r="N458" s="487">
        <v>7</v>
      </c>
      <c r="O458" s="474" t="s">
        <v>2395</v>
      </c>
      <c r="P458" s="416">
        <v>23448371</v>
      </c>
      <c r="Q458" s="352">
        <v>17912188</v>
      </c>
      <c r="R458" s="425">
        <v>5536183</v>
      </c>
      <c r="S458" s="369"/>
      <c r="T458" s="375"/>
      <c r="U458" s="375"/>
      <c r="V458" s="375"/>
      <c r="W458" s="369"/>
      <c r="X458" s="375"/>
      <c r="Y458" s="626"/>
      <c r="Z458" s="369"/>
      <c r="AA458" s="369"/>
      <c r="AB458" s="369"/>
      <c r="AC458" s="369"/>
      <c r="AD458" s="369"/>
      <c r="AE458" s="332">
        <v>0</v>
      </c>
      <c r="AF458" s="488"/>
      <c r="AG458" s="332">
        <v>0</v>
      </c>
      <c r="AH458" s="332">
        <v>5536183</v>
      </c>
      <c r="AI458" s="332">
        <v>0</v>
      </c>
      <c r="AJ458" s="332">
        <v>0</v>
      </c>
      <c r="AK458" s="332">
        <v>0</v>
      </c>
      <c r="AL458" s="332">
        <v>0</v>
      </c>
      <c r="AM458" s="332">
        <v>0</v>
      </c>
      <c r="AN458" s="332">
        <v>0</v>
      </c>
      <c r="AO458" s="332">
        <v>0</v>
      </c>
      <c r="AP458" s="332">
        <v>0</v>
      </c>
      <c r="AQ458" s="469">
        <f t="shared" si="29"/>
        <v>5536183</v>
      </c>
      <c r="AR458" s="470">
        <f t="shared" si="30"/>
        <v>1</v>
      </c>
      <c r="AS458" s="468">
        <f t="shared" si="31"/>
        <v>0</v>
      </c>
      <c r="AT458" s="380">
        <v>0</v>
      </c>
      <c r="AU458" s="380">
        <v>0</v>
      </c>
      <c r="AV458" s="378">
        <v>0</v>
      </c>
      <c r="AW458" s="332">
        <v>5536183</v>
      </c>
      <c r="AX458" s="332">
        <v>0</v>
      </c>
      <c r="AY458" s="332">
        <v>0</v>
      </c>
      <c r="AZ458" s="332">
        <v>0</v>
      </c>
      <c r="BA458" s="332">
        <v>0</v>
      </c>
      <c r="BB458" s="332">
        <v>0</v>
      </c>
      <c r="BC458" s="332">
        <v>0</v>
      </c>
      <c r="BD458" s="332">
        <v>0</v>
      </c>
      <c r="BE458" s="332">
        <v>0</v>
      </c>
      <c r="BF458" s="481" t="s">
        <v>2392</v>
      </c>
      <c r="BG458" s="334"/>
    </row>
    <row r="459" spans="2:59" s="333" customFormat="1" ht="18" customHeight="1" thickBot="1" x14ac:dyDescent="0.35">
      <c r="B459" s="397">
        <v>6589446</v>
      </c>
      <c r="C459" s="218">
        <v>4735</v>
      </c>
      <c r="D459" s="356">
        <v>5520</v>
      </c>
      <c r="E459" s="355">
        <v>45549</v>
      </c>
      <c r="F459" s="354">
        <v>502</v>
      </c>
      <c r="G459" s="354" t="s">
        <v>41</v>
      </c>
      <c r="H459" s="353">
        <v>19050540</v>
      </c>
      <c r="I459" s="354">
        <v>116</v>
      </c>
      <c r="J459" s="478">
        <v>10</v>
      </c>
      <c r="K459" s="478">
        <f t="shared" si="28"/>
        <v>35</v>
      </c>
      <c r="L459" s="478" t="s">
        <v>87</v>
      </c>
      <c r="M459" s="478">
        <v>570</v>
      </c>
      <c r="N459" s="486">
        <v>1</v>
      </c>
      <c r="O459" s="474" t="s">
        <v>2395</v>
      </c>
      <c r="P459" s="416">
        <v>3728261</v>
      </c>
      <c r="Q459" s="352">
        <v>2848015</v>
      </c>
      <c r="R459" s="425">
        <v>880246</v>
      </c>
      <c r="S459" s="369"/>
      <c r="T459" s="375"/>
      <c r="U459" s="375"/>
      <c r="V459" s="375"/>
      <c r="W459" s="369"/>
      <c r="X459" s="375"/>
      <c r="Y459" s="626"/>
      <c r="Z459" s="369"/>
      <c r="AA459" s="369"/>
      <c r="AB459" s="369"/>
      <c r="AC459" s="369"/>
      <c r="AD459" s="369"/>
      <c r="AE459" s="332">
        <v>0</v>
      </c>
      <c r="AF459" s="488"/>
      <c r="AG459" s="332">
        <v>0</v>
      </c>
      <c r="AH459" s="332">
        <v>862524</v>
      </c>
      <c r="AI459" s="332">
        <v>0</v>
      </c>
      <c r="AJ459" s="332">
        <v>0</v>
      </c>
      <c r="AK459" s="332">
        <v>0</v>
      </c>
      <c r="AL459" s="332">
        <v>0</v>
      </c>
      <c r="AM459" s="332">
        <v>0</v>
      </c>
      <c r="AN459" s="332">
        <v>0</v>
      </c>
      <c r="AO459" s="332">
        <v>0</v>
      </c>
      <c r="AP459" s="332">
        <v>0</v>
      </c>
      <c r="AQ459" s="469">
        <f t="shared" si="29"/>
        <v>862524</v>
      </c>
      <c r="AR459" s="470">
        <f t="shared" si="30"/>
        <v>0.97986699172731262</v>
      </c>
      <c r="AS459" s="468">
        <f t="shared" si="31"/>
        <v>17722</v>
      </c>
      <c r="AT459" s="380">
        <v>0</v>
      </c>
      <c r="AU459" s="380">
        <v>0</v>
      </c>
      <c r="AV459" s="378">
        <v>0</v>
      </c>
      <c r="AW459" s="332">
        <v>880246</v>
      </c>
      <c r="AX459" s="332">
        <v>0</v>
      </c>
      <c r="AY459" s="332">
        <v>0</v>
      </c>
      <c r="AZ459" s="332">
        <v>0</v>
      </c>
      <c r="BA459" s="332">
        <v>0</v>
      </c>
      <c r="BB459" s="332">
        <v>0</v>
      </c>
      <c r="BC459" s="332">
        <v>0</v>
      </c>
      <c r="BD459" s="332">
        <v>0</v>
      </c>
      <c r="BE459" s="332">
        <v>0</v>
      </c>
      <c r="BF459" s="481" t="s">
        <v>2392</v>
      </c>
      <c r="BG459" s="334"/>
    </row>
    <row r="460" spans="2:59" s="333" customFormat="1" ht="18" customHeight="1" thickBot="1" x14ac:dyDescent="0.35">
      <c r="B460" s="397">
        <v>6589446</v>
      </c>
      <c r="C460" s="218">
        <v>4736</v>
      </c>
      <c r="D460" s="356">
        <v>5522</v>
      </c>
      <c r="E460" s="355">
        <v>45549</v>
      </c>
      <c r="F460" s="354">
        <v>502</v>
      </c>
      <c r="G460" s="354" t="s">
        <v>41</v>
      </c>
      <c r="H460" s="353">
        <v>19050540</v>
      </c>
      <c r="I460" s="354">
        <v>104</v>
      </c>
      <c r="J460" s="478">
        <v>10</v>
      </c>
      <c r="K460" s="478">
        <f t="shared" si="28"/>
        <v>34</v>
      </c>
      <c r="L460" s="478" t="s">
        <v>85</v>
      </c>
      <c r="M460" s="478">
        <v>12</v>
      </c>
      <c r="N460" s="487">
        <v>7</v>
      </c>
      <c r="O460" s="474" t="s">
        <v>2395</v>
      </c>
      <c r="P460" s="416">
        <v>42092735</v>
      </c>
      <c r="Q460" s="352">
        <v>32154599</v>
      </c>
      <c r="R460" s="425">
        <v>9938136</v>
      </c>
      <c r="S460" s="369"/>
      <c r="T460" s="375"/>
      <c r="U460" s="375"/>
      <c r="V460" s="375"/>
      <c r="W460" s="369"/>
      <c r="X460" s="375"/>
      <c r="Y460" s="626"/>
      <c r="Z460" s="369"/>
      <c r="AA460" s="369"/>
      <c r="AB460" s="369"/>
      <c r="AC460" s="369"/>
      <c r="AD460" s="369"/>
      <c r="AE460" s="332">
        <v>0</v>
      </c>
      <c r="AF460" s="488"/>
      <c r="AG460" s="332">
        <v>0</v>
      </c>
      <c r="AH460" s="332">
        <v>2905530</v>
      </c>
      <c r="AI460" s="332">
        <v>0</v>
      </c>
      <c r="AJ460" s="332">
        <v>0</v>
      </c>
      <c r="AK460" s="332">
        <v>0</v>
      </c>
      <c r="AL460" s="332">
        <v>0</v>
      </c>
      <c r="AM460" s="332">
        <v>0</v>
      </c>
      <c r="AN460" s="332">
        <v>0</v>
      </c>
      <c r="AO460" s="332">
        <v>0</v>
      </c>
      <c r="AP460" s="332">
        <v>0</v>
      </c>
      <c r="AQ460" s="469">
        <f t="shared" si="29"/>
        <v>2905530</v>
      </c>
      <c r="AR460" s="470">
        <f t="shared" si="30"/>
        <v>0.292361666211853</v>
      </c>
      <c r="AS460" s="468">
        <f t="shared" si="31"/>
        <v>7032606</v>
      </c>
      <c r="AT460" s="380">
        <v>0</v>
      </c>
      <c r="AU460" s="380">
        <v>0</v>
      </c>
      <c r="AV460" s="378">
        <v>0</v>
      </c>
      <c r="AW460" s="332">
        <v>9938136</v>
      </c>
      <c r="AX460" s="332">
        <v>0</v>
      </c>
      <c r="AY460" s="332">
        <v>0</v>
      </c>
      <c r="AZ460" s="332">
        <v>0</v>
      </c>
      <c r="BA460" s="332">
        <v>0</v>
      </c>
      <c r="BB460" s="332">
        <v>0</v>
      </c>
      <c r="BC460" s="332">
        <v>0</v>
      </c>
      <c r="BD460" s="332">
        <v>0</v>
      </c>
      <c r="BE460" s="332">
        <v>0</v>
      </c>
      <c r="BF460" s="481" t="s">
        <v>2392</v>
      </c>
      <c r="BG460" s="334"/>
    </row>
    <row r="461" spans="2:59" s="333" customFormat="1" ht="18" customHeight="1" thickBot="1" x14ac:dyDescent="0.35">
      <c r="B461" s="397">
        <v>6589446</v>
      </c>
      <c r="C461" s="218">
        <v>4737</v>
      </c>
      <c r="D461" s="356">
        <v>5523</v>
      </c>
      <c r="E461" s="355">
        <v>45549</v>
      </c>
      <c r="F461" s="354">
        <v>502</v>
      </c>
      <c r="G461" s="354" t="s">
        <v>41</v>
      </c>
      <c r="H461" s="353">
        <v>19050540</v>
      </c>
      <c r="I461" s="354">
        <v>115</v>
      </c>
      <c r="J461" s="478">
        <v>10</v>
      </c>
      <c r="K461" s="478">
        <f t="shared" si="28"/>
        <v>33</v>
      </c>
      <c r="L461" s="478" t="s">
        <v>84</v>
      </c>
      <c r="M461" s="478">
        <v>12</v>
      </c>
      <c r="N461" s="486">
        <v>7</v>
      </c>
      <c r="O461" s="474" t="s">
        <v>2395</v>
      </c>
      <c r="P461" s="416">
        <v>345891103</v>
      </c>
      <c r="Q461" s="352">
        <v>264225869</v>
      </c>
      <c r="R461" s="425">
        <v>81665234</v>
      </c>
      <c r="S461" s="369"/>
      <c r="T461" s="375"/>
      <c r="U461" s="375"/>
      <c r="V461" s="375"/>
      <c r="W461" s="369"/>
      <c r="X461" s="375"/>
      <c r="Y461" s="626"/>
      <c r="Z461" s="369"/>
      <c r="AA461" s="369"/>
      <c r="AB461" s="369"/>
      <c r="AC461" s="369"/>
      <c r="AD461" s="369"/>
      <c r="AE461" s="332">
        <v>0</v>
      </c>
      <c r="AF461" s="488"/>
      <c r="AG461" s="332">
        <v>0</v>
      </c>
      <c r="AH461" s="332">
        <v>38710283</v>
      </c>
      <c r="AI461" s="332">
        <v>0</v>
      </c>
      <c r="AJ461" s="332">
        <v>0</v>
      </c>
      <c r="AK461" s="332">
        <v>0</v>
      </c>
      <c r="AL461" s="332">
        <v>0</v>
      </c>
      <c r="AM461" s="332">
        <v>0</v>
      </c>
      <c r="AN461" s="332">
        <v>0</v>
      </c>
      <c r="AO461" s="332">
        <v>0</v>
      </c>
      <c r="AP461" s="332">
        <v>0</v>
      </c>
      <c r="AQ461" s="469">
        <f t="shared" si="29"/>
        <v>38710283</v>
      </c>
      <c r="AR461" s="470">
        <f t="shared" si="30"/>
        <v>0.47401178082707751</v>
      </c>
      <c r="AS461" s="468">
        <f t="shared" si="31"/>
        <v>42954951</v>
      </c>
      <c r="AT461" s="380">
        <v>0</v>
      </c>
      <c r="AU461" s="380">
        <v>0</v>
      </c>
      <c r="AV461" s="378">
        <v>0</v>
      </c>
      <c r="AW461" s="332">
        <v>81665234</v>
      </c>
      <c r="AX461" s="332">
        <v>0</v>
      </c>
      <c r="AY461" s="332">
        <v>0</v>
      </c>
      <c r="AZ461" s="332">
        <v>0</v>
      </c>
      <c r="BA461" s="332">
        <v>0</v>
      </c>
      <c r="BB461" s="332">
        <v>0</v>
      </c>
      <c r="BC461" s="332">
        <v>0</v>
      </c>
      <c r="BD461" s="332">
        <v>0</v>
      </c>
      <c r="BE461" s="332">
        <v>0</v>
      </c>
      <c r="BF461" s="481" t="s">
        <v>2392</v>
      </c>
      <c r="BG461" s="334"/>
    </row>
    <row r="462" spans="2:59" s="333" customFormat="1" ht="18" customHeight="1" thickBot="1" x14ac:dyDescent="0.35">
      <c r="B462" s="397">
        <v>6589957</v>
      </c>
      <c r="C462" s="218">
        <v>3366</v>
      </c>
      <c r="D462" s="356">
        <v>4404</v>
      </c>
      <c r="E462" s="355">
        <v>45505</v>
      </c>
      <c r="F462" s="354">
        <v>115</v>
      </c>
      <c r="G462" s="354" t="s">
        <v>41</v>
      </c>
      <c r="H462" s="353">
        <v>19050540</v>
      </c>
      <c r="I462" s="354">
        <v>102</v>
      </c>
      <c r="J462" s="478">
        <v>99</v>
      </c>
      <c r="K462" s="478">
        <f t="shared" si="28"/>
        <v>3</v>
      </c>
      <c r="L462" s="478" t="s">
        <v>43</v>
      </c>
      <c r="M462" s="478">
        <v>12</v>
      </c>
      <c r="N462" s="487">
        <v>7</v>
      </c>
      <c r="O462" s="474" t="s">
        <v>2396</v>
      </c>
      <c r="P462" s="416">
        <v>15272910</v>
      </c>
      <c r="Q462" s="352">
        <v>15103211</v>
      </c>
      <c r="R462" s="425">
        <v>169699</v>
      </c>
      <c r="S462" s="369"/>
      <c r="T462" s="375"/>
      <c r="U462" s="375"/>
      <c r="V462" s="375"/>
      <c r="W462" s="369"/>
      <c r="X462" s="624"/>
      <c r="Y462" s="627">
        <v>169699</v>
      </c>
      <c r="Z462" s="369"/>
      <c r="AA462" s="369"/>
      <c r="AB462" s="369"/>
      <c r="AC462" s="369"/>
      <c r="AD462" s="369"/>
      <c r="AE462" s="332">
        <v>0</v>
      </c>
      <c r="AF462" s="488"/>
      <c r="AG462" s="332">
        <v>0</v>
      </c>
      <c r="AH462" s="332">
        <v>0</v>
      </c>
      <c r="AI462" s="332">
        <v>0</v>
      </c>
      <c r="AJ462" s="332">
        <v>0</v>
      </c>
      <c r="AK462" s="332">
        <v>0</v>
      </c>
      <c r="AL462" s="332">
        <v>0</v>
      </c>
      <c r="AM462" s="332">
        <v>0</v>
      </c>
      <c r="AN462" s="332">
        <v>0</v>
      </c>
      <c r="AO462" s="332">
        <v>0</v>
      </c>
      <c r="AP462" s="332">
        <v>0</v>
      </c>
      <c r="AQ462" s="469">
        <f t="shared" si="29"/>
        <v>0</v>
      </c>
      <c r="AR462" s="470">
        <f t="shared" si="30"/>
        <v>0</v>
      </c>
      <c r="AS462" s="468">
        <v>0</v>
      </c>
      <c r="AT462" s="380">
        <v>0</v>
      </c>
      <c r="AU462" s="380">
        <v>0</v>
      </c>
      <c r="AV462" s="378">
        <v>0</v>
      </c>
      <c r="AW462" s="332"/>
      <c r="AX462" s="332">
        <v>0</v>
      </c>
      <c r="AY462" s="332">
        <v>0</v>
      </c>
      <c r="AZ462" s="332">
        <v>0</v>
      </c>
      <c r="BA462" s="332">
        <v>0</v>
      </c>
      <c r="BB462" s="332">
        <v>0</v>
      </c>
      <c r="BC462" s="332">
        <v>0</v>
      </c>
      <c r="BD462" s="332">
        <v>0</v>
      </c>
      <c r="BE462" s="332">
        <v>0</v>
      </c>
      <c r="BF462" s="482" t="s">
        <v>2397</v>
      </c>
      <c r="BG462" s="334"/>
    </row>
    <row r="463" spans="2:59" s="333" customFormat="1" ht="18" customHeight="1" thickBot="1" x14ac:dyDescent="0.35">
      <c r="B463" s="397">
        <v>6590076</v>
      </c>
      <c r="C463" s="218">
        <v>3155</v>
      </c>
      <c r="D463" s="356">
        <v>3883</v>
      </c>
      <c r="E463" s="355">
        <v>45505</v>
      </c>
      <c r="F463" s="354">
        <v>1</v>
      </c>
      <c r="G463" s="354" t="s">
        <v>41</v>
      </c>
      <c r="H463" s="353">
        <v>19050540</v>
      </c>
      <c r="I463" s="354">
        <v>128</v>
      </c>
      <c r="J463" s="478">
        <v>4</v>
      </c>
      <c r="K463" s="478">
        <f t="shared" si="28"/>
        <v>21</v>
      </c>
      <c r="L463" s="478" t="s">
        <v>68</v>
      </c>
      <c r="M463" s="478">
        <v>570</v>
      </c>
      <c r="N463" s="486">
        <v>1</v>
      </c>
      <c r="O463" s="474" t="s">
        <v>2398</v>
      </c>
      <c r="P463" s="416">
        <v>26518558</v>
      </c>
      <c r="Q463" s="352">
        <v>26253370</v>
      </c>
      <c r="R463" s="425">
        <v>265188</v>
      </c>
      <c r="S463" s="369"/>
      <c r="T463" s="375"/>
      <c r="U463" s="375"/>
      <c r="V463" s="375"/>
      <c r="W463" s="369"/>
      <c r="X463" s="375"/>
      <c r="Y463" s="626"/>
      <c r="Z463" s="369"/>
      <c r="AA463" s="369"/>
      <c r="AB463" s="369"/>
      <c r="AC463" s="369"/>
      <c r="AD463" s="369"/>
      <c r="AE463" s="332">
        <v>0</v>
      </c>
      <c r="AF463" s="488"/>
      <c r="AG463" s="332">
        <v>0</v>
      </c>
      <c r="AH463" s="332">
        <v>86933</v>
      </c>
      <c r="AI463" s="332">
        <v>0</v>
      </c>
      <c r="AJ463" s="332">
        <v>0</v>
      </c>
      <c r="AK463" s="332">
        <v>0</v>
      </c>
      <c r="AL463" s="332">
        <v>0</v>
      </c>
      <c r="AM463" s="332">
        <v>0</v>
      </c>
      <c r="AN463" s="332">
        <v>0</v>
      </c>
      <c r="AO463" s="332">
        <v>0</v>
      </c>
      <c r="AP463" s="332">
        <v>0</v>
      </c>
      <c r="AQ463" s="469">
        <f t="shared" si="29"/>
        <v>86933</v>
      </c>
      <c r="AR463" s="470">
        <f t="shared" si="30"/>
        <v>0.32781649245063882</v>
      </c>
      <c r="AS463" s="468">
        <f t="shared" si="31"/>
        <v>178255</v>
      </c>
      <c r="AT463" s="380">
        <v>0</v>
      </c>
      <c r="AU463" s="380">
        <v>0</v>
      </c>
      <c r="AV463" s="378">
        <v>0</v>
      </c>
      <c r="AW463" s="332">
        <v>265188</v>
      </c>
      <c r="AX463" s="332">
        <v>0</v>
      </c>
      <c r="AY463" s="332">
        <v>0</v>
      </c>
      <c r="AZ463" s="332">
        <v>0</v>
      </c>
      <c r="BA463" s="332">
        <v>0</v>
      </c>
      <c r="BB463" s="332">
        <v>0</v>
      </c>
      <c r="BC463" s="332">
        <v>0</v>
      </c>
      <c r="BD463" s="332">
        <v>0</v>
      </c>
      <c r="BE463" s="332">
        <v>0</v>
      </c>
      <c r="BF463" s="481" t="s">
        <v>2392</v>
      </c>
      <c r="BG463" s="334"/>
    </row>
    <row r="464" spans="2:59" s="333" customFormat="1" ht="18" customHeight="1" thickBot="1" x14ac:dyDescent="0.35">
      <c r="B464" s="397">
        <v>6590076</v>
      </c>
      <c r="C464" s="218">
        <v>3157</v>
      </c>
      <c r="D464" s="356">
        <v>4484</v>
      </c>
      <c r="E464" s="355">
        <v>45505</v>
      </c>
      <c r="F464" s="354">
        <v>1</v>
      </c>
      <c r="G464" s="354" t="s">
        <v>41</v>
      </c>
      <c r="H464" s="353">
        <v>19050540</v>
      </c>
      <c r="I464" s="354">
        <v>146</v>
      </c>
      <c r="J464" s="478">
        <v>4</v>
      </c>
      <c r="K464" s="478">
        <f t="shared" si="28"/>
        <v>43</v>
      </c>
      <c r="L464" s="478" t="s">
        <v>103</v>
      </c>
      <c r="M464" s="478">
        <v>570</v>
      </c>
      <c r="N464" s="487">
        <v>1</v>
      </c>
      <c r="O464" s="474" t="s">
        <v>2398</v>
      </c>
      <c r="P464" s="416">
        <v>149326661</v>
      </c>
      <c r="Q464" s="352">
        <v>147833394</v>
      </c>
      <c r="R464" s="425">
        <v>1493267</v>
      </c>
      <c r="S464" s="369"/>
      <c r="T464" s="375"/>
      <c r="U464" s="375"/>
      <c r="V464" s="375"/>
      <c r="W464" s="369"/>
      <c r="X464" s="375"/>
      <c r="Y464" s="626"/>
      <c r="Z464" s="369"/>
      <c r="AA464" s="369"/>
      <c r="AB464" s="369"/>
      <c r="AC464" s="369"/>
      <c r="AD464" s="369"/>
      <c r="AE464" s="332">
        <v>0</v>
      </c>
      <c r="AF464" s="488"/>
      <c r="AG464" s="332">
        <v>0</v>
      </c>
      <c r="AH464" s="332">
        <v>104040</v>
      </c>
      <c r="AI464" s="332">
        <v>0</v>
      </c>
      <c r="AJ464" s="332">
        <v>0</v>
      </c>
      <c r="AK464" s="332">
        <v>0</v>
      </c>
      <c r="AL464" s="332">
        <v>0</v>
      </c>
      <c r="AM464" s="332">
        <v>0</v>
      </c>
      <c r="AN464" s="332">
        <v>0</v>
      </c>
      <c r="AO464" s="332">
        <v>0</v>
      </c>
      <c r="AP464" s="332">
        <v>0</v>
      </c>
      <c r="AQ464" s="469">
        <f t="shared" si="29"/>
        <v>104040</v>
      </c>
      <c r="AR464" s="470">
        <f t="shared" si="30"/>
        <v>6.9672737695268161E-2</v>
      </c>
      <c r="AS464" s="468">
        <f t="shared" si="31"/>
        <v>1389227</v>
      </c>
      <c r="AT464" s="380">
        <v>0</v>
      </c>
      <c r="AU464" s="380">
        <v>0</v>
      </c>
      <c r="AV464" s="378">
        <v>0</v>
      </c>
      <c r="AW464" s="332">
        <v>1493267</v>
      </c>
      <c r="AX464" s="332">
        <v>0</v>
      </c>
      <c r="AY464" s="332">
        <v>0</v>
      </c>
      <c r="AZ464" s="332">
        <v>0</v>
      </c>
      <c r="BA464" s="332">
        <v>0</v>
      </c>
      <c r="BB464" s="332">
        <v>0</v>
      </c>
      <c r="BC464" s="332">
        <v>0</v>
      </c>
      <c r="BD464" s="332">
        <v>0</v>
      </c>
      <c r="BE464" s="332">
        <v>0</v>
      </c>
      <c r="BF464" s="481" t="s">
        <v>2392</v>
      </c>
      <c r="BG464" s="334"/>
    </row>
    <row r="465" spans="2:59" s="333" customFormat="1" ht="18" customHeight="1" thickBot="1" x14ac:dyDescent="0.35">
      <c r="B465" s="397">
        <v>6590076</v>
      </c>
      <c r="C465" s="218">
        <v>3158</v>
      </c>
      <c r="D465" s="356">
        <v>3886</v>
      </c>
      <c r="E465" s="355">
        <v>45505</v>
      </c>
      <c r="F465" s="354">
        <v>1</v>
      </c>
      <c r="G465" s="354" t="s">
        <v>41</v>
      </c>
      <c r="H465" s="353">
        <v>19050540</v>
      </c>
      <c r="I465" s="354">
        <v>113</v>
      </c>
      <c r="J465" s="478">
        <v>4</v>
      </c>
      <c r="K465" s="478">
        <f t="shared" si="28"/>
        <v>18</v>
      </c>
      <c r="L465" s="478" t="s">
        <v>65</v>
      </c>
      <c r="M465" s="478">
        <v>570</v>
      </c>
      <c r="N465" s="486">
        <v>1</v>
      </c>
      <c r="O465" s="474" t="s">
        <v>2398</v>
      </c>
      <c r="P465" s="416">
        <v>65674812</v>
      </c>
      <c r="Q465" s="352">
        <v>65018064</v>
      </c>
      <c r="R465" s="425">
        <v>656748</v>
      </c>
      <c r="S465" s="369"/>
      <c r="T465" s="375"/>
      <c r="U465" s="375"/>
      <c r="V465" s="375"/>
      <c r="W465" s="369"/>
      <c r="X465" s="375"/>
      <c r="Y465" s="626"/>
      <c r="Z465" s="369"/>
      <c r="AA465" s="369"/>
      <c r="AB465" s="369"/>
      <c r="AC465" s="369"/>
      <c r="AD465" s="369"/>
      <c r="AE465" s="332">
        <v>0</v>
      </c>
      <c r="AF465" s="488"/>
      <c r="AG465" s="332">
        <v>0</v>
      </c>
      <c r="AH465" s="332">
        <v>656748</v>
      </c>
      <c r="AI465" s="332">
        <v>0</v>
      </c>
      <c r="AJ465" s="332">
        <v>0</v>
      </c>
      <c r="AK465" s="332">
        <v>0</v>
      </c>
      <c r="AL465" s="332">
        <v>0</v>
      </c>
      <c r="AM465" s="332">
        <v>0</v>
      </c>
      <c r="AN465" s="332">
        <v>0</v>
      </c>
      <c r="AO465" s="332">
        <v>0</v>
      </c>
      <c r="AP465" s="332">
        <v>0</v>
      </c>
      <c r="AQ465" s="469">
        <f t="shared" si="29"/>
        <v>656748</v>
      </c>
      <c r="AR465" s="470">
        <f t="shared" si="30"/>
        <v>1</v>
      </c>
      <c r="AS465" s="468">
        <f t="shared" si="31"/>
        <v>0</v>
      </c>
      <c r="AT465" s="380">
        <v>0</v>
      </c>
      <c r="AU465" s="380">
        <v>0</v>
      </c>
      <c r="AV465" s="378">
        <v>0</v>
      </c>
      <c r="AW465" s="332">
        <v>656748</v>
      </c>
      <c r="AX465" s="332">
        <v>0</v>
      </c>
      <c r="AY465" s="332">
        <v>0</v>
      </c>
      <c r="AZ465" s="332">
        <v>0</v>
      </c>
      <c r="BA465" s="332">
        <v>0</v>
      </c>
      <c r="BB465" s="332">
        <v>0</v>
      </c>
      <c r="BC465" s="332">
        <v>0</v>
      </c>
      <c r="BD465" s="332">
        <v>0</v>
      </c>
      <c r="BE465" s="332">
        <v>0</v>
      </c>
      <c r="BF465" s="481" t="s">
        <v>2392</v>
      </c>
      <c r="BG465" s="334"/>
    </row>
    <row r="466" spans="2:59" s="333" customFormat="1" ht="18" customHeight="1" thickBot="1" x14ac:dyDescent="0.35">
      <c r="B466" s="397">
        <v>6590076</v>
      </c>
      <c r="C466" s="218">
        <v>3159</v>
      </c>
      <c r="D466" s="356">
        <v>3885</v>
      </c>
      <c r="E466" s="355">
        <v>45505</v>
      </c>
      <c r="F466" s="354">
        <v>1</v>
      </c>
      <c r="G466" s="354" t="s">
        <v>41</v>
      </c>
      <c r="H466" s="353">
        <v>19050540</v>
      </c>
      <c r="I466" s="354">
        <v>127</v>
      </c>
      <c r="J466" s="478">
        <v>4</v>
      </c>
      <c r="K466" s="478">
        <f t="shared" si="28"/>
        <v>19</v>
      </c>
      <c r="L466" s="478" t="s">
        <v>66</v>
      </c>
      <c r="M466" s="478">
        <v>570</v>
      </c>
      <c r="N466" s="487">
        <v>1</v>
      </c>
      <c r="O466" s="474" t="s">
        <v>2398</v>
      </c>
      <c r="P466" s="416">
        <v>102566267</v>
      </c>
      <c r="Q466" s="352">
        <v>101540604</v>
      </c>
      <c r="R466" s="425">
        <v>1025663</v>
      </c>
      <c r="S466" s="369"/>
      <c r="T466" s="375"/>
      <c r="U466" s="375"/>
      <c r="V466" s="375"/>
      <c r="W466" s="369"/>
      <c r="X466" s="375"/>
      <c r="Y466" s="626"/>
      <c r="Z466" s="369"/>
      <c r="AA466" s="369"/>
      <c r="AB466" s="369"/>
      <c r="AC466" s="369"/>
      <c r="AD466" s="369"/>
      <c r="AE466" s="332">
        <v>0</v>
      </c>
      <c r="AF466" s="488"/>
      <c r="AG466" s="332">
        <v>0</v>
      </c>
      <c r="AH466" s="332">
        <v>486935</v>
      </c>
      <c r="AI466" s="332">
        <v>0</v>
      </c>
      <c r="AJ466" s="332">
        <v>0</v>
      </c>
      <c r="AK466" s="332">
        <v>0</v>
      </c>
      <c r="AL466" s="332">
        <v>0</v>
      </c>
      <c r="AM466" s="332">
        <v>0</v>
      </c>
      <c r="AN466" s="332">
        <v>0</v>
      </c>
      <c r="AO466" s="332">
        <v>0</v>
      </c>
      <c r="AP466" s="332">
        <v>0</v>
      </c>
      <c r="AQ466" s="469">
        <f t="shared" si="29"/>
        <v>486935</v>
      </c>
      <c r="AR466" s="470">
        <f t="shared" si="30"/>
        <v>0.47475145345010983</v>
      </c>
      <c r="AS466" s="468">
        <f t="shared" si="31"/>
        <v>538728</v>
      </c>
      <c r="AT466" s="380">
        <v>0</v>
      </c>
      <c r="AU466" s="380">
        <v>0</v>
      </c>
      <c r="AV466" s="378">
        <v>0</v>
      </c>
      <c r="AW466" s="332">
        <v>1025663</v>
      </c>
      <c r="AX466" s="332">
        <v>0</v>
      </c>
      <c r="AY466" s="332">
        <v>0</v>
      </c>
      <c r="AZ466" s="332">
        <v>0</v>
      </c>
      <c r="BA466" s="332">
        <v>0</v>
      </c>
      <c r="BB466" s="332">
        <v>0</v>
      </c>
      <c r="BC466" s="332">
        <v>0</v>
      </c>
      <c r="BD466" s="332">
        <v>0</v>
      </c>
      <c r="BE466" s="332">
        <v>0</v>
      </c>
      <c r="BF466" s="481" t="s">
        <v>2392</v>
      </c>
      <c r="BG466" s="334"/>
    </row>
    <row r="467" spans="2:59" s="333" customFormat="1" ht="18" customHeight="1" thickBot="1" x14ac:dyDescent="0.35">
      <c r="B467" s="397">
        <v>6590076</v>
      </c>
      <c r="C467" s="218">
        <v>3160</v>
      </c>
      <c r="D467" s="356">
        <v>3888</v>
      </c>
      <c r="E467" s="355">
        <v>45505</v>
      </c>
      <c r="F467" s="354">
        <v>1</v>
      </c>
      <c r="G467" s="354" t="s">
        <v>41</v>
      </c>
      <c r="H467" s="353">
        <v>19050540</v>
      </c>
      <c r="I467" s="354">
        <v>234</v>
      </c>
      <c r="J467" s="478">
        <v>4</v>
      </c>
      <c r="K467" s="478">
        <f t="shared" si="28"/>
        <v>13</v>
      </c>
      <c r="L467" s="478" t="s">
        <v>59</v>
      </c>
      <c r="M467" s="478">
        <v>570</v>
      </c>
      <c r="N467" s="486">
        <v>1</v>
      </c>
      <c r="O467" s="474" t="s">
        <v>2398</v>
      </c>
      <c r="P467" s="416">
        <v>68154279</v>
      </c>
      <c r="Q467" s="352">
        <v>67472736</v>
      </c>
      <c r="R467" s="425">
        <v>681543</v>
      </c>
      <c r="S467" s="369"/>
      <c r="T467" s="375"/>
      <c r="U467" s="375"/>
      <c r="V467" s="375"/>
      <c r="W467" s="369"/>
      <c r="X467" s="375"/>
      <c r="Y467" s="626"/>
      <c r="Z467" s="369"/>
      <c r="AA467" s="369"/>
      <c r="AB467" s="369"/>
      <c r="AC467" s="369"/>
      <c r="AD467" s="369"/>
      <c r="AE467" s="332">
        <v>0</v>
      </c>
      <c r="AF467" s="488"/>
      <c r="AG467" s="332">
        <v>0</v>
      </c>
      <c r="AH467" s="332">
        <v>277773</v>
      </c>
      <c r="AI467" s="332">
        <v>0</v>
      </c>
      <c r="AJ467" s="332">
        <v>0</v>
      </c>
      <c r="AK467" s="332">
        <v>0</v>
      </c>
      <c r="AL467" s="332">
        <v>0</v>
      </c>
      <c r="AM467" s="332">
        <v>0</v>
      </c>
      <c r="AN467" s="332">
        <v>0</v>
      </c>
      <c r="AO467" s="332">
        <v>0</v>
      </c>
      <c r="AP467" s="332">
        <v>0</v>
      </c>
      <c r="AQ467" s="469">
        <f t="shared" si="29"/>
        <v>277773</v>
      </c>
      <c r="AR467" s="470">
        <f t="shared" si="30"/>
        <v>0.40756489319089184</v>
      </c>
      <c r="AS467" s="468">
        <f t="shared" si="31"/>
        <v>403770</v>
      </c>
      <c r="AT467" s="380">
        <v>0</v>
      </c>
      <c r="AU467" s="380">
        <v>0</v>
      </c>
      <c r="AV467" s="378">
        <v>0</v>
      </c>
      <c r="AW467" s="332">
        <v>681543</v>
      </c>
      <c r="AX467" s="332">
        <v>0</v>
      </c>
      <c r="AY467" s="332">
        <v>0</v>
      </c>
      <c r="AZ467" s="332">
        <v>0</v>
      </c>
      <c r="BA467" s="332">
        <v>0</v>
      </c>
      <c r="BB467" s="332">
        <v>0</v>
      </c>
      <c r="BC467" s="332">
        <v>0</v>
      </c>
      <c r="BD467" s="332">
        <v>0</v>
      </c>
      <c r="BE467" s="332">
        <v>0</v>
      </c>
      <c r="BF467" s="481" t="s">
        <v>2392</v>
      </c>
      <c r="BG467" s="334"/>
    </row>
    <row r="468" spans="2:59" s="333" customFormat="1" ht="18" customHeight="1" thickBot="1" x14ac:dyDescent="0.35">
      <c r="B468" s="397">
        <v>6590076</v>
      </c>
      <c r="C468" s="218">
        <v>3161</v>
      </c>
      <c r="D468" s="356">
        <v>3892</v>
      </c>
      <c r="E468" s="355">
        <v>45505</v>
      </c>
      <c r="F468" s="354">
        <v>1</v>
      </c>
      <c r="G468" s="354" t="s">
        <v>41</v>
      </c>
      <c r="H468" s="353">
        <v>19050540</v>
      </c>
      <c r="I468" s="354">
        <v>121</v>
      </c>
      <c r="J468" s="478">
        <v>4</v>
      </c>
      <c r="K468" s="478">
        <f t="shared" si="28"/>
        <v>5</v>
      </c>
      <c r="L468" s="478" t="s">
        <v>47</v>
      </c>
      <c r="M468" s="478">
        <v>570</v>
      </c>
      <c r="N468" s="487">
        <v>1</v>
      </c>
      <c r="O468" s="474" t="s">
        <v>2398</v>
      </c>
      <c r="P468" s="416">
        <v>68953252</v>
      </c>
      <c r="Q468" s="352">
        <v>68263720</v>
      </c>
      <c r="R468" s="425">
        <v>689532</v>
      </c>
      <c r="S468" s="369"/>
      <c r="T468" s="375"/>
      <c r="U468" s="375"/>
      <c r="V468" s="375"/>
      <c r="W468" s="369"/>
      <c r="X468" s="375"/>
      <c r="Y468" s="626"/>
      <c r="Z468" s="369"/>
      <c r="AA468" s="369"/>
      <c r="AB468" s="369"/>
      <c r="AC468" s="369"/>
      <c r="AD468" s="369"/>
      <c r="AE468" s="332">
        <v>0</v>
      </c>
      <c r="AF468" s="488"/>
      <c r="AG468" s="332">
        <v>0</v>
      </c>
      <c r="AH468" s="332">
        <v>403569.2073600592</v>
      </c>
      <c r="AI468" s="332">
        <v>0</v>
      </c>
      <c r="AJ468" s="332">
        <v>0</v>
      </c>
      <c r="AK468" s="332">
        <v>0</v>
      </c>
      <c r="AL468" s="332">
        <v>0</v>
      </c>
      <c r="AM468" s="332">
        <v>0</v>
      </c>
      <c r="AN468" s="332">
        <v>0</v>
      </c>
      <c r="AO468" s="332">
        <v>0</v>
      </c>
      <c r="AP468" s="332">
        <v>0</v>
      </c>
      <c r="AQ468" s="469">
        <f t="shared" si="29"/>
        <v>403569.2073600592</v>
      </c>
      <c r="AR468" s="470">
        <f t="shared" si="30"/>
        <v>0.58527988165895017</v>
      </c>
      <c r="AS468" s="468">
        <f t="shared" si="31"/>
        <v>285962.7926399408</v>
      </c>
      <c r="AT468" s="380">
        <v>0</v>
      </c>
      <c r="AU468" s="380">
        <v>0</v>
      </c>
      <c r="AV468" s="378">
        <v>0</v>
      </c>
      <c r="AW468" s="332">
        <v>689532</v>
      </c>
      <c r="AX468" s="332">
        <v>0</v>
      </c>
      <c r="AY468" s="332">
        <v>0</v>
      </c>
      <c r="AZ468" s="332">
        <v>0</v>
      </c>
      <c r="BA468" s="332">
        <v>0</v>
      </c>
      <c r="BB468" s="332">
        <v>0</v>
      </c>
      <c r="BC468" s="332">
        <v>0</v>
      </c>
      <c r="BD468" s="332">
        <v>0</v>
      </c>
      <c r="BE468" s="332">
        <v>0</v>
      </c>
      <c r="BF468" s="481" t="s">
        <v>2392</v>
      </c>
      <c r="BG468" s="334"/>
    </row>
    <row r="469" spans="2:59" s="333" customFormat="1" ht="18" customHeight="1" thickBot="1" x14ac:dyDescent="0.35">
      <c r="B469" s="397">
        <v>6590076</v>
      </c>
      <c r="C469" s="218">
        <v>3161</v>
      </c>
      <c r="D469" s="356">
        <v>3892</v>
      </c>
      <c r="E469" s="355">
        <v>45505</v>
      </c>
      <c r="F469" s="354">
        <v>1</v>
      </c>
      <c r="G469" s="354" t="s">
        <v>41</v>
      </c>
      <c r="H469" s="353">
        <v>19050540</v>
      </c>
      <c r="I469" s="354">
        <v>121</v>
      </c>
      <c r="J469" s="478">
        <v>4</v>
      </c>
      <c r="K469" s="478">
        <f t="shared" si="28"/>
        <v>5</v>
      </c>
      <c r="L469" s="478" t="s">
        <v>48</v>
      </c>
      <c r="M469" s="478">
        <v>570</v>
      </c>
      <c r="N469" s="487">
        <v>1</v>
      </c>
      <c r="O469" s="474" t="s">
        <v>2398</v>
      </c>
      <c r="P469" s="416">
        <v>68953252</v>
      </c>
      <c r="Q469" s="352">
        <v>68263719</v>
      </c>
      <c r="R469" s="425">
        <v>689533</v>
      </c>
      <c r="S469" s="369"/>
      <c r="T469" s="375"/>
      <c r="U469" s="375"/>
      <c r="V469" s="375"/>
      <c r="W469" s="369"/>
      <c r="X469" s="375"/>
      <c r="Y469" s="626"/>
      <c r="Z469" s="369"/>
      <c r="AA469" s="369"/>
      <c r="AB469" s="369"/>
      <c r="AC469" s="369"/>
      <c r="AD469" s="369"/>
      <c r="AE469" s="332">
        <v>0</v>
      </c>
      <c r="AF469" s="488"/>
      <c r="AG469" s="332">
        <v>0</v>
      </c>
      <c r="AH469" s="332">
        <v>403569.79263994086</v>
      </c>
      <c r="AI469" s="332">
        <v>0</v>
      </c>
      <c r="AJ469" s="332">
        <v>0</v>
      </c>
      <c r="AK469" s="332">
        <v>0</v>
      </c>
      <c r="AL469" s="332">
        <v>0</v>
      </c>
      <c r="AM469" s="332">
        <v>0</v>
      </c>
      <c r="AN469" s="332">
        <v>0</v>
      </c>
      <c r="AO469" s="332">
        <v>0</v>
      </c>
      <c r="AP469" s="332">
        <v>0</v>
      </c>
      <c r="AQ469" s="469">
        <f t="shared" si="29"/>
        <v>403569.79263994086</v>
      </c>
      <c r="AR469" s="470">
        <f t="shared" si="30"/>
        <v>0.58527988165895017</v>
      </c>
      <c r="AS469" s="468">
        <f t="shared" si="31"/>
        <v>285963.20736005914</v>
      </c>
      <c r="AT469" s="380">
        <v>0</v>
      </c>
      <c r="AU469" s="380">
        <v>0</v>
      </c>
      <c r="AV469" s="378">
        <v>0</v>
      </c>
      <c r="AW469" s="332">
        <v>689533</v>
      </c>
      <c r="AX469" s="332">
        <v>0</v>
      </c>
      <c r="AY469" s="332">
        <v>0</v>
      </c>
      <c r="AZ469" s="332">
        <v>0</v>
      </c>
      <c r="BA469" s="332">
        <v>0</v>
      </c>
      <c r="BB469" s="332">
        <v>0</v>
      </c>
      <c r="BC469" s="332">
        <v>0</v>
      </c>
      <c r="BD469" s="332">
        <v>0</v>
      </c>
      <c r="BE469" s="332">
        <v>0</v>
      </c>
      <c r="BF469" s="481" t="s">
        <v>2392</v>
      </c>
      <c r="BG469" s="334"/>
    </row>
    <row r="470" spans="2:59" s="333" customFormat="1" ht="18" customHeight="1" thickBot="1" x14ac:dyDescent="0.35">
      <c r="B470" s="397">
        <v>6590076</v>
      </c>
      <c r="C470" s="218">
        <v>3162</v>
      </c>
      <c r="D470" s="356">
        <v>3890</v>
      </c>
      <c r="E470" s="355">
        <v>45505</v>
      </c>
      <c r="F470" s="354">
        <v>1</v>
      </c>
      <c r="G470" s="354" t="s">
        <v>41</v>
      </c>
      <c r="H470" s="353">
        <v>19050540</v>
      </c>
      <c r="I470" s="354">
        <v>232</v>
      </c>
      <c r="J470" s="478">
        <v>4</v>
      </c>
      <c r="K470" s="478">
        <f t="shared" si="28"/>
        <v>11</v>
      </c>
      <c r="L470" s="478" t="s">
        <v>57</v>
      </c>
      <c r="M470" s="478">
        <v>570</v>
      </c>
      <c r="N470" s="486">
        <v>1</v>
      </c>
      <c r="O470" s="474" t="s">
        <v>2398</v>
      </c>
      <c r="P470" s="416">
        <v>68154279</v>
      </c>
      <c r="Q470" s="352">
        <v>67472736</v>
      </c>
      <c r="R470" s="425">
        <v>681543</v>
      </c>
      <c r="S470" s="369"/>
      <c r="T470" s="375"/>
      <c r="U470" s="375"/>
      <c r="V470" s="375"/>
      <c r="W470" s="369"/>
      <c r="X470" s="375"/>
      <c r="Y470" s="626"/>
      <c r="Z470" s="369"/>
      <c r="AA470" s="369"/>
      <c r="AB470" s="369"/>
      <c r="AC470" s="369"/>
      <c r="AD470" s="369"/>
      <c r="AE470" s="332">
        <v>0</v>
      </c>
      <c r="AF470" s="488"/>
      <c r="AG470" s="332">
        <v>0</v>
      </c>
      <c r="AH470" s="332">
        <v>277773</v>
      </c>
      <c r="AI470" s="332">
        <v>0</v>
      </c>
      <c r="AJ470" s="332">
        <v>0</v>
      </c>
      <c r="AK470" s="332">
        <v>0</v>
      </c>
      <c r="AL470" s="332">
        <v>0</v>
      </c>
      <c r="AM470" s="332">
        <v>0</v>
      </c>
      <c r="AN470" s="332">
        <v>0</v>
      </c>
      <c r="AO470" s="332">
        <v>0</v>
      </c>
      <c r="AP470" s="332">
        <v>0</v>
      </c>
      <c r="AQ470" s="469">
        <f t="shared" si="29"/>
        <v>277773</v>
      </c>
      <c r="AR470" s="470">
        <f t="shared" si="30"/>
        <v>0.40756489319089184</v>
      </c>
      <c r="AS470" s="468">
        <f t="shared" si="31"/>
        <v>403770</v>
      </c>
      <c r="AT470" s="380">
        <v>0</v>
      </c>
      <c r="AU470" s="380">
        <v>0</v>
      </c>
      <c r="AV470" s="378">
        <v>0</v>
      </c>
      <c r="AW470" s="332">
        <v>681543</v>
      </c>
      <c r="AX470" s="332">
        <v>0</v>
      </c>
      <c r="AY470" s="332">
        <v>0</v>
      </c>
      <c r="AZ470" s="332">
        <v>0</v>
      </c>
      <c r="BA470" s="332">
        <v>0</v>
      </c>
      <c r="BB470" s="332">
        <v>0</v>
      </c>
      <c r="BC470" s="332">
        <v>0</v>
      </c>
      <c r="BD470" s="332">
        <v>0</v>
      </c>
      <c r="BE470" s="332">
        <v>0</v>
      </c>
      <c r="BF470" s="481" t="s">
        <v>2392</v>
      </c>
      <c r="BG470" s="334"/>
    </row>
    <row r="471" spans="2:59" s="333" customFormat="1" ht="18" customHeight="1" thickBot="1" x14ac:dyDescent="0.35">
      <c r="B471" s="397">
        <v>6590076</v>
      </c>
      <c r="C471" s="218">
        <v>3163</v>
      </c>
      <c r="D471" s="356">
        <v>3887</v>
      </c>
      <c r="E471" s="355">
        <v>45505</v>
      </c>
      <c r="F471" s="354">
        <v>1</v>
      </c>
      <c r="G471" s="354" t="s">
        <v>41</v>
      </c>
      <c r="H471" s="353">
        <v>19050540</v>
      </c>
      <c r="I471" s="354">
        <v>124</v>
      </c>
      <c r="J471" s="478">
        <v>4</v>
      </c>
      <c r="K471" s="478">
        <f t="shared" si="28"/>
        <v>16</v>
      </c>
      <c r="L471" s="478" t="s">
        <v>62</v>
      </c>
      <c r="M471" s="478">
        <v>570</v>
      </c>
      <c r="N471" s="487">
        <v>1</v>
      </c>
      <c r="O471" s="474" t="s">
        <v>2398</v>
      </c>
      <c r="P471" s="416">
        <v>45712033</v>
      </c>
      <c r="Q471" s="352">
        <v>45254913</v>
      </c>
      <c r="R471" s="425">
        <v>457120</v>
      </c>
      <c r="S471" s="369"/>
      <c r="T471" s="375"/>
      <c r="U471" s="375"/>
      <c r="V471" s="375"/>
      <c r="W471" s="369"/>
      <c r="X471" s="375"/>
      <c r="Y471" s="626"/>
      <c r="Z471" s="369"/>
      <c r="AA471" s="369"/>
      <c r="AB471" s="369"/>
      <c r="AC471" s="369"/>
      <c r="AD471" s="369"/>
      <c r="AE471" s="332">
        <v>0</v>
      </c>
      <c r="AF471" s="488"/>
      <c r="AG471" s="332">
        <v>0</v>
      </c>
      <c r="AH471" s="332">
        <v>457120</v>
      </c>
      <c r="AI471" s="332">
        <v>0</v>
      </c>
      <c r="AJ471" s="332">
        <v>0</v>
      </c>
      <c r="AK471" s="332">
        <v>0</v>
      </c>
      <c r="AL471" s="332">
        <v>0</v>
      </c>
      <c r="AM471" s="332">
        <v>0</v>
      </c>
      <c r="AN471" s="332">
        <v>0</v>
      </c>
      <c r="AO471" s="332">
        <v>0</v>
      </c>
      <c r="AP471" s="332">
        <v>0</v>
      </c>
      <c r="AQ471" s="469">
        <f t="shared" si="29"/>
        <v>457120</v>
      </c>
      <c r="AR471" s="470">
        <f t="shared" si="30"/>
        <v>1</v>
      </c>
      <c r="AS471" s="468">
        <f t="shared" si="31"/>
        <v>0</v>
      </c>
      <c r="AT471" s="380">
        <v>0</v>
      </c>
      <c r="AU471" s="380">
        <v>0</v>
      </c>
      <c r="AV471" s="378">
        <v>0</v>
      </c>
      <c r="AW471" s="332">
        <v>457120</v>
      </c>
      <c r="AX471" s="332">
        <v>0</v>
      </c>
      <c r="AY471" s="332">
        <v>0</v>
      </c>
      <c r="AZ471" s="332">
        <v>0</v>
      </c>
      <c r="BA471" s="332">
        <v>0</v>
      </c>
      <c r="BB471" s="332">
        <v>0</v>
      </c>
      <c r="BC471" s="332">
        <v>0</v>
      </c>
      <c r="BD471" s="332">
        <v>0</v>
      </c>
      <c r="BE471" s="332">
        <v>0</v>
      </c>
      <c r="BF471" s="481" t="s">
        <v>2392</v>
      </c>
      <c r="BG471" s="334"/>
    </row>
    <row r="472" spans="2:59" s="333" customFormat="1" ht="18" customHeight="1" thickBot="1" x14ac:dyDescent="0.35">
      <c r="B472" s="397">
        <v>6590076</v>
      </c>
      <c r="C472" s="218">
        <v>3163</v>
      </c>
      <c r="D472" s="356">
        <v>3887</v>
      </c>
      <c r="E472" s="355">
        <v>45505</v>
      </c>
      <c r="F472" s="354">
        <v>1</v>
      </c>
      <c r="G472" s="354" t="s">
        <v>41</v>
      </c>
      <c r="H472" s="353">
        <v>19050540</v>
      </c>
      <c r="I472" s="354">
        <v>124</v>
      </c>
      <c r="J472" s="478">
        <v>4</v>
      </c>
      <c r="K472" s="478">
        <f t="shared" si="28"/>
        <v>16</v>
      </c>
      <c r="L472" s="478" t="s">
        <v>63</v>
      </c>
      <c r="M472" s="478">
        <v>570</v>
      </c>
      <c r="N472" s="486">
        <v>1</v>
      </c>
      <c r="O472" s="474" t="s">
        <v>2398</v>
      </c>
      <c r="P472" s="416">
        <v>45712033</v>
      </c>
      <c r="Q472" s="352">
        <v>45254912</v>
      </c>
      <c r="R472" s="425">
        <v>457121</v>
      </c>
      <c r="S472" s="369"/>
      <c r="T472" s="375"/>
      <c r="U472" s="375"/>
      <c r="V472" s="375"/>
      <c r="W472" s="369"/>
      <c r="X472" s="375"/>
      <c r="Y472" s="626"/>
      <c r="Z472" s="369"/>
      <c r="AA472" s="369"/>
      <c r="AB472" s="369"/>
      <c r="AC472" s="369"/>
      <c r="AD472" s="369"/>
      <c r="AE472" s="332">
        <v>0</v>
      </c>
      <c r="AF472" s="488"/>
      <c r="AG472" s="332">
        <v>0</v>
      </c>
      <c r="AH472" s="332">
        <v>457121</v>
      </c>
      <c r="AI472" s="332">
        <v>0</v>
      </c>
      <c r="AJ472" s="332">
        <v>0</v>
      </c>
      <c r="AK472" s="332">
        <v>0</v>
      </c>
      <c r="AL472" s="332">
        <v>0</v>
      </c>
      <c r="AM472" s="332">
        <v>0</v>
      </c>
      <c r="AN472" s="332">
        <v>0</v>
      </c>
      <c r="AO472" s="332">
        <v>0</v>
      </c>
      <c r="AP472" s="332">
        <v>0</v>
      </c>
      <c r="AQ472" s="469">
        <f t="shared" si="29"/>
        <v>457121</v>
      </c>
      <c r="AR472" s="470">
        <f t="shared" si="30"/>
        <v>1</v>
      </c>
      <c r="AS472" s="468">
        <f t="shared" si="31"/>
        <v>0</v>
      </c>
      <c r="AT472" s="380">
        <v>0</v>
      </c>
      <c r="AU472" s="380">
        <v>0</v>
      </c>
      <c r="AV472" s="378">
        <v>0</v>
      </c>
      <c r="AW472" s="332">
        <v>457121</v>
      </c>
      <c r="AX472" s="332">
        <v>0</v>
      </c>
      <c r="AY472" s="332">
        <v>0</v>
      </c>
      <c r="AZ472" s="332">
        <v>0</v>
      </c>
      <c r="BA472" s="332">
        <v>0</v>
      </c>
      <c r="BB472" s="332">
        <v>0</v>
      </c>
      <c r="BC472" s="332">
        <v>0</v>
      </c>
      <c r="BD472" s="332">
        <v>0</v>
      </c>
      <c r="BE472" s="332">
        <v>0</v>
      </c>
      <c r="BF472" s="481" t="s">
        <v>2392</v>
      </c>
      <c r="BG472" s="334"/>
    </row>
    <row r="473" spans="2:59" s="333" customFormat="1" ht="18" customHeight="1" thickBot="1" x14ac:dyDescent="0.35">
      <c r="B473" s="397">
        <v>6590076</v>
      </c>
      <c r="C473" s="218">
        <v>3164</v>
      </c>
      <c r="D473" s="356">
        <v>3895</v>
      </c>
      <c r="E473" s="355">
        <v>45505</v>
      </c>
      <c r="F473" s="354">
        <v>1</v>
      </c>
      <c r="G473" s="354" t="s">
        <v>41</v>
      </c>
      <c r="H473" s="353">
        <v>19050540</v>
      </c>
      <c r="I473" s="354">
        <v>1</v>
      </c>
      <c r="J473" s="478">
        <v>4</v>
      </c>
      <c r="K473" s="478">
        <f t="shared" si="28"/>
        <v>10</v>
      </c>
      <c r="L473" s="478" t="s">
        <v>55</v>
      </c>
      <c r="M473" s="478">
        <v>570</v>
      </c>
      <c r="N473" s="487">
        <v>1</v>
      </c>
      <c r="O473" s="474" t="s">
        <v>2398</v>
      </c>
      <c r="P473" s="416">
        <v>136888852</v>
      </c>
      <c r="Q473" s="352">
        <v>135519963</v>
      </c>
      <c r="R473" s="425">
        <v>1368889</v>
      </c>
      <c r="S473" s="369"/>
      <c r="T473" s="375"/>
      <c r="U473" s="375"/>
      <c r="V473" s="375"/>
      <c r="W473" s="369"/>
      <c r="X473" s="375"/>
      <c r="Y473" s="626"/>
      <c r="Z473" s="369"/>
      <c r="AA473" s="369"/>
      <c r="AB473" s="369"/>
      <c r="AC473" s="369"/>
      <c r="AD473" s="369"/>
      <c r="AE473" s="332">
        <v>0</v>
      </c>
      <c r="AF473" s="488"/>
      <c r="AG473" s="332">
        <v>0</v>
      </c>
      <c r="AH473" s="332">
        <v>1160797</v>
      </c>
      <c r="AI473" s="332">
        <v>0</v>
      </c>
      <c r="AJ473" s="332">
        <v>0</v>
      </c>
      <c r="AK473" s="332">
        <v>0</v>
      </c>
      <c r="AL473" s="332">
        <v>0</v>
      </c>
      <c r="AM473" s="332">
        <v>0</v>
      </c>
      <c r="AN473" s="332">
        <v>0</v>
      </c>
      <c r="AO473" s="332">
        <v>0</v>
      </c>
      <c r="AP473" s="332">
        <v>0</v>
      </c>
      <c r="AQ473" s="469">
        <f t="shared" si="29"/>
        <v>1160797</v>
      </c>
      <c r="AR473" s="470">
        <f t="shared" si="30"/>
        <v>0.84798475259864026</v>
      </c>
      <c r="AS473" s="468">
        <f t="shared" si="31"/>
        <v>208092</v>
      </c>
      <c r="AT473" s="380">
        <v>0</v>
      </c>
      <c r="AU473" s="380">
        <v>0</v>
      </c>
      <c r="AV473" s="378">
        <v>0</v>
      </c>
      <c r="AW473" s="332">
        <v>1368889</v>
      </c>
      <c r="AX473" s="332">
        <v>0</v>
      </c>
      <c r="AY473" s="332">
        <v>0</v>
      </c>
      <c r="AZ473" s="332">
        <v>0</v>
      </c>
      <c r="BA473" s="332">
        <v>0</v>
      </c>
      <c r="BB473" s="332">
        <v>0</v>
      </c>
      <c r="BC473" s="332">
        <v>0</v>
      </c>
      <c r="BD473" s="332">
        <v>0</v>
      </c>
      <c r="BE473" s="332">
        <v>0</v>
      </c>
      <c r="BF473" s="481" t="s">
        <v>2392</v>
      </c>
      <c r="BG473" s="334"/>
    </row>
    <row r="474" spans="2:59" s="333" customFormat="1" ht="18" customHeight="1" thickBot="1" x14ac:dyDescent="0.35">
      <c r="B474" s="397">
        <v>6590076</v>
      </c>
      <c r="C474" s="218">
        <v>3165</v>
      </c>
      <c r="D474" s="356">
        <v>3889</v>
      </c>
      <c r="E474" s="355">
        <v>45505</v>
      </c>
      <c r="F474" s="354">
        <v>1</v>
      </c>
      <c r="G474" s="354" t="s">
        <v>41</v>
      </c>
      <c r="H474" s="353">
        <v>19050540</v>
      </c>
      <c r="I474" s="354">
        <v>233</v>
      </c>
      <c r="J474" s="478">
        <v>4</v>
      </c>
      <c r="K474" s="478">
        <f t="shared" si="28"/>
        <v>12</v>
      </c>
      <c r="L474" s="478" t="s">
        <v>58</v>
      </c>
      <c r="M474" s="478">
        <v>570</v>
      </c>
      <c r="N474" s="486">
        <v>1</v>
      </c>
      <c r="O474" s="474" t="s">
        <v>2398</v>
      </c>
      <c r="P474" s="416">
        <v>68154279</v>
      </c>
      <c r="Q474" s="352">
        <v>67472736</v>
      </c>
      <c r="R474" s="425">
        <v>681543</v>
      </c>
      <c r="S474" s="369"/>
      <c r="T474" s="375"/>
      <c r="U474" s="375"/>
      <c r="V474" s="375"/>
      <c r="W474" s="369"/>
      <c r="X474" s="375"/>
      <c r="Y474" s="626"/>
      <c r="Z474" s="369"/>
      <c r="AA474" s="369"/>
      <c r="AB474" s="369"/>
      <c r="AC474" s="369"/>
      <c r="AD474" s="369"/>
      <c r="AE474" s="332">
        <v>0</v>
      </c>
      <c r="AF474" s="488"/>
      <c r="AG474" s="332">
        <v>0</v>
      </c>
      <c r="AH474" s="332">
        <v>277773</v>
      </c>
      <c r="AI474" s="332">
        <v>0</v>
      </c>
      <c r="AJ474" s="332">
        <v>0</v>
      </c>
      <c r="AK474" s="332">
        <v>0</v>
      </c>
      <c r="AL474" s="332">
        <v>0</v>
      </c>
      <c r="AM474" s="332">
        <v>0</v>
      </c>
      <c r="AN474" s="332">
        <v>0</v>
      </c>
      <c r="AO474" s="332">
        <v>0</v>
      </c>
      <c r="AP474" s="332">
        <v>0</v>
      </c>
      <c r="AQ474" s="469">
        <f t="shared" si="29"/>
        <v>277773</v>
      </c>
      <c r="AR474" s="470">
        <f t="shared" si="30"/>
        <v>0.40756489319089184</v>
      </c>
      <c r="AS474" s="468">
        <f t="shared" si="31"/>
        <v>403770</v>
      </c>
      <c r="AT474" s="380">
        <v>0</v>
      </c>
      <c r="AU474" s="380">
        <v>0</v>
      </c>
      <c r="AV474" s="378">
        <v>0</v>
      </c>
      <c r="AW474" s="332">
        <v>681543</v>
      </c>
      <c r="AX474" s="332">
        <v>0</v>
      </c>
      <c r="AY474" s="332">
        <v>0</v>
      </c>
      <c r="AZ474" s="332">
        <v>0</v>
      </c>
      <c r="BA474" s="332">
        <v>0</v>
      </c>
      <c r="BB474" s="332">
        <v>0</v>
      </c>
      <c r="BC474" s="332">
        <v>0</v>
      </c>
      <c r="BD474" s="332">
        <v>0</v>
      </c>
      <c r="BE474" s="332">
        <v>0</v>
      </c>
      <c r="BF474" s="481" t="s">
        <v>2392</v>
      </c>
      <c r="BG474" s="334"/>
    </row>
    <row r="475" spans="2:59" ht="18" customHeight="1" thickBot="1" x14ac:dyDescent="0.35">
      <c r="B475" s="397">
        <v>6590076</v>
      </c>
      <c r="C475" s="218">
        <v>3166</v>
      </c>
      <c r="D475" s="219">
        <v>3894</v>
      </c>
      <c r="E475" s="355">
        <v>45505</v>
      </c>
      <c r="F475" s="354">
        <v>1</v>
      </c>
      <c r="G475" s="220" t="s">
        <v>41</v>
      </c>
      <c r="H475" s="221">
        <v>19050540</v>
      </c>
      <c r="I475" s="354">
        <v>3</v>
      </c>
      <c r="J475" s="478">
        <v>4</v>
      </c>
      <c r="K475" s="478">
        <f t="shared" si="28"/>
        <v>10</v>
      </c>
      <c r="L475" s="478" t="s">
        <v>56</v>
      </c>
      <c r="M475" s="478">
        <v>570</v>
      </c>
      <c r="N475" s="487">
        <v>1</v>
      </c>
      <c r="O475" s="473" t="s">
        <v>2398</v>
      </c>
      <c r="P475" s="415">
        <v>68120334</v>
      </c>
      <c r="Q475" s="222">
        <v>67439131</v>
      </c>
      <c r="R475" s="425">
        <v>681203</v>
      </c>
      <c r="S475" s="368"/>
      <c r="T475" s="374"/>
      <c r="U475" s="374"/>
      <c r="V475" s="374"/>
      <c r="W475" s="368"/>
      <c r="X475" s="374"/>
      <c r="Y475" s="626"/>
      <c r="Z475" s="368"/>
      <c r="AA475" s="368"/>
      <c r="AB475" s="368"/>
      <c r="AC475" s="368"/>
      <c r="AD475" s="368"/>
      <c r="AE475" s="272">
        <v>0</v>
      </c>
      <c r="AF475" s="272"/>
      <c r="AG475" s="272">
        <v>0</v>
      </c>
      <c r="AH475" s="272">
        <v>681203</v>
      </c>
      <c r="AI475" s="272">
        <v>0</v>
      </c>
      <c r="AJ475" s="272">
        <v>0</v>
      </c>
      <c r="AK475" s="272">
        <v>0</v>
      </c>
      <c r="AL475" s="272">
        <v>0</v>
      </c>
      <c r="AM475" s="272">
        <v>0</v>
      </c>
      <c r="AN475" s="272">
        <v>0</v>
      </c>
      <c r="AO475" s="272">
        <v>0</v>
      </c>
      <c r="AP475" s="272">
        <v>0</v>
      </c>
      <c r="AQ475" s="469">
        <f t="shared" si="29"/>
        <v>681203</v>
      </c>
      <c r="AR475" s="470">
        <f t="shared" si="30"/>
        <v>1</v>
      </c>
      <c r="AS475" s="468">
        <f t="shared" si="31"/>
        <v>0</v>
      </c>
      <c r="AT475" s="380">
        <v>0</v>
      </c>
      <c r="AU475" s="380">
        <v>0</v>
      </c>
      <c r="AV475" s="378">
        <v>0</v>
      </c>
      <c r="AW475" s="332">
        <v>681203</v>
      </c>
      <c r="AX475" s="332">
        <v>0</v>
      </c>
      <c r="AY475" s="332">
        <v>0</v>
      </c>
      <c r="AZ475" s="332">
        <v>0</v>
      </c>
      <c r="BA475" s="332">
        <v>0</v>
      </c>
      <c r="BB475" s="332">
        <v>0</v>
      </c>
      <c r="BC475" s="332">
        <v>0</v>
      </c>
      <c r="BD475" s="332">
        <v>0</v>
      </c>
      <c r="BE475" s="332">
        <v>0</v>
      </c>
      <c r="BF475" s="481" t="s">
        <v>2392</v>
      </c>
      <c r="BG475" s="334"/>
    </row>
    <row r="476" spans="2:59" ht="18" customHeight="1" thickBot="1" x14ac:dyDescent="0.35">
      <c r="B476" s="397">
        <v>6590076</v>
      </c>
      <c r="C476" s="218">
        <v>3167</v>
      </c>
      <c r="D476" s="219">
        <v>3893</v>
      </c>
      <c r="E476" s="355">
        <v>45505</v>
      </c>
      <c r="F476" s="354">
        <v>1</v>
      </c>
      <c r="G476" s="220" t="s">
        <v>41</v>
      </c>
      <c r="H476" s="221">
        <v>19050540</v>
      </c>
      <c r="I476" s="354">
        <v>235</v>
      </c>
      <c r="J476" s="478">
        <v>4</v>
      </c>
      <c r="K476" s="478">
        <f t="shared" si="28"/>
        <v>14</v>
      </c>
      <c r="L476" s="478" t="s">
        <v>60</v>
      </c>
      <c r="M476" s="478">
        <v>570</v>
      </c>
      <c r="N476" s="486">
        <v>1</v>
      </c>
      <c r="O476" s="473" t="s">
        <v>2398</v>
      </c>
      <c r="P476" s="415">
        <v>68154279</v>
      </c>
      <c r="Q476" s="222">
        <v>67472736</v>
      </c>
      <c r="R476" s="425">
        <v>681543</v>
      </c>
      <c r="S476" s="368"/>
      <c r="T476" s="374"/>
      <c r="U476" s="374"/>
      <c r="V476" s="374"/>
      <c r="W476" s="368"/>
      <c r="X476" s="374"/>
      <c r="Y476" s="626"/>
      <c r="Z476" s="368"/>
      <c r="AA476" s="368"/>
      <c r="AB476" s="368"/>
      <c r="AC476" s="368"/>
      <c r="AD476" s="368"/>
      <c r="AE476" s="272">
        <v>0</v>
      </c>
      <c r="AF476" s="272"/>
      <c r="AG476" s="272">
        <v>0</v>
      </c>
      <c r="AH476" s="272">
        <v>277773</v>
      </c>
      <c r="AI476" s="272">
        <v>0</v>
      </c>
      <c r="AJ476" s="272">
        <v>0</v>
      </c>
      <c r="AK476" s="272">
        <v>0</v>
      </c>
      <c r="AL476" s="272">
        <v>0</v>
      </c>
      <c r="AM476" s="272">
        <v>0</v>
      </c>
      <c r="AN476" s="272">
        <v>0</v>
      </c>
      <c r="AO476" s="272">
        <v>0</v>
      </c>
      <c r="AP476" s="272">
        <v>0</v>
      </c>
      <c r="AQ476" s="469">
        <f t="shared" si="29"/>
        <v>277773</v>
      </c>
      <c r="AR476" s="470">
        <f t="shared" si="30"/>
        <v>0.40756489319089184</v>
      </c>
      <c r="AS476" s="468">
        <f t="shared" si="31"/>
        <v>403770</v>
      </c>
      <c r="AT476" s="380">
        <v>0</v>
      </c>
      <c r="AU476" s="380">
        <v>0</v>
      </c>
      <c r="AV476" s="378">
        <v>0</v>
      </c>
      <c r="AW476" s="332">
        <v>681543</v>
      </c>
      <c r="AX476" s="332">
        <v>0</v>
      </c>
      <c r="AY476" s="332">
        <v>0</v>
      </c>
      <c r="AZ476" s="332">
        <v>0</v>
      </c>
      <c r="BA476" s="332">
        <v>0</v>
      </c>
      <c r="BB476" s="332">
        <v>0</v>
      </c>
      <c r="BC476" s="332">
        <v>0</v>
      </c>
      <c r="BD476" s="332">
        <v>0</v>
      </c>
      <c r="BE476" s="332">
        <v>0</v>
      </c>
      <c r="BF476" s="481" t="s">
        <v>2392</v>
      </c>
      <c r="BG476" s="334"/>
    </row>
    <row r="477" spans="2:59" ht="18" customHeight="1" thickBot="1" x14ac:dyDescent="0.35">
      <c r="B477" s="397">
        <v>6590076</v>
      </c>
      <c r="C477" s="218">
        <v>3168</v>
      </c>
      <c r="D477" s="219">
        <v>3898</v>
      </c>
      <c r="E477" s="355">
        <v>45505</v>
      </c>
      <c r="F477" s="354">
        <v>1</v>
      </c>
      <c r="G477" s="220" t="s">
        <v>41</v>
      </c>
      <c r="H477" s="221">
        <v>19050540</v>
      </c>
      <c r="I477" s="354">
        <v>236</v>
      </c>
      <c r="J477" s="478">
        <v>4</v>
      </c>
      <c r="K477" s="478">
        <f t="shared" si="28"/>
        <v>2</v>
      </c>
      <c r="L477" s="478" t="s">
        <v>42</v>
      </c>
      <c r="M477" s="478">
        <v>570</v>
      </c>
      <c r="N477" s="487">
        <v>1</v>
      </c>
      <c r="O477" s="473" t="s">
        <v>2398</v>
      </c>
      <c r="P477" s="415">
        <v>127847668</v>
      </c>
      <c r="Q477" s="222">
        <v>126569191</v>
      </c>
      <c r="R477" s="425">
        <v>1278477</v>
      </c>
      <c r="S477" s="368"/>
      <c r="T477" s="374"/>
      <c r="U477" s="374"/>
      <c r="V477" s="374"/>
      <c r="W477" s="368"/>
      <c r="X477" s="374"/>
      <c r="Y477" s="626"/>
      <c r="Z477" s="368"/>
      <c r="AA477" s="368"/>
      <c r="AB477" s="368"/>
      <c r="AC477" s="368"/>
      <c r="AD477" s="368"/>
      <c r="AE477" s="272">
        <v>0</v>
      </c>
      <c r="AF477" s="272"/>
      <c r="AG477" s="272">
        <v>0</v>
      </c>
      <c r="AH477" s="272">
        <v>947294</v>
      </c>
      <c r="AI477" s="272">
        <v>0</v>
      </c>
      <c r="AJ477" s="272">
        <v>0</v>
      </c>
      <c r="AK477" s="272">
        <v>0</v>
      </c>
      <c r="AL477" s="272">
        <v>0</v>
      </c>
      <c r="AM477" s="272">
        <v>0</v>
      </c>
      <c r="AN477" s="272">
        <v>0</v>
      </c>
      <c r="AO477" s="272">
        <v>0</v>
      </c>
      <c r="AP477" s="272">
        <v>0</v>
      </c>
      <c r="AQ477" s="469">
        <f t="shared" si="29"/>
        <v>947294</v>
      </c>
      <c r="AR477" s="470">
        <f t="shared" si="30"/>
        <v>0.74095505824508379</v>
      </c>
      <c r="AS477" s="468">
        <f t="shared" si="31"/>
        <v>331183</v>
      </c>
      <c r="AT477" s="380">
        <v>0</v>
      </c>
      <c r="AU477" s="380">
        <v>0</v>
      </c>
      <c r="AV477" s="378">
        <v>0</v>
      </c>
      <c r="AW477" s="332">
        <v>1278477</v>
      </c>
      <c r="AX477" s="332">
        <v>0</v>
      </c>
      <c r="AY477" s="332">
        <v>0</v>
      </c>
      <c r="AZ477" s="332">
        <v>0</v>
      </c>
      <c r="BA477" s="332">
        <v>0</v>
      </c>
      <c r="BB477" s="332">
        <v>0</v>
      </c>
      <c r="BC477" s="332">
        <v>0</v>
      </c>
      <c r="BD477" s="332">
        <v>0</v>
      </c>
      <c r="BE477" s="332">
        <v>0</v>
      </c>
      <c r="BF477" s="481" t="s">
        <v>2392</v>
      </c>
      <c r="BG477" s="334"/>
    </row>
    <row r="478" spans="2:59" ht="18" customHeight="1" thickBot="1" x14ac:dyDescent="0.35">
      <c r="B478" s="397">
        <v>6590076</v>
      </c>
      <c r="C478" s="218">
        <v>3169</v>
      </c>
      <c r="D478" s="219">
        <v>3896</v>
      </c>
      <c r="E478" s="355">
        <v>45505</v>
      </c>
      <c r="F478" s="354">
        <v>1</v>
      </c>
      <c r="G478" s="220" t="s">
        <v>41</v>
      </c>
      <c r="H478" s="221">
        <v>19050540</v>
      </c>
      <c r="I478" s="354">
        <v>125</v>
      </c>
      <c r="J478" s="478">
        <v>4</v>
      </c>
      <c r="K478" s="478">
        <f t="shared" si="28"/>
        <v>7</v>
      </c>
      <c r="L478" s="478" t="s">
        <v>51</v>
      </c>
      <c r="M478" s="478">
        <v>570</v>
      </c>
      <c r="N478" s="486">
        <v>1</v>
      </c>
      <c r="O478" s="473" t="s">
        <v>2398</v>
      </c>
      <c r="P478" s="415">
        <v>68154279</v>
      </c>
      <c r="Q478" s="222">
        <v>67472736</v>
      </c>
      <c r="R478" s="425">
        <v>681543</v>
      </c>
      <c r="S478" s="368"/>
      <c r="T478" s="374"/>
      <c r="U478" s="374"/>
      <c r="V478" s="374"/>
      <c r="W478" s="368"/>
      <c r="X478" s="374"/>
      <c r="Y478" s="626"/>
      <c r="Z478" s="368"/>
      <c r="AA478" s="368"/>
      <c r="AB478" s="368"/>
      <c r="AC478" s="368"/>
      <c r="AD478" s="368"/>
      <c r="AE478" s="272">
        <v>0</v>
      </c>
      <c r="AF478" s="272"/>
      <c r="AG478" s="272">
        <v>0</v>
      </c>
      <c r="AH478" s="272">
        <v>277773</v>
      </c>
      <c r="AI478" s="272">
        <v>0</v>
      </c>
      <c r="AJ478" s="272">
        <v>0</v>
      </c>
      <c r="AK478" s="272">
        <v>0</v>
      </c>
      <c r="AL478" s="272">
        <v>0</v>
      </c>
      <c r="AM478" s="272">
        <v>0</v>
      </c>
      <c r="AN478" s="272">
        <v>0</v>
      </c>
      <c r="AO478" s="272">
        <v>0</v>
      </c>
      <c r="AP478" s="272">
        <v>0</v>
      </c>
      <c r="AQ478" s="469">
        <f t="shared" si="29"/>
        <v>277773</v>
      </c>
      <c r="AR478" s="470">
        <f t="shared" si="30"/>
        <v>0.40756489319089184</v>
      </c>
      <c r="AS478" s="468">
        <f t="shared" si="31"/>
        <v>403770</v>
      </c>
      <c r="AT478" s="380">
        <v>0</v>
      </c>
      <c r="AU478" s="380">
        <v>0</v>
      </c>
      <c r="AV478" s="378">
        <v>0</v>
      </c>
      <c r="AW478" s="332">
        <v>681543</v>
      </c>
      <c r="AX478" s="332">
        <v>0</v>
      </c>
      <c r="AY478" s="332">
        <v>0</v>
      </c>
      <c r="AZ478" s="332">
        <v>0</v>
      </c>
      <c r="BA478" s="332">
        <v>0</v>
      </c>
      <c r="BB478" s="332">
        <v>0</v>
      </c>
      <c r="BC478" s="332">
        <v>0</v>
      </c>
      <c r="BD478" s="332">
        <v>0</v>
      </c>
      <c r="BE478" s="332">
        <v>0</v>
      </c>
      <c r="BF478" s="481" t="s">
        <v>2392</v>
      </c>
      <c r="BG478" s="334"/>
    </row>
    <row r="479" spans="2:59" ht="18" customHeight="1" thickBot="1" x14ac:dyDescent="0.35">
      <c r="B479" s="397">
        <v>6590076</v>
      </c>
      <c r="C479" s="218">
        <v>3170</v>
      </c>
      <c r="D479" s="219">
        <v>3899</v>
      </c>
      <c r="E479" s="355">
        <v>45505</v>
      </c>
      <c r="F479" s="354">
        <v>1</v>
      </c>
      <c r="G479" s="220" t="s">
        <v>41</v>
      </c>
      <c r="H479" s="221">
        <v>19050540</v>
      </c>
      <c r="I479" s="354">
        <v>148</v>
      </c>
      <c r="J479" s="478">
        <v>4</v>
      </c>
      <c r="K479" s="478">
        <f t="shared" si="28"/>
        <v>40</v>
      </c>
      <c r="L479" s="478" t="s">
        <v>96</v>
      </c>
      <c r="M479" s="478">
        <v>570</v>
      </c>
      <c r="N479" s="487">
        <v>1</v>
      </c>
      <c r="O479" s="473" t="s">
        <v>2398</v>
      </c>
      <c r="P479" s="415">
        <v>45199857</v>
      </c>
      <c r="Q479" s="222">
        <v>44747858</v>
      </c>
      <c r="R479" s="425">
        <v>451999</v>
      </c>
      <c r="S479" s="368"/>
      <c r="T479" s="374"/>
      <c r="U479" s="374"/>
      <c r="V479" s="374"/>
      <c r="W479" s="368"/>
      <c r="X479" s="374"/>
      <c r="Y479" s="626"/>
      <c r="Z479" s="368"/>
      <c r="AA479" s="368"/>
      <c r="AB479" s="368"/>
      <c r="AC479" s="368"/>
      <c r="AD479" s="368"/>
      <c r="AE479" s="272">
        <v>0</v>
      </c>
      <c r="AF479" s="272"/>
      <c r="AG479" s="272">
        <v>0</v>
      </c>
      <c r="AH479" s="272">
        <v>35815</v>
      </c>
      <c r="AI479" s="272">
        <v>0</v>
      </c>
      <c r="AJ479" s="272">
        <v>0</v>
      </c>
      <c r="AK479" s="272">
        <v>0</v>
      </c>
      <c r="AL479" s="272">
        <v>0</v>
      </c>
      <c r="AM479" s="272">
        <v>0</v>
      </c>
      <c r="AN479" s="272">
        <v>0</v>
      </c>
      <c r="AO479" s="272">
        <v>0</v>
      </c>
      <c r="AP479" s="272">
        <v>0</v>
      </c>
      <c r="AQ479" s="469">
        <f t="shared" si="29"/>
        <v>35815</v>
      </c>
      <c r="AR479" s="470">
        <f t="shared" si="30"/>
        <v>7.9236900966595053E-2</v>
      </c>
      <c r="AS479" s="468">
        <f t="shared" si="31"/>
        <v>416184</v>
      </c>
      <c r="AT479" s="380">
        <v>0</v>
      </c>
      <c r="AU479" s="380">
        <v>0</v>
      </c>
      <c r="AV479" s="378">
        <v>0</v>
      </c>
      <c r="AW479" s="332">
        <v>451999</v>
      </c>
      <c r="AX479" s="332">
        <v>0</v>
      </c>
      <c r="AY479" s="332">
        <v>0</v>
      </c>
      <c r="AZ479" s="332">
        <v>0</v>
      </c>
      <c r="BA479" s="332">
        <v>0</v>
      </c>
      <c r="BB479" s="332">
        <v>0</v>
      </c>
      <c r="BC479" s="332">
        <v>0</v>
      </c>
      <c r="BD479" s="332">
        <v>0</v>
      </c>
      <c r="BE479" s="332">
        <v>0</v>
      </c>
      <c r="BF479" s="481" t="s">
        <v>2392</v>
      </c>
      <c r="BG479" s="334"/>
    </row>
    <row r="480" spans="2:59" ht="18" customHeight="1" thickBot="1" x14ac:dyDescent="0.35">
      <c r="B480" s="397">
        <v>6590076</v>
      </c>
      <c r="C480" s="218">
        <v>3171</v>
      </c>
      <c r="D480" s="219">
        <v>3897</v>
      </c>
      <c r="E480" s="355">
        <v>45505</v>
      </c>
      <c r="F480" s="354">
        <v>1</v>
      </c>
      <c r="G480" s="220" t="s">
        <v>41</v>
      </c>
      <c r="H480" s="221">
        <v>19050540</v>
      </c>
      <c r="I480" s="354">
        <v>237</v>
      </c>
      <c r="J480" s="478">
        <v>4</v>
      </c>
      <c r="K480" s="478">
        <f t="shared" si="28"/>
        <v>4</v>
      </c>
      <c r="L480" s="478" t="s">
        <v>46</v>
      </c>
      <c r="M480" s="478">
        <v>570</v>
      </c>
      <c r="N480" s="486">
        <v>1</v>
      </c>
      <c r="O480" s="473" t="s">
        <v>2398</v>
      </c>
      <c r="P480" s="415">
        <v>127847668</v>
      </c>
      <c r="Q480" s="222">
        <v>126569191</v>
      </c>
      <c r="R480" s="425">
        <v>1278477</v>
      </c>
      <c r="S480" s="368"/>
      <c r="T480" s="374"/>
      <c r="U480" s="374"/>
      <c r="V480" s="374"/>
      <c r="W480" s="368"/>
      <c r="X480" s="374"/>
      <c r="Y480" s="626"/>
      <c r="Z480" s="368"/>
      <c r="AA480" s="368"/>
      <c r="AB480" s="368"/>
      <c r="AC480" s="368"/>
      <c r="AD480" s="368"/>
      <c r="AE480" s="272">
        <v>0</v>
      </c>
      <c r="AF480" s="272"/>
      <c r="AG480" s="272">
        <v>0</v>
      </c>
      <c r="AH480" s="272">
        <v>947294</v>
      </c>
      <c r="AI480" s="272">
        <v>0</v>
      </c>
      <c r="AJ480" s="272">
        <v>0</v>
      </c>
      <c r="AK480" s="272">
        <v>0</v>
      </c>
      <c r="AL480" s="272">
        <v>0</v>
      </c>
      <c r="AM480" s="272">
        <v>0</v>
      </c>
      <c r="AN480" s="272">
        <v>0</v>
      </c>
      <c r="AO480" s="272">
        <v>0</v>
      </c>
      <c r="AP480" s="272">
        <v>0</v>
      </c>
      <c r="AQ480" s="469">
        <f t="shared" si="29"/>
        <v>947294</v>
      </c>
      <c r="AR480" s="470">
        <f t="shared" si="30"/>
        <v>0.74095505824508379</v>
      </c>
      <c r="AS480" s="468">
        <f t="shared" si="31"/>
        <v>331183</v>
      </c>
      <c r="AT480" s="380">
        <v>0</v>
      </c>
      <c r="AU480" s="380">
        <v>0</v>
      </c>
      <c r="AV480" s="378">
        <v>0</v>
      </c>
      <c r="AW480" s="332">
        <v>1278477</v>
      </c>
      <c r="AX480" s="332">
        <v>0</v>
      </c>
      <c r="AY480" s="332">
        <v>0</v>
      </c>
      <c r="AZ480" s="332">
        <v>0</v>
      </c>
      <c r="BA480" s="332">
        <v>0</v>
      </c>
      <c r="BB480" s="332">
        <v>0</v>
      </c>
      <c r="BC480" s="332">
        <v>0</v>
      </c>
      <c r="BD480" s="332">
        <v>0</v>
      </c>
      <c r="BE480" s="332">
        <v>0</v>
      </c>
      <c r="BF480" s="481" t="s">
        <v>2392</v>
      </c>
      <c r="BG480" s="334"/>
    </row>
    <row r="481" spans="2:59" ht="18" customHeight="1" thickBot="1" x14ac:dyDescent="0.35">
      <c r="B481" s="397">
        <v>6590076</v>
      </c>
      <c r="C481" s="218">
        <v>3172</v>
      </c>
      <c r="D481" s="219">
        <v>3905</v>
      </c>
      <c r="E481" s="355">
        <v>45505</v>
      </c>
      <c r="F481" s="354">
        <v>1</v>
      </c>
      <c r="G481" s="220" t="s">
        <v>41</v>
      </c>
      <c r="H481" s="221">
        <v>19050540</v>
      </c>
      <c r="I481" s="354">
        <v>117</v>
      </c>
      <c r="J481" s="478">
        <v>4</v>
      </c>
      <c r="K481" s="478">
        <f t="shared" si="28"/>
        <v>35</v>
      </c>
      <c r="L481" s="478" t="s">
        <v>86</v>
      </c>
      <c r="M481" s="478">
        <v>570</v>
      </c>
      <c r="N481" s="487">
        <v>1</v>
      </c>
      <c r="O481" s="473" t="s">
        <v>2398</v>
      </c>
      <c r="P481" s="415">
        <v>41307099</v>
      </c>
      <c r="Q481" s="222">
        <v>40894028</v>
      </c>
      <c r="R481" s="425">
        <v>413071</v>
      </c>
      <c r="S481" s="368"/>
      <c r="T481" s="374"/>
      <c r="U481" s="374"/>
      <c r="V481" s="374"/>
      <c r="W481" s="368"/>
      <c r="X481" s="374"/>
      <c r="Y481" s="626"/>
      <c r="Z481" s="368"/>
      <c r="AA481" s="368"/>
      <c r="AB481" s="368"/>
      <c r="AC481" s="368"/>
      <c r="AD481" s="368"/>
      <c r="AE481" s="272">
        <v>0</v>
      </c>
      <c r="AF481" s="272"/>
      <c r="AG481" s="272">
        <v>0</v>
      </c>
      <c r="AH481" s="272">
        <v>188551</v>
      </c>
      <c r="AI481" s="272">
        <v>0</v>
      </c>
      <c r="AJ481" s="272">
        <v>0</v>
      </c>
      <c r="AK481" s="272">
        <v>0</v>
      </c>
      <c r="AL481" s="272">
        <v>0</v>
      </c>
      <c r="AM481" s="272">
        <v>0</v>
      </c>
      <c r="AN481" s="272">
        <v>0</v>
      </c>
      <c r="AO481" s="272">
        <v>0</v>
      </c>
      <c r="AP481" s="272">
        <v>0</v>
      </c>
      <c r="AQ481" s="469">
        <f t="shared" si="29"/>
        <v>188551</v>
      </c>
      <c r="AR481" s="470">
        <f t="shared" si="30"/>
        <v>0.45646147998770187</v>
      </c>
      <c r="AS481" s="468">
        <f t="shared" si="31"/>
        <v>224520</v>
      </c>
      <c r="AT481" s="380">
        <v>0</v>
      </c>
      <c r="AU481" s="380">
        <v>0</v>
      </c>
      <c r="AV481" s="378">
        <v>0</v>
      </c>
      <c r="AW481" s="332">
        <v>413071</v>
      </c>
      <c r="AX481" s="332">
        <v>0</v>
      </c>
      <c r="AY481" s="332">
        <v>0</v>
      </c>
      <c r="AZ481" s="332">
        <v>0</v>
      </c>
      <c r="BA481" s="332">
        <v>0</v>
      </c>
      <c r="BB481" s="332">
        <v>0</v>
      </c>
      <c r="BC481" s="332">
        <v>0</v>
      </c>
      <c r="BD481" s="332">
        <v>0</v>
      </c>
      <c r="BE481" s="332">
        <v>0</v>
      </c>
      <c r="BF481" s="481" t="s">
        <v>2392</v>
      </c>
      <c r="BG481" s="334"/>
    </row>
    <row r="482" spans="2:59" ht="18" customHeight="1" thickBot="1" x14ac:dyDescent="0.35">
      <c r="B482" s="397">
        <v>6590076</v>
      </c>
      <c r="C482" s="218">
        <v>3173</v>
      </c>
      <c r="D482" s="219">
        <v>3903</v>
      </c>
      <c r="E482" s="355">
        <v>45505</v>
      </c>
      <c r="F482" s="354">
        <v>1</v>
      </c>
      <c r="G482" s="220" t="s">
        <v>41</v>
      </c>
      <c r="H482" s="221">
        <v>19050540</v>
      </c>
      <c r="I482" s="354">
        <v>133</v>
      </c>
      <c r="J482" s="478">
        <v>4</v>
      </c>
      <c r="K482" s="478">
        <f t="shared" si="28"/>
        <v>38</v>
      </c>
      <c r="L482" s="478" t="s">
        <v>92</v>
      </c>
      <c r="M482" s="478">
        <v>570</v>
      </c>
      <c r="N482" s="487">
        <v>1</v>
      </c>
      <c r="O482" s="473" t="s">
        <v>2398</v>
      </c>
      <c r="P482" s="415">
        <v>391299000</v>
      </c>
      <c r="Q482" s="222">
        <v>387386010</v>
      </c>
      <c r="R482" s="425">
        <v>3912990</v>
      </c>
      <c r="S482" s="368"/>
      <c r="T482" s="374"/>
      <c r="U482" s="374"/>
      <c r="V482" s="374"/>
      <c r="W482" s="368"/>
      <c r="X482" s="374"/>
      <c r="Y482" s="626"/>
      <c r="Z482" s="368"/>
      <c r="AA482" s="368"/>
      <c r="AB482" s="368"/>
      <c r="AC482" s="368"/>
      <c r="AD482" s="368"/>
      <c r="AE482" s="272">
        <v>0</v>
      </c>
      <c r="AF482" s="272"/>
      <c r="AG482" s="272">
        <v>0</v>
      </c>
      <c r="AH482" s="272">
        <v>1504636.2132198969</v>
      </c>
      <c r="AI482" s="272">
        <v>0</v>
      </c>
      <c r="AJ482" s="272">
        <v>0</v>
      </c>
      <c r="AK482" s="272">
        <v>0</v>
      </c>
      <c r="AL482" s="272">
        <v>0</v>
      </c>
      <c r="AM482" s="272">
        <v>0</v>
      </c>
      <c r="AN482" s="272">
        <v>0</v>
      </c>
      <c r="AO482" s="272">
        <v>0</v>
      </c>
      <c r="AP482" s="272">
        <v>0</v>
      </c>
      <c r="AQ482" s="469">
        <f t="shared" si="29"/>
        <v>1504636.2132198969</v>
      </c>
      <c r="AR482" s="470">
        <f t="shared" si="30"/>
        <v>0.38452339853153134</v>
      </c>
      <c r="AS482" s="468">
        <f t="shared" si="31"/>
        <v>2408353.7867801031</v>
      </c>
      <c r="AT482" s="380">
        <v>0</v>
      </c>
      <c r="AU482" s="380">
        <v>0</v>
      </c>
      <c r="AV482" s="378">
        <v>0</v>
      </c>
      <c r="AW482" s="332">
        <v>3912990</v>
      </c>
      <c r="AX482" s="332">
        <v>0</v>
      </c>
      <c r="AY482" s="332">
        <v>0</v>
      </c>
      <c r="AZ482" s="332">
        <v>0</v>
      </c>
      <c r="BA482" s="332">
        <v>0</v>
      </c>
      <c r="BB482" s="332">
        <v>0</v>
      </c>
      <c r="BC482" s="332">
        <v>0</v>
      </c>
      <c r="BD482" s="332">
        <v>0</v>
      </c>
      <c r="BE482" s="332">
        <v>0</v>
      </c>
      <c r="BF482" s="481" t="s">
        <v>2392</v>
      </c>
      <c r="BG482" s="334"/>
    </row>
    <row r="483" spans="2:59" ht="18" customHeight="1" thickBot="1" x14ac:dyDescent="0.35">
      <c r="B483" s="397">
        <v>6590076</v>
      </c>
      <c r="C483" s="218">
        <v>3173</v>
      </c>
      <c r="D483" s="219">
        <v>3903</v>
      </c>
      <c r="E483" s="355">
        <v>45505</v>
      </c>
      <c r="F483" s="354">
        <v>1</v>
      </c>
      <c r="G483" s="220" t="s">
        <v>41</v>
      </c>
      <c r="H483" s="221">
        <v>19050540</v>
      </c>
      <c r="I483" s="354">
        <v>133</v>
      </c>
      <c r="J483" s="478">
        <v>4</v>
      </c>
      <c r="K483" s="478">
        <f t="shared" si="28"/>
        <v>38</v>
      </c>
      <c r="L483" s="478" t="s">
        <v>93</v>
      </c>
      <c r="M483" s="478">
        <v>570</v>
      </c>
      <c r="N483" s="486">
        <v>1</v>
      </c>
      <c r="O483" s="473" t="s">
        <v>2398</v>
      </c>
      <c r="P483" s="415">
        <v>32761752</v>
      </c>
      <c r="Q483" s="222">
        <v>32434134</v>
      </c>
      <c r="R483" s="425">
        <v>327618</v>
      </c>
      <c r="S483" s="368"/>
      <c r="T483" s="374"/>
      <c r="U483" s="374"/>
      <c r="V483" s="374"/>
      <c r="W483" s="368"/>
      <c r="X483" s="374"/>
      <c r="Y483" s="626"/>
      <c r="Z483" s="368"/>
      <c r="AA483" s="368"/>
      <c r="AB483" s="368"/>
      <c r="AC483" s="368"/>
      <c r="AD483" s="368"/>
      <c r="AE483" s="272">
        <v>0</v>
      </c>
      <c r="AF483" s="272"/>
      <c r="AG483" s="272">
        <v>0</v>
      </c>
      <c r="AH483" s="272">
        <v>125976.78678010324</v>
      </c>
      <c r="AI483" s="272">
        <v>0</v>
      </c>
      <c r="AJ483" s="272">
        <v>0</v>
      </c>
      <c r="AK483" s="272">
        <v>0</v>
      </c>
      <c r="AL483" s="272">
        <v>0</v>
      </c>
      <c r="AM483" s="272">
        <v>0</v>
      </c>
      <c r="AN483" s="272">
        <v>0</v>
      </c>
      <c r="AO483" s="272">
        <v>0</v>
      </c>
      <c r="AP483" s="272">
        <v>0</v>
      </c>
      <c r="AQ483" s="469">
        <f t="shared" si="29"/>
        <v>125976.78678010324</v>
      </c>
      <c r="AR483" s="470">
        <f t="shared" si="30"/>
        <v>0.38452339853153134</v>
      </c>
      <c r="AS483" s="468">
        <f t="shared" si="31"/>
        <v>201641.21321989677</v>
      </c>
      <c r="AT483" s="380">
        <v>0</v>
      </c>
      <c r="AU483" s="380">
        <v>0</v>
      </c>
      <c r="AV483" s="378">
        <v>0</v>
      </c>
      <c r="AW483" s="332">
        <v>327618</v>
      </c>
      <c r="AX483" s="332">
        <v>0</v>
      </c>
      <c r="AY483" s="332">
        <v>0</v>
      </c>
      <c r="AZ483" s="332">
        <v>0</v>
      </c>
      <c r="BA483" s="332">
        <v>0</v>
      </c>
      <c r="BB483" s="332">
        <v>0</v>
      </c>
      <c r="BC483" s="332">
        <v>0</v>
      </c>
      <c r="BD483" s="332">
        <v>0</v>
      </c>
      <c r="BE483" s="332">
        <v>0</v>
      </c>
      <c r="BF483" s="481" t="s">
        <v>2392</v>
      </c>
      <c r="BG483" s="334"/>
    </row>
    <row r="484" spans="2:59" ht="18" customHeight="1" thickBot="1" x14ac:dyDescent="0.35">
      <c r="B484" s="397">
        <v>6590076</v>
      </c>
      <c r="C484" s="218">
        <v>3174</v>
      </c>
      <c r="D484" s="219">
        <v>3904</v>
      </c>
      <c r="E484" s="355">
        <v>45505</v>
      </c>
      <c r="F484" s="354">
        <v>1</v>
      </c>
      <c r="G484" s="220" t="s">
        <v>41</v>
      </c>
      <c r="H484" s="221">
        <v>19050540</v>
      </c>
      <c r="I484" s="354">
        <v>111</v>
      </c>
      <c r="J484" s="478">
        <v>4</v>
      </c>
      <c r="K484" s="478">
        <f t="shared" si="28"/>
        <v>36</v>
      </c>
      <c r="L484" s="478" t="s">
        <v>89</v>
      </c>
      <c r="M484" s="478">
        <v>570</v>
      </c>
      <c r="N484" s="487">
        <v>1</v>
      </c>
      <c r="O484" s="473" t="s">
        <v>2398</v>
      </c>
      <c r="P484" s="415">
        <v>19867652</v>
      </c>
      <c r="Q484" s="222">
        <v>19668975</v>
      </c>
      <c r="R484" s="425">
        <v>198677</v>
      </c>
      <c r="S484" s="368"/>
      <c r="T484" s="374"/>
      <c r="U484" s="374"/>
      <c r="V484" s="374"/>
      <c r="W484" s="368"/>
      <c r="X484" s="374"/>
      <c r="Y484" s="626"/>
      <c r="Z484" s="368"/>
      <c r="AA484" s="368"/>
      <c r="AB484" s="368"/>
      <c r="AC484" s="368"/>
      <c r="AD484" s="368"/>
      <c r="AE484" s="272">
        <v>0</v>
      </c>
      <c r="AF484" s="272"/>
      <c r="AG484" s="272">
        <v>0</v>
      </c>
      <c r="AH484" s="272">
        <v>198677</v>
      </c>
      <c r="AI484" s="272">
        <v>0</v>
      </c>
      <c r="AJ484" s="272">
        <v>0</v>
      </c>
      <c r="AK484" s="272">
        <v>0</v>
      </c>
      <c r="AL484" s="272">
        <v>0</v>
      </c>
      <c r="AM484" s="272">
        <v>0</v>
      </c>
      <c r="AN484" s="272">
        <v>0</v>
      </c>
      <c r="AO484" s="272">
        <v>0</v>
      </c>
      <c r="AP484" s="272">
        <v>0</v>
      </c>
      <c r="AQ484" s="469">
        <f t="shared" si="29"/>
        <v>198677</v>
      </c>
      <c r="AR484" s="470">
        <f t="shared" si="30"/>
        <v>1</v>
      </c>
      <c r="AS484" s="468">
        <f t="shared" si="31"/>
        <v>0</v>
      </c>
      <c r="AT484" s="380">
        <v>0</v>
      </c>
      <c r="AU484" s="380">
        <v>0</v>
      </c>
      <c r="AV484" s="378">
        <v>0</v>
      </c>
      <c r="AW484" s="332">
        <v>198677</v>
      </c>
      <c r="AX484" s="332">
        <v>0</v>
      </c>
      <c r="AY484" s="332">
        <v>0</v>
      </c>
      <c r="AZ484" s="332">
        <v>0</v>
      </c>
      <c r="BA484" s="332">
        <v>0</v>
      </c>
      <c r="BB484" s="332">
        <v>0</v>
      </c>
      <c r="BC484" s="332">
        <v>0</v>
      </c>
      <c r="BD484" s="332">
        <v>0</v>
      </c>
      <c r="BE484" s="332">
        <v>0</v>
      </c>
      <c r="BF484" s="481" t="s">
        <v>2392</v>
      </c>
      <c r="BG484" s="334"/>
    </row>
    <row r="485" spans="2:59" ht="18" customHeight="1" thickBot="1" x14ac:dyDescent="0.35">
      <c r="B485" s="397">
        <v>6590076</v>
      </c>
      <c r="C485" s="218">
        <v>3175</v>
      </c>
      <c r="D485" s="219">
        <v>3900</v>
      </c>
      <c r="E485" s="355">
        <v>45505</v>
      </c>
      <c r="F485" s="354">
        <v>1</v>
      </c>
      <c r="G485" s="220" t="s">
        <v>41</v>
      </c>
      <c r="H485" s="221">
        <v>19050540</v>
      </c>
      <c r="I485" s="354">
        <v>143</v>
      </c>
      <c r="J485" s="478">
        <v>4</v>
      </c>
      <c r="K485" s="478">
        <f t="shared" si="28"/>
        <v>40</v>
      </c>
      <c r="L485" s="478" t="s">
        <v>97</v>
      </c>
      <c r="M485" s="478">
        <v>570</v>
      </c>
      <c r="N485" s="486">
        <v>1</v>
      </c>
      <c r="O485" s="473" t="s">
        <v>2398</v>
      </c>
      <c r="P485" s="415">
        <v>152512406</v>
      </c>
      <c r="Q485" s="222">
        <v>150987282</v>
      </c>
      <c r="R485" s="425">
        <v>1525124</v>
      </c>
      <c r="S485" s="368"/>
      <c r="T485" s="374"/>
      <c r="U485" s="374"/>
      <c r="V485" s="374"/>
      <c r="W485" s="368"/>
      <c r="X485" s="374"/>
      <c r="Y485" s="626"/>
      <c r="Z485" s="368"/>
      <c r="AA485" s="368"/>
      <c r="AB485" s="368"/>
      <c r="AC485" s="368"/>
      <c r="AD485" s="368"/>
      <c r="AE485" s="272">
        <v>0</v>
      </c>
      <c r="AF485" s="272"/>
      <c r="AG485" s="272">
        <v>0</v>
      </c>
      <c r="AH485" s="272">
        <v>145235</v>
      </c>
      <c r="AI485" s="272">
        <v>0</v>
      </c>
      <c r="AJ485" s="272">
        <v>0</v>
      </c>
      <c r="AK485" s="272">
        <v>0</v>
      </c>
      <c r="AL485" s="272">
        <v>0</v>
      </c>
      <c r="AM485" s="272">
        <v>0</v>
      </c>
      <c r="AN485" s="272">
        <v>0</v>
      </c>
      <c r="AO485" s="272">
        <v>0</v>
      </c>
      <c r="AP485" s="272">
        <v>0</v>
      </c>
      <c r="AQ485" s="469">
        <f t="shared" si="29"/>
        <v>145235</v>
      </c>
      <c r="AR485" s="470">
        <f t="shared" si="30"/>
        <v>9.5228322418373854E-2</v>
      </c>
      <c r="AS485" s="468">
        <f t="shared" si="31"/>
        <v>1379889</v>
      </c>
      <c r="AT485" s="380">
        <v>0</v>
      </c>
      <c r="AU485" s="380">
        <v>0</v>
      </c>
      <c r="AV485" s="378">
        <v>0</v>
      </c>
      <c r="AW485" s="332">
        <v>1525124</v>
      </c>
      <c r="AX485" s="332">
        <v>0</v>
      </c>
      <c r="AY485" s="332">
        <v>0</v>
      </c>
      <c r="AZ485" s="332">
        <v>0</v>
      </c>
      <c r="BA485" s="332">
        <v>0</v>
      </c>
      <c r="BB485" s="332">
        <v>0</v>
      </c>
      <c r="BC485" s="332">
        <v>0</v>
      </c>
      <c r="BD485" s="332">
        <v>0</v>
      </c>
      <c r="BE485" s="332">
        <v>0</v>
      </c>
      <c r="BF485" s="481" t="s">
        <v>2392</v>
      </c>
      <c r="BG485" s="334"/>
    </row>
    <row r="486" spans="2:59" ht="18" customHeight="1" thickBot="1" x14ac:dyDescent="0.35">
      <c r="B486" s="397">
        <v>6590076</v>
      </c>
      <c r="C486" s="218">
        <v>3176</v>
      </c>
      <c r="D486" s="219">
        <v>3901</v>
      </c>
      <c r="E486" s="355">
        <v>45505</v>
      </c>
      <c r="F486" s="354">
        <v>1</v>
      </c>
      <c r="G486" s="220" t="s">
        <v>41</v>
      </c>
      <c r="H486" s="221">
        <v>19050540</v>
      </c>
      <c r="I486" s="354">
        <v>119</v>
      </c>
      <c r="J486" s="478">
        <v>4</v>
      </c>
      <c r="K486" s="478">
        <f t="shared" si="28"/>
        <v>39</v>
      </c>
      <c r="L486" s="478" t="s">
        <v>94</v>
      </c>
      <c r="M486" s="478">
        <v>570</v>
      </c>
      <c r="N486" s="487">
        <v>1</v>
      </c>
      <c r="O486" s="473" t="s">
        <v>2398</v>
      </c>
      <c r="P486" s="415">
        <v>62025500</v>
      </c>
      <c r="Q486" s="222">
        <v>61405245</v>
      </c>
      <c r="R486" s="425">
        <v>620255</v>
      </c>
      <c r="S486" s="368"/>
      <c r="T486" s="374"/>
      <c r="U486" s="374"/>
      <c r="V486" s="374"/>
      <c r="W486" s="368"/>
      <c r="X486" s="374"/>
      <c r="Y486" s="626"/>
      <c r="Z486" s="368"/>
      <c r="AA486" s="368"/>
      <c r="AB486" s="368"/>
      <c r="AC486" s="368"/>
      <c r="AD486" s="368"/>
      <c r="AE486" s="272">
        <v>0</v>
      </c>
      <c r="AF486" s="272"/>
      <c r="AG486" s="272">
        <v>0</v>
      </c>
      <c r="AH486" s="272">
        <v>620255</v>
      </c>
      <c r="AI486" s="272">
        <v>0</v>
      </c>
      <c r="AJ486" s="272">
        <v>0</v>
      </c>
      <c r="AK486" s="272">
        <v>0</v>
      </c>
      <c r="AL486" s="272">
        <v>0</v>
      </c>
      <c r="AM486" s="272">
        <v>0</v>
      </c>
      <c r="AN486" s="272">
        <v>0</v>
      </c>
      <c r="AO486" s="272">
        <v>0</v>
      </c>
      <c r="AP486" s="272">
        <v>0</v>
      </c>
      <c r="AQ486" s="469">
        <f t="shared" si="29"/>
        <v>620255</v>
      </c>
      <c r="AR486" s="470">
        <f t="shared" si="30"/>
        <v>1</v>
      </c>
      <c r="AS486" s="468">
        <f t="shared" si="31"/>
        <v>0</v>
      </c>
      <c r="AT486" s="380">
        <v>0</v>
      </c>
      <c r="AU486" s="380">
        <v>0</v>
      </c>
      <c r="AV486" s="378">
        <v>0</v>
      </c>
      <c r="AW486" s="332">
        <v>620255</v>
      </c>
      <c r="AX486" s="332">
        <v>0</v>
      </c>
      <c r="AY486" s="332">
        <v>0</v>
      </c>
      <c r="AZ486" s="332">
        <v>0</v>
      </c>
      <c r="BA486" s="332">
        <v>0</v>
      </c>
      <c r="BB486" s="332">
        <v>0</v>
      </c>
      <c r="BC486" s="332">
        <v>0</v>
      </c>
      <c r="BD486" s="332">
        <v>0</v>
      </c>
      <c r="BE486" s="332">
        <v>0</v>
      </c>
      <c r="BF486" s="481" t="s">
        <v>2392</v>
      </c>
      <c r="BG486" s="334"/>
    </row>
    <row r="487" spans="2:59" ht="18" customHeight="1" thickBot="1" x14ac:dyDescent="0.35">
      <c r="B487" s="397">
        <v>6590076</v>
      </c>
      <c r="C487" s="218">
        <v>3177</v>
      </c>
      <c r="D487" s="219">
        <v>3914</v>
      </c>
      <c r="E487" s="355">
        <v>45505</v>
      </c>
      <c r="F487" s="354">
        <v>1</v>
      </c>
      <c r="G487" s="220" t="s">
        <v>41</v>
      </c>
      <c r="H487" s="221">
        <v>19050540</v>
      </c>
      <c r="I487" s="354">
        <v>105</v>
      </c>
      <c r="J487" s="478">
        <v>4</v>
      </c>
      <c r="K487" s="478">
        <f t="shared" si="28"/>
        <v>32</v>
      </c>
      <c r="L487" s="478" t="s">
        <v>80</v>
      </c>
      <c r="M487" s="478">
        <v>570</v>
      </c>
      <c r="N487" s="486">
        <v>1</v>
      </c>
      <c r="O487" s="473" t="s">
        <v>2398</v>
      </c>
      <c r="P487" s="415">
        <v>342240892</v>
      </c>
      <c r="Q487" s="222">
        <v>338818484</v>
      </c>
      <c r="R487" s="425">
        <v>3422408</v>
      </c>
      <c r="S487" s="368"/>
      <c r="T487" s="374"/>
      <c r="U487" s="374"/>
      <c r="V487" s="374"/>
      <c r="W487" s="368"/>
      <c r="X487" s="374"/>
      <c r="Y487" s="626"/>
      <c r="Z487" s="368"/>
      <c r="AA487" s="368"/>
      <c r="AB487" s="368"/>
      <c r="AC487" s="368"/>
      <c r="AD487" s="368"/>
      <c r="AE487" s="272">
        <v>0</v>
      </c>
      <c r="AF487" s="272"/>
      <c r="AG487" s="272">
        <v>0</v>
      </c>
      <c r="AH487" s="272">
        <v>2460625.686449314</v>
      </c>
      <c r="AI487" s="272">
        <v>0</v>
      </c>
      <c r="AJ487" s="272">
        <v>0</v>
      </c>
      <c r="AK487" s="272">
        <v>0</v>
      </c>
      <c r="AL487" s="272">
        <v>0</v>
      </c>
      <c r="AM487" s="272">
        <v>0</v>
      </c>
      <c r="AN487" s="272">
        <v>0</v>
      </c>
      <c r="AO487" s="272">
        <v>0</v>
      </c>
      <c r="AP487" s="272">
        <v>0</v>
      </c>
      <c r="AQ487" s="469">
        <f t="shared" si="29"/>
        <v>2460625.686449314</v>
      </c>
      <c r="AR487" s="470">
        <f t="shared" si="30"/>
        <v>0.71897496921737969</v>
      </c>
      <c r="AS487" s="468">
        <f t="shared" si="31"/>
        <v>961782.313550686</v>
      </c>
      <c r="AT487" s="380">
        <v>0</v>
      </c>
      <c r="AU487" s="380">
        <v>0</v>
      </c>
      <c r="AV487" s="378">
        <v>0</v>
      </c>
      <c r="AW487" s="332">
        <v>3422408</v>
      </c>
      <c r="AX487" s="332">
        <v>0</v>
      </c>
      <c r="AY487" s="332">
        <v>0</v>
      </c>
      <c r="AZ487" s="332">
        <v>0</v>
      </c>
      <c r="BA487" s="332">
        <v>0</v>
      </c>
      <c r="BB487" s="332">
        <v>0</v>
      </c>
      <c r="BC487" s="332">
        <v>0</v>
      </c>
      <c r="BD487" s="332">
        <v>0</v>
      </c>
      <c r="BE487" s="332">
        <v>0</v>
      </c>
      <c r="BF487" s="481" t="s">
        <v>2392</v>
      </c>
      <c r="BG487" s="334"/>
    </row>
    <row r="488" spans="2:59" ht="18" customHeight="1" thickBot="1" x14ac:dyDescent="0.35">
      <c r="B488" s="397">
        <v>6590076</v>
      </c>
      <c r="C488" s="218">
        <v>3177</v>
      </c>
      <c r="D488" s="219">
        <v>3914</v>
      </c>
      <c r="E488" s="355">
        <v>45505</v>
      </c>
      <c r="F488" s="354">
        <v>1</v>
      </c>
      <c r="G488" s="220" t="s">
        <v>41</v>
      </c>
      <c r="H488" s="221">
        <v>19050540</v>
      </c>
      <c r="I488" s="354">
        <v>105</v>
      </c>
      <c r="J488" s="478">
        <v>4</v>
      </c>
      <c r="K488" s="478">
        <f t="shared" si="28"/>
        <v>32</v>
      </c>
      <c r="L488" s="478" t="s">
        <v>80</v>
      </c>
      <c r="M488" s="478">
        <v>570</v>
      </c>
      <c r="N488" s="487">
        <v>1</v>
      </c>
      <c r="O488" s="473" t="s">
        <v>2398</v>
      </c>
      <c r="P488" s="415">
        <v>49556858</v>
      </c>
      <c r="Q488" s="222">
        <v>49061289</v>
      </c>
      <c r="R488" s="425">
        <v>495569</v>
      </c>
      <c r="S488" s="368"/>
      <c r="T488" s="374"/>
      <c r="U488" s="374"/>
      <c r="V488" s="374"/>
      <c r="W488" s="368"/>
      <c r="X488" s="374"/>
      <c r="Y488" s="626"/>
      <c r="Z488" s="368"/>
      <c r="AA488" s="368"/>
      <c r="AB488" s="368"/>
      <c r="AC488" s="368"/>
      <c r="AD488" s="368"/>
      <c r="AE488" s="272">
        <v>0</v>
      </c>
      <c r="AF488" s="272"/>
      <c r="AG488" s="272">
        <v>0</v>
      </c>
      <c r="AH488" s="272">
        <v>356301.70652008761</v>
      </c>
      <c r="AI488" s="272">
        <v>0</v>
      </c>
      <c r="AJ488" s="272">
        <v>0</v>
      </c>
      <c r="AK488" s="272">
        <v>0</v>
      </c>
      <c r="AL488" s="272">
        <v>0</v>
      </c>
      <c r="AM488" s="272">
        <v>0</v>
      </c>
      <c r="AN488" s="272">
        <v>0</v>
      </c>
      <c r="AO488" s="272">
        <v>0</v>
      </c>
      <c r="AP488" s="272">
        <v>0</v>
      </c>
      <c r="AQ488" s="469">
        <f t="shared" si="29"/>
        <v>356301.70652008761</v>
      </c>
      <c r="AR488" s="470">
        <f t="shared" si="30"/>
        <v>0.71897496921737969</v>
      </c>
      <c r="AS488" s="468">
        <f t="shared" si="31"/>
        <v>139267.29347991239</v>
      </c>
      <c r="AT488" s="380">
        <v>0</v>
      </c>
      <c r="AU488" s="380">
        <v>0</v>
      </c>
      <c r="AV488" s="378">
        <v>0</v>
      </c>
      <c r="AW488" s="332">
        <v>495569</v>
      </c>
      <c r="AX488" s="332">
        <v>0</v>
      </c>
      <c r="AY488" s="332">
        <v>0</v>
      </c>
      <c r="AZ488" s="332">
        <v>0</v>
      </c>
      <c r="BA488" s="332">
        <v>0</v>
      </c>
      <c r="BB488" s="332">
        <v>0</v>
      </c>
      <c r="BC488" s="332">
        <v>0</v>
      </c>
      <c r="BD488" s="332">
        <v>0</v>
      </c>
      <c r="BE488" s="332">
        <v>0</v>
      </c>
      <c r="BF488" s="481" t="s">
        <v>2392</v>
      </c>
      <c r="BG488" s="334"/>
    </row>
    <row r="489" spans="2:59" ht="18" customHeight="1" thickBot="1" x14ac:dyDescent="0.35">
      <c r="B489" s="397">
        <v>6590076</v>
      </c>
      <c r="C489" s="218">
        <v>3177</v>
      </c>
      <c r="D489" s="219">
        <v>3914</v>
      </c>
      <c r="E489" s="355">
        <v>45505</v>
      </c>
      <c r="F489" s="354">
        <v>1</v>
      </c>
      <c r="G489" s="220" t="s">
        <v>41</v>
      </c>
      <c r="H489" s="221">
        <v>19050540</v>
      </c>
      <c r="I489" s="354">
        <v>105</v>
      </c>
      <c r="J489" s="478">
        <v>4</v>
      </c>
      <c r="K489" s="478">
        <f t="shared" si="28"/>
        <v>32</v>
      </c>
      <c r="L489" s="478" t="s">
        <v>80</v>
      </c>
      <c r="M489" s="478">
        <v>570</v>
      </c>
      <c r="N489" s="486">
        <v>1</v>
      </c>
      <c r="O489" s="473" t="s">
        <v>2398</v>
      </c>
      <c r="P489" s="415">
        <v>280822095</v>
      </c>
      <c r="Q489" s="222">
        <v>278013874</v>
      </c>
      <c r="R489" s="425">
        <v>2808221</v>
      </c>
      <c r="S489" s="368"/>
      <c r="T489" s="374"/>
      <c r="U489" s="374"/>
      <c r="V489" s="374"/>
      <c r="W489" s="368"/>
      <c r="X489" s="374"/>
      <c r="Y489" s="626"/>
      <c r="Z489" s="368"/>
      <c r="AA489" s="368"/>
      <c r="AB489" s="368"/>
      <c r="AC489" s="368"/>
      <c r="AD489" s="368"/>
      <c r="AE489" s="272">
        <v>0</v>
      </c>
      <c r="AF489" s="272"/>
      <c r="AG489" s="272">
        <v>0</v>
      </c>
      <c r="AH489" s="272">
        <v>2019040.6070305989</v>
      </c>
      <c r="AI489" s="272">
        <v>0</v>
      </c>
      <c r="AJ489" s="272">
        <v>0</v>
      </c>
      <c r="AK489" s="272">
        <v>0</v>
      </c>
      <c r="AL489" s="272">
        <v>0</v>
      </c>
      <c r="AM489" s="272">
        <v>0</v>
      </c>
      <c r="AN489" s="272">
        <v>0</v>
      </c>
      <c r="AO489" s="272">
        <v>0</v>
      </c>
      <c r="AP489" s="272">
        <v>0</v>
      </c>
      <c r="AQ489" s="469">
        <f t="shared" si="29"/>
        <v>2019040.6070305989</v>
      </c>
      <c r="AR489" s="470">
        <f t="shared" si="30"/>
        <v>0.71897496921737958</v>
      </c>
      <c r="AS489" s="468">
        <f t="shared" si="31"/>
        <v>789180.39296940109</v>
      </c>
      <c r="AT489" s="380">
        <v>0</v>
      </c>
      <c r="AU489" s="380">
        <v>0</v>
      </c>
      <c r="AV489" s="378">
        <v>0</v>
      </c>
      <c r="AW489" s="332">
        <v>2808221</v>
      </c>
      <c r="AX489" s="332">
        <v>0</v>
      </c>
      <c r="AY489" s="332">
        <v>0</v>
      </c>
      <c r="AZ489" s="332">
        <v>0</v>
      </c>
      <c r="BA489" s="332">
        <v>0</v>
      </c>
      <c r="BB489" s="332">
        <v>0</v>
      </c>
      <c r="BC489" s="332">
        <v>0</v>
      </c>
      <c r="BD489" s="332">
        <v>0</v>
      </c>
      <c r="BE489" s="332">
        <v>0</v>
      </c>
      <c r="BF489" s="481" t="s">
        <v>2392</v>
      </c>
      <c r="BG489" s="334"/>
    </row>
    <row r="490" spans="2:59" ht="18" customHeight="1" thickBot="1" x14ac:dyDescent="0.35">
      <c r="B490" s="397">
        <v>6590076</v>
      </c>
      <c r="C490" s="218">
        <v>3178</v>
      </c>
      <c r="D490" s="219">
        <v>3908</v>
      </c>
      <c r="E490" s="355">
        <v>45505</v>
      </c>
      <c r="F490" s="354">
        <v>1</v>
      </c>
      <c r="G490" s="220" t="s">
        <v>41</v>
      </c>
      <c r="H490" s="221">
        <v>19050540</v>
      </c>
      <c r="I490" s="354">
        <v>109</v>
      </c>
      <c r="J490" s="478">
        <v>4</v>
      </c>
      <c r="K490" s="478">
        <f t="shared" si="28"/>
        <v>39</v>
      </c>
      <c r="L490" s="478" t="s">
        <v>95</v>
      </c>
      <c r="M490" s="478">
        <v>570</v>
      </c>
      <c r="N490" s="487">
        <v>1</v>
      </c>
      <c r="O490" s="473" t="s">
        <v>2398</v>
      </c>
      <c r="P490" s="415">
        <v>16034899</v>
      </c>
      <c r="Q490" s="222">
        <v>15874550</v>
      </c>
      <c r="R490" s="425">
        <v>160349</v>
      </c>
      <c r="S490" s="368"/>
      <c r="T490" s="374"/>
      <c r="U490" s="374"/>
      <c r="V490" s="374"/>
      <c r="W490" s="368"/>
      <c r="X490" s="374"/>
      <c r="Y490" s="626"/>
      <c r="Z490" s="368"/>
      <c r="AA490" s="368"/>
      <c r="AB490" s="368"/>
      <c r="AC490" s="368"/>
      <c r="AD490" s="368"/>
      <c r="AE490" s="272">
        <v>0</v>
      </c>
      <c r="AF490" s="272"/>
      <c r="AG490" s="272">
        <v>0</v>
      </c>
      <c r="AH490" s="272">
        <v>160349</v>
      </c>
      <c r="AI490" s="272">
        <v>0</v>
      </c>
      <c r="AJ490" s="272">
        <v>0</v>
      </c>
      <c r="AK490" s="272">
        <v>0</v>
      </c>
      <c r="AL490" s="272">
        <v>0</v>
      </c>
      <c r="AM490" s="272">
        <v>0</v>
      </c>
      <c r="AN490" s="272">
        <v>0</v>
      </c>
      <c r="AO490" s="272">
        <v>0</v>
      </c>
      <c r="AP490" s="272">
        <v>0</v>
      </c>
      <c r="AQ490" s="469">
        <f t="shared" si="29"/>
        <v>160349</v>
      </c>
      <c r="AR490" s="470">
        <f t="shared" si="30"/>
        <v>1</v>
      </c>
      <c r="AS490" s="468">
        <f t="shared" si="31"/>
        <v>0</v>
      </c>
      <c r="AT490" s="380">
        <v>0</v>
      </c>
      <c r="AU490" s="380">
        <v>0</v>
      </c>
      <c r="AV490" s="378">
        <v>0</v>
      </c>
      <c r="AW490" s="332">
        <v>160349</v>
      </c>
      <c r="AX490" s="332">
        <v>0</v>
      </c>
      <c r="AY490" s="332">
        <v>0</v>
      </c>
      <c r="AZ490" s="332">
        <v>0</v>
      </c>
      <c r="BA490" s="332">
        <v>0</v>
      </c>
      <c r="BB490" s="332">
        <v>0</v>
      </c>
      <c r="BC490" s="332">
        <v>0</v>
      </c>
      <c r="BD490" s="332">
        <v>0</v>
      </c>
      <c r="BE490" s="332">
        <v>0</v>
      </c>
      <c r="BF490" s="481" t="s">
        <v>2392</v>
      </c>
      <c r="BG490" s="334"/>
    </row>
    <row r="491" spans="2:59" ht="18" customHeight="1" thickBot="1" x14ac:dyDescent="0.35">
      <c r="B491" s="397">
        <v>6590076</v>
      </c>
      <c r="C491" s="218">
        <v>3180</v>
      </c>
      <c r="D491" s="219">
        <v>3912</v>
      </c>
      <c r="E491" s="355">
        <v>45505</v>
      </c>
      <c r="F491" s="354">
        <v>1</v>
      </c>
      <c r="G491" s="220" t="s">
        <v>41</v>
      </c>
      <c r="H491" s="221">
        <v>19050540</v>
      </c>
      <c r="I491" s="354">
        <v>104</v>
      </c>
      <c r="J491" s="478">
        <v>4</v>
      </c>
      <c r="K491" s="478">
        <f t="shared" si="28"/>
        <v>34</v>
      </c>
      <c r="L491" s="478" t="s">
        <v>85</v>
      </c>
      <c r="M491" s="478">
        <v>570</v>
      </c>
      <c r="N491" s="486">
        <v>1</v>
      </c>
      <c r="O491" s="473" t="s">
        <v>2398</v>
      </c>
      <c r="P491" s="415">
        <v>60420938</v>
      </c>
      <c r="Q491" s="222">
        <v>59816729</v>
      </c>
      <c r="R491" s="425">
        <v>604209</v>
      </c>
      <c r="S491" s="368"/>
      <c r="T491" s="374"/>
      <c r="U491" s="374"/>
      <c r="V491" s="374"/>
      <c r="W491" s="368"/>
      <c r="X491" s="374"/>
      <c r="Y491" s="626"/>
      <c r="Z491" s="368"/>
      <c r="AA491" s="368"/>
      <c r="AB491" s="368"/>
      <c r="AC491" s="368"/>
      <c r="AD491" s="368"/>
      <c r="AE491" s="272">
        <v>0</v>
      </c>
      <c r="AF491" s="272"/>
      <c r="AG491" s="272">
        <v>0</v>
      </c>
      <c r="AH491" s="272">
        <v>462628</v>
      </c>
      <c r="AI491" s="272">
        <v>0</v>
      </c>
      <c r="AJ491" s="272">
        <v>0</v>
      </c>
      <c r="AK491" s="272">
        <v>0</v>
      </c>
      <c r="AL491" s="272">
        <v>0</v>
      </c>
      <c r="AM491" s="272">
        <v>0</v>
      </c>
      <c r="AN491" s="272">
        <v>0</v>
      </c>
      <c r="AO491" s="272">
        <v>0</v>
      </c>
      <c r="AP491" s="272">
        <v>0</v>
      </c>
      <c r="AQ491" s="469">
        <f t="shared" si="29"/>
        <v>462628</v>
      </c>
      <c r="AR491" s="470">
        <f t="shared" si="30"/>
        <v>0.76567545336133691</v>
      </c>
      <c r="AS491" s="468">
        <f t="shared" si="31"/>
        <v>141581</v>
      </c>
      <c r="AT491" s="380">
        <v>0</v>
      </c>
      <c r="AU491" s="380">
        <v>0</v>
      </c>
      <c r="AV491" s="378">
        <v>0</v>
      </c>
      <c r="AW491" s="332">
        <v>604209</v>
      </c>
      <c r="AX491" s="332">
        <v>0</v>
      </c>
      <c r="AY491" s="332">
        <v>0</v>
      </c>
      <c r="AZ491" s="332">
        <v>0</v>
      </c>
      <c r="BA491" s="332">
        <v>0</v>
      </c>
      <c r="BB491" s="332">
        <v>0</v>
      </c>
      <c r="BC491" s="332">
        <v>0</v>
      </c>
      <c r="BD491" s="332">
        <v>0</v>
      </c>
      <c r="BE491" s="332">
        <v>0</v>
      </c>
      <c r="BF491" s="481" t="s">
        <v>2392</v>
      </c>
      <c r="BG491" s="334"/>
    </row>
    <row r="492" spans="2:59" ht="18" customHeight="1" thickBot="1" x14ac:dyDescent="0.35">
      <c r="B492" s="397">
        <v>6590076</v>
      </c>
      <c r="C492" s="218">
        <v>3181</v>
      </c>
      <c r="D492" s="219">
        <v>3906</v>
      </c>
      <c r="E492" s="355">
        <v>45505</v>
      </c>
      <c r="F492" s="354">
        <v>1</v>
      </c>
      <c r="G492" s="220" t="s">
        <v>41</v>
      </c>
      <c r="H492" s="221">
        <v>19050540</v>
      </c>
      <c r="I492" s="354">
        <v>110</v>
      </c>
      <c r="J492" s="478">
        <v>4</v>
      </c>
      <c r="K492" s="478">
        <f t="shared" si="28"/>
        <v>36</v>
      </c>
      <c r="L492" s="478" t="s">
        <v>88</v>
      </c>
      <c r="M492" s="478">
        <v>570</v>
      </c>
      <c r="N492" s="487">
        <v>1</v>
      </c>
      <c r="O492" s="473" t="s">
        <v>2398</v>
      </c>
      <c r="P492" s="415">
        <v>101702593</v>
      </c>
      <c r="Q492" s="222">
        <v>100685567</v>
      </c>
      <c r="R492" s="425">
        <v>1017026</v>
      </c>
      <c r="S492" s="368"/>
      <c r="T492" s="374"/>
      <c r="U492" s="374"/>
      <c r="V492" s="374"/>
      <c r="W492" s="368"/>
      <c r="X492" s="374"/>
      <c r="Y492" s="626"/>
      <c r="Z492" s="368"/>
      <c r="AA492" s="368"/>
      <c r="AB492" s="368"/>
      <c r="AC492" s="368"/>
      <c r="AD492" s="368"/>
      <c r="AE492" s="272">
        <v>0</v>
      </c>
      <c r="AF492" s="272"/>
      <c r="AG492" s="272">
        <v>0</v>
      </c>
      <c r="AH492" s="272">
        <v>707711</v>
      </c>
      <c r="AI492" s="272">
        <v>0</v>
      </c>
      <c r="AJ492" s="272">
        <v>0</v>
      </c>
      <c r="AK492" s="272">
        <v>0</v>
      </c>
      <c r="AL492" s="272">
        <v>0</v>
      </c>
      <c r="AM492" s="272">
        <v>0</v>
      </c>
      <c r="AN492" s="272">
        <v>0</v>
      </c>
      <c r="AO492" s="272">
        <v>0</v>
      </c>
      <c r="AP492" s="272">
        <v>0</v>
      </c>
      <c r="AQ492" s="469">
        <f t="shared" si="29"/>
        <v>707711</v>
      </c>
      <c r="AR492" s="470">
        <f t="shared" si="30"/>
        <v>0.69586323260172311</v>
      </c>
      <c r="AS492" s="468">
        <f t="shared" si="31"/>
        <v>309315</v>
      </c>
      <c r="AT492" s="380">
        <v>0</v>
      </c>
      <c r="AU492" s="380">
        <v>0</v>
      </c>
      <c r="AV492" s="378">
        <v>0</v>
      </c>
      <c r="AW492" s="332">
        <v>1017026</v>
      </c>
      <c r="AX492" s="332">
        <v>0</v>
      </c>
      <c r="AY492" s="332">
        <v>0</v>
      </c>
      <c r="AZ492" s="332">
        <v>0</v>
      </c>
      <c r="BA492" s="332">
        <v>0</v>
      </c>
      <c r="BB492" s="332">
        <v>0</v>
      </c>
      <c r="BC492" s="332">
        <v>0</v>
      </c>
      <c r="BD492" s="332">
        <v>0</v>
      </c>
      <c r="BE492" s="332">
        <v>0</v>
      </c>
      <c r="BF492" s="481" t="s">
        <v>2392</v>
      </c>
      <c r="BG492" s="334"/>
    </row>
    <row r="493" spans="2:59" ht="18" customHeight="1" thickBot="1" x14ac:dyDescent="0.35">
      <c r="B493" s="397">
        <v>6590076</v>
      </c>
      <c r="C493" s="218">
        <v>3183</v>
      </c>
      <c r="D493" s="219">
        <v>3911</v>
      </c>
      <c r="E493" s="355">
        <v>45505</v>
      </c>
      <c r="F493" s="354">
        <v>1</v>
      </c>
      <c r="G493" s="220" t="s">
        <v>41</v>
      </c>
      <c r="H493" s="221">
        <v>19050540</v>
      </c>
      <c r="I493" s="354">
        <v>116</v>
      </c>
      <c r="J493" s="478">
        <v>4</v>
      </c>
      <c r="K493" s="478">
        <f t="shared" si="28"/>
        <v>35</v>
      </c>
      <c r="L493" s="478" t="s">
        <v>87</v>
      </c>
      <c r="M493" s="478">
        <v>570</v>
      </c>
      <c r="N493" s="486">
        <v>1</v>
      </c>
      <c r="O493" s="473" t="s">
        <v>2398</v>
      </c>
      <c r="P493" s="415">
        <v>42834084</v>
      </c>
      <c r="Q493" s="222">
        <v>42405743</v>
      </c>
      <c r="R493" s="425">
        <v>428341</v>
      </c>
      <c r="S493" s="368"/>
      <c r="T493" s="374"/>
      <c r="U493" s="374"/>
      <c r="V493" s="374"/>
      <c r="W493" s="368"/>
      <c r="X493" s="374"/>
      <c r="Y493" s="626"/>
      <c r="Z493" s="368"/>
      <c r="AA493" s="368"/>
      <c r="AB493" s="368"/>
      <c r="AC493" s="368"/>
      <c r="AD493" s="368"/>
      <c r="AE493" s="272">
        <v>0</v>
      </c>
      <c r="AF493" s="272"/>
      <c r="AG493" s="272">
        <v>0</v>
      </c>
      <c r="AH493" s="272">
        <v>392596</v>
      </c>
      <c r="AI493" s="272">
        <v>0</v>
      </c>
      <c r="AJ493" s="272">
        <v>0</v>
      </c>
      <c r="AK493" s="272">
        <v>0</v>
      </c>
      <c r="AL493" s="272">
        <v>0</v>
      </c>
      <c r="AM493" s="272">
        <v>0</v>
      </c>
      <c r="AN493" s="272">
        <v>0</v>
      </c>
      <c r="AO493" s="272">
        <v>0</v>
      </c>
      <c r="AP493" s="272">
        <v>0</v>
      </c>
      <c r="AQ493" s="469">
        <f t="shared" si="29"/>
        <v>392596</v>
      </c>
      <c r="AR493" s="470">
        <f t="shared" si="30"/>
        <v>0.91655013178752442</v>
      </c>
      <c r="AS493" s="468">
        <f t="shared" si="31"/>
        <v>35745</v>
      </c>
      <c r="AT493" s="380">
        <v>0</v>
      </c>
      <c r="AU493" s="380">
        <v>0</v>
      </c>
      <c r="AV493" s="378">
        <v>0</v>
      </c>
      <c r="AW493" s="332">
        <v>428341</v>
      </c>
      <c r="AX493" s="332">
        <v>0</v>
      </c>
      <c r="AY493" s="332">
        <v>0</v>
      </c>
      <c r="AZ493" s="332">
        <v>0</v>
      </c>
      <c r="BA493" s="332">
        <v>0</v>
      </c>
      <c r="BB493" s="332">
        <v>0</v>
      </c>
      <c r="BC493" s="332">
        <v>0</v>
      </c>
      <c r="BD493" s="332">
        <v>0</v>
      </c>
      <c r="BE493" s="332">
        <v>0</v>
      </c>
      <c r="BF493" s="481" t="s">
        <v>2392</v>
      </c>
      <c r="BG493" s="334"/>
    </row>
    <row r="494" spans="2:59" ht="18" customHeight="1" thickBot="1" x14ac:dyDescent="0.35">
      <c r="B494" s="397">
        <v>6590076</v>
      </c>
      <c r="C494" s="218">
        <v>3184</v>
      </c>
      <c r="D494" s="219">
        <v>3919</v>
      </c>
      <c r="E494" s="355">
        <v>45505</v>
      </c>
      <c r="F494" s="354">
        <v>1</v>
      </c>
      <c r="G494" s="220" t="s">
        <v>41</v>
      </c>
      <c r="H494" s="221">
        <v>19050540</v>
      </c>
      <c r="I494" s="354">
        <v>131</v>
      </c>
      <c r="J494" s="478">
        <v>4</v>
      </c>
      <c r="K494" s="478">
        <f t="shared" si="28"/>
        <v>26</v>
      </c>
      <c r="L494" s="478" t="s">
        <v>74</v>
      </c>
      <c r="M494" s="478">
        <v>570</v>
      </c>
      <c r="N494" s="487">
        <v>1</v>
      </c>
      <c r="O494" s="473" t="s">
        <v>2398</v>
      </c>
      <c r="P494" s="415">
        <v>133359318</v>
      </c>
      <c r="Q494" s="222">
        <v>132025725</v>
      </c>
      <c r="R494" s="425">
        <v>1333593</v>
      </c>
      <c r="S494" s="368"/>
      <c r="T494" s="374"/>
      <c r="U494" s="374"/>
      <c r="V494" s="374"/>
      <c r="W494" s="368"/>
      <c r="X494" s="374"/>
      <c r="Y494" s="626"/>
      <c r="Z494" s="368"/>
      <c r="AA494" s="368"/>
      <c r="AB494" s="368"/>
      <c r="AC494" s="368"/>
      <c r="AD494" s="368"/>
      <c r="AE494" s="272">
        <v>0</v>
      </c>
      <c r="AF494" s="272"/>
      <c r="AG494" s="272">
        <v>0</v>
      </c>
      <c r="AH494" s="272">
        <v>206352</v>
      </c>
      <c r="AI494" s="272">
        <v>0</v>
      </c>
      <c r="AJ494" s="272">
        <v>0</v>
      </c>
      <c r="AK494" s="272">
        <v>0</v>
      </c>
      <c r="AL494" s="272">
        <v>0</v>
      </c>
      <c r="AM494" s="272">
        <v>0</v>
      </c>
      <c r="AN494" s="272">
        <v>0</v>
      </c>
      <c r="AO494" s="272">
        <v>0</v>
      </c>
      <c r="AP494" s="272">
        <v>0</v>
      </c>
      <c r="AQ494" s="469">
        <f t="shared" si="29"/>
        <v>206352</v>
      </c>
      <c r="AR494" s="470">
        <f t="shared" si="30"/>
        <v>0.15473386557967836</v>
      </c>
      <c r="AS494" s="468">
        <f t="shared" si="31"/>
        <v>1127241</v>
      </c>
      <c r="AT494" s="380">
        <v>0</v>
      </c>
      <c r="AU494" s="380">
        <v>0</v>
      </c>
      <c r="AV494" s="378">
        <v>0</v>
      </c>
      <c r="AW494" s="332">
        <v>1333593</v>
      </c>
      <c r="AX494" s="332">
        <v>0</v>
      </c>
      <c r="AY494" s="332">
        <v>0</v>
      </c>
      <c r="AZ494" s="332">
        <v>0</v>
      </c>
      <c r="BA494" s="332">
        <v>0</v>
      </c>
      <c r="BB494" s="332">
        <v>0</v>
      </c>
      <c r="BC494" s="332">
        <v>0</v>
      </c>
      <c r="BD494" s="332">
        <v>0</v>
      </c>
      <c r="BE494" s="332">
        <v>0</v>
      </c>
      <c r="BF494" s="481" t="s">
        <v>2392</v>
      </c>
      <c r="BG494" s="334"/>
    </row>
    <row r="495" spans="2:59" ht="18" customHeight="1" thickBot="1" x14ac:dyDescent="0.35">
      <c r="B495" s="397">
        <v>6590076</v>
      </c>
      <c r="C495" s="218">
        <v>3185</v>
      </c>
      <c r="D495" s="219">
        <v>3918</v>
      </c>
      <c r="E495" s="355">
        <v>45505</v>
      </c>
      <c r="F495" s="354">
        <v>1</v>
      </c>
      <c r="G495" s="220" t="s">
        <v>41</v>
      </c>
      <c r="H495" s="221">
        <v>19050540</v>
      </c>
      <c r="I495" s="354">
        <v>134</v>
      </c>
      <c r="J495" s="478">
        <v>4</v>
      </c>
      <c r="K495" s="478">
        <f t="shared" si="28"/>
        <v>27</v>
      </c>
      <c r="L495" s="478" t="s">
        <v>75</v>
      </c>
      <c r="M495" s="478">
        <v>570</v>
      </c>
      <c r="N495" s="486">
        <v>1</v>
      </c>
      <c r="O495" s="473" t="s">
        <v>2398</v>
      </c>
      <c r="P495" s="415">
        <v>32984056</v>
      </c>
      <c r="Q495" s="222">
        <v>32654215</v>
      </c>
      <c r="R495" s="425">
        <v>329841</v>
      </c>
      <c r="S495" s="368"/>
      <c r="T495" s="374"/>
      <c r="U495" s="374"/>
      <c r="V495" s="374"/>
      <c r="W495" s="368"/>
      <c r="X495" s="374"/>
      <c r="Y495" s="626"/>
      <c r="Z495" s="368"/>
      <c r="AA495" s="368"/>
      <c r="AB495" s="368"/>
      <c r="AC495" s="368"/>
      <c r="AD495" s="368"/>
      <c r="AE495" s="272">
        <v>0</v>
      </c>
      <c r="AF495" s="272"/>
      <c r="AG495" s="272">
        <v>0</v>
      </c>
      <c r="AH495" s="272">
        <v>0</v>
      </c>
      <c r="AI495" s="272">
        <v>0</v>
      </c>
      <c r="AJ495" s="272">
        <v>0</v>
      </c>
      <c r="AK495" s="272">
        <v>0</v>
      </c>
      <c r="AL495" s="272">
        <v>0</v>
      </c>
      <c r="AM495" s="272">
        <v>0</v>
      </c>
      <c r="AN495" s="272">
        <v>0</v>
      </c>
      <c r="AO495" s="272">
        <v>0</v>
      </c>
      <c r="AP495" s="272">
        <v>0</v>
      </c>
      <c r="AQ495" s="469">
        <f t="shared" si="29"/>
        <v>0</v>
      </c>
      <c r="AR495" s="470">
        <f t="shared" si="30"/>
        <v>0</v>
      </c>
      <c r="AS495" s="468">
        <f t="shared" si="31"/>
        <v>329841</v>
      </c>
      <c r="AT495" s="380">
        <v>0</v>
      </c>
      <c r="AU495" s="380">
        <v>0</v>
      </c>
      <c r="AV495" s="378">
        <v>0</v>
      </c>
      <c r="AW495" s="332">
        <v>329841</v>
      </c>
      <c r="AX495" s="332">
        <v>0</v>
      </c>
      <c r="AY495" s="332">
        <v>0</v>
      </c>
      <c r="AZ495" s="332">
        <v>0</v>
      </c>
      <c r="BA495" s="332">
        <v>0</v>
      </c>
      <c r="BB495" s="332">
        <v>0</v>
      </c>
      <c r="BC495" s="332">
        <v>0</v>
      </c>
      <c r="BD495" s="332">
        <v>0</v>
      </c>
      <c r="BE495" s="332">
        <v>0</v>
      </c>
      <c r="BF495" s="481" t="s">
        <v>2392</v>
      </c>
      <c r="BG495" s="334"/>
    </row>
    <row r="496" spans="2:59" ht="18" customHeight="1" thickBot="1" x14ac:dyDescent="0.35">
      <c r="B496" s="397">
        <v>6590076</v>
      </c>
      <c r="C496" s="218">
        <v>3186</v>
      </c>
      <c r="D496" s="219">
        <v>3916</v>
      </c>
      <c r="E496" s="355">
        <v>45505</v>
      </c>
      <c r="F496" s="354">
        <v>1</v>
      </c>
      <c r="G496" s="220" t="s">
        <v>41</v>
      </c>
      <c r="H496" s="221">
        <v>19050540</v>
      </c>
      <c r="I496" s="354">
        <v>130</v>
      </c>
      <c r="J496" s="478">
        <v>4</v>
      </c>
      <c r="K496" s="478">
        <f t="shared" si="28"/>
        <v>28</v>
      </c>
      <c r="L496" s="478" t="s">
        <v>76</v>
      </c>
      <c r="M496" s="478">
        <v>570</v>
      </c>
      <c r="N496" s="487">
        <v>1</v>
      </c>
      <c r="O496" s="473" t="s">
        <v>2398</v>
      </c>
      <c r="P496" s="415">
        <v>32162488</v>
      </c>
      <c r="Q496" s="222">
        <v>31840863</v>
      </c>
      <c r="R496" s="425">
        <v>321625</v>
      </c>
      <c r="S496" s="368"/>
      <c r="T496" s="374"/>
      <c r="U496" s="374"/>
      <c r="V496" s="374"/>
      <c r="W496" s="368"/>
      <c r="X496" s="374"/>
      <c r="Y496" s="626"/>
      <c r="Z496" s="368"/>
      <c r="AA496" s="368"/>
      <c r="AB496" s="368"/>
      <c r="AC496" s="368"/>
      <c r="AD496" s="368"/>
      <c r="AE496" s="272">
        <v>0</v>
      </c>
      <c r="AF496" s="272"/>
      <c r="AG496" s="272">
        <v>0</v>
      </c>
      <c r="AH496" s="272">
        <v>180044</v>
      </c>
      <c r="AI496" s="272">
        <v>0</v>
      </c>
      <c r="AJ496" s="272">
        <v>0</v>
      </c>
      <c r="AK496" s="272">
        <v>0</v>
      </c>
      <c r="AL496" s="272">
        <v>0</v>
      </c>
      <c r="AM496" s="272">
        <v>0</v>
      </c>
      <c r="AN496" s="272">
        <v>0</v>
      </c>
      <c r="AO496" s="272">
        <v>0</v>
      </c>
      <c r="AP496" s="272">
        <v>0</v>
      </c>
      <c r="AQ496" s="469">
        <f t="shared" si="29"/>
        <v>180044</v>
      </c>
      <c r="AR496" s="470">
        <f t="shared" si="30"/>
        <v>0.55979479207151184</v>
      </c>
      <c r="AS496" s="468">
        <f t="shared" si="31"/>
        <v>141581</v>
      </c>
      <c r="AT496" s="380">
        <v>0</v>
      </c>
      <c r="AU496" s="380">
        <v>0</v>
      </c>
      <c r="AV496" s="378">
        <v>0</v>
      </c>
      <c r="AW496" s="332">
        <v>321625</v>
      </c>
      <c r="AX496" s="332">
        <v>0</v>
      </c>
      <c r="AY496" s="332">
        <v>0</v>
      </c>
      <c r="AZ496" s="332">
        <v>0</v>
      </c>
      <c r="BA496" s="332">
        <v>0</v>
      </c>
      <c r="BB496" s="332">
        <v>0</v>
      </c>
      <c r="BC496" s="332">
        <v>0</v>
      </c>
      <c r="BD496" s="332">
        <v>0</v>
      </c>
      <c r="BE496" s="332">
        <v>0</v>
      </c>
      <c r="BF496" s="481" t="s">
        <v>2392</v>
      </c>
      <c r="BG496" s="334"/>
    </row>
    <row r="497" spans="2:59" ht="18" customHeight="1" thickBot="1" x14ac:dyDescent="0.35">
      <c r="B497" s="397">
        <v>6590076</v>
      </c>
      <c r="C497" s="218">
        <v>3187</v>
      </c>
      <c r="D497" s="219">
        <v>3920</v>
      </c>
      <c r="E497" s="355">
        <v>45505</v>
      </c>
      <c r="F497" s="354">
        <v>1</v>
      </c>
      <c r="G497" s="220" t="s">
        <v>41</v>
      </c>
      <c r="H497" s="221">
        <v>19050540</v>
      </c>
      <c r="I497" s="354">
        <v>135</v>
      </c>
      <c r="J497" s="478">
        <v>4</v>
      </c>
      <c r="K497" s="478">
        <f t="shared" si="28"/>
        <v>29</v>
      </c>
      <c r="L497" s="478" t="s">
        <v>77</v>
      </c>
      <c r="M497" s="478">
        <v>570</v>
      </c>
      <c r="N497" s="486">
        <v>1</v>
      </c>
      <c r="O497" s="473" t="s">
        <v>2398</v>
      </c>
      <c r="P497" s="415">
        <v>35222480</v>
      </c>
      <c r="Q497" s="222">
        <v>34870255</v>
      </c>
      <c r="R497" s="425">
        <v>352225</v>
      </c>
      <c r="S497" s="368"/>
      <c r="T497" s="374"/>
      <c r="U497" s="374"/>
      <c r="V497" s="374"/>
      <c r="W497" s="368"/>
      <c r="X497" s="374"/>
      <c r="Y497" s="626"/>
      <c r="Z497" s="368"/>
      <c r="AA497" s="368"/>
      <c r="AB497" s="368"/>
      <c r="AC497" s="368"/>
      <c r="AD497" s="368"/>
      <c r="AE497" s="272">
        <v>0</v>
      </c>
      <c r="AF497" s="272"/>
      <c r="AG497" s="272">
        <v>0</v>
      </c>
      <c r="AH497" s="272">
        <v>116257</v>
      </c>
      <c r="AI497" s="272">
        <v>0</v>
      </c>
      <c r="AJ497" s="272">
        <v>0</v>
      </c>
      <c r="AK497" s="272">
        <v>0</v>
      </c>
      <c r="AL497" s="272">
        <v>0</v>
      </c>
      <c r="AM497" s="272">
        <v>0</v>
      </c>
      <c r="AN497" s="272">
        <v>0</v>
      </c>
      <c r="AO497" s="272">
        <v>0</v>
      </c>
      <c r="AP497" s="272">
        <v>0</v>
      </c>
      <c r="AQ497" s="469">
        <f t="shared" si="29"/>
        <v>116257</v>
      </c>
      <c r="AR497" s="470">
        <f t="shared" si="30"/>
        <v>0.33006458939598265</v>
      </c>
      <c r="AS497" s="468">
        <f t="shared" si="31"/>
        <v>235968</v>
      </c>
      <c r="AT497" s="380">
        <v>0</v>
      </c>
      <c r="AU497" s="380">
        <v>0</v>
      </c>
      <c r="AV497" s="378">
        <v>0</v>
      </c>
      <c r="AW497" s="332">
        <v>352225</v>
      </c>
      <c r="AX497" s="332">
        <v>0</v>
      </c>
      <c r="AY497" s="332">
        <v>0</v>
      </c>
      <c r="AZ497" s="332">
        <v>0</v>
      </c>
      <c r="BA497" s="332">
        <v>0</v>
      </c>
      <c r="BB497" s="332">
        <v>0</v>
      </c>
      <c r="BC497" s="332">
        <v>0</v>
      </c>
      <c r="BD497" s="332">
        <v>0</v>
      </c>
      <c r="BE497" s="332">
        <v>0</v>
      </c>
      <c r="BF497" s="481" t="s">
        <v>2392</v>
      </c>
      <c r="BG497" s="334"/>
    </row>
    <row r="498" spans="2:59" ht="18" customHeight="1" thickBot="1" x14ac:dyDescent="0.35">
      <c r="B498" s="397">
        <v>6590076</v>
      </c>
      <c r="C498" s="218">
        <v>3188</v>
      </c>
      <c r="D498" s="219">
        <v>4483</v>
      </c>
      <c r="E498" s="355">
        <v>45505</v>
      </c>
      <c r="F498" s="354">
        <v>1</v>
      </c>
      <c r="G498" s="220" t="s">
        <v>41</v>
      </c>
      <c r="H498" s="221">
        <v>19050540</v>
      </c>
      <c r="I498" s="354">
        <v>212</v>
      </c>
      <c r="J498" s="478">
        <v>4</v>
      </c>
      <c r="K498" s="478">
        <f t="shared" si="28"/>
        <v>43</v>
      </c>
      <c r="L498" s="478" t="s">
        <v>104</v>
      </c>
      <c r="M498" s="478">
        <v>570</v>
      </c>
      <c r="N498" s="487">
        <v>1</v>
      </c>
      <c r="O498" s="473" t="s">
        <v>2398</v>
      </c>
      <c r="P498" s="415">
        <v>1428776123</v>
      </c>
      <c r="Q498" s="222">
        <v>1414488362</v>
      </c>
      <c r="R498" s="425">
        <v>14287761</v>
      </c>
      <c r="S498" s="368"/>
      <c r="T498" s="374"/>
      <c r="U498" s="374"/>
      <c r="V498" s="374"/>
      <c r="W498" s="368"/>
      <c r="X498" s="374"/>
      <c r="Y498" s="626"/>
      <c r="Z498" s="368"/>
      <c r="AA498" s="368"/>
      <c r="AB498" s="368"/>
      <c r="AC498" s="368"/>
      <c r="AD498" s="368"/>
      <c r="AE498" s="272">
        <v>0</v>
      </c>
      <c r="AF498" s="272"/>
      <c r="AG498" s="272">
        <v>0</v>
      </c>
      <c r="AH498" s="272">
        <v>0</v>
      </c>
      <c r="AI498" s="272">
        <v>0</v>
      </c>
      <c r="AJ498" s="272">
        <v>0</v>
      </c>
      <c r="AK498" s="272">
        <v>0</v>
      </c>
      <c r="AL498" s="272">
        <v>0</v>
      </c>
      <c r="AM498" s="272">
        <v>0</v>
      </c>
      <c r="AN498" s="272">
        <v>0</v>
      </c>
      <c r="AO498" s="272">
        <v>0</v>
      </c>
      <c r="AP498" s="272">
        <v>0</v>
      </c>
      <c r="AQ498" s="469">
        <f t="shared" si="29"/>
        <v>0</v>
      </c>
      <c r="AR498" s="470">
        <f t="shared" si="30"/>
        <v>0</v>
      </c>
      <c r="AS498" s="468">
        <f t="shared" si="31"/>
        <v>14287761</v>
      </c>
      <c r="AT498" s="380">
        <v>0</v>
      </c>
      <c r="AU498" s="380">
        <v>0</v>
      </c>
      <c r="AV498" s="378">
        <v>0</v>
      </c>
      <c r="AW498" s="332">
        <v>14287761</v>
      </c>
      <c r="AX498" s="332">
        <v>0</v>
      </c>
      <c r="AY498" s="332">
        <v>0</v>
      </c>
      <c r="AZ498" s="332">
        <v>0</v>
      </c>
      <c r="BA498" s="332">
        <v>0</v>
      </c>
      <c r="BB498" s="332">
        <v>0</v>
      </c>
      <c r="BC498" s="332">
        <v>0</v>
      </c>
      <c r="BD498" s="332">
        <v>0</v>
      </c>
      <c r="BE498" s="332">
        <v>0</v>
      </c>
      <c r="BF498" s="481" t="s">
        <v>2392</v>
      </c>
      <c r="BG498" s="334"/>
    </row>
    <row r="499" spans="2:59" ht="18" customHeight="1" thickBot="1" x14ac:dyDescent="0.35">
      <c r="B499" s="397">
        <v>6590076</v>
      </c>
      <c r="C499" s="218">
        <v>3189</v>
      </c>
      <c r="D499" s="219">
        <v>4481</v>
      </c>
      <c r="E499" s="355">
        <v>45505</v>
      </c>
      <c r="F499" s="354">
        <v>1</v>
      </c>
      <c r="G499" s="220" t="s">
        <v>41</v>
      </c>
      <c r="H499" s="221">
        <v>19050540</v>
      </c>
      <c r="I499" s="354">
        <v>212</v>
      </c>
      <c r="J499" s="478">
        <v>4</v>
      </c>
      <c r="K499" s="478">
        <f t="shared" si="28"/>
        <v>42</v>
      </c>
      <c r="L499" s="478" t="s">
        <v>102</v>
      </c>
      <c r="M499" s="478">
        <v>570</v>
      </c>
      <c r="N499" s="486">
        <v>1</v>
      </c>
      <c r="O499" s="473" t="s">
        <v>2398</v>
      </c>
      <c r="P499" s="415">
        <v>14606479</v>
      </c>
      <c r="Q499" s="222">
        <v>14460414</v>
      </c>
      <c r="R499" s="425">
        <v>146065</v>
      </c>
      <c r="S499" s="368"/>
      <c r="T499" s="374"/>
      <c r="U499" s="374"/>
      <c r="V499" s="374"/>
      <c r="W499" s="368"/>
      <c r="X499" s="374"/>
      <c r="Y499" s="626"/>
      <c r="Z499" s="368"/>
      <c r="AA499" s="368"/>
      <c r="AB499" s="368"/>
      <c r="AC499" s="368"/>
      <c r="AD499" s="368"/>
      <c r="AE499" s="272">
        <v>0</v>
      </c>
      <c r="AF499" s="272"/>
      <c r="AG499" s="272">
        <v>0</v>
      </c>
      <c r="AH499" s="272">
        <v>0</v>
      </c>
      <c r="AI499" s="272">
        <v>0</v>
      </c>
      <c r="AJ499" s="272">
        <v>0</v>
      </c>
      <c r="AK499" s="272">
        <v>0</v>
      </c>
      <c r="AL499" s="272">
        <v>0</v>
      </c>
      <c r="AM499" s="272">
        <v>0</v>
      </c>
      <c r="AN499" s="272">
        <v>0</v>
      </c>
      <c r="AO499" s="272">
        <v>0</v>
      </c>
      <c r="AP499" s="272">
        <v>0</v>
      </c>
      <c r="AQ499" s="469">
        <f t="shared" si="29"/>
        <v>0</v>
      </c>
      <c r="AR499" s="470">
        <f t="shared" si="30"/>
        <v>0</v>
      </c>
      <c r="AS499" s="468">
        <f t="shared" si="31"/>
        <v>146065</v>
      </c>
      <c r="AT499" s="380">
        <v>0</v>
      </c>
      <c r="AU499" s="380">
        <v>0</v>
      </c>
      <c r="AV499" s="378">
        <v>0</v>
      </c>
      <c r="AW499" s="332">
        <v>146065</v>
      </c>
      <c r="AX499" s="332">
        <v>0</v>
      </c>
      <c r="AY499" s="332">
        <v>0</v>
      </c>
      <c r="AZ499" s="332">
        <v>0</v>
      </c>
      <c r="BA499" s="332">
        <v>0</v>
      </c>
      <c r="BB499" s="332">
        <v>0</v>
      </c>
      <c r="BC499" s="332">
        <v>0</v>
      </c>
      <c r="BD499" s="332">
        <v>0</v>
      </c>
      <c r="BE499" s="332">
        <v>0</v>
      </c>
      <c r="BF499" s="481" t="s">
        <v>2392</v>
      </c>
      <c r="BG499" s="334"/>
    </row>
    <row r="500" spans="2:59" ht="18" customHeight="1" thickBot="1" x14ac:dyDescent="0.35">
      <c r="B500" s="397">
        <v>6590076</v>
      </c>
      <c r="C500" s="218">
        <v>3190</v>
      </c>
      <c r="D500" s="219">
        <v>3917</v>
      </c>
      <c r="E500" s="355">
        <v>45505</v>
      </c>
      <c r="F500" s="354">
        <v>1</v>
      </c>
      <c r="G500" s="220" t="s">
        <v>41</v>
      </c>
      <c r="H500" s="221">
        <v>19050540</v>
      </c>
      <c r="I500" s="354">
        <v>108</v>
      </c>
      <c r="J500" s="478">
        <v>4</v>
      </c>
      <c r="K500" s="478">
        <f t="shared" si="28"/>
        <v>30</v>
      </c>
      <c r="L500" s="478" t="s">
        <v>78</v>
      </c>
      <c r="M500" s="478">
        <v>570</v>
      </c>
      <c r="N500" s="487">
        <v>1</v>
      </c>
      <c r="O500" s="473" t="s">
        <v>2398</v>
      </c>
      <c r="P500" s="415">
        <v>114475466</v>
      </c>
      <c r="Q500" s="222">
        <v>113330711</v>
      </c>
      <c r="R500" s="425">
        <v>1144755</v>
      </c>
      <c r="S500" s="368"/>
      <c r="T500" s="374"/>
      <c r="U500" s="374"/>
      <c r="V500" s="374"/>
      <c r="W500" s="368"/>
      <c r="X500" s="374"/>
      <c r="Y500" s="626"/>
      <c r="Z500" s="368"/>
      <c r="AA500" s="368"/>
      <c r="AB500" s="368"/>
      <c r="AC500" s="368"/>
      <c r="AD500" s="368"/>
      <c r="AE500" s="272">
        <v>0</v>
      </c>
      <c r="AF500" s="272"/>
      <c r="AG500" s="272">
        <v>0</v>
      </c>
      <c r="AH500" s="272">
        <v>541044</v>
      </c>
      <c r="AI500" s="272">
        <v>0</v>
      </c>
      <c r="AJ500" s="272">
        <v>0</v>
      </c>
      <c r="AK500" s="272">
        <v>0</v>
      </c>
      <c r="AL500" s="272">
        <v>0</v>
      </c>
      <c r="AM500" s="272">
        <v>0</v>
      </c>
      <c r="AN500" s="272">
        <v>0</v>
      </c>
      <c r="AO500" s="272">
        <v>0</v>
      </c>
      <c r="AP500" s="272">
        <v>0</v>
      </c>
      <c r="AQ500" s="469">
        <f t="shared" si="29"/>
        <v>541044</v>
      </c>
      <c r="AR500" s="470">
        <f t="shared" si="30"/>
        <v>0.47262864106293484</v>
      </c>
      <c r="AS500" s="468">
        <f t="shared" si="31"/>
        <v>603711</v>
      </c>
      <c r="AT500" s="380">
        <v>0</v>
      </c>
      <c r="AU500" s="380">
        <v>0</v>
      </c>
      <c r="AV500" s="378">
        <v>0</v>
      </c>
      <c r="AW500" s="332">
        <v>1144755</v>
      </c>
      <c r="AX500" s="332">
        <v>0</v>
      </c>
      <c r="AY500" s="332">
        <v>0</v>
      </c>
      <c r="AZ500" s="332">
        <v>0</v>
      </c>
      <c r="BA500" s="332">
        <v>0</v>
      </c>
      <c r="BB500" s="332">
        <v>0</v>
      </c>
      <c r="BC500" s="332">
        <v>0</v>
      </c>
      <c r="BD500" s="332">
        <v>0</v>
      </c>
      <c r="BE500" s="332">
        <v>0</v>
      </c>
      <c r="BF500" s="481" t="s">
        <v>2392</v>
      </c>
      <c r="BG500" s="334"/>
    </row>
    <row r="501" spans="2:59" ht="18" customHeight="1" thickBot="1" x14ac:dyDescent="0.35">
      <c r="B501" s="397">
        <v>6590076</v>
      </c>
      <c r="C501" s="218">
        <v>3191</v>
      </c>
      <c r="D501" s="219">
        <v>4480</v>
      </c>
      <c r="E501" s="355">
        <v>45505</v>
      </c>
      <c r="F501" s="354">
        <v>1</v>
      </c>
      <c r="G501" s="220" t="s">
        <v>41</v>
      </c>
      <c r="H501" s="221">
        <v>19050540</v>
      </c>
      <c r="I501" s="354">
        <v>158</v>
      </c>
      <c r="J501" s="478">
        <v>4</v>
      </c>
      <c r="K501" s="478">
        <f t="shared" si="28"/>
        <v>9</v>
      </c>
      <c r="L501" s="478" t="s">
        <v>53</v>
      </c>
      <c r="M501" s="478">
        <v>570</v>
      </c>
      <c r="N501" s="486">
        <v>1</v>
      </c>
      <c r="O501" s="473" t="s">
        <v>2398</v>
      </c>
      <c r="P501" s="415">
        <v>108141861</v>
      </c>
      <c r="Q501" s="222">
        <v>107060442</v>
      </c>
      <c r="R501" s="425">
        <v>1081419</v>
      </c>
      <c r="S501" s="368"/>
      <c r="T501" s="374"/>
      <c r="U501" s="374"/>
      <c r="V501" s="374"/>
      <c r="W501" s="368"/>
      <c r="X501" s="374"/>
      <c r="Y501" s="626"/>
      <c r="Z501" s="368"/>
      <c r="AA501" s="368"/>
      <c r="AB501" s="368"/>
      <c r="AC501" s="368"/>
      <c r="AD501" s="368"/>
      <c r="AE501" s="272">
        <v>0</v>
      </c>
      <c r="AF501" s="272"/>
      <c r="AG501" s="272">
        <v>0</v>
      </c>
      <c r="AH501" s="272">
        <v>1081419</v>
      </c>
      <c r="AI501" s="272">
        <v>0</v>
      </c>
      <c r="AJ501" s="272">
        <v>0</v>
      </c>
      <c r="AK501" s="272">
        <v>0</v>
      </c>
      <c r="AL501" s="272">
        <v>0</v>
      </c>
      <c r="AM501" s="272">
        <v>0</v>
      </c>
      <c r="AN501" s="272">
        <v>0</v>
      </c>
      <c r="AO501" s="272">
        <v>0</v>
      </c>
      <c r="AP501" s="272">
        <v>0</v>
      </c>
      <c r="AQ501" s="469">
        <f t="shared" si="29"/>
        <v>1081419</v>
      </c>
      <c r="AR501" s="470">
        <f t="shared" si="30"/>
        <v>1</v>
      </c>
      <c r="AS501" s="468">
        <f t="shared" si="31"/>
        <v>0</v>
      </c>
      <c r="AT501" s="380">
        <v>0</v>
      </c>
      <c r="AU501" s="380">
        <v>0</v>
      </c>
      <c r="AV501" s="378">
        <v>0</v>
      </c>
      <c r="AW501" s="332">
        <v>1081419</v>
      </c>
      <c r="AX501" s="332">
        <v>0</v>
      </c>
      <c r="AY501" s="332">
        <v>0</v>
      </c>
      <c r="AZ501" s="332">
        <v>0</v>
      </c>
      <c r="BA501" s="332">
        <v>0</v>
      </c>
      <c r="BB501" s="332">
        <v>0</v>
      </c>
      <c r="BC501" s="332">
        <v>0</v>
      </c>
      <c r="BD501" s="332">
        <v>0</v>
      </c>
      <c r="BE501" s="332">
        <v>0</v>
      </c>
      <c r="BF501" s="481" t="s">
        <v>2392</v>
      </c>
      <c r="BG501" s="334"/>
    </row>
    <row r="502" spans="2:59" ht="18" customHeight="1" thickBot="1" x14ac:dyDescent="0.35">
      <c r="B502" s="397">
        <v>6590076</v>
      </c>
      <c r="C502" s="218">
        <v>3192</v>
      </c>
      <c r="D502" s="219">
        <v>4482</v>
      </c>
      <c r="E502" s="355">
        <v>45505</v>
      </c>
      <c r="F502" s="354">
        <v>1</v>
      </c>
      <c r="G502" s="220" t="s">
        <v>41</v>
      </c>
      <c r="H502" s="221">
        <v>19050540</v>
      </c>
      <c r="I502" s="354">
        <v>97</v>
      </c>
      <c r="J502" s="478">
        <v>4</v>
      </c>
      <c r="K502" s="478">
        <f t="shared" si="28"/>
        <v>44</v>
      </c>
      <c r="L502" s="478" t="s">
        <v>105</v>
      </c>
      <c r="M502" s="478">
        <v>570</v>
      </c>
      <c r="N502" s="487">
        <v>1</v>
      </c>
      <c r="O502" s="473" t="s">
        <v>2398</v>
      </c>
      <c r="P502" s="415">
        <v>1233113648</v>
      </c>
      <c r="Q502" s="222">
        <v>1220782512</v>
      </c>
      <c r="R502" s="425">
        <v>12331136</v>
      </c>
      <c r="S502" s="368"/>
      <c r="T502" s="374"/>
      <c r="U502" s="374"/>
      <c r="V502" s="374"/>
      <c r="W502" s="368"/>
      <c r="X502" s="374"/>
      <c r="Y502" s="626"/>
      <c r="Z502" s="368"/>
      <c r="AA502" s="368"/>
      <c r="AB502" s="368"/>
      <c r="AC502" s="368"/>
      <c r="AD502" s="368"/>
      <c r="AE502" s="272">
        <v>0</v>
      </c>
      <c r="AF502" s="272"/>
      <c r="AG502" s="272">
        <v>0</v>
      </c>
      <c r="AH502" s="272">
        <v>9039282</v>
      </c>
      <c r="AI502" s="272">
        <v>0</v>
      </c>
      <c r="AJ502" s="272">
        <v>0</v>
      </c>
      <c r="AK502" s="272">
        <v>0</v>
      </c>
      <c r="AL502" s="272">
        <v>0</v>
      </c>
      <c r="AM502" s="272">
        <v>0</v>
      </c>
      <c r="AN502" s="272">
        <v>0</v>
      </c>
      <c r="AO502" s="272">
        <v>0</v>
      </c>
      <c r="AP502" s="272">
        <v>0</v>
      </c>
      <c r="AQ502" s="469">
        <f t="shared" si="29"/>
        <v>9039282</v>
      </c>
      <c r="AR502" s="470">
        <f t="shared" si="30"/>
        <v>0.733045357702648</v>
      </c>
      <c r="AS502" s="468">
        <f t="shared" si="31"/>
        <v>3291854</v>
      </c>
      <c r="AT502" s="380">
        <v>0</v>
      </c>
      <c r="AU502" s="380">
        <v>0</v>
      </c>
      <c r="AV502" s="378">
        <v>0</v>
      </c>
      <c r="AW502" s="332">
        <v>12331136</v>
      </c>
      <c r="AX502" s="332">
        <v>0</v>
      </c>
      <c r="AY502" s="332">
        <v>0</v>
      </c>
      <c r="AZ502" s="332">
        <v>0</v>
      </c>
      <c r="BA502" s="332">
        <v>0</v>
      </c>
      <c r="BB502" s="332">
        <v>0</v>
      </c>
      <c r="BC502" s="332">
        <v>0</v>
      </c>
      <c r="BD502" s="332">
        <v>0</v>
      </c>
      <c r="BE502" s="332">
        <v>0</v>
      </c>
      <c r="BF502" s="481" t="s">
        <v>2392</v>
      </c>
      <c r="BG502" s="334"/>
    </row>
    <row r="503" spans="2:59" ht="18" customHeight="1" thickBot="1" x14ac:dyDescent="0.35">
      <c r="B503" s="397">
        <v>6590076</v>
      </c>
      <c r="C503" s="218">
        <v>3193</v>
      </c>
      <c r="D503" s="219">
        <v>3924</v>
      </c>
      <c r="E503" s="355">
        <v>45505</v>
      </c>
      <c r="F503" s="354">
        <v>1</v>
      </c>
      <c r="G503" s="220" t="s">
        <v>41</v>
      </c>
      <c r="H503" s="221">
        <v>19050540</v>
      </c>
      <c r="I503" s="354">
        <v>129</v>
      </c>
      <c r="J503" s="478">
        <v>4</v>
      </c>
      <c r="K503" s="478">
        <f t="shared" si="28"/>
        <v>22</v>
      </c>
      <c r="L503" s="478" t="s">
        <v>69</v>
      </c>
      <c r="M503" s="478">
        <v>570</v>
      </c>
      <c r="N503" s="486">
        <v>1</v>
      </c>
      <c r="O503" s="473" t="s">
        <v>2398</v>
      </c>
      <c r="P503" s="415">
        <v>17586475</v>
      </c>
      <c r="Q503" s="222">
        <v>17410610</v>
      </c>
      <c r="R503" s="425">
        <v>175865</v>
      </c>
      <c r="S503" s="368"/>
      <c r="T503" s="374"/>
      <c r="U503" s="374"/>
      <c r="V503" s="374"/>
      <c r="W503" s="368"/>
      <c r="X503" s="374"/>
      <c r="Y503" s="626"/>
      <c r="Z503" s="368"/>
      <c r="AA503" s="368"/>
      <c r="AB503" s="368"/>
      <c r="AC503" s="368"/>
      <c r="AD503" s="368"/>
      <c r="AE503" s="272">
        <v>0</v>
      </c>
      <c r="AF503" s="272"/>
      <c r="AG503" s="272">
        <v>0</v>
      </c>
      <c r="AH503" s="272">
        <v>175865</v>
      </c>
      <c r="AI503" s="272">
        <v>0</v>
      </c>
      <c r="AJ503" s="272">
        <v>0</v>
      </c>
      <c r="AK503" s="272">
        <v>0</v>
      </c>
      <c r="AL503" s="272">
        <v>0</v>
      </c>
      <c r="AM503" s="272">
        <v>0</v>
      </c>
      <c r="AN503" s="272">
        <v>0</v>
      </c>
      <c r="AO503" s="272">
        <v>0</v>
      </c>
      <c r="AP503" s="272">
        <v>0</v>
      </c>
      <c r="AQ503" s="469">
        <f t="shared" si="29"/>
        <v>175865</v>
      </c>
      <c r="AR503" s="470">
        <f t="shared" si="30"/>
        <v>1</v>
      </c>
      <c r="AS503" s="468">
        <f t="shared" si="31"/>
        <v>0</v>
      </c>
      <c r="AT503" s="380">
        <v>0</v>
      </c>
      <c r="AU503" s="380">
        <v>0</v>
      </c>
      <c r="AV503" s="378">
        <v>0</v>
      </c>
      <c r="AW503" s="332">
        <v>175865</v>
      </c>
      <c r="AX503" s="332">
        <v>0</v>
      </c>
      <c r="AY503" s="332">
        <v>0</v>
      </c>
      <c r="AZ503" s="332">
        <v>0</v>
      </c>
      <c r="BA503" s="332">
        <v>0</v>
      </c>
      <c r="BB503" s="332">
        <v>0</v>
      </c>
      <c r="BC503" s="332">
        <v>0</v>
      </c>
      <c r="BD503" s="332">
        <v>0</v>
      </c>
      <c r="BE503" s="332">
        <v>0</v>
      </c>
      <c r="BF503" s="481" t="s">
        <v>2392</v>
      </c>
      <c r="BG503" s="334"/>
    </row>
    <row r="504" spans="2:59" ht="18" customHeight="1" thickBot="1" x14ac:dyDescent="0.35">
      <c r="B504" s="397">
        <v>6590076</v>
      </c>
      <c r="C504" s="218">
        <v>3195</v>
      </c>
      <c r="D504" s="219">
        <v>3921</v>
      </c>
      <c r="E504" s="355">
        <v>45505</v>
      </c>
      <c r="F504" s="354">
        <v>1</v>
      </c>
      <c r="G504" s="220" t="s">
        <v>41</v>
      </c>
      <c r="H504" s="221">
        <v>19050540</v>
      </c>
      <c r="I504" s="354">
        <v>139</v>
      </c>
      <c r="J504" s="478">
        <v>4</v>
      </c>
      <c r="K504" s="478">
        <f t="shared" si="28"/>
        <v>25</v>
      </c>
      <c r="L504" s="480" t="s">
        <v>73</v>
      </c>
      <c r="M504" s="478">
        <v>570</v>
      </c>
      <c r="N504" s="487">
        <v>1</v>
      </c>
      <c r="O504" s="473" t="s">
        <v>2398</v>
      </c>
      <c r="P504" s="415">
        <v>75938803</v>
      </c>
      <c r="Q504" s="222">
        <v>75179415</v>
      </c>
      <c r="R504" s="425">
        <v>759388</v>
      </c>
      <c r="S504" s="368"/>
      <c r="T504" s="374"/>
      <c r="U504" s="374"/>
      <c r="V504" s="374"/>
      <c r="W504" s="368"/>
      <c r="X504" s="374"/>
      <c r="Y504" s="626"/>
      <c r="Z504" s="368"/>
      <c r="AA504" s="368"/>
      <c r="AB504" s="368"/>
      <c r="AC504" s="368"/>
      <c r="AD504" s="368"/>
      <c r="AE504" s="272">
        <v>0</v>
      </c>
      <c r="AF504" s="272"/>
      <c r="AG504" s="272">
        <v>0</v>
      </c>
      <c r="AH504" s="272">
        <v>616103</v>
      </c>
      <c r="AI504" s="272">
        <v>0</v>
      </c>
      <c r="AJ504" s="272">
        <v>0</v>
      </c>
      <c r="AK504" s="272">
        <v>0</v>
      </c>
      <c r="AL504" s="272">
        <v>0</v>
      </c>
      <c r="AM504" s="272">
        <v>0</v>
      </c>
      <c r="AN504" s="272">
        <v>0</v>
      </c>
      <c r="AO504" s="272">
        <v>0</v>
      </c>
      <c r="AP504" s="272">
        <v>0</v>
      </c>
      <c r="AQ504" s="469">
        <f t="shared" si="29"/>
        <v>616103</v>
      </c>
      <c r="AR504" s="470">
        <f t="shared" si="30"/>
        <v>0.81131516431652861</v>
      </c>
      <c r="AS504" s="468">
        <f t="shared" si="31"/>
        <v>143285</v>
      </c>
      <c r="AT504" s="380">
        <v>0</v>
      </c>
      <c r="AU504" s="380">
        <v>0</v>
      </c>
      <c r="AV504" s="378">
        <v>0</v>
      </c>
      <c r="AW504" s="332">
        <v>759388</v>
      </c>
      <c r="AX504" s="332">
        <v>0</v>
      </c>
      <c r="AY504" s="332">
        <v>0</v>
      </c>
      <c r="AZ504" s="332">
        <v>0</v>
      </c>
      <c r="BA504" s="332">
        <v>0</v>
      </c>
      <c r="BB504" s="332">
        <v>0</v>
      </c>
      <c r="BC504" s="332">
        <v>0</v>
      </c>
      <c r="BD504" s="332">
        <v>0</v>
      </c>
      <c r="BE504" s="332">
        <v>0</v>
      </c>
      <c r="BF504" s="481" t="s">
        <v>2392</v>
      </c>
      <c r="BG504" s="334"/>
    </row>
    <row r="505" spans="2:59" ht="18" customHeight="1" thickBot="1" x14ac:dyDescent="0.35">
      <c r="B505" s="397">
        <v>6590076</v>
      </c>
      <c r="C505" s="218">
        <v>3196</v>
      </c>
      <c r="D505" s="219">
        <v>4478</v>
      </c>
      <c r="E505" s="355">
        <v>45505</v>
      </c>
      <c r="F505" s="354">
        <v>1</v>
      </c>
      <c r="G505" s="220" t="s">
        <v>41</v>
      </c>
      <c r="H505" s="221">
        <v>19050540</v>
      </c>
      <c r="I505" s="354">
        <v>103</v>
      </c>
      <c r="J505" s="478">
        <v>4</v>
      </c>
      <c r="K505" s="478">
        <f t="shared" si="28"/>
        <v>3</v>
      </c>
      <c r="L505" s="480" t="s">
        <v>43</v>
      </c>
      <c r="M505" s="478">
        <v>570</v>
      </c>
      <c r="N505" s="486">
        <v>1</v>
      </c>
      <c r="O505" s="473" t="s">
        <v>2398</v>
      </c>
      <c r="P505" s="415">
        <v>327433955</v>
      </c>
      <c r="Q505" s="222">
        <v>324159616</v>
      </c>
      <c r="R505" s="425">
        <v>3274339</v>
      </c>
      <c r="S505" s="368"/>
      <c r="T505" s="374"/>
      <c r="U505" s="374"/>
      <c r="V505" s="374"/>
      <c r="W505" s="368"/>
      <c r="X505" s="374"/>
      <c r="Y505" s="626"/>
      <c r="Z505" s="368"/>
      <c r="AA505" s="368"/>
      <c r="AB505" s="368"/>
      <c r="AC505" s="368"/>
      <c r="AD505" s="368"/>
      <c r="AE505" s="272">
        <v>0</v>
      </c>
      <c r="AF505" s="272"/>
      <c r="AG505" s="272">
        <v>0</v>
      </c>
      <c r="AH505" s="272">
        <v>2902412.7692182506</v>
      </c>
      <c r="AI505" s="272">
        <v>0</v>
      </c>
      <c r="AJ505" s="272">
        <v>0</v>
      </c>
      <c r="AK505" s="272">
        <v>0</v>
      </c>
      <c r="AL505" s="272">
        <v>0</v>
      </c>
      <c r="AM505" s="272">
        <v>0</v>
      </c>
      <c r="AN505" s="272">
        <v>0</v>
      </c>
      <c r="AO505" s="272">
        <v>0</v>
      </c>
      <c r="AP505" s="272">
        <v>0</v>
      </c>
      <c r="AQ505" s="469">
        <f t="shared" si="29"/>
        <v>2902412.7692182506</v>
      </c>
      <c r="AR505" s="470">
        <f t="shared" si="30"/>
        <v>0.88641181295469118</v>
      </c>
      <c r="AS505" s="468">
        <f t="shared" si="31"/>
        <v>371926.23078174936</v>
      </c>
      <c r="AT505" s="380">
        <v>0</v>
      </c>
      <c r="AU505" s="380">
        <v>0</v>
      </c>
      <c r="AV505" s="378">
        <v>0</v>
      </c>
      <c r="AW505" s="332">
        <v>3274339</v>
      </c>
      <c r="AX505" s="332">
        <v>0</v>
      </c>
      <c r="AY505" s="332">
        <v>0</v>
      </c>
      <c r="AZ505" s="332">
        <v>0</v>
      </c>
      <c r="BA505" s="332">
        <v>0</v>
      </c>
      <c r="BB505" s="332">
        <v>0</v>
      </c>
      <c r="BC505" s="332">
        <v>0</v>
      </c>
      <c r="BD505" s="332">
        <v>0</v>
      </c>
      <c r="BE505" s="332">
        <v>0</v>
      </c>
      <c r="BF505" s="481" t="s">
        <v>2392</v>
      </c>
      <c r="BG505" s="334"/>
    </row>
    <row r="506" spans="2:59" ht="18" customHeight="1" thickBot="1" x14ac:dyDescent="0.35">
      <c r="B506" s="397">
        <v>6590076</v>
      </c>
      <c r="C506" s="218">
        <v>3196</v>
      </c>
      <c r="D506" s="219">
        <v>4478</v>
      </c>
      <c r="E506" s="355">
        <v>45505</v>
      </c>
      <c r="F506" s="354">
        <v>1</v>
      </c>
      <c r="G506" s="220" t="s">
        <v>41</v>
      </c>
      <c r="H506" s="221">
        <v>19050540</v>
      </c>
      <c r="I506" s="354">
        <v>103</v>
      </c>
      <c r="J506" s="478">
        <v>4</v>
      </c>
      <c r="K506" s="478">
        <f t="shared" si="28"/>
        <v>3</v>
      </c>
      <c r="L506" s="480" t="s">
        <v>44</v>
      </c>
      <c r="M506" s="478">
        <v>570</v>
      </c>
      <c r="N506" s="487">
        <v>1</v>
      </c>
      <c r="O506" s="473" t="s">
        <v>2398</v>
      </c>
      <c r="P506" s="415">
        <v>127847668</v>
      </c>
      <c r="Q506" s="222">
        <v>126569191</v>
      </c>
      <c r="R506" s="425">
        <v>1278477</v>
      </c>
      <c r="S506" s="368"/>
      <c r="T506" s="374"/>
      <c r="U506" s="374"/>
      <c r="V506" s="374"/>
      <c r="W506" s="368"/>
      <c r="X506" s="374"/>
      <c r="Y506" s="626"/>
      <c r="Z506" s="368"/>
      <c r="AA506" s="368"/>
      <c r="AB506" s="368"/>
      <c r="AC506" s="368"/>
      <c r="AD506" s="368"/>
      <c r="AE506" s="272">
        <v>0</v>
      </c>
      <c r="AF506" s="272"/>
      <c r="AG506" s="272">
        <v>0</v>
      </c>
      <c r="AH506" s="272">
        <v>1133257.1153908747</v>
      </c>
      <c r="AI506" s="272">
        <v>0</v>
      </c>
      <c r="AJ506" s="272">
        <v>0</v>
      </c>
      <c r="AK506" s="272">
        <v>0</v>
      </c>
      <c r="AL506" s="272">
        <v>0</v>
      </c>
      <c r="AM506" s="272">
        <v>0</v>
      </c>
      <c r="AN506" s="272">
        <v>0</v>
      </c>
      <c r="AO506" s="272">
        <v>0</v>
      </c>
      <c r="AP506" s="272">
        <v>0</v>
      </c>
      <c r="AQ506" s="469">
        <f t="shared" si="29"/>
        <v>1133257.1153908747</v>
      </c>
      <c r="AR506" s="470">
        <f t="shared" si="30"/>
        <v>0.88641181295469118</v>
      </c>
      <c r="AS506" s="468">
        <f t="shared" si="31"/>
        <v>145219.88460912532</v>
      </c>
      <c r="AT506" s="380">
        <v>0</v>
      </c>
      <c r="AU506" s="380">
        <v>0</v>
      </c>
      <c r="AV506" s="378">
        <v>0</v>
      </c>
      <c r="AW506" s="332">
        <v>1278477</v>
      </c>
      <c r="AX506" s="332">
        <v>0</v>
      </c>
      <c r="AY506" s="332">
        <v>0</v>
      </c>
      <c r="AZ506" s="332">
        <v>0</v>
      </c>
      <c r="BA506" s="332">
        <v>0</v>
      </c>
      <c r="BB506" s="332">
        <v>0</v>
      </c>
      <c r="BC506" s="332">
        <v>0</v>
      </c>
      <c r="BD506" s="332">
        <v>0</v>
      </c>
      <c r="BE506" s="332">
        <v>0</v>
      </c>
      <c r="BF506" s="481" t="s">
        <v>2392</v>
      </c>
      <c r="BG506" s="334"/>
    </row>
    <row r="507" spans="2:59" ht="18" customHeight="1" thickBot="1" x14ac:dyDescent="0.35">
      <c r="B507" s="397">
        <v>6590076</v>
      </c>
      <c r="C507" s="218">
        <v>3196</v>
      </c>
      <c r="D507" s="219">
        <v>4478</v>
      </c>
      <c r="E507" s="355">
        <v>45505</v>
      </c>
      <c r="F507" s="354">
        <v>1</v>
      </c>
      <c r="G507" s="220" t="s">
        <v>41</v>
      </c>
      <c r="H507" s="221">
        <v>19050540</v>
      </c>
      <c r="I507" s="354">
        <v>103</v>
      </c>
      <c r="J507" s="478">
        <v>4</v>
      </c>
      <c r="K507" s="478">
        <f t="shared" si="28"/>
        <v>3</v>
      </c>
      <c r="L507" s="480" t="s">
        <v>45</v>
      </c>
      <c r="M507" s="478">
        <v>570</v>
      </c>
      <c r="N507" s="486">
        <v>1</v>
      </c>
      <c r="O507" s="473" t="s">
        <v>2398</v>
      </c>
      <c r="P507" s="415">
        <v>127847668</v>
      </c>
      <c r="Q507" s="222">
        <v>126569191</v>
      </c>
      <c r="R507" s="425">
        <v>1278477</v>
      </c>
      <c r="S507" s="368"/>
      <c r="T507" s="374"/>
      <c r="U507" s="374"/>
      <c r="V507" s="374"/>
      <c r="W507" s="368"/>
      <c r="X507" s="374"/>
      <c r="Y507" s="626"/>
      <c r="Z507" s="368"/>
      <c r="AA507" s="368"/>
      <c r="AB507" s="368"/>
      <c r="AC507" s="368"/>
      <c r="AD507" s="368"/>
      <c r="AE507" s="272">
        <v>0</v>
      </c>
      <c r="AF507" s="272"/>
      <c r="AG507" s="272">
        <v>0</v>
      </c>
      <c r="AH507" s="272">
        <v>1133257.1153908747</v>
      </c>
      <c r="AI507" s="272">
        <v>0</v>
      </c>
      <c r="AJ507" s="272">
        <v>0</v>
      </c>
      <c r="AK507" s="272">
        <v>0</v>
      </c>
      <c r="AL507" s="272">
        <v>0</v>
      </c>
      <c r="AM507" s="272">
        <v>0</v>
      </c>
      <c r="AN507" s="272">
        <v>0</v>
      </c>
      <c r="AO507" s="272">
        <v>0</v>
      </c>
      <c r="AP507" s="272">
        <v>0</v>
      </c>
      <c r="AQ507" s="469">
        <f t="shared" si="29"/>
        <v>1133257.1153908747</v>
      </c>
      <c r="AR507" s="470">
        <f t="shared" si="30"/>
        <v>0.88641181295469118</v>
      </c>
      <c r="AS507" s="468">
        <f t="shared" si="31"/>
        <v>145219.88460912532</v>
      </c>
      <c r="AT507" s="380">
        <v>0</v>
      </c>
      <c r="AU507" s="380">
        <v>0</v>
      </c>
      <c r="AV507" s="378">
        <v>0</v>
      </c>
      <c r="AW507" s="332">
        <v>1278477</v>
      </c>
      <c r="AX507" s="332">
        <v>0</v>
      </c>
      <c r="AY507" s="332">
        <v>0</v>
      </c>
      <c r="AZ507" s="332">
        <v>0</v>
      </c>
      <c r="BA507" s="332">
        <v>0</v>
      </c>
      <c r="BB507" s="332">
        <v>0</v>
      </c>
      <c r="BC507" s="332">
        <v>0</v>
      </c>
      <c r="BD507" s="332">
        <v>0</v>
      </c>
      <c r="BE507" s="332">
        <v>0</v>
      </c>
      <c r="BF507" s="481" t="s">
        <v>2392</v>
      </c>
      <c r="BG507" s="334"/>
    </row>
    <row r="508" spans="2:59" ht="18" customHeight="1" thickBot="1" x14ac:dyDescent="0.35">
      <c r="B508" s="397">
        <v>6590076</v>
      </c>
      <c r="C508" s="218">
        <v>3198</v>
      </c>
      <c r="D508" s="219">
        <v>4477</v>
      </c>
      <c r="E508" s="355">
        <v>45505</v>
      </c>
      <c r="F508" s="354">
        <v>1</v>
      </c>
      <c r="G508" s="220" t="s">
        <v>41</v>
      </c>
      <c r="H508" s="221">
        <v>19050540</v>
      </c>
      <c r="I508" s="354">
        <v>114</v>
      </c>
      <c r="J508" s="478">
        <v>4</v>
      </c>
      <c r="K508" s="478">
        <f t="shared" si="28"/>
        <v>17</v>
      </c>
      <c r="L508" s="478" t="s">
        <v>64</v>
      </c>
      <c r="M508" s="478">
        <v>570</v>
      </c>
      <c r="N508" s="487">
        <v>1</v>
      </c>
      <c r="O508" s="473" t="s">
        <v>2398</v>
      </c>
      <c r="P508" s="415">
        <v>12118880</v>
      </c>
      <c r="Q508" s="222">
        <v>11997691</v>
      </c>
      <c r="R508" s="425">
        <v>121189</v>
      </c>
      <c r="S508" s="368"/>
      <c r="T508" s="374"/>
      <c r="U508" s="374"/>
      <c r="V508" s="374"/>
      <c r="W508" s="368"/>
      <c r="X508" s="374"/>
      <c r="Y508" s="626"/>
      <c r="Z508" s="368"/>
      <c r="AA508" s="368"/>
      <c r="AB508" s="368"/>
      <c r="AC508" s="368"/>
      <c r="AD508" s="368"/>
      <c r="AE508" s="272">
        <v>0</v>
      </c>
      <c r="AF508" s="272"/>
      <c r="AG508" s="272">
        <v>0</v>
      </c>
      <c r="AH508" s="272">
        <v>121189</v>
      </c>
      <c r="AI508" s="272">
        <v>0</v>
      </c>
      <c r="AJ508" s="272">
        <v>0</v>
      </c>
      <c r="AK508" s="272">
        <v>0</v>
      </c>
      <c r="AL508" s="272">
        <v>0</v>
      </c>
      <c r="AM508" s="272">
        <v>0</v>
      </c>
      <c r="AN508" s="272">
        <v>0</v>
      </c>
      <c r="AO508" s="272">
        <v>0</v>
      </c>
      <c r="AP508" s="272">
        <v>0</v>
      </c>
      <c r="AQ508" s="469">
        <f t="shared" si="29"/>
        <v>121189</v>
      </c>
      <c r="AR508" s="470">
        <f t="shared" si="30"/>
        <v>1</v>
      </c>
      <c r="AS508" s="468">
        <f t="shared" si="31"/>
        <v>0</v>
      </c>
      <c r="AT508" s="380">
        <v>0</v>
      </c>
      <c r="AU508" s="380">
        <v>0</v>
      </c>
      <c r="AV508" s="378">
        <v>0</v>
      </c>
      <c r="AW508" s="332">
        <v>121189</v>
      </c>
      <c r="AX508" s="332">
        <v>0</v>
      </c>
      <c r="AY508" s="332">
        <v>0</v>
      </c>
      <c r="AZ508" s="332">
        <v>0</v>
      </c>
      <c r="BA508" s="332">
        <v>0</v>
      </c>
      <c r="BB508" s="332">
        <v>0</v>
      </c>
      <c r="BC508" s="332">
        <v>0</v>
      </c>
      <c r="BD508" s="332">
        <v>0</v>
      </c>
      <c r="BE508" s="332">
        <v>0</v>
      </c>
      <c r="BF508" s="481" t="s">
        <v>2392</v>
      </c>
      <c r="BG508" s="334"/>
    </row>
    <row r="509" spans="2:59" ht="18" customHeight="1" thickBot="1" x14ac:dyDescent="0.35">
      <c r="B509" s="397">
        <v>6590076</v>
      </c>
      <c r="C509" s="218">
        <v>3199</v>
      </c>
      <c r="D509" s="219">
        <v>3922</v>
      </c>
      <c r="E509" s="355">
        <v>45505</v>
      </c>
      <c r="F509" s="354">
        <v>1</v>
      </c>
      <c r="G509" s="220" t="s">
        <v>41</v>
      </c>
      <c r="H509" s="221">
        <v>19050540</v>
      </c>
      <c r="I509" s="354">
        <v>136</v>
      </c>
      <c r="J509" s="478">
        <v>4</v>
      </c>
      <c r="K509" s="478">
        <f t="shared" si="28"/>
        <v>24</v>
      </c>
      <c r="L509" s="478" t="s">
        <v>71</v>
      </c>
      <c r="M509" s="478">
        <v>570</v>
      </c>
      <c r="N509" s="486">
        <v>1</v>
      </c>
      <c r="O509" s="473" t="s">
        <v>2398</v>
      </c>
      <c r="P509" s="415">
        <v>5872461</v>
      </c>
      <c r="Q509" s="222">
        <v>5813737</v>
      </c>
      <c r="R509" s="425">
        <v>58724</v>
      </c>
      <c r="S509" s="368"/>
      <c r="T509" s="374"/>
      <c r="U509" s="374"/>
      <c r="V509" s="374"/>
      <c r="W509" s="368"/>
      <c r="X509" s="374"/>
      <c r="Y509" s="626"/>
      <c r="Z509" s="368"/>
      <c r="AA509" s="368"/>
      <c r="AB509" s="368"/>
      <c r="AC509" s="368"/>
      <c r="AD509" s="368"/>
      <c r="AE509" s="272">
        <v>0</v>
      </c>
      <c r="AF509" s="272"/>
      <c r="AG509" s="272">
        <v>0</v>
      </c>
      <c r="AH509" s="272">
        <v>11530.901821216017</v>
      </c>
      <c r="AI509" s="272">
        <v>0</v>
      </c>
      <c r="AJ509" s="272">
        <v>0</v>
      </c>
      <c r="AK509" s="272">
        <v>0</v>
      </c>
      <c r="AL509" s="272">
        <v>0</v>
      </c>
      <c r="AM509" s="272">
        <v>0</v>
      </c>
      <c r="AN509" s="272">
        <v>0</v>
      </c>
      <c r="AO509" s="272">
        <v>0</v>
      </c>
      <c r="AP509" s="272">
        <v>0</v>
      </c>
      <c r="AQ509" s="469">
        <f t="shared" si="29"/>
        <v>11530.901821216017</v>
      </c>
      <c r="AR509" s="470">
        <f t="shared" si="30"/>
        <v>0.19635756796567019</v>
      </c>
      <c r="AS509" s="468">
        <f t="shared" si="31"/>
        <v>47193.098178783985</v>
      </c>
      <c r="AT509" s="380">
        <v>0</v>
      </c>
      <c r="AU509" s="380">
        <v>0</v>
      </c>
      <c r="AV509" s="378">
        <v>0</v>
      </c>
      <c r="AW509" s="332">
        <v>58724</v>
      </c>
      <c r="AX509" s="332">
        <v>0</v>
      </c>
      <c r="AY509" s="332">
        <v>0</v>
      </c>
      <c r="AZ509" s="332">
        <v>0</v>
      </c>
      <c r="BA509" s="332">
        <v>0</v>
      </c>
      <c r="BB509" s="332">
        <v>0</v>
      </c>
      <c r="BC509" s="332">
        <v>0</v>
      </c>
      <c r="BD509" s="332">
        <v>0</v>
      </c>
      <c r="BE509" s="332">
        <v>0</v>
      </c>
      <c r="BF509" s="481" t="s">
        <v>2392</v>
      </c>
      <c r="BG509" s="334"/>
    </row>
    <row r="510" spans="2:59" ht="18" customHeight="1" thickBot="1" x14ac:dyDescent="0.35">
      <c r="B510" s="397">
        <v>6590076</v>
      </c>
      <c r="C510" s="218">
        <v>3199</v>
      </c>
      <c r="D510" s="219">
        <v>3922</v>
      </c>
      <c r="E510" s="355">
        <v>45505</v>
      </c>
      <c r="F510" s="354">
        <v>1</v>
      </c>
      <c r="G510" s="220" t="s">
        <v>41</v>
      </c>
      <c r="H510" s="221">
        <v>19050540</v>
      </c>
      <c r="I510" s="354">
        <v>136</v>
      </c>
      <c r="J510" s="478">
        <v>4</v>
      </c>
      <c r="K510" s="478">
        <f t="shared" si="28"/>
        <v>24</v>
      </c>
      <c r="L510" s="478" t="s">
        <v>72</v>
      </c>
      <c r="M510" s="478">
        <v>570</v>
      </c>
      <c r="N510" s="487">
        <v>1</v>
      </c>
      <c r="O510" s="473" t="s">
        <v>2398</v>
      </c>
      <c r="P510" s="415">
        <v>5872461</v>
      </c>
      <c r="Q510" s="222">
        <v>5813736</v>
      </c>
      <c r="R510" s="425">
        <v>58725</v>
      </c>
      <c r="S510" s="368"/>
      <c r="T510" s="374"/>
      <c r="U510" s="374"/>
      <c r="V510" s="374"/>
      <c r="W510" s="368"/>
      <c r="X510" s="374"/>
      <c r="Y510" s="626"/>
      <c r="Z510" s="368"/>
      <c r="AA510" s="368"/>
      <c r="AB510" s="368"/>
      <c r="AC510" s="368"/>
      <c r="AD510" s="368"/>
      <c r="AE510" s="272">
        <v>0</v>
      </c>
      <c r="AF510" s="272"/>
      <c r="AG510" s="272">
        <v>0</v>
      </c>
      <c r="AH510" s="272">
        <v>11531.098178783983</v>
      </c>
      <c r="AI510" s="272">
        <v>0</v>
      </c>
      <c r="AJ510" s="272">
        <v>0</v>
      </c>
      <c r="AK510" s="272">
        <v>0</v>
      </c>
      <c r="AL510" s="272">
        <v>0</v>
      </c>
      <c r="AM510" s="272">
        <v>0</v>
      </c>
      <c r="AN510" s="272">
        <v>0</v>
      </c>
      <c r="AO510" s="272">
        <v>0</v>
      </c>
      <c r="AP510" s="272">
        <v>0</v>
      </c>
      <c r="AQ510" s="469">
        <f t="shared" si="29"/>
        <v>11531.098178783983</v>
      </c>
      <c r="AR510" s="470">
        <f t="shared" si="30"/>
        <v>0.19635756796567019</v>
      </c>
      <c r="AS510" s="468">
        <f t="shared" si="31"/>
        <v>47193.901821216015</v>
      </c>
      <c r="AT510" s="380">
        <v>0</v>
      </c>
      <c r="AU510" s="380">
        <v>0</v>
      </c>
      <c r="AV510" s="378">
        <v>0</v>
      </c>
      <c r="AW510" s="332">
        <v>58725</v>
      </c>
      <c r="AX510" s="332">
        <v>0</v>
      </c>
      <c r="AY510" s="332">
        <v>0</v>
      </c>
      <c r="AZ510" s="332">
        <v>0</v>
      </c>
      <c r="BA510" s="332">
        <v>0</v>
      </c>
      <c r="BB510" s="332">
        <v>0</v>
      </c>
      <c r="BC510" s="332">
        <v>0</v>
      </c>
      <c r="BD510" s="332">
        <v>0</v>
      </c>
      <c r="BE510" s="332">
        <v>0</v>
      </c>
      <c r="BF510" s="481" t="s">
        <v>2392</v>
      </c>
      <c r="BG510" s="334"/>
    </row>
    <row r="511" spans="2:59" ht="18" customHeight="1" thickBot="1" x14ac:dyDescent="0.35">
      <c r="B511" s="397">
        <v>6590076</v>
      </c>
      <c r="C511" s="218">
        <v>3201</v>
      </c>
      <c r="D511" s="219">
        <v>3923</v>
      </c>
      <c r="E511" s="355">
        <v>45505</v>
      </c>
      <c r="F511" s="354">
        <v>1</v>
      </c>
      <c r="G511" s="220" t="s">
        <v>41</v>
      </c>
      <c r="H511" s="221">
        <v>19050540</v>
      </c>
      <c r="I511" s="354">
        <v>132</v>
      </c>
      <c r="J511" s="478">
        <v>4</v>
      </c>
      <c r="K511" s="478">
        <f t="shared" si="28"/>
        <v>23</v>
      </c>
      <c r="L511" s="478" t="s">
        <v>70</v>
      </c>
      <c r="M511" s="478">
        <v>570</v>
      </c>
      <c r="N511" s="486">
        <v>1</v>
      </c>
      <c r="O511" s="473" t="s">
        <v>2398</v>
      </c>
      <c r="P511" s="415">
        <v>71141845</v>
      </c>
      <c r="Q511" s="222">
        <v>70430427</v>
      </c>
      <c r="R511" s="425">
        <v>711418</v>
      </c>
      <c r="S511" s="368"/>
      <c r="T511" s="374"/>
      <c r="U511" s="374"/>
      <c r="V511" s="374"/>
      <c r="W511" s="368"/>
      <c r="X511" s="374"/>
      <c r="Y511" s="626"/>
      <c r="Z511" s="368"/>
      <c r="AA511" s="368"/>
      <c r="AB511" s="368"/>
      <c r="AC511" s="368"/>
      <c r="AD511" s="368"/>
      <c r="AE511" s="272">
        <v>0</v>
      </c>
      <c r="AF511" s="272"/>
      <c r="AG511" s="272">
        <v>0</v>
      </c>
      <c r="AH511" s="272">
        <v>309572</v>
      </c>
      <c r="AI511" s="272">
        <v>0</v>
      </c>
      <c r="AJ511" s="272">
        <v>0</v>
      </c>
      <c r="AK511" s="272">
        <v>0</v>
      </c>
      <c r="AL511" s="272">
        <v>0</v>
      </c>
      <c r="AM511" s="272">
        <v>0</v>
      </c>
      <c r="AN511" s="272">
        <v>0</v>
      </c>
      <c r="AO511" s="272">
        <v>0</v>
      </c>
      <c r="AP511" s="272">
        <v>0</v>
      </c>
      <c r="AQ511" s="469">
        <f t="shared" si="29"/>
        <v>309572</v>
      </c>
      <c r="AR511" s="470">
        <f t="shared" si="30"/>
        <v>0.43514783151396225</v>
      </c>
      <c r="AS511" s="468">
        <f t="shared" si="31"/>
        <v>401846</v>
      </c>
      <c r="AT511" s="380">
        <v>0</v>
      </c>
      <c r="AU511" s="380">
        <v>0</v>
      </c>
      <c r="AV511" s="378">
        <v>0</v>
      </c>
      <c r="AW511" s="332">
        <v>711418</v>
      </c>
      <c r="AX511" s="332">
        <v>0</v>
      </c>
      <c r="AY511" s="332">
        <v>0</v>
      </c>
      <c r="AZ511" s="332">
        <v>0</v>
      </c>
      <c r="BA511" s="332">
        <v>0</v>
      </c>
      <c r="BB511" s="332">
        <v>0</v>
      </c>
      <c r="BC511" s="332">
        <v>0</v>
      </c>
      <c r="BD511" s="332">
        <v>0</v>
      </c>
      <c r="BE511" s="332">
        <v>0</v>
      </c>
      <c r="BF511" s="481" t="s">
        <v>2392</v>
      </c>
      <c r="BG511" s="334"/>
    </row>
    <row r="512" spans="2:59" ht="18" customHeight="1" thickBot="1" x14ac:dyDescent="0.35">
      <c r="B512" s="397">
        <v>6590076</v>
      </c>
      <c r="C512" s="218">
        <v>3202</v>
      </c>
      <c r="D512" s="219">
        <v>4476</v>
      </c>
      <c r="E512" s="355">
        <v>45505</v>
      </c>
      <c r="F512" s="354">
        <v>1</v>
      </c>
      <c r="G512" s="220" t="s">
        <v>41</v>
      </c>
      <c r="H512" s="221">
        <v>19050540</v>
      </c>
      <c r="I512" s="354">
        <v>115</v>
      </c>
      <c r="J512" s="478">
        <v>4</v>
      </c>
      <c r="K512" s="478">
        <f t="shared" si="28"/>
        <v>33</v>
      </c>
      <c r="L512" s="478" t="s">
        <v>84</v>
      </c>
      <c r="M512" s="478">
        <v>570</v>
      </c>
      <c r="N512" s="487">
        <v>1</v>
      </c>
      <c r="O512" s="473" t="s">
        <v>2398</v>
      </c>
      <c r="P512" s="415">
        <v>479099213</v>
      </c>
      <c r="Q512" s="222">
        <v>474308221</v>
      </c>
      <c r="R512" s="425">
        <v>4790992</v>
      </c>
      <c r="S512" s="368"/>
      <c r="T512" s="374"/>
      <c r="U512" s="374"/>
      <c r="V512" s="374"/>
      <c r="W512" s="368"/>
      <c r="X512" s="374"/>
      <c r="Y512" s="626"/>
      <c r="Z512" s="368"/>
      <c r="AA512" s="368"/>
      <c r="AB512" s="368"/>
      <c r="AC512" s="368"/>
      <c r="AD512" s="368"/>
      <c r="AE512" s="272">
        <v>0</v>
      </c>
      <c r="AF512" s="272"/>
      <c r="AG512" s="272">
        <v>0</v>
      </c>
      <c r="AH512" s="272">
        <v>3656156</v>
      </c>
      <c r="AI512" s="272">
        <v>0</v>
      </c>
      <c r="AJ512" s="272">
        <v>0</v>
      </c>
      <c r="AK512" s="272">
        <v>0</v>
      </c>
      <c r="AL512" s="272">
        <v>0</v>
      </c>
      <c r="AM512" s="272">
        <v>0</v>
      </c>
      <c r="AN512" s="272">
        <v>0</v>
      </c>
      <c r="AO512" s="272">
        <v>0</v>
      </c>
      <c r="AP512" s="272">
        <v>0</v>
      </c>
      <c r="AQ512" s="469">
        <f t="shared" si="29"/>
        <v>3656156</v>
      </c>
      <c r="AR512" s="470">
        <f t="shared" si="30"/>
        <v>0.76313130975797916</v>
      </c>
      <c r="AS512" s="468">
        <f t="shared" si="31"/>
        <v>1134836</v>
      </c>
      <c r="AT512" s="380">
        <v>0</v>
      </c>
      <c r="AU512" s="380">
        <v>0</v>
      </c>
      <c r="AV512" s="378">
        <v>0</v>
      </c>
      <c r="AW512" s="332">
        <v>4790992</v>
      </c>
      <c r="AX512" s="332">
        <v>0</v>
      </c>
      <c r="AY512" s="332">
        <v>0</v>
      </c>
      <c r="AZ512" s="332">
        <v>0</v>
      </c>
      <c r="BA512" s="332">
        <v>0</v>
      </c>
      <c r="BB512" s="332">
        <v>0</v>
      </c>
      <c r="BC512" s="332">
        <v>0</v>
      </c>
      <c r="BD512" s="332">
        <v>0</v>
      </c>
      <c r="BE512" s="332">
        <v>0</v>
      </c>
      <c r="BF512" s="481" t="s">
        <v>2392</v>
      </c>
      <c r="BG512" s="334"/>
    </row>
    <row r="513" spans="2:59" ht="18" customHeight="1" thickBot="1" x14ac:dyDescent="0.35">
      <c r="B513" s="397">
        <v>6590076</v>
      </c>
      <c r="C513" s="218">
        <v>3203</v>
      </c>
      <c r="D513" s="219">
        <v>4479</v>
      </c>
      <c r="E513" s="355">
        <v>45505</v>
      </c>
      <c r="F513" s="354">
        <v>1</v>
      </c>
      <c r="G513" s="220" t="s">
        <v>41</v>
      </c>
      <c r="H513" s="221">
        <v>19050540</v>
      </c>
      <c r="I513" s="354">
        <v>211</v>
      </c>
      <c r="J513" s="478">
        <v>4</v>
      </c>
      <c r="K513" s="478">
        <f t="shared" si="28"/>
        <v>41</v>
      </c>
      <c r="L513" s="478" t="s">
        <v>98</v>
      </c>
      <c r="M513" s="478">
        <v>570</v>
      </c>
      <c r="N513" s="487">
        <v>1</v>
      </c>
      <c r="O513" s="473" t="s">
        <v>2398</v>
      </c>
      <c r="P513" s="415">
        <v>40008341</v>
      </c>
      <c r="Q513" s="222">
        <v>39608257</v>
      </c>
      <c r="R513" s="425">
        <v>400084</v>
      </c>
      <c r="S513" s="368"/>
      <c r="T513" s="374"/>
      <c r="U513" s="374"/>
      <c r="V513" s="374"/>
      <c r="W513" s="368"/>
      <c r="X513" s="374"/>
      <c r="Y513" s="626"/>
      <c r="Z513" s="368"/>
      <c r="AA513" s="368"/>
      <c r="AB513" s="368"/>
      <c r="AC513" s="368"/>
      <c r="AD513" s="368"/>
      <c r="AE513" s="272">
        <v>0</v>
      </c>
      <c r="AF513" s="272"/>
      <c r="AG513" s="272">
        <v>0</v>
      </c>
      <c r="AH513" s="272">
        <v>0</v>
      </c>
      <c r="AI513" s="272">
        <v>0</v>
      </c>
      <c r="AJ513" s="272">
        <v>0</v>
      </c>
      <c r="AK513" s="272">
        <v>0</v>
      </c>
      <c r="AL513" s="272">
        <v>0</v>
      </c>
      <c r="AM513" s="272">
        <v>0</v>
      </c>
      <c r="AN513" s="272">
        <v>0</v>
      </c>
      <c r="AO513" s="272">
        <v>0</v>
      </c>
      <c r="AP513" s="272">
        <v>0</v>
      </c>
      <c r="AQ513" s="469">
        <f t="shared" si="29"/>
        <v>0</v>
      </c>
      <c r="AR513" s="470">
        <f t="shared" si="30"/>
        <v>0</v>
      </c>
      <c r="AS513" s="468">
        <f t="shared" si="31"/>
        <v>400084</v>
      </c>
      <c r="AT513" s="380">
        <v>0</v>
      </c>
      <c r="AU513" s="380">
        <v>0</v>
      </c>
      <c r="AV513" s="378">
        <v>0</v>
      </c>
      <c r="AW513" s="332">
        <v>400084</v>
      </c>
      <c r="AX513" s="332">
        <v>0</v>
      </c>
      <c r="AY513" s="332">
        <v>0</v>
      </c>
      <c r="AZ513" s="332">
        <v>0</v>
      </c>
      <c r="BA513" s="332">
        <v>0</v>
      </c>
      <c r="BB513" s="332">
        <v>0</v>
      </c>
      <c r="BC513" s="332">
        <v>0</v>
      </c>
      <c r="BD513" s="332">
        <v>0</v>
      </c>
      <c r="BE513" s="332">
        <v>0</v>
      </c>
      <c r="BF513" s="481" t="s">
        <v>2392</v>
      </c>
      <c r="BG513" s="334"/>
    </row>
    <row r="514" spans="2:59" ht="18" customHeight="1" thickBot="1" x14ac:dyDescent="0.35">
      <c r="B514" s="397">
        <v>6590076</v>
      </c>
      <c r="C514" s="218">
        <v>3203</v>
      </c>
      <c r="D514" s="219">
        <v>4479</v>
      </c>
      <c r="E514" s="355">
        <v>45505</v>
      </c>
      <c r="F514" s="354">
        <v>1</v>
      </c>
      <c r="G514" s="220" t="s">
        <v>41</v>
      </c>
      <c r="H514" s="221">
        <v>19050540</v>
      </c>
      <c r="I514" s="354">
        <v>211</v>
      </c>
      <c r="J514" s="478">
        <v>4</v>
      </c>
      <c r="K514" s="478">
        <f t="shared" si="28"/>
        <v>41</v>
      </c>
      <c r="L514" s="478" t="s">
        <v>100</v>
      </c>
      <c r="M514" s="478">
        <v>570</v>
      </c>
      <c r="N514" s="486">
        <v>1</v>
      </c>
      <c r="O514" s="473" t="s">
        <v>2398</v>
      </c>
      <c r="P514" s="415">
        <v>126886409</v>
      </c>
      <c r="Q514" s="222">
        <v>125617545</v>
      </c>
      <c r="R514" s="425">
        <v>1268864</v>
      </c>
      <c r="S514" s="368"/>
      <c r="T514" s="374"/>
      <c r="U514" s="374"/>
      <c r="V514" s="374"/>
      <c r="W514" s="368"/>
      <c r="X514" s="374"/>
      <c r="Y514" s="626"/>
      <c r="Z514" s="368"/>
      <c r="AA514" s="368"/>
      <c r="AB514" s="368"/>
      <c r="AC514" s="368"/>
      <c r="AD514" s="368"/>
      <c r="AE514" s="272">
        <v>0</v>
      </c>
      <c r="AF514" s="272"/>
      <c r="AG514" s="272">
        <v>0</v>
      </c>
      <c r="AH514" s="272">
        <v>0</v>
      </c>
      <c r="AI514" s="272">
        <v>0</v>
      </c>
      <c r="AJ514" s="272">
        <v>0</v>
      </c>
      <c r="AK514" s="272">
        <v>0</v>
      </c>
      <c r="AL514" s="272">
        <v>0</v>
      </c>
      <c r="AM514" s="272">
        <v>0</v>
      </c>
      <c r="AN514" s="272">
        <v>0</v>
      </c>
      <c r="AO514" s="272">
        <v>0</v>
      </c>
      <c r="AP514" s="272">
        <v>0</v>
      </c>
      <c r="AQ514" s="469">
        <f t="shared" si="29"/>
        <v>0</v>
      </c>
      <c r="AR514" s="470">
        <f t="shared" si="30"/>
        <v>0</v>
      </c>
      <c r="AS514" s="468">
        <f t="shared" si="31"/>
        <v>1268864</v>
      </c>
      <c r="AT514" s="380">
        <v>0</v>
      </c>
      <c r="AU514" s="380">
        <v>0</v>
      </c>
      <c r="AV514" s="378">
        <v>0</v>
      </c>
      <c r="AW514" s="332">
        <v>1268864</v>
      </c>
      <c r="AX514" s="332">
        <v>0</v>
      </c>
      <c r="AY514" s="332">
        <v>0</v>
      </c>
      <c r="AZ514" s="332">
        <v>0</v>
      </c>
      <c r="BA514" s="332">
        <v>0</v>
      </c>
      <c r="BB514" s="332">
        <v>0</v>
      </c>
      <c r="BC514" s="332">
        <v>0</v>
      </c>
      <c r="BD514" s="332">
        <v>0</v>
      </c>
      <c r="BE514" s="332">
        <v>0</v>
      </c>
      <c r="BF514" s="481" t="s">
        <v>2392</v>
      </c>
      <c r="BG514" s="334"/>
    </row>
    <row r="515" spans="2:59" ht="18" customHeight="1" thickBot="1" x14ac:dyDescent="0.35">
      <c r="B515" s="397">
        <v>6590076</v>
      </c>
      <c r="C515" s="218">
        <v>3205</v>
      </c>
      <c r="D515" s="219">
        <v>3884</v>
      </c>
      <c r="E515" s="355">
        <v>45505</v>
      </c>
      <c r="F515" s="354">
        <v>1</v>
      </c>
      <c r="G515" s="220" t="s">
        <v>41</v>
      </c>
      <c r="H515" s="221">
        <v>19050540</v>
      </c>
      <c r="I515" s="354">
        <v>126</v>
      </c>
      <c r="J515" s="478">
        <v>4</v>
      </c>
      <c r="K515" s="478">
        <f t="shared" si="28"/>
        <v>20</v>
      </c>
      <c r="L515" s="478" t="s">
        <v>67</v>
      </c>
      <c r="M515" s="478">
        <v>570</v>
      </c>
      <c r="N515" s="487">
        <v>1</v>
      </c>
      <c r="O515" s="473" t="s">
        <v>2398</v>
      </c>
      <c r="P515" s="415">
        <v>138901284</v>
      </c>
      <c r="Q515" s="222">
        <v>137512272</v>
      </c>
      <c r="R515" s="425">
        <v>1389012</v>
      </c>
      <c r="S515" s="368"/>
      <c r="T515" s="374"/>
      <c r="U515" s="374"/>
      <c r="V515" s="374"/>
      <c r="W515" s="368"/>
      <c r="X515" s="374"/>
      <c r="Y515" s="626"/>
      <c r="Z515" s="368"/>
      <c r="AA515" s="368"/>
      <c r="AB515" s="368"/>
      <c r="AC515" s="368"/>
      <c r="AD515" s="368"/>
      <c r="AE515" s="272">
        <v>0</v>
      </c>
      <c r="AF515" s="272"/>
      <c r="AG515" s="272">
        <v>0</v>
      </c>
      <c r="AH515" s="272">
        <v>1064063</v>
      </c>
      <c r="AI515" s="272">
        <v>0</v>
      </c>
      <c r="AJ515" s="272">
        <v>0</v>
      </c>
      <c r="AK515" s="272">
        <v>0</v>
      </c>
      <c r="AL515" s="272">
        <v>0</v>
      </c>
      <c r="AM515" s="272">
        <v>0</v>
      </c>
      <c r="AN515" s="272">
        <v>0</v>
      </c>
      <c r="AO515" s="272">
        <v>0</v>
      </c>
      <c r="AP515" s="272">
        <v>0</v>
      </c>
      <c r="AQ515" s="469">
        <f t="shared" si="29"/>
        <v>1064063</v>
      </c>
      <c r="AR515" s="470">
        <f t="shared" si="30"/>
        <v>0.76605745666704106</v>
      </c>
      <c r="AS515" s="468">
        <f t="shared" si="31"/>
        <v>324949</v>
      </c>
      <c r="AT515" s="380">
        <v>0</v>
      </c>
      <c r="AU515" s="380">
        <v>0</v>
      </c>
      <c r="AV515" s="378">
        <v>0</v>
      </c>
      <c r="AW515" s="332">
        <v>1389012</v>
      </c>
      <c r="AX515" s="332">
        <v>0</v>
      </c>
      <c r="AY515" s="332">
        <v>0</v>
      </c>
      <c r="AZ515" s="332">
        <v>0</v>
      </c>
      <c r="BA515" s="332">
        <v>0</v>
      </c>
      <c r="BB515" s="332">
        <v>0</v>
      </c>
      <c r="BC515" s="332">
        <v>0</v>
      </c>
      <c r="BD515" s="332">
        <v>0</v>
      </c>
      <c r="BE515" s="332">
        <v>0</v>
      </c>
      <c r="BF515" s="481" t="s">
        <v>2392</v>
      </c>
      <c r="BG515" s="334"/>
    </row>
    <row r="516" spans="2:59" ht="18" customHeight="1" thickBot="1" x14ac:dyDescent="0.35">
      <c r="B516" s="397">
        <v>6590076</v>
      </c>
      <c r="C516" s="218">
        <v>4636</v>
      </c>
      <c r="D516" s="219">
        <v>5611</v>
      </c>
      <c r="E516" s="355">
        <v>45549</v>
      </c>
      <c r="F516" s="354">
        <v>501</v>
      </c>
      <c r="G516" s="220" t="s">
        <v>41</v>
      </c>
      <c r="H516" s="221">
        <v>19050540</v>
      </c>
      <c r="I516" s="354">
        <v>236</v>
      </c>
      <c r="J516" s="478">
        <v>4</v>
      </c>
      <c r="K516" s="478">
        <f t="shared" si="28"/>
        <v>2</v>
      </c>
      <c r="L516" s="478" t="s">
        <v>42</v>
      </c>
      <c r="M516" s="478">
        <v>12</v>
      </c>
      <c r="N516" s="487">
        <v>7</v>
      </c>
      <c r="O516" s="473" t="s">
        <v>2398</v>
      </c>
      <c r="P516" s="415">
        <v>73257365</v>
      </c>
      <c r="Q516" s="222">
        <v>57000762</v>
      </c>
      <c r="R516" s="425">
        <v>16256603</v>
      </c>
      <c r="S516" s="368"/>
      <c r="T516" s="374"/>
      <c r="U516" s="374"/>
      <c r="V516" s="374"/>
      <c r="W516" s="368"/>
      <c r="X516" s="374"/>
      <c r="Y516" s="626"/>
      <c r="Z516" s="368"/>
      <c r="AA516" s="368"/>
      <c r="AB516" s="368"/>
      <c r="AC516" s="368"/>
      <c r="AD516" s="368"/>
      <c r="AE516" s="272">
        <v>0</v>
      </c>
      <c r="AF516" s="272"/>
      <c r="AG516" s="272">
        <v>0</v>
      </c>
      <c r="AH516" s="272">
        <v>16256603</v>
      </c>
      <c r="AI516" s="272">
        <v>0</v>
      </c>
      <c r="AJ516" s="272">
        <v>0</v>
      </c>
      <c r="AK516" s="272">
        <v>0</v>
      </c>
      <c r="AL516" s="272">
        <v>0</v>
      </c>
      <c r="AM516" s="272">
        <v>0</v>
      </c>
      <c r="AN516" s="272">
        <v>0</v>
      </c>
      <c r="AO516" s="272">
        <v>0</v>
      </c>
      <c r="AP516" s="272">
        <v>0</v>
      </c>
      <c r="AQ516" s="469">
        <f t="shared" si="29"/>
        <v>16256603</v>
      </c>
      <c r="AR516" s="470">
        <f t="shared" si="30"/>
        <v>1</v>
      </c>
      <c r="AS516" s="468">
        <f t="shared" si="31"/>
        <v>0</v>
      </c>
      <c r="AT516" s="380">
        <v>0</v>
      </c>
      <c r="AU516" s="380">
        <v>0</v>
      </c>
      <c r="AV516" s="378">
        <v>0</v>
      </c>
      <c r="AW516" s="332">
        <v>16256603</v>
      </c>
      <c r="AX516" s="332">
        <v>0</v>
      </c>
      <c r="AY516" s="332">
        <v>0</v>
      </c>
      <c r="AZ516" s="332">
        <v>0</v>
      </c>
      <c r="BA516" s="332">
        <v>0</v>
      </c>
      <c r="BB516" s="332">
        <v>0</v>
      </c>
      <c r="BC516" s="332">
        <v>0</v>
      </c>
      <c r="BD516" s="332">
        <v>0</v>
      </c>
      <c r="BE516" s="332">
        <v>0</v>
      </c>
      <c r="BF516" s="481" t="s">
        <v>2392</v>
      </c>
      <c r="BG516" s="334"/>
    </row>
    <row r="517" spans="2:59" ht="18" customHeight="1" thickBot="1" x14ac:dyDescent="0.35">
      <c r="B517" s="397">
        <v>6590076</v>
      </c>
      <c r="C517" s="218">
        <v>4636</v>
      </c>
      <c r="D517" s="219">
        <v>5611</v>
      </c>
      <c r="E517" s="355">
        <v>45549</v>
      </c>
      <c r="F517" s="354">
        <v>501</v>
      </c>
      <c r="G517" s="220" t="s">
        <v>41</v>
      </c>
      <c r="H517" s="221">
        <v>19050540</v>
      </c>
      <c r="I517" s="354">
        <v>236</v>
      </c>
      <c r="J517" s="478">
        <v>4</v>
      </c>
      <c r="K517" s="478">
        <f t="shared" ref="K517:K580" si="32">VALUE(LEFT(L517,SEARCH(".",L517,1)-1))</f>
        <v>2</v>
      </c>
      <c r="L517" s="478" t="s">
        <v>42</v>
      </c>
      <c r="M517" s="478">
        <v>570</v>
      </c>
      <c r="N517" s="487">
        <v>1</v>
      </c>
      <c r="O517" s="473" t="s">
        <v>2398</v>
      </c>
      <c r="P517" s="415">
        <v>11974415</v>
      </c>
      <c r="Q517" s="222">
        <v>9317163</v>
      </c>
      <c r="R517" s="425">
        <v>2657252</v>
      </c>
      <c r="S517" s="368"/>
      <c r="T517" s="374"/>
      <c r="U517" s="374"/>
      <c r="V517" s="374"/>
      <c r="W517" s="368"/>
      <c r="X517" s="374"/>
      <c r="Y517" s="626"/>
      <c r="Z517" s="368"/>
      <c r="AA517" s="368"/>
      <c r="AB517" s="368"/>
      <c r="AC517" s="368"/>
      <c r="AD517" s="368"/>
      <c r="AE517" s="272">
        <v>0</v>
      </c>
      <c r="AF517" s="272"/>
      <c r="AG517" s="272">
        <v>0</v>
      </c>
      <c r="AH517" s="272">
        <v>2657252</v>
      </c>
      <c r="AI517" s="272">
        <v>0</v>
      </c>
      <c r="AJ517" s="272">
        <v>0</v>
      </c>
      <c r="AK517" s="272">
        <v>0</v>
      </c>
      <c r="AL517" s="272">
        <v>0</v>
      </c>
      <c r="AM517" s="272">
        <v>0</v>
      </c>
      <c r="AN517" s="272">
        <v>0</v>
      </c>
      <c r="AO517" s="272">
        <v>0</v>
      </c>
      <c r="AP517" s="272">
        <v>0</v>
      </c>
      <c r="AQ517" s="469">
        <f t="shared" ref="AQ517:AQ580" si="33">SUM(AE517:AP517)</f>
        <v>2657252</v>
      </c>
      <c r="AR517" s="470">
        <f t="shared" ref="AR517:AR580" si="34">+AQ517/R517</f>
        <v>1</v>
      </c>
      <c r="AS517" s="468">
        <f t="shared" ref="AS517:AS580" si="35">+R517-AQ517</f>
        <v>0</v>
      </c>
      <c r="AT517" s="380">
        <v>0</v>
      </c>
      <c r="AU517" s="380">
        <v>0</v>
      </c>
      <c r="AV517" s="378">
        <v>0</v>
      </c>
      <c r="AW517" s="332">
        <v>2657252</v>
      </c>
      <c r="AX517" s="332">
        <v>0</v>
      </c>
      <c r="AY517" s="332">
        <v>0</v>
      </c>
      <c r="AZ517" s="332">
        <v>0</v>
      </c>
      <c r="BA517" s="332">
        <v>0</v>
      </c>
      <c r="BB517" s="332">
        <v>0</v>
      </c>
      <c r="BC517" s="332">
        <v>0</v>
      </c>
      <c r="BD517" s="332">
        <v>0</v>
      </c>
      <c r="BE517" s="332">
        <v>0</v>
      </c>
      <c r="BF517" s="481" t="s">
        <v>2392</v>
      </c>
      <c r="BG517" s="334"/>
    </row>
    <row r="518" spans="2:59" ht="18" customHeight="1" thickBot="1" x14ac:dyDescent="0.35">
      <c r="B518" s="397">
        <v>6590076</v>
      </c>
      <c r="C518" s="218">
        <v>4637</v>
      </c>
      <c r="D518" s="219">
        <v>5620</v>
      </c>
      <c r="E518" s="355">
        <v>45549</v>
      </c>
      <c r="F518" s="354">
        <v>501</v>
      </c>
      <c r="G518" s="220" t="s">
        <v>41</v>
      </c>
      <c r="H518" s="221">
        <v>19050540</v>
      </c>
      <c r="I518" s="354">
        <v>212</v>
      </c>
      <c r="J518" s="478">
        <v>4</v>
      </c>
      <c r="K518" s="478">
        <f t="shared" si="32"/>
        <v>42</v>
      </c>
      <c r="L518" s="478" t="s">
        <v>102</v>
      </c>
      <c r="M518" s="478">
        <v>12</v>
      </c>
      <c r="N518" s="486">
        <v>7</v>
      </c>
      <c r="O518" s="473" t="s">
        <v>2398</v>
      </c>
      <c r="P518" s="415">
        <v>117452</v>
      </c>
      <c r="Q518" s="222">
        <v>91388</v>
      </c>
      <c r="R518" s="425">
        <v>26064</v>
      </c>
      <c r="S518" s="368"/>
      <c r="T518" s="374"/>
      <c r="U518" s="374"/>
      <c r="V518" s="374"/>
      <c r="W518" s="368"/>
      <c r="X518" s="374"/>
      <c r="Y518" s="626"/>
      <c r="Z518" s="368"/>
      <c r="AA518" s="368"/>
      <c r="AB518" s="368"/>
      <c r="AC518" s="368"/>
      <c r="AD518" s="368"/>
      <c r="AE518" s="272">
        <v>0</v>
      </c>
      <c r="AF518" s="272"/>
      <c r="AG518" s="272">
        <v>0</v>
      </c>
      <c r="AH518" s="272">
        <v>0</v>
      </c>
      <c r="AI518" s="272">
        <v>0</v>
      </c>
      <c r="AJ518" s="272">
        <v>0</v>
      </c>
      <c r="AK518" s="272">
        <v>0</v>
      </c>
      <c r="AL518" s="272">
        <v>0</v>
      </c>
      <c r="AM518" s="272">
        <v>0</v>
      </c>
      <c r="AN518" s="272">
        <v>0</v>
      </c>
      <c r="AO518" s="272">
        <v>0</v>
      </c>
      <c r="AP518" s="272">
        <v>0</v>
      </c>
      <c r="AQ518" s="469">
        <f t="shared" si="33"/>
        <v>0</v>
      </c>
      <c r="AR518" s="470">
        <f t="shared" si="34"/>
        <v>0</v>
      </c>
      <c r="AS518" s="468">
        <f t="shared" si="35"/>
        <v>26064</v>
      </c>
      <c r="AT518" s="380">
        <v>0</v>
      </c>
      <c r="AU518" s="380">
        <v>0</v>
      </c>
      <c r="AV518" s="378">
        <v>0</v>
      </c>
      <c r="AW518" s="332">
        <v>26064</v>
      </c>
      <c r="AX518" s="332">
        <v>0</v>
      </c>
      <c r="AY518" s="332">
        <v>0</v>
      </c>
      <c r="AZ518" s="332">
        <v>0</v>
      </c>
      <c r="BA518" s="332">
        <v>0</v>
      </c>
      <c r="BB518" s="332">
        <v>0</v>
      </c>
      <c r="BC518" s="332">
        <v>0</v>
      </c>
      <c r="BD518" s="332">
        <v>0</v>
      </c>
      <c r="BE518" s="332">
        <v>0</v>
      </c>
      <c r="BF518" s="481" t="s">
        <v>2392</v>
      </c>
      <c r="BG518" s="334"/>
    </row>
    <row r="519" spans="2:59" ht="18" customHeight="1" thickBot="1" x14ac:dyDescent="0.35">
      <c r="B519" s="397">
        <v>6590076</v>
      </c>
      <c r="C519" s="218">
        <v>4638</v>
      </c>
      <c r="D519" s="219">
        <v>5621</v>
      </c>
      <c r="E519" s="355">
        <v>45549</v>
      </c>
      <c r="F519" s="354">
        <v>501</v>
      </c>
      <c r="G519" s="220" t="s">
        <v>41</v>
      </c>
      <c r="H519" s="221">
        <v>19050540</v>
      </c>
      <c r="I519" s="354">
        <v>212</v>
      </c>
      <c r="J519" s="478">
        <v>4</v>
      </c>
      <c r="K519" s="478">
        <f t="shared" si="32"/>
        <v>43</v>
      </c>
      <c r="L519" s="478" t="s">
        <v>104</v>
      </c>
      <c r="M519" s="478">
        <v>12</v>
      </c>
      <c r="N519" s="487">
        <v>7</v>
      </c>
      <c r="O519" s="473" t="s">
        <v>2398</v>
      </c>
      <c r="P519" s="415">
        <v>14128684</v>
      </c>
      <c r="Q519" s="222">
        <v>10993376</v>
      </c>
      <c r="R519" s="425">
        <v>3135308</v>
      </c>
      <c r="S519" s="368"/>
      <c r="T519" s="374"/>
      <c r="U519" s="374"/>
      <c r="V519" s="374"/>
      <c r="W519" s="368"/>
      <c r="X519" s="374"/>
      <c r="Y519" s="626"/>
      <c r="Z519" s="368"/>
      <c r="AA519" s="368"/>
      <c r="AB519" s="368"/>
      <c r="AC519" s="368"/>
      <c r="AD519" s="368"/>
      <c r="AE519" s="272">
        <v>0</v>
      </c>
      <c r="AF519" s="272"/>
      <c r="AG519" s="272">
        <v>0</v>
      </c>
      <c r="AH519" s="272">
        <v>0</v>
      </c>
      <c r="AI519" s="272">
        <v>0</v>
      </c>
      <c r="AJ519" s="272">
        <v>0</v>
      </c>
      <c r="AK519" s="272">
        <v>0</v>
      </c>
      <c r="AL519" s="272">
        <v>0</v>
      </c>
      <c r="AM519" s="272">
        <v>0</v>
      </c>
      <c r="AN519" s="272">
        <v>0</v>
      </c>
      <c r="AO519" s="272">
        <v>0</v>
      </c>
      <c r="AP519" s="272">
        <v>0</v>
      </c>
      <c r="AQ519" s="469">
        <f t="shared" si="33"/>
        <v>0</v>
      </c>
      <c r="AR519" s="470">
        <f t="shared" si="34"/>
        <v>0</v>
      </c>
      <c r="AS519" s="468">
        <f t="shared" si="35"/>
        <v>3135308</v>
      </c>
      <c r="AT519" s="380">
        <v>0</v>
      </c>
      <c r="AU519" s="380">
        <v>0</v>
      </c>
      <c r="AV519" s="378">
        <v>0</v>
      </c>
      <c r="AW519" s="332">
        <v>3135308</v>
      </c>
      <c r="AX519" s="332">
        <v>0</v>
      </c>
      <c r="AY519" s="332">
        <v>0</v>
      </c>
      <c r="AZ519" s="332">
        <v>0</v>
      </c>
      <c r="BA519" s="332">
        <v>0</v>
      </c>
      <c r="BB519" s="332">
        <v>0</v>
      </c>
      <c r="BC519" s="332">
        <v>0</v>
      </c>
      <c r="BD519" s="332">
        <v>0</v>
      </c>
      <c r="BE519" s="332">
        <v>0</v>
      </c>
      <c r="BF519" s="481" t="s">
        <v>2392</v>
      </c>
      <c r="BG519" s="334"/>
    </row>
    <row r="520" spans="2:59" ht="18" customHeight="1" thickBot="1" x14ac:dyDescent="0.35">
      <c r="B520" s="397">
        <v>6590076</v>
      </c>
      <c r="C520" s="218">
        <v>4639</v>
      </c>
      <c r="D520" s="219">
        <v>5622</v>
      </c>
      <c r="E520" s="355">
        <v>45549</v>
      </c>
      <c r="F520" s="354">
        <v>501</v>
      </c>
      <c r="G520" s="220" t="s">
        <v>41</v>
      </c>
      <c r="H520" s="221">
        <v>19050540</v>
      </c>
      <c r="I520" s="354">
        <v>146</v>
      </c>
      <c r="J520" s="478">
        <v>4</v>
      </c>
      <c r="K520" s="478">
        <f t="shared" si="32"/>
        <v>43</v>
      </c>
      <c r="L520" s="478" t="s">
        <v>103</v>
      </c>
      <c r="M520" s="478">
        <v>12</v>
      </c>
      <c r="N520" s="487">
        <v>7</v>
      </c>
      <c r="O520" s="473" t="s">
        <v>2398</v>
      </c>
      <c r="P520" s="415">
        <v>99570146</v>
      </c>
      <c r="Q520" s="222">
        <v>77474451</v>
      </c>
      <c r="R520" s="425">
        <v>22095695</v>
      </c>
      <c r="S520" s="368"/>
      <c r="T520" s="374"/>
      <c r="U520" s="374"/>
      <c r="V520" s="374"/>
      <c r="W520" s="368"/>
      <c r="X520" s="374"/>
      <c r="Y520" s="626"/>
      <c r="Z520" s="368"/>
      <c r="AA520" s="368"/>
      <c r="AB520" s="368"/>
      <c r="AC520" s="368"/>
      <c r="AD520" s="368"/>
      <c r="AE520" s="272">
        <v>0</v>
      </c>
      <c r="AF520" s="272"/>
      <c r="AG520" s="272">
        <v>0</v>
      </c>
      <c r="AH520" s="272">
        <v>19388977</v>
      </c>
      <c r="AI520" s="272">
        <v>0</v>
      </c>
      <c r="AJ520" s="272">
        <v>0</v>
      </c>
      <c r="AK520" s="272">
        <v>0</v>
      </c>
      <c r="AL520" s="272">
        <v>0</v>
      </c>
      <c r="AM520" s="272">
        <v>0</v>
      </c>
      <c r="AN520" s="272">
        <v>0</v>
      </c>
      <c r="AO520" s="272">
        <v>0</v>
      </c>
      <c r="AP520" s="272">
        <v>0</v>
      </c>
      <c r="AQ520" s="469">
        <f t="shared" si="33"/>
        <v>19388977</v>
      </c>
      <c r="AR520" s="470">
        <f t="shared" si="34"/>
        <v>0.87750020988251332</v>
      </c>
      <c r="AS520" s="468">
        <f t="shared" si="35"/>
        <v>2706718</v>
      </c>
      <c r="AT520" s="380">
        <v>0</v>
      </c>
      <c r="AU520" s="380">
        <v>0</v>
      </c>
      <c r="AV520" s="378">
        <v>0</v>
      </c>
      <c r="AW520" s="332">
        <v>22095695</v>
      </c>
      <c r="AX520" s="332">
        <v>0</v>
      </c>
      <c r="AY520" s="332">
        <v>0</v>
      </c>
      <c r="AZ520" s="332">
        <v>0</v>
      </c>
      <c r="BA520" s="332">
        <v>0</v>
      </c>
      <c r="BB520" s="332">
        <v>0</v>
      </c>
      <c r="BC520" s="332">
        <v>0</v>
      </c>
      <c r="BD520" s="332">
        <v>0</v>
      </c>
      <c r="BE520" s="332">
        <v>0</v>
      </c>
      <c r="BF520" s="481" t="s">
        <v>2392</v>
      </c>
      <c r="BG520" s="334"/>
    </row>
    <row r="521" spans="2:59" ht="18" customHeight="1" thickBot="1" x14ac:dyDescent="0.35">
      <c r="B521" s="397">
        <v>6590076</v>
      </c>
      <c r="C521" s="218">
        <v>4640</v>
      </c>
      <c r="D521" s="219">
        <v>5625</v>
      </c>
      <c r="E521" s="355">
        <v>45549</v>
      </c>
      <c r="F521" s="354">
        <v>501</v>
      </c>
      <c r="G521" s="220" t="s">
        <v>41</v>
      </c>
      <c r="H521" s="221">
        <v>19050540</v>
      </c>
      <c r="I521" s="354">
        <v>143</v>
      </c>
      <c r="J521" s="478">
        <v>4</v>
      </c>
      <c r="K521" s="478">
        <f t="shared" si="32"/>
        <v>40</v>
      </c>
      <c r="L521" s="478" t="s">
        <v>97</v>
      </c>
      <c r="M521" s="478">
        <v>12</v>
      </c>
      <c r="N521" s="487">
        <v>7</v>
      </c>
      <c r="O521" s="473" t="s">
        <v>2398</v>
      </c>
      <c r="P521" s="415">
        <v>87374314</v>
      </c>
      <c r="Q521" s="222">
        <v>67985006</v>
      </c>
      <c r="R521" s="425">
        <v>19389308</v>
      </c>
      <c r="S521" s="368"/>
      <c r="T521" s="374"/>
      <c r="U521" s="374"/>
      <c r="V521" s="374"/>
      <c r="W521" s="368"/>
      <c r="X521" s="374"/>
      <c r="Y521" s="626"/>
      <c r="Z521" s="368"/>
      <c r="AA521" s="368"/>
      <c r="AB521" s="368"/>
      <c r="AC521" s="368"/>
      <c r="AD521" s="368"/>
      <c r="AE521" s="272">
        <v>0</v>
      </c>
      <c r="AF521" s="272"/>
      <c r="AG521" s="272">
        <v>0</v>
      </c>
      <c r="AH521" s="272">
        <v>14647676</v>
      </c>
      <c r="AI521" s="272">
        <v>0</v>
      </c>
      <c r="AJ521" s="272">
        <v>0</v>
      </c>
      <c r="AK521" s="272">
        <v>0</v>
      </c>
      <c r="AL521" s="272">
        <v>0</v>
      </c>
      <c r="AM521" s="272">
        <v>0</v>
      </c>
      <c r="AN521" s="272">
        <v>0</v>
      </c>
      <c r="AO521" s="272">
        <v>0</v>
      </c>
      <c r="AP521" s="272">
        <v>0</v>
      </c>
      <c r="AQ521" s="469">
        <f t="shared" si="33"/>
        <v>14647676</v>
      </c>
      <c r="AR521" s="470">
        <f t="shared" si="34"/>
        <v>0.75545120021818213</v>
      </c>
      <c r="AS521" s="468">
        <f t="shared" si="35"/>
        <v>4741632</v>
      </c>
      <c r="AT521" s="380">
        <v>0</v>
      </c>
      <c r="AU521" s="380">
        <v>0</v>
      </c>
      <c r="AV521" s="378">
        <v>0</v>
      </c>
      <c r="AW521" s="332">
        <v>19389308</v>
      </c>
      <c r="AX521" s="332">
        <v>0</v>
      </c>
      <c r="AY521" s="332">
        <v>0</v>
      </c>
      <c r="AZ521" s="332">
        <v>0</v>
      </c>
      <c r="BA521" s="332">
        <v>0</v>
      </c>
      <c r="BB521" s="332">
        <v>0</v>
      </c>
      <c r="BC521" s="332">
        <v>0</v>
      </c>
      <c r="BD521" s="332">
        <v>0</v>
      </c>
      <c r="BE521" s="332">
        <v>0</v>
      </c>
      <c r="BF521" s="481" t="s">
        <v>2392</v>
      </c>
      <c r="BG521" s="334"/>
    </row>
    <row r="522" spans="2:59" ht="18" customHeight="1" thickBot="1" x14ac:dyDescent="0.35">
      <c r="B522" s="397">
        <v>6590076</v>
      </c>
      <c r="C522" s="218">
        <v>4640</v>
      </c>
      <c r="D522" s="219">
        <v>5625</v>
      </c>
      <c r="E522" s="355">
        <v>45549</v>
      </c>
      <c r="F522" s="354">
        <v>501</v>
      </c>
      <c r="G522" s="220" t="s">
        <v>41</v>
      </c>
      <c r="H522" s="221">
        <v>19050540</v>
      </c>
      <c r="I522" s="354">
        <v>143</v>
      </c>
      <c r="J522" s="478">
        <v>4</v>
      </c>
      <c r="K522" s="478">
        <f t="shared" si="32"/>
        <v>40</v>
      </c>
      <c r="L522" s="478" t="s">
        <v>97</v>
      </c>
      <c r="M522" s="478">
        <v>570</v>
      </c>
      <c r="N522" s="487">
        <v>1</v>
      </c>
      <c r="O522" s="473" t="s">
        <v>2398</v>
      </c>
      <c r="P522" s="415">
        <v>14325708</v>
      </c>
      <c r="Q522" s="222">
        <v>11146678</v>
      </c>
      <c r="R522" s="425">
        <v>3179030</v>
      </c>
      <c r="S522" s="368"/>
      <c r="T522" s="374"/>
      <c r="U522" s="374"/>
      <c r="V522" s="374"/>
      <c r="W522" s="368"/>
      <c r="X522" s="374"/>
      <c r="Y522" s="626"/>
      <c r="Z522" s="368"/>
      <c r="AA522" s="368"/>
      <c r="AB522" s="368"/>
      <c r="AC522" s="368"/>
      <c r="AD522" s="368"/>
      <c r="AE522" s="272">
        <v>0</v>
      </c>
      <c r="AF522" s="272"/>
      <c r="AG522" s="272">
        <v>0</v>
      </c>
      <c r="AH522" s="272">
        <v>3179030</v>
      </c>
      <c r="AI522" s="272">
        <v>0</v>
      </c>
      <c r="AJ522" s="272">
        <v>0</v>
      </c>
      <c r="AK522" s="272">
        <v>0</v>
      </c>
      <c r="AL522" s="272">
        <v>0</v>
      </c>
      <c r="AM522" s="272">
        <v>0</v>
      </c>
      <c r="AN522" s="272">
        <v>0</v>
      </c>
      <c r="AO522" s="272">
        <v>0</v>
      </c>
      <c r="AP522" s="272">
        <v>0</v>
      </c>
      <c r="AQ522" s="469">
        <f t="shared" si="33"/>
        <v>3179030</v>
      </c>
      <c r="AR522" s="470">
        <f t="shared" si="34"/>
        <v>1</v>
      </c>
      <c r="AS522" s="468">
        <f t="shared" si="35"/>
        <v>0</v>
      </c>
      <c r="AT522" s="380">
        <v>0</v>
      </c>
      <c r="AU522" s="380">
        <v>0</v>
      </c>
      <c r="AV522" s="378">
        <v>0</v>
      </c>
      <c r="AW522" s="332">
        <v>3179030</v>
      </c>
      <c r="AX522" s="332">
        <v>0</v>
      </c>
      <c r="AY522" s="332">
        <v>0</v>
      </c>
      <c r="AZ522" s="332">
        <v>0</v>
      </c>
      <c r="BA522" s="332">
        <v>0</v>
      </c>
      <c r="BB522" s="332">
        <v>0</v>
      </c>
      <c r="BC522" s="332">
        <v>0</v>
      </c>
      <c r="BD522" s="332">
        <v>0</v>
      </c>
      <c r="BE522" s="332">
        <v>0</v>
      </c>
      <c r="BF522" s="481" t="s">
        <v>2392</v>
      </c>
      <c r="BG522" s="334"/>
    </row>
    <row r="523" spans="2:59" ht="18" customHeight="1" thickBot="1" x14ac:dyDescent="0.35">
      <c r="B523" s="397">
        <v>6590076</v>
      </c>
      <c r="C523" s="218">
        <v>4641</v>
      </c>
      <c r="D523" s="219">
        <v>5623</v>
      </c>
      <c r="E523" s="355">
        <v>45549</v>
      </c>
      <c r="F523" s="354">
        <v>501</v>
      </c>
      <c r="G523" s="220" t="s">
        <v>41</v>
      </c>
      <c r="H523" s="221">
        <v>19050540</v>
      </c>
      <c r="I523" s="354">
        <v>211</v>
      </c>
      <c r="J523" s="478">
        <v>4</v>
      </c>
      <c r="K523" s="478">
        <f t="shared" si="32"/>
        <v>41</v>
      </c>
      <c r="L523" s="478" t="s">
        <v>98</v>
      </c>
      <c r="M523" s="478">
        <v>12</v>
      </c>
      <c r="N523" s="487">
        <v>7</v>
      </c>
      <c r="O523" s="473" t="s">
        <v>2398</v>
      </c>
      <c r="P523" s="415">
        <v>234900</v>
      </c>
      <c r="Q523" s="222">
        <v>182773</v>
      </c>
      <c r="R523" s="425">
        <v>52127</v>
      </c>
      <c r="S523" s="368"/>
      <c r="T523" s="374"/>
      <c r="U523" s="374"/>
      <c r="V523" s="374"/>
      <c r="W523" s="368"/>
      <c r="X523" s="374"/>
      <c r="Y523" s="626"/>
      <c r="Z523" s="368"/>
      <c r="AA523" s="368"/>
      <c r="AB523" s="368"/>
      <c r="AC523" s="368"/>
      <c r="AD523" s="368"/>
      <c r="AE523" s="272">
        <v>0</v>
      </c>
      <c r="AF523" s="272"/>
      <c r="AG523" s="272">
        <v>0</v>
      </c>
      <c r="AH523" s="272">
        <v>0</v>
      </c>
      <c r="AI523" s="272">
        <v>0</v>
      </c>
      <c r="AJ523" s="272">
        <v>0</v>
      </c>
      <c r="AK523" s="272">
        <v>0</v>
      </c>
      <c r="AL523" s="272">
        <v>0</v>
      </c>
      <c r="AM523" s="272">
        <v>0</v>
      </c>
      <c r="AN523" s="272">
        <v>0</v>
      </c>
      <c r="AO523" s="272">
        <v>0</v>
      </c>
      <c r="AP523" s="272">
        <v>0</v>
      </c>
      <c r="AQ523" s="469">
        <f t="shared" si="33"/>
        <v>0</v>
      </c>
      <c r="AR523" s="470">
        <f t="shared" si="34"/>
        <v>0</v>
      </c>
      <c r="AS523" s="468">
        <f t="shared" si="35"/>
        <v>52127</v>
      </c>
      <c r="AT523" s="380">
        <v>0</v>
      </c>
      <c r="AU523" s="380">
        <v>0</v>
      </c>
      <c r="AV523" s="378">
        <v>0</v>
      </c>
      <c r="AW523" s="332">
        <v>52127</v>
      </c>
      <c r="AX523" s="332">
        <v>0</v>
      </c>
      <c r="AY523" s="332">
        <v>0</v>
      </c>
      <c r="AZ523" s="332">
        <v>0</v>
      </c>
      <c r="BA523" s="332">
        <v>0</v>
      </c>
      <c r="BB523" s="332">
        <v>0</v>
      </c>
      <c r="BC523" s="332">
        <v>0</v>
      </c>
      <c r="BD523" s="332">
        <v>0</v>
      </c>
      <c r="BE523" s="332">
        <v>0</v>
      </c>
      <c r="BF523" s="481" t="s">
        <v>2392</v>
      </c>
      <c r="BG523" s="334"/>
    </row>
    <row r="524" spans="2:59" ht="18" customHeight="1" thickBot="1" x14ac:dyDescent="0.35">
      <c r="B524" s="397">
        <v>6590076</v>
      </c>
      <c r="C524" s="218">
        <v>4641</v>
      </c>
      <c r="D524" s="219">
        <v>5623</v>
      </c>
      <c r="E524" s="355">
        <v>45549</v>
      </c>
      <c r="F524" s="354">
        <v>501</v>
      </c>
      <c r="G524" s="220" t="s">
        <v>41</v>
      </c>
      <c r="H524" s="221">
        <v>19050540</v>
      </c>
      <c r="I524" s="354">
        <v>211</v>
      </c>
      <c r="J524" s="478">
        <v>4</v>
      </c>
      <c r="K524" s="478">
        <f t="shared" si="32"/>
        <v>41</v>
      </c>
      <c r="L524" s="478" t="s">
        <v>99</v>
      </c>
      <c r="M524" s="478">
        <v>12</v>
      </c>
      <c r="N524" s="487">
        <v>7</v>
      </c>
      <c r="O524" s="473" t="s">
        <v>2398</v>
      </c>
      <c r="P524" s="415">
        <v>23425168</v>
      </c>
      <c r="Q524" s="222">
        <v>18226869</v>
      </c>
      <c r="R524" s="425">
        <v>5198299</v>
      </c>
      <c r="S524" s="368"/>
      <c r="T524" s="374"/>
      <c r="U524" s="374"/>
      <c r="V524" s="374"/>
      <c r="W524" s="368"/>
      <c r="X524" s="374"/>
      <c r="Y524" s="626"/>
      <c r="Z524" s="368"/>
      <c r="AA524" s="368"/>
      <c r="AB524" s="368"/>
      <c r="AC524" s="368"/>
      <c r="AD524" s="368"/>
      <c r="AE524" s="272">
        <v>0</v>
      </c>
      <c r="AF524" s="272"/>
      <c r="AG524" s="272">
        <v>0</v>
      </c>
      <c r="AH524" s="272">
        <v>0</v>
      </c>
      <c r="AI524" s="272">
        <v>0</v>
      </c>
      <c r="AJ524" s="272">
        <v>0</v>
      </c>
      <c r="AK524" s="272">
        <v>0</v>
      </c>
      <c r="AL524" s="272">
        <v>0</v>
      </c>
      <c r="AM524" s="272">
        <v>0</v>
      </c>
      <c r="AN524" s="272">
        <v>0</v>
      </c>
      <c r="AO524" s="272">
        <v>0</v>
      </c>
      <c r="AP524" s="272">
        <v>0</v>
      </c>
      <c r="AQ524" s="469">
        <f t="shared" si="33"/>
        <v>0</v>
      </c>
      <c r="AR524" s="470">
        <f t="shared" si="34"/>
        <v>0</v>
      </c>
      <c r="AS524" s="468">
        <f t="shared" si="35"/>
        <v>5198299</v>
      </c>
      <c r="AT524" s="380">
        <v>0</v>
      </c>
      <c r="AU524" s="380">
        <v>0</v>
      </c>
      <c r="AV524" s="378">
        <v>0</v>
      </c>
      <c r="AW524" s="332">
        <v>5198299</v>
      </c>
      <c r="AX524" s="332">
        <v>0</v>
      </c>
      <c r="AY524" s="332">
        <v>0</v>
      </c>
      <c r="AZ524" s="332">
        <v>0</v>
      </c>
      <c r="BA524" s="332">
        <v>0</v>
      </c>
      <c r="BB524" s="332">
        <v>0</v>
      </c>
      <c r="BC524" s="332">
        <v>0</v>
      </c>
      <c r="BD524" s="332">
        <v>0</v>
      </c>
      <c r="BE524" s="332">
        <v>0</v>
      </c>
      <c r="BF524" s="481" t="s">
        <v>2392</v>
      </c>
      <c r="BG524" s="334"/>
    </row>
    <row r="525" spans="2:59" ht="18" customHeight="1" thickBot="1" x14ac:dyDescent="0.35">
      <c r="B525" s="397">
        <v>6590076</v>
      </c>
      <c r="C525" s="218">
        <v>4641</v>
      </c>
      <c r="D525" s="219">
        <v>5623</v>
      </c>
      <c r="E525" s="355">
        <v>45549</v>
      </c>
      <c r="F525" s="354">
        <v>501</v>
      </c>
      <c r="G525" s="220" t="s">
        <v>41</v>
      </c>
      <c r="H525" s="221">
        <v>19050540</v>
      </c>
      <c r="I525" s="354">
        <v>211</v>
      </c>
      <c r="J525" s="478">
        <v>4</v>
      </c>
      <c r="K525" s="478">
        <f t="shared" si="32"/>
        <v>41</v>
      </c>
      <c r="L525" s="478" t="s">
        <v>100</v>
      </c>
      <c r="M525" s="478">
        <v>12</v>
      </c>
      <c r="N525" s="487">
        <v>7</v>
      </c>
      <c r="O525" s="473" t="s">
        <v>2398</v>
      </c>
      <c r="P525" s="415">
        <v>94494704</v>
      </c>
      <c r="Q525" s="222">
        <v>73525305</v>
      </c>
      <c r="R525" s="425">
        <v>20969399</v>
      </c>
      <c r="S525" s="368"/>
      <c r="T525" s="374"/>
      <c r="U525" s="374"/>
      <c r="V525" s="374"/>
      <c r="W525" s="368"/>
      <c r="X525" s="374"/>
      <c r="Y525" s="626"/>
      <c r="Z525" s="368"/>
      <c r="AA525" s="368"/>
      <c r="AB525" s="368"/>
      <c r="AC525" s="368"/>
      <c r="AD525" s="368"/>
      <c r="AE525" s="272">
        <v>0</v>
      </c>
      <c r="AF525" s="272"/>
      <c r="AG525" s="272">
        <v>0</v>
      </c>
      <c r="AH525" s="272">
        <v>0</v>
      </c>
      <c r="AI525" s="272">
        <v>0</v>
      </c>
      <c r="AJ525" s="272">
        <v>0</v>
      </c>
      <c r="AK525" s="272">
        <v>0</v>
      </c>
      <c r="AL525" s="272">
        <v>0</v>
      </c>
      <c r="AM525" s="272">
        <v>0</v>
      </c>
      <c r="AN525" s="272">
        <v>0</v>
      </c>
      <c r="AO525" s="272">
        <v>0</v>
      </c>
      <c r="AP525" s="272">
        <v>0</v>
      </c>
      <c r="AQ525" s="469">
        <f t="shared" si="33"/>
        <v>0</v>
      </c>
      <c r="AR525" s="470">
        <f t="shared" si="34"/>
        <v>0</v>
      </c>
      <c r="AS525" s="468">
        <f t="shared" si="35"/>
        <v>20969399</v>
      </c>
      <c r="AT525" s="380">
        <v>0</v>
      </c>
      <c r="AU525" s="380">
        <v>0</v>
      </c>
      <c r="AV525" s="378">
        <v>0</v>
      </c>
      <c r="AW525" s="332">
        <v>20969399</v>
      </c>
      <c r="AX525" s="332">
        <v>0</v>
      </c>
      <c r="AY525" s="332">
        <v>0</v>
      </c>
      <c r="AZ525" s="332">
        <v>0</v>
      </c>
      <c r="BA525" s="332">
        <v>0</v>
      </c>
      <c r="BB525" s="332">
        <v>0</v>
      </c>
      <c r="BC525" s="332">
        <v>0</v>
      </c>
      <c r="BD525" s="332">
        <v>0</v>
      </c>
      <c r="BE525" s="332">
        <v>0</v>
      </c>
      <c r="BF525" s="481" t="s">
        <v>2392</v>
      </c>
      <c r="BG525" s="334"/>
    </row>
    <row r="526" spans="2:59" ht="18" customHeight="1" thickBot="1" x14ac:dyDescent="0.35">
      <c r="B526" s="397">
        <v>6590076</v>
      </c>
      <c r="C526" s="218">
        <v>4641</v>
      </c>
      <c r="D526" s="219">
        <v>5623</v>
      </c>
      <c r="E526" s="355">
        <v>45549</v>
      </c>
      <c r="F526" s="354">
        <v>501</v>
      </c>
      <c r="G526" s="220" t="s">
        <v>41</v>
      </c>
      <c r="H526" s="221">
        <v>19050540</v>
      </c>
      <c r="I526" s="354">
        <v>211</v>
      </c>
      <c r="J526" s="478">
        <v>4</v>
      </c>
      <c r="K526" s="478">
        <f t="shared" si="32"/>
        <v>41</v>
      </c>
      <c r="L526" s="478" t="s">
        <v>99</v>
      </c>
      <c r="M526" s="478">
        <v>570</v>
      </c>
      <c r="N526" s="487">
        <v>1</v>
      </c>
      <c r="O526" s="473" t="s">
        <v>2398</v>
      </c>
      <c r="P526" s="415">
        <v>10000000</v>
      </c>
      <c r="Q526" s="222">
        <v>7780891</v>
      </c>
      <c r="R526" s="425">
        <v>2219109</v>
      </c>
      <c r="S526" s="368"/>
      <c r="T526" s="374"/>
      <c r="U526" s="374"/>
      <c r="V526" s="374"/>
      <c r="W526" s="368"/>
      <c r="X526" s="374"/>
      <c r="Y526" s="626"/>
      <c r="Z526" s="368"/>
      <c r="AA526" s="368"/>
      <c r="AB526" s="368"/>
      <c r="AC526" s="368"/>
      <c r="AD526" s="368"/>
      <c r="AE526" s="272">
        <v>0</v>
      </c>
      <c r="AF526" s="272"/>
      <c r="AG526" s="272">
        <v>0</v>
      </c>
      <c r="AH526" s="272">
        <v>0</v>
      </c>
      <c r="AI526" s="272">
        <v>0</v>
      </c>
      <c r="AJ526" s="272">
        <v>0</v>
      </c>
      <c r="AK526" s="272">
        <v>0</v>
      </c>
      <c r="AL526" s="272">
        <v>0</v>
      </c>
      <c r="AM526" s="272">
        <v>0</v>
      </c>
      <c r="AN526" s="272">
        <v>0</v>
      </c>
      <c r="AO526" s="272">
        <v>0</v>
      </c>
      <c r="AP526" s="272">
        <v>0</v>
      </c>
      <c r="AQ526" s="469">
        <f t="shared" si="33"/>
        <v>0</v>
      </c>
      <c r="AR526" s="470">
        <f t="shared" si="34"/>
        <v>0</v>
      </c>
      <c r="AS526" s="468">
        <f t="shared" si="35"/>
        <v>2219109</v>
      </c>
      <c r="AT526" s="380">
        <v>0</v>
      </c>
      <c r="AU526" s="380">
        <v>0</v>
      </c>
      <c r="AV526" s="378">
        <v>0</v>
      </c>
      <c r="AW526" s="332">
        <v>2219109</v>
      </c>
      <c r="AX526" s="332">
        <v>0</v>
      </c>
      <c r="AY526" s="332">
        <v>0</v>
      </c>
      <c r="AZ526" s="332">
        <v>0</v>
      </c>
      <c r="BA526" s="332">
        <v>0</v>
      </c>
      <c r="BB526" s="332">
        <v>0</v>
      </c>
      <c r="BC526" s="332">
        <v>0</v>
      </c>
      <c r="BD526" s="332">
        <v>0</v>
      </c>
      <c r="BE526" s="332">
        <v>0</v>
      </c>
      <c r="BF526" s="481" t="s">
        <v>2392</v>
      </c>
      <c r="BG526" s="334"/>
    </row>
    <row r="527" spans="2:59" ht="18" customHeight="1" thickBot="1" x14ac:dyDescent="0.35">
      <c r="B527" s="397">
        <v>6590076</v>
      </c>
      <c r="C527" s="218">
        <v>4642</v>
      </c>
      <c r="D527" s="219">
        <v>5624</v>
      </c>
      <c r="E527" s="355">
        <v>45549</v>
      </c>
      <c r="F527" s="354">
        <v>501</v>
      </c>
      <c r="G527" s="220" t="s">
        <v>41</v>
      </c>
      <c r="H527" s="221">
        <v>19050540</v>
      </c>
      <c r="I527" s="354">
        <v>148</v>
      </c>
      <c r="J527" s="478">
        <v>4</v>
      </c>
      <c r="K527" s="478">
        <f t="shared" si="32"/>
        <v>40</v>
      </c>
      <c r="L527" s="478" t="s">
        <v>96</v>
      </c>
      <c r="M527" s="478">
        <v>12</v>
      </c>
      <c r="N527" s="487">
        <v>7</v>
      </c>
      <c r="O527" s="473" t="s">
        <v>2398</v>
      </c>
      <c r="P527" s="415">
        <v>25899746</v>
      </c>
      <c r="Q527" s="222">
        <v>20152312</v>
      </c>
      <c r="R527" s="425">
        <v>5747434</v>
      </c>
      <c r="S527" s="368"/>
      <c r="T527" s="374"/>
      <c r="U527" s="374"/>
      <c r="V527" s="374"/>
      <c r="W527" s="368"/>
      <c r="X527" s="374"/>
      <c r="Y527" s="626"/>
      <c r="Z527" s="368"/>
      <c r="AA527" s="368"/>
      <c r="AB527" s="368"/>
      <c r="AC527" s="368"/>
      <c r="AD527" s="368"/>
      <c r="AE527" s="272">
        <v>0</v>
      </c>
      <c r="AF527" s="272"/>
      <c r="AG527" s="272">
        <v>0</v>
      </c>
      <c r="AH527" s="272">
        <v>5747434</v>
      </c>
      <c r="AI527" s="272">
        <v>0</v>
      </c>
      <c r="AJ527" s="272">
        <v>0</v>
      </c>
      <c r="AK527" s="272">
        <v>0</v>
      </c>
      <c r="AL527" s="272">
        <v>0</v>
      </c>
      <c r="AM527" s="272">
        <v>0</v>
      </c>
      <c r="AN527" s="272">
        <v>0</v>
      </c>
      <c r="AO527" s="272">
        <v>0</v>
      </c>
      <c r="AP527" s="272">
        <v>0</v>
      </c>
      <c r="AQ527" s="469">
        <f t="shared" si="33"/>
        <v>5747434</v>
      </c>
      <c r="AR527" s="470">
        <f t="shared" si="34"/>
        <v>1</v>
      </c>
      <c r="AS527" s="468">
        <f t="shared" si="35"/>
        <v>0</v>
      </c>
      <c r="AT527" s="380">
        <v>0</v>
      </c>
      <c r="AU527" s="380">
        <v>0</v>
      </c>
      <c r="AV527" s="378">
        <v>0</v>
      </c>
      <c r="AW527" s="332">
        <v>5747434</v>
      </c>
      <c r="AX527" s="332">
        <v>0</v>
      </c>
      <c r="AY527" s="332">
        <v>0</v>
      </c>
      <c r="AZ527" s="332">
        <v>0</v>
      </c>
      <c r="BA527" s="332">
        <v>0</v>
      </c>
      <c r="BB527" s="332">
        <v>0</v>
      </c>
      <c r="BC527" s="332">
        <v>0</v>
      </c>
      <c r="BD527" s="332">
        <v>0</v>
      </c>
      <c r="BE527" s="332">
        <v>0</v>
      </c>
      <c r="BF527" s="481" t="s">
        <v>2392</v>
      </c>
      <c r="BG527" s="334"/>
    </row>
    <row r="528" spans="2:59" ht="18" customHeight="1" thickBot="1" x14ac:dyDescent="0.35">
      <c r="B528" s="397">
        <v>6590076</v>
      </c>
      <c r="C528" s="218">
        <v>4642</v>
      </c>
      <c r="D528" s="219">
        <v>5624</v>
      </c>
      <c r="E528" s="355">
        <v>45549</v>
      </c>
      <c r="F528" s="354">
        <v>501</v>
      </c>
      <c r="G528" s="220" t="s">
        <v>41</v>
      </c>
      <c r="H528" s="221">
        <v>19050490</v>
      </c>
      <c r="I528" s="354">
        <v>148</v>
      </c>
      <c r="J528" s="478">
        <v>4</v>
      </c>
      <c r="K528" s="478">
        <f t="shared" si="32"/>
        <v>40</v>
      </c>
      <c r="L528" s="478" t="s">
        <v>96</v>
      </c>
      <c r="M528" s="478">
        <v>570</v>
      </c>
      <c r="N528" s="487">
        <v>1</v>
      </c>
      <c r="O528" s="473" t="s">
        <v>2398</v>
      </c>
      <c r="P528" s="415">
        <v>4233492</v>
      </c>
      <c r="Q528" s="222">
        <v>3294034</v>
      </c>
      <c r="R528" s="425">
        <v>939458</v>
      </c>
      <c r="S528" s="368"/>
      <c r="T528" s="374"/>
      <c r="U528" s="374"/>
      <c r="V528" s="374"/>
      <c r="W528" s="368"/>
      <c r="X528" s="374"/>
      <c r="Y528" s="626"/>
      <c r="Z528" s="368"/>
      <c r="AA528" s="368"/>
      <c r="AB528" s="368"/>
      <c r="AC528" s="368"/>
      <c r="AD528" s="368"/>
      <c r="AE528" s="272">
        <v>0</v>
      </c>
      <c r="AF528" s="272"/>
      <c r="AG528" s="272">
        <v>0</v>
      </c>
      <c r="AH528" s="272">
        <v>939458</v>
      </c>
      <c r="AI528" s="272">
        <v>0</v>
      </c>
      <c r="AJ528" s="272">
        <v>0</v>
      </c>
      <c r="AK528" s="272">
        <v>0</v>
      </c>
      <c r="AL528" s="272">
        <v>0</v>
      </c>
      <c r="AM528" s="272">
        <v>0</v>
      </c>
      <c r="AN528" s="272">
        <v>0</v>
      </c>
      <c r="AO528" s="272">
        <v>0</v>
      </c>
      <c r="AP528" s="272">
        <v>0</v>
      </c>
      <c r="AQ528" s="469">
        <f t="shared" si="33"/>
        <v>939458</v>
      </c>
      <c r="AR528" s="470">
        <f t="shared" si="34"/>
        <v>1</v>
      </c>
      <c r="AS528" s="468">
        <f t="shared" si="35"/>
        <v>0</v>
      </c>
      <c r="AT528" s="380">
        <v>0</v>
      </c>
      <c r="AU528" s="380">
        <v>0</v>
      </c>
      <c r="AV528" s="378">
        <v>0</v>
      </c>
      <c r="AW528" s="332">
        <v>939458</v>
      </c>
      <c r="AX528" s="332">
        <v>0</v>
      </c>
      <c r="AY528" s="332">
        <v>0</v>
      </c>
      <c r="AZ528" s="332">
        <v>0</v>
      </c>
      <c r="BA528" s="332">
        <v>0</v>
      </c>
      <c r="BB528" s="332">
        <v>0</v>
      </c>
      <c r="BC528" s="332">
        <v>0</v>
      </c>
      <c r="BD528" s="332">
        <v>0</v>
      </c>
      <c r="BE528" s="332">
        <v>0</v>
      </c>
      <c r="BF528" s="481" t="s">
        <v>2392</v>
      </c>
      <c r="BG528" s="334"/>
    </row>
    <row r="529" spans="2:59" ht="18" customHeight="1" thickBot="1" x14ac:dyDescent="0.35">
      <c r="B529" s="397">
        <v>6590076</v>
      </c>
      <c r="C529" s="218">
        <v>4643</v>
      </c>
      <c r="D529" s="219">
        <v>5628</v>
      </c>
      <c r="E529" s="355">
        <v>45549</v>
      </c>
      <c r="F529" s="354">
        <v>501</v>
      </c>
      <c r="G529" s="220" t="s">
        <v>41</v>
      </c>
      <c r="H529" s="221">
        <v>19050540</v>
      </c>
      <c r="I529" s="354">
        <v>111</v>
      </c>
      <c r="J529" s="478">
        <v>4</v>
      </c>
      <c r="K529" s="478">
        <f t="shared" si="32"/>
        <v>36</v>
      </c>
      <c r="L529" s="478" t="s">
        <v>89</v>
      </c>
      <c r="M529" s="478">
        <v>12</v>
      </c>
      <c r="N529" s="487">
        <v>7</v>
      </c>
      <c r="O529" s="473" t="s">
        <v>2398</v>
      </c>
      <c r="P529" s="415">
        <v>11384266</v>
      </c>
      <c r="Q529" s="222">
        <v>8857975</v>
      </c>
      <c r="R529" s="425">
        <v>2526291</v>
      </c>
      <c r="S529" s="368"/>
      <c r="T529" s="374"/>
      <c r="U529" s="374"/>
      <c r="V529" s="374"/>
      <c r="W529" s="368"/>
      <c r="X529" s="374"/>
      <c r="Y529" s="626"/>
      <c r="Z529" s="368"/>
      <c r="AA529" s="368"/>
      <c r="AB529" s="368"/>
      <c r="AC529" s="368"/>
      <c r="AD529" s="368"/>
      <c r="AE529" s="272">
        <v>0</v>
      </c>
      <c r="AF529" s="272"/>
      <c r="AG529" s="272">
        <v>0</v>
      </c>
      <c r="AH529" s="272">
        <v>2526291</v>
      </c>
      <c r="AI529" s="272">
        <v>0</v>
      </c>
      <c r="AJ529" s="272">
        <v>0</v>
      </c>
      <c r="AK529" s="272">
        <v>0</v>
      </c>
      <c r="AL529" s="272">
        <v>0</v>
      </c>
      <c r="AM529" s="272">
        <v>0</v>
      </c>
      <c r="AN529" s="272">
        <v>0</v>
      </c>
      <c r="AO529" s="272">
        <v>0</v>
      </c>
      <c r="AP529" s="272">
        <v>0</v>
      </c>
      <c r="AQ529" s="469">
        <f t="shared" si="33"/>
        <v>2526291</v>
      </c>
      <c r="AR529" s="470">
        <f t="shared" si="34"/>
        <v>1</v>
      </c>
      <c r="AS529" s="468">
        <f t="shared" si="35"/>
        <v>0</v>
      </c>
      <c r="AT529" s="380">
        <v>0</v>
      </c>
      <c r="AU529" s="380">
        <v>0</v>
      </c>
      <c r="AV529" s="378">
        <v>0</v>
      </c>
      <c r="AW529" s="332">
        <v>2526291</v>
      </c>
      <c r="AX529" s="332">
        <v>0</v>
      </c>
      <c r="AY529" s="332">
        <v>0</v>
      </c>
      <c r="AZ529" s="332">
        <v>0</v>
      </c>
      <c r="BA529" s="332">
        <v>0</v>
      </c>
      <c r="BB529" s="332">
        <v>0</v>
      </c>
      <c r="BC529" s="332">
        <v>0</v>
      </c>
      <c r="BD529" s="332">
        <v>0</v>
      </c>
      <c r="BE529" s="332">
        <v>0</v>
      </c>
      <c r="BF529" s="481" t="s">
        <v>2392</v>
      </c>
      <c r="BG529" s="334"/>
    </row>
    <row r="530" spans="2:59" ht="18" customHeight="1" thickBot="1" x14ac:dyDescent="0.35">
      <c r="B530" s="397">
        <v>6590076</v>
      </c>
      <c r="C530" s="218">
        <v>4643</v>
      </c>
      <c r="D530" s="219">
        <v>5628</v>
      </c>
      <c r="E530" s="355">
        <v>45549</v>
      </c>
      <c r="F530" s="354">
        <v>501</v>
      </c>
      <c r="G530" s="220" t="s">
        <v>41</v>
      </c>
      <c r="H530" s="221">
        <v>19050540</v>
      </c>
      <c r="I530" s="354">
        <v>111</v>
      </c>
      <c r="J530" s="478">
        <v>4</v>
      </c>
      <c r="K530" s="478">
        <f t="shared" si="32"/>
        <v>36</v>
      </c>
      <c r="L530" s="478" t="s">
        <v>89</v>
      </c>
      <c r="M530" s="478">
        <v>570</v>
      </c>
      <c r="N530" s="487">
        <v>1</v>
      </c>
      <c r="O530" s="473" t="s">
        <v>2398</v>
      </c>
      <c r="P530" s="415">
        <v>1860836</v>
      </c>
      <c r="Q530" s="222">
        <v>1447897</v>
      </c>
      <c r="R530" s="425">
        <v>412939</v>
      </c>
      <c r="S530" s="368"/>
      <c r="T530" s="374"/>
      <c r="U530" s="374"/>
      <c r="V530" s="374"/>
      <c r="W530" s="368"/>
      <c r="X530" s="374"/>
      <c r="Y530" s="626"/>
      <c r="Z530" s="368"/>
      <c r="AA530" s="368"/>
      <c r="AB530" s="368"/>
      <c r="AC530" s="368"/>
      <c r="AD530" s="368"/>
      <c r="AE530" s="272">
        <v>0</v>
      </c>
      <c r="AF530" s="272"/>
      <c r="AG530" s="272">
        <v>0</v>
      </c>
      <c r="AH530" s="272">
        <v>412939</v>
      </c>
      <c r="AI530" s="272">
        <v>0</v>
      </c>
      <c r="AJ530" s="272">
        <v>0</v>
      </c>
      <c r="AK530" s="272">
        <v>0</v>
      </c>
      <c r="AL530" s="272">
        <v>0</v>
      </c>
      <c r="AM530" s="272">
        <v>0</v>
      </c>
      <c r="AN530" s="272">
        <v>0</v>
      </c>
      <c r="AO530" s="272">
        <v>0</v>
      </c>
      <c r="AP530" s="272">
        <v>0</v>
      </c>
      <c r="AQ530" s="469">
        <f t="shared" si="33"/>
        <v>412939</v>
      </c>
      <c r="AR530" s="470">
        <f t="shared" si="34"/>
        <v>1</v>
      </c>
      <c r="AS530" s="468">
        <f t="shared" si="35"/>
        <v>0</v>
      </c>
      <c r="AT530" s="380">
        <v>0</v>
      </c>
      <c r="AU530" s="380">
        <v>0</v>
      </c>
      <c r="AV530" s="378">
        <v>0</v>
      </c>
      <c r="AW530" s="332">
        <v>412939</v>
      </c>
      <c r="AX530" s="332">
        <v>0</v>
      </c>
      <c r="AY530" s="332">
        <v>0</v>
      </c>
      <c r="AZ530" s="332">
        <v>0</v>
      </c>
      <c r="BA530" s="332">
        <v>0</v>
      </c>
      <c r="BB530" s="332">
        <v>0</v>
      </c>
      <c r="BC530" s="332">
        <v>0</v>
      </c>
      <c r="BD530" s="332">
        <v>0</v>
      </c>
      <c r="BE530" s="332">
        <v>0</v>
      </c>
      <c r="BF530" s="481" t="s">
        <v>2392</v>
      </c>
      <c r="BG530" s="334"/>
    </row>
    <row r="531" spans="2:59" ht="18" customHeight="1" thickBot="1" x14ac:dyDescent="0.35">
      <c r="B531" s="397">
        <v>6590076</v>
      </c>
      <c r="C531" s="218">
        <v>4644</v>
      </c>
      <c r="D531" s="219">
        <v>5627</v>
      </c>
      <c r="E531" s="355">
        <v>45549</v>
      </c>
      <c r="F531" s="354">
        <v>501</v>
      </c>
      <c r="G531" s="220" t="s">
        <v>41</v>
      </c>
      <c r="H531" s="221">
        <v>19050540</v>
      </c>
      <c r="I531" s="354">
        <v>119</v>
      </c>
      <c r="J531" s="478">
        <v>4</v>
      </c>
      <c r="K531" s="478">
        <f t="shared" si="32"/>
        <v>39</v>
      </c>
      <c r="L531" s="478" t="s">
        <v>94</v>
      </c>
      <c r="M531" s="478">
        <v>12</v>
      </c>
      <c r="N531" s="487">
        <v>7</v>
      </c>
      <c r="O531" s="473" t="s">
        <v>2398</v>
      </c>
      <c r="P531" s="415">
        <v>35540921</v>
      </c>
      <c r="Q531" s="222">
        <v>27654006</v>
      </c>
      <c r="R531" s="425">
        <v>7886915</v>
      </c>
      <c r="S531" s="368"/>
      <c r="T531" s="374"/>
      <c r="U531" s="374"/>
      <c r="V531" s="374"/>
      <c r="W531" s="368"/>
      <c r="X531" s="374"/>
      <c r="Y531" s="626"/>
      <c r="Z531" s="368"/>
      <c r="AA531" s="368"/>
      <c r="AB531" s="368"/>
      <c r="AC531" s="368"/>
      <c r="AD531" s="368"/>
      <c r="AE531" s="272">
        <v>0</v>
      </c>
      <c r="AF531" s="272"/>
      <c r="AG531" s="272">
        <v>0</v>
      </c>
      <c r="AH531" s="272">
        <v>7886915</v>
      </c>
      <c r="AI531" s="272">
        <v>0</v>
      </c>
      <c r="AJ531" s="272">
        <v>0</v>
      </c>
      <c r="AK531" s="272">
        <v>0</v>
      </c>
      <c r="AL531" s="272">
        <v>0</v>
      </c>
      <c r="AM531" s="272">
        <v>0</v>
      </c>
      <c r="AN531" s="272">
        <v>0</v>
      </c>
      <c r="AO531" s="272">
        <v>0</v>
      </c>
      <c r="AP531" s="272">
        <v>0</v>
      </c>
      <c r="AQ531" s="469">
        <f t="shared" si="33"/>
        <v>7886915</v>
      </c>
      <c r="AR531" s="470">
        <f t="shared" si="34"/>
        <v>1</v>
      </c>
      <c r="AS531" s="468">
        <f t="shared" si="35"/>
        <v>0</v>
      </c>
      <c r="AT531" s="380">
        <v>0</v>
      </c>
      <c r="AU531" s="380">
        <v>0</v>
      </c>
      <c r="AV531" s="378">
        <v>0</v>
      </c>
      <c r="AW531" s="332">
        <v>7886915</v>
      </c>
      <c r="AX531" s="332">
        <v>0</v>
      </c>
      <c r="AY531" s="332">
        <v>0</v>
      </c>
      <c r="AZ531" s="332">
        <v>0</v>
      </c>
      <c r="BA531" s="332">
        <v>0</v>
      </c>
      <c r="BB531" s="332">
        <v>0</v>
      </c>
      <c r="BC531" s="332">
        <v>0</v>
      </c>
      <c r="BD531" s="332">
        <v>0</v>
      </c>
      <c r="BE531" s="332">
        <v>0</v>
      </c>
      <c r="BF531" s="481" t="s">
        <v>2392</v>
      </c>
      <c r="BG531" s="334"/>
    </row>
    <row r="532" spans="2:59" ht="18" customHeight="1" thickBot="1" x14ac:dyDescent="0.35">
      <c r="B532" s="397">
        <v>6590076</v>
      </c>
      <c r="C532" s="218">
        <v>4644</v>
      </c>
      <c r="D532" s="219">
        <v>5627</v>
      </c>
      <c r="E532" s="355">
        <v>45549</v>
      </c>
      <c r="F532" s="354">
        <v>501</v>
      </c>
      <c r="G532" s="220" t="s">
        <v>41</v>
      </c>
      <c r="H532" s="221">
        <v>19050540</v>
      </c>
      <c r="I532" s="354">
        <v>119</v>
      </c>
      <c r="J532" s="478">
        <v>4</v>
      </c>
      <c r="K532" s="478">
        <f t="shared" si="32"/>
        <v>39</v>
      </c>
      <c r="L532" s="478" t="s">
        <v>94</v>
      </c>
      <c r="M532" s="478">
        <v>570</v>
      </c>
      <c r="N532" s="487">
        <v>1</v>
      </c>
      <c r="O532" s="473" t="s">
        <v>2398</v>
      </c>
      <c r="P532" s="415">
        <v>5809405</v>
      </c>
      <c r="Q532" s="222">
        <v>4520235</v>
      </c>
      <c r="R532" s="425">
        <v>1289170</v>
      </c>
      <c r="S532" s="368"/>
      <c r="T532" s="374"/>
      <c r="U532" s="374"/>
      <c r="V532" s="374"/>
      <c r="W532" s="368"/>
      <c r="X532" s="374"/>
      <c r="Y532" s="626"/>
      <c r="Z532" s="368"/>
      <c r="AA532" s="368"/>
      <c r="AB532" s="368"/>
      <c r="AC532" s="368"/>
      <c r="AD532" s="368"/>
      <c r="AE532" s="272">
        <v>0</v>
      </c>
      <c r="AF532" s="272"/>
      <c r="AG532" s="272">
        <v>0</v>
      </c>
      <c r="AH532" s="272">
        <v>1289170</v>
      </c>
      <c r="AI532" s="272">
        <v>0</v>
      </c>
      <c r="AJ532" s="272">
        <v>0</v>
      </c>
      <c r="AK532" s="272">
        <v>0</v>
      </c>
      <c r="AL532" s="272">
        <v>0</v>
      </c>
      <c r="AM532" s="272">
        <v>0</v>
      </c>
      <c r="AN532" s="272">
        <v>0</v>
      </c>
      <c r="AO532" s="272">
        <v>0</v>
      </c>
      <c r="AP532" s="272">
        <v>0</v>
      </c>
      <c r="AQ532" s="469">
        <f t="shared" si="33"/>
        <v>1289170</v>
      </c>
      <c r="AR532" s="470">
        <f t="shared" si="34"/>
        <v>1</v>
      </c>
      <c r="AS532" s="468">
        <f t="shared" si="35"/>
        <v>0</v>
      </c>
      <c r="AT532" s="380">
        <v>0</v>
      </c>
      <c r="AU532" s="380">
        <v>0</v>
      </c>
      <c r="AV532" s="378">
        <v>0</v>
      </c>
      <c r="AW532" s="332">
        <v>1289170</v>
      </c>
      <c r="AX532" s="332">
        <v>0</v>
      </c>
      <c r="AY532" s="332">
        <v>0</v>
      </c>
      <c r="AZ532" s="332">
        <v>0</v>
      </c>
      <c r="BA532" s="332">
        <v>0</v>
      </c>
      <c r="BB532" s="332">
        <v>0</v>
      </c>
      <c r="BC532" s="332">
        <v>0</v>
      </c>
      <c r="BD532" s="332">
        <v>0</v>
      </c>
      <c r="BE532" s="332">
        <v>0</v>
      </c>
      <c r="BF532" s="481" t="s">
        <v>2392</v>
      </c>
      <c r="BG532" s="334"/>
    </row>
    <row r="533" spans="2:59" ht="18" customHeight="1" thickBot="1" x14ac:dyDescent="0.35">
      <c r="B533" s="397">
        <v>6590076</v>
      </c>
      <c r="C533" s="218">
        <v>4645</v>
      </c>
      <c r="D533" s="219">
        <v>5626</v>
      </c>
      <c r="E533" s="355">
        <v>45549</v>
      </c>
      <c r="F533" s="354">
        <v>501</v>
      </c>
      <c r="G533" s="220" t="s">
        <v>41</v>
      </c>
      <c r="H533" s="221">
        <v>19050540</v>
      </c>
      <c r="I533" s="354">
        <v>133</v>
      </c>
      <c r="J533" s="478">
        <v>4</v>
      </c>
      <c r="K533" s="478">
        <f t="shared" si="32"/>
        <v>38</v>
      </c>
      <c r="L533" s="478" t="s">
        <v>92</v>
      </c>
      <c r="M533" s="478">
        <v>12</v>
      </c>
      <c r="N533" s="487">
        <v>7</v>
      </c>
      <c r="O533" s="473" t="s">
        <v>2398</v>
      </c>
      <c r="P533" s="415">
        <v>260866000</v>
      </c>
      <c r="Q533" s="222">
        <v>202977006</v>
      </c>
      <c r="R533" s="425">
        <v>57888994</v>
      </c>
      <c r="S533" s="368"/>
      <c r="T533" s="374"/>
      <c r="U533" s="374"/>
      <c r="V533" s="374"/>
      <c r="W533" s="368"/>
      <c r="X533" s="374"/>
      <c r="Y533" s="626"/>
      <c r="Z533" s="368"/>
      <c r="AA533" s="368"/>
      <c r="AB533" s="368"/>
      <c r="AC533" s="368"/>
      <c r="AD533" s="368"/>
      <c r="AE533" s="272">
        <v>0</v>
      </c>
      <c r="AF533" s="272"/>
      <c r="AG533" s="272">
        <v>0</v>
      </c>
      <c r="AH533" s="272">
        <v>54813724.774062812</v>
      </c>
      <c r="AI533" s="272">
        <v>0</v>
      </c>
      <c r="AJ533" s="272">
        <v>0</v>
      </c>
      <c r="AK533" s="272">
        <v>0</v>
      </c>
      <c r="AL533" s="272">
        <v>0</v>
      </c>
      <c r="AM533" s="272">
        <v>0</v>
      </c>
      <c r="AN533" s="272">
        <v>0</v>
      </c>
      <c r="AO533" s="272">
        <v>0</v>
      </c>
      <c r="AP533" s="272">
        <v>0</v>
      </c>
      <c r="AQ533" s="469">
        <f t="shared" si="33"/>
        <v>54813724.774062812</v>
      </c>
      <c r="AR533" s="470">
        <f t="shared" si="34"/>
        <v>0.94687644380316593</v>
      </c>
      <c r="AS533" s="468">
        <f t="shared" si="35"/>
        <v>3075269.2259371877</v>
      </c>
      <c r="AT533" s="380">
        <v>0</v>
      </c>
      <c r="AU533" s="380">
        <v>0</v>
      </c>
      <c r="AV533" s="378">
        <v>0</v>
      </c>
      <c r="AW533" s="332">
        <v>57888994</v>
      </c>
      <c r="AX533" s="332">
        <v>0</v>
      </c>
      <c r="AY533" s="332">
        <v>0</v>
      </c>
      <c r="AZ533" s="332">
        <v>0</v>
      </c>
      <c r="BA533" s="332">
        <v>0</v>
      </c>
      <c r="BB533" s="332">
        <v>0</v>
      </c>
      <c r="BC533" s="332">
        <v>0</v>
      </c>
      <c r="BD533" s="332">
        <v>0</v>
      </c>
      <c r="BE533" s="332">
        <v>0</v>
      </c>
      <c r="BF533" s="481" t="s">
        <v>2392</v>
      </c>
      <c r="BG533" s="334"/>
    </row>
    <row r="534" spans="2:59" ht="18" customHeight="1" thickBot="1" x14ac:dyDescent="0.35">
      <c r="B534" s="397">
        <v>6590076</v>
      </c>
      <c r="C534" s="218">
        <v>4645</v>
      </c>
      <c r="D534" s="219">
        <v>5626</v>
      </c>
      <c r="E534" s="355">
        <v>45549</v>
      </c>
      <c r="F534" s="354">
        <v>501</v>
      </c>
      <c r="G534" s="220" t="s">
        <v>41</v>
      </c>
      <c r="H534" s="221">
        <v>19050540</v>
      </c>
      <c r="I534" s="354">
        <v>133</v>
      </c>
      <c r="J534" s="478">
        <v>4</v>
      </c>
      <c r="K534" s="478">
        <f t="shared" si="32"/>
        <v>38</v>
      </c>
      <c r="L534" s="478" t="s">
        <v>93</v>
      </c>
      <c r="M534" s="478">
        <v>12</v>
      </c>
      <c r="N534" s="487">
        <v>7</v>
      </c>
      <c r="O534" s="473" t="s">
        <v>2398</v>
      </c>
      <c r="P534" s="415">
        <v>21841168</v>
      </c>
      <c r="Q534" s="222">
        <v>16994377</v>
      </c>
      <c r="R534" s="425">
        <v>4846791</v>
      </c>
      <c r="S534" s="368"/>
      <c r="T534" s="374"/>
      <c r="U534" s="374"/>
      <c r="V534" s="374"/>
      <c r="W534" s="368"/>
      <c r="X534" s="374"/>
      <c r="Y534" s="626"/>
      <c r="Z534" s="368"/>
      <c r="AA534" s="368"/>
      <c r="AB534" s="368"/>
      <c r="AC534" s="368"/>
      <c r="AD534" s="368"/>
      <c r="AE534" s="272">
        <v>0</v>
      </c>
      <c r="AF534" s="272"/>
      <c r="AG534" s="272">
        <v>0</v>
      </c>
      <c r="AH534" s="272">
        <v>4589312.2259371905</v>
      </c>
      <c r="AI534" s="272">
        <v>0</v>
      </c>
      <c r="AJ534" s="272">
        <v>0</v>
      </c>
      <c r="AK534" s="272">
        <v>0</v>
      </c>
      <c r="AL534" s="272">
        <v>0</v>
      </c>
      <c r="AM534" s="272">
        <v>0</v>
      </c>
      <c r="AN534" s="272">
        <v>0</v>
      </c>
      <c r="AO534" s="272">
        <v>0</v>
      </c>
      <c r="AP534" s="272">
        <v>0</v>
      </c>
      <c r="AQ534" s="469">
        <f t="shared" si="33"/>
        <v>4589312.2259371905</v>
      </c>
      <c r="AR534" s="470">
        <f t="shared" si="34"/>
        <v>0.94687644380316593</v>
      </c>
      <c r="AS534" s="468">
        <f t="shared" si="35"/>
        <v>257478.77406280953</v>
      </c>
      <c r="AT534" s="380">
        <v>0</v>
      </c>
      <c r="AU534" s="380">
        <v>0</v>
      </c>
      <c r="AV534" s="378">
        <v>0</v>
      </c>
      <c r="AW534" s="332">
        <v>4846791</v>
      </c>
      <c r="AX534" s="332">
        <v>0</v>
      </c>
      <c r="AY534" s="332">
        <v>0</v>
      </c>
      <c r="AZ534" s="332">
        <v>0</v>
      </c>
      <c r="BA534" s="332">
        <v>0</v>
      </c>
      <c r="BB534" s="332">
        <v>0</v>
      </c>
      <c r="BC534" s="332">
        <v>0</v>
      </c>
      <c r="BD534" s="332">
        <v>0</v>
      </c>
      <c r="BE534" s="332">
        <v>0</v>
      </c>
      <c r="BF534" s="481" t="s">
        <v>2392</v>
      </c>
      <c r="BG534" s="334"/>
    </row>
    <row r="535" spans="2:59" ht="18" customHeight="1" thickBot="1" x14ac:dyDescent="0.35">
      <c r="B535" s="397">
        <v>6590076</v>
      </c>
      <c r="C535" s="218">
        <v>4646</v>
      </c>
      <c r="D535" s="219">
        <v>5634</v>
      </c>
      <c r="E535" s="355">
        <v>45549</v>
      </c>
      <c r="F535" s="354">
        <v>501</v>
      </c>
      <c r="G535" s="220" t="s">
        <v>41</v>
      </c>
      <c r="H535" s="221">
        <v>19050540</v>
      </c>
      <c r="I535" s="354">
        <v>117</v>
      </c>
      <c r="J535" s="478">
        <v>4</v>
      </c>
      <c r="K535" s="478">
        <f t="shared" si="32"/>
        <v>35</v>
      </c>
      <c r="L535" s="478" t="s">
        <v>86</v>
      </c>
      <c r="M535" s="478">
        <v>12</v>
      </c>
      <c r="N535" s="487">
        <v>7</v>
      </c>
      <c r="O535" s="473" t="s">
        <v>2398</v>
      </c>
      <c r="P535" s="415">
        <v>23791466</v>
      </c>
      <c r="Q535" s="222">
        <v>18511882</v>
      </c>
      <c r="R535" s="425">
        <v>5279584</v>
      </c>
      <c r="S535" s="368"/>
      <c r="T535" s="374"/>
      <c r="U535" s="374"/>
      <c r="V535" s="374"/>
      <c r="W535" s="368"/>
      <c r="X535" s="374"/>
      <c r="Y535" s="626"/>
      <c r="Z535" s="368"/>
      <c r="AA535" s="368"/>
      <c r="AB535" s="368"/>
      <c r="AC535" s="368"/>
      <c r="AD535" s="368"/>
      <c r="AE535" s="272">
        <v>0</v>
      </c>
      <c r="AF535" s="272"/>
      <c r="AG535" s="272">
        <v>0</v>
      </c>
      <c r="AH535" s="272">
        <v>2060355</v>
      </c>
      <c r="AI535" s="272">
        <v>0</v>
      </c>
      <c r="AJ535" s="272">
        <v>0</v>
      </c>
      <c r="AK535" s="272">
        <v>0</v>
      </c>
      <c r="AL535" s="272">
        <v>0</v>
      </c>
      <c r="AM535" s="272">
        <v>0</v>
      </c>
      <c r="AN535" s="272">
        <v>0</v>
      </c>
      <c r="AO535" s="272">
        <v>0</v>
      </c>
      <c r="AP535" s="272">
        <v>0</v>
      </c>
      <c r="AQ535" s="469">
        <f t="shared" si="33"/>
        <v>2060355</v>
      </c>
      <c r="AR535" s="470">
        <f t="shared" si="34"/>
        <v>0.39024949693006117</v>
      </c>
      <c r="AS535" s="468">
        <f t="shared" si="35"/>
        <v>3219229</v>
      </c>
      <c r="AT535" s="380">
        <v>0</v>
      </c>
      <c r="AU535" s="380">
        <v>0</v>
      </c>
      <c r="AV535" s="378">
        <v>0</v>
      </c>
      <c r="AW535" s="332">
        <v>5279584</v>
      </c>
      <c r="AX535" s="332">
        <v>0</v>
      </c>
      <c r="AY535" s="332">
        <v>0</v>
      </c>
      <c r="AZ535" s="332">
        <v>0</v>
      </c>
      <c r="BA535" s="332">
        <v>0</v>
      </c>
      <c r="BB535" s="332">
        <v>0</v>
      </c>
      <c r="BC535" s="332">
        <v>0</v>
      </c>
      <c r="BD535" s="332">
        <v>0</v>
      </c>
      <c r="BE535" s="332">
        <v>0</v>
      </c>
      <c r="BF535" s="481" t="s">
        <v>2392</v>
      </c>
      <c r="BG535" s="334"/>
    </row>
    <row r="536" spans="2:59" ht="18" customHeight="1" thickBot="1" x14ac:dyDescent="0.35">
      <c r="B536" s="397">
        <v>6590076</v>
      </c>
      <c r="C536" s="218">
        <v>4646</v>
      </c>
      <c r="D536" s="219">
        <v>5634</v>
      </c>
      <c r="E536" s="355">
        <v>45549</v>
      </c>
      <c r="F536" s="354">
        <v>501</v>
      </c>
      <c r="G536" s="220" t="s">
        <v>41</v>
      </c>
      <c r="H536" s="221">
        <v>19050540</v>
      </c>
      <c r="I536" s="354">
        <v>117</v>
      </c>
      <c r="J536" s="478">
        <v>4</v>
      </c>
      <c r="K536" s="478">
        <f t="shared" si="32"/>
        <v>35</v>
      </c>
      <c r="L536" s="478" t="s">
        <v>86</v>
      </c>
      <c r="M536" s="478">
        <v>570</v>
      </c>
      <c r="N536" s="487">
        <v>1</v>
      </c>
      <c r="O536" s="473" t="s">
        <v>2398</v>
      </c>
      <c r="P536" s="415">
        <v>3686452</v>
      </c>
      <c r="Q536" s="222">
        <v>2868388</v>
      </c>
      <c r="R536" s="425">
        <v>818064</v>
      </c>
      <c r="S536" s="368"/>
      <c r="T536" s="374"/>
      <c r="U536" s="374"/>
      <c r="V536" s="374"/>
      <c r="W536" s="368"/>
      <c r="X536" s="374"/>
      <c r="Y536" s="626"/>
      <c r="Z536" s="368"/>
      <c r="AA536" s="368"/>
      <c r="AB536" s="368"/>
      <c r="AC536" s="368"/>
      <c r="AD536" s="368"/>
      <c r="AE536" s="272">
        <v>0</v>
      </c>
      <c r="AF536" s="272"/>
      <c r="AG536" s="272">
        <v>0</v>
      </c>
      <c r="AH536" s="272">
        <v>818064</v>
      </c>
      <c r="AI536" s="272">
        <v>0</v>
      </c>
      <c r="AJ536" s="272">
        <v>0</v>
      </c>
      <c r="AK536" s="272">
        <v>0</v>
      </c>
      <c r="AL536" s="272">
        <v>0</v>
      </c>
      <c r="AM536" s="272">
        <v>0</v>
      </c>
      <c r="AN536" s="272">
        <v>0</v>
      </c>
      <c r="AO536" s="272">
        <v>0</v>
      </c>
      <c r="AP536" s="272">
        <v>0</v>
      </c>
      <c r="AQ536" s="469">
        <f t="shared" si="33"/>
        <v>818064</v>
      </c>
      <c r="AR536" s="470">
        <f t="shared" si="34"/>
        <v>1</v>
      </c>
      <c r="AS536" s="468">
        <f t="shared" si="35"/>
        <v>0</v>
      </c>
      <c r="AT536" s="380">
        <v>0</v>
      </c>
      <c r="AU536" s="380">
        <v>0</v>
      </c>
      <c r="AV536" s="378">
        <v>0</v>
      </c>
      <c r="AW536" s="332">
        <v>818064</v>
      </c>
      <c r="AX536" s="332">
        <v>0</v>
      </c>
      <c r="AY536" s="332">
        <v>0</v>
      </c>
      <c r="AZ536" s="332">
        <v>0</v>
      </c>
      <c r="BA536" s="332">
        <v>0</v>
      </c>
      <c r="BB536" s="332">
        <v>0</v>
      </c>
      <c r="BC536" s="332">
        <v>0</v>
      </c>
      <c r="BD536" s="332">
        <v>0</v>
      </c>
      <c r="BE536" s="332">
        <v>0</v>
      </c>
      <c r="BF536" s="481" t="s">
        <v>2392</v>
      </c>
      <c r="BG536" s="334"/>
    </row>
    <row r="537" spans="2:59" ht="18" customHeight="1" thickBot="1" x14ac:dyDescent="0.35">
      <c r="B537" s="397">
        <v>6590076</v>
      </c>
      <c r="C537" s="218">
        <v>4647</v>
      </c>
      <c r="D537" s="219">
        <v>5636</v>
      </c>
      <c r="E537" s="355">
        <v>45549</v>
      </c>
      <c r="F537" s="354">
        <v>501</v>
      </c>
      <c r="G537" s="220" t="s">
        <v>41</v>
      </c>
      <c r="H537" s="221">
        <v>19050540</v>
      </c>
      <c r="I537" s="354">
        <v>105</v>
      </c>
      <c r="J537" s="478">
        <v>4</v>
      </c>
      <c r="K537" s="478">
        <f t="shared" si="32"/>
        <v>32</v>
      </c>
      <c r="L537" s="478" t="s">
        <v>80</v>
      </c>
      <c r="M537" s="478">
        <v>12</v>
      </c>
      <c r="N537" s="487">
        <v>7</v>
      </c>
      <c r="O537" s="473" t="s">
        <v>2398</v>
      </c>
      <c r="P537" s="415">
        <v>192298922</v>
      </c>
      <c r="Q537" s="222">
        <v>149625707</v>
      </c>
      <c r="R537" s="425">
        <v>42673215</v>
      </c>
      <c r="S537" s="368"/>
      <c r="T537" s="374"/>
      <c r="U537" s="374"/>
      <c r="V537" s="374"/>
      <c r="W537" s="368"/>
      <c r="X537" s="374"/>
      <c r="Y537" s="626"/>
      <c r="Z537" s="368"/>
      <c r="AA537" s="368"/>
      <c r="AB537" s="368"/>
      <c r="AC537" s="368"/>
      <c r="AD537" s="368"/>
      <c r="AE537" s="272">
        <v>0</v>
      </c>
      <c r="AF537" s="272"/>
      <c r="AG537" s="272">
        <v>0</v>
      </c>
      <c r="AH537" s="272">
        <v>34654511.453492314</v>
      </c>
      <c r="AI537" s="272">
        <v>0</v>
      </c>
      <c r="AJ537" s="272">
        <v>0</v>
      </c>
      <c r="AK537" s="272">
        <v>0</v>
      </c>
      <c r="AL537" s="272">
        <v>0</v>
      </c>
      <c r="AM537" s="272">
        <v>0</v>
      </c>
      <c r="AN537" s="272">
        <v>0</v>
      </c>
      <c r="AO537" s="272">
        <v>0</v>
      </c>
      <c r="AP537" s="272">
        <v>0</v>
      </c>
      <c r="AQ537" s="469">
        <f t="shared" si="33"/>
        <v>34654511.453492314</v>
      </c>
      <c r="AR537" s="470">
        <f t="shared" si="34"/>
        <v>0.81209047533663248</v>
      </c>
      <c r="AS537" s="468">
        <f t="shared" si="35"/>
        <v>8018703.5465076864</v>
      </c>
      <c r="AT537" s="380">
        <v>0</v>
      </c>
      <c r="AU537" s="380">
        <v>0</v>
      </c>
      <c r="AV537" s="378">
        <v>0</v>
      </c>
      <c r="AW537" s="332">
        <v>42673215</v>
      </c>
      <c r="AX537" s="332">
        <v>0</v>
      </c>
      <c r="AY537" s="332">
        <v>0</v>
      </c>
      <c r="AZ537" s="332">
        <v>0</v>
      </c>
      <c r="BA537" s="332">
        <v>0</v>
      </c>
      <c r="BB537" s="332">
        <v>0</v>
      </c>
      <c r="BC537" s="332">
        <v>0</v>
      </c>
      <c r="BD537" s="332">
        <v>0</v>
      </c>
      <c r="BE537" s="332">
        <v>0</v>
      </c>
      <c r="BF537" s="481" t="s">
        <v>2392</v>
      </c>
      <c r="BG537" s="334"/>
    </row>
    <row r="538" spans="2:59" ht="18" customHeight="1" thickBot="1" x14ac:dyDescent="0.35">
      <c r="B538" s="397">
        <v>6590076</v>
      </c>
      <c r="C538" s="218">
        <v>4647</v>
      </c>
      <c r="D538" s="219">
        <v>5636</v>
      </c>
      <c r="E538" s="355">
        <v>45549</v>
      </c>
      <c r="F538" s="354">
        <v>501</v>
      </c>
      <c r="G538" s="220" t="s">
        <v>41</v>
      </c>
      <c r="H538" s="221">
        <v>19050540</v>
      </c>
      <c r="I538" s="354">
        <v>105</v>
      </c>
      <c r="J538" s="478">
        <v>4</v>
      </c>
      <c r="K538" s="478">
        <f t="shared" si="32"/>
        <v>32</v>
      </c>
      <c r="L538" s="478" t="s">
        <v>81</v>
      </c>
      <c r="M538" s="478">
        <v>12</v>
      </c>
      <c r="N538" s="487">
        <v>7</v>
      </c>
      <c r="O538" s="473" t="s">
        <v>2398</v>
      </c>
      <c r="P538" s="415">
        <v>32572302</v>
      </c>
      <c r="Q538" s="222">
        <v>25344155</v>
      </c>
      <c r="R538" s="425">
        <v>7228147</v>
      </c>
      <c r="S538" s="368"/>
      <c r="T538" s="374"/>
      <c r="U538" s="374"/>
      <c r="V538" s="374"/>
      <c r="W538" s="368"/>
      <c r="X538" s="374"/>
      <c r="Y538" s="626"/>
      <c r="Z538" s="368"/>
      <c r="AA538" s="368"/>
      <c r="AB538" s="368"/>
      <c r="AC538" s="368"/>
      <c r="AD538" s="368"/>
      <c r="AE538" s="272">
        <v>0</v>
      </c>
      <c r="AF538" s="272"/>
      <c r="AG538" s="272">
        <v>0</v>
      </c>
      <c r="AH538" s="272">
        <v>5869909.3330330532</v>
      </c>
      <c r="AI538" s="272">
        <v>0</v>
      </c>
      <c r="AJ538" s="272">
        <v>0</v>
      </c>
      <c r="AK538" s="272">
        <v>0</v>
      </c>
      <c r="AL538" s="272">
        <v>0</v>
      </c>
      <c r="AM538" s="272">
        <v>0</v>
      </c>
      <c r="AN538" s="272">
        <v>0</v>
      </c>
      <c r="AO538" s="272">
        <v>0</v>
      </c>
      <c r="AP538" s="272">
        <v>0</v>
      </c>
      <c r="AQ538" s="469">
        <f t="shared" si="33"/>
        <v>5869909.3330330532</v>
      </c>
      <c r="AR538" s="470">
        <f t="shared" si="34"/>
        <v>0.81209047533663237</v>
      </c>
      <c r="AS538" s="468">
        <f t="shared" si="35"/>
        <v>1358237.6669669468</v>
      </c>
      <c r="AT538" s="380">
        <v>0</v>
      </c>
      <c r="AU538" s="380">
        <v>0</v>
      </c>
      <c r="AV538" s="378">
        <v>0</v>
      </c>
      <c r="AW538" s="332">
        <v>7228147</v>
      </c>
      <c r="AX538" s="332">
        <v>0</v>
      </c>
      <c r="AY538" s="332">
        <v>0</v>
      </c>
      <c r="AZ538" s="332">
        <v>0</v>
      </c>
      <c r="BA538" s="332">
        <v>0</v>
      </c>
      <c r="BB538" s="332">
        <v>0</v>
      </c>
      <c r="BC538" s="332">
        <v>0</v>
      </c>
      <c r="BD538" s="332">
        <v>0</v>
      </c>
      <c r="BE538" s="332">
        <v>0</v>
      </c>
      <c r="BF538" s="481" t="s">
        <v>2392</v>
      </c>
      <c r="BG538" s="334"/>
    </row>
    <row r="539" spans="2:59" ht="18" customHeight="1" thickBot="1" x14ac:dyDescent="0.35">
      <c r="B539" s="397">
        <v>6590076</v>
      </c>
      <c r="C539" s="218">
        <v>4647</v>
      </c>
      <c r="D539" s="219">
        <v>5636</v>
      </c>
      <c r="E539" s="355">
        <v>45549</v>
      </c>
      <c r="F539" s="354">
        <v>501</v>
      </c>
      <c r="G539" s="220" t="s">
        <v>41</v>
      </c>
      <c r="H539" s="221">
        <v>19050540</v>
      </c>
      <c r="I539" s="354">
        <v>105</v>
      </c>
      <c r="J539" s="478">
        <v>4</v>
      </c>
      <c r="K539" s="478">
        <f t="shared" si="32"/>
        <v>32</v>
      </c>
      <c r="L539" s="478" t="s">
        <v>82</v>
      </c>
      <c r="M539" s="478">
        <v>12</v>
      </c>
      <c r="N539" s="487">
        <v>7</v>
      </c>
      <c r="O539" s="473" t="s">
        <v>2398</v>
      </c>
      <c r="P539" s="415">
        <v>184576232</v>
      </c>
      <c r="Q539" s="222">
        <v>143616766</v>
      </c>
      <c r="R539" s="425">
        <v>40959466</v>
      </c>
      <c r="S539" s="368"/>
      <c r="T539" s="374"/>
      <c r="U539" s="374"/>
      <c r="V539" s="374"/>
      <c r="W539" s="368"/>
      <c r="X539" s="374"/>
      <c r="Y539" s="626"/>
      <c r="Z539" s="368"/>
      <c r="AA539" s="368"/>
      <c r="AB539" s="368"/>
      <c r="AC539" s="368"/>
      <c r="AD539" s="368"/>
      <c r="AE539" s="272">
        <v>0</v>
      </c>
      <c r="AF539" s="272"/>
      <c r="AG539" s="272">
        <v>0</v>
      </c>
      <c r="AH539" s="272">
        <v>33262792.213474631</v>
      </c>
      <c r="AI539" s="272">
        <v>0</v>
      </c>
      <c r="AJ539" s="272">
        <v>0</v>
      </c>
      <c r="AK539" s="272">
        <v>0</v>
      </c>
      <c r="AL539" s="272">
        <v>0</v>
      </c>
      <c r="AM539" s="272">
        <v>0</v>
      </c>
      <c r="AN539" s="272">
        <v>0</v>
      </c>
      <c r="AO539" s="272">
        <v>0</v>
      </c>
      <c r="AP539" s="272">
        <v>0</v>
      </c>
      <c r="AQ539" s="469">
        <f t="shared" si="33"/>
        <v>33262792.213474631</v>
      </c>
      <c r="AR539" s="470">
        <f t="shared" si="34"/>
        <v>0.81209047533663237</v>
      </c>
      <c r="AS539" s="468">
        <f t="shared" si="35"/>
        <v>7696673.7865253687</v>
      </c>
      <c r="AT539" s="380">
        <v>0</v>
      </c>
      <c r="AU539" s="380">
        <v>0</v>
      </c>
      <c r="AV539" s="378">
        <v>0</v>
      </c>
      <c r="AW539" s="332">
        <v>40959466</v>
      </c>
      <c r="AX539" s="332">
        <v>0</v>
      </c>
      <c r="AY539" s="332">
        <v>0</v>
      </c>
      <c r="AZ539" s="332">
        <v>0</v>
      </c>
      <c r="BA539" s="332">
        <v>0</v>
      </c>
      <c r="BB539" s="332">
        <v>0</v>
      </c>
      <c r="BC539" s="332">
        <v>0</v>
      </c>
      <c r="BD539" s="332">
        <v>0</v>
      </c>
      <c r="BE539" s="332">
        <v>0</v>
      </c>
      <c r="BF539" s="481" t="s">
        <v>2392</v>
      </c>
      <c r="BG539" s="334"/>
    </row>
    <row r="540" spans="2:59" ht="18" customHeight="1" thickBot="1" x14ac:dyDescent="0.35">
      <c r="B540" s="397">
        <v>6590076</v>
      </c>
      <c r="C540" s="218">
        <v>4648</v>
      </c>
      <c r="D540" s="219">
        <v>5632</v>
      </c>
      <c r="E540" s="355">
        <v>45549</v>
      </c>
      <c r="F540" s="354">
        <v>501</v>
      </c>
      <c r="G540" s="220" t="s">
        <v>41</v>
      </c>
      <c r="H540" s="221">
        <v>19050540</v>
      </c>
      <c r="I540" s="354">
        <v>109</v>
      </c>
      <c r="J540" s="478">
        <v>4</v>
      </c>
      <c r="K540" s="478">
        <f t="shared" si="32"/>
        <v>39</v>
      </c>
      <c r="L540" s="478" t="s">
        <v>95</v>
      </c>
      <c r="M540" s="478">
        <v>12</v>
      </c>
      <c r="N540" s="487">
        <v>7</v>
      </c>
      <c r="O540" s="473" t="s">
        <v>2398</v>
      </c>
      <c r="P540" s="415">
        <v>9188081</v>
      </c>
      <c r="Q540" s="222">
        <v>7149146</v>
      </c>
      <c r="R540" s="425">
        <v>2038935</v>
      </c>
      <c r="S540" s="368"/>
      <c r="T540" s="374"/>
      <c r="U540" s="374"/>
      <c r="V540" s="374"/>
      <c r="W540" s="368"/>
      <c r="X540" s="374"/>
      <c r="Y540" s="626"/>
      <c r="Z540" s="368"/>
      <c r="AA540" s="368"/>
      <c r="AB540" s="368"/>
      <c r="AC540" s="368"/>
      <c r="AD540" s="368"/>
      <c r="AE540" s="272">
        <v>0</v>
      </c>
      <c r="AF540" s="272"/>
      <c r="AG540" s="272">
        <v>0</v>
      </c>
      <c r="AH540" s="272">
        <v>2038935</v>
      </c>
      <c r="AI540" s="272">
        <v>0</v>
      </c>
      <c r="AJ540" s="272">
        <v>0</v>
      </c>
      <c r="AK540" s="272">
        <v>0</v>
      </c>
      <c r="AL540" s="272">
        <v>0</v>
      </c>
      <c r="AM540" s="272">
        <v>0</v>
      </c>
      <c r="AN540" s="272">
        <v>0</v>
      </c>
      <c r="AO540" s="272">
        <v>0</v>
      </c>
      <c r="AP540" s="272">
        <v>0</v>
      </c>
      <c r="AQ540" s="469">
        <f t="shared" si="33"/>
        <v>2038935</v>
      </c>
      <c r="AR540" s="470">
        <f t="shared" si="34"/>
        <v>1</v>
      </c>
      <c r="AS540" s="468">
        <f t="shared" si="35"/>
        <v>0</v>
      </c>
      <c r="AT540" s="380">
        <v>0</v>
      </c>
      <c r="AU540" s="380">
        <v>0</v>
      </c>
      <c r="AV540" s="378">
        <v>0</v>
      </c>
      <c r="AW540" s="332">
        <v>2038935</v>
      </c>
      <c r="AX540" s="332">
        <v>0</v>
      </c>
      <c r="AY540" s="332">
        <v>0</v>
      </c>
      <c r="AZ540" s="332">
        <v>0</v>
      </c>
      <c r="BA540" s="332">
        <v>0</v>
      </c>
      <c r="BB540" s="332">
        <v>0</v>
      </c>
      <c r="BC540" s="332">
        <v>0</v>
      </c>
      <c r="BD540" s="332">
        <v>0</v>
      </c>
      <c r="BE540" s="332">
        <v>0</v>
      </c>
      <c r="BF540" s="481" t="s">
        <v>2392</v>
      </c>
      <c r="BG540" s="334"/>
    </row>
    <row r="541" spans="2:59" ht="18" customHeight="1" thickBot="1" x14ac:dyDescent="0.35">
      <c r="B541" s="397">
        <v>6590076</v>
      </c>
      <c r="C541" s="218">
        <v>4648</v>
      </c>
      <c r="D541" s="219">
        <v>5632</v>
      </c>
      <c r="E541" s="355">
        <v>45549</v>
      </c>
      <c r="F541" s="354">
        <v>501</v>
      </c>
      <c r="G541" s="220" t="s">
        <v>41</v>
      </c>
      <c r="H541" s="221">
        <v>19050540</v>
      </c>
      <c r="I541" s="354">
        <v>109</v>
      </c>
      <c r="J541" s="478">
        <v>4</v>
      </c>
      <c r="K541" s="478">
        <f t="shared" si="32"/>
        <v>39</v>
      </c>
      <c r="L541" s="478" t="s">
        <v>95</v>
      </c>
      <c r="M541" s="478">
        <v>570</v>
      </c>
      <c r="N541" s="487">
        <v>1</v>
      </c>
      <c r="O541" s="473" t="s">
        <v>2398</v>
      </c>
      <c r="P541" s="415">
        <v>1501853</v>
      </c>
      <c r="Q541" s="222">
        <v>1168575</v>
      </c>
      <c r="R541" s="425">
        <v>333278</v>
      </c>
      <c r="S541" s="368"/>
      <c r="T541" s="374"/>
      <c r="U541" s="374"/>
      <c r="V541" s="374"/>
      <c r="W541" s="368"/>
      <c r="X541" s="374"/>
      <c r="Y541" s="626"/>
      <c r="Z541" s="368"/>
      <c r="AA541" s="368"/>
      <c r="AB541" s="368"/>
      <c r="AC541" s="368"/>
      <c r="AD541" s="368"/>
      <c r="AE541" s="272">
        <v>0</v>
      </c>
      <c r="AF541" s="272"/>
      <c r="AG541" s="272">
        <v>0</v>
      </c>
      <c r="AH541" s="272">
        <v>333278</v>
      </c>
      <c r="AI541" s="272">
        <v>0</v>
      </c>
      <c r="AJ541" s="272">
        <v>0</v>
      </c>
      <c r="AK541" s="272">
        <v>0</v>
      </c>
      <c r="AL541" s="272">
        <v>0</v>
      </c>
      <c r="AM541" s="272">
        <v>0</v>
      </c>
      <c r="AN541" s="272">
        <v>0</v>
      </c>
      <c r="AO541" s="272">
        <v>0</v>
      </c>
      <c r="AP541" s="272">
        <v>0</v>
      </c>
      <c r="AQ541" s="469">
        <f t="shared" si="33"/>
        <v>333278</v>
      </c>
      <c r="AR541" s="470">
        <f t="shared" si="34"/>
        <v>1</v>
      </c>
      <c r="AS541" s="468">
        <f t="shared" si="35"/>
        <v>0</v>
      </c>
      <c r="AT541" s="380">
        <v>0</v>
      </c>
      <c r="AU541" s="380">
        <v>0</v>
      </c>
      <c r="AV541" s="378">
        <v>0</v>
      </c>
      <c r="AW541" s="332">
        <v>333278</v>
      </c>
      <c r="AX541" s="332">
        <v>0</v>
      </c>
      <c r="AY541" s="332">
        <v>0</v>
      </c>
      <c r="AZ541" s="332">
        <v>0</v>
      </c>
      <c r="BA541" s="332">
        <v>0</v>
      </c>
      <c r="BB541" s="332">
        <v>0</v>
      </c>
      <c r="BC541" s="332">
        <v>0</v>
      </c>
      <c r="BD541" s="332">
        <v>0</v>
      </c>
      <c r="BE541" s="332">
        <v>0</v>
      </c>
      <c r="BF541" s="481" t="s">
        <v>2392</v>
      </c>
      <c r="BG541" s="334"/>
    </row>
    <row r="542" spans="2:59" ht="18" customHeight="1" thickBot="1" x14ac:dyDescent="0.35">
      <c r="B542" s="397">
        <v>6590076</v>
      </c>
      <c r="C542" s="218">
        <v>4649</v>
      </c>
      <c r="D542" s="219">
        <v>5630</v>
      </c>
      <c r="E542" s="355">
        <v>45549</v>
      </c>
      <c r="F542" s="354">
        <v>501</v>
      </c>
      <c r="G542" s="220" t="s">
        <v>41</v>
      </c>
      <c r="H542" s="221">
        <v>19050540</v>
      </c>
      <c r="I542" s="354">
        <v>110</v>
      </c>
      <c r="J542" s="478">
        <v>4</v>
      </c>
      <c r="K542" s="478">
        <f t="shared" si="32"/>
        <v>36</v>
      </c>
      <c r="L542" s="478" t="s">
        <v>88</v>
      </c>
      <c r="M542" s="478">
        <v>12</v>
      </c>
      <c r="N542" s="487">
        <v>7</v>
      </c>
      <c r="O542" s="473" t="s">
        <v>2398</v>
      </c>
      <c r="P542" s="415">
        <v>58366128</v>
      </c>
      <c r="Q542" s="222">
        <v>45414052</v>
      </c>
      <c r="R542" s="425">
        <v>12952076</v>
      </c>
      <c r="S542" s="368"/>
      <c r="T542" s="374"/>
      <c r="U542" s="374"/>
      <c r="V542" s="374"/>
      <c r="W542" s="368"/>
      <c r="X542" s="374"/>
      <c r="Y542" s="626"/>
      <c r="Z542" s="368"/>
      <c r="AA542" s="368"/>
      <c r="AB542" s="368"/>
      <c r="AC542" s="368"/>
      <c r="AD542" s="368"/>
      <c r="AE542" s="272">
        <v>0</v>
      </c>
      <c r="AF542" s="272"/>
      <c r="AG542" s="272">
        <v>0</v>
      </c>
      <c r="AH542" s="272">
        <v>8403507</v>
      </c>
      <c r="AI542" s="272">
        <v>0</v>
      </c>
      <c r="AJ542" s="272">
        <v>0</v>
      </c>
      <c r="AK542" s="272">
        <v>0</v>
      </c>
      <c r="AL542" s="272">
        <v>0</v>
      </c>
      <c r="AM542" s="272">
        <v>0</v>
      </c>
      <c r="AN542" s="272">
        <v>0</v>
      </c>
      <c r="AO542" s="272">
        <v>0</v>
      </c>
      <c r="AP542" s="272">
        <v>0</v>
      </c>
      <c r="AQ542" s="469">
        <f t="shared" si="33"/>
        <v>8403507</v>
      </c>
      <c r="AR542" s="470">
        <f t="shared" si="34"/>
        <v>0.6488154485813703</v>
      </c>
      <c r="AS542" s="468">
        <f t="shared" si="35"/>
        <v>4548569</v>
      </c>
      <c r="AT542" s="380">
        <v>0</v>
      </c>
      <c r="AU542" s="380">
        <v>0</v>
      </c>
      <c r="AV542" s="378">
        <v>0</v>
      </c>
      <c r="AW542" s="332">
        <v>12952076</v>
      </c>
      <c r="AX542" s="332">
        <v>0</v>
      </c>
      <c r="AY542" s="332">
        <v>0</v>
      </c>
      <c r="AZ542" s="332">
        <v>0</v>
      </c>
      <c r="BA542" s="332">
        <v>0</v>
      </c>
      <c r="BB542" s="332">
        <v>0</v>
      </c>
      <c r="BC542" s="332">
        <v>0</v>
      </c>
      <c r="BD542" s="332">
        <v>0</v>
      </c>
      <c r="BE542" s="332">
        <v>0</v>
      </c>
      <c r="BF542" s="481" t="s">
        <v>2392</v>
      </c>
      <c r="BG542" s="334"/>
    </row>
    <row r="543" spans="2:59" ht="18" customHeight="1" thickBot="1" x14ac:dyDescent="0.35">
      <c r="B543" s="397">
        <v>6590076</v>
      </c>
      <c r="C543" s="218">
        <v>4649</v>
      </c>
      <c r="D543" s="219">
        <v>5630</v>
      </c>
      <c r="E543" s="355">
        <v>45549</v>
      </c>
      <c r="F543" s="354">
        <v>501</v>
      </c>
      <c r="G543" s="220" t="s">
        <v>41</v>
      </c>
      <c r="H543" s="221">
        <v>19050540</v>
      </c>
      <c r="I543" s="354">
        <v>110</v>
      </c>
      <c r="J543" s="478">
        <v>4</v>
      </c>
      <c r="K543" s="478">
        <f t="shared" si="32"/>
        <v>36</v>
      </c>
      <c r="L543" s="478" t="s">
        <v>88</v>
      </c>
      <c r="M543" s="478">
        <v>570</v>
      </c>
      <c r="N543" s="487">
        <v>1</v>
      </c>
      <c r="O543" s="473" t="s">
        <v>2398</v>
      </c>
      <c r="P543" s="415">
        <v>9526842</v>
      </c>
      <c r="Q543" s="222">
        <v>7412732</v>
      </c>
      <c r="R543" s="425">
        <v>2114110</v>
      </c>
      <c r="S543" s="368"/>
      <c r="T543" s="374"/>
      <c r="U543" s="374"/>
      <c r="V543" s="374"/>
      <c r="W543" s="368"/>
      <c r="X543" s="374"/>
      <c r="Y543" s="626"/>
      <c r="Z543" s="368"/>
      <c r="AA543" s="368"/>
      <c r="AB543" s="368"/>
      <c r="AC543" s="368"/>
      <c r="AD543" s="368"/>
      <c r="AE543" s="272">
        <v>0</v>
      </c>
      <c r="AF543" s="272"/>
      <c r="AG543" s="272">
        <v>0</v>
      </c>
      <c r="AH543" s="272">
        <v>2114110</v>
      </c>
      <c r="AI543" s="272">
        <v>0</v>
      </c>
      <c r="AJ543" s="272">
        <v>0</v>
      </c>
      <c r="AK543" s="272">
        <v>0</v>
      </c>
      <c r="AL543" s="272">
        <v>0</v>
      </c>
      <c r="AM543" s="272">
        <v>0</v>
      </c>
      <c r="AN543" s="272">
        <v>0</v>
      </c>
      <c r="AO543" s="272">
        <v>0</v>
      </c>
      <c r="AP543" s="272">
        <v>0</v>
      </c>
      <c r="AQ543" s="469">
        <f t="shared" si="33"/>
        <v>2114110</v>
      </c>
      <c r="AR543" s="470">
        <f t="shared" si="34"/>
        <v>1</v>
      </c>
      <c r="AS543" s="468">
        <f t="shared" si="35"/>
        <v>0</v>
      </c>
      <c r="AT543" s="380">
        <v>0</v>
      </c>
      <c r="AU543" s="380">
        <v>0</v>
      </c>
      <c r="AV543" s="378">
        <v>0</v>
      </c>
      <c r="AW543" s="332">
        <v>2114110</v>
      </c>
      <c r="AX543" s="332">
        <v>0</v>
      </c>
      <c r="AY543" s="332">
        <v>0</v>
      </c>
      <c r="AZ543" s="332">
        <v>0</v>
      </c>
      <c r="BA543" s="332">
        <v>0</v>
      </c>
      <c r="BB543" s="332">
        <v>0</v>
      </c>
      <c r="BC543" s="332">
        <v>0</v>
      </c>
      <c r="BD543" s="332">
        <v>0</v>
      </c>
      <c r="BE543" s="332">
        <v>0</v>
      </c>
      <c r="BF543" s="481" t="s">
        <v>2392</v>
      </c>
      <c r="BG543" s="334"/>
    </row>
    <row r="544" spans="2:59" ht="18" customHeight="1" thickBot="1" x14ac:dyDescent="0.35">
      <c r="B544" s="397">
        <v>6590076</v>
      </c>
      <c r="C544" s="218">
        <v>4650</v>
      </c>
      <c r="D544" s="219">
        <v>5645</v>
      </c>
      <c r="E544" s="355">
        <v>45549</v>
      </c>
      <c r="F544" s="354">
        <v>501</v>
      </c>
      <c r="G544" s="220" t="s">
        <v>41</v>
      </c>
      <c r="H544" s="221">
        <v>19050540</v>
      </c>
      <c r="I544" s="354">
        <v>130</v>
      </c>
      <c r="J544" s="478">
        <v>4</v>
      </c>
      <c r="K544" s="478">
        <f t="shared" si="32"/>
        <v>28</v>
      </c>
      <c r="L544" s="478" t="s">
        <v>76</v>
      </c>
      <c r="M544" s="478">
        <v>12</v>
      </c>
      <c r="N544" s="487">
        <v>7</v>
      </c>
      <c r="O544" s="473" t="s">
        <v>2398</v>
      </c>
      <c r="P544" s="415">
        <v>18429268</v>
      </c>
      <c r="Q544" s="222">
        <v>14339614</v>
      </c>
      <c r="R544" s="425">
        <v>4089654</v>
      </c>
      <c r="S544" s="368"/>
      <c r="T544" s="374"/>
      <c r="U544" s="374"/>
      <c r="V544" s="374"/>
      <c r="W544" s="368"/>
      <c r="X544" s="374"/>
      <c r="Y544" s="626"/>
      <c r="Z544" s="368"/>
      <c r="AA544" s="368"/>
      <c r="AB544" s="368"/>
      <c r="AC544" s="368"/>
      <c r="AD544" s="368"/>
      <c r="AE544" s="272">
        <v>0</v>
      </c>
      <c r="AF544" s="272"/>
      <c r="AG544" s="272">
        <v>0</v>
      </c>
      <c r="AH544" s="272">
        <v>0</v>
      </c>
      <c r="AI544" s="272">
        <v>0</v>
      </c>
      <c r="AJ544" s="272">
        <v>0</v>
      </c>
      <c r="AK544" s="272">
        <v>0</v>
      </c>
      <c r="AL544" s="272">
        <v>0</v>
      </c>
      <c r="AM544" s="272">
        <v>0</v>
      </c>
      <c r="AN544" s="272">
        <v>0</v>
      </c>
      <c r="AO544" s="272">
        <v>0</v>
      </c>
      <c r="AP544" s="272">
        <v>0</v>
      </c>
      <c r="AQ544" s="469">
        <f t="shared" si="33"/>
        <v>0</v>
      </c>
      <c r="AR544" s="470">
        <f t="shared" si="34"/>
        <v>0</v>
      </c>
      <c r="AS544" s="468">
        <f t="shared" si="35"/>
        <v>4089654</v>
      </c>
      <c r="AT544" s="380">
        <v>0</v>
      </c>
      <c r="AU544" s="380">
        <v>0</v>
      </c>
      <c r="AV544" s="378">
        <v>0</v>
      </c>
      <c r="AW544" s="332">
        <v>4089654</v>
      </c>
      <c r="AX544" s="332">
        <v>0</v>
      </c>
      <c r="AY544" s="332">
        <v>0</v>
      </c>
      <c r="AZ544" s="332">
        <v>0</v>
      </c>
      <c r="BA544" s="332">
        <v>0</v>
      </c>
      <c r="BB544" s="332">
        <v>0</v>
      </c>
      <c r="BC544" s="332">
        <v>0</v>
      </c>
      <c r="BD544" s="332">
        <v>0</v>
      </c>
      <c r="BE544" s="332">
        <v>0</v>
      </c>
      <c r="BF544" s="481" t="s">
        <v>2392</v>
      </c>
      <c r="BG544" s="334"/>
    </row>
    <row r="545" spans="2:59" ht="18" customHeight="1" thickBot="1" x14ac:dyDescent="0.35">
      <c r="B545" s="397">
        <v>6590076</v>
      </c>
      <c r="C545" s="218">
        <v>4650</v>
      </c>
      <c r="D545" s="219">
        <v>5645</v>
      </c>
      <c r="E545" s="355">
        <v>45549</v>
      </c>
      <c r="F545" s="354">
        <v>501</v>
      </c>
      <c r="G545" s="220" t="s">
        <v>41</v>
      </c>
      <c r="H545" s="221">
        <v>19050540</v>
      </c>
      <c r="I545" s="354">
        <v>130</v>
      </c>
      <c r="J545" s="478">
        <v>4</v>
      </c>
      <c r="K545" s="478">
        <f t="shared" si="32"/>
        <v>28</v>
      </c>
      <c r="L545" s="478" t="s">
        <v>76</v>
      </c>
      <c r="M545" s="478">
        <v>570</v>
      </c>
      <c r="N545" s="487">
        <v>1</v>
      </c>
      <c r="O545" s="473" t="s">
        <v>2398</v>
      </c>
      <c r="P545" s="415">
        <v>3012390</v>
      </c>
      <c r="Q545" s="222">
        <v>2343908</v>
      </c>
      <c r="R545" s="425">
        <v>668482</v>
      </c>
      <c r="S545" s="368"/>
      <c r="T545" s="374"/>
      <c r="U545" s="374"/>
      <c r="V545" s="374"/>
      <c r="W545" s="368"/>
      <c r="X545" s="374"/>
      <c r="Y545" s="626"/>
      <c r="Z545" s="368"/>
      <c r="AA545" s="368"/>
      <c r="AB545" s="368"/>
      <c r="AC545" s="368"/>
      <c r="AD545" s="368"/>
      <c r="AE545" s="272">
        <v>0</v>
      </c>
      <c r="AF545" s="272"/>
      <c r="AG545" s="272">
        <v>0</v>
      </c>
      <c r="AH545" s="272">
        <v>600534</v>
      </c>
      <c r="AI545" s="272">
        <v>0</v>
      </c>
      <c r="AJ545" s="272">
        <v>0</v>
      </c>
      <c r="AK545" s="272">
        <v>0</v>
      </c>
      <c r="AL545" s="272">
        <v>0</v>
      </c>
      <c r="AM545" s="272">
        <v>0</v>
      </c>
      <c r="AN545" s="272">
        <v>0</v>
      </c>
      <c r="AO545" s="272">
        <v>0</v>
      </c>
      <c r="AP545" s="272">
        <v>0</v>
      </c>
      <c r="AQ545" s="469">
        <f t="shared" si="33"/>
        <v>600534</v>
      </c>
      <c r="AR545" s="470">
        <f t="shared" si="34"/>
        <v>0.89835477993423907</v>
      </c>
      <c r="AS545" s="468">
        <f t="shared" si="35"/>
        <v>67948</v>
      </c>
      <c r="AT545" s="380">
        <v>0</v>
      </c>
      <c r="AU545" s="380">
        <v>0</v>
      </c>
      <c r="AV545" s="378">
        <v>0</v>
      </c>
      <c r="AW545" s="332">
        <v>668482</v>
      </c>
      <c r="AX545" s="332">
        <v>0</v>
      </c>
      <c r="AY545" s="332">
        <v>0</v>
      </c>
      <c r="AZ545" s="332">
        <v>0</v>
      </c>
      <c r="BA545" s="332">
        <v>0</v>
      </c>
      <c r="BB545" s="332">
        <v>0</v>
      </c>
      <c r="BC545" s="332">
        <v>0</v>
      </c>
      <c r="BD545" s="332">
        <v>0</v>
      </c>
      <c r="BE545" s="332">
        <v>0</v>
      </c>
      <c r="BF545" s="481" t="s">
        <v>2392</v>
      </c>
      <c r="BG545" s="334"/>
    </row>
    <row r="546" spans="2:59" ht="18" customHeight="1" thickBot="1" x14ac:dyDescent="0.35">
      <c r="B546" s="397">
        <v>6590076</v>
      </c>
      <c r="C546" s="218">
        <v>4651</v>
      </c>
      <c r="D546" s="219">
        <v>5644</v>
      </c>
      <c r="E546" s="355">
        <v>45549</v>
      </c>
      <c r="F546" s="354">
        <v>501</v>
      </c>
      <c r="G546" s="220" t="s">
        <v>41</v>
      </c>
      <c r="H546" s="221">
        <v>19050540</v>
      </c>
      <c r="I546" s="354">
        <v>135</v>
      </c>
      <c r="J546" s="478">
        <v>4</v>
      </c>
      <c r="K546" s="478">
        <f t="shared" si="32"/>
        <v>29</v>
      </c>
      <c r="L546" s="478" t="s">
        <v>77</v>
      </c>
      <c r="M546" s="478">
        <v>12</v>
      </c>
      <c r="N546" s="487">
        <v>7</v>
      </c>
      <c r="O546" s="473" t="s">
        <v>2398</v>
      </c>
      <c r="P546" s="415">
        <v>20182660</v>
      </c>
      <c r="Q546" s="222">
        <v>15703909</v>
      </c>
      <c r="R546" s="425">
        <v>4478751</v>
      </c>
      <c r="S546" s="368"/>
      <c r="T546" s="374"/>
      <c r="U546" s="374"/>
      <c r="V546" s="374"/>
      <c r="W546" s="368"/>
      <c r="X546" s="374"/>
      <c r="Y546" s="626"/>
      <c r="Z546" s="368"/>
      <c r="AA546" s="368"/>
      <c r="AB546" s="368"/>
      <c r="AC546" s="368"/>
      <c r="AD546" s="368"/>
      <c r="AE546" s="272">
        <v>0</v>
      </c>
      <c r="AF546" s="272"/>
      <c r="AG546" s="272">
        <v>0</v>
      </c>
      <c r="AH546" s="272">
        <v>454715</v>
      </c>
      <c r="AI546" s="272">
        <v>0</v>
      </c>
      <c r="AJ546" s="272">
        <v>0</v>
      </c>
      <c r="AK546" s="272">
        <v>0</v>
      </c>
      <c r="AL546" s="272">
        <v>0</v>
      </c>
      <c r="AM546" s="272">
        <v>0</v>
      </c>
      <c r="AN546" s="272">
        <v>0</v>
      </c>
      <c r="AO546" s="272">
        <v>0</v>
      </c>
      <c r="AP546" s="272">
        <v>0</v>
      </c>
      <c r="AQ546" s="469">
        <f t="shared" si="33"/>
        <v>454715</v>
      </c>
      <c r="AR546" s="470">
        <f t="shared" si="34"/>
        <v>0.10152718916501498</v>
      </c>
      <c r="AS546" s="468">
        <f t="shared" si="35"/>
        <v>4024036</v>
      </c>
      <c r="AT546" s="380">
        <v>0</v>
      </c>
      <c r="AU546" s="380">
        <v>0</v>
      </c>
      <c r="AV546" s="378">
        <v>0</v>
      </c>
      <c r="AW546" s="332">
        <v>4478751</v>
      </c>
      <c r="AX546" s="332">
        <v>0</v>
      </c>
      <c r="AY546" s="332">
        <v>0</v>
      </c>
      <c r="AZ546" s="332">
        <v>0</v>
      </c>
      <c r="BA546" s="332">
        <v>0</v>
      </c>
      <c r="BB546" s="332">
        <v>0</v>
      </c>
      <c r="BC546" s="332">
        <v>0</v>
      </c>
      <c r="BD546" s="332">
        <v>0</v>
      </c>
      <c r="BE546" s="332">
        <v>0</v>
      </c>
      <c r="BF546" s="481" t="s">
        <v>2392</v>
      </c>
      <c r="BG546" s="334"/>
    </row>
    <row r="547" spans="2:59" ht="18" customHeight="1" thickBot="1" x14ac:dyDescent="0.35">
      <c r="B547" s="397">
        <v>6590076</v>
      </c>
      <c r="C547" s="218">
        <v>4651</v>
      </c>
      <c r="D547" s="219">
        <v>5644</v>
      </c>
      <c r="E547" s="355">
        <v>45549</v>
      </c>
      <c r="F547" s="354">
        <v>501</v>
      </c>
      <c r="G547" s="220" t="s">
        <v>41</v>
      </c>
      <c r="H547" s="221">
        <v>19050540</v>
      </c>
      <c r="I547" s="354">
        <v>135</v>
      </c>
      <c r="J547" s="478">
        <v>4</v>
      </c>
      <c r="K547" s="478">
        <f t="shared" si="32"/>
        <v>29</v>
      </c>
      <c r="L547" s="478" t="s">
        <v>77</v>
      </c>
      <c r="M547" s="478">
        <v>570</v>
      </c>
      <c r="N547" s="487">
        <v>1</v>
      </c>
      <c r="O547" s="473" t="s">
        <v>2398</v>
      </c>
      <c r="P547" s="415">
        <v>3298994</v>
      </c>
      <c r="Q547" s="222">
        <v>2566911</v>
      </c>
      <c r="R547" s="425">
        <v>732083</v>
      </c>
      <c r="S547" s="368"/>
      <c r="T547" s="374"/>
      <c r="U547" s="374"/>
      <c r="V547" s="374"/>
      <c r="W547" s="368"/>
      <c r="X547" s="374"/>
      <c r="Y547" s="626"/>
      <c r="Z547" s="368"/>
      <c r="AA547" s="368"/>
      <c r="AB547" s="368"/>
      <c r="AC547" s="368"/>
      <c r="AD547" s="368"/>
      <c r="AE547" s="272">
        <v>0</v>
      </c>
      <c r="AF547" s="272"/>
      <c r="AG547" s="272">
        <v>0</v>
      </c>
      <c r="AH547" s="272">
        <v>732083</v>
      </c>
      <c r="AI547" s="272">
        <v>0</v>
      </c>
      <c r="AJ547" s="272">
        <v>0</v>
      </c>
      <c r="AK547" s="272">
        <v>0</v>
      </c>
      <c r="AL547" s="272">
        <v>0</v>
      </c>
      <c r="AM547" s="272">
        <v>0</v>
      </c>
      <c r="AN547" s="272">
        <v>0</v>
      </c>
      <c r="AO547" s="272">
        <v>0</v>
      </c>
      <c r="AP547" s="272">
        <v>0</v>
      </c>
      <c r="AQ547" s="469">
        <f t="shared" si="33"/>
        <v>732083</v>
      </c>
      <c r="AR547" s="470">
        <f t="shared" si="34"/>
        <v>1</v>
      </c>
      <c r="AS547" s="468">
        <f t="shared" si="35"/>
        <v>0</v>
      </c>
      <c r="AT547" s="380">
        <v>0</v>
      </c>
      <c r="AU547" s="380">
        <v>0</v>
      </c>
      <c r="AV547" s="378">
        <v>0</v>
      </c>
      <c r="AW547" s="332">
        <v>732083</v>
      </c>
      <c r="AX547" s="332">
        <v>0</v>
      </c>
      <c r="AY547" s="332">
        <v>0</v>
      </c>
      <c r="AZ547" s="332">
        <v>0</v>
      </c>
      <c r="BA547" s="332">
        <v>0</v>
      </c>
      <c r="BB547" s="332">
        <v>0</v>
      </c>
      <c r="BC547" s="332">
        <v>0</v>
      </c>
      <c r="BD547" s="332">
        <v>0</v>
      </c>
      <c r="BE547" s="332">
        <v>0</v>
      </c>
      <c r="BF547" s="481" t="s">
        <v>2392</v>
      </c>
      <c r="BG547" s="334"/>
    </row>
    <row r="548" spans="2:59" ht="18" customHeight="1" thickBot="1" x14ac:dyDescent="0.35">
      <c r="B548" s="397">
        <v>6590076</v>
      </c>
      <c r="C548" s="218">
        <v>4652</v>
      </c>
      <c r="D548" s="219">
        <v>5646</v>
      </c>
      <c r="E548" s="355">
        <v>45549</v>
      </c>
      <c r="F548" s="354">
        <v>501</v>
      </c>
      <c r="G548" s="220" t="s">
        <v>41</v>
      </c>
      <c r="H548" s="221">
        <v>19050540</v>
      </c>
      <c r="I548" s="354">
        <v>108</v>
      </c>
      <c r="J548" s="478">
        <v>4</v>
      </c>
      <c r="K548" s="478">
        <f t="shared" si="32"/>
        <v>30</v>
      </c>
      <c r="L548" s="478" t="s">
        <v>78</v>
      </c>
      <c r="M548" s="478">
        <v>12</v>
      </c>
      <c r="N548" s="487">
        <v>7</v>
      </c>
      <c r="O548" s="473" t="s">
        <v>2398</v>
      </c>
      <c r="P548" s="415">
        <v>65178877</v>
      </c>
      <c r="Q548" s="222">
        <v>50714977</v>
      </c>
      <c r="R548" s="425">
        <v>14463900</v>
      </c>
      <c r="S548" s="368"/>
      <c r="T548" s="374"/>
      <c r="U548" s="374"/>
      <c r="V548" s="374"/>
      <c r="W548" s="368"/>
      <c r="X548" s="374"/>
      <c r="Y548" s="626"/>
      <c r="Z548" s="368"/>
      <c r="AA548" s="368"/>
      <c r="AB548" s="368"/>
      <c r="AC548" s="368"/>
      <c r="AD548" s="368"/>
      <c r="AE548" s="272">
        <v>0</v>
      </c>
      <c r="AF548" s="272">
        <v>0</v>
      </c>
      <c r="AG548" s="272">
        <v>0</v>
      </c>
      <c r="AH548" s="272">
        <v>14463900</v>
      </c>
      <c r="AI548" s="272">
        <v>0</v>
      </c>
      <c r="AJ548" s="272">
        <v>0</v>
      </c>
      <c r="AK548" s="272">
        <v>0</v>
      </c>
      <c r="AL548" s="272">
        <v>0</v>
      </c>
      <c r="AM548" s="272">
        <v>0</v>
      </c>
      <c r="AN548" s="272">
        <v>0</v>
      </c>
      <c r="AO548" s="272">
        <v>0</v>
      </c>
      <c r="AP548" s="272">
        <v>0</v>
      </c>
      <c r="AQ548" s="469">
        <f t="shared" si="33"/>
        <v>14463900</v>
      </c>
      <c r="AR548" s="470">
        <f t="shared" si="34"/>
        <v>1</v>
      </c>
      <c r="AS548" s="468">
        <f t="shared" si="35"/>
        <v>0</v>
      </c>
      <c r="AT548" s="380">
        <v>0</v>
      </c>
      <c r="AU548" s="380">
        <v>0</v>
      </c>
      <c r="AV548" s="378">
        <v>0</v>
      </c>
      <c r="AW548" s="332">
        <v>14463900</v>
      </c>
      <c r="AX548" s="332">
        <v>0</v>
      </c>
      <c r="AY548" s="332">
        <v>0</v>
      </c>
      <c r="AZ548" s="332">
        <v>0</v>
      </c>
      <c r="BA548" s="332">
        <v>0</v>
      </c>
      <c r="BB548" s="332">
        <v>0</v>
      </c>
      <c r="BC548" s="332">
        <v>0</v>
      </c>
      <c r="BD548" s="332">
        <v>0</v>
      </c>
      <c r="BE548" s="332">
        <v>0</v>
      </c>
      <c r="BF548" s="481" t="s">
        <v>2392</v>
      </c>
      <c r="BG548" s="334"/>
    </row>
    <row r="549" spans="2:59" ht="18" customHeight="1" thickBot="1" x14ac:dyDescent="0.35">
      <c r="B549" s="397">
        <v>6590076</v>
      </c>
      <c r="C549" s="218">
        <v>4652</v>
      </c>
      <c r="D549" s="219">
        <v>5646</v>
      </c>
      <c r="E549" s="355">
        <v>45549</v>
      </c>
      <c r="F549" s="354">
        <v>501</v>
      </c>
      <c r="G549" s="220" t="s">
        <v>41</v>
      </c>
      <c r="H549" s="221">
        <v>19050540</v>
      </c>
      <c r="I549" s="354">
        <v>108</v>
      </c>
      <c r="J549" s="478">
        <v>4</v>
      </c>
      <c r="K549" s="478">
        <f t="shared" si="32"/>
        <v>30</v>
      </c>
      <c r="L549" s="478" t="s">
        <v>78</v>
      </c>
      <c r="M549" s="478">
        <v>570</v>
      </c>
      <c r="N549" s="487">
        <v>1</v>
      </c>
      <c r="O549" s="473" t="s">
        <v>2398</v>
      </c>
      <c r="P549" s="415">
        <v>10943474</v>
      </c>
      <c r="Q549" s="222">
        <v>8514998</v>
      </c>
      <c r="R549" s="425">
        <v>2428476</v>
      </c>
      <c r="S549" s="368"/>
      <c r="T549" s="374"/>
      <c r="U549" s="374"/>
      <c r="V549" s="374"/>
      <c r="W549" s="368"/>
      <c r="X549" s="374"/>
      <c r="Y549" s="626"/>
      <c r="Z549" s="368"/>
      <c r="AA549" s="368"/>
      <c r="AB549" s="368"/>
      <c r="AC549" s="368"/>
      <c r="AD549" s="368"/>
      <c r="AE549" s="272">
        <v>0</v>
      </c>
      <c r="AF549" s="272"/>
      <c r="AG549" s="272">
        <v>0</v>
      </c>
      <c r="AH549" s="272">
        <v>2428476</v>
      </c>
      <c r="AI549" s="272">
        <v>0</v>
      </c>
      <c r="AJ549" s="272">
        <v>0</v>
      </c>
      <c r="AK549" s="272">
        <v>0</v>
      </c>
      <c r="AL549" s="272">
        <v>0</v>
      </c>
      <c r="AM549" s="272">
        <v>0</v>
      </c>
      <c r="AN549" s="272">
        <v>0</v>
      </c>
      <c r="AO549" s="272">
        <v>0</v>
      </c>
      <c r="AP549" s="272">
        <v>0</v>
      </c>
      <c r="AQ549" s="469">
        <f t="shared" si="33"/>
        <v>2428476</v>
      </c>
      <c r="AR549" s="470">
        <f t="shared" si="34"/>
        <v>1</v>
      </c>
      <c r="AS549" s="468">
        <f t="shared" si="35"/>
        <v>0</v>
      </c>
      <c r="AT549" s="380">
        <v>0</v>
      </c>
      <c r="AU549" s="380">
        <v>0</v>
      </c>
      <c r="AV549" s="378">
        <v>0</v>
      </c>
      <c r="AW549" s="332">
        <v>2428476</v>
      </c>
      <c r="AX549" s="332">
        <v>0</v>
      </c>
      <c r="AY549" s="332">
        <v>0</v>
      </c>
      <c r="AZ549" s="332">
        <v>0</v>
      </c>
      <c r="BA549" s="332">
        <v>0</v>
      </c>
      <c r="BB549" s="332">
        <v>0</v>
      </c>
      <c r="BC549" s="332">
        <v>0</v>
      </c>
      <c r="BD549" s="332">
        <v>0</v>
      </c>
      <c r="BE549" s="332">
        <v>0</v>
      </c>
      <c r="BF549" s="481" t="s">
        <v>2392</v>
      </c>
      <c r="BG549" s="334"/>
    </row>
    <row r="550" spans="2:59" ht="18" customHeight="1" thickBot="1" x14ac:dyDescent="0.35">
      <c r="B550" s="397">
        <v>6590076</v>
      </c>
      <c r="C550" s="218">
        <v>4653</v>
      </c>
      <c r="D550" s="219">
        <v>5643</v>
      </c>
      <c r="E550" s="355">
        <v>45549</v>
      </c>
      <c r="F550" s="354">
        <v>501</v>
      </c>
      <c r="G550" s="220" t="s">
        <v>41</v>
      </c>
      <c r="H550" s="221">
        <v>19050540</v>
      </c>
      <c r="I550" s="354">
        <v>115</v>
      </c>
      <c r="J550" s="478">
        <v>4</v>
      </c>
      <c r="K550" s="478">
        <f t="shared" si="32"/>
        <v>33</v>
      </c>
      <c r="L550" s="478" t="s">
        <v>84</v>
      </c>
      <c r="M550" s="478">
        <v>12</v>
      </c>
      <c r="N550" s="487">
        <v>7</v>
      </c>
      <c r="O550" s="473" t="s">
        <v>2398</v>
      </c>
      <c r="P550" s="415">
        <v>328957477</v>
      </c>
      <c r="Q550" s="222">
        <v>255958247</v>
      </c>
      <c r="R550" s="425">
        <v>72999230</v>
      </c>
      <c r="S550" s="368"/>
      <c r="T550" s="374"/>
      <c r="U550" s="374"/>
      <c r="V550" s="374"/>
      <c r="W550" s="368"/>
      <c r="X550" s="374"/>
      <c r="Y550" s="626"/>
      <c r="Z550" s="368"/>
      <c r="AA550" s="368"/>
      <c r="AB550" s="368"/>
      <c r="AC550" s="368"/>
      <c r="AD550" s="368"/>
      <c r="AE550" s="272">
        <v>0</v>
      </c>
      <c r="AF550" s="272"/>
      <c r="AG550" s="272">
        <v>0</v>
      </c>
      <c r="AH550" s="272">
        <v>59412191</v>
      </c>
      <c r="AI550" s="272">
        <v>0</v>
      </c>
      <c r="AJ550" s="272">
        <v>0</v>
      </c>
      <c r="AK550" s="272">
        <v>0</v>
      </c>
      <c r="AL550" s="272">
        <v>0</v>
      </c>
      <c r="AM550" s="272">
        <v>0</v>
      </c>
      <c r="AN550" s="272">
        <v>0</v>
      </c>
      <c r="AO550" s="272">
        <v>0</v>
      </c>
      <c r="AP550" s="272">
        <v>0</v>
      </c>
      <c r="AQ550" s="469">
        <f t="shared" si="33"/>
        <v>59412191</v>
      </c>
      <c r="AR550" s="470">
        <f t="shared" si="34"/>
        <v>0.81387421483760858</v>
      </c>
      <c r="AS550" s="468">
        <f t="shared" si="35"/>
        <v>13587039</v>
      </c>
      <c r="AT550" s="380">
        <v>0</v>
      </c>
      <c r="AU550" s="380">
        <v>0</v>
      </c>
      <c r="AV550" s="378">
        <v>0</v>
      </c>
      <c r="AW550" s="332">
        <v>72999230</v>
      </c>
      <c r="AX550" s="332">
        <v>0</v>
      </c>
      <c r="AY550" s="332">
        <v>0</v>
      </c>
      <c r="AZ550" s="332">
        <v>0</v>
      </c>
      <c r="BA550" s="332">
        <v>0</v>
      </c>
      <c r="BB550" s="332">
        <v>0</v>
      </c>
      <c r="BC550" s="332">
        <v>0</v>
      </c>
      <c r="BD550" s="332">
        <v>0</v>
      </c>
      <c r="BE550" s="332">
        <v>0</v>
      </c>
      <c r="BF550" s="481" t="s">
        <v>2392</v>
      </c>
      <c r="BG550" s="334"/>
    </row>
    <row r="551" spans="2:59" ht="18" customHeight="1" thickBot="1" x14ac:dyDescent="0.35">
      <c r="B551" s="397">
        <v>6590076</v>
      </c>
      <c r="C551" s="218">
        <v>4654</v>
      </c>
      <c r="D551" s="219">
        <v>5642</v>
      </c>
      <c r="E551" s="355">
        <v>45549</v>
      </c>
      <c r="F551" s="354">
        <v>501</v>
      </c>
      <c r="G551" s="220" t="s">
        <v>41</v>
      </c>
      <c r="H551" s="221">
        <v>19050540</v>
      </c>
      <c r="I551" s="354">
        <v>116</v>
      </c>
      <c r="J551" s="478">
        <v>4</v>
      </c>
      <c r="K551" s="478">
        <f t="shared" si="32"/>
        <v>35</v>
      </c>
      <c r="L551" s="478" t="s">
        <v>87</v>
      </c>
      <c r="M551" s="478">
        <v>12</v>
      </c>
      <c r="N551" s="487">
        <v>7</v>
      </c>
      <c r="O551" s="473" t="s">
        <v>2398</v>
      </c>
      <c r="P551" s="415">
        <v>24475548</v>
      </c>
      <c r="Q551" s="222">
        <v>19044158</v>
      </c>
      <c r="R551" s="425">
        <v>5431390</v>
      </c>
      <c r="S551" s="368"/>
      <c r="T551" s="374"/>
      <c r="U551" s="374"/>
      <c r="V551" s="374"/>
      <c r="W551" s="368"/>
      <c r="X551" s="374"/>
      <c r="Y551" s="626"/>
      <c r="Z551" s="368"/>
      <c r="AA551" s="368"/>
      <c r="AB551" s="368"/>
      <c r="AC551" s="368"/>
      <c r="AD551" s="368"/>
      <c r="AE551" s="272">
        <v>0</v>
      </c>
      <c r="AF551" s="272"/>
      <c r="AG551" s="272">
        <v>0</v>
      </c>
      <c r="AH551" s="272">
        <v>5431390</v>
      </c>
      <c r="AI551" s="272">
        <v>0</v>
      </c>
      <c r="AJ551" s="272">
        <v>0</v>
      </c>
      <c r="AK551" s="272">
        <v>0</v>
      </c>
      <c r="AL551" s="272">
        <v>0</v>
      </c>
      <c r="AM551" s="272">
        <v>0</v>
      </c>
      <c r="AN551" s="272">
        <v>0</v>
      </c>
      <c r="AO551" s="272">
        <v>0</v>
      </c>
      <c r="AP551" s="272">
        <v>0</v>
      </c>
      <c r="AQ551" s="469">
        <f t="shared" si="33"/>
        <v>5431390</v>
      </c>
      <c r="AR551" s="470">
        <f t="shared" si="34"/>
        <v>1</v>
      </c>
      <c r="AS551" s="468">
        <f t="shared" si="35"/>
        <v>0</v>
      </c>
      <c r="AT551" s="380">
        <v>0</v>
      </c>
      <c r="AU551" s="380">
        <v>0</v>
      </c>
      <c r="AV551" s="378">
        <v>0</v>
      </c>
      <c r="AW551" s="332">
        <v>5431390</v>
      </c>
      <c r="AX551" s="332">
        <v>0</v>
      </c>
      <c r="AY551" s="332">
        <v>0</v>
      </c>
      <c r="AZ551" s="332">
        <v>0</v>
      </c>
      <c r="BA551" s="332">
        <v>0</v>
      </c>
      <c r="BB551" s="332">
        <v>0</v>
      </c>
      <c r="BC551" s="332">
        <v>0</v>
      </c>
      <c r="BD551" s="332">
        <v>0</v>
      </c>
      <c r="BE551" s="332">
        <v>0</v>
      </c>
      <c r="BF551" s="481" t="s">
        <v>2392</v>
      </c>
      <c r="BG551" s="334"/>
    </row>
    <row r="552" spans="2:59" ht="18" customHeight="1" thickBot="1" x14ac:dyDescent="0.35">
      <c r="B552" s="397">
        <v>6590076</v>
      </c>
      <c r="C552" s="218">
        <v>4654</v>
      </c>
      <c r="D552" s="219">
        <v>5642</v>
      </c>
      <c r="E552" s="355">
        <v>45549</v>
      </c>
      <c r="F552" s="354">
        <v>501</v>
      </c>
      <c r="G552" s="220" t="s">
        <v>41</v>
      </c>
      <c r="H552" s="221">
        <v>19050140</v>
      </c>
      <c r="I552" s="354">
        <v>116</v>
      </c>
      <c r="J552" s="478">
        <v>4</v>
      </c>
      <c r="K552" s="478">
        <f t="shared" si="32"/>
        <v>35</v>
      </c>
      <c r="L552" s="478" t="s">
        <v>87</v>
      </c>
      <c r="M552" s="478">
        <v>570</v>
      </c>
      <c r="N552" s="487">
        <v>1</v>
      </c>
      <c r="O552" s="473" t="s">
        <v>2398</v>
      </c>
      <c r="P552" s="415">
        <v>3896163</v>
      </c>
      <c r="Q552" s="222">
        <v>3031562</v>
      </c>
      <c r="R552" s="425">
        <v>864601</v>
      </c>
      <c r="S552" s="368"/>
      <c r="T552" s="374"/>
      <c r="U552" s="374"/>
      <c r="V552" s="374"/>
      <c r="W552" s="368"/>
      <c r="X552" s="374"/>
      <c r="Y552" s="626"/>
      <c r="Z552" s="368"/>
      <c r="AA552" s="368"/>
      <c r="AB552" s="368"/>
      <c r="AC552" s="368"/>
      <c r="AD552" s="368"/>
      <c r="AE552" s="272">
        <v>0</v>
      </c>
      <c r="AF552" s="272"/>
      <c r="AG552" s="272">
        <v>0</v>
      </c>
      <c r="AH552" s="272">
        <v>864601</v>
      </c>
      <c r="AI552" s="272">
        <v>0</v>
      </c>
      <c r="AJ552" s="272">
        <v>0</v>
      </c>
      <c r="AK552" s="272">
        <v>0</v>
      </c>
      <c r="AL552" s="272">
        <v>0</v>
      </c>
      <c r="AM552" s="272">
        <v>0</v>
      </c>
      <c r="AN552" s="272">
        <v>0</v>
      </c>
      <c r="AO552" s="272">
        <v>0</v>
      </c>
      <c r="AP552" s="272">
        <v>0</v>
      </c>
      <c r="AQ552" s="469">
        <f t="shared" si="33"/>
        <v>864601</v>
      </c>
      <c r="AR552" s="470">
        <f t="shared" si="34"/>
        <v>1</v>
      </c>
      <c r="AS552" s="468">
        <f t="shared" si="35"/>
        <v>0</v>
      </c>
      <c r="AT552" s="380">
        <v>0</v>
      </c>
      <c r="AU552" s="380">
        <v>0</v>
      </c>
      <c r="AV552" s="378">
        <v>0</v>
      </c>
      <c r="AW552" s="332">
        <v>864601</v>
      </c>
      <c r="AX552" s="332">
        <v>0</v>
      </c>
      <c r="AY552" s="332">
        <v>0</v>
      </c>
      <c r="AZ552" s="332">
        <v>0</v>
      </c>
      <c r="BA552" s="332">
        <v>0</v>
      </c>
      <c r="BB552" s="332">
        <v>0</v>
      </c>
      <c r="BC552" s="332">
        <v>0</v>
      </c>
      <c r="BD552" s="332">
        <v>0</v>
      </c>
      <c r="BE552" s="332">
        <v>0</v>
      </c>
      <c r="BF552" s="481" t="s">
        <v>2392</v>
      </c>
      <c r="BG552" s="334"/>
    </row>
    <row r="553" spans="2:59" ht="18" customHeight="1" thickBot="1" x14ac:dyDescent="0.35">
      <c r="B553" s="397">
        <v>6590076</v>
      </c>
      <c r="C553" s="218">
        <v>4655</v>
      </c>
      <c r="D553" s="219">
        <v>5650</v>
      </c>
      <c r="E553" s="355">
        <v>45549</v>
      </c>
      <c r="F553" s="354">
        <v>501</v>
      </c>
      <c r="G553" s="220" t="s">
        <v>41</v>
      </c>
      <c r="H553" s="221">
        <v>19050140</v>
      </c>
      <c r="I553" s="354">
        <v>132</v>
      </c>
      <c r="J553" s="478">
        <v>4</v>
      </c>
      <c r="K553" s="478">
        <f t="shared" si="32"/>
        <v>23</v>
      </c>
      <c r="L553" s="478" t="s">
        <v>70</v>
      </c>
      <c r="M553" s="478">
        <v>12</v>
      </c>
      <c r="N553" s="487">
        <v>7</v>
      </c>
      <c r="O553" s="473" t="s">
        <v>2398</v>
      </c>
      <c r="P553" s="415">
        <v>40708565</v>
      </c>
      <c r="Q553" s="222">
        <v>31674893</v>
      </c>
      <c r="R553" s="425">
        <v>9033672</v>
      </c>
      <c r="S553" s="368"/>
      <c r="T553" s="374"/>
      <c r="U553" s="374"/>
      <c r="V553" s="374"/>
      <c r="W553" s="368"/>
      <c r="X553" s="374"/>
      <c r="Y553" s="626"/>
      <c r="Z553" s="368"/>
      <c r="AA553" s="368"/>
      <c r="AB553" s="368"/>
      <c r="AC553" s="368"/>
      <c r="AD553" s="368"/>
      <c r="AE553" s="272">
        <v>0</v>
      </c>
      <c r="AF553" s="272"/>
      <c r="AG553" s="272">
        <v>0</v>
      </c>
      <c r="AH553" s="272">
        <v>3400021</v>
      </c>
      <c r="AI553" s="272">
        <v>0</v>
      </c>
      <c r="AJ553" s="272">
        <v>0</v>
      </c>
      <c r="AK553" s="272">
        <v>0</v>
      </c>
      <c r="AL553" s="272">
        <v>0</v>
      </c>
      <c r="AM553" s="272">
        <v>0</v>
      </c>
      <c r="AN553" s="272">
        <v>0</v>
      </c>
      <c r="AO553" s="272">
        <v>0</v>
      </c>
      <c r="AP553" s="272">
        <v>0</v>
      </c>
      <c r="AQ553" s="469">
        <f t="shared" si="33"/>
        <v>3400021</v>
      </c>
      <c r="AR553" s="470">
        <f t="shared" si="34"/>
        <v>0.37637197808377371</v>
      </c>
      <c r="AS553" s="468">
        <f t="shared" si="35"/>
        <v>5633651</v>
      </c>
      <c r="AT553" s="380">
        <v>0</v>
      </c>
      <c r="AU553" s="380">
        <v>0</v>
      </c>
      <c r="AV553" s="378">
        <v>0</v>
      </c>
      <c r="AW553" s="332">
        <v>9033672</v>
      </c>
      <c r="AX553" s="332">
        <v>0</v>
      </c>
      <c r="AY553" s="332">
        <v>0</v>
      </c>
      <c r="AZ553" s="332">
        <v>0</v>
      </c>
      <c r="BA553" s="332">
        <v>0</v>
      </c>
      <c r="BB553" s="332">
        <v>0</v>
      </c>
      <c r="BC553" s="332">
        <v>0</v>
      </c>
      <c r="BD553" s="332">
        <v>0</v>
      </c>
      <c r="BE553" s="332">
        <v>0</v>
      </c>
      <c r="BF553" s="481" t="s">
        <v>2392</v>
      </c>
      <c r="BG553" s="334"/>
    </row>
    <row r="554" spans="2:59" ht="18" customHeight="1" thickBot="1" x14ac:dyDescent="0.35">
      <c r="B554" s="397">
        <v>6590076</v>
      </c>
      <c r="C554" s="218">
        <v>4655</v>
      </c>
      <c r="D554" s="219">
        <v>5650</v>
      </c>
      <c r="E554" s="355">
        <v>45549</v>
      </c>
      <c r="F554" s="354">
        <v>501</v>
      </c>
      <c r="G554" s="220" t="s">
        <v>41</v>
      </c>
      <c r="H554" s="221">
        <v>19050140</v>
      </c>
      <c r="I554" s="354">
        <v>132</v>
      </c>
      <c r="J554" s="478">
        <v>4</v>
      </c>
      <c r="K554" s="478">
        <f t="shared" si="32"/>
        <v>23</v>
      </c>
      <c r="L554" s="478" t="s">
        <v>70</v>
      </c>
      <c r="M554" s="478">
        <v>570</v>
      </c>
      <c r="N554" s="487">
        <v>1</v>
      </c>
      <c r="O554" s="473" t="s">
        <v>2398</v>
      </c>
      <c r="P554" s="415">
        <v>6646314</v>
      </c>
      <c r="Q554" s="222">
        <v>5171425</v>
      </c>
      <c r="R554" s="425">
        <v>1474889</v>
      </c>
      <c r="S554" s="368"/>
      <c r="T554" s="374"/>
      <c r="U554" s="374"/>
      <c r="V554" s="374"/>
      <c r="W554" s="368"/>
      <c r="X554" s="374"/>
      <c r="Y554" s="626"/>
      <c r="Z554" s="368"/>
      <c r="AA554" s="368"/>
      <c r="AB554" s="368"/>
      <c r="AC554" s="368"/>
      <c r="AD554" s="368"/>
      <c r="AE554" s="272">
        <v>0</v>
      </c>
      <c r="AF554" s="272"/>
      <c r="AG554" s="272">
        <v>0</v>
      </c>
      <c r="AH554" s="272">
        <v>1474889</v>
      </c>
      <c r="AI554" s="272">
        <v>0</v>
      </c>
      <c r="AJ554" s="272">
        <v>0</v>
      </c>
      <c r="AK554" s="272">
        <v>0</v>
      </c>
      <c r="AL554" s="272">
        <v>0</v>
      </c>
      <c r="AM554" s="272">
        <v>0</v>
      </c>
      <c r="AN554" s="272">
        <v>0</v>
      </c>
      <c r="AO554" s="272">
        <v>0</v>
      </c>
      <c r="AP554" s="272">
        <v>0</v>
      </c>
      <c r="AQ554" s="469">
        <f t="shared" si="33"/>
        <v>1474889</v>
      </c>
      <c r="AR554" s="470">
        <f t="shared" si="34"/>
        <v>1</v>
      </c>
      <c r="AS554" s="468">
        <f t="shared" si="35"/>
        <v>0</v>
      </c>
      <c r="AT554" s="380">
        <v>0</v>
      </c>
      <c r="AU554" s="380">
        <v>0</v>
      </c>
      <c r="AV554" s="378">
        <v>0</v>
      </c>
      <c r="AW554" s="332">
        <v>1474889</v>
      </c>
      <c r="AX554" s="332">
        <v>0</v>
      </c>
      <c r="AY554" s="332">
        <v>0</v>
      </c>
      <c r="AZ554" s="332">
        <v>0</v>
      </c>
      <c r="BA554" s="332">
        <v>0</v>
      </c>
      <c r="BB554" s="332">
        <v>0</v>
      </c>
      <c r="BC554" s="332">
        <v>0</v>
      </c>
      <c r="BD554" s="332">
        <v>0</v>
      </c>
      <c r="BE554" s="332">
        <v>0</v>
      </c>
      <c r="BF554" s="481" t="s">
        <v>2392</v>
      </c>
      <c r="BG554" s="334"/>
    </row>
    <row r="555" spans="2:59" ht="18" customHeight="1" thickBot="1" x14ac:dyDescent="0.35">
      <c r="B555" s="397">
        <v>6590076</v>
      </c>
      <c r="C555" s="218">
        <v>4656</v>
      </c>
      <c r="D555" s="219">
        <v>5647</v>
      </c>
      <c r="E555" s="355">
        <v>45549</v>
      </c>
      <c r="F555" s="354">
        <v>501</v>
      </c>
      <c r="G555" s="220" t="s">
        <v>41</v>
      </c>
      <c r="H555" s="221">
        <v>19050140</v>
      </c>
      <c r="I555" s="354">
        <v>139</v>
      </c>
      <c r="J555" s="478">
        <v>4</v>
      </c>
      <c r="K555" s="478">
        <f t="shared" si="32"/>
        <v>25</v>
      </c>
      <c r="L555" s="478" t="s">
        <v>73</v>
      </c>
      <c r="M555" s="478">
        <v>12</v>
      </c>
      <c r="N555" s="487">
        <v>7</v>
      </c>
      <c r="O555" s="473" t="s">
        <v>2398</v>
      </c>
      <c r="P555" s="415">
        <v>43513007</v>
      </c>
      <c r="Q555" s="222">
        <v>33857000</v>
      </c>
      <c r="R555" s="425">
        <v>9656007</v>
      </c>
      <c r="S555" s="368"/>
      <c r="T555" s="374"/>
      <c r="U555" s="374"/>
      <c r="V555" s="374"/>
      <c r="W555" s="368"/>
      <c r="X555" s="374"/>
      <c r="Y555" s="626"/>
      <c r="Z555" s="368"/>
      <c r="AA555" s="368"/>
      <c r="AB555" s="368"/>
      <c r="AC555" s="368"/>
      <c r="AD555" s="368"/>
      <c r="AE555" s="272">
        <v>0</v>
      </c>
      <c r="AF555" s="272"/>
      <c r="AG555" s="272">
        <v>0</v>
      </c>
      <c r="AH555" s="272">
        <v>7356739</v>
      </c>
      <c r="AI555" s="272">
        <v>0</v>
      </c>
      <c r="AJ555" s="272">
        <v>0</v>
      </c>
      <c r="AK555" s="272">
        <v>0</v>
      </c>
      <c r="AL555" s="272">
        <v>0</v>
      </c>
      <c r="AM555" s="272">
        <v>0</v>
      </c>
      <c r="AN555" s="272">
        <v>0</v>
      </c>
      <c r="AO555" s="272">
        <v>0</v>
      </c>
      <c r="AP555" s="272">
        <v>0</v>
      </c>
      <c r="AQ555" s="469">
        <f t="shared" si="33"/>
        <v>7356739</v>
      </c>
      <c r="AR555" s="470">
        <f t="shared" si="34"/>
        <v>0.76188211131164263</v>
      </c>
      <c r="AS555" s="468">
        <f t="shared" si="35"/>
        <v>2299268</v>
      </c>
      <c r="AT555" s="380">
        <v>0</v>
      </c>
      <c r="AU555" s="380">
        <v>0</v>
      </c>
      <c r="AV555" s="378">
        <v>0</v>
      </c>
      <c r="AW555" s="332">
        <v>9656007</v>
      </c>
      <c r="AX555" s="332">
        <v>0</v>
      </c>
      <c r="AY555" s="332">
        <v>0</v>
      </c>
      <c r="AZ555" s="332">
        <v>0</v>
      </c>
      <c r="BA555" s="332">
        <v>0</v>
      </c>
      <c r="BB555" s="332">
        <v>0</v>
      </c>
      <c r="BC555" s="332">
        <v>0</v>
      </c>
      <c r="BD555" s="332">
        <v>0</v>
      </c>
      <c r="BE555" s="332">
        <v>0</v>
      </c>
      <c r="BF555" s="481" t="s">
        <v>2392</v>
      </c>
      <c r="BG555" s="334"/>
    </row>
    <row r="556" spans="2:59" ht="18" customHeight="1" thickBot="1" x14ac:dyDescent="0.35">
      <c r="B556" s="397">
        <v>6590076</v>
      </c>
      <c r="C556" s="218">
        <v>4656</v>
      </c>
      <c r="D556" s="219">
        <v>5647</v>
      </c>
      <c r="E556" s="355">
        <v>45549</v>
      </c>
      <c r="F556" s="354">
        <v>501</v>
      </c>
      <c r="G556" s="220" t="s">
        <v>41</v>
      </c>
      <c r="H556" s="221">
        <v>19050140</v>
      </c>
      <c r="I556" s="354">
        <v>139</v>
      </c>
      <c r="J556" s="478">
        <v>4</v>
      </c>
      <c r="K556" s="478">
        <f t="shared" si="32"/>
        <v>25</v>
      </c>
      <c r="L556" s="478" t="s">
        <v>73</v>
      </c>
      <c r="M556" s="478">
        <v>570</v>
      </c>
      <c r="N556" s="487">
        <v>1</v>
      </c>
      <c r="O556" s="473" t="s">
        <v>2398</v>
      </c>
      <c r="P556" s="415">
        <v>7113359</v>
      </c>
      <c r="Q556" s="222">
        <v>5534827</v>
      </c>
      <c r="R556" s="425">
        <v>1578532</v>
      </c>
      <c r="S556" s="368"/>
      <c r="T556" s="374"/>
      <c r="U556" s="374"/>
      <c r="V556" s="374"/>
      <c r="W556" s="368"/>
      <c r="X556" s="374"/>
      <c r="Y556" s="626"/>
      <c r="Z556" s="368"/>
      <c r="AA556" s="368"/>
      <c r="AB556" s="368"/>
      <c r="AC556" s="368"/>
      <c r="AD556" s="368"/>
      <c r="AE556" s="272">
        <v>0</v>
      </c>
      <c r="AF556" s="272"/>
      <c r="AG556" s="272">
        <v>0</v>
      </c>
      <c r="AH556" s="272">
        <v>1578532</v>
      </c>
      <c r="AI556" s="272">
        <v>0</v>
      </c>
      <c r="AJ556" s="272">
        <v>0</v>
      </c>
      <c r="AK556" s="272">
        <v>0</v>
      </c>
      <c r="AL556" s="272">
        <v>0</v>
      </c>
      <c r="AM556" s="272">
        <v>0</v>
      </c>
      <c r="AN556" s="272">
        <v>0</v>
      </c>
      <c r="AO556" s="272">
        <v>0</v>
      </c>
      <c r="AP556" s="272">
        <v>0</v>
      </c>
      <c r="AQ556" s="469">
        <f t="shared" si="33"/>
        <v>1578532</v>
      </c>
      <c r="AR556" s="470">
        <f t="shared" si="34"/>
        <v>1</v>
      </c>
      <c r="AS556" s="468">
        <f t="shared" si="35"/>
        <v>0</v>
      </c>
      <c r="AT556" s="380">
        <v>0</v>
      </c>
      <c r="AU556" s="380">
        <v>0</v>
      </c>
      <c r="AV556" s="378">
        <v>0</v>
      </c>
      <c r="AW556" s="332">
        <v>1578532</v>
      </c>
      <c r="AX556" s="332">
        <v>0</v>
      </c>
      <c r="AY556" s="332">
        <v>0</v>
      </c>
      <c r="AZ556" s="332">
        <v>0</v>
      </c>
      <c r="BA556" s="332">
        <v>0</v>
      </c>
      <c r="BB556" s="332">
        <v>0</v>
      </c>
      <c r="BC556" s="332">
        <v>0</v>
      </c>
      <c r="BD556" s="332">
        <v>0</v>
      </c>
      <c r="BE556" s="332">
        <v>0</v>
      </c>
      <c r="BF556" s="481" t="s">
        <v>2392</v>
      </c>
      <c r="BG556" s="334"/>
    </row>
    <row r="557" spans="2:59" ht="18" customHeight="1" thickBot="1" x14ac:dyDescent="0.35">
      <c r="B557" s="397">
        <v>6590076</v>
      </c>
      <c r="C557" s="218">
        <v>4657</v>
      </c>
      <c r="D557" s="219">
        <v>5649</v>
      </c>
      <c r="E557" s="355">
        <v>45549</v>
      </c>
      <c r="F557" s="354">
        <v>501</v>
      </c>
      <c r="G557" s="220" t="s">
        <v>41</v>
      </c>
      <c r="H557" s="221">
        <v>19050140</v>
      </c>
      <c r="I557" s="354">
        <v>136</v>
      </c>
      <c r="J557" s="478">
        <v>4</v>
      </c>
      <c r="K557" s="478">
        <f t="shared" si="32"/>
        <v>24</v>
      </c>
      <c r="L557" s="478" t="s">
        <v>71</v>
      </c>
      <c r="M557" s="478">
        <v>12</v>
      </c>
      <c r="N557" s="487">
        <v>7</v>
      </c>
      <c r="O557" s="473" t="s">
        <v>2398</v>
      </c>
      <c r="P557" s="415">
        <v>3364951</v>
      </c>
      <c r="Q557" s="222">
        <v>2618232</v>
      </c>
      <c r="R557" s="425">
        <v>746719</v>
      </c>
      <c r="S557" s="368"/>
      <c r="T557" s="374"/>
      <c r="U557" s="374"/>
      <c r="V557" s="374"/>
      <c r="W557" s="368"/>
      <c r="X557" s="374"/>
      <c r="Y557" s="626"/>
      <c r="Z557" s="368"/>
      <c r="AA557" s="368"/>
      <c r="AB557" s="368"/>
      <c r="AC557" s="368"/>
      <c r="AD557" s="368"/>
      <c r="AE557" s="272">
        <v>0</v>
      </c>
      <c r="AF557" s="272"/>
      <c r="AG557" s="272">
        <v>0</v>
      </c>
      <c r="AH557" s="272">
        <v>0</v>
      </c>
      <c r="AI557" s="272">
        <v>0</v>
      </c>
      <c r="AJ557" s="272">
        <v>0</v>
      </c>
      <c r="AK557" s="272">
        <v>0</v>
      </c>
      <c r="AL557" s="272">
        <v>0</v>
      </c>
      <c r="AM557" s="272">
        <v>0</v>
      </c>
      <c r="AN557" s="272">
        <v>0</v>
      </c>
      <c r="AO557" s="272">
        <v>0</v>
      </c>
      <c r="AP557" s="272">
        <v>0</v>
      </c>
      <c r="AQ557" s="469">
        <f t="shared" si="33"/>
        <v>0</v>
      </c>
      <c r="AR557" s="470">
        <f t="shared" si="34"/>
        <v>0</v>
      </c>
      <c r="AS557" s="468">
        <f t="shared" si="35"/>
        <v>746719</v>
      </c>
      <c r="AT557" s="380">
        <v>0</v>
      </c>
      <c r="AU557" s="380">
        <v>0</v>
      </c>
      <c r="AV557" s="378">
        <v>0</v>
      </c>
      <c r="AW557" s="332">
        <v>746719</v>
      </c>
      <c r="AX557" s="332">
        <v>0</v>
      </c>
      <c r="AY557" s="332">
        <v>0</v>
      </c>
      <c r="AZ557" s="332">
        <v>0</v>
      </c>
      <c r="BA557" s="332">
        <v>0</v>
      </c>
      <c r="BB557" s="332">
        <v>0</v>
      </c>
      <c r="BC557" s="332">
        <v>0</v>
      </c>
      <c r="BD557" s="332">
        <v>0</v>
      </c>
      <c r="BE557" s="332">
        <v>0</v>
      </c>
      <c r="BF557" s="481" t="s">
        <v>2392</v>
      </c>
      <c r="BG557" s="334"/>
    </row>
    <row r="558" spans="2:59" ht="18" customHeight="1" thickBot="1" x14ac:dyDescent="0.35">
      <c r="B558" s="397">
        <v>6590076</v>
      </c>
      <c r="C558" s="218">
        <v>4657</v>
      </c>
      <c r="D558" s="219">
        <v>5649</v>
      </c>
      <c r="E558" s="355">
        <v>45549</v>
      </c>
      <c r="F558" s="354">
        <v>501</v>
      </c>
      <c r="G558" s="220" t="s">
        <v>41</v>
      </c>
      <c r="H558" s="221">
        <v>19050140</v>
      </c>
      <c r="I558" s="354">
        <v>136</v>
      </c>
      <c r="J558" s="478">
        <v>4</v>
      </c>
      <c r="K558" s="478">
        <f t="shared" si="32"/>
        <v>24</v>
      </c>
      <c r="L558" s="478" t="s">
        <v>72</v>
      </c>
      <c r="M558" s="478">
        <v>12</v>
      </c>
      <c r="N558" s="487">
        <v>7</v>
      </c>
      <c r="O558" s="473" t="s">
        <v>2398</v>
      </c>
      <c r="P558" s="415">
        <v>3364950</v>
      </c>
      <c r="Q558" s="222">
        <v>2618231</v>
      </c>
      <c r="R558" s="425">
        <v>746719</v>
      </c>
      <c r="S558" s="368"/>
      <c r="T558" s="374"/>
      <c r="U558" s="374"/>
      <c r="V558" s="374"/>
      <c r="W558" s="368"/>
      <c r="X558" s="374"/>
      <c r="Y558" s="626"/>
      <c r="Z558" s="368"/>
      <c r="AA558" s="368"/>
      <c r="AB558" s="368"/>
      <c r="AC558" s="368"/>
      <c r="AD558" s="368"/>
      <c r="AE558" s="272">
        <v>0</v>
      </c>
      <c r="AF558" s="272"/>
      <c r="AG558" s="272">
        <v>0</v>
      </c>
      <c r="AH558" s="272">
        <v>0</v>
      </c>
      <c r="AI558" s="272">
        <v>0</v>
      </c>
      <c r="AJ558" s="272">
        <v>0</v>
      </c>
      <c r="AK558" s="272">
        <v>0</v>
      </c>
      <c r="AL558" s="272">
        <v>0</v>
      </c>
      <c r="AM558" s="272">
        <v>0</v>
      </c>
      <c r="AN558" s="272">
        <v>0</v>
      </c>
      <c r="AO558" s="272">
        <v>0</v>
      </c>
      <c r="AP558" s="272">
        <v>0</v>
      </c>
      <c r="AQ558" s="469">
        <f t="shared" si="33"/>
        <v>0</v>
      </c>
      <c r="AR558" s="470">
        <f t="shared" si="34"/>
        <v>0</v>
      </c>
      <c r="AS558" s="468">
        <f t="shared" si="35"/>
        <v>746719</v>
      </c>
      <c r="AT558" s="380">
        <v>0</v>
      </c>
      <c r="AU558" s="380">
        <v>0</v>
      </c>
      <c r="AV558" s="378">
        <v>0</v>
      </c>
      <c r="AW558" s="332">
        <v>746719</v>
      </c>
      <c r="AX558" s="332">
        <v>0</v>
      </c>
      <c r="AY558" s="332">
        <v>0</v>
      </c>
      <c r="AZ558" s="332">
        <v>0</v>
      </c>
      <c r="BA558" s="332">
        <v>0</v>
      </c>
      <c r="BB558" s="332">
        <v>0</v>
      </c>
      <c r="BC558" s="332">
        <v>0</v>
      </c>
      <c r="BD558" s="332">
        <v>0</v>
      </c>
      <c r="BE558" s="332">
        <v>0</v>
      </c>
      <c r="BF558" s="481" t="s">
        <v>2392</v>
      </c>
      <c r="BG558" s="334"/>
    </row>
    <row r="559" spans="2:59" ht="18" customHeight="1" thickBot="1" x14ac:dyDescent="0.35">
      <c r="B559" s="397">
        <v>6590076</v>
      </c>
      <c r="C559" s="218">
        <v>4657</v>
      </c>
      <c r="D559" s="219">
        <v>5649</v>
      </c>
      <c r="E559" s="355">
        <v>45549</v>
      </c>
      <c r="F559" s="354">
        <v>501</v>
      </c>
      <c r="G559" s="220" t="s">
        <v>41</v>
      </c>
      <c r="H559" s="221">
        <v>19050140</v>
      </c>
      <c r="I559" s="354">
        <v>136</v>
      </c>
      <c r="J559" s="478">
        <v>4</v>
      </c>
      <c r="K559" s="478">
        <f t="shared" si="32"/>
        <v>24</v>
      </c>
      <c r="L559" s="478" t="s">
        <v>71</v>
      </c>
      <c r="M559" s="478">
        <v>570</v>
      </c>
      <c r="N559" s="487">
        <v>1</v>
      </c>
      <c r="O559" s="473" t="s">
        <v>2398</v>
      </c>
      <c r="P559" s="415">
        <v>550023</v>
      </c>
      <c r="Q559" s="222">
        <v>427968</v>
      </c>
      <c r="R559" s="425">
        <v>122055</v>
      </c>
      <c r="S559" s="368"/>
      <c r="T559" s="374"/>
      <c r="U559" s="374"/>
      <c r="V559" s="374"/>
      <c r="W559" s="368"/>
      <c r="X559" s="374"/>
      <c r="Y559" s="626"/>
      <c r="Z559" s="368"/>
      <c r="AA559" s="368"/>
      <c r="AB559" s="368"/>
      <c r="AC559" s="368"/>
      <c r="AD559" s="368"/>
      <c r="AE559" s="272">
        <v>0</v>
      </c>
      <c r="AF559" s="272"/>
      <c r="AG559" s="272">
        <v>0</v>
      </c>
      <c r="AH559" s="272">
        <v>63966.975916792289</v>
      </c>
      <c r="AI559" s="272">
        <v>0</v>
      </c>
      <c r="AJ559" s="272">
        <v>0</v>
      </c>
      <c r="AK559" s="272">
        <v>0</v>
      </c>
      <c r="AL559" s="272">
        <v>0</v>
      </c>
      <c r="AM559" s="272">
        <v>0</v>
      </c>
      <c r="AN559" s="272">
        <v>0</v>
      </c>
      <c r="AO559" s="272">
        <v>0</v>
      </c>
      <c r="AP559" s="272">
        <v>0</v>
      </c>
      <c r="AQ559" s="469">
        <f t="shared" si="33"/>
        <v>63966.975916792289</v>
      </c>
      <c r="AR559" s="470">
        <f t="shared" si="34"/>
        <v>0.52408320770793737</v>
      </c>
      <c r="AS559" s="468">
        <f t="shared" si="35"/>
        <v>58088.024083207711</v>
      </c>
      <c r="AT559" s="380">
        <v>0</v>
      </c>
      <c r="AU559" s="380">
        <v>0</v>
      </c>
      <c r="AV559" s="378">
        <v>0</v>
      </c>
      <c r="AW559" s="332">
        <v>122055</v>
      </c>
      <c r="AX559" s="332">
        <v>0</v>
      </c>
      <c r="AY559" s="332">
        <v>0</v>
      </c>
      <c r="AZ559" s="332">
        <v>0</v>
      </c>
      <c r="BA559" s="332">
        <v>0</v>
      </c>
      <c r="BB559" s="332">
        <v>0</v>
      </c>
      <c r="BC559" s="332">
        <v>0</v>
      </c>
      <c r="BD559" s="332">
        <v>0</v>
      </c>
      <c r="BE559" s="332">
        <v>0</v>
      </c>
      <c r="BF559" s="481" t="s">
        <v>2392</v>
      </c>
      <c r="BG559" s="334"/>
    </row>
    <row r="560" spans="2:59" ht="18" customHeight="1" thickBot="1" x14ac:dyDescent="0.35">
      <c r="B560" s="397">
        <v>6590076</v>
      </c>
      <c r="C560" s="218">
        <v>4657</v>
      </c>
      <c r="D560" s="219">
        <v>5649</v>
      </c>
      <c r="E560" s="355">
        <v>45549</v>
      </c>
      <c r="F560" s="354">
        <v>501</v>
      </c>
      <c r="G560" s="220" t="s">
        <v>41</v>
      </c>
      <c r="H560" s="221">
        <v>19050140</v>
      </c>
      <c r="I560" s="354">
        <v>136</v>
      </c>
      <c r="J560" s="478">
        <v>4</v>
      </c>
      <c r="K560" s="478">
        <f t="shared" si="32"/>
        <v>24</v>
      </c>
      <c r="L560" s="478" t="s">
        <v>72</v>
      </c>
      <c r="M560" s="478">
        <v>570</v>
      </c>
      <c r="N560" s="487">
        <v>1</v>
      </c>
      <c r="O560" s="473" t="s">
        <v>2398</v>
      </c>
      <c r="P560" s="415">
        <v>550024</v>
      </c>
      <c r="Q560" s="222">
        <v>427967</v>
      </c>
      <c r="R560" s="425">
        <v>122057</v>
      </c>
      <c r="S560" s="368"/>
      <c r="T560" s="374"/>
      <c r="U560" s="374"/>
      <c r="V560" s="374"/>
      <c r="W560" s="368"/>
      <c r="X560" s="374"/>
      <c r="Y560" s="626"/>
      <c r="Z560" s="368"/>
      <c r="AA560" s="368"/>
      <c r="AB560" s="368"/>
      <c r="AC560" s="368"/>
      <c r="AD560" s="368"/>
      <c r="AE560" s="272">
        <v>0</v>
      </c>
      <c r="AF560" s="272"/>
      <c r="AG560" s="272">
        <v>0</v>
      </c>
      <c r="AH560" s="272">
        <v>63968.024083207703</v>
      </c>
      <c r="AI560" s="272">
        <v>0</v>
      </c>
      <c r="AJ560" s="272">
        <v>0</v>
      </c>
      <c r="AK560" s="272">
        <v>0</v>
      </c>
      <c r="AL560" s="272">
        <v>0</v>
      </c>
      <c r="AM560" s="272">
        <v>0</v>
      </c>
      <c r="AN560" s="272">
        <v>0</v>
      </c>
      <c r="AO560" s="272">
        <v>0</v>
      </c>
      <c r="AP560" s="272">
        <v>0</v>
      </c>
      <c r="AQ560" s="469">
        <f t="shared" si="33"/>
        <v>63968.024083207703</v>
      </c>
      <c r="AR560" s="470">
        <f t="shared" si="34"/>
        <v>0.52408320770793726</v>
      </c>
      <c r="AS560" s="468">
        <f t="shared" si="35"/>
        <v>58088.975916792297</v>
      </c>
      <c r="AT560" s="380">
        <v>0</v>
      </c>
      <c r="AU560" s="380">
        <v>0</v>
      </c>
      <c r="AV560" s="378">
        <v>0</v>
      </c>
      <c r="AW560" s="332">
        <v>122057</v>
      </c>
      <c r="AX560" s="332">
        <v>0</v>
      </c>
      <c r="AY560" s="332">
        <v>0</v>
      </c>
      <c r="AZ560" s="332">
        <v>0</v>
      </c>
      <c r="BA560" s="332">
        <v>0</v>
      </c>
      <c r="BB560" s="332">
        <v>0</v>
      </c>
      <c r="BC560" s="332">
        <v>0</v>
      </c>
      <c r="BD560" s="332">
        <v>0</v>
      </c>
      <c r="BE560" s="332">
        <v>0</v>
      </c>
      <c r="BF560" s="481" t="s">
        <v>2392</v>
      </c>
      <c r="BG560" s="334"/>
    </row>
    <row r="561" spans="2:59" ht="18" customHeight="1" thickBot="1" x14ac:dyDescent="0.35">
      <c r="B561" s="397">
        <v>6590076</v>
      </c>
      <c r="C561" s="218">
        <v>4658</v>
      </c>
      <c r="D561" s="219">
        <v>5648</v>
      </c>
      <c r="E561" s="355">
        <v>45549</v>
      </c>
      <c r="F561" s="354">
        <v>501</v>
      </c>
      <c r="G561" s="220" t="s">
        <v>41</v>
      </c>
      <c r="H561" s="221">
        <v>19050140</v>
      </c>
      <c r="I561" s="354">
        <v>134</v>
      </c>
      <c r="J561" s="478">
        <v>4</v>
      </c>
      <c r="K561" s="478">
        <f t="shared" si="32"/>
        <v>27</v>
      </c>
      <c r="L561" s="478" t="s">
        <v>75</v>
      </c>
      <c r="M561" s="478">
        <v>12</v>
      </c>
      <c r="N561" s="487">
        <v>7</v>
      </c>
      <c r="O561" s="473" t="s">
        <v>2398</v>
      </c>
      <c r="P561" s="415">
        <v>18899639</v>
      </c>
      <c r="Q561" s="222">
        <v>14705604</v>
      </c>
      <c r="R561" s="425">
        <v>4194035</v>
      </c>
      <c r="S561" s="368"/>
      <c r="T561" s="374"/>
      <c r="U561" s="374"/>
      <c r="V561" s="374"/>
      <c r="W561" s="368"/>
      <c r="X561" s="374"/>
      <c r="Y561" s="626"/>
      <c r="Z561" s="368"/>
      <c r="AA561" s="368"/>
      <c r="AB561" s="368"/>
      <c r="AC561" s="368"/>
      <c r="AD561" s="368"/>
      <c r="AE561" s="272">
        <v>0</v>
      </c>
      <c r="AF561" s="272"/>
      <c r="AG561" s="272">
        <v>0</v>
      </c>
      <c r="AH561" s="272">
        <v>2274221</v>
      </c>
      <c r="AI561" s="272">
        <v>0</v>
      </c>
      <c r="AJ561" s="272">
        <v>0</v>
      </c>
      <c r="AK561" s="272">
        <v>0</v>
      </c>
      <c r="AL561" s="272">
        <v>0</v>
      </c>
      <c r="AM561" s="272">
        <v>0</v>
      </c>
      <c r="AN561" s="272">
        <v>0</v>
      </c>
      <c r="AO561" s="272">
        <v>0</v>
      </c>
      <c r="AP561" s="272">
        <v>0</v>
      </c>
      <c r="AQ561" s="469">
        <f t="shared" si="33"/>
        <v>2274221</v>
      </c>
      <c r="AR561" s="470">
        <f t="shared" si="34"/>
        <v>0.54225131645301006</v>
      </c>
      <c r="AS561" s="468">
        <f t="shared" si="35"/>
        <v>1919814</v>
      </c>
      <c r="AT561" s="380">
        <v>0</v>
      </c>
      <c r="AU561" s="380">
        <v>0</v>
      </c>
      <c r="AV561" s="378">
        <v>0</v>
      </c>
      <c r="AW561" s="332">
        <v>4194035</v>
      </c>
      <c r="AX561" s="332">
        <v>0</v>
      </c>
      <c r="AY561" s="332">
        <v>0</v>
      </c>
      <c r="AZ561" s="332">
        <v>0</v>
      </c>
      <c r="BA561" s="332">
        <v>0</v>
      </c>
      <c r="BB561" s="332">
        <v>0</v>
      </c>
      <c r="BC561" s="332">
        <v>0</v>
      </c>
      <c r="BD561" s="332">
        <v>0</v>
      </c>
      <c r="BE561" s="332">
        <v>0</v>
      </c>
      <c r="BF561" s="481" t="s">
        <v>2392</v>
      </c>
      <c r="BG561" s="334"/>
    </row>
    <row r="562" spans="2:59" ht="18" customHeight="1" thickBot="1" x14ac:dyDescent="0.35">
      <c r="B562" s="397">
        <v>6590076</v>
      </c>
      <c r="C562" s="218">
        <v>4658</v>
      </c>
      <c r="D562" s="219">
        <v>5648</v>
      </c>
      <c r="E562" s="355">
        <v>45549</v>
      </c>
      <c r="F562" s="354">
        <v>501</v>
      </c>
      <c r="G562" s="220" t="s">
        <v>41</v>
      </c>
      <c r="H562" s="221">
        <v>19050140</v>
      </c>
      <c r="I562" s="354">
        <v>134</v>
      </c>
      <c r="J562" s="478">
        <v>4</v>
      </c>
      <c r="K562" s="478">
        <f t="shared" si="32"/>
        <v>27</v>
      </c>
      <c r="L562" s="478" t="s">
        <v>75</v>
      </c>
      <c r="M562" s="478">
        <v>570</v>
      </c>
      <c r="N562" s="487">
        <v>1</v>
      </c>
      <c r="O562" s="473" t="s">
        <v>2398</v>
      </c>
      <c r="P562" s="415">
        <v>3090351</v>
      </c>
      <c r="Q562" s="222">
        <v>2404569</v>
      </c>
      <c r="R562" s="425">
        <v>685782</v>
      </c>
      <c r="S562" s="368"/>
      <c r="T562" s="374"/>
      <c r="U562" s="374"/>
      <c r="V562" s="374"/>
      <c r="W562" s="368"/>
      <c r="X562" s="374"/>
      <c r="Y562" s="626"/>
      <c r="Z562" s="368"/>
      <c r="AA562" s="368"/>
      <c r="AB562" s="368"/>
      <c r="AC562" s="368"/>
      <c r="AD562" s="368"/>
      <c r="AE562" s="272">
        <v>0</v>
      </c>
      <c r="AF562" s="272"/>
      <c r="AG562" s="272">
        <v>0</v>
      </c>
      <c r="AH562" s="272">
        <v>685782</v>
      </c>
      <c r="AI562" s="272">
        <v>0</v>
      </c>
      <c r="AJ562" s="272">
        <v>0</v>
      </c>
      <c r="AK562" s="272">
        <v>0</v>
      </c>
      <c r="AL562" s="272">
        <v>0</v>
      </c>
      <c r="AM562" s="272">
        <v>0</v>
      </c>
      <c r="AN562" s="272">
        <v>0</v>
      </c>
      <c r="AO562" s="272">
        <v>0</v>
      </c>
      <c r="AP562" s="272">
        <v>0</v>
      </c>
      <c r="AQ562" s="469">
        <f t="shared" si="33"/>
        <v>685782</v>
      </c>
      <c r="AR562" s="470">
        <f t="shared" si="34"/>
        <v>1</v>
      </c>
      <c r="AS562" s="468">
        <f t="shared" si="35"/>
        <v>0</v>
      </c>
      <c r="AT562" s="380">
        <v>0</v>
      </c>
      <c r="AU562" s="380">
        <v>0</v>
      </c>
      <c r="AV562" s="378">
        <v>0</v>
      </c>
      <c r="AW562" s="332">
        <v>685782</v>
      </c>
      <c r="AX562" s="332">
        <v>0</v>
      </c>
      <c r="AY562" s="332">
        <v>0</v>
      </c>
      <c r="AZ562" s="332">
        <v>0</v>
      </c>
      <c r="BA562" s="332">
        <v>0</v>
      </c>
      <c r="BB562" s="332">
        <v>0</v>
      </c>
      <c r="BC562" s="332">
        <v>0</v>
      </c>
      <c r="BD562" s="332">
        <v>0</v>
      </c>
      <c r="BE562" s="332">
        <v>0</v>
      </c>
      <c r="BF562" s="481" t="s">
        <v>2392</v>
      </c>
      <c r="BG562" s="334"/>
    </row>
    <row r="563" spans="2:59" ht="18" customHeight="1" thickBot="1" x14ac:dyDescent="0.35">
      <c r="B563" s="397">
        <v>6590076</v>
      </c>
      <c r="C563" s="218">
        <v>4659</v>
      </c>
      <c r="D563" s="219">
        <v>5651</v>
      </c>
      <c r="E563" s="355">
        <v>45549</v>
      </c>
      <c r="F563" s="354">
        <v>501</v>
      </c>
      <c r="G563" s="220" t="s">
        <v>41</v>
      </c>
      <c r="H563" s="221">
        <v>19050140</v>
      </c>
      <c r="I563" s="354">
        <v>131</v>
      </c>
      <c r="J563" s="478">
        <v>4</v>
      </c>
      <c r="K563" s="478">
        <f t="shared" si="32"/>
        <v>26</v>
      </c>
      <c r="L563" s="478" t="s">
        <v>74</v>
      </c>
      <c r="M563" s="478">
        <v>12</v>
      </c>
      <c r="N563" s="487">
        <v>7</v>
      </c>
      <c r="O563" s="473" t="s">
        <v>2398</v>
      </c>
      <c r="P563" s="415">
        <v>76414377</v>
      </c>
      <c r="Q563" s="222">
        <v>59457198</v>
      </c>
      <c r="R563" s="425">
        <v>16957179</v>
      </c>
      <c r="S563" s="368"/>
      <c r="T563" s="374"/>
      <c r="U563" s="374"/>
      <c r="V563" s="374"/>
      <c r="W563" s="368"/>
      <c r="X563" s="374"/>
      <c r="Y563" s="626"/>
      <c r="Z563" s="368"/>
      <c r="AA563" s="368"/>
      <c r="AB563" s="368"/>
      <c r="AC563" s="368"/>
      <c r="AD563" s="368"/>
      <c r="AE563" s="272">
        <v>0</v>
      </c>
      <c r="AF563" s="272"/>
      <c r="AG563" s="272">
        <v>0</v>
      </c>
      <c r="AH563" s="272">
        <v>538751</v>
      </c>
      <c r="AI563" s="272">
        <v>0</v>
      </c>
      <c r="AJ563" s="272">
        <v>0</v>
      </c>
      <c r="AK563" s="272">
        <v>0</v>
      </c>
      <c r="AL563" s="272">
        <v>0</v>
      </c>
      <c r="AM563" s="272">
        <v>0</v>
      </c>
      <c r="AN563" s="272">
        <v>0</v>
      </c>
      <c r="AO563" s="272">
        <v>0</v>
      </c>
      <c r="AP563" s="272">
        <v>0</v>
      </c>
      <c r="AQ563" s="469">
        <f t="shared" si="33"/>
        <v>538751</v>
      </c>
      <c r="AR563" s="470">
        <f t="shared" si="34"/>
        <v>3.1771263368747832E-2</v>
      </c>
      <c r="AS563" s="468">
        <f t="shared" si="35"/>
        <v>16418428</v>
      </c>
      <c r="AT563" s="380">
        <v>0</v>
      </c>
      <c r="AU563" s="380">
        <v>0</v>
      </c>
      <c r="AV563" s="378">
        <v>0</v>
      </c>
      <c r="AW563" s="332">
        <v>16957179</v>
      </c>
      <c r="AX563" s="332">
        <v>0</v>
      </c>
      <c r="AY563" s="332">
        <v>0</v>
      </c>
      <c r="AZ563" s="332">
        <v>0</v>
      </c>
      <c r="BA563" s="332">
        <v>0</v>
      </c>
      <c r="BB563" s="332">
        <v>0</v>
      </c>
      <c r="BC563" s="332">
        <v>0</v>
      </c>
      <c r="BD563" s="332">
        <v>0</v>
      </c>
      <c r="BE563" s="332">
        <v>0</v>
      </c>
      <c r="BF563" s="481" t="s">
        <v>2392</v>
      </c>
      <c r="BG563" s="334"/>
    </row>
    <row r="564" spans="2:59" ht="18" customHeight="1" thickBot="1" x14ac:dyDescent="0.35">
      <c r="B564" s="397">
        <v>6590076</v>
      </c>
      <c r="C564" s="218">
        <v>4659</v>
      </c>
      <c r="D564" s="219">
        <v>5651</v>
      </c>
      <c r="E564" s="355">
        <v>45549</v>
      </c>
      <c r="F564" s="354">
        <v>501</v>
      </c>
      <c r="G564" s="220" t="s">
        <v>41</v>
      </c>
      <c r="H564" s="221">
        <v>19050140</v>
      </c>
      <c r="I564" s="354">
        <v>131</v>
      </c>
      <c r="J564" s="478">
        <v>4</v>
      </c>
      <c r="K564" s="478">
        <f t="shared" si="32"/>
        <v>26</v>
      </c>
      <c r="L564" s="478" t="s">
        <v>74</v>
      </c>
      <c r="M564" s="478">
        <v>570</v>
      </c>
      <c r="N564" s="487">
        <v>1</v>
      </c>
      <c r="O564" s="473" t="s">
        <v>2398</v>
      </c>
      <c r="P564" s="415">
        <v>12493688</v>
      </c>
      <c r="Q564" s="222">
        <v>9721204</v>
      </c>
      <c r="R564" s="425">
        <v>2772484</v>
      </c>
      <c r="S564" s="368"/>
      <c r="T564" s="374"/>
      <c r="U564" s="374"/>
      <c r="V564" s="374"/>
      <c r="W564" s="368"/>
      <c r="X564" s="374"/>
      <c r="Y564" s="626"/>
      <c r="Z564" s="368"/>
      <c r="AA564" s="368"/>
      <c r="AB564" s="368"/>
      <c r="AC564" s="368"/>
      <c r="AD564" s="368"/>
      <c r="AE564" s="272">
        <v>0</v>
      </c>
      <c r="AF564" s="272"/>
      <c r="AG564" s="272">
        <v>0</v>
      </c>
      <c r="AH564" s="272">
        <v>2772484</v>
      </c>
      <c r="AI564" s="272">
        <v>0</v>
      </c>
      <c r="AJ564" s="272">
        <v>0</v>
      </c>
      <c r="AK564" s="272">
        <v>0</v>
      </c>
      <c r="AL564" s="272">
        <v>0</v>
      </c>
      <c r="AM564" s="272">
        <v>0</v>
      </c>
      <c r="AN564" s="272">
        <v>0</v>
      </c>
      <c r="AO564" s="272">
        <v>0</v>
      </c>
      <c r="AP564" s="272">
        <v>0</v>
      </c>
      <c r="AQ564" s="469">
        <f t="shared" si="33"/>
        <v>2772484</v>
      </c>
      <c r="AR564" s="470">
        <f t="shared" si="34"/>
        <v>1</v>
      </c>
      <c r="AS564" s="468">
        <f t="shared" si="35"/>
        <v>0</v>
      </c>
      <c r="AT564" s="380">
        <v>0</v>
      </c>
      <c r="AU564" s="380">
        <v>0</v>
      </c>
      <c r="AV564" s="378">
        <v>0</v>
      </c>
      <c r="AW564" s="332">
        <v>2772484</v>
      </c>
      <c r="AX564" s="332">
        <v>0</v>
      </c>
      <c r="AY564" s="332">
        <v>0</v>
      </c>
      <c r="AZ564" s="332">
        <v>0</v>
      </c>
      <c r="BA564" s="332">
        <v>0</v>
      </c>
      <c r="BB564" s="332">
        <v>0</v>
      </c>
      <c r="BC564" s="332">
        <v>0</v>
      </c>
      <c r="BD564" s="332">
        <v>0</v>
      </c>
      <c r="BE564" s="332">
        <v>0</v>
      </c>
      <c r="BF564" s="481" t="s">
        <v>2392</v>
      </c>
      <c r="BG564" s="334"/>
    </row>
    <row r="565" spans="2:59" ht="18" customHeight="1" thickBot="1" x14ac:dyDescent="0.35">
      <c r="B565" s="397">
        <v>6590076</v>
      </c>
      <c r="C565" s="218">
        <v>4660</v>
      </c>
      <c r="D565" s="219">
        <v>5657</v>
      </c>
      <c r="E565" s="355">
        <v>45549</v>
      </c>
      <c r="F565" s="354">
        <v>501</v>
      </c>
      <c r="G565" s="220" t="s">
        <v>41</v>
      </c>
      <c r="H565" s="221">
        <v>19050140</v>
      </c>
      <c r="I565" s="354">
        <v>114</v>
      </c>
      <c r="J565" s="478">
        <v>4</v>
      </c>
      <c r="K565" s="478">
        <f t="shared" si="32"/>
        <v>17</v>
      </c>
      <c r="L565" s="478" t="s">
        <v>64</v>
      </c>
      <c r="M565" s="478">
        <v>12</v>
      </c>
      <c r="N565" s="487">
        <v>7</v>
      </c>
      <c r="O565" s="473" t="s">
        <v>2398</v>
      </c>
      <c r="P565" s="415">
        <v>23793530</v>
      </c>
      <c r="Q565" s="222">
        <v>18513488</v>
      </c>
      <c r="R565" s="425">
        <v>5280042</v>
      </c>
      <c r="S565" s="368"/>
      <c r="T565" s="374"/>
      <c r="U565" s="374"/>
      <c r="V565" s="374"/>
      <c r="W565" s="368"/>
      <c r="X565" s="374"/>
      <c r="Y565" s="626"/>
      <c r="Z565" s="368"/>
      <c r="AA565" s="368"/>
      <c r="AB565" s="368"/>
      <c r="AC565" s="368"/>
      <c r="AD565" s="368"/>
      <c r="AE565" s="272">
        <v>0</v>
      </c>
      <c r="AF565" s="272"/>
      <c r="AG565" s="272">
        <v>0</v>
      </c>
      <c r="AH565" s="272">
        <v>4661834</v>
      </c>
      <c r="AI565" s="272">
        <v>0</v>
      </c>
      <c r="AJ565" s="272">
        <v>0</v>
      </c>
      <c r="AK565" s="272">
        <v>0</v>
      </c>
      <c r="AL565" s="272">
        <v>0</v>
      </c>
      <c r="AM565" s="272">
        <v>0</v>
      </c>
      <c r="AN565" s="272">
        <v>0</v>
      </c>
      <c r="AO565" s="272">
        <v>0</v>
      </c>
      <c r="AP565" s="272">
        <v>0</v>
      </c>
      <c r="AQ565" s="469">
        <f t="shared" si="33"/>
        <v>4661834</v>
      </c>
      <c r="AR565" s="470">
        <f t="shared" si="34"/>
        <v>0.88291608286449241</v>
      </c>
      <c r="AS565" s="468">
        <f t="shared" si="35"/>
        <v>618208</v>
      </c>
      <c r="AT565" s="380">
        <v>0</v>
      </c>
      <c r="AU565" s="380">
        <v>0</v>
      </c>
      <c r="AV565" s="378">
        <v>0</v>
      </c>
      <c r="AW565" s="332">
        <v>5280042</v>
      </c>
      <c r="AX565" s="332">
        <v>0</v>
      </c>
      <c r="AY565" s="332">
        <v>0</v>
      </c>
      <c r="AZ565" s="332">
        <v>0</v>
      </c>
      <c r="BA565" s="332">
        <v>0</v>
      </c>
      <c r="BB565" s="332">
        <v>0</v>
      </c>
      <c r="BC565" s="332">
        <v>0</v>
      </c>
      <c r="BD565" s="332">
        <v>0</v>
      </c>
      <c r="BE565" s="332">
        <v>0</v>
      </c>
      <c r="BF565" s="481" t="s">
        <v>2392</v>
      </c>
      <c r="BG565" s="334"/>
    </row>
    <row r="566" spans="2:59" ht="18" customHeight="1" thickBot="1" x14ac:dyDescent="0.35">
      <c r="B566" s="397">
        <v>6590076</v>
      </c>
      <c r="C566" s="218">
        <v>4661</v>
      </c>
      <c r="D566" s="219">
        <v>5656</v>
      </c>
      <c r="E566" s="355">
        <v>45549</v>
      </c>
      <c r="F566" s="354">
        <v>501</v>
      </c>
      <c r="G566" s="220" t="s">
        <v>41</v>
      </c>
      <c r="H566" s="221">
        <v>19050140</v>
      </c>
      <c r="I566" s="354">
        <v>113</v>
      </c>
      <c r="J566" s="478">
        <v>4</v>
      </c>
      <c r="K566" s="478">
        <f t="shared" si="32"/>
        <v>18</v>
      </c>
      <c r="L566" s="478" t="s">
        <v>65</v>
      </c>
      <c r="M566" s="478">
        <v>12</v>
      </c>
      <c r="N566" s="487">
        <v>7</v>
      </c>
      <c r="O566" s="473" t="s">
        <v>2398</v>
      </c>
      <c r="P566" s="415">
        <v>48602145</v>
      </c>
      <c r="Q566" s="222">
        <v>37816802</v>
      </c>
      <c r="R566" s="425">
        <v>10785343</v>
      </c>
      <c r="S566" s="368"/>
      <c r="T566" s="374"/>
      <c r="U566" s="374"/>
      <c r="V566" s="374"/>
      <c r="W566" s="368"/>
      <c r="X566" s="374"/>
      <c r="Y566" s="626"/>
      <c r="Z566" s="368"/>
      <c r="AA566" s="368"/>
      <c r="AB566" s="368"/>
      <c r="AC566" s="368"/>
      <c r="AD566" s="368"/>
      <c r="AE566" s="272">
        <v>0</v>
      </c>
      <c r="AF566" s="272"/>
      <c r="AG566" s="272">
        <v>0</v>
      </c>
      <c r="AH566" s="272">
        <v>10130089</v>
      </c>
      <c r="AI566" s="272">
        <v>0</v>
      </c>
      <c r="AJ566" s="272">
        <v>0</v>
      </c>
      <c r="AK566" s="272">
        <v>0</v>
      </c>
      <c r="AL566" s="272">
        <v>0</v>
      </c>
      <c r="AM566" s="272">
        <v>0</v>
      </c>
      <c r="AN566" s="272">
        <v>0</v>
      </c>
      <c r="AO566" s="272">
        <v>0</v>
      </c>
      <c r="AP566" s="272">
        <v>0</v>
      </c>
      <c r="AQ566" s="469">
        <f t="shared" si="33"/>
        <v>10130089</v>
      </c>
      <c r="AR566" s="470">
        <f t="shared" si="34"/>
        <v>0.93924588211983617</v>
      </c>
      <c r="AS566" s="468">
        <f t="shared" si="35"/>
        <v>655254</v>
      </c>
      <c r="AT566" s="380">
        <v>0</v>
      </c>
      <c r="AU566" s="380">
        <v>0</v>
      </c>
      <c r="AV566" s="378">
        <v>0</v>
      </c>
      <c r="AW566" s="332">
        <v>10785343</v>
      </c>
      <c r="AX566" s="332">
        <v>0</v>
      </c>
      <c r="AY566" s="332">
        <v>0</v>
      </c>
      <c r="AZ566" s="332">
        <v>0</v>
      </c>
      <c r="BA566" s="332">
        <v>0</v>
      </c>
      <c r="BB566" s="332">
        <v>0</v>
      </c>
      <c r="BC566" s="332">
        <v>0</v>
      </c>
      <c r="BD566" s="332">
        <v>0</v>
      </c>
      <c r="BE566" s="332">
        <v>0</v>
      </c>
      <c r="BF566" s="481" t="s">
        <v>2392</v>
      </c>
      <c r="BG566" s="334"/>
    </row>
    <row r="567" spans="2:59" ht="18" customHeight="1" thickBot="1" x14ac:dyDescent="0.35">
      <c r="B567" s="397">
        <v>6590076</v>
      </c>
      <c r="C567" s="218">
        <v>4661</v>
      </c>
      <c r="D567" s="219">
        <v>5656</v>
      </c>
      <c r="E567" s="355">
        <v>45549</v>
      </c>
      <c r="F567" s="354">
        <v>501</v>
      </c>
      <c r="G567" s="220" t="s">
        <v>41</v>
      </c>
      <c r="H567" s="221">
        <v>19050140</v>
      </c>
      <c r="I567" s="354">
        <v>113</v>
      </c>
      <c r="J567" s="478">
        <v>4</v>
      </c>
      <c r="K567" s="478">
        <f t="shared" si="32"/>
        <v>18</v>
      </c>
      <c r="L567" s="478" t="s">
        <v>65</v>
      </c>
      <c r="M567" s="478">
        <v>570</v>
      </c>
      <c r="N567" s="487">
        <v>1</v>
      </c>
      <c r="O567" s="473" t="s">
        <v>2398</v>
      </c>
      <c r="P567" s="415">
        <v>1496729</v>
      </c>
      <c r="Q567" s="222">
        <v>1164588</v>
      </c>
      <c r="R567" s="425">
        <v>332141</v>
      </c>
      <c r="S567" s="368"/>
      <c r="T567" s="374"/>
      <c r="U567" s="374"/>
      <c r="V567" s="374"/>
      <c r="W567" s="368"/>
      <c r="X567" s="374"/>
      <c r="Y567" s="626"/>
      <c r="Z567" s="368"/>
      <c r="AA567" s="368"/>
      <c r="AB567" s="368"/>
      <c r="AC567" s="368"/>
      <c r="AD567" s="368"/>
      <c r="AE567" s="272">
        <v>0</v>
      </c>
      <c r="AF567" s="272"/>
      <c r="AG567" s="272">
        <v>0</v>
      </c>
      <c r="AH567" s="272">
        <v>332141</v>
      </c>
      <c r="AI567" s="272">
        <v>0</v>
      </c>
      <c r="AJ567" s="272">
        <v>0</v>
      </c>
      <c r="AK567" s="272">
        <v>0</v>
      </c>
      <c r="AL567" s="272">
        <v>0</v>
      </c>
      <c r="AM567" s="272">
        <v>0</v>
      </c>
      <c r="AN567" s="272">
        <v>0</v>
      </c>
      <c r="AO567" s="272">
        <v>0</v>
      </c>
      <c r="AP567" s="272">
        <v>0</v>
      </c>
      <c r="AQ567" s="469">
        <f t="shared" si="33"/>
        <v>332141</v>
      </c>
      <c r="AR567" s="470">
        <f t="shared" si="34"/>
        <v>1</v>
      </c>
      <c r="AS567" s="468">
        <f t="shared" si="35"/>
        <v>0</v>
      </c>
      <c r="AT567" s="380">
        <v>0</v>
      </c>
      <c r="AU567" s="380">
        <v>0</v>
      </c>
      <c r="AV567" s="378">
        <v>0</v>
      </c>
      <c r="AW567" s="332">
        <v>332141</v>
      </c>
      <c r="AX567" s="332">
        <v>0</v>
      </c>
      <c r="AY567" s="332">
        <v>0</v>
      </c>
      <c r="AZ567" s="332">
        <v>0</v>
      </c>
      <c r="BA567" s="332">
        <v>0</v>
      </c>
      <c r="BB567" s="332">
        <v>0</v>
      </c>
      <c r="BC567" s="332">
        <v>0</v>
      </c>
      <c r="BD567" s="332">
        <v>0</v>
      </c>
      <c r="BE567" s="332">
        <v>0</v>
      </c>
      <c r="BF567" s="481" t="s">
        <v>2392</v>
      </c>
      <c r="BG567" s="334"/>
    </row>
    <row r="568" spans="2:59" ht="18" customHeight="1" thickBot="1" x14ac:dyDescent="0.35">
      <c r="B568" s="397">
        <v>6590076</v>
      </c>
      <c r="C568" s="218">
        <v>4662</v>
      </c>
      <c r="D568" s="219">
        <v>5655</v>
      </c>
      <c r="E568" s="355">
        <v>45549</v>
      </c>
      <c r="F568" s="354">
        <v>501</v>
      </c>
      <c r="G568" s="220" t="s">
        <v>41</v>
      </c>
      <c r="H568" s="221">
        <v>19050140</v>
      </c>
      <c r="I568" s="354">
        <v>128</v>
      </c>
      <c r="J568" s="478">
        <v>4</v>
      </c>
      <c r="K568" s="478">
        <f t="shared" si="32"/>
        <v>21</v>
      </c>
      <c r="L568" s="478" t="s">
        <v>68</v>
      </c>
      <c r="M568" s="478">
        <v>12</v>
      </c>
      <c r="N568" s="487">
        <v>7</v>
      </c>
      <c r="O568" s="473" t="s">
        <v>2398</v>
      </c>
      <c r="P568" s="415">
        <v>15195034</v>
      </c>
      <c r="Q568" s="222">
        <v>11823091</v>
      </c>
      <c r="R568" s="425">
        <v>3371943</v>
      </c>
      <c r="S568" s="368"/>
      <c r="T568" s="374"/>
      <c r="U568" s="374"/>
      <c r="V568" s="374"/>
      <c r="W568" s="368"/>
      <c r="X568" s="374"/>
      <c r="Y568" s="626"/>
      <c r="Z568" s="368"/>
      <c r="AA568" s="368"/>
      <c r="AB568" s="368"/>
      <c r="AC568" s="368"/>
      <c r="AD568" s="368"/>
      <c r="AE568" s="272">
        <v>0</v>
      </c>
      <c r="AF568" s="272"/>
      <c r="AG568" s="272">
        <v>0</v>
      </c>
      <c r="AH568" s="272">
        <v>893064</v>
      </c>
      <c r="AI568" s="272">
        <v>0</v>
      </c>
      <c r="AJ568" s="272">
        <v>0</v>
      </c>
      <c r="AK568" s="272">
        <v>0</v>
      </c>
      <c r="AL568" s="272">
        <v>0</v>
      </c>
      <c r="AM568" s="272">
        <v>0</v>
      </c>
      <c r="AN568" s="272">
        <v>0</v>
      </c>
      <c r="AO568" s="272">
        <v>0</v>
      </c>
      <c r="AP568" s="272">
        <v>0</v>
      </c>
      <c r="AQ568" s="469">
        <f t="shared" si="33"/>
        <v>893064</v>
      </c>
      <c r="AR568" s="470">
        <f t="shared" si="34"/>
        <v>0.26485145211529376</v>
      </c>
      <c r="AS568" s="468">
        <f t="shared" si="35"/>
        <v>2478879</v>
      </c>
      <c r="AT568" s="380">
        <v>0</v>
      </c>
      <c r="AU568" s="380">
        <v>0</v>
      </c>
      <c r="AV568" s="378">
        <v>0</v>
      </c>
      <c r="AW568" s="332">
        <v>3371943</v>
      </c>
      <c r="AX568" s="332">
        <v>0</v>
      </c>
      <c r="AY568" s="332">
        <v>0</v>
      </c>
      <c r="AZ568" s="332">
        <v>0</v>
      </c>
      <c r="BA568" s="332">
        <v>0</v>
      </c>
      <c r="BB568" s="332">
        <v>0</v>
      </c>
      <c r="BC568" s="332">
        <v>0</v>
      </c>
      <c r="BD568" s="332">
        <v>0</v>
      </c>
      <c r="BE568" s="332">
        <v>0</v>
      </c>
      <c r="BF568" s="481" t="s">
        <v>2392</v>
      </c>
      <c r="BG568" s="334"/>
    </row>
    <row r="569" spans="2:59" ht="18" customHeight="1" thickBot="1" x14ac:dyDescent="0.35">
      <c r="B569" s="397">
        <v>6590076</v>
      </c>
      <c r="C569" s="218">
        <v>4662</v>
      </c>
      <c r="D569" s="219">
        <v>5655</v>
      </c>
      <c r="E569" s="355">
        <v>45549</v>
      </c>
      <c r="F569" s="354">
        <v>501</v>
      </c>
      <c r="G569" s="220" t="s">
        <v>41</v>
      </c>
      <c r="H569" s="221">
        <v>19050140</v>
      </c>
      <c r="I569" s="354">
        <v>128</v>
      </c>
      <c r="J569" s="478">
        <v>4</v>
      </c>
      <c r="K569" s="478">
        <f t="shared" si="32"/>
        <v>21</v>
      </c>
      <c r="L569" s="478" t="s">
        <v>68</v>
      </c>
      <c r="M569" s="478">
        <v>570</v>
      </c>
      <c r="N569" s="487">
        <v>1</v>
      </c>
      <c r="O569" s="473" t="s">
        <v>2398</v>
      </c>
      <c r="P569" s="415">
        <v>2484377</v>
      </c>
      <c r="Q569" s="222">
        <v>1933066</v>
      </c>
      <c r="R569" s="425">
        <v>551311</v>
      </c>
      <c r="S569" s="368"/>
      <c r="T569" s="374"/>
      <c r="U569" s="374"/>
      <c r="V569" s="374"/>
      <c r="W569" s="368"/>
      <c r="X569" s="374"/>
      <c r="Y569" s="626"/>
      <c r="Z569" s="368"/>
      <c r="AA569" s="368"/>
      <c r="AB569" s="368"/>
      <c r="AC569" s="368"/>
      <c r="AD569" s="368"/>
      <c r="AE569" s="272">
        <v>0</v>
      </c>
      <c r="AF569" s="272"/>
      <c r="AG569" s="272">
        <v>0</v>
      </c>
      <c r="AH569" s="272">
        <v>551311</v>
      </c>
      <c r="AI569" s="272">
        <v>0</v>
      </c>
      <c r="AJ569" s="272">
        <v>0</v>
      </c>
      <c r="AK569" s="272">
        <v>0</v>
      </c>
      <c r="AL569" s="272">
        <v>0</v>
      </c>
      <c r="AM569" s="272">
        <v>0</v>
      </c>
      <c r="AN569" s="272">
        <v>0</v>
      </c>
      <c r="AO569" s="272">
        <v>0</v>
      </c>
      <c r="AP569" s="272">
        <v>0</v>
      </c>
      <c r="AQ569" s="469">
        <f t="shared" si="33"/>
        <v>551311</v>
      </c>
      <c r="AR569" s="470">
        <f t="shared" si="34"/>
        <v>1</v>
      </c>
      <c r="AS569" s="468">
        <f t="shared" si="35"/>
        <v>0</v>
      </c>
      <c r="AT569" s="380">
        <v>0</v>
      </c>
      <c r="AU569" s="380">
        <v>0</v>
      </c>
      <c r="AV569" s="378">
        <v>0</v>
      </c>
      <c r="AW569" s="332">
        <v>551311</v>
      </c>
      <c r="AX569" s="332">
        <v>0</v>
      </c>
      <c r="AY569" s="332">
        <v>0</v>
      </c>
      <c r="AZ569" s="332">
        <v>0</v>
      </c>
      <c r="BA569" s="332">
        <v>0</v>
      </c>
      <c r="BB569" s="332">
        <v>0</v>
      </c>
      <c r="BC569" s="332">
        <v>0</v>
      </c>
      <c r="BD569" s="332">
        <v>0</v>
      </c>
      <c r="BE569" s="332">
        <v>0</v>
      </c>
      <c r="BF569" s="481" t="s">
        <v>2392</v>
      </c>
      <c r="BG569" s="334"/>
    </row>
    <row r="570" spans="2:59" ht="18" customHeight="1" thickBot="1" x14ac:dyDescent="0.35">
      <c r="B570" s="397">
        <v>6590076</v>
      </c>
      <c r="C570" s="218">
        <v>4663</v>
      </c>
      <c r="D570" s="219">
        <v>5653</v>
      </c>
      <c r="E570" s="355">
        <v>45549</v>
      </c>
      <c r="F570" s="354">
        <v>501</v>
      </c>
      <c r="G570" s="220" t="s">
        <v>41</v>
      </c>
      <c r="H570" s="221">
        <v>19050140</v>
      </c>
      <c r="I570" s="354">
        <v>126</v>
      </c>
      <c r="J570" s="478">
        <v>4</v>
      </c>
      <c r="K570" s="478">
        <f t="shared" si="32"/>
        <v>20</v>
      </c>
      <c r="L570" s="478" t="s">
        <v>67</v>
      </c>
      <c r="M570" s="478">
        <v>12</v>
      </c>
      <c r="N570" s="487">
        <v>7</v>
      </c>
      <c r="O570" s="473" t="s">
        <v>2398</v>
      </c>
      <c r="P570" s="415">
        <v>79589960</v>
      </c>
      <c r="Q570" s="222">
        <v>61928085</v>
      </c>
      <c r="R570" s="425">
        <v>17661875</v>
      </c>
      <c r="S570" s="368"/>
      <c r="T570" s="374"/>
      <c r="U570" s="374"/>
      <c r="V570" s="374"/>
      <c r="W570" s="368"/>
      <c r="X570" s="374"/>
      <c r="Y570" s="626"/>
      <c r="Z570" s="368"/>
      <c r="AA570" s="368"/>
      <c r="AB570" s="368"/>
      <c r="AC570" s="368"/>
      <c r="AD570" s="368"/>
      <c r="AE570" s="272">
        <v>0</v>
      </c>
      <c r="AF570" s="272"/>
      <c r="AG570" s="272">
        <v>0</v>
      </c>
      <c r="AH570" s="272">
        <v>14727360</v>
      </c>
      <c r="AI570" s="272">
        <v>0</v>
      </c>
      <c r="AJ570" s="272">
        <v>0</v>
      </c>
      <c r="AK570" s="272">
        <v>0</v>
      </c>
      <c r="AL570" s="272">
        <v>0</v>
      </c>
      <c r="AM570" s="272">
        <v>0</v>
      </c>
      <c r="AN570" s="272">
        <v>0</v>
      </c>
      <c r="AO570" s="272">
        <v>0</v>
      </c>
      <c r="AP570" s="272">
        <v>0</v>
      </c>
      <c r="AQ570" s="469">
        <f t="shared" si="33"/>
        <v>14727360</v>
      </c>
      <c r="AR570" s="470">
        <f t="shared" si="34"/>
        <v>0.83385031317456382</v>
      </c>
      <c r="AS570" s="468">
        <f t="shared" si="35"/>
        <v>2934515</v>
      </c>
      <c r="AT570" s="380">
        <v>0</v>
      </c>
      <c r="AU570" s="380">
        <v>0</v>
      </c>
      <c r="AV570" s="378">
        <v>0</v>
      </c>
      <c r="AW570" s="332">
        <v>17661875</v>
      </c>
      <c r="AX570" s="332">
        <v>0</v>
      </c>
      <c r="AY570" s="332">
        <v>0</v>
      </c>
      <c r="AZ570" s="332">
        <v>0</v>
      </c>
      <c r="BA570" s="332">
        <v>0</v>
      </c>
      <c r="BB570" s="332">
        <v>0</v>
      </c>
      <c r="BC570" s="332">
        <v>0</v>
      </c>
      <c r="BD570" s="332">
        <v>0</v>
      </c>
      <c r="BE570" s="332">
        <v>0</v>
      </c>
      <c r="BF570" s="481" t="s">
        <v>2392</v>
      </c>
      <c r="BG570" s="334"/>
    </row>
    <row r="571" spans="2:59" ht="18" customHeight="1" thickBot="1" x14ac:dyDescent="0.35">
      <c r="B571" s="397">
        <v>6590076</v>
      </c>
      <c r="C571" s="218">
        <v>4663</v>
      </c>
      <c r="D571" s="219">
        <v>5653</v>
      </c>
      <c r="E571" s="355">
        <v>45549</v>
      </c>
      <c r="F571" s="354">
        <v>501</v>
      </c>
      <c r="G571" s="220" t="s">
        <v>41</v>
      </c>
      <c r="H571" s="221">
        <v>19050140</v>
      </c>
      <c r="I571" s="354">
        <v>126</v>
      </c>
      <c r="J571" s="478">
        <v>4</v>
      </c>
      <c r="K571" s="478">
        <f t="shared" si="32"/>
        <v>20</v>
      </c>
      <c r="L571" s="478" t="s">
        <v>67</v>
      </c>
      <c r="M571" s="478">
        <v>570</v>
      </c>
      <c r="N571" s="487">
        <v>1</v>
      </c>
      <c r="O571" s="473" t="s">
        <v>2398</v>
      </c>
      <c r="P571" s="415">
        <v>13012750</v>
      </c>
      <c r="Q571" s="222">
        <v>10125080</v>
      </c>
      <c r="R571" s="425">
        <v>2887670</v>
      </c>
      <c r="S571" s="368"/>
      <c r="T571" s="374"/>
      <c r="U571" s="374"/>
      <c r="V571" s="374"/>
      <c r="W571" s="368"/>
      <c r="X571" s="374"/>
      <c r="Y571" s="626"/>
      <c r="Z571" s="368"/>
      <c r="AA571" s="368"/>
      <c r="AB571" s="368"/>
      <c r="AC571" s="368"/>
      <c r="AD571" s="368"/>
      <c r="AE571" s="272">
        <v>0</v>
      </c>
      <c r="AF571" s="272"/>
      <c r="AG571" s="272">
        <v>0</v>
      </c>
      <c r="AH571" s="272">
        <v>2887670</v>
      </c>
      <c r="AI571" s="272">
        <v>0</v>
      </c>
      <c r="AJ571" s="272">
        <v>0</v>
      </c>
      <c r="AK571" s="272">
        <v>0</v>
      </c>
      <c r="AL571" s="272">
        <v>0</v>
      </c>
      <c r="AM571" s="272">
        <v>0</v>
      </c>
      <c r="AN571" s="272">
        <v>0</v>
      </c>
      <c r="AO571" s="272">
        <v>0</v>
      </c>
      <c r="AP571" s="272">
        <v>0</v>
      </c>
      <c r="AQ571" s="469">
        <f t="shared" si="33"/>
        <v>2887670</v>
      </c>
      <c r="AR571" s="470">
        <f t="shared" si="34"/>
        <v>1</v>
      </c>
      <c r="AS571" s="468">
        <f t="shared" si="35"/>
        <v>0</v>
      </c>
      <c r="AT571" s="380">
        <v>0</v>
      </c>
      <c r="AU571" s="380">
        <v>0</v>
      </c>
      <c r="AV571" s="378">
        <v>0</v>
      </c>
      <c r="AW571" s="332">
        <v>2887670</v>
      </c>
      <c r="AX571" s="332">
        <v>0</v>
      </c>
      <c r="AY571" s="332">
        <v>0</v>
      </c>
      <c r="AZ571" s="332">
        <v>0</v>
      </c>
      <c r="BA571" s="332">
        <v>0</v>
      </c>
      <c r="BB571" s="332">
        <v>0</v>
      </c>
      <c r="BC571" s="332">
        <v>0</v>
      </c>
      <c r="BD571" s="332">
        <v>0</v>
      </c>
      <c r="BE571" s="332">
        <v>0</v>
      </c>
      <c r="BF571" s="481" t="s">
        <v>2392</v>
      </c>
      <c r="BG571" s="334"/>
    </row>
    <row r="572" spans="2:59" ht="18" customHeight="1" thickBot="1" x14ac:dyDescent="0.35">
      <c r="B572" s="397">
        <v>6590076</v>
      </c>
      <c r="C572" s="218">
        <v>4676</v>
      </c>
      <c r="D572" s="219">
        <v>5654</v>
      </c>
      <c r="E572" s="355">
        <v>45549</v>
      </c>
      <c r="F572" s="354">
        <v>501</v>
      </c>
      <c r="G572" s="220" t="s">
        <v>41</v>
      </c>
      <c r="H572" s="221">
        <v>19050140</v>
      </c>
      <c r="I572" s="354">
        <v>127</v>
      </c>
      <c r="J572" s="478">
        <v>4</v>
      </c>
      <c r="K572" s="478">
        <f t="shared" si="32"/>
        <v>19</v>
      </c>
      <c r="L572" s="478" t="s">
        <v>66</v>
      </c>
      <c r="M572" s="478">
        <v>12</v>
      </c>
      <c r="N572" s="487">
        <v>7</v>
      </c>
      <c r="O572" s="473" t="s">
        <v>2398</v>
      </c>
      <c r="P572" s="415">
        <v>58770042</v>
      </c>
      <c r="Q572" s="222">
        <v>45728333</v>
      </c>
      <c r="R572" s="425">
        <v>13041709</v>
      </c>
      <c r="S572" s="368"/>
      <c r="T572" s="374"/>
      <c r="U572" s="374"/>
      <c r="V572" s="374"/>
      <c r="W572" s="368"/>
      <c r="X572" s="374"/>
      <c r="Y572" s="626"/>
      <c r="Z572" s="368"/>
      <c r="AA572" s="368"/>
      <c r="AB572" s="368"/>
      <c r="AC572" s="368"/>
      <c r="AD572" s="368"/>
      <c r="AE572" s="272">
        <v>0</v>
      </c>
      <c r="AF572" s="272"/>
      <c r="AG572" s="272">
        <v>0</v>
      </c>
      <c r="AH572" s="272">
        <v>6098425</v>
      </c>
      <c r="AI572" s="272">
        <v>0</v>
      </c>
      <c r="AJ572" s="272">
        <v>0</v>
      </c>
      <c r="AK572" s="272">
        <v>0</v>
      </c>
      <c r="AL572" s="272">
        <v>0</v>
      </c>
      <c r="AM572" s="272">
        <v>0</v>
      </c>
      <c r="AN572" s="272">
        <v>0</v>
      </c>
      <c r="AO572" s="272">
        <v>0</v>
      </c>
      <c r="AP572" s="272">
        <v>0</v>
      </c>
      <c r="AQ572" s="469">
        <f t="shared" si="33"/>
        <v>6098425</v>
      </c>
      <c r="AR572" s="470">
        <f t="shared" si="34"/>
        <v>0.46760934475688731</v>
      </c>
      <c r="AS572" s="468">
        <f t="shared" si="35"/>
        <v>6943284</v>
      </c>
      <c r="AT572" s="380">
        <v>0</v>
      </c>
      <c r="AU572" s="380">
        <v>0</v>
      </c>
      <c r="AV572" s="378">
        <v>0</v>
      </c>
      <c r="AW572" s="332">
        <v>13041709</v>
      </c>
      <c r="AX572" s="332">
        <v>0</v>
      </c>
      <c r="AY572" s="332">
        <v>0</v>
      </c>
      <c r="AZ572" s="332">
        <v>0</v>
      </c>
      <c r="BA572" s="332">
        <v>0</v>
      </c>
      <c r="BB572" s="332">
        <v>0</v>
      </c>
      <c r="BC572" s="332">
        <v>0</v>
      </c>
      <c r="BD572" s="332">
        <v>0</v>
      </c>
      <c r="BE572" s="332">
        <v>0</v>
      </c>
      <c r="BF572" s="481" t="s">
        <v>2392</v>
      </c>
      <c r="BG572" s="334"/>
    </row>
    <row r="573" spans="2:59" ht="18" customHeight="1" thickBot="1" x14ac:dyDescent="0.35">
      <c r="B573" s="397">
        <v>6590076</v>
      </c>
      <c r="C573" s="218">
        <v>4676</v>
      </c>
      <c r="D573" s="219">
        <v>5654</v>
      </c>
      <c r="E573" s="355">
        <v>45549</v>
      </c>
      <c r="F573" s="354">
        <v>501</v>
      </c>
      <c r="G573" s="220" t="s">
        <v>41</v>
      </c>
      <c r="H573" s="221">
        <v>19050140</v>
      </c>
      <c r="I573" s="354">
        <v>127</v>
      </c>
      <c r="J573" s="478">
        <v>4</v>
      </c>
      <c r="K573" s="478">
        <f t="shared" si="32"/>
        <v>19</v>
      </c>
      <c r="L573" s="478" t="s">
        <v>66</v>
      </c>
      <c r="M573" s="478">
        <v>570</v>
      </c>
      <c r="N573" s="487">
        <v>1</v>
      </c>
      <c r="O573" s="473" t="s">
        <v>2398</v>
      </c>
      <c r="P573" s="415">
        <v>9608951</v>
      </c>
      <c r="Q573" s="222">
        <v>7476620</v>
      </c>
      <c r="R573" s="425">
        <v>2132331</v>
      </c>
      <c r="S573" s="368"/>
      <c r="T573" s="374"/>
      <c r="U573" s="374"/>
      <c r="V573" s="374"/>
      <c r="W573" s="368"/>
      <c r="X573" s="374"/>
      <c r="Y573" s="626"/>
      <c r="Z573" s="368"/>
      <c r="AA573" s="368"/>
      <c r="AB573" s="368"/>
      <c r="AC573" s="368"/>
      <c r="AD573" s="368"/>
      <c r="AE573" s="272">
        <v>0</v>
      </c>
      <c r="AF573" s="272"/>
      <c r="AG573" s="272">
        <v>0</v>
      </c>
      <c r="AH573" s="272">
        <v>2132331</v>
      </c>
      <c r="AI573" s="272">
        <v>0</v>
      </c>
      <c r="AJ573" s="272">
        <v>0</v>
      </c>
      <c r="AK573" s="272">
        <v>0</v>
      </c>
      <c r="AL573" s="272">
        <v>0</v>
      </c>
      <c r="AM573" s="272">
        <v>0</v>
      </c>
      <c r="AN573" s="272">
        <v>0</v>
      </c>
      <c r="AO573" s="272">
        <v>0</v>
      </c>
      <c r="AP573" s="272">
        <v>0</v>
      </c>
      <c r="AQ573" s="469">
        <f t="shared" si="33"/>
        <v>2132331</v>
      </c>
      <c r="AR573" s="470">
        <f t="shared" si="34"/>
        <v>1</v>
      </c>
      <c r="AS573" s="468">
        <f t="shared" si="35"/>
        <v>0</v>
      </c>
      <c r="AT573" s="380">
        <v>0</v>
      </c>
      <c r="AU573" s="380">
        <v>0</v>
      </c>
      <c r="AV573" s="378">
        <v>0</v>
      </c>
      <c r="AW573" s="332">
        <v>2132331</v>
      </c>
      <c r="AX573" s="332">
        <v>0</v>
      </c>
      <c r="AY573" s="332">
        <v>0</v>
      </c>
      <c r="AZ573" s="332">
        <v>0</v>
      </c>
      <c r="BA573" s="332">
        <v>0</v>
      </c>
      <c r="BB573" s="332">
        <v>0</v>
      </c>
      <c r="BC573" s="332">
        <v>0</v>
      </c>
      <c r="BD573" s="332">
        <v>0</v>
      </c>
      <c r="BE573" s="332">
        <v>0</v>
      </c>
      <c r="BF573" s="481" t="s">
        <v>2392</v>
      </c>
      <c r="BG573" s="334"/>
    </row>
    <row r="574" spans="2:59" ht="18" customHeight="1" thickBot="1" x14ac:dyDescent="0.35">
      <c r="B574" s="397">
        <v>6590076</v>
      </c>
      <c r="C574" s="218">
        <v>4678</v>
      </c>
      <c r="D574" s="219">
        <v>5652</v>
      </c>
      <c r="E574" s="355">
        <v>45549</v>
      </c>
      <c r="F574" s="354">
        <v>501</v>
      </c>
      <c r="G574" s="220" t="s">
        <v>41</v>
      </c>
      <c r="H574" s="221">
        <v>19050140</v>
      </c>
      <c r="I574" s="354">
        <v>129</v>
      </c>
      <c r="J574" s="478">
        <v>4</v>
      </c>
      <c r="K574" s="478">
        <f t="shared" si="32"/>
        <v>22</v>
      </c>
      <c r="L574" s="478" t="s">
        <v>69</v>
      </c>
      <c r="M574" s="478">
        <v>12</v>
      </c>
      <c r="N574" s="487">
        <v>7</v>
      </c>
      <c r="O574" s="473" t="s">
        <v>2398</v>
      </c>
      <c r="P574" s="415">
        <v>10077141</v>
      </c>
      <c r="Q574" s="222">
        <v>7840914</v>
      </c>
      <c r="R574" s="425">
        <v>2236227</v>
      </c>
      <c r="S574" s="368"/>
      <c r="T574" s="374"/>
      <c r="U574" s="374"/>
      <c r="V574" s="374"/>
      <c r="W574" s="368"/>
      <c r="X574" s="374"/>
      <c r="Y574" s="626"/>
      <c r="Z574" s="368"/>
      <c r="AA574" s="368"/>
      <c r="AB574" s="368"/>
      <c r="AC574" s="368"/>
      <c r="AD574" s="368"/>
      <c r="AE574" s="272">
        <v>0</v>
      </c>
      <c r="AF574" s="272"/>
      <c r="AG574" s="272">
        <v>0</v>
      </c>
      <c r="AH574" s="272">
        <v>1840608</v>
      </c>
      <c r="AI574" s="272">
        <v>0</v>
      </c>
      <c r="AJ574" s="272">
        <v>0</v>
      </c>
      <c r="AK574" s="272">
        <v>0</v>
      </c>
      <c r="AL574" s="272">
        <v>0</v>
      </c>
      <c r="AM574" s="272">
        <v>0</v>
      </c>
      <c r="AN574" s="272">
        <v>0</v>
      </c>
      <c r="AO574" s="272">
        <v>0</v>
      </c>
      <c r="AP574" s="272">
        <v>0</v>
      </c>
      <c r="AQ574" s="469">
        <f t="shared" si="33"/>
        <v>1840608</v>
      </c>
      <c r="AR574" s="470">
        <f t="shared" si="34"/>
        <v>0.82308638613164053</v>
      </c>
      <c r="AS574" s="468">
        <f t="shared" si="35"/>
        <v>395619</v>
      </c>
      <c r="AT574" s="380">
        <v>0</v>
      </c>
      <c r="AU574" s="380">
        <v>0</v>
      </c>
      <c r="AV574" s="378">
        <v>0</v>
      </c>
      <c r="AW574" s="332">
        <v>2236227</v>
      </c>
      <c r="AX574" s="332">
        <v>0</v>
      </c>
      <c r="AY574" s="332">
        <v>0</v>
      </c>
      <c r="AZ574" s="332">
        <v>0</v>
      </c>
      <c r="BA574" s="332">
        <v>0</v>
      </c>
      <c r="BB574" s="332">
        <v>0</v>
      </c>
      <c r="BC574" s="332">
        <v>0</v>
      </c>
      <c r="BD574" s="332">
        <v>0</v>
      </c>
      <c r="BE574" s="332">
        <v>0</v>
      </c>
      <c r="BF574" s="481" t="s">
        <v>2392</v>
      </c>
      <c r="BG574" s="334"/>
    </row>
    <row r="575" spans="2:59" ht="18" customHeight="1" thickBot="1" x14ac:dyDescent="0.35">
      <c r="B575" s="397">
        <v>6590076</v>
      </c>
      <c r="C575" s="218">
        <v>4678</v>
      </c>
      <c r="D575" s="219">
        <v>5652</v>
      </c>
      <c r="E575" s="355">
        <v>45549</v>
      </c>
      <c r="F575" s="354">
        <v>501</v>
      </c>
      <c r="G575" s="220" t="s">
        <v>41</v>
      </c>
      <c r="H575" s="221">
        <v>19050140</v>
      </c>
      <c r="I575" s="354">
        <v>129</v>
      </c>
      <c r="J575" s="478">
        <v>4</v>
      </c>
      <c r="K575" s="478">
        <f t="shared" si="32"/>
        <v>22</v>
      </c>
      <c r="L575" s="478" t="s">
        <v>69</v>
      </c>
      <c r="M575" s="478">
        <v>570</v>
      </c>
      <c r="N575" s="487">
        <v>1</v>
      </c>
      <c r="O575" s="473" t="s">
        <v>2398</v>
      </c>
      <c r="P575" s="415">
        <v>1647177</v>
      </c>
      <c r="Q575" s="222">
        <v>1281650</v>
      </c>
      <c r="R575" s="425">
        <v>365527</v>
      </c>
      <c r="S575" s="368"/>
      <c r="T575" s="374"/>
      <c r="U575" s="374"/>
      <c r="V575" s="374"/>
      <c r="W575" s="368"/>
      <c r="X575" s="374"/>
      <c r="Y575" s="626"/>
      <c r="Z575" s="368"/>
      <c r="AA575" s="368"/>
      <c r="AB575" s="368"/>
      <c r="AC575" s="368"/>
      <c r="AD575" s="368"/>
      <c r="AE575" s="272">
        <v>0</v>
      </c>
      <c r="AF575" s="272"/>
      <c r="AG575" s="272">
        <v>0</v>
      </c>
      <c r="AH575" s="272">
        <v>365527</v>
      </c>
      <c r="AI575" s="272">
        <v>0</v>
      </c>
      <c r="AJ575" s="272">
        <v>0</v>
      </c>
      <c r="AK575" s="272">
        <v>0</v>
      </c>
      <c r="AL575" s="272">
        <v>0</v>
      </c>
      <c r="AM575" s="272">
        <v>0</v>
      </c>
      <c r="AN575" s="272">
        <v>0</v>
      </c>
      <c r="AO575" s="272">
        <v>0</v>
      </c>
      <c r="AP575" s="272">
        <v>0</v>
      </c>
      <c r="AQ575" s="469">
        <f t="shared" si="33"/>
        <v>365527</v>
      </c>
      <c r="AR575" s="470">
        <f t="shared" si="34"/>
        <v>1</v>
      </c>
      <c r="AS575" s="468">
        <f t="shared" si="35"/>
        <v>0</v>
      </c>
      <c r="AT575" s="380">
        <v>0</v>
      </c>
      <c r="AU575" s="380">
        <v>0</v>
      </c>
      <c r="AV575" s="378">
        <v>0</v>
      </c>
      <c r="AW575" s="332">
        <v>365527</v>
      </c>
      <c r="AX575" s="332">
        <v>0</v>
      </c>
      <c r="AY575" s="332">
        <v>0</v>
      </c>
      <c r="AZ575" s="332">
        <v>0</v>
      </c>
      <c r="BA575" s="332">
        <v>0</v>
      </c>
      <c r="BB575" s="332">
        <v>0</v>
      </c>
      <c r="BC575" s="332">
        <v>0</v>
      </c>
      <c r="BD575" s="332">
        <v>0</v>
      </c>
      <c r="BE575" s="332">
        <v>0</v>
      </c>
      <c r="BF575" s="481" t="s">
        <v>2392</v>
      </c>
      <c r="BG575" s="334"/>
    </row>
    <row r="576" spans="2:59" ht="18" customHeight="1" thickBot="1" x14ac:dyDescent="0.35">
      <c r="B576" s="397">
        <v>6590076</v>
      </c>
      <c r="C576" s="218">
        <v>4680</v>
      </c>
      <c r="D576" s="219">
        <v>5662</v>
      </c>
      <c r="E576" s="355">
        <v>45549</v>
      </c>
      <c r="F576" s="354">
        <v>501</v>
      </c>
      <c r="G576" s="220" t="s">
        <v>41</v>
      </c>
      <c r="H576" s="221">
        <v>19050140</v>
      </c>
      <c r="I576" s="354">
        <v>3</v>
      </c>
      <c r="J576" s="478">
        <v>4</v>
      </c>
      <c r="K576" s="478">
        <f t="shared" si="32"/>
        <v>10</v>
      </c>
      <c r="L576" s="478" t="s">
        <v>56</v>
      </c>
      <c r="M576" s="478">
        <v>12</v>
      </c>
      <c r="N576" s="487">
        <v>7</v>
      </c>
      <c r="O576" s="473" t="s">
        <v>2398</v>
      </c>
      <c r="P576" s="415">
        <v>39033295</v>
      </c>
      <c r="Q576" s="222">
        <v>30371383</v>
      </c>
      <c r="R576" s="425">
        <v>8661912</v>
      </c>
      <c r="S576" s="368"/>
      <c r="T576" s="374"/>
      <c r="U576" s="374"/>
      <c r="V576" s="374"/>
      <c r="W576" s="368"/>
      <c r="X576" s="374"/>
      <c r="Y576" s="626"/>
      <c r="Z576" s="368"/>
      <c r="AA576" s="368"/>
      <c r="AB576" s="368"/>
      <c r="AC576" s="368"/>
      <c r="AD576" s="368"/>
      <c r="AE576" s="272">
        <v>0</v>
      </c>
      <c r="AF576" s="272"/>
      <c r="AG576" s="272">
        <v>0</v>
      </c>
      <c r="AH576" s="272">
        <v>8661912</v>
      </c>
      <c r="AI576" s="272">
        <v>0</v>
      </c>
      <c r="AJ576" s="272">
        <v>0</v>
      </c>
      <c r="AK576" s="272">
        <v>0</v>
      </c>
      <c r="AL576" s="272">
        <v>0</v>
      </c>
      <c r="AM576" s="272">
        <v>0</v>
      </c>
      <c r="AN576" s="272">
        <v>0</v>
      </c>
      <c r="AO576" s="272">
        <v>0</v>
      </c>
      <c r="AP576" s="272">
        <v>0</v>
      </c>
      <c r="AQ576" s="469">
        <f t="shared" si="33"/>
        <v>8661912</v>
      </c>
      <c r="AR576" s="470">
        <f t="shared" si="34"/>
        <v>1</v>
      </c>
      <c r="AS576" s="468">
        <f t="shared" si="35"/>
        <v>0</v>
      </c>
      <c r="AT576" s="380">
        <v>0</v>
      </c>
      <c r="AU576" s="380">
        <v>0</v>
      </c>
      <c r="AV576" s="378">
        <v>0</v>
      </c>
      <c r="AW576" s="332">
        <v>8661912</v>
      </c>
      <c r="AX576" s="332">
        <v>0</v>
      </c>
      <c r="AY576" s="332">
        <v>0</v>
      </c>
      <c r="AZ576" s="332">
        <v>0</v>
      </c>
      <c r="BA576" s="332">
        <v>0</v>
      </c>
      <c r="BB576" s="332">
        <v>0</v>
      </c>
      <c r="BC576" s="332">
        <v>0</v>
      </c>
      <c r="BD576" s="332">
        <v>0</v>
      </c>
      <c r="BE576" s="332">
        <v>0</v>
      </c>
      <c r="BF576" s="481" t="s">
        <v>2392</v>
      </c>
      <c r="BG576" s="334"/>
    </row>
    <row r="577" spans="2:59" ht="18" customHeight="1" thickBot="1" x14ac:dyDescent="0.35">
      <c r="B577" s="397">
        <v>6590076</v>
      </c>
      <c r="C577" s="218">
        <v>4680</v>
      </c>
      <c r="D577" s="219">
        <v>5662</v>
      </c>
      <c r="E577" s="355">
        <v>45549</v>
      </c>
      <c r="F577" s="354">
        <v>501</v>
      </c>
      <c r="G577" s="220" t="s">
        <v>41</v>
      </c>
      <c r="H577" s="221">
        <v>19050140</v>
      </c>
      <c r="I577" s="354">
        <v>3</v>
      </c>
      <c r="J577" s="478">
        <v>4</v>
      </c>
      <c r="K577" s="478">
        <f t="shared" si="32"/>
        <v>10</v>
      </c>
      <c r="L577" s="478" t="s">
        <v>56</v>
      </c>
      <c r="M577" s="478">
        <v>570</v>
      </c>
      <c r="N577" s="487">
        <v>1</v>
      </c>
      <c r="O577" s="473" t="s">
        <v>2398</v>
      </c>
      <c r="P577" s="415">
        <v>6380261</v>
      </c>
      <c r="Q577" s="222">
        <v>4964412</v>
      </c>
      <c r="R577" s="425">
        <v>1415849</v>
      </c>
      <c r="S577" s="368"/>
      <c r="T577" s="374"/>
      <c r="U577" s="374"/>
      <c r="V577" s="374"/>
      <c r="W577" s="368"/>
      <c r="X577" s="374"/>
      <c r="Y577" s="626"/>
      <c r="Z577" s="368"/>
      <c r="AA577" s="368"/>
      <c r="AB577" s="368"/>
      <c r="AC577" s="368"/>
      <c r="AD577" s="368"/>
      <c r="AE577" s="272">
        <v>0</v>
      </c>
      <c r="AF577" s="272"/>
      <c r="AG577" s="272">
        <v>0</v>
      </c>
      <c r="AH577" s="272">
        <v>1415849</v>
      </c>
      <c r="AI577" s="272">
        <v>0</v>
      </c>
      <c r="AJ577" s="272">
        <v>0</v>
      </c>
      <c r="AK577" s="272">
        <v>0</v>
      </c>
      <c r="AL577" s="272">
        <v>0</v>
      </c>
      <c r="AM577" s="272">
        <v>0</v>
      </c>
      <c r="AN577" s="272">
        <v>0</v>
      </c>
      <c r="AO577" s="272">
        <v>0</v>
      </c>
      <c r="AP577" s="272">
        <v>0</v>
      </c>
      <c r="AQ577" s="469">
        <f t="shared" si="33"/>
        <v>1415849</v>
      </c>
      <c r="AR577" s="470">
        <f t="shared" si="34"/>
        <v>1</v>
      </c>
      <c r="AS577" s="468">
        <f t="shared" si="35"/>
        <v>0</v>
      </c>
      <c r="AT577" s="380">
        <v>0</v>
      </c>
      <c r="AU577" s="380">
        <v>0</v>
      </c>
      <c r="AV577" s="378">
        <v>0</v>
      </c>
      <c r="AW577" s="332">
        <v>1415849</v>
      </c>
      <c r="AX577" s="332">
        <v>0</v>
      </c>
      <c r="AY577" s="332">
        <v>0</v>
      </c>
      <c r="AZ577" s="332">
        <v>0</v>
      </c>
      <c r="BA577" s="332">
        <v>0</v>
      </c>
      <c r="BB577" s="332">
        <v>0</v>
      </c>
      <c r="BC577" s="332">
        <v>0</v>
      </c>
      <c r="BD577" s="332">
        <v>0</v>
      </c>
      <c r="BE577" s="332">
        <v>0</v>
      </c>
      <c r="BF577" s="481" t="s">
        <v>2392</v>
      </c>
      <c r="BG577" s="334"/>
    </row>
    <row r="578" spans="2:59" ht="18" customHeight="1" thickBot="1" x14ac:dyDescent="0.35">
      <c r="B578" s="397">
        <v>6590076</v>
      </c>
      <c r="C578" s="218">
        <v>4682</v>
      </c>
      <c r="D578" s="219">
        <v>5663</v>
      </c>
      <c r="E578" s="355">
        <v>45549</v>
      </c>
      <c r="F578" s="354">
        <v>501</v>
      </c>
      <c r="G578" s="220" t="s">
        <v>41</v>
      </c>
      <c r="H578" s="221">
        <v>19050140</v>
      </c>
      <c r="I578" s="354">
        <v>232</v>
      </c>
      <c r="J578" s="478">
        <v>4</v>
      </c>
      <c r="K578" s="478">
        <f t="shared" si="32"/>
        <v>11</v>
      </c>
      <c r="L578" s="478" t="s">
        <v>57</v>
      </c>
      <c r="M578" s="478">
        <v>12</v>
      </c>
      <c r="N578" s="487">
        <v>7</v>
      </c>
      <c r="O578" s="473" t="s">
        <v>2398</v>
      </c>
      <c r="P578" s="415">
        <v>42942182</v>
      </c>
      <c r="Q578" s="222">
        <v>33412846</v>
      </c>
      <c r="R578" s="425">
        <v>9529336</v>
      </c>
      <c r="S578" s="368"/>
      <c r="T578" s="374"/>
      <c r="U578" s="374"/>
      <c r="V578" s="374"/>
      <c r="W578" s="368"/>
      <c r="X578" s="374"/>
      <c r="Y578" s="626"/>
      <c r="Z578" s="368"/>
      <c r="AA578" s="368"/>
      <c r="AB578" s="368"/>
      <c r="AC578" s="368"/>
      <c r="AD578" s="368"/>
      <c r="AE578" s="272">
        <v>0</v>
      </c>
      <c r="AF578" s="272"/>
      <c r="AG578" s="272">
        <v>0</v>
      </c>
      <c r="AH578" s="272">
        <v>8324943</v>
      </c>
      <c r="AI578" s="272">
        <v>0</v>
      </c>
      <c r="AJ578" s="272">
        <v>0</v>
      </c>
      <c r="AK578" s="272">
        <v>0</v>
      </c>
      <c r="AL578" s="272">
        <v>0</v>
      </c>
      <c r="AM578" s="272">
        <v>0</v>
      </c>
      <c r="AN578" s="272">
        <v>0</v>
      </c>
      <c r="AO578" s="272">
        <v>0</v>
      </c>
      <c r="AP578" s="272">
        <v>0</v>
      </c>
      <c r="AQ578" s="469">
        <f t="shared" si="33"/>
        <v>8324943</v>
      </c>
      <c r="AR578" s="470">
        <f t="shared" si="34"/>
        <v>0.8736120753848956</v>
      </c>
      <c r="AS578" s="468">
        <f t="shared" si="35"/>
        <v>1204393</v>
      </c>
      <c r="AT578" s="380">
        <v>0</v>
      </c>
      <c r="AU578" s="380">
        <v>0</v>
      </c>
      <c r="AV578" s="378">
        <v>0</v>
      </c>
      <c r="AW578" s="332">
        <v>9529336</v>
      </c>
      <c r="AX578" s="332">
        <v>0</v>
      </c>
      <c r="AY578" s="332">
        <v>0</v>
      </c>
      <c r="AZ578" s="332">
        <v>0</v>
      </c>
      <c r="BA578" s="332">
        <v>0</v>
      </c>
      <c r="BB578" s="332">
        <v>0</v>
      </c>
      <c r="BC578" s="332">
        <v>0</v>
      </c>
      <c r="BD578" s="332">
        <v>0</v>
      </c>
      <c r="BE578" s="332">
        <v>0</v>
      </c>
      <c r="BF578" s="481" t="s">
        <v>2392</v>
      </c>
      <c r="BG578" s="334"/>
    </row>
    <row r="579" spans="2:59" ht="18" customHeight="1" thickBot="1" x14ac:dyDescent="0.35">
      <c r="B579" s="397">
        <v>6590076</v>
      </c>
      <c r="C579" s="218">
        <v>4682</v>
      </c>
      <c r="D579" s="219">
        <v>5663</v>
      </c>
      <c r="E579" s="355">
        <v>45549</v>
      </c>
      <c r="F579" s="354">
        <v>501</v>
      </c>
      <c r="G579" s="220" t="s">
        <v>41</v>
      </c>
      <c r="H579" s="221">
        <v>19050140</v>
      </c>
      <c r="I579" s="354">
        <v>232</v>
      </c>
      <c r="J579" s="478">
        <v>4</v>
      </c>
      <c r="K579" s="478">
        <f t="shared" si="32"/>
        <v>11</v>
      </c>
      <c r="L579" s="478" t="s">
        <v>57</v>
      </c>
      <c r="M579" s="478">
        <v>570</v>
      </c>
      <c r="N579" s="487">
        <v>1</v>
      </c>
      <c r="O579" s="473" t="s">
        <v>2398</v>
      </c>
      <c r="P579" s="415">
        <v>2332213</v>
      </c>
      <c r="Q579" s="222">
        <v>1814670</v>
      </c>
      <c r="R579" s="425">
        <v>517543</v>
      </c>
      <c r="S579" s="368"/>
      <c r="T579" s="374"/>
      <c r="U579" s="374"/>
      <c r="V579" s="374"/>
      <c r="W579" s="368"/>
      <c r="X579" s="374"/>
      <c r="Y579" s="626"/>
      <c r="Z579" s="368"/>
      <c r="AA579" s="368"/>
      <c r="AB579" s="368"/>
      <c r="AC579" s="368"/>
      <c r="AD579" s="368"/>
      <c r="AE579" s="272">
        <v>0</v>
      </c>
      <c r="AF579" s="272"/>
      <c r="AG579" s="272">
        <v>0</v>
      </c>
      <c r="AH579" s="272">
        <v>517543</v>
      </c>
      <c r="AI579" s="272">
        <v>0</v>
      </c>
      <c r="AJ579" s="272">
        <v>0</v>
      </c>
      <c r="AK579" s="272">
        <v>0</v>
      </c>
      <c r="AL579" s="272">
        <v>0</v>
      </c>
      <c r="AM579" s="272">
        <v>0</v>
      </c>
      <c r="AN579" s="272">
        <v>0</v>
      </c>
      <c r="AO579" s="272">
        <v>0</v>
      </c>
      <c r="AP579" s="272">
        <v>0</v>
      </c>
      <c r="AQ579" s="469">
        <f t="shared" si="33"/>
        <v>517543</v>
      </c>
      <c r="AR579" s="470">
        <f t="shared" si="34"/>
        <v>1</v>
      </c>
      <c r="AS579" s="468">
        <f t="shared" si="35"/>
        <v>0</v>
      </c>
      <c r="AT579" s="380">
        <v>0</v>
      </c>
      <c r="AU579" s="380">
        <v>0</v>
      </c>
      <c r="AV579" s="378">
        <v>0</v>
      </c>
      <c r="AW579" s="332">
        <v>517543</v>
      </c>
      <c r="AX579" s="332">
        <v>0</v>
      </c>
      <c r="AY579" s="332">
        <v>0</v>
      </c>
      <c r="AZ579" s="332">
        <v>0</v>
      </c>
      <c r="BA579" s="332">
        <v>0</v>
      </c>
      <c r="BB579" s="332">
        <v>0</v>
      </c>
      <c r="BC579" s="332">
        <v>0</v>
      </c>
      <c r="BD579" s="332">
        <v>0</v>
      </c>
      <c r="BE579" s="332">
        <v>0</v>
      </c>
      <c r="BF579" s="481" t="s">
        <v>2392</v>
      </c>
      <c r="BG579" s="334"/>
    </row>
    <row r="580" spans="2:59" ht="18" customHeight="1" thickBot="1" x14ac:dyDescent="0.35">
      <c r="B580" s="397">
        <v>6590076</v>
      </c>
      <c r="C580" s="218">
        <v>4683</v>
      </c>
      <c r="D580" s="219">
        <v>5661</v>
      </c>
      <c r="E580" s="355">
        <v>45549</v>
      </c>
      <c r="F580" s="354">
        <v>501</v>
      </c>
      <c r="G580" s="220" t="s">
        <v>41</v>
      </c>
      <c r="H580" s="221">
        <v>19050140</v>
      </c>
      <c r="I580" s="354">
        <v>1</v>
      </c>
      <c r="J580" s="478">
        <v>4</v>
      </c>
      <c r="K580" s="478">
        <f t="shared" si="32"/>
        <v>10</v>
      </c>
      <c r="L580" s="478" t="s">
        <v>55</v>
      </c>
      <c r="M580" s="478">
        <v>12</v>
      </c>
      <c r="N580" s="487">
        <v>7</v>
      </c>
      <c r="O580" s="473" t="s">
        <v>2398</v>
      </c>
      <c r="P580" s="415">
        <v>78437988</v>
      </c>
      <c r="Q580" s="222">
        <v>61031749</v>
      </c>
      <c r="R580" s="425">
        <v>17406239</v>
      </c>
      <c r="S580" s="368"/>
      <c r="T580" s="374"/>
      <c r="U580" s="374"/>
      <c r="V580" s="374"/>
      <c r="W580" s="368"/>
      <c r="X580" s="374"/>
      <c r="Y580" s="626"/>
      <c r="Z580" s="368"/>
      <c r="AA580" s="368"/>
      <c r="AB580" s="368"/>
      <c r="AC580" s="368"/>
      <c r="AD580" s="368"/>
      <c r="AE580" s="272">
        <v>0</v>
      </c>
      <c r="AF580" s="272"/>
      <c r="AG580" s="272">
        <v>0</v>
      </c>
      <c r="AH580" s="272">
        <v>17406239</v>
      </c>
      <c r="AI580" s="272">
        <v>0</v>
      </c>
      <c r="AJ580" s="272">
        <v>0</v>
      </c>
      <c r="AK580" s="272">
        <v>0</v>
      </c>
      <c r="AL580" s="272">
        <v>0</v>
      </c>
      <c r="AM580" s="272">
        <v>0</v>
      </c>
      <c r="AN580" s="272">
        <v>0</v>
      </c>
      <c r="AO580" s="272">
        <v>0</v>
      </c>
      <c r="AP580" s="272">
        <v>0</v>
      </c>
      <c r="AQ580" s="469">
        <f t="shared" si="33"/>
        <v>17406239</v>
      </c>
      <c r="AR580" s="470">
        <f t="shared" si="34"/>
        <v>1</v>
      </c>
      <c r="AS580" s="468">
        <f t="shared" si="35"/>
        <v>0</v>
      </c>
      <c r="AT580" s="380">
        <v>0</v>
      </c>
      <c r="AU580" s="380">
        <v>0</v>
      </c>
      <c r="AV580" s="378">
        <v>0</v>
      </c>
      <c r="AW580" s="332">
        <v>17406239</v>
      </c>
      <c r="AX580" s="332">
        <v>0</v>
      </c>
      <c r="AY580" s="332">
        <v>0</v>
      </c>
      <c r="AZ580" s="332">
        <v>0</v>
      </c>
      <c r="BA580" s="332">
        <v>0</v>
      </c>
      <c r="BB580" s="332">
        <v>0</v>
      </c>
      <c r="BC580" s="332">
        <v>0</v>
      </c>
      <c r="BD580" s="332">
        <v>0</v>
      </c>
      <c r="BE580" s="332">
        <v>0</v>
      </c>
      <c r="BF580" s="481" t="s">
        <v>2392</v>
      </c>
      <c r="BG580" s="334"/>
    </row>
    <row r="581" spans="2:59" ht="18" customHeight="1" thickBot="1" x14ac:dyDescent="0.35">
      <c r="B581" s="397">
        <v>6590076</v>
      </c>
      <c r="C581" s="218">
        <v>4683</v>
      </c>
      <c r="D581" s="219">
        <v>5661</v>
      </c>
      <c r="E581" s="355">
        <v>45549</v>
      </c>
      <c r="F581" s="354">
        <v>501</v>
      </c>
      <c r="G581" s="220" t="s">
        <v>41</v>
      </c>
      <c r="H581" s="221">
        <v>19050140</v>
      </c>
      <c r="I581" s="354">
        <v>1</v>
      </c>
      <c r="J581" s="478">
        <v>4</v>
      </c>
      <c r="K581" s="478">
        <f t="shared" ref="K581:K644" si="36">VALUE(LEFT(L581,SEARCH(".",L581,1)-1))</f>
        <v>10</v>
      </c>
      <c r="L581" s="478" t="s">
        <v>55</v>
      </c>
      <c r="M581" s="478">
        <v>570</v>
      </c>
      <c r="N581" s="487">
        <v>1</v>
      </c>
      <c r="O581" s="473" t="s">
        <v>2398</v>
      </c>
      <c r="P581" s="415">
        <v>12821230</v>
      </c>
      <c r="Q581" s="222">
        <v>9976060</v>
      </c>
      <c r="R581" s="425">
        <v>2845170</v>
      </c>
      <c r="S581" s="368"/>
      <c r="T581" s="374"/>
      <c r="U581" s="374"/>
      <c r="V581" s="374"/>
      <c r="W581" s="368"/>
      <c r="X581" s="374"/>
      <c r="Y581" s="626"/>
      <c r="Z581" s="368"/>
      <c r="AA581" s="368"/>
      <c r="AB581" s="368"/>
      <c r="AC581" s="368"/>
      <c r="AD581" s="368"/>
      <c r="AE581" s="272">
        <v>0</v>
      </c>
      <c r="AF581" s="272"/>
      <c r="AG581" s="272">
        <v>0</v>
      </c>
      <c r="AH581" s="272">
        <v>2845170</v>
      </c>
      <c r="AI581" s="272">
        <v>0</v>
      </c>
      <c r="AJ581" s="272">
        <v>0</v>
      </c>
      <c r="AK581" s="272">
        <v>0</v>
      </c>
      <c r="AL581" s="272">
        <v>0</v>
      </c>
      <c r="AM581" s="272">
        <v>0</v>
      </c>
      <c r="AN581" s="272">
        <v>0</v>
      </c>
      <c r="AO581" s="272">
        <v>0</v>
      </c>
      <c r="AP581" s="272">
        <v>0</v>
      </c>
      <c r="AQ581" s="469">
        <f t="shared" ref="AQ581:AQ644" si="37">SUM(AE581:AP581)</f>
        <v>2845170</v>
      </c>
      <c r="AR581" s="470">
        <f t="shared" ref="AR581:AR644" si="38">+AQ581/R581</f>
        <v>1</v>
      </c>
      <c r="AS581" s="468">
        <f t="shared" ref="AS581:AS643" si="39">+R581-AQ581</f>
        <v>0</v>
      </c>
      <c r="AT581" s="380">
        <v>0</v>
      </c>
      <c r="AU581" s="380">
        <v>0</v>
      </c>
      <c r="AV581" s="378">
        <v>0</v>
      </c>
      <c r="AW581" s="332">
        <v>2845170</v>
      </c>
      <c r="AX581" s="332">
        <v>0</v>
      </c>
      <c r="AY581" s="332">
        <v>0</v>
      </c>
      <c r="AZ581" s="332">
        <v>0</v>
      </c>
      <c r="BA581" s="332">
        <v>0</v>
      </c>
      <c r="BB581" s="332">
        <v>0</v>
      </c>
      <c r="BC581" s="332">
        <v>0</v>
      </c>
      <c r="BD581" s="332">
        <v>0</v>
      </c>
      <c r="BE581" s="332">
        <v>0</v>
      </c>
      <c r="BF581" s="481" t="s">
        <v>2392</v>
      </c>
      <c r="BG581" s="334"/>
    </row>
    <row r="582" spans="2:59" ht="18" customHeight="1" thickBot="1" x14ac:dyDescent="0.35">
      <c r="B582" s="397">
        <v>6590076</v>
      </c>
      <c r="C582" s="218">
        <v>4685</v>
      </c>
      <c r="D582" s="219">
        <v>5658</v>
      </c>
      <c r="E582" s="355">
        <v>45549</v>
      </c>
      <c r="F582" s="354">
        <v>501</v>
      </c>
      <c r="G582" s="220" t="s">
        <v>41</v>
      </c>
      <c r="H582" s="221">
        <v>19050140</v>
      </c>
      <c r="I582" s="354">
        <v>235</v>
      </c>
      <c r="J582" s="478">
        <v>4</v>
      </c>
      <c r="K582" s="478">
        <f t="shared" si="36"/>
        <v>14</v>
      </c>
      <c r="L582" s="478" t="s">
        <v>60</v>
      </c>
      <c r="M582" s="478">
        <v>12</v>
      </c>
      <c r="N582" s="487">
        <v>7</v>
      </c>
      <c r="O582" s="473" t="s">
        <v>2398</v>
      </c>
      <c r="P582" s="415">
        <v>42942192</v>
      </c>
      <c r="Q582" s="222">
        <v>33412854</v>
      </c>
      <c r="R582" s="425">
        <v>9529338</v>
      </c>
      <c r="S582" s="368"/>
      <c r="T582" s="374"/>
      <c r="U582" s="374"/>
      <c r="V582" s="374"/>
      <c r="W582" s="368"/>
      <c r="X582" s="374"/>
      <c r="Y582" s="626"/>
      <c r="Z582" s="368"/>
      <c r="AA582" s="368"/>
      <c r="AB582" s="368"/>
      <c r="AC582" s="368"/>
      <c r="AD582" s="368"/>
      <c r="AE582" s="272">
        <v>0</v>
      </c>
      <c r="AF582" s="272"/>
      <c r="AG582" s="272">
        <v>0</v>
      </c>
      <c r="AH582" s="272">
        <v>8324945</v>
      </c>
      <c r="AI582" s="272">
        <v>0</v>
      </c>
      <c r="AJ582" s="272">
        <v>0</v>
      </c>
      <c r="AK582" s="272">
        <v>0</v>
      </c>
      <c r="AL582" s="272">
        <v>0</v>
      </c>
      <c r="AM582" s="272">
        <v>0</v>
      </c>
      <c r="AN582" s="272">
        <v>0</v>
      </c>
      <c r="AO582" s="272">
        <v>0</v>
      </c>
      <c r="AP582" s="272">
        <v>0</v>
      </c>
      <c r="AQ582" s="469">
        <f t="shared" si="37"/>
        <v>8324945</v>
      </c>
      <c r="AR582" s="470">
        <f t="shared" si="38"/>
        <v>0.87361210191096172</v>
      </c>
      <c r="AS582" s="468">
        <f t="shared" si="39"/>
        <v>1204393</v>
      </c>
      <c r="AT582" s="380">
        <v>0</v>
      </c>
      <c r="AU582" s="380">
        <v>0</v>
      </c>
      <c r="AV582" s="378">
        <v>0</v>
      </c>
      <c r="AW582" s="332">
        <v>9529338</v>
      </c>
      <c r="AX582" s="332">
        <v>0</v>
      </c>
      <c r="AY582" s="332">
        <v>0</v>
      </c>
      <c r="AZ582" s="332">
        <v>0</v>
      </c>
      <c r="BA582" s="332">
        <v>0</v>
      </c>
      <c r="BB582" s="332">
        <v>0</v>
      </c>
      <c r="BC582" s="332">
        <v>0</v>
      </c>
      <c r="BD582" s="332">
        <v>0</v>
      </c>
      <c r="BE582" s="332">
        <v>0</v>
      </c>
      <c r="BF582" s="481" t="s">
        <v>2392</v>
      </c>
      <c r="BG582" s="334"/>
    </row>
    <row r="583" spans="2:59" ht="18" customHeight="1" thickBot="1" x14ac:dyDescent="0.35">
      <c r="B583" s="397">
        <v>6590076</v>
      </c>
      <c r="C583" s="218">
        <v>4685</v>
      </c>
      <c r="D583" s="219">
        <v>5658</v>
      </c>
      <c r="E583" s="355">
        <v>45549</v>
      </c>
      <c r="F583" s="354">
        <v>501</v>
      </c>
      <c r="G583" s="220" t="s">
        <v>41</v>
      </c>
      <c r="H583" s="221">
        <v>19050140</v>
      </c>
      <c r="I583" s="354">
        <v>235</v>
      </c>
      <c r="J583" s="478">
        <v>4</v>
      </c>
      <c r="K583" s="478">
        <f t="shared" si="36"/>
        <v>14</v>
      </c>
      <c r="L583" s="478" t="s">
        <v>60</v>
      </c>
      <c r="M583" s="478">
        <v>570</v>
      </c>
      <c r="N583" s="487">
        <v>1</v>
      </c>
      <c r="O583" s="473" t="s">
        <v>2398</v>
      </c>
      <c r="P583" s="415">
        <v>2332213</v>
      </c>
      <c r="Q583" s="222">
        <v>1814670</v>
      </c>
      <c r="R583" s="425">
        <v>517543</v>
      </c>
      <c r="S583" s="368"/>
      <c r="T583" s="374"/>
      <c r="U583" s="374"/>
      <c r="V583" s="374"/>
      <c r="W583" s="368"/>
      <c r="X583" s="374"/>
      <c r="Y583" s="626"/>
      <c r="Z583" s="368"/>
      <c r="AA583" s="368"/>
      <c r="AB583" s="368"/>
      <c r="AC583" s="368"/>
      <c r="AD583" s="368"/>
      <c r="AE583" s="272">
        <v>0</v>
      </c>
      <c r="AF583" s="272"/>
      <c r="AG583" s="272">
        <v>0</v>
      </c>
      <c r="AH583" s="272">
        <v>517543</v>
      </c>
      <c r="AI583" s="272">
        <v>0</v>
      </c>
      <c r="AJ583" s="272">
        <v>0</v>
      </c>
      <c r="AK583" s="272">
        <v>0</v>
      </c>
      <c r="AL583" s="272">
        <v>0</v>
      </c>
      <c r="AM583" s="272">
        <v>0</v>
      </c>
      <c r="AN583" s="272">
        <v>0</v>
      </c>
      <c r="AO583" s="272">
        <v>0</v>
      </c>
      <c r="AP583" s="272">
        <v>0</v>
      </c>
      <c r="AQ583" s="469">
        <f t="shared" si="37"/>
        <v>517543</v>
      </c>
      <c r="AR583" s="470">
        <f t="shared" si="38"/>
        <v>1</v>
      </c>
      <c r="AS583" s="468">
        <f t="shared" si="39"/>
        <v>0</v>
      </c>
      <c r="AT583" s="380">
        <v>0</v>
      </c>
      <c r="AU583" s="380">
        <v>0</v>
      </c>
      <c r="AV583" s="378">
        <v>0</v>
      </c>
      <c r="AW583" s="332">
        <v>517543</v>
      </c>
      <c r="AX583" s="332">
        <v>0</v>
      </c>
      <c r="AY583" s="332">
        <v>0</v>
      </c>
      <c r="AZ583" s="332">
        <v>0</v>
      </c>
      <c r="BA583" s="332">
        <v>0</v>
      </c>
      <c r="BB583" s="332">
        <v>0</v>
      </c>
      <c r="BC583" s="332">
        <v>0</v>
      </c>
      <c r="BD583" s="332">
        <v>0</v>
      </c>
      <c r="BE583" s="332">
        <v>0</v>
      </c>
      <c r="BF583" s="481" t="s">
        <v>2392</v>
      </c>
      <c r="BG583" s="334"/>
    </row>
    <row r="584" spans="2:59" ht="18" customHeight="1" thickBot="1" x14ac:dyDescent="0.35">
      <c r="B584" s="397">
        <v>6590076</v>
      </c>
      <c r="C584" s="218">
        <v>4687</v>
      </c>
      <c r="D584" s="219">
        <v>5660</v>
      </c>
      <c r="E584" s="355">
        <v>45549</v>
      </c>
      <c r="F584" s="354">
        <v>501</v>
      </c>
      <c r="G584" s="220" t="s">
        <v>41</v>
      </c>
      <c r="H584" s="221">
        <v>19050140</v>
      </c>
      <c r="I584" s="354">
        <v>233</v>
      </c>
      <c r="J584" s="478">
        <v>4</v>
      </c>
      <c r="K584" s="478">
        <f t="shared" si="36"/>
        <v>12</v>
      </c>
      <c r="L584" s="478" t="s">
        <v>58</v>
      </c>
      <c r="M584" s="478">
        <v>12</v>
      </c>
      <c r="N584" s="487">
        <v>7</v>
      </c>
      <c r="O584" s="473" t="s">
        <v>2398</v>
      </c>
      <c r="P584" s="415">
        <v>42942190</v>
      </c>
      <c r="Q584" s="222">
        <v>33412853</v>
      </c>
      <c r="R584" s="425">
        <v>9529337</v>
      </c>
      <c r="S584" s="368"/>
      <c r="T584" s="374"/>
      <c r="U584" s="374"/>
      <c r="V584" s="374"/>
      <c r="W584" s="368"/>
      <c r="X584" s="374"/>
      <c r="Y584" s="626"/>
      <c r="Z584" s="368"/>
      <c r="AA584" s="368"/>
      <c r="AB584" s="368"/>
      <c r="AC584" s="368"/>
      <c r="AD584" s="368"/>
      <c r="AE584" s="272">
        <v>0</v>
      </c>
      <c r="AF584" s="272"/>
      <c r="AG584" s="272">
        <v>0</v>
      </c>
      <c r="AH584" s="272">
        <v>8324944</v>
      </c>
      <c r="AI584" s="272">
        <v>0</v>
      </c>
      <c r="AJ584" s="272">
        <v>0</v>
      </c>
      <c r="AK584" s="272">
        <v>0</v>
      </c>
      <c r="AL584" s="272">
        <v>0</v>
      </c>
      <c r="AM584" s="272">
        <v>0</v>
      </c>
      <c r="AN584" s="272">
        <v>0</v>
      </c>
      <c r="AO584" s="272">
        <v>0</v>
      </c>
      <c r="AP584" s="272">
        <v>0</v>
      </c>
      <c r="AQ584" s="469">
        <f t="shared" si="37"/>
        <v>8324944</v>
      </c>
      <c r="AR584" s="470">
        <f t="shared" si="38"/>
        <v>0.87361208864793005</v>
      </c>
      <c r="AS584" s="468">
        <f t="shared" si="39"/>
        <v>1204393</v>
      </c>
      <c r="AT584" s="380">
        <v>0</v>
      </c>
      <c r="AU584" s="380">
        <v>0</v>
      </c>
      <c r="AV584" s="378">
        <v>0</v>
      </c>
      <c r="AW584" s="332">
        <v>9529337</v>
      </c>
      <c r="AX584" s="332">
        <v>0</v>
      </c>
      <c r="AY584" s="332">
        <v>0</v>
      </c>
      <c r="AZ584" s="332">
        <v>0</v>
      </c>
      <c r="BA584" s="332">
        <v>0</v>
      </c>
      <c r="BB584" s="332">
        <v>0</v>
      </c>
      <c r="BC584" s="332">
        <v>0</v>
      </c>
      <c r="BD584" s="332">
        <v>0</v>
      </c>
      <c r="BE584" s="332">
        <v>0</v>
      </c>
      <c r="BF584" s="481" t="s">
        <v>2392</v>
      </c>
      <c r="BG584" s="334"/>
    </row>
    <row r="585" spans="2:59" ht="18" customHeight="1" thickBot="1" x14ac:dyDescent="0.35">
      <c r="B585" s="397">
        <v>6590076</v>
      </c>
      <c r="C585" s="218">
        <v>4687</v>
      </c>
      <c r="D585" s="219">
        <v>5660</v>
      </c>
      <c r="E585" s="355">
        <v>45549</v>
      </c>
      <c r="F585" s="354">
        <v>501</v>
      </c>
      <c r="G585" s="220" t="s">
        <v>41</v>
      </c>
      <c r="H585" s="221">
        <v>19050140</v>
      </c>
      <c r="I585" s="354">
        <v>233</v>
      </c>
      <c r="J585" s="478">
        <v>4</v>
      </c>
      <c r="K585" s="478">
        <f t="shared" si="36"/>
        <v>12</v>
      </c>
      <c r="L585" s="478" t="s">
        <v>58</v>
      </c>
      <c r="M585" s="478">
        <v>570</v>
      </c>
      <c r="N585" s="487">
        <v>1</v>
      </c>
      <c r="O585" s="473" t="s">
        <v>2398</v>
      </c>
      <c r="P585" s="415">
        <v>2332213</v>
      </c>
      <c r="Q585" s="222">
        <v>1814670</v>
      </c>
      <c r="R585" s="425">
        <v>517543</v>
      </c>
      <c r="S585" s="368"/>
      <c r="T585" s="374"/>
      <c r="U585" s="374"/>
      <c r="V585" s="374"/>
      <c r="W585" s="368"/>
      <c r="X585" s="374"/>
      <c r="Y585" s="626"/>
      <c r="Z585" s="368"/>
      <c r="AA585" s="368"/>
      <c r="AB585" s="368"/>
      <c r="AC585" s="368"/>
      <c r="AD585" s="368"/>
      <c r="AE585" s="272">
        <v>0</v>
      </c>
      <c r="AF585" s="272"/>
      <c r="AG585" s="272">
        <v>0</v>
      </c>
      <c r="AH585" s="272">
        <v>517543</v>
      </c>
      <c r="AI585" s="272">
        <v>0</v>
      </c>
      <c r="AJ585" s="272">
        <v>0</v>
      </c>
      <c r="AK585" s="272">
        <v>0</v>
      </c>
      <c r="AL585" s="272">
        <v>0</v>
      </c>
      <c r="AM585" s="272">
        <v>0</v>
      </c>
      <c r="AN585" s="272">
        <v>0</v>
      </c>
      <c r="AO585" s="272">
        <v>0</v>
      </c>
      <c r="AP585" s="272">
        <v>0</v>
      </c>
      <c r="AQ585" s="469">
        <f t="shared" si="37"/>
        <v>517543</v>
      </c>
      <c r="AR585" s="470">
        <f t="shared" si="38"/>
        <v>1</v>
      </c>
      <c r="AS585" s="468">
        <f t="shared" si="39"/>
        <v>0</v>
      </c>
      <c r="AT585" s="380">
        <v>0</v>
      </c>
      <c r="AU585" s="380">
        <v>0</v>
      </c>
      <c r="AV585" s="378">
        <v>0</v>
      </c>
      <c r="AW585" s="332">
        <v>517543</v>
      </c>
      <c r="AX585" s="332">
        <v>0</v>
      </c>
      <c r="AY585" s="332">
        <v>0</v>
      </c>
      <c r="AZ585" s="332">
        <v>0</v>
      </c>
      <c r="BA585" s="332">
        <v>0</v>
      </c>
      <c r="BB585" s="332">
        <v>0</v>
      </c>
      <c r="BC585" s="332">
        <v>0</v>
      </c>
      <c r="BD585" s="332">
        <v>0</v>
      </c>
      <c r="BE585" s="332">
        <v>0</v>
      </c>
      <c r="BF585" s="481" t="s">
        <v>2392</v>
      </c>
      <c r="BG585" s="334"/>
    </row>
    <row r="586" spans="2:59" ht="18" customHeight="1" thickBot="1" x14ac:dyDescent="0.35">
      <c r="B586" s="397">
        <v>6590076</v>
      </c>
      <c r="C586" s="218">
        <v>4689</v>
      </c>
      <c r="D586" s="219">
        <v>5659</v>
      </c>
      <c r="E586" s="355">
        <v>45549</v>
      </c>
      <c r="F586" s="354">
        <v>501</v>
      </c>
      <c r="G586" s="220" t="s">
        <v>41</v>
      </c>
      <c r="H586" s="221">
        <v>19050140</v>
      </c>
      <c r="I586" s="354">
        <v>124</v>
      </c>
      <c r="J586" s="478">
        <v>4</v>
      </c>
      <c r="K586" s="478">
        <f t="shared" si="36"/>
        <v>16</v>
      </c>
      <c r="L586" s="478" t="s">
        <v>62</v>
      </c>
      <c r="M586" s="478">
        <v>12</v>
      </c>
      <c r="N586" s="487">
        <v>7</v>
      </c>
      <c r="O586" s="473" t="s">
        <v>2398</v>
      </c>
      <c r="P586" s="415">
        <v>26175783</v>
      </c>
      <c r="Q586" s="222">
        <v>20367093</v>
      </c>
      <c r="R586" s="425">
        <v>5808690</v>
      </c>
      <c r="S586" s="368"/>
      <c r="T586" s="374"/>
      <c r="U586" s="374"/>
      <c r="V586" s="374"/>
      <c r="W586" s="368"/>
      <c r="X586" s="374"/>
      <c r="Y586" s="626"/>
      <c r="Z586" s="368"/>
      <c r="AA586" s="368"/>
      <c r="AB586" s="368"/>
      <c r="AC586" s="368"/>
      <c r="AD586" s="368"/>
      <c r="AE586" s="272">
        <v>0</v>
      </c>
      <c r="AF586" s="272"/>
      <c r="AG586" s="272">
        <v>0</v>
      </c>
      <c r="AH586" s="272">
        <v>5808690</v>
      </c>
      <c r="AI586" s="272">
        <v>0</v>
      </c>
      <c r="AJ586" s="272">
        <v>0</v>
      </c>
      <c r="AK586" s="272">
        <v>0</v>
      </c>
      <c r="AL586" s="272">
        <v>0</v>
      </c>
      <c r="AM586" s="272">
        <v>0</v>
      </c>
      <c r="AN586" s="272">
        <v>0</v>
      </c>
      <c r="AO586" s="272">
        <v>0</v>
      </c>
      <c r="AP586" s="272">
        <v>0</v>
      </c>
      <c r="AQ586" s="469">
        <f t="shared" si="37"/>
        <v>5808690</v>
      </c>
      <c r="AR586" s="470">
        <f t="shared" si="38"/>
        <v>1</v>
      </c>
      <c r="AS586" s="468">
        <f t="shared" si="39"/>
        <v>0</v>
      </c>
      <c r="AT586" s="380">
        <v>0</v>
      </c>
      <c r="AU586" s="380">
        <v>0</v>
      </c>
      <c r="AV586" s="378">
        <v>0</v>
      </c>
      <c r="AW586" s="332">
        <v>5808690</v>
      </c>
      <c r="AX586" s="332">
        <v>0</v>
      </c>
      <c r="AY586" s="332">
        <v>0</v>
      </c>
      <c r="AZ586" s="332">
        <v>0</v>
      </c>
      <c r="BA586" s="332">
        <v>0</v>
      </c>
      <c r="BB586" s="332">
        <v>0</v>
      </c>
      <c r="BC586" s="332">
        <v>0</v>
      </c>
      <c r="BD586" s="332">
        <v>0</v>
      </c>
      <c r="BE586" s="332">
        <v>0</v>
      </c>
      <c r="BF586" s="481" t="s">
        <v>2392</v>
      </c>
      <c r="BG586" s="334"/>
    </row>
    <row r="587" spans="2:59" ht="18" customHeight="1" thickBot="1" x14ac:dyDescent="0.35">
      <c r="B587" s="397">
        <v>6590076</v>
      </c>
      <c r="C587" s="218">
        <v>4689</v>
      </c>
      <c r="D587" s="219">
        <v>5659</v>
      </c>
      <c r="E587" s="355">
        <v>45549</v>
      </c>
      <c r="F587" s="354">
        <v>501</v>
      </c>
      <c r="G587" s="220" t="s">
        <v>41</v>
      </c>
      <c r="H587" s="221">
        <v>19050140</v>
      </c>
      <c r="I587" s="354">
        <v>124</v>
      </c>
      <c r="J587" s="478">
        <v>4</v>
      </c>
      <c r="K587" s="478">
        <f t="shared" si="36"/>
        <v>16</v>
      </c>
      <c r="L587" s="478" t="s">
        <v>63</v>
      </c>
      <c r="M587" s="478">
        <v>12</v>
      </c>
      <c r="N587" s="487">
        <v>7</v>
      </c>
      <c r="O587" s="473" t="s">
        <v>2398</v>
      </c>
      <c r="P587" s="415">
        <v>26175783</v>
      </c>
      <c r="Q587" s="222">
        <v>20367093</v>
      </c>
      <c r="R587" s="425">
        <v>5808690</v>
      </c>
      <c r="S587" s="368"/>
      <c r="T587" s="374"/>
      <c r="U587" s="374"/>
      <c r="V587" s="374"/>
      <c r="W587" s="368"/>
      <c r="X587" s="374"/>
      <c r="Y587" s="626"/>
      <c r="Z587" s="368"/>
      <c r="AA587" s="368"/>
      <c r="AB587" s="368"/>
      <c r="AC587" s="368"/>
      <c r="AD587" s="368"/>
      <c r="AE587" s="272">
        <v>0</v>
      </c>
      <c r="AF587" s="272"/>
      <c r="AG587" s="272">
        <v>0</v>
      </c>
      <c r="AH587" s="272">
        <v>5808690</v>
      </c>
      <c r="AI587" s="272">
        <v>0</v>
      </c>
      <c r="AJ587" s="272">
        <v>0</v>
      </c>
      <c r="AK587" s="272">
        <v>0</v>
      </c>
      <c r="AL587" s="272">
        <v>0</v>
      </c>
      <c r="AM587" s="272">
        <v>0</v>
      </c>
      <c r="AN587" s="272">
        <v>0</v>
      </c>
      <c r="AO587" s="272">
        <v>0</v>
      </c>
      <c r="AP587" s="272">
        <v>0</v>
      </c>
      <c r="AQ587" s="469">
        <f t="shared" si="37"/>
        <v>5808690</v>
      </c>
      <c r="AR587" s="470">
        <f t="shared" si="38"/>
        <v>1</v>
      </c>
      <c r="AS587" s="468">
        <f t="shared" si="39"/>
        <v>0</v>
      </c>
      <c r="AT587" s="380">
        <v>0</v>
      </c>
      <c r="AU587" s="380">
        <v>0</v>
      </c>
      <c r="AV587" s="378">
        <v>0</v>
      </c>
      <c r="AW587" s="332">
        <v>5808690</v>
      </c>
      <c r="AX587" s="332">
        <v>0</v>
      </c>
      <c r="AY587" s="332">
        <v>0</v>
      </c>
      <c r="AZ587" s="332">
        <v>0</v>
      </c>
      <c r="BA587" s="332">
        <v>0</v>
      </c>
      <c r="BB587" s="332">
        <v>0</v>
      </c>
      <c r="BC587" s="332">
        <v>0</v>
      </c>
      <c r="BD587" s="332">
        <v>0</v>
      </c>
      <c r="BE587" s="332">
        <v>0</v>
      </c>
      <c r="BF587" s="481" t="s">
        <v>2392</v>
      </c>
      <c r="BG587" s="334"/>
    </row>
    <row r="588" spans="2:59" ht="18" customHeight="1" thickBot="1" x14ac:dyDescent="0.35">
      <c r="B588" s="397">
        <v>6590076</v>
      </c>
      <c r="C588" s="218">
        <v>4689</v>
      </c>
      <c r="D588" s="219">
        <v>5659</v>
      </c>
      <c r="E588" s="355">
        <v>45549</v>
      </c>
      <c r="F588" s="354">
        <v>501</v>
      </c>
      <c r="G588" s="220" t="s">
        <v>41</v>
      </c>
      <c r="H588" s="221">
        <v>19050140</v>
      </c>
      <c r="I588" s="354">
        <v>124</v>
      </c>
      <c r="J588" s="478">
        <v>4</v>
      </c>
      <c r="K588" s="478">
        <f t="shared" si="36"/>
        <v>16</v>
      </c>
      <c r="L588" s="478" t="s">
        <v>62</v>
      </c>
      <c r="M588" s="478">
        <v>570</v>
      </c>
      <c r="N588" s="485">
        <v>1</v>
      </c>
      <c r="O588" s="473" t="s">
        <v>2398</v>
      </c>
      <c r="P588" s="415">
        <v>4326147</v>
      </c>
      <c r="Q588" s="222">
        <v>3366129</v>
      </c>
      <c r="R588" s="425">
        <v>960018</v>
      </c>
      <c r="S588" s="368"/>
      <c r="T588" s="374"/>
      <c r="U588" s="374"/>
      <c r="V588" s="374"/>
      <c r="W588" s="368"/>
      <c r="X588" s="374"/>
      <c r="Y588" s="626"/>
      <c r="Z588" s="368"/>
      <c r="AA588" s="368"/>
      <c r="AB588" s="368"/>
      <c r="AC588" s="368"/>
      <c r="AD588" s="368"/>
      <c r="AE588" s="272">
        <v>0</v>
      </c>
      <c r="AF588" s="272"/>
      <c r="AG588" s="272">
        <v>0</v>
      </c>
      <c r="AH588" s="272">
        <v>960018</v>
      </c>
      <c r="AI588" s="272">
        <v>0</v>
      </c>
      <c r="AJ588" s="272">
        <v>0</v>
      </c>
      <c r="AK588" s="272">
        <v>0</v>
      </c>
      <c r="AL588" s="272">
        <v>0</v>
      </c>
      <c r="AM588" s="272">
        <v>0</v>
      </c>
      <c r="AN588" s="272">
        <v>0</v>
      </c>
      <c r="AO588" s="272">
        <v>0</v>
      </c>
      <c r="AP588" s="272">
        <v>0</v>
      </c>
      <c r="AQ588" s="469">
        <f t="shared" si="37"/>
        <v>960018</v>
      </c>
      <c r="AR588" s="470">
        <f t="shared" si="38"/>
        <v>1</v>
      </c>
      <c r="AS588" s="468">
        <f t="shared" si="39"/>
        <v>0</v>
      </c>
      <c r="AT588" s="380">
        <v>0</v>
      </c>
      <c r="AU588" s="380">
        <v>0</v>
      </c>
      <c r="AV588" s="378">
        <v>0</v>
      </c>
      <c r="AW588" s="332">
        <v>960018</v>
      </c>
      <c r="AX588" s="332">
        <v>0</v>
      </c>
      <c r="AY588" s="332">
        <v>0</v>
      </c>
      <c r="AZ588" s="332">
        <v>0</v>
      </c>
      <c r="BA588" s="332">
        <v>0</v>
      </c>
      <c r="BB588" s="332">
        <v>0</v>
      </c>
      <c r="BC588" s="332">
        <v>0</v>
      </c>
      <c r="BD588" s="332">
        <v>0</v>
      </c>
      <c r="BE588" s="332">
        <v>0</v>
      </c>
      <c r="BF588" s="481" t="s">
        <v>2392</v>
      </c>
      <c r="BG588" s="334"/>
    </row>
    <row r="589" spans="2:59" ht="18" customHeight="1" thickBot="1" x14ac:dyDescent="0.35">
      <c r="B589" s="397">
        <v>6590076</v>
      </c>
      <c r="C589" s="218">
        <v>4689</v>
      </c>
      <c r="D589" s="219">
        <v>5659</v>
      </c>
      <c r="E589" s="355">
        <v>45549</v>
      </c>
      <c r="F589" s="354">
        <v>501</v>
      </c>
      <c r="G589" s="220" t="s">
        <v>41</v>
      </c>
      <c r="H589" s="221">
        <v>19050140</v>
      </c>
      <c r="I589" s="354">
        <v>124</v>
      </c>
      <c r="J589" s="478">
        <v>4</v>
      </c>
      <c r="K589" s="478">
        <f t="shared" si="36"/>
        <v>16</v>
      </c>
      <c r="L589" s="478" t="s">
        <v>63</v>
      </c>
      <c r="M589" s="478">
        <v>570</v>
      </c>
      <c r="N589" s="485">
        <v>1</v>
      </c>
      <c r="O589" s="473" t="s">
        <v>2398</v>
      </c>
      <c r="P589" s="415">
        <v>4326149</v>
      </c>
      <c r="Q589" s="222">
        <v>3366129</v>
      </c>
      <c r="R589" s="425">
        <v>960020</v>
      </c>
      <c r="S589" s="368"/>
      <c r="T589" s="374"/>
      <c r="U589" s="374"/>
      <c r="V589" s="374"/>
      <c r="W589" s="368"/>
      <c r="X589" s="374"/>
      <c r="Y589" s="626"/>
      <c r="Z589" s="368"/>
      <c r="AA589" s="368"/>
      <c r="AB589" s="368"/>
      <c r="AC589" s="368"/>
      <c r="AD589" s="368"/>
      <c r="AE589" s="272">
        <v>0</v>
      </c>
      <c r="AF589" s="272"/>
      <c r="AG589" s="272">
        <v>0</v>
      </c>
      <c r="AH589" s="272">
        <v>960020</v>
      </c>
      <c r="AI589" s="272">
        <v>0</v>
      </c>
      <c r="AJ589" s="272">
        <v>0</v>
      </c>
      <c r="AK589" s="272">
        <v>0</v>
      </c>
      <c r="AL589" s="272">
        <v>0</v>
      </c>
      <c r="AM589" s="272">
        <v>0</v>
      </c>
      <c r="AN589" s="272">
        <v>0</v>
      </c>
      <c r="AO589" s="272">
        <v>0</v>
      </c>
      <c r="AP589" s="272">
        <v>0</v>
      </c>
      <c r="AQ589" s="469">
        <f t="shared" si="37"/>
        <v>960020</v>
      </c>
      <c r="AR589" s="470">
        <f t="shared" si="38"/>
        <v>1</v>
      </c>
      <c r="AS589" s="468">
        <f t="shared" si="39"/>
        <v>0</v>
      </c>
      <c r="AT589" s="380">
        <v>0</v>
      </c>
      <c r="AU589" s="380">
        <v>0</v>
      </c>
      <c r="AV589" s="378">
        <v>0</v>
      </c>
      <c r="AW589" s="332">
        <v>960020</v>
      </c>
      <c r="AX589" s="332">
        <v>0</v>
      </c>
      <c r="AY589" s="332">
        <v>0</v>
      </c>
      <c r="AZ589" s="332">
        <v>0</v>
      </c>
      <c r="BA589" s="332">
        <v>0</v>
      </c>
      <c r="BB589" s="332">
        <v>0</v>
      </c>
      <c r="BC589" s="332">
        <v>0</v>
      </c>
      <c r="BD589" s="332">
        <v>0</v>
      </c>
      <c r="BE589" s="332">
        <v>0</v>
      </c>
      <c r="BF589" s="481" t="s">
        <v>2392</v>
      </c>
      <c r="BG589" s="334"/>
    </row>
    <row r="590" spans="2:59" ht="18" customHeight="1" thickBot="1" x14ac:dyDescent="0.35">
      <c r="B590" s="397">
        <v>6590076</v>
      </c>
      <c r="C590" s="218">
        <v>4691</v>
      </c>
      <c r="D590" s="219">
        <v>5667</v>
      </c>
      <c r="E590" s="355">
        <v>45549</v>
      </c>
      <c r="F590" s="354">
        <v>501</v>
      </c>
      <c r="G590" s="220" t="s">
        <v>41</v>
      </c>
      <c r="H590" s="221">
        <v>19050140</v>
      </c>
      <c r="I590" s="354">
        <v>237</v>
      </c>
      <c r="J590" s="478">
        <v>4</v>
      </c>
      <c r="K590" s="478">
        <f t="shared" si="36"/>
        <v>4</v>
      </c>
      <c r="L590" s="479" t="s">
        <v>46</v>
      </c>
      <c r="M590" s="478">
        <v>12</v>
      </c>
      <c r="N590" s="487">
        <v>7</v>
      </c>
      <c r="O590" s="473" t="s">
        <v>2398</v>
      </c>
      <c r="P590" s="415">
        <v>73257367</v>
      </c>
      <c r="Q590" s="222">
        <v>57000763</v>
      </c>
      <c r="R590" s="425">
        <v>16256604</v>
      </c>
      <c r="S590" s="368"/>
      <c r="T590" s="374"/>
      <c r="U590" s="374"/>
      <c r="V590" s="374"/>
      <c r="W590" s="368"/>
      <c r="X590" s="374"/>
      <c r="Y590" s="626"/>
      <c r="Z590" s="368"/>
      <c r="AA590" s="368"/>
      <c r="AB590" s="368"/>
      <c r="AC590" s="368"/>
      <c r="AD590" s="368"/>
      <c r="AE590" s="272">
        <v>0</v>
      </c>
      <c r="AF590" s="272"/>
      <c r="AG590" s="272">
        <v>0</v>
      </c>
      <c r="AH590" s="272">
        <v>16256604</v>
      </c>
      <c r="AI590" s="272">
        <v>0</v>
      </c>
      <c r="AJ590" s="272">
        <v>0</v>
      </c>
      <c r="AK590" s="272">
        <v>0</v>
      </c>
      <c r="AL590" s="272">
        <v>0</v>
      </c>
      <c r="AM590" s="272">
        <v>0</v>
      </c>
      <c r="AN590" s="272">
        <v>0</v>
      </c>
      <c r="AO590" s="272">
        <v>0</v>
      </c>
      <c r="AP590" s="272">
        <v>0</v>
      </c>
      <c r="AQ590" s="469">
        <f t="shared" si="37"/>
        <v>16256604</v>
      </c>
      <c r="AR590" s="470">
        <f t="shared" si="38"/>
        <v>1</v>
      </c>
      <c r="AS590" s="468">
        <f t="shared" si="39"/>
        <v>0</v>
      </c>
      <c r="AT590" s="380">
        <v>0</v>
      </c>
      <c r="AU590" s="380">
        <v>0</v>
      </c>
      <c r="AV590" s="378">
        <v>0</v>
      </c>
      <c r="AW590" s="332">
        <v>16256604</v>
      </c>
      <c r="AX590" s="332">
        <v>0</v>
      </c>
      <c r="AY590" s="332">
        <v>0</v>
      </c>
      <c r="AZ590" s="332">
        <v>0</v>
      </c>
      <c r="BA590" s="332">
        <v>0</v>
      </c>
      <c r="BB590" s="332">
        <v>0</v>
      </c>
      <c r="BC590" s="332">
        <v>0</v>
      </c>
      <c r="BD590" s="332">
        <v>0</v>
      </c>
      <c r="BE590" s="332">
        <v>0</v>
      </c>
      <c r="BF590" s="481" t="s">
        <v>2392</v>
      </c>
      <c r="BG590" s="334"/>
    </row>
    <row r="591" spans="2:59" ht="18" customHeight="1" thickBot="1" x14ac:dyDescent="0.35">
      <c r="B591" s="397">
        <v>6590076</v>
      </c>
      <c r="C591" s="218">
        <v>4691</v>
      </c>
      <c r="D591" s="219">
        <v>5667</v>
      </c>
      <c r="E591" s="355">
        <v>45549</v>
      </c>
      <c r="F591" s="354">
        <v>501</v>
      </c>
      <c r="G591" s="220" t="s">
        <v>41</v>
      </c>
      <c r="H591" s="221">
        <v>19050140</v>
      </c>
      <c r="I591" s="354">
        <v>237</v>
      </c>
      <c r="J591" s="478">
        <v>4</v>
      </c>
      <c r="K591" s="478">
        <f t="shared" si="36"/>
        <v>4</v>
      </c>
      <c r="L591" s="479" t="s">
        <v>46</v>
      </c>
      <c r="M591" s="478">
        <v>570</v>
      </c>
      <c r="N591" s="486">
        <v>1</v>
      </c>
      <c r="O591" s="473" t="s">
        <v>2398</v>
      </c>
      <c r="P591" s="415">
        <v>11974413</v>
      </c>
      <c r="Q591" s="222">
        <v>9317161</v>
      </c>
      <c r="R591" s="425">
        <v>2657252</v>
      </c>
      <c r="S591" s="368"/>
      <c r="T591" s="374"/>
      <c r="U591" s="374"/>
      <c r="V591" s="374"/>
      <c r="W591" s="368"/>
      <c r="X591" s="374"/>
      <c r="Y591" s="626"/>
      <c r="Z591" s="368"/>
      <c r="AA591" s="368"/>
      <c r="AB591" s="368"/>
      <c r="AC591" s="368"/>
      <c r="AD591" s="368"/>
      <c r="AE591" s="272">
        <v>0</v>
      </c>
      <c r="AF591" s="272"/>
      <c r="AG591" s="272">
        <v>0</v>
      </c>
      <c r="AH591" s="272">
        <v>2657252</v>
      </c>
      <c r="AI591" s="272">
        <v>0</v>
      </c>
      <c r="AJ591" s="272">
        <v>0</v>
      </c>
      <c r="AK591" s="272">
        <v>0</v>
      </c>
      <c r="AL591" s="272">
        <v>0</v>
      </c>
      <c r="AM591" s="272">
        <v>0</v>
      </c>
      <c r="AN591" s="272">
        <v>0</v>
      </c>
      <c r="AO591" s="272">
        <v>0</v>
      </c>
      <c r="AP591" s="272">
        <v>0</v>
      </c>
      <c r="AQ591" s="469">
        <f t="shared" si="37"/>
        <v>2657252</v>
      </c>
      <c r="AR591" s="470">
        <f t="shared" si="38"/>
        <v>1</v>
      </c>
      <c r="AS591" s="468">
        <f t="shared" si="39"/>
        <v>0</v>
      </c>
      <c r="AT591" s="380">
        <v>0</v>
      </c>
      <c r="AU591" s="380">
        <v>0</v>
      </c>
      <c r="AV591" s="378">
        <v>0</v>
      </c>
      <c r="AW591" s="332">
        <v>2657252</v>
      </c>
      <c r="AX591" s="332">
        <v>0</v>
      </c>
      <c r="AY591" s="332">
        <v>0</v>
      </c>
      <c r="AZ591" s="332">
        <v>0</v>
      </c>
      <c r="BA591" s="332">
        <v>0</v>
      </c>
      <c r="BB591" s="332">
        <v>0</v>
      </c>
      <c r="BC591" s="332">
        <v>0</v>
      </c>
      <c r="BD591" s="332">
        <v>0</v>
      </c>
      <c r="BE591" s="332">
        <v>0</v>
      </c>
      <c r="BF591" s="481" t="s">
        <v>2392</v>
      </c>
      <c r="BG591" s="334"/>
    </row>
    <row r="592" spans="2:59" ht="18" customHeight="1" thickBot="1" x14ac:dyDescent="0.35">
      <c r="B592" s="397">
        <v>6590076</v>
      </c>
      <c r="C592" s="218">
        <v>4692</v>
      </c>
      <c r="D592" s="219">
        <v>5666</v>
      </c>
      <c r="E592" s="355">
        <v>45549</v>
      </c>
      <c r="F592" s="354">
        <v>501</v>
      </c>
      <c r="G592" s="220" t="s">
        <v>41</v>
      </c>
      <c r="H592" s="221">
        <v>19050140</v>
      </c>
      <c r="I592" s="354">
        <v>103</v>
      </c>
      <c r="J592" s="478">
        <v>4</v>
      </c>
      <c r="K592" s="478">
        <f t="shared" si="36"/>
        <v>3</v>
      </c>
      <c r="L592" s="478" t="s">
        <v>43</v>
      </c>
      <c r="M592" s="478">
        <v>12</v>
      </c>
      <c r="N592" s="487">
        <v>7</v>
      </c>
      <c r="O592" s="473" t="s">
        <v>2398</v>
      </c>
      <c r="P592" s="415">
        <v>218289282</v>
      </c>
      <c r="Q592" s="222">
        <v>169848524</v>
      </c>
      <c r="R592" s="425">
        <v>48440758</v>
      </c>
      <c r="S592" s="368"/>
      <c r="T592" s="374"/>
      <c r="U592" s="374"/>
      <c r="V592" s="374"/>
      <c r="W592" s="368"/>
      <c r="X592" s="374"/>
      <c r="Y592" s="626"/>
      <c r="Z592" s="368"/>
      <c r="AA592" s="368"/>
      <c r="AB592" s="368"/>
      <c r="AC592" s="368"/>
      <c r="AD592" s="368"/>
      <c r="AE592" s="272">
        <v>0</v>
      </c>
      <c r="AF592" s="272"/>
      <c r="AG592" s="272">
        <v>0</v>
      </c>
      <c r="AH592" s="272">
        <v>48440758</v>
      </c>
      <c r="AI592" s="272">
        <v>0</v>
      </c>
      <c r="AJ592" s="272">
        <v>0</v>
      </c>
      <c r="AK592" s="272">
        <v>0</v>
      </c>
      <c r="AL592" s="272">
        <v>0</v>
      </c>
      <c r="AM592" s="272">
        <v>0</v>
      </c>
      <c r="AN592" s="272">
        <v>0</v>
      </c>
      <c r="AO592" s="272">
        <v>0</v>
      </c>
      <c r="AP592" s="272">
        <v>0</v>
      </c>
      <c r="AQ592" s="469">
        <f t="shared" si="37"/>
        <v>48440758</v>
      </c>
      <c r="AR592" s="470">
        <f t="shared" si="38"/>
        <v>1</v>
      </c>
      <c r="AS592" s="468">
        <f t="shared" si="39"/>
        <v>0</v>
      </c>
      <c r="AT592" s="380">
        <v>0</v>
      </c>
      <c r="AU592" s="380">
        <v>0</v>
      </c>
      <c r="AV592" s="378">
        <v>0</v>
      </c>
      <c r="AW592" s="332">
        <v>48440758</v>
      </c>
      <c r="AX592" s="332">
        <v>0</v>
      </c>
      <c r="AY592" s="332">
        <v>0</v>
      </c>
      <c r="AZ592" s="332">
        <v>0</v>
      </c>
      <c r="BA592" s="332">
        <v>0</v>
      </c>
      <c r="BB592" s="332">
        <v>0</v>
      </c>
      <c r="BC592" s="332">
        <v>0</v>
      </c>
      <c r="BD592" s="332">
        <v>0</v>
      </c>
      <c r="BE592" s="332">
        <v>0</v>
      </c>
      <c r="BF592" s="481" t="s">
        <v>2392</v>
      </c>
      <c r="BG592" s="334"/>
    </row>
    <row r="593" spans="2:59" ht="18" customHeight="1" thickBot="1" x14ac:dyDescent="0.35">
      <c r="B593" s="397">
        <v>6590076</v>
      </c>
      <c r="C593" s="218">
        <v>4692</v>
      </c>
      <c r="D593" s="219">
        <v>5666</v>
      </c>
      <c r="E593" s="355">
        <v>45549</v>
      </c>
      <c r="F593" s="354">
        <v>501</v>
      </c>
      <c r="G593" s="220" t="s">
        <v>41</v>
      </c>
      <c r="H593" s="221">
        <v>19050140</v>
      </c>
      <c r="I593" s="354">
        <v>103</v>
      </c>
      <c r="J593" s="478">
        <v>4</v>
      </c>
      <c r="K593" s="478">
        <f t="shared" si="36"/>
        <v>3</v>
      </c>
      <c r="L593" s="478" t="s">
        <v>44</v>
      </c>
      <c r="M593" s="478">
        <v>12</v>
      </c>
      <c r="N593" s="486">
        <v>7</v>
      </c>
      <c r="O593" s="473" t="s">
        <v>2398</v>
      </c>
      <c r="P593" s="415">
        <v>74079448</v>
      </c>
      <c r="Q593" s="222">
        <v>57640416</v>
      </c>
      <c r="R593" s="425">
        <v>16439032</v>
      </c>
      <c r="S593" s="368"/>
      <c r="T593" s="374"/>
      <c r="U593" s="374"/>
      <c r="V593" s="374"/>
      <c r="W593" s="368"/>
      <c r="X593" s="374"/>
      <c r="Y593" s="626"/>
      <c r="Z593" s="368"/>
      <c r="AA593" s="368"/>
      <c r="AB593" s="368"/>
      <c r="AC593" s="368"/>
      <c r="AD593" s="368"/>
      <c r="AE593" s="272">
        <v>0</v>
      </c>
      <c r="AF593" s="272"/>
      <c r="AG593" s="272">
        <v>0</v>
      </c>
      <c r="AH593" s="272">
        <v>16439032</v>
      </c>
      <c r="AI593" s="272">
        <v>0</v>
      </c>
      <c r="AJ593" s="272">
        <v>0</v>
      </c>
      <c r="AK593" s="272">
        <v>0</v>
      </c>
      <c r="AL593" s="272">
        <v>0</v>
      </c>
      <c r="AM593" s="272">
        <v>0</v>
      </c>
      <c r="AN593" s="272">
        <v>0</v>
      </c>
      <c r="AO593" s="272">
        <v>0</v>
      </c>
      <c r="AP593" s="272">
        <v>0</v>
      </c>
      <c r="AQ593" s="469">
        <f t="shared" si="37"/>
        <v>16439032</v>
      </c>
      <c r="AR593" s="470">
        <f t="shared" si="38"/>
        <v>1</v>
      </c>
      <c r="AS593" s="468">
        <f t="shared" si="39"/>
        <v>0</v>
      </c>
      <c r="AT593" s="380">
        <v>0</v>
      </c>
      <c r="AU593" s="380">
        <v>0</v>
      </c>
      <c r="AV593" s="378">
        <v>0</v>
      </c>
      <c r="AW593" s="332">
        <v>16439032</v>
      </c>
      <c r="AX593" s="332">
        <v>0</v>
      </c>
      <c r="AY593" s="332">
        <v>0</v>
      </c>
      <c r="AZ593" s="332">
        <v>0</v>
      </c>
      <c r="BA593" s="332">
        <v>0</v>
      </c>
      <c r="BB593" s="332">
        <v>0</v>
      </c>
      <c r="BC593" s="332">
        <v>0</v>
      </c>
      <c r="BD593" s="332">
        <v>0</v>
      </c>
      <c r="BE593" s="332">
        <v>0</v>
      </c>
      <c r="BF593" s="481" t="s">
        <v>2392</v>
      </c>
      <c r="BG593" s="334"/>
    </row>
    <row r="594" spans="2:59" ht="18" customHeight="1" thickBot="1" x14ac:dyDescent="0.35">
      <c r="B594" s="397">
        <v>6590076</v>
      </c>
      <c r="C594" s="218">
        <v>4692</v>
      </c>
      <c r="D594" s="219">
        <v>5666</v>
      </c>
      <c r="E594" s="355">
        <v>45549</v>
      </c>
      <c r="F594" s="354">
        <v>501</v>
      </c>
      <c r="G594" s="220" t="s">
        <v>41</v>
      </c>
      <c r="H594" s="221">
        <v>19050140</v>
      </c>
      <c r="I594" s="354">
        <v>103</v>
      </c>
      <c r="J594" s="478">
        <v>4</v>
      </c>
      <c r="K594" s="478">
        <f t="shared" si="36"/>
        <v>3</v>
      </c>
      <c r="L594" s="478" t="s">
        <v>45</v>
      </c>
      <c r="M594" s="478">
        <v>12</v>
      </c>
      <c r="N594" s="487">
        <v>7</v>
      </c>
      <c r="O594" s="473" t="s">
        <v>2398</v>
      </c>
      <c r="P594" s="415">
        <v>73257367</v>
      </c>
      <c r="Q594" s="222">
        <v>57000763</v>
      </c>
      <c r="R594" s="425">
        <v>16256604</v>
      </c>
      <c r="S594" s="368"/>
      <c r="T594" s="374"/>
      <c r="U594" s="374"/>
      <c r="V594" s="374"/>
      <c r="W594" s="368"/>
      <c r="X594" s="374"/>
      <c r="Y594" s="626"/>
      <c r="Z594" s="368"/>
      <c r="AA594" s="368"/>
      <c r="AB594" s="368"/>
      <c r="AC594" s="368"/>
      <c r="AD594" s="368"/>
      <c r="AE594" s="272">
        <v>0</v>
      </c>
      <c r="AF594" s="272"/>
      <c r="AG594" s="272">
        <v>0</v>
      </c>
      <c r="AH594" s="272">
        <v>16256603.999999998</v>
      </c>
      <c r="AI594" s="272">
        <v>0</v>
      </c>
      <c r="AJ594" s="272">
        <v>0</v>
      </c>
      <c r="AK594" s="272">
        <v>0</v>
      </c>
      <c r="AL594" s="272">
        <v>0</v>
      </c>
      <c r="AM594" s="272">
        <v>0</v>
      </c>
      <c r="AN594" s="272">
        <v>0</v>
      </c>
      <c r="AO594" s="272">
        <v>0</v>
      </c>
      <c r="AP594" s="272">
        <v>0</v>
      </c>
      <c r="AQ594" s="469">
        <f t="shared" si="37"/>
        <v>16256603.999999998</v>
      </c>
      <c r="AR594" s="470">
        <f t="shared" si="38"/>
        <v>0.99999999999999989</v>
      </c>
      <c r="AS594" s="468">
        <f t="shared" si="39"/>
        <v>0</v>
      </c>
      <c r="AT594" s="380">
        <v>0</v>
      </c>
      <c r="AU594" s="380">
        <v>0</v>
      </c>
      <c r="AV594" s="378">
        <v>0</v>
      </c>
      <c r="AW594" s="332">
        <v>16256604</v>
      </c>
      <c r="AX594" s="332">
        <v>0</v>
      </c>
      <c r="AY594" s="332">
        <v>0</v>
      </c>
      <c r="AZ594" s="332">
        <v>0</v>
      </c>
      <c r="BA594" s="332">
        <v>0</v>
      </c>
      <c r="BB594" s="332">
        <v>0</v>
      </c>
      <c r="BC594" s="332">
        <v>0</v>
      </c>
      <c r="BD594" s="332">
        <v>0</v>
      </c>
      <c r="BE594" s="332">
        <v>0</v>
      </c>
      <c r="BF594" s="481" t="s">
        <v>2392</v>
      </c>
      <c r="BG594" s="334"/>
    </row>
    <row r="595" spans="2:59" ht="18" customHeight="1" thickBot="1" x14ac:dyDescent="0.35">
      <c r="B595" s="397">
        <v>6590076</v>
      </c>
      <c r="C595" s="218">
        <v>4692</v>
      </c>
      <c r="D595" s="219">
        <v>5666</v>
      </c>
      <c r="E595" s="355">
        <v>45549</v>
      </c>
      <c r="F595" s="354">
        <v>501</v>
      </c>
      <c r="G595" s="220" t="s">
        <v>41</v>
      </c>
      <c r="H595" s="221">
        <v>19050140</v>
      </c>
      <c r="I595" s="354">
        <v>103</v>
      </c>
      <c r="J595" s="478">
        <v>4</v>
      </c>
      <c r="K595" s="478">
        <f t="shared" si="36"/>
        <v>3</v>
      </c>
      <c r="L595" s="478" t="s">
        <v>44</v>
      </c>
      <c r="M595" s="478">
        <v>570</v>
      </c>
      <c r="N595" s="487">
        <v>1</v>
      </c>
      <c r="O595" s="473" t="s">
        <v>2398</v>
      </c>
      <c r="P595" s="415">
        <v>11152332</v>
      </c>
      <c r="Q595" s="222">
        <v>8677509</v>
      </c>
      <c r="R595" s="425">
        <v>2474823</v>
      </c>
      <c r="S595" s="368"/>
      <c r="T595" s="374"/>
      <c r="U595" s="374"/>
      <c r="V595" s="374"/>
      <c r="W595" s="368"/>
      <c r="X595" s="374"/>
      <c r="Y595" s="626"/>
      <c r="Z595" s="368"/>
      <c r="AA595" s="368"/>
      <c r="AB595" s="368"/>
      <c r="AC595" s="368"/>
      <c r="AD595" s="368"/>
      <c r="AE595" s="272">
        <v>0</v>
      </c>
      <c r="AF595" s="272"/>
      <c r="AG595" s="272">
        <v>0</v>
      </c>
      <c r="AH595" s="272">
        <v>2474823</v>
      </c>
      <c r="AI595" s="272">
        <v>0</v>
      </c>
      <c r="AJ595" s="272">
        <v>0</v>
      </c>
      <c r="AK595" s="272">
        <v>0</v>
      </c>
      <c r="AL595" s="272">
        <v>0</v>
      </c>
      <c r="AM595" s="272">
        <v>0</v>
      </c>
      <c r="AN595" s="272">
        <v>0</v>
      </c>
      <c r="AO595" s="272">
        <v>0</v>
      </c>
      <c r="AP595" s="272">
        <v>0</v>
      </c>
      <c r="AQ595" s="469">
        <f t="shared" si="37"/>
        <v>2474823</v>
      </c>
      <c r="AR595" s="470">
        <f t="shared" si="38"/>
        <v>1</v>
      </c>
      <c r="AS595" s="468">
        <f t="shared" si="39"/>
        <v>0</v>
      </c>
      <c r="AT595" s="380">
        <v>0</v>
      </c>
      <c r="AU595" s="380">
        <v>0</v>
      </c>
      <c r="AV595" s="378">
        <v>0</v>
      </c>
      <c r="AW595" s="332">
        <v>2474823</v>
      </c>
      <c r="AX595" s="332">
        <v>0</v>
      </c>
      <c r="AY595" s="332">
        <v>0</v>
      </c>
      <c r="AZ595" s="332">
        <v>0</v>
      </c>
      <c r="BA595" s="332">
        <v>0</v>
      </c>
      <c r="BB595" s="332">
        <v>0</v>
      </c>
      <c r="BC595" s="332">
        <v>0</v>
      </c>
      <c r="BD595" s="332">
        <v>0</v>
      </c>
      <c r="BE595" s="332">
        <v>0</v>
      </c>
      <c r="BF595" s="481" t="s">
        <v>2392</v>
      </c>
      <c r="BG595" s="334"/>
    </row>
    <row r="596" spans="2:59" ht="18" customHeight="1" thickBot="1" x14ac:dyDescent="0.35">
      <c r="B596" s="397">
        <v>6590076</v>
      </c>
      <c r="C596" s="218">
        <v>4692</v>
      </c>
      <c r="D596" s="219">
        <v>5666</v>
      </c>
      <c r="E596" s="355">
        <v>45549</v>
      </c>
      <c r="F596" s="354">
        <v>501</v>
      </c>
      <c r="G596" s="220" t="s">
        <v>41</v>
      </c>
      <c r="H596" s="221">
        <v>19050140</v>
      </c>
      <c r="I596" s="354">
        <v>103</v>
      </c>
      <c r="J596" s="478">
        <v>4</v>
      </c>
      <c r="K596" s="478">
        <f t="shared" si="36"/>
        <v>3</v>
      </c>
      <c r="L596" s="480" t="s">
        <v>45</v>
      </c>
      <c r="M596" s="478">
        <v>570</v>
      </c>
      <c r="N596" s="487">
        <v>1</v>
      </c>
      <c r="O596" s="473" t="s">
        <v>2398</v>
      </c>
      <c r="P596" s="415">
        <v>11974413</v>
      </c>
      <c r="Q596" s="222">
        <v>9317161</v>
      </c>
      <c r="R596" s="425">
        <v>2657252</v>
      </c>
      <c r="S596" s="368"/>
      <c r="T596" s="374"/>
      <c r="U596" s="374"/>
      <c r="V596" s="374"/>
      <c r="W596" s="368"/>
      <c r="X596" s="374"/>
      <c r="Y596" s="626"/>
      <c r="Z596" s="368"/>
      <c r="AA596" s="368"/>
      <c r="AB596" s="368"/>
      <c r="AC596" s="368"/>
      <c r="AD596" s="368"/>
      <c r="AE596" s="272">
        <v>0</v>
      </c>
      <c r="AF596" s="272"/>
      <c r="AG596" s="272">
        <v>0</v>
      </c>
      <c r="AH596" s="272">
        <v>2657252</v>
      </c>
      <c r="AI596" s="272">
        <v>0</v>
      </c>
      <c r="AJ596" s="272">
        <v>0</v>
      </c>
      <c r="AK596" s="272">
        <v>0</v>
      </c>
      <c r="AL596" s="272">
        <v>0</v>
      </c>
      <c r="AM596" s="272">
        <v>0</v>
      </c>
      <c r="AN596" s="272">
        <v>0</v>
      </c>
      <c r="AO596" s="272">
        <v>0</v>
      </c>
      <c r="AP596" s="272">
        <v>0</v>
      </c>
      <c r="AQ596" s="469">
        <f t="shared" si="37"/>
        <v>2657252</v>
      </c>
      <c r="AR596" s="470">
        <f t="shared" si="38"/>
        <v>1</v>
      </c>
      <c r="AS596" s="468">
        <f t="shared" si="39"/>
        <v>0</v>
      </c>
      <c r="AT596" s="380">
        <v>0</v>
      </c>
      <c r="AU596" s="380">
        <v>0</v>
      </c>
      <c r="AV596" s="378">
        <v>0</v>
      </c>
      <c r="AW596" s="332">
        <v>2657252</v>
      </c>
      <c r="AX596" s="332">
        <v>0</v>
      </c>
      <c r="AY596" s="332">
        <v>0</v>
      </c>
      <c r="AZ596" s="332">
        <v>0</v>
      </c>
      <c r="BA596" s="332">
        <v>0</v>
      </c>
      <c r="BB596" s="332">
        <v>0</v>
      </c>
      <c r="BC596" s="332">
        <v>0</v>
      </c>
      <c r="BD596" s="332">
        <v>0</v>
      </c>
      <c r="BE596" s="332">
        <v>0</v>
      </c>
      <c r="BF596" s="481" t="s">
        <v>2392</v>
      </c>
      <c r="BG596" s="334"/>
    </row>
    <row r="597" spans="2:59" ht="18" customHeight="1" thickBot="1" x14ac:dyDescent="0.35">
      <c r="B597" s="397">
        <v>6590076</v>
      </c>
      <c r="C597" s="218">
        <v>4695</v>
      </c>
      <c r="D597" s="219">
        <v>5669</v>
      </c>
      <c r="E597" s="355">
        <v>45549</v>
      </c>
      <c r="F597" s="354">
        <v>501</v>
      </c>
      <c r="G597" s="220" t="s">
        <v>41</v>
      </c>
      <c r="H597" s="221">
        <v>19050140</v>
      </c>
      <c r="I597" s="354">
        <v>121</v>
      </c>
      <c r="J597" s="478">
        <v>4</v>
      </c>
      <c r="K597" s="478">
        <f t="shared" si="36"/>
        <v>5</v>
      </c>
      <c r="L597" s="480" t="s">
        <v>47</v>
      </c>
      <c r="M597" s="478">
        <v>12</v>
      </c>
      <c r="N597" s="487">
        <v>7</v>
      </c>
      <c r="O597" s="473" t="s">
        <v>2398</v>
      </c>
      <c r="P597" s="415">
        <v>39756896</v>
      </c>
      <c r="Q597" s="222">
        <v>30934408</v>
      </c>
      <c r="R597" s="425">
        <v>8822488</v>
      </c>
      <c r="S597" s="368"/>
      <c r="T597" s="374"/>
      <c r="U597" s="374"/>
      <c r="V597" s="374"/>
      <c r="W597" s="368"/>
      <c r="X597" s="374"/>
      <c r="Y597" s="626"/>
      <c r="Z597" s="368"/>
      <c r="AA597" s="368"/>
      <c r="AB597" s="368"/>
      <c r="AC597" s="368"/>
      <c r="AD597" s="368"/>
      <c r="AE597" s="272">
        <v>0</v>
      </c>
      <c r="AF597" s="272"/>
      <c r="AG597" s="272">
        <v>0</v>
      </c>
      <c r="AH597" s="272">
        <v>8822488</v>
      </c>
      <c r="AI597" s="272">
        <v>0</v>
      </c>
      <c r="AJ597" s="272">
        <v>0</v>
      </c>
      <c r="AK597" s="272">
        <v>0</v>
      </c>
      <c r="AL597" s="272">
        <v>0</v>
      </c>
      <c r="AM597" s="272">
        <v>0</v>
      </c>
      <c r="AN597" s="272">
        <v>0</v>
      </c>
      <c r="AO597" s="272">
        <v>0</v>
      </c>
      <c r="AP597" s="272">
        <v>0</v>
      </c>
      <c r="AQ597" s="469">
        <f t="shared" si="37"/>
        <v>8822488</v>
      </c>
      <c r="AR597" s="470">
        <f t="shared" si="38"/>
        <v>1</v>
      </c>
      <c r="AS597" s="468">
        <f t="shared" si="39"/>
        <v>0</v>
      </c>
      <c r="AT597" s="380">
        <v>0</v>
      </c>
      <c r="AU597" s="380">
        <v>0</v>
      </c>
      <c r="AV597" s="378">
        <v>0</v>
      </c>
      <c r="AW597" s="332">
        <v>8822488</v>
      </c>
      <c r="AX597" s="332">
        <v>0</v>
      </c>
      <c r="AY597" s="332">
        <v>0</v>
      </c>
      <c r="AZ597" s="332">
        <v>0</v>
      </c>
      <c r="BA597" s="332">
        <v>0</v>
      </c>
      <c r="BB597" s="332">
        <v>0</v>
      </c>
      <c r="BC597" s="332">
        <v>0</v>
      </c>
      <c r="BD597" s="332">
        <v>0</v>
      </c>
      <c r="BE597" s="332">
        <v>0</v>
      </c>
      <c r="BF597" s="481" t="s">
        <v>2392</v>
      </c>
      <c r="BG597" s="334"/>
    </row>
    <row r="598" spans="2:59" ht="18" customHeight="1" thickBot="1" x14ac:dyDescent="0.35">
      <c r="B598" s="397">
        <v>6590076</v>
      </c>
      <c r="C598" s="218">
        <v>4695</v>
      </c>
      <c r="D598" s="219">
        <v>5669</v>
      </c>
      <c r="E598" s="355">
        <v>45549</v>
      </c>
      <c r="F598" s="354">
        <v>501</v>
      </c>
      <c r="G598" s="220" t="s">
        <v>41</v>
      </c>
      <c r="H598" s="221">
        <v>19050140</v>
      </c>
      <c r="I598" s="354">
        <v>121</v>
      </c>
      <c r="J598" s="478">
        <v>4</v>
      </c>
      <c r="K598" s="478">
        <f t="shared" si="36"/>
        <v>5</v>
      </c>
      <c r="L598" s="480" t="s">
        <v>48</v>
      </c>
      <c r="M598" s="478">
        <v>12</v>
      </c>
      <c r="N598" s="486">
        <v>7</v>
      </c>
      <c r="O598" s="473" t="s">
        <v>2398</v>
      </c>
      <c r="P598" s="415">
        <v>39756891</v>
      </c>
      <c r="Q598" s="222">
        <v>30934408</v>
      </c>
      <c r="R598" s="425">
        <v>8822483</v>
      </c>
      <c r="S598" s="368"/>
      <c r="T598" s="374"/>
      <c r="U598" s="374"/>
      <c r="V598" s="374"/>
      <c r="W598" s="368"/>
      <c r="X598" s="374"/>
      <c r="Y598" s="626"/>
      <c r="Z598" s="368"/>
      <c r="AA598" s="368"/>
      <c r="AB598" s="368"/>
      <c r="AC598" s="368"/>
      <c r="AD598" s="368"/>
      <c r="AE598" s="272">
        <v>0</v>
      </c>
      <c r="AF598" s="272"/>
      <c r="AG598" s="272">
        <v>0</v>
      </c>
      <c r="AH598" s="272">
        <v>8822483</v>
      </c>
      <c r="AI598" s="272">
        <v>0</v>
      </c>
      <c r="AJ598" s="272">
        <v>0</v>
      </c>
      <c r="AK598" s="272">
        <v>0</v>
      </c>
      <c r="AL598" s="272">
        <v>0</v>
      </c>
      <c r="AM598" s="272">
        <v>0</v>
      </c>
      <c r="AN598" s="272">
        <v>0</v>
      </c>
      <c r="AO598" s="272">
        <v>0</v>
      </c>
      <c r="AP598" s="272">
        <v>0</v>
      </c>
      <c r="AQ598" s="469">
        <f t="shared" si="37"/>
        <v>8822483</v>
      </c>
      <c r="AR598" s="470">
        <f t="shared" si="38"/>
        <v>1</v>
      </c>
      <c r="AS598" s="468">
        <f t="shared" si="39"/>
        <v>0</v>
      </c>
      <c r="AT598" s="380">
        <v>0</v>
      </c>
      <c r="AU598" s="380">
        <v>0</v>
      </c>
      <c r="AV598" s="378">
        <v>0</v>
      </c>
      <c r="AW598" s="332">
        <v>8822483</v>
      </c>
      <c r="AX598" s="332">
        <v>0</v>
      </c>
      <c r="AY598" s="332">
        <v>0</v>
      </c>
      <c r="AZ598" s="332">
        <v>0</v>
      </c>
      <c r="BA598" s="332">
        <v>0</v>
      </c>
      <c r="BB598" s="332">
        <v>0</v>
      </c>
      <c r="BC598" s="332">
        <v>0</v>
      </c>
      <c r="BD598" s="332">
        <v>0</v>
      </c>
      <c r="BE598" s="332">
        <v>0</v>
      </c>
      <c r="BF598" s="481" t="s">
        <v>2392</v>
      </c>
      <c r="BG598" s="334"/>
    </row>
    <row r="599" spans="2:59" ht="18" customHeight="1" thickBot="1" x14ac:dyDescent="0.35">
      <c r="B599" s="397">
        <v>6590076</v>
      </c>
      <c r="C599" s="218">
        <v>4695</v>
      </c>
      <c r="D599" s="219">
        <v>5669</v>
      </c>
      <c r="E599" s="355">
        <v>45549</v>
      </c>
      <c r="F599" s="354">
        <v>501</v>
      </c>
      <c r="G599" s="220" t="s">
        <v>41</v>
      </c>
      <c r="H599" s="221">
        <v>19050140</v>
      </c>
      <c r="I599" s="354">
        <v>121</v>
      </c>
      <c r="J599" s="478">
        <v>4</v>
      </c>
      <c r="K599" s="478">
        <f t="shared" si="36"/>
        <v>5</v>
      </c>
      <c r="L599" s="478" t="s">
        <v>47</v>
      </c>
      <c r="M599" s="478">
        <v>570</v>
      </c>
      <c r="N599" s="486">
        <v>1</v>
      </c>
      <c r="O599" s="473" t="s">
        <v>2398</v>
      </c>
      <c r="P599" s="415">
        <v>6873687</v>
      </c>
      <c r="Q599" s="222">
        <v>5348345</v>
      </c>
      <c r="R599" s="425">
        <v>1525342</v>
      </c>
      <c r="S599" s="368"/>
      <c r="T599" s="374"/>
      <c r="U599" s="374"/>
      <c r="V599" s="374"/>
      <c r="W599" s="368"/>
      <c r="X599" s="374"/>
      <c r="Y599" s="626"/>
      <c r="Z599" s="368"/>
      <c r="AA599" s="368"/>
      <c r="AB599" s="368"/>
      <c r="AC599" s="368"/>
      <c r="AD599" s="368"/>
      <c r="AE599" s="272">
        <v>0</v>
      </c>
      <c r="AF599" s="272"/>
      <c r="AG599" s="272">
        <v>0</v>
      </c>
      <c r="AH599" s="272">
        <v>1525342</v>
      </c>
      <c r="AI599" s="272">
        <v>0</v>
      </c>
      <c r="AJ599" s="272">
        <v>0</v>
      </c>
      <c r="AK599" s="272">
        <v>0</v>
      </c>
      <c r="AL599" s="272">
        <v>0</v>
      </c>
      <c r="AM599" s="272">
        <v>0</v>
      </c>
      <c r="AN599" s="272">
        <v>0</v>
      </c>
      <c r="AO599" s="272">
        <v>0</v>
      </c>
      <c r="AP599" s="272">
        <v>0</v>
      </c>
      <c r="AQ599" s="469">
        <f t="shared" si="37"/>
        <v>1525342</v>
      </c>
      <c r="AR599" s="470">
        <f t="shared" si="38"/>
        <v>1</v>
      </c>
      <c r="AS599" s="468">
        <f t="shared" si="39"/>
        <v>0</v>
      </c>
      <c r="AT599" s="380">
        <v>0</v>
      </c>
      <c r="AU599" s="380">
        <v>0</v>
      </c>
      <c r="AV599" s="378">
        <v>0</v>
      </c>
      <c r="AW599" s="332">
        <v>1525342</v>
      </c>
      <c r="AX599" s="332">
        <v>0</v>
      </c>
      <c r="AY599" s="332">
        <v>0</v>
      </c>
      <c r="AZ599" s="332">
        <v>0</v>
      </c>
      <c r="BA599" s="332">
        <v>0</v>
      </c>
      <c r="BB599" s="332">
        <v>0</v>
      </c>
      <c r="BC599" s="332">
        <v>0</v>
      </c>
      <c r="BD599" s="332">
        <v>0</v>
      </c>
      <c r="BE599" s="332">
        <v>0</v>
      </c>
      <c r="BF599" s="481" t="s">
        <v>2392</v>
      </c>
      <c r="BG599" s="334"/>
    </row>
    <row r="600" spans="2:59" ht="18" customHeight="1" thickBot="1" x14ac:dyDescent="0.35">
      <c r="B600" s="397">
        <v>6590076</v>
      </c>
      <c r="C600" s="218">
        <v>4695</v>
      </c>
      <c r="D600" s="219">
        <v>5669</v>
      </c>
      <c r="E600" s="355">
        <v>45549</v>
      </c>
      <c r="F600" s="354">
        <v>501</v>
      </c>
      <c r="G600" s="220" t="s">
        <v>41</v>
      </c>
      <c r="H600" s="221">
        <v>19050140</v>
      </c>
      <c r="I600" s="354">
        <v>121</v>
      </c>
      <c r="J600" s="478">
        <v>4</v>
      </c>
      <c r="K600" s="478">
        <f t="shared" si="36"/>
        <v>5</v>
      </c>
      <c r="L600" s="478" t="s">
        <v>48</v>
      </c>
      <c r="M600" s="478">
        <v>570</v>
      </c>
      <c r="N600" s="487">
        <v>1</v>
      </c>
      <c r="O600" s="473" t="s">
        <v>2398</v>
      </c>
      <c r="P600" s="415">
        <v>6873696</v>
      </c>
      <c r="Q600" s="222">
        <v>5348345</v>
      </c>
      <c r="R600" s="425">
        <v>1525351</v>
      </c>
      <c r="S600" s="368"/>
      <c r="T600" s="374"/>
      <c r="U600" s="374"/>
      <c r="V600" s="374"/>
      <c r="W600" s="368"/>
      <c r="X600" s="374"/>
      <c r="Y600" s="626"/>
      <c r="Z600" s="368"/>
      <c r="AA600" s="368"/>
      <c r="AB600" s="368"/>
      <c r="AC600" s="368"/>
      <c r="AD600" s="368"/>
      <c r="AE600" s="272">
        <v>0</v>
      </c>
      <c r="AF600" s="272"/>
      <c r="AG600" s="272">
        <v>0</v>
      </c>
      <c r="AH600" s="272">
        <v>1525351</v>
      </c>
      <c r="AI600" s="272">
        <v>0</v>
      </c>
      <c r="AJ600" s="272">
        <v>0</v>
      </c>
      <c r="AK600" s="272">
        <v>0</v>
      </c>
      <c r="AL600" s="272">
        <v>0</v>
      </c>
      <c r="AM600" s="272">
        <v>0</v>
      </c>
      <c r="AN600" s="272">
        <v>0</v>
      </c>
      <c r="AO600" s="272">
        <v>0</v>
      </c>
      <c r="AP600" s="272">
        <v>0</v>
      </c>
      <c r="AQ600" s="469">
        <f t="shared" si="37"/>
        <v>1525351</v>
      </c>
      <c r="AR600" s="470">
        <f t="shared" si="38"/>
        <v>1</v>
      </c>
      <c r="AS600" s="468">
        <f t="shared" si="39"/>
        <v>0</v>
      </c>
      <c r="AT600" s="380">
        <v>0</v>
      </c>
      <c r="AU600" s="380">
        <v>0</v>
      </c>
      <c r="AV600" s="378">
        <v>0</v>
      </c>
      <c r="AW600" s="332">
        <v>1525351</v>
      </c>
      <c r="AX600" s="332">
        <v>0</v>
      </c>
      <c r="AY600" s="332">
        <v>0</v>
      </c>
      <c r="AZ600" s="332">
        <v>0</v>
      </c>
      <c r="BA600" s="332">
        <v>0</v>
      </c>
      <c r="BB600" s="332">
        <v>0</v>
      </c>
      <c r="BC600" s="332">
        <v>0</v>
      </c>
      <c r="BD600" s="332">
        <v>0</v>
      </c>
      <c r="BE600" s="332">
        <v>0</v>
      </c>
      <c r="BF600" s="481" t="s">
        <v>2392</v>
      </c>
      <c r="BG600" s="334"/>
    </row>
    <row r="601" spans="2:59" ht="18" customHeight="1" thickBot="1" x14ac:dyDescent="0.35">
      <c r="B601" s="397">
        <v>6590076</v>
      </c>
      <c r="C601" s="218">
        <v>4697</v>
      </c>
      <c r="D601" s="219">
        <v>5665</v>
      </c>
      <c r="E601" s="355">
        <v>45549</v>
      </c>
      <c r="F601" s="354">
        <v>501</v>
      </c>
      <c r="G601" s="220" t="s">
        <v>41</v>
      </c>
      <c r="H601" s="221">
        <v>19050140</v>
      </c>
      <c r="I601" s="354">
        <v>125</v>
      </c>
      <c r="J601" s="478">
        <v>4</v>
      </c>
      <c r="K601" s="478">
        <f t="shared" si="36"/>
        <v>7</v>
      </c>
      <c r="L601" s="478" t="s">
        <v>51</v>
      </c>
      <c r="M601" s="478">
        <v>12</v>
      </c>
      <c r="N601" s="487">
        <v>7</v>
      </c>
      <c r="O601" s="473" t="s">
        <v>2398</v>
      </c>
      <c r="P601" s="415">
        <v>42942183</v>
      </c>
      <c r="Q601" s="222">
        <v>33412847</v>
      </c>
      <c r="R601" s="425">
        <v>9529336</v>
      </c>
      <c r="S601" s="368"/>
      <c r="T601" s="374"/>
      <c r="U601" s="374"/>
      <c r="V601" s="374"/>
      <c r="W601" s="368"/>
      <c r="X601" s="374"/>
      <c r="Y601" s="626"/>
      <c r="Z601" s="368"/>
      <c r="AA601" s="368"/>
      <c r="AB601" s="368"/>
      <c r="AC601" s="368"/>
      <c r="AD601" s="368"/>
      <c r="AE601" s="272">
        <v>0</v>
      </c>
      <c r="AF601" s="272"/>
      <c r="AG601" s="272">
        <v>0</v>
      </c>
      <c r="AH601" s="272">
        <v>8324943</v>
      </c>
      <c r="AI601" s="272">
        <v>0</v>
      </c>
      <c r="AJ601" s="272">
        <v>0</v>
      </c>
      <c r="AK601" s="272">
        <v>0</v>
      </c>
      <c r="AL601" s="272">
        <v>0</v>
      </c>
      <c r="AM601" s="272">
        <v>0</v>
      </c>
      <c r="AN601" s="272">
        <v>0</v>
      </c>
      <c r="AO601" s="272">
        <v>0</v>
      </c>
      <c r="AP601" s="272">
        <v>0</v>
      </c>
      <c r="AQ601" s="469">
        <f t="shared" si="37"/>
        <v>8324943</v>
      </c>
      <c r="AR601" s="470">
        <f t="shared" si="38"/>
        <v>0.8736120753848956</v>
      </c>
      <c r="AS601" s="468">
        <f t="shared" si="39"/>
        <v>1204393</v>
      </c>
      <c r="AT601" s="380">
        <v>0</v>
      </c>
      <c r="AU601" s="380">
        <v>0</v>
      </c>
      <c r="AV601" s="378">
        <v>0</v>
      </c>
      <c r="AW601" s="332">
        <v>9529336</v>
      </c>
      <c r="AX601" s="332">
        <v>0</v>
      </c>
      <c r="AY601" s="332">
        <v>0</v>
      </c>
      <c r="AZ601" s="332">
        <v>0</v>
      </c>
      <c r="BA601" s="332">
        <v>0</v>
      </c>
      <c r="BB601" s="332">
        <v>0</v>
      </c>
      <c r="BC601" s="332">
        <v>0</v>
      </c>
      <c r="BD601" s="332">
        <v>0</v>
      </c>
      <c r="BE601" s="332">
        <v>0</v>
      </c>
      <c r="BF601" s="481" t="s">
        <v>2392</v>
      </c>
      <c r="BG601" s="334"/>
    </row>
    <row r="602" spans="2:59" ht="18" customHeight="1" thickBot="1" x14ac:dyDescent="0.35">
      <c r="B602" s="397">
        <v>6590076</v>
      </c>
      <c r="C602" s="218">
        <v>4697</v>
      </c>
      <c r="D602" s="219">
        <v>5665</v>
      </c>
      <c r="E602" s="355">
        <v>45549</v>
      </c>
      <c r="F602" s="354">
        <v>501</v>
      </c>
      <c r="G602" s="220" t="s">
        <v>41</v>
      </c>
      <c r="H602" s="221">
        <v>19050140</v>
      </c>
      <c r="I602" s="354">
        <v>125</v>
      </c>
      <c r="J602" s="478">
        <v>4</v>
      </c>
      <c r="K602" s="478">
        <f t="shared" si="36"/>
        <v>7</v>
      </c>
      <c r="L602" s="478" t="s">
        <v>51</v>
      </c>
      <c r="M602" s="478">
        <v>570</v>
      </c>
      <c r="N602" s="487">
        <v>1</v>
      </c>
      <c r="O602" s="473" t="s">
        <v>2398</v>
      </c>
      <c r="P602" s="415">
        <v>2332213</v>
      </c>
      <c r="Q602" s="222">
        <v>1814670</v>
      </c>
      <c r="R602" s="425">
        <v>517543</v>
      </c>
      <c r="S602" s="368"/>
      <c r="T602" s="374"/>
      <c r="U602" s="374"/>
      <c r="V602" s="374"/>
      <c r="W602" s="368"/>
      <c r="X602" s="374"/>
      <c r="Y602" s="626"/>
      <c r="Z602" s="368"/>
      <c r="AA602" s="368"/>
      <c r="AB602" s="368"/>
      <c r="AC602" s="368"/>
      <c r="AD602" s="368"/>
      <c r="AE602" s="272">
        <v>0</v>
      </c>
      <c r="AF602" s="272"/>
      <c r="AG602" s="272">
        <v>0</v>
      </c>
      <c r="AH602" s="272">
        <v>517543</v>
      </c>
      <c r="AI602" s="272">
        <v>0</v>
      </c>
      <c r="AJ602" s="272">
        <v>0</v>
      </c>
      <c r="AK602" s="272">
        <v>0</v>
      </c>
      <c r="AL602" s="272">
        <v>0</v>
      </c>
      <c r="AM602" s="272">
        <v>0</v>
      </c>
      <c r="AN602" s="272">
        <v>0</v>
      </c>
      <c r="AO602" s="272">
        <v>0</v>
      </c>
      <c r="AP602" s="272">
        <v>0</v>
      </c>
      <c r="AQ602" s="469">
        <f t="shared" si="37"/>
        <v>517543</v>
      </c>
      <c r="AR602" s="470">
        <f t="shared" si="38"/>
        <v>1</v>
      </c>
      <c r="AS602" s="468">
        <f t="shared" si="39"/>
        <v>0</v>
      </c>
      <c r="AT602" s="380">
        <v>0</v>
      </c>
      <c r="AU602" s="380">
        <v>0</v>
      </c>
      <c r="AV602" s="378">
        <v>0</v>
      </c>
      <c r="AW602" s="332">
        <v>517543</v>
      </c>
      <c r="AX602" s="332">
        <v>0</v>
      </c>
      <c r="AY602" s="332">
        <v>0</v>
      </c>
      <c r="AZ602" s="332">
        <v>0</v>
      </c>
      <c r="BA602" s="332">
        <v>0</v>
      </c>
      <c r="BB602" s="332">
        <v>0</v>
      </c>
      <c r="BC602" s="332">
        <v>0</v>
      </c>
      <c r="BD602" s="332">
        <v>0</v>
      </c>
      <c r="BE602" s="332">
        <v>0</v>
      </c>
      <c r="BF602" s="481" t="s">
        <v>2392</v>
      </c>
      <c r="BG602" s="334"/>
    </row>
    <row r="603" spans="2:59" ht="18" customHeight="1" thickBot="1" x14ac:dyDescent="0.35">
      <c r="B603" s="398">
        <v>6590076</v>
      </c>
      <c r="C603" s="357">
        <v>4698</v>
      </c>
      <c r="D603" s="358">
        <v>5664</v>
      </c>
      <c r="E603" s="359">
        <v>45549</v>
      </c>
      <c r="F603" s="360">
        <v>501</v>
      </c>
      <c r="G603" s="354" t="s">
        <v>41</v>
      </c>
      <c r="H603" s="361">
        <v>19050140</v>
      </c>
      <c r="I603" s="360">
        <v>158</v>
      </c>
      <c r="J603" s="478">
        <v>4</v>
      </c>
      <c r="K603" s="478">
        <f t="shared" si="36"/>
        <v>9</v>
      </c>
      <c r="L603" s="478" t="s">
        <v>53</v>
      </c>
      <c r="M603" s="478">
        <v>12</v>
      </c>
      <c r="N603" s="487">
        <v>7</v>
      </c>
      <c r="O603" s="473" t="s">
        <v>2398</v>
      </c>
      <c r="P603" s="400">
        <v>72094562</v>
      </c>
      <c r="Q603" s="362">
        <v>56095997</v>
      </c>
      <c r="R603" s="424">
        <v>15998565</v>
      </c>
      <c r="S603" s="370"/>
      <c r="T603" s="376"/>
      <c r="U603" s="376"/>
      <c r="V603" s="376"/>
      <c r="W603" s="370"/>
      <c r="X603" s="376"/>
      <c r="Y603" s="626"/>
      <c r="Z603" s="370"/>
      <c r="AA603" s="370"/>
      <c r="AB603" s="370"/>
      <c r="AC603" s="370"/>
      <c r="AD603" s="370"/>
      <c r="AE603" s="332">
        <v>0</v>
      </c>
      <c r="AF603" s="488"/>
      <c r="AG603" s="332">
        <v>0</v>
      </c>
      <c r="AH603" s="332">
        <v>6916681</v>
      </c>
      <c r="AI603" s="332">
        <v>0</v>
      </c>
      <c r="AJ603" s="332">
        <v>0</v>
      </c>
      <c r="AK603" s="332">
        <v>0</v>
      </c>
      <c r="AL603" s="332">
        <v>0</v>
      </c>
      <c r="AM603" s="332">
        <v>0</v>
      </c>
      <c r="AN603" s="332">
        <v>0</v>
      </c>
      <c r="AO603" s="332">
        <v>0</v>
      </c>
      <c r="AP603" s="332">
        <v>0</v>
      </c>
      <c r="AQ603" s="469">
        <f t="shared" si="37"/>
        <v>6916681</v>
      </c>
      <c r="AR603" s="470">
        <f t="shared" si="38"/>
        <v>0.43233133721680661</v>
      </c>
      <c r="AS603" s="468">
        <f t="shared" si="39"/>
        <v>9081884</v>
      </c>
      <c r="AT603" s="380">
        <v>0</v>
      </c>
      <c r="AU603" s="380">
        <v>0</v>
      </c>
      <c r="AV603" s="378">
        <v>0</v>
      </c>
      <c r="AW603" s="332">
        <v>15998565</v>
      </c>
      <c r="AX603" s="332">
        <v>0</v>
      </c>
      <c r="AY603" s="364">
        <v>0</v>
      </c>
      <c r="AZ603" s="332">
        <v>0</v>
      </c>
      <c r="BA603" s="332">
        <v>0</v>
      </c>
      <c r="BB603" s="332">
        <v>0</v>
      </c>
      <c r="BC603" s="332">
        <v>0</v>
      </c>
      <c r="BD603" s="332">
        <v>0</v>
      </c>
      <c r="BE603" s="332">
        <v>0</v>
      </c>
      <c r="BF603" s="481" t="s">
        <v>2392</v>
      </c>
      <c r="BG603" s="334"/>
    </row>
    <row r="604" spans="2:59" ht="18" customHeight="1" thickBot="1" x14ac:dyDescent="0.35">
      <c r="B604" s="398">
        <v>6590076</v>
      </c>
      <c r="C604" s="357">
        <v>4700</v>
      </c>
      <c r="D604" s="358">
        <v>5670</v>
      </c>
      <c r="E604" s="359">
        <v>45549</v>
      </c>
      <c r="F604" s="360">
        <v>501</v>
      </c>
      <c r="G604" s="354" t="s">
        <v>41</v>
      </c>
      <c r="H604" s="361">
        <v>19050140</v>
      </c>
      <c r="I604" s="360">
        <v>234</v>
      </c>
      <c r="J604" s="478">
        <v>4</v>
      </c>
      <c r="K604" s="478">
        <f t="shared" si="36"/>
        <v>13</v>
      </c>
      <c r="L604" s="478" t="s">
        <v>59</v>
      </c>
      <c r="M604" s="478">
        <v>12</v>
      </c>
      <c r="N604" s="487">
        <v>7</v>
      </c>
      <c r="O604" s="473" t="s">
        <v>2398</v>
      </c>
      <c r="P604" s="400">
        <v>42942187</v>
      </c>
      <c r="Q604" s="362">
        <v>33412850</v>
      </c>
      <c r="R604" s="424">
        <v>9529337</v>
      </c>
      <c r="S604" s="370"/>
      <c r="T604" s="376"/>
      <c r="U604" s="376"/>
      <c r="V604" s="376"/>
      <c r="W604" s="370"/>
      <c r="X604" s="376"/>
      <c r="Y604" s="626"/>
      <c r="Z604" s="370"/>
      <c r="AA604" s="370"/>
      <c r="AB604" s="370"/>
      <c r="AC604" s="370"/>
      <c r="AD604" s="370"/>
      <c r="AE604" s="332">
        <v>0</v>
      </c>
      <c r="AF604" s="488"/>
      <c r="AG604" s="332">
        <v>0</v>
      </c>
      <c r="AH604" s="332">
        <v>8324944</v>
      </c>
      <c r="AI604" s="332">
        <v>0</v>
      </c>
      <c r="AJ604" s="332">
        <v>0</v>
      </c>
      <c r="AK604" s="332">
        <v>0</v>
      </c>
      <c r="AL604" s="332">
        <v>0</v>
      </c>
      <c r="AM604" s="332">
        <v>0</v>
      </c>
      <c r="AN604" s="332">
        <v>0</v>
      </c>
      <c r="AO604" s="332">
        <v>0</v>
      </c>
      <c r="AP604" s="332">
        <v>0</v>
      </c>
      <c r="AQ604" s="469">
        <f t="shared" si="37"/>
        <v>8324944</v>
      </c>
      <c r="AR604" s="470">
        <f t="shared" si="38"/>
        <v>0.87361208864793005</v>
      </c>
      <c r="AS604" s="468">
        <f t="shared" si="39"/>
        <v>1204393</v>
      </c>
      <c r="AT604" s="380">
        <v>0</v>
      </c>
      <c r="AU604" s="380">
        <v>0</v>
      </c>
      <c r="AV604" s="378">
        <v>0</v>
      </c>
      <c r="AW604" s="332">
        <v>9529337</v>
      </c>
      <c r="AX604" s="332">
        <v>0</v>
      </c>
      <c r="AY604" s="364">
        <v>0</v>
      </c>
      <c r="AZ604" s="332">
        <v>0</v>
      </c>
      <c r="BA604" s="332">
        <v>0</v>
      </c>
      <c r="BB604" s="332">
        <v>0</v>
      </c>
      <c r="BC604" s="332">
        <v>0</v>
      </c>
      <c r="BD604" s="332">
        <v>0</v>
      </c>
      <c r="BE604" s="332">
        <v>0</v>
      </c>
      <c r="BF604" s="481" t="s">
        <v>2392</v>
      </c>
      <c r="BG604" s="334"/>
    </row>
    <row r="605" spans="2:59" ht="18" customHeight="1" thickBot="1" x14ac:dyDescent="0.35">
      <c r="B605" s="398">
        <v>6590076</v>
      </c>
      <c r="C605" s="357">
        <v>4700</v>
      </c>
      <c r="D605" s="358">
        <v>5670</v>
      </c>
      <c r="E605" s="359">
        <v>45549</v>
      </c>
      <c r="F605" s="360">
        <v>501</v>
      </c>
      <c r="G605" s="354" t="s">
        <v>41</v>
      </c>
      <c r="H605" s="361">
        <v>19050140</v>
      </c>
      <c r="I605" s="360">
        <v>234</v>
      </c>
      <c r="J605" s="478">
        <v>4</v>
      </c>
      <c r="K605" s="478">
        <f t="shared" si="36"/>
        <v>13</v>
      </c>
      <c r="L605" s="478" t="s">
        <v>59</v>
      </c>
      <c r="M605" s="478">
        <v>570</v>
      </c>
      <c r="N605" s="487">
        <v>1</v>
      </c>
      <c r="O605" s="473" t="s">
        <v>2398</v>
      </c>
      <c r="P605" s="400">
        <v>2332213</v>
      </c>
      <c r="Q605" s="362">
        <v>1814670</v>
      </c>
      <c r="R605" s="424">
        <v>517543</v>
      </c>
      <c r="S605" s="370"/>
      <c r="T605" s="376"/>
      <c r="U605" s="376"/>
      <c r="V605" s="376"/>
      <c r="W605" s="370"/>
      <c r="X605" s="376"/>
      <c r="Y605" s="626"/>
      <c r="Z605" s="370"/>
      <c r="AA605" s="370"/>
      <c r="AB605" s="370"/>
      <c r="AC605" s="370"/>
      <c r="AD605" s="370"/>
      <c r="AE605" s="332">
        <v>0</v>
      </c>
      <c r="AF605" s="488"/>
      <c r="AG605" s="332">
        <v>0</v>
      </c>
      <c r="AH605" s="332">
        <v>517543</v>
      </c>
      <c r="AI605" s="332">
        <v>0</v>
      </c>
      <c r="AJ605" s="332">
        <v>0</v>
      </c>
      <c r="AK605" s="332">
        <v>0</v>
      </c>
      <c r="AL605" s="332">
        <v>0</v>
      </c>
      <c r="AM605" s="332">
        <v>0</v>
      </c>
      <c r="AN605" s="332">
        <v>0</v>
      </c>
      <c r="AO605" s="332">
        <v>0</v>
      </c>
      <c r="AP605" s="332">
        <v>0</v>
      </c>
      <c r="AQ605" s="469">
        <f t="shared" si="37"/>
        <v>517543</v>
      </c>
      <c r="AR605" s="470">
        <f t="shared" si="38"/>
        <v>1</v>
      </c>
      <c r="AS605" s="468">
        <f t="shared" si="39"/>
        <v>0</v>
      </c>
      <c r="AT605" s="380">
        <v>0</v>
      </c>
      <c r="AU605" s="380">
        <v>0</v>
      </c>
      <c r="AV605" s="378">
        <v>0</v>
      </c>
      <c r="AW605" s="332">
        <v>517543</v>
      </c>
      <c r="AX605" s="332">
        <v>0</v>
      </c>
      <c r="AY605" s="364">
        <v>0</v>
      </c>
      <c r="AZ605" s="332">
        <v>0</v>
      </c>
      <c r="BA605" s="332">
        <v>0</v>
      </c>
      <c r="BB605" s="332">
        <v>0</v>
      </c>
      <c r="BC605" s="332">
        <v>0</v>
      </c>
      <c r="BD605" s="332">
        <v>0</v>
      </c>
      <c r="BE605" s="332">
        <v>0</v>
      </c>
      <c r="BF605" s="481" t="s">
        <v>2392</v>
      </c>
      <c r="BG605" s="334"/>
    </row>
    <row r="606" spans="2:59" ht="18" customHeight="1" thickBot="1" x14ac:dyDescent="0.35">
      <c r="B606" s="398">
        <v>6590076</v>
      </c>
      <c r="C606" s="357">
        <v>4702</v>
      </c>
      <c r="D606" s="358">
        <v>5682</v>
      </c>
      <c r="E606" s="359">
        <v>45549</v>
      </c>
      <c r="F606" s="360">
        <v>501</v>
      </c>
      <c r="G606" s="354" t="s">
        <v>41</v>
      </c>
      <c r="H606" s="361">
        <v>19050140</v>
      </c>
      <c r="I606" s="360">
        <v>97</v>
      </c>
      <c r="J606" s="478">
        <v>4</v>
      </c>
      <c r="K606" s="478">
        <f t="shared" si="36"/>
        <v>44</v>
      </c>
      <c r="L606" s="478" t="s">
        <v>105</v>
      </c>
      <c r="M606" s="478">
        <v>12</v>
      </c>
      <c r="N606" s="486">
        <v>7</v>
      </c>
      <c r="O606" s="473" t="s">
        <v>2398</v>
      </c>
      <c r="P606" s="400">
        <v>820744666</v>
      </c>
      <c r="Q606" s="362">
        <v>638612529</v>
      </c>
      <c r="R606" s="424">
        <v>182132137</v>
      </c>
      <c r="S606" s="370"/>
      <c r="T606" s="376"/>
      <c r="U606" s="376"/>
      <c r="V606" s="376"/>
      <c r="W606" s="370"/>
      <c r="X606" s="376"/>
      <c r="Y606" s="626"/>
      <c r="Z606" s="370"/>
      <c r="AA606" s="370"/>
      <c r="AB606" s="370"/>
      <c r="AC606" s="370"/>
      <c r="AD606" s="370"/>
      <c r="AE606" s="332">
        <v>0</v>
      </c>
      <c r="AF606" s="488"/>
      <c r="AG606" s="332">
        <v>0</v>
      </c>
      <c r="AH606" s="332">
        <v>120447669</v>
      </c>
      <c r="AI606" s="332">
        <v>0</v>
      </c>
      <c r="AJ606" s="332">
        <v>0</v>
      </c>
      <c r="AK606" s="332">
        <v>0</v>
      </c>
      <c r="AL606" s="332">
        <v>0</v>
      </c>
      <c r="AM606" s="332">
        <v>0</v>
      </c>
      <c r="AN606" s="332">
        <v>0</v>
      </c>
      <c r="AO606" s="332">
        <v>0</v>
      </c>
      <c r="AP606" s="332">
        <v>0</v>
      </c>
      <c r="AQ606" s="469">
        <f t="shared" si="37"/>
        <v>120447669</v>
      </c>
      <c r="AR606" s="470">
        <f t="shared" si="38"/>
        <v>0.66132024245671706</v>
      </c>
      <c r="AS606" s="468">
        <f t="shared" si="39"/>
        <v>61684468</v>
      </c>
      <c r="AT606" s="380">
        <v>0</v>
      </c>
      <c r="AU606" s="380">
        <v>0</v>
      </c>
      <c r="AV606" s="378">
        <v>0</v>
      </c>
      <c r="AW606" s="332">
        <v>182132137</v>
      </c>
      <c r="AX606" s="332">
        <v>0</v>
      </c>
      <c r="AY606" s="364">
        <v>0</v>
      </c>
      <c r="AZ606" s="332">
        <v>0</v>
      </c>
      <c r="BA606" s="332">
        <v>0</v>
      </c>
      <c r="BB606" s="332">
        <v>0</v>
      </c>
      <c r="BC606" s="332">
        <v>0</v>
      </c>
      <c r="BD606" s="332">
        <v>0</v>
      </c>
      <c r="BE606" s="332">
        <v>0</v>
      </c>
      <c r="BF606" s="481" t="s">
        <v>2392</v>
      </c>
      <c r="BG606" s="334"/>
    </row>
    <row r="607" spans="2:59" ht="18" customHeight="1" thickBot="1" x14ac:dyDescent="0.35">
      <c r="B607" s="398">
        <v>6590076</v>
      </c>
      <c r="C607" s="357">
        <v>4704</v>
      </c>
      <c r="D607" s="358">
        <v>5699</v>
      </c>
      <c r="E607" s="359">
        <v>45549</v>
      </c>
      <c r="F607" s="360">
        <v>501</v>
      </c>
      <c r="G607" s="354" t="s">
        <v>41</v>
      </c>
      <c r="H607" s="361">
        <v>19050140</v>
      </c>
      <c r="I607" s="360">
        <v>104</v>
      </c>
      <c r="J607" s="478">
        <v>4</v>
      </c>
      <c r="K607" s="478">
        <f t="shared" si="36"/>
        <v>34</v>
      </c>
      <c r="L607" s="478" t="s">
        <v>85</v>
      </c>
      <c r="M607" s="478">
        <v>12</v>
      </c>
      <c r="N607" s="487">
        <v>7</v>
      </c>
      <c r="O607" s="473" t="s">
        <v>2398</v>
      </c>
      <c r="P607" s="400">
        <v>40267453</v>
      </c>
      <c r="Q607" s="362">
        <v>31331669</v>
      </c>
      <c r="R607" s="424">
        <v>8935784</v>
      </c>
      <c r="S607" s="370"/>
      <c r="T607" s="376"/>
      <c r="U607" s="376"/>
      <c r="V607" s="376"/>
      <c r="W607" s="370"/>
      <c r="X607" s="376"/>
      <c r="Y607" s="626"/>
      <c r="Z607" s="370"/>
      <c r="AA607" s="370"/>
      <c r="AB607" s="370"/>
      <c r="AC607" s="370"/>
      <c r="AD607" s="370"/>
      <c r="AE607" s="332">
        <v>0</v>
      </c>
      <c r="AF607" s="488"/>
      <c r="AG607" s="332">
        <v>0</v>
      </c>
      <c r="AH607" s="332">
        <v>6402676</v>
      </c>
      <c r="AI607" s="332">
        <v>0</v>
      </c>
      <c r="AJ607" s="332">
        <v>0</v>
      </c>
      <c r="AK607" s="332">
        <v>0</v>
      </c>
      <c r="AL607" s="332">
        <v>0</v>
      </c>
      <c r="AM607" s="332">
        <v>0</v>
      </c>
      <c r="AN607" s="332">
        <v>0</v>
      </c>
      <c r="AO607" s="332">
        <v>0</v>
      </c>
      <c r="AP607" s="332">
        <v>0</v>
      </c>
      <c r="AQ607" s="469">
        <f t="shared" si="37"/>
        <v>6402676</v>
      </c>
      <c r="AR607" s="470">
        <f t="shared" si="38"/>
        <v>0.71652090068426</v>
      </c>
      <c r="AS607" s="468">
        <f t="shared" si="39"/>
        <v>2533108</v>
      </c>
      <c r="AT607" s="380">
        <v>0</v>
      </c>
      <c r="AU607" s="380">
        <v>0</v>
      </c>
      <c r="AV607" s="378">
        <v>0</v>
      </c>
      <c r="AW607" s="332">
        <v>8935784</v>
      </c>
      <c r="AX607" s="332">
        <v>0</v>
      </c>
      <c r="AY607" s="364">
        <v>0</v>
      </c>
      <c r="AZ607" s="332">
        <v>0</v>
      </c>
      <c r="BA607" s="332">
        <v>0</v>
      </c>
      <c r="BB607" s="332">
        <v>0</v>
      </c>
      <c r="BC607" s="332">
        <v>0</v>
      </c>
      <c r="BD607" s="332">
        <v>0</v>
      </c>
      <c r="BE607" s="332">
        <v>0</v>
      </c>
      <c r="BF607" s="481" t="s">
        <v>2392</v>
      </c>
      <c r="BG607" s="334"/>
    </row>
    <row r="608" spans="2:59" ht="18" customHeight="1" thickBot="1" x14ac:dyDescent="0.35">
      <c r="B608" s="398">
        <v>6590076</v>
      </c>
      <c r="C608" s="357">
        <v>4705</v>
      </c>
      <c r="D608" s="358">
        <v>5685</v>
      </c>
      <c r="E608" s="359">
        <v>45549</v>
      </c>
      <c r="F608" s="360">
        <v>501</v>
      </c>
      <c r="G608" s="354" t="s">
        <v>41</v>
      </c>
      <c r="H608" s="361">
        <v>19050140</v>
      </c>
      <c r="I608" s="360">
        <v>97</v>
      </c>
      <c r="J608" s="478">
        <v>4</v>
      </c>
      <c r="K608" s="478">
        <f t="shared" si="36"/>
        <v>42</v>
      </c>
      <c r="L608" s="478" t="s">
        <v>101</v>
      </c>
      <c r="M608" s="478">
        <v>12</v>
      </c>
      <c r="N608" s="487">
        <v>7</v>
      </c>
      <c r="O608" s="473" t="s">
        <v>2398</v>
      </c>
      <c r="P608" s="400">
        <v>990464522</v>
      </c>
      <c r="Q608" s="362">
        <v>770669710</v>
      </c>
      <c r="R608" s="424">
        <v>219794812</v>
      </c>
      <c r="S608" s="370"/>
      <c r="T608" s="376"/>
      <c r="U608" s="376"/>
      <c r="V608" s="376"/>
      <c r="W608" s="370"/>
      <c r="X608" s="376"/>
      <c r="Y608" s="626"/>
      <c r="Z608" s="370"/>
      <c r="AA608" s="370"/>
      <c r="AB608" s="370"/>
      <c r="AC608" s="370"/>
      <c r="AD608" s="370"/>
      <c r="AE608" s="332">
        <v>0</v>
      </c>
      <c r="AF608" s="488"/>
      <c r="AG608" s="332">
        <v>0</v>
      </c>
      <c r="AH608" s="332">
        <v>219794812</v>
      </c>
      <c r="AI608" s="332">
        <v>0</v>
      </c>
      <c r="AJ608" s="332">
        <v>0</v>
      </c>
      <c r="AK608" s="332">
        <v>0</v>
      </c>
      <c r="AL608" s="332">
        <v>0</v>
      </c>
      <c r="AM608" s="332">
        <v>0</v>
      </c>
      <c r="AN608" s="332">
        <v>0</v>
      </c>
      <c r="AO608" s="332">
        <v>0</v>
      </c>
      <c r="AP608" s="332">
        <v>0</v>
      </c>
      <c r="AQ608" s="469">
        <f t="shared" si="37"/>
        <v>219794812</v>
      </c>
      <c r="AR608" s="470">
        <f t="shared" si="38"/>
        <v>1</v>
      </c>
      <c r="AS608" s="468">
        <f t="shared" si="39"/>
        <v>0</v>
      </c>
      <c r="AT608" s="380">
        <v>0</v>
      </c>
      <c r="AU608" s="380">
        <v>0</v>
      </c>
      <c r="AV608" s="378">
        <v>0</v>
      </c>
      <c r="AW608" s="332">
        <v>219794812</v>
      </c>
      <c r="AX608" s="332">
        <v>0</v>
      </c>
      <c r="AY608" s="364">
        <v>0</v>
      </c>
      <c r="AZ608" s="332">
        <v>0</v>
      </c>
      <c r="BA608" s="332">
        <v>0</v>
      </c>
      <c r="BB608" s="332">
        <v>0</v>
      </c>
      <c r="BC608" s="332">
        <v>0</v>
      </c>
      <c r="BD608" s="332">
        <v>0</v>
      </c>
      <c r="BE608" s="332">
        <v>0</v>
      </c>
      <c r="BF608" s="481" t="s">
        <v>2392</v>
      </c>
      <c r="BG608" s="334"/>
    </row>
    <row r="609" spans="2:59" ht="18" customHeight="1" thickBot="1" x14ac:dyDescent="0.35">
      <c r="B609" s="398">
        <v>6590076</v>
      </c>
      <c r="C609" s="357">
        <v>4705</v>
      </c>
      <c r="D609" s="358">
        <v>5685</v>
      </c>
      <c r="E609" s="359">
        <v>45549</v>
      </c>
      <c r="F609" s="360">
        <v>501</v>
      </c>
      <c r="G609" s="354" t="s">
        <v>41</v>
      </c>
      <c r="H609" s="361">
        <v>19050490</v>
      </c>
      <c r="I609" s="360">
        <v>97</v>
      </c>
      <c r="J609" s="478">
        <v>4</v>
      </c>
      <c r="K609" s="478">
        <f t="shared" si="36"/>
        <v>42</v>
      </c>
      <c r="L609" s="478" t="s">
        <v>101</v>
      </c>
      <c r="M609" s="478">
        <v>570</v>
      </c>
      <c r="N609" s="485">
        <v>1</v>
      </c>
      <c r="O609" s="473" t="s">
        <v>2398</v>
      </c>
      <c r="P609" s="400">
        <v>452398288</v>
      </c>
      <c r="Q609" s="362">
        <v>352006205</v>
      </c>
      <c r="R609" s="424">
        <v>100392083</v>
      </c>
      <c r="S609" s="370"/>
      <c r="T609" s="376"/>
      <c r="U609" s="376"/>
      <c r="V609" s="376"/>
      <c r="W609" s="370"/>
      <c r="X609" s="376"/>
      <c r="Y609" s="626"/>
      <c r="Z609" s="370"/>
      <c r="AA609" s="370"/>
      <c r="AB609" s="370"/>
      <c r="AC609" s="370"/>
      <c r="AD609" s="370"/>
      <c r="AE609" s="332">
        <v>0</v>
      </c>
      <c r="AF609" s="488"/>
      <c r="AG609" s="332">
        <v>0</v>
      </c>
      <c r="AH609" s="332">
        <v>100392083</v>
      </c>
      <c r="AI609" s="332">
        <v>0</v>
      </c>
      <c r="AJ609" s="332">
        <v>0</v>
      </c>
      <c r="AK609" s="332">
        <v>0</v>
      </c>
      <c r="AL609" s="332">
        <v>0</v>
      </c>
      <c r="AM609" s="332">
        <v>0</v>
      </c>
      <c r="AN609" s="332">
        <v>0</v>
      </c>
      <c r="AO609" s="332">
        <v>0</v>
      </c>
      <c r="AP609" s="332">
        <v>0</v>
      </c>
      <c r="AQ609" s="469">
        <f t="shared" si="37"/>
        <v>100392083</v>
      </c>
      <c r="AR609" s="470">
        <f t="shared" si="38"/>
        <v>1</v>
      </c>
      <c r="AS609" s="468">
        <f t="shared" si="39"/>
        <v>0</v>
      </c>
      <c r="AT609" s="380">
        <v>0</v>
      </c>
      <c r="AU609" s="380">
        <v>0</v>
      </c>
      <c r="AV609" s="378">
        <v>0</v>
      </c>
      <c r="AW609" s="332">
        <v>100392083</v>
      </c>
      <c r="AX609" s="332">
        <v>0</v>
      </c>
      <c r="AY609" s="364">
        <v>0</v>
      </c>
      <c r="AZ609" s="332">
        <v>0</v>
      </c>
      <c r="BA609" s="332">
        <v>0</v>
      </c>
      <c r="BB609" s="332">
        <v>0</v>
      </c>
      <c r="BC609" s="332">
        <v>0</v>
      </c>
      <c r="BD609" s="332">
        <v>0</v>
      </c>
      <c r="BE609" s="332">
        <v>0</v>
      </c>
      <c r="BF609" s="481" t="s">
        <v>2392</v>
      </c>
      <c r="BG609" s="334"/>
    </row>
    <row r="610" spans="2:59" ht="18" customHeight="1" thickBot="1" x14ac:dyDescent="0.35">
      <c r="B610" s="398">
        <v>6590328</v>
      </c>
      <c r="C610" s="357">
        <v>3369</v>
      </c>
      <c r="D610" s="358">
        <v>4411</v>
      </c>
      <c r="E610" s="359">
        <v>45505</v>
      </c>
      <c r="F610" s="360">
        <v>137</v>
      </c>
      <c r="G610" s="354" t="s">
        <v>41</v>
      </c>
      <c r="H610" s="361">
        <v>19050490</v>
      </c>
      <c r="I610" s="360">
        <v>102</v>
      </c>
      <c r="J610" s="478">
        <v>99</v>
      </c>
      <c r="K610" s="478">
        <f t="shared" si="36"/>
        <v>3</v>
      </c>
      <c r="L610" s="478" t="s">
        <v>43</v>
      </c>
      <c r="M610" s="478">
        <v>12</v>
      </c>
      <c r="N610" s="487">
        <v>7</v>
      </c>
      <c r="O610" s="473" t="s">
        <v>2399</v>
      </c>
      <c r="P610" s="400">
        <v>15272910</v>
      </c>
      <c r="Q610" s="362">
        <v>15103211</v>
      </c>
      <c r="R610" s="424">
        <v>169699</v>
      </c>
      <c r="S610" s="370"/>
      <c r="T610" s="376"/>
      <c r="U610" s="376"/>
      <c r="V610" s="376"/>
      <c r="W610" s="370"/>
      <c r="X610" s="376"/>
      <c r="Y610" s="626"/>
      <c r="Z610" s="370"/>
      <c r="AA610" s="370"/>
      <c r="AB610" s="370"/>
      <c r="AC610" s="370"/>
      <c r="AD610" s="370"/>
      <c r="AE610" s="332">
        <v>0</v>
      </c>
      <c r="AF610" s="488"/>
      <c r="AG610" s="332">
        <v>0</v>
      </c>
      <c r="AH610" s="332">
        <v>0</v>
      </c>
      <c r="AI610" s="332">
        <v>0</v>
      </c>
      <c r="AJ610" s="332">
        <v>0</v>
      </c>
      <c r="AK610" s="332">
        <v>0</v>
      </c>
      <c r="AL610" s="332">
        <v>0</v>
      </c>
      <c r="AM610" s="332">
        <v>0</v>
      </c>
      <c r="AN610" s="332">
        <v>0</v>
      </c>
      <c r="AO610" s="332">
        <v>0</v>
      </c>
      <c r="AP610" s="332">
        <v>0</v>
      </c>
      <c r="AQ610" s="469">
        <f t="shared" si="37"/>
        <v>0</v>
      </c>
      <c r="AR610" s="470">
        <f t="shared" si="38"/>
        <v>0</v>
      </c>
      <c r="AS610" s="468">
        <f t="shared" si="39"/>
        <v>169699</v>
      </c>
      <c r="AT610" s="380">
        <v>0</v>
      </c>
      <c r="AU610" s="380">
        <v>0</v>
      </c>
      <c r="AV610" s="378">
        <v>0</v>
      </c>
      <c r="AW610" s="332">
        <v>0</v>
      </c>
      <c r="AX610" s="332">
        <v>0</v>
      </c>
      <c r="AY610" s="364">
        <v>0</v>
      </c>
      <c r="AZ610" s="332">
        <v>0</v>
      </c>
      <c r="BA610" s="332">
        <v>0</v>
      </c>
      <c r="BB610" s="332">
        <v>0</v>
      </c>
      <c r="BC610" s="332">
        <v>0</v>
      </c>
      <c r="BD610" s="332">
        <v>0</v>
      </c>
      <c r="BE610" s="332">
        <v>0</v>
      </c>
      <c r="BF610" s="482" t="s">
        <v>2397</v>
      </c>
      <c r="BG610" s="334"/>
    </row>
    <row r="611" spans="2:59" ht="18" customHeight="1" thickBot="1" x14ac:dyDescent="0.35">
      <c r="B611" s="398">
        <v>6590653</v>
      </c>
      <c r="C611" s="357">
        <v>3388</v>
      </c>
      <c r="D611" s="358">
        <v>4416</v>
      </c>
      <c r="E611" s="359">
        <v>45505</v>
      </c>
      <c r="F611" s="360">
        <v>151</v>
      </c>
      <c r="G611" s="354" t="s">
        <v>41</v>
      </c>
      <c r="H611" s="361">
        <v>19050490</v>
      </c>
      <c r="I611" s="360">
        <v>102</v>
      </c>
      <c r="J611" s="478">
        <v>99</v>
      </c>
      <c r="K611" s="478">
        <f t="shared" si="36"/>
        <v>3</v>
      </c>
      <c r="L611" s="478" t="s">
        <v>43</v>
      </c>
      <c r="M611" s="478">
        <v>12</v>
      </c>
      <c r="N611" s="487">
        <v>7</v>
      </c>
      <c r="O611" s="473" t="s">
        <v>2400</v>
      </c>
      <c r="P611" s="400">
        <v>15272910</v>
      </c>
      <c r="Q611" s="362">
        <v>15103211</v>
      </c>
      <c r="R611" s="424">
        <v>169699</v>
      </c>
      <c r="S611" s="370"/>
      <c r="T611" s="376"/>
      <c r="U611" s="376"/>
      <c r="V611" s="376"/>
      <c r="W611" s="370"/>
      <c r="X611" s="376"/>
      <c r="Y611" s="626"/>
      <c r="Z611" s="370"/>
      <c r="AA611" s="370"/>
      <c r="AB611" s="370"/>
      <c r="AC611" s="370"/>
      <c r="AD611" s="370"/>
      <c r="AE611" s="332">
        <v>0</v>
      </c>
      <c r="AF611" s="488"/>
      <c r="AG611" s="332">
        <v>0</v>
      </c>
      <c r="AH611" s="332">
        <v>0</v>
      </c>
      <c r="AI611" s="332">
        <v>0</v>
      </c>
      <c r="AJ611" s="332">
        <v>0</v>
      </c>
      <c r="AK611" s="332">
        <v>0</v>
      </c>
      <c r="AL611" s="332">
        <v>0</v>
      </c>
      <c r="AM611" s="332">
        <v>0</v>
      </c>
      <c r="AN611" s="332">
        <v>0</v>
      </c>
      <c r="AO611" s="332">
        <v>0</v>
      </c>
      <c r="AP611" s="332">
        <v>0</v>
      </c>
      <c r="AQ611" s="469">
        <f t="shared" si="37"/>
        <v>0</v>
      </c>
      <c r="AR611" s="470">
        <f t="shared" si="38"/>
        <v>0</v>
      </c>
      <c r="AS611" s="468">
        <f t="shared" si="39"/>
        <v>169699</v>
      </c>
      <c r="AT611" s="380">
        <v>0</v>
      </c>
      <c r="AU611" s="380">
        <v>0</v>
      </c>
      <c r="AV611" s="378">
        <v>0</v>
      </c>
      <c r="AW611" s="332">
        <v>0</v>
      </c>
      <c r="AX611" s="332">
        <v>0</v>
      </c>
      <c r="AY611" s="364">
        <v>0</v>
      </c>
      <c r="AZ611" s="332">
        <v>0</v>
      </c>
      <c r="BA611" s="332">
        <v>0</v>
      </c>
      <c r="BB611" s="332">
        <v>0</v>
      </c>
      <c r="BC611" s="332">
        <v>0</v>
      </c>
      <c r="BD611" s="332">
        <v>0</v>
      </c>
      <c r="BE611" s="332">
        <v>0</v>
      </c>
      <c r="BF611" s="482" t="s">
        <v>2397</v>
      </c>
      <c r="BG611" s="334"/>
    </row>
    <row r="612" spans="2:59" ht="18" customHeight="1" thickBot="1" x14ac:dyDescent="0.35">
      <c r="B612" s="398">
        <v>6590653</v>
      </c>
      <c r="C612" s="357">
        <v>5640</v>
      </c>
      <c r="D612" s="358">
        <v>6431</v>
      </c>
      <c r="E612" s="359">
        <v>45595</v>
      </c>
      <c r="F612" s="360">
        <v>528</v>
      </c>
      <c r="G612" s="354" t="s">
        <v>41</v>
      </c>
      <c r="H612" s="361">
        <v>19050490</v>
      </c>
      <c r="I612" s="360">
        <v>102</v>
      </c>
      <c r="J612" s="478">
        <v>99</v>
      </c>
      <c r="K612" s="478">
        <f t="shared" si="36"/>
        <v>3</v>
      </c>
      <c r="L612" s="478" t="s">
        <v>43</v>
      </c>
      <c r="M612" s="478">
        <v>12</v>
      </c>
      <c r="N612" s="487">
        <v>7</v>
      </c>
      <c r="O612" s="473" t="s">
        <v>2400</v>
      </c>
      <c r="P612" s="400">
        <v>7446756</v>
      </c>
      <c r="Q612" s="362">
        <v>7297057</v>
      </c>
      <c r="R612" s="424">
        <v>149699</v>
      </c>
      <c r="S612" s="370"/>
      <c r="T612" s="376"/>
      <c r="U612" s="376"/>
      <c r="V612" s="376"/>
      <c r="W612" s="370"/>
      <c r="X612" s="376"/>
      <c r="Y612" s="626"/>
      <c r="Z612" s="370"/>
      <c r="AA612" s="370"/>
      <c r="AB612" s="370"/>
      <c r="AC612" s="370"/>
      <c r="AD612" s="370"/>
      <c r="AE612" s="332">
        <v>0</v>
      </c>
      <c r="AF612" s="488"/>
      <c r="AG612" s="332">
        <v>0</v>
      </c>
      <c r="AH612" s="332">
        <v>0</v>
      </c>
      <c r="AI612" s="332">
        <v>0</v>
      </c>
      <c r="AJ612" s="332">
        <v>0</v>
      </c>
      <c r="AK612" s="332">
        <v>0</v>
      </c>
      <c r="AL612" s="332">
        <v>0</v>
      </c>
      <c r="AM612" s="332">
        <v>0</v>
      </c>
      <c r="AN612" s="332">
        <v>0</v>
      </c>
      <c r="AO612" s="332">
        <v>0</v>
      </c>
      <c r="AP612" s="332">
        <v>0</v>
      </c>
      <c r="AQ612" s="469">
        <f t="shared" si="37"/>
        <v>0</v>
      </c>
      <c r="AR612" s="470">
        <f t="shared" si="38"/>
        <v>0</v>
      </c>
      <c r="AS612" s="468">
        <f t="shared" si="39"/>
        <v>149699</v>
      </c>
      <c r="AT612" s="380">
        <v>0</v>
      </c>
      <c r="AU612" s="380">
        <v>0</v>
      </c>
      <c r="AV612" s="378">
        <v>0</v>
      </c>
      <c r="AW612" s="332">
        <v>0</v>
      </c>
      <c r="AX612" s="332">
        <v>0</v>
      </c>
      <c r="AY612" s="364">
        <v>0</v>
      </c>
      <c r="AZ612" s="332">
        <v>0</v>
      </c>
      <c r="BA612" s="332">
        <v>0</v>
      </c>
      <c r="BB612" s="332">
        <v>0</v>
      </c>
      <c r="BC612" s="332">
        <v>0</v>
      </c>
      <c r="BD612" s="332">
        <v>0</v>
      </c>
      <c r="BE612" s="332">
        <v>0</v>
      </c>
      <c r="BF612" s="482" t="s">
        <v>2397</v>
      </c>
      <c r="BG612" s="334"/>
    </row>
    <row r="613" spans="2:59" ht="18" customHeight="1" thickBot="1" x14ac:dyDescent="0.35">
      <c r="B613" s="398">
        <v>6592570</v>
      </c>
      <c r="C613" s="357">
        <v>3403</v>
      </c>
      <c r="D613" s="358">
        <v>4405</v>
      </c>
      <c r="E613" s="359">
        <v>45506</v>
      </c>
      <c r="F613" s="360">
        <v>123</v>
      </c>
      <c r="G613" s="354" t="s">
        <v>41</v>
      </c>
      <c r="H613" s="361">
        <v>19050490</v>
      </c>
      <c r="I613" s="360">
        <v>102</v>
      </c>
      <c r="J613" s="478">
        <v>99</v>
      </c>
      <c r="K613" s="478">
        <f t="shared" si="36"/>
        <v>3</v>
      </c>
      <c r="L613" s="478" t="s">
        <v>43</v>
      </c>
      <c r="M613" s="478">
        <v>12</v>
      </c>
      <c r="N613" s="487">
        <v>7</v>
      </c>
      <c r="O613" s="473" t="s">
        <v>2401</v>
      </c>
      <c r="P613" s="400">
        <v>15103211</v>
      </c>
      <c r="Q613" s="362">
        <v>14933512</v>
      </c>
      <c r="R613" s="424">
        <v>169699</v>
      </c>
      <c r="S613" s="370"/>
      <c r="T613" s="376"/>
      <c r="U613" s="376"/>
      <c r="V613" s="376"/>
      <c r="W613" s="370"/>
      <c r="X613" s="376"/>
      <c r="Y613" s="626">
        <v>169699</v>
      </c>
      <c r="Z613" s="370"/>
      <c r="AA613" s="370"/>
      <c r="AB613" s="370"/>
      <c r="AC613" s="370"/>
      <c r="AD613" s="370"/>
      <c r="AE613" s="332">
        <v>0</v>
      </c>
      <c r="AF613" s="488"/>
      <c r="AG613" s="332">
        <v>0</v>
      </c>
      <c r="AH613" s="332">
        <v>0</v>
      </c>
      <c r="AI613" s="332">
        <v>0</v>
      </c>
      <c r="AJ613" s="332">
        <v>0</v>
      </c>
      <c r="AK613" s="332">
        <v>0</v>
      </c>
      <c r="AL613" s="332">
        <v>0</v>
      </c>
      <c r="AM613" s="332">
        <v>0</v>
      </c>
      <c r="AN613" s="332">
        <v>0</v>
      </c>
      <c r="AO613" s="332">
        <v>0</v>
      </c>
      <c r="AP613" s="332">
        <v>0</v>
      </c>
      <c r="AQ613" s="469">
        <f t="shared" si="37"/>
        <v>0</v>
      </c>
      <c r="AR613" s="470">
        <f t="shared" si="38"/>
        <v>0</v>
      </c>
      <c r="AS613" s="468">
        <v>0</v>
      </c>
      <c r="AT613" s="380">
        <v>0</v>
      </c>
      <c r="AU613" s="380">
        <v>0</v>
      </c>
      <c r="AV613" s="378">
        <v>0</v>
      </c>
      <c r="AW613" s="332">
        <v>0</v>
      </c>
      <c r="AX613" s="332">
        <v>0</v>
      </c>
      <c r="AY613" s="364">
        <v>0</v>
      </c>
      <c r="AZ613" s="332">
        <v>0</v>
      </c>
      <c r="BA613" s="332">
        <v>0</v>
      </c>
      <c r="BB613" s="332">
        <v>0</v>
      </c>
      <c r="BC613" s="332">
        <v>0</v>
      </c>
      <c r="BD613" s="332">
        <v>0</v>
      </c>
      <c r="BE613" s="332">
        <v>0</v>
      </c>
      <c r="BF613" s="482" t="s">
        <v>2397</v>
      </c>
      <c r="BG613" s="334"/>
    </row>
    <row r="614" spans="2:59" ht="18" customHeight="1" thickBot="1" x14ac:dyDescent="0.35">
      <c r="B614" s="398">
        <v>6592883</v>
      </c>
      <c r="C614" s="357">
        <v>3410</v>
      </c>
      <c r="D614" s="358">
        <v>4410</v>
      </c>
      <c r="E614" s="359">
        <v>45506</v>
      </c>
      <c r="F614" s="360">
        <v>134</v>
      </c>
      <c r="G614" s="354" t="s">
        <v>41</v>
      </c>
      <c r="H614" s="361">
        <v>19050490</v>
      </c>
      <c r="I614" s="360">
        <v>102</v>
      </c>
      <c r="J614" s="478">
        <v>99</v>
      </c>
      <c r="K614" s="478">
        <f t="shared" si="36"/>
        <v>3</v>
      </c>
      <c r="L614" s="478" t="s">
        <v>43</v>
      </c>
      <c r="M614" s="478">
        <v>12</v>
      </c>
      <c r="N614" s="487">
        <v>7</v>
      </c>
      <c r="O614" s="473" t="s">
        <v>2402</v>
      </c>
      <c r="P614" s="400">
        <v>15272910</v>
      </c>
      <c r="Q614" s="362">
        <v>14933512</v>
      </c>
      <c r="R614" s="424">
        <v>339398</v>
      </c>
      <c r="S614" s="370"/>
      <c r="T614" s="376"/>
      <c r="U614" s="376"/>
      <c r="V614" s="376"/>
      <c r="W614" s="370"/>
      <c r="X614" s="376"/>
      <c r="Y614" s="626">
        <v>339398</v>
      </c>
      <c r="Z614" s="370"/>
      <c r="AA614" s="370"/>
      <c r="AB614" s="370"/>
      <c r="AC614" s="370"/>
      <c r="AD614" s="370"/>
      <c r="AE614" s="332">
        <v>0</v>
      </c>
      <c r="AF614" s="488"/>
      <c r="AG614" s="332">
        <v>0</v>
      </c>
      <c r="AH614" s="332">
        <v>0</v>
      </c>
      <c r="AI614" s="332">
        <v>0</v>
      </c>
      <c r="AJ614" s="332">
        <v>0</v>
      </c>
      <c r="AK614" s="332">
        <v>0</v>
      </c>
      <c r="AL614" s="332">
        <v>0</v>
      </c>
      <c r="AM614" s="332">
        <v>0</v>
      </c>
      <c r="AN614" s="332">
        <v>0</v>
      </c>
      <c r="AO614" s="332">
        <v>0</v>
      </c>
      <c r="AP614" s="332">
        <v>0</v>
      </c>
      <c r="AQ614" s="469">
        <f t="shared" si="37"/>
        <v>0</v>
      </c>
      <c r="AR614" s="470">
        <f t="shared" si="38"/>
        <v>0</v>
      </c>
      <c r="AS614" s="468">
        <v>0</v>
      </c>
      <c r="AT614" s="380">
        <v>0</v>
      </c>
      <c r="AU614" s="380">
        <v>0</v>
      </c>
      <c r="AV614" s="378">
        <v>0</v>
      </c>
      <c r="AW614" s="332">
        <v>0</v>
      </c>
      <c r="AX614" s="332">
        <v>0</v>
      </c>
      <c r="AY614" s="364">
        <v>0</v>
      </c>
      <c r="AZ614" s="332">
        <v>0</v>
      </c>
      <c r="BA614" s="332">
        <v>0</v>
      </c>
      <c r="BB614" s="332">
        <v>0</v>
      </c>
      <c r="BC614" s="332">
        <v>0</v>
      </c>
      <c r="BD614" s="332">
        <v>0</v>
      </c>
      <c r="BE614" s="332">
        <v>0</v>
      </c>
      <c r="BF614" s="482" t="s">
        <v>2397</v>
      </c>
      <c r="BG614" s="334"/>
    </row>
    <row r="615" spans="2:59" ht="18" customHeight="1" thickBot="1" x14ac:dyDescent="0.35">
      <c r="B615" s="398">
        <v>6593076</v>
      </c>
      <c r="C615" s="357">
        <v>3490</v>
      </c>
      <c r="D615" s="358">
        <v>4408</v>
      </c>
      <c r="E615" s="359">
        <v>45509</v>
      </c>
      <c r="F615" s="360">
        <v>125</v>
      </c>
      <c r="G615" s="354" t="s">
        <v>41</v>
      </c>
      <c r="H615" s="361">
        <v>19050490</v>
      </c>
      <c r="I615" s="360">
        <v>102</v>
      </c>
      <c r="J615" s="478">
        <v>99</v>
      </c>
      <c r="K615" s="478">
        <f t="shared" si="36"/>
        <v>3</v>
      </c>
      <c r="L615" s="478" t="s">
        <v>43</v>
      </c>
      <c r="M615" s="478">
        <v>12</v>
      </c>
      <c r="N615" s="487">
        <v>7</v>
      </c>
      <c r="O615" s="473" t="s">
        <v>2403</v>
      </c>
      <c r="P615" s="400">
        <v>15103211</v>
      </c>
      <c r="Q615" s="362">
        <v>14254716</v>
      </c>
      <c r="R615" s="424">
        <v>848495</v>
      </c>
      <c r="S615" s="370"/>
      <c r="T615" s="376"/>
      <c r="U615" s="376"/>
      <c r="V615" s="376"/>
      <c r="W615" s="370"/>
      <c r="X615" s="376"/>
      <c r="Y615" s="626">
        <v>848495</v>
      </c>
      <c r="Z615" s="370"/>
      <c r="AA615" s="370"/>
      <c r="AB615" s="370"/>
      <c r="AC615" s="370"/>
      <c r="AD615" s="370"/>
      <c r="AE615" s="332">
        <v>0</v>
      </c>
      <c r="AF615" s="488"/>
      <c r="AG615" s="332">
        <v>0</v>
      </c>
      <c r="AH615" s="332">
        <v>0</v>
      </c>
      <c r="AI615" s="332">
        <v>0</v>
      </c>
      <c r="AJ615" s="332">
        <v>0</v>
      </c>
      <c r="AK615" s="332">
        <v>0</v>
      </c>
      <c r="AL615" s="332">
        <v>0</v>
      </c>
      <c r="AM615" s="332">
        <v>0</v>
      </c>
      <c r="AN615" s="332">
        <v>0</v>
      </c>
      <c r="AO615" s="332">
        <v>0</v>
      </c>
      <c r="AP615" s="332">
        <v>0</v>
      </c>
      <c r="AQ615" s="469">
        <f t="shared" si="37"/>
        <v>0</v>
      </c>
      <c r="AR615" s="470">
        <f t="shared" si="38"/>
        <v>0</v>
      </c>
      <c r="AS615" s="468">
        <v>0</v>
      </c>
      <c r="AT615" s="380">
        <v>0</v>
      </c>
      <c r="AU615" s="380">
        <v>0</v>
      </c>
      <c r="AV615" s="378">
        <v>0</v>
      </c>
      <c r="AW615" s="332">
        <v>0</v>
      </c>
      <c r="AX615" s="332">
        <v>0</v>
      </c>
      <c r="AY615" s="364">
        <v>0</v>
      </c>
      <c r="AZ615" s="332">
        <v>0</v>
      </c>
      <c r="BA615" s="332">
        <v>0</v>
      </c>
      <c r="BB615" s="332">
        <v>0</v>
      </c>
      <c r="BC615" s="332">
        <v>0</v>
      </c>
      <c r="BD615" s="332">
        <v>0</v>
      </c>
      <c r="BE615" s="332">
        <v>0</v>
      </c>
      <c r="BF615" s="482" t="s">
        <v>2397</v>
      </c>
      <c r="BG615" s="334"/>
    </row>
    <row r="616" spans="2:59" ht="18" customHeight="1" thickBot="1" x14ac:dyDescent="0.35">
      <c r="B616" s="398">
        <v>6602850</v>
      </c>
      <c r="C616" s="357">
        <v>3492</v>
      </c>
      <c r="D616" s="358">
        <v>4409</v>
      </c>
      <c r="E616" s="359">
        <v>45509</v>
      </c>
      <c r="F616" s="360">
        <v>136</v>
      </c>
      <c r="G616" s="354" t="s">
        <v>41</v>
      </c>
      <c r="H616" s="361">
        <v>19050490</v>
      </c>
      <c r="I616" s="360">
        <v>102</v>
      </c>
      <c r="J616" s="478">
        <v>99</v>
      </c>
      <c r="K616" s="478">
        <f t="shared" si="36"/>
        <v>3</v>
      </c>
      <c r="L616" s="478" t="s">
        <v>43</v>
      </c>
      <c r="M616" s="478">
        <v>12</v>
      </c>
      <c r="N616" s="487">
        <v>7</v>
      </c>
      <c r="O616" s="473" t="s">
        <v>2404</v>
      </c>
      <c r="P616" s="400">
        <v>14424415</v>
      </c>
      <c r="Q616" s="362">
        <v>14254716</v>
      </c>
      <c r="R616" s="424">
        <v>169699</v>
      </c>
      <c r="S616" s="370"/>
      <c r="T616" s="376"/>
      <c r="U616" s="376"/>
      <c r="V616" s="376"/>
      <c r="W616" s="370"/>
      <c r="X616" s="376"/>
      <c r="Y616" s="626">
        <v>169699</v>
      </c>
      <c r="Z616" s="370"/>
      <c r="AA616" s="370"/>
      <c r="AB616" s="370"/>
      <c r="AC616" s="370"/>
      <c r="AD616" s="370"/>
      <c r="AE616" s="332">
        <v>0</v>
      </c>
      <c r="AF616" s="488"/>
      <c r="AG616" s="332">
        <v>0</v>
      </c>
      <c r="AH616" s="332">
        <v>0</v>
      </c>
      <c r="AI616" s="332">
        <v>0</v>
      </c>
      <c r="AJ616" s="332">
        <v>0</v>
      </c>
      <c r="AK616" s="332">
        <v>0</v>
      </c>
      <c r="AL616" s="332">
        <v>0</v>
      </c>
      <c r="AM616" s="332">
        <v>0</v>
      </c>
      <c r="AN616" s="332">
        <v>0</v>
      </c>
      <c r="AO616" s="332">
        <v>0</v>
      </c>
      <c r="AP616" s="332">
        <v>0</v>
      </c>
      <c r="AQ616" s="469">
        <f t="shared" si="37"/>
        <v>0</v>
      </c>
      <c r="AR616" s="470">
        <f t="shared" si="38"/>
        <v>0</v>
      </c>
      <c r="AS616" s="468">
        <v>0</v>
      </c>
      <c r="AT616" s="380">
        <v>0</v>
      </c>
      <c r="AU616" s="380">
        <v>0</v>
      </c>
      <c r="AV616" s="378">
        <v>0</v>
      </c>
      <c r="AW616" s="332">
        <v>0</v>
      </c>
      <c r="AX616" s="332">
        <v>0</v>
      </c>
      <c r="AY616" s="364">
        <v>0</v>
      </c>
      <c r="AZ616" s="332">
        <v>0</v>
      </c>
      <c r="BA616" s="332">
        <v>0</v>
      </c>
      <c r="BB616" s="332">
        <v>0</v>
      </c>
      <c r="BC616" s="332">
        <v>0</v>
      </c>
      <c r="BD616" s="332">
        <v>0</v>
      </c>
      <c r="BE616" s="332">
        <v>0</v>
      </c>
      <c r="BF616" s="482" t="s">
        <v>2397</v>
      </c>
      <c r="BG616" s="334"/>
    </row>
    <row r="617" spans="2:59" ht="18" customHeight="1" thickBot="1" x14ac:dyDescent="0.35">
      <c r="B617" s="398">
        <v>6613883</v>
      </c>
      <c r="C617" s="357">
        <v>3676</v>
      </c>
      <c r="D617" s="358">
        <v>4415</v>
      </c>
      <c r="E617" s="359">
        <v>45516</v>
      </c>
      <c r="F617" s="360">
        <v>148</v>
      </c>
      <c r="G617" s="354" t="s">
        <v>41</v>
      </c>
      <c r="H617" s="361">
        <v>19050490</v>
      </c>
      <c r="I617" s="360">
        <v>102</v>
      </c>
      <c r="J617" s="478">
        <v>99</v>
      </c>
      <c r="K617" s="478">
        <f t="shared" si="36"/>
        <v>3</v>
      </c>
      <c r="L617" s="478" t="s">
        <v>43</v>
      </c>
      <c r="M617" s="478">
        <v>12</v>
      </c>
      <c r="N617" s="487">
        <v>7</v>
      </c>
      <c r="O617" s="473" t="s">
        <v>2405</v>
      </c>
      <c r="P617" s="400">
        <v>13406221</v>
      </c>
      <c r="Q617" s="362">
        <v>13066823</v>
      </c>
      <c r="R617" s="424">
        <v>339398</v>
      </c>
      <c r="S617" s="370"/>
      <c r="T617" s="376"/>
      <c r="U617" s="376"/>
      <c r="V617" s="376"/>
      <c r="W617" s="370"/>
      <c r="X617" s="376"/>
      <c r="Y617" s="626">
        <v>339398</v>
      </c>
      <c r="Z617" s="370"/>
      <c r="AA617" s="370"/>
      <c r="AB617" s="370"/>
      <c r="AC617" s="370"/>
      <c r="AD617" s="370"/>
      <c r="AE617" s="332">
        <v>0</v>
      </c>
      <c r="AF617" s="488"/>
      <c r="AG617" s="332">
        <v>0</v>
      </c>
      <c r="AH617" s="332">
        <v>0</v>
      </c>
      <c r="AI617" s="332">
        <v>0</v>
      </c>
      <c r="AJ617" s="332">
        <v>0</v>
      </c>
      <c r="AK617" s="332">
        <v>0</v>
      </c>
      <c r="AL617" s="332">
        <v>0</v>
      </c>
      <c r="AM617" s="332">
        <v>0</v>
      </c>
      <c r="AN617" s="332">
        <v>0</v>
      </c>
      <c r="AO617" s="332">
        <v>0</v>
      </c>
      <c r="AP617" s="332">
        <v>0</v>
      </c>
      <c r="AQ617" s="469">
        <f t="shared" si="37"/>
        <v>0</v>
      </c>
      <c r="AR617" s="470">
        <f t="shared" si="38"/>
        <v>0</v>
      </c>
      <c r="AS617" s="468">
        <v>0</v>
      </c>
      <c r="AT617" s="380">
        <v>0</v>
      </c>
      <c r="AU617" s="380">
        <v>0</v>
      </c>
      <c r="AV617" s="378">
        <v>0</v>
      </c>
      <c r="AW617" s="332">
        <v>0</v>
      </c>
      <c r="AX617" s="332">
        <v>0</v>
      </c>
      <c r="AY617" s="364">
        <v>0</v>
      </c>
      <c r="AZ617" s="332">
        <v>0</v>
      </c>
      <c r="BA617" s="332">
        <v>0</v>
      </c>
      <c r="BB617" s="332">
        <v>0</v>
      </c>
      <c r="BC617" s="332">
        <v>0</v>
      </c>
      <c r="BD617" s="332">
        <v>0</v>
      </c>
      <c r="BE617" s="332">
        <v>0</v>
      </c>
      <c r="BF617" s="482" t="s">
        <v>2397</v>
      </c>
      <c r="BG617" s="334"/>
    </row>
    <row r="618" spans="2:59" ht="18" customHeight="1" thickBot="1" x14ac:dyDescent="0.35">
      <c r="B618" s="398">
        <v>6614635</v>
      </c>
      <c r="C618" s="357">
        <v>3624</v>
      </c>
      <c r="D618" s="358">
        <v>4418</v>
      </c>
      <c r="E618" s="359">
        <v>45516</v>
      </c>
      <c r="F618" s="360">
        <v>154</v>
      </c>
      <c r="G618" s="354" t="s">
        <v>41</v>
      </c>
      <c r="H618" s="361">
        <v>19050490</v>
      </c>
      <c r="I618" s="360">
        <v>102</v>
      </c>
      <c r="J618" s="478">
        <v>99</v>
      </c>
      <c r="K618" s="478">
        <f t="shared" si="36"/>
        <v>3</v>
      </c>
      <c r="L618" s="478" t="s">
        <v>43</v>
      </c>
      <c r="M618" s="478">
        <v>12</v>
      </c>
      <c r="N618" s="487">
        <v>7</v>
      </c>
      <c r="O618" s="473" t="s">
        <v>2406</v>
      </c>
      <c r="P618" s="400">
        <v>13406221</v>
      </c>
      <c r="Q618" s="362">
        <v>13066823</v>
      </c>
      <c r="R618" s="424">
        <v>339398</v>
      </c>
      <c r="S618" s="370"/>
      <c r="T618" s="376"/>
      <c r="U618" s="376"/>
      <c r="V618" s="376"/>
      <c r="W618" s="370"/>
      <c r="X618" s="376"/>
      <c r="Y618" s="626">
        <v>339398</v>
      </c>
      <c r="Z618" s="370"/>
      <c r="AA618" s="370"/>
      <c r="AB618" s="370"/>
      <c r="AC618" s="370"/>
      <c r="AD618" s="370"/>
      <c r="AE618" s="332">
        <v>0</v>
      </c>
      <c r="AF618" s="488"/>
      <c r="AG618" s="332">
        <v>0</v>
      </c>
      <c r="AH618" s="332">
        <v>0</v>
      </c>
      <c r="AI618" s="332">
        <v>0</v>
      </c>
      <c r="AJ618" s="332">
        <v>0</v>
      </c>
      <c r="AK618" s="332">
        <v>0</v>
      </c>
      <c r="AL618" s="332">
        <v>0</v>
      </c>
      <c r="AM618" s="332">
        <v>0</v>
      </c>
      <c r="AN618" s="332">
        <v>0</v>
      </c>
      <c r="AO618" s="332">
        <v>0</v>
      </c>
      <c r="AP618" s="332">
        <v>0</v>
      </c>
      <c r="AQ618" s="469">
        <f t="shared" si="37"/>
        <v>0</v>
      </c>
      <c r="AR618" s="470">
        <f t="shared" si="38"/>
        <v>0</v>
      </c>
      <c r="AS618" s="468">
        <v>0</v>
      </c>
      <c r="AT618" s="380">
        <v>0</v>
      </c>
      <c r="AU618" s="380">
        <v>0</v>
      </c>
      <c r="AV618" s="378">
        <v>0</v>
      </c>
      <c r="AW618" s="332">
        <v>0</v>
      </c>
      <c r="AX618" s="332">
        <v>0</v>
      </c>
      <c r="AY618" s="364">
        <v>0</v>
      </c>
      <c r="AZ618" s="332">
        <v>0</v>
      </c>
      <c r="BA618" s="332">
        <v>0</v>
      </c>
      <c r="BB618" s="332">
        <v>0</v>
      </c>
      <c r="BC618" s="332">
        <v>0</v>
      </c>
      <c r="BD618" s="332">
        <v>0</v>
      </c>
      <c r="BE618" s="332">
        <v>0</v>
      </c>
      <c r="BF618" s="482" t="s">
        <v>2397</v>
      </c>
      <c r="BG618" s="334"/>
    </row>
    <row r="619" spans="2:59" ht="18" customHeight="1" thickBot="1" x14ac:dyDescent="0.35">
      <c r="B619" s="398">
        <v>6617715</v>
      </c>
      <c r="C619" s="357">
        <v>3629</v>
      </c>
      <c r="D619" s="358">
        <v>3721</v>
      </c>
      <c r="E619" s="359">
        <v>45516</v>
      </c>
      <c r="F619" s="360">
        <v>32</v>
      </c>
      <c r="G619" s="354" t="s">
        <v>41</v>
      </c>
      <c r="H619" s="361">
        <v>19050490</v>
      </c>
      <c r="I619" s="360">
        <v>102</v>
      </c>
      <c r="J619" s="478">
        <v>99</v>
      </c>
      <c r="K619" s="478">
        <f t="shared" si="36"/>
        <v>3</v>
      </c>
      <c r="L619" s="478" t="s">
        <v>43</v>
      </c>
      <c r="M619" s="478">
        <v>12</v>
      </c>
      <c r="N619" s="487">
        <v>7</v>
      </c>
      <c r="O619" s="473" t="s">
        <v>2407</v>
      </c>
      <c r="P619" s="400">
        <v>47585252</v>
      </c>
      <c r="Q619" s="362">
        <v>45921432</v>
      </c>
      <c r="R619" s="424">
        <v>1663820</v>
      </c>
      <c r="S619" s="370"/>
      <c r="T619" s="376"/>
      <c r="U619" s="376"/>
      <c r="V619" s="376"/>
      <c r="W619" s="370"/>
      <c r="X619" s="376"/>
      <c r="Y619" s="626"/>
      <c r="Z619" s="370"/>
      <c r="AA619" s="370"/>
      <c r="AB619" s="370"/>
      <c r="AC619" s="370"/>
      <c r="AD619" s="370"/>
      <c r="AE619" s="332">
        <v>0</v>
      </c>
      <c r="AF619" s="488"/>
      <c r="AG619" s="332">
        <v>0</v>
      </c>
      <c r="AH619" s="332">
        <v>0</v>
      </c>
      <c r="AI619" s="332">
        <v>0</v>
      </c>
      <c r="AJ619" s="332">
        <v>0</v>
      </c>
      <c r="AK619" s="332">
        <v>0</v>
      </c>
      <c r="AL619" s="332">
        <v>0</v>
      </c>
      <c r="AM619" s="332">
        <v>0</v>
      </c>
      <c r="AN619" s="332">
        <v>0</v>
      </c>
      <c r="AO619" s="332">
        <v>0</v>
      </c>
      <c r="AP619" s="332">
        <v>0</v>
      </c>
      <c r="AQ619" s="469">
        <f t="shared" si="37"/>
        <v>0</v>
      </c>
      <c r="AR619" s="470">
        <f t="shared" si="38"/>
        <v>0</v>
      </c>
      <c r="AS619" s="468">
        <f t="shared" si="39"/>
        <v>1663820</v>
      </c>
      <c r="AT619" s="380">
        <v>0</v>
      </c>
      <c r="AU619" s="380">
        <v>0</v>
      </c>
      <c r="AV619" s="378">
        <v>0</v>
      </c>
      <c r="AW619" s="332">
        <v>0</v>
      </c>
      <c r="AX619" s="332">
        <v>0</v>
      </c>
      <c r="AY619" s="364">
        <v>0</v>
      </c>
      <c r="AZ619" s="332">
        <v>0</v>
      </c>
      <c r="BA619" s="332">
        <v>0</v>
      </c>
      <c r="BB619" s="332">
        <v>0</v>
      </c>
      <c r="BC619" s="332">
        <v>0</v>
      </c>
      <c r="BD619" s="332">
        <v>0</v>
      </c>
      <c r="BE619" s="332">
        <v>0</v>
      </c>
      <c r="BF619" s="482" t="s">
        <v>2397</v>
      </c>
      <c r="BG619" s="334"/>
    </row>
    <row r="620" spans="2:59" ht="18" customHeight="1" thickBot="1" x14ac:dyDescent="0.35">
      <c r="B620" s="398">
        <v>6617850</v>
      </c>
      <c r="C620" s="357">
        <v>3659</v>
      </c>
      <c r="D620" s="358">
        <v>3807</v>
      </c>
      <c r="E620" s="359">
        <v>45516</v>
      </c>
      <c r="F620" s="360">
        <v>37</v>
      </c>
      <c r="G620" s="354" t="s">
        <v>41</v>
      </c>
      <c r="H620" s="361">
        <v>19050490</v>
      </c>
      <c r="I620" s="360">
        <v>102</v>
      </c>
      <c r="J620" s="478">
        <v>99</v>
      </c>
      <c r="K620" s="478">
        <f t="shared" si="36"/>
        <v>3</v>
      </c>
      <c r="L620" s="478" t="s">
        <v>43</v>
      </c>
      <c r="M620" s="478">
        <v>12</v>
      </c>
      <c r="N620" s="487">
        <v>7</v>
      </c>
      <c r="O620" s="473" t="s">
        <v>2408</v>
      </c>
      <c r="P620" s="400">
        <v>37128030</v>
      </c>
      <c r="Q620" s="362">
        <v>35820705</v>
      </c>
      <c r="R620" s="424">
        <v>1307325</v>
      </c>
      <c r="S620" s="370"/>
      <c r="T620" s="376"/>
      <c r="U620" s="376"/>
      <c r="V620" s="376"/>
      <c r="W620" s="370"/>
      <c r="X620" s="376"/>
      <c r="Y620" s="626"/>
      <c r="Z620" s="370"/>
      <c r="AA620" s="370"/>
      <c r="AB620" s="370"/>
      <c r="AC620" s="370"/>
      <c r="AD620" s="370"/>
      <c r="AE620" s="332">
        <v>0</v>
      </c>
      <c r="AF620" s="488"/>
      <c r="AG620" s="332">
        <v>0</v>
      </c>
      <c r="AH620" s="332">
        <v>0</v>
      </c>
      <c r="AI620" s="332">
        <v>0</v>
      </c>
      <c r="AJ620" s="332">
        <v>0</v>
      </c>
      <c r="AK620" s="332">
        <v>0</v>
      </c>
      <c r="AL620" s="332">
        <v>0</v>
      </c>
      <c r="AM620" s="332">
        <v>0</v>
      </c>
      <c r="AN620" s="332">
        <v>0</v>
      </c>
      <c r="AO620" s="332">
        <v>0</v>
      </c>
      <c r="AP620" s="332">
        <v>0</v>
      </c>
      <c r="AQ620" s="469">
        <f t="shared" si="37"/>
        <v>0</v>
      </c>
      <c r="AR620" s="470">
        <f t="shared" si="38"/>
        <v>0</v>
      </c>
      <c r="AS620" s="468">
        <f t="shared" si="39"/>
        <v>1307325</v>
      </c>
      <c r="AT620" s="380">
        <v>0</v>
      </c>
      <c r="AU620" s="380">
        <v>0</v>
      </c>
      <c r="AV620" s="378">
        <v>0</v>
      </c>
      <c r="AW620" s="332">
        <v>0</v>
      </c>
      <c r="AX620" s="332">
        <v>0</v>
      </c>
      <c r="AY620" s="364">
        <v>0</v>
      </c>
      <c r="AZ620" s="332">
        <v>0</v>
      </c>
      <c r="BA620" s="332">
        <v>0</v>
      </c>
      <c r="BB620" s="332">
        <v>0</v>
      </c>
      <c r="BC620" s="332">
        <v>0</v>
      </c>
      <c r="BD620" s="332">
        <v>0</v>
      </c>
      <c r="BE620" s="332">
        <v>0</v>
      </c>
      <c r="BF620" s="482" t="s">
        <v>2397</v>
      </c>
      <c r="BG620" s="334"/>
    </row>
    <row r="621" spans="2:59" ht="18" customHeight="1" thickBot="1" x14ac:dyDescent="0.35">
      <c r="B621" s="398">
        <v>6619552</v>
      </c>
      <c r="C621" s="357">
        <v>3621</v>
      </c>
      <c r="D621" s="358">
        <v>4412</v>
      </c>
      <c r="E621" s="359">
        <v>45516</v>
      </c>
      <c r="F621" s="360">
        <v>141</v>
      </c>
      <c r="G621" s="354" t="s">
        <v>41</v>
      </c>
      <c r="H621" s="361">
        <v>19050490</v>
      </c>
      <c r="I621" s="360">
        <v>102</v>
      </c>
      <c r="J621" s="478">
        <v>99</v>
      </c>
      <c r="K621" s="478">
        <f t="shared" si="36"/>
        <v>3</v>
      </c>
      <c r="L621" s="478" t="s">
        <v>43</v>
      </c>
      <c r="M621" s="478">
        <v>12</v>
      </c>
      <c r="N621" s="487">
        <v>7</v>
      </c>
      <c r="O621" s="473" t="s">
        <v>2409</v>
      </c>
      <c r="P621" s="400">
        <v>13406221</v>
      </c>
      <c r="Q621" s="362">
        <v>13066823</v>
      </c>
      <c r="R621" s="424">
        <v>339398</v>
      </c>
      <c r="S621" s="370"/>
      <c r="T621" s="376"/>
      <c r="U621" s="376"/>
      <c r="V621" s="376"/>
      <c r="W621" s="370"/>
      <c r="X621" s="376"/>
      <c r="Y621" s="626">
        <v>339398</v>
      </c>
      <c r="Z621" s="370"/>
      <c r="AA621" s="370"/>
      <c r="AB621" s="370"/>
      <c r="AC621" s="370"/>
      <c r="AD621" s="370"/>
      <c r="AE621" s="332">
        <v>0</v>
      </c>
      <c r="AF621" s="488"/>
      <c r="AG621" s="332">
        <v>0</v>
      </c>
      <c r="AH621" s="332">
        <v>0</v>
      </c>
      <c r="AI621" s="332">
        <v>0</v>
      </c>
      <c r="AJ621" s="332">
        <v>0</v>
      </c>
      <c r="AK621" s="332">
        <v>0</v>
      </c>
      <c r="AL621" s="332">
        <v>0</v>
      </c>
      <c r="AM621" s="332">
        <v>0</v>
      </c>
      <c r="AN621" s="332">
        <v>0</v>
      </c>
      <c r="AO621" s="332">
        <v>0</v>
      </c>
      <c r="AP621" s="332">
        <v>0</v>
      </c>
      <c r="AQ621" s="469">
        <f t="shared" si="37"/>
        <v>0</v>
      </c>
      <c r="AR621" s="470">
        <f t="shared" si="38"/>
        <v>0</v>
      </c>
      <c r="AS621" s="468">
        <v>0</v>
      </c>
      <c r="AT621" s="380">
        <v>0</v>
      </c>
      <c r="AU621" s="380">
        <v>0</v>
      </c>
      <c r="AV621" s="378">
        <v>0</v>
      </c>
      <c r="AW621" s="332">
        <v>0</v>
      </c>
      <c r="AX621" s="332">
        <v>0</v>
      </c>
      <c r="AY621" s="364">
        <v>0</v>
      </c>
      <c r="AZ621" s="332">
        <v>0</v>
      </c>
      <c r="BA621" s="332">
        <v>0</v>
      </c>
      <c r="BB621" s="332">
        <v>0</v>
      </c>
      <c r="BC621" s="332">
        <v>0</v>
      </c>
      <c r="BD621" s="332">
        <v>0</v>
      </c>
      <c r="BE621" s="332">
        <v>0</v>
      </c>
      <c r="BF621" s="482" t="s">
        <v>2397</v>
      </c>
      <c r="BG621" s="334"/>
    </row>
    <row r="622" spans="2:59" ht="18" customHeight="1" thickBot="1" x14ac:dyDescent="0.35">
      <c r="B622" s="398">
        <v>6619882</v>
      </c>
      <c r="C622" s="357">
        <v>3635</v>
      </c>
      <c r="D622" s="358">
        <v>3705</v>
      </c>
      <c r="E622" s="359">
        <v>45516</v>
      </c>
      <c r="F622" s="360">
        <v>168</v>
      </c>
      <c r="G622" s="354" t="s">
        <v>41</v>
      </c>
      <c r="H622" s="361">
        <v>19050490</v>
      </c>
      <c r="I622" s="360">
        <v>102</v>
      </c>
      <c r="J622" s="478">
        <v>99</v>
      </c>
      <c r="K622" s="478">
        <f t="shared" si="36"/>
        <v>3</v>
      </c>
      <c r="L622" s="478" t="s">
        <v>43</v>
      </c>
      <c r="M622" s="478">
        <v>12</v>
      </c>
      <c r="N622" s="487">
        <v>7</v>
      </c>
      <c r="O622" s="473" t="s">
        <v>2410</v>
      </c>
      <c r="P622" s="400">
        <v>14454749</v>
      </c>
      <c r="Q622" s="362">
        <v>14246767</v>
      </c>
      <c r="R622" s="424">
        <v>207982</v>
      </c>
      <c r="S622" s="370"/>
      <c r="T622" s="376"/>
      <c r="U622" s="376"/>
      <c r="V622" s="376"/>
      <c r="W622" s="370"/>
      <c r="X622" s="376"/>
      <c r="Y622" s="626"/>
      <c r="Z622" s="370"/>
      <c r="AA622" s="370"/>
      <c r="AB622" s="370"/>
      <c r="AC622" s="370"/>
      <c r="AD622" s="370"/>
      <c r="AE622" s="332">
        <v>0</v>
      </c>
      <c r="AF622" s="488"/>
      <c r="AG622" s="332">
        <v>0</v>
      </c>
      <c r="AH622" s="332">
        <v>0</v>
      </c>
      <c r="AI622" s="332">
        <v>0</v>
      </c>
      <c r="AJ622" s="332">
        <v>0</v>
      </c>
      <c r="AK622" s="332">
        <v>0</v>
      </c>
      <c r="AL622" s="332">
        <v>0</v>
      </c>
      <c r="AM622" s="332">
        <v>0</v>
      </c>
      <c r="AN622" s="332">
        <v>0</v>
      </c>
      <c r="AO622" s="332">
        <v>0</v>
      </c>
      <c r="AP622" s="332">
        <v>0</v>
      </c>
      <c r="AQ622" s="469">
        <f t="shared" si="37"/>
        <v>0</v>
      </c>
      <c r="AR622" s="470">
        <f t="shared" si="38"/>
        <v>0</v>
      </c>
      <c r="AS622" s="468">
        <f t="shared" si="39"/>
        <v>207982</v>
      </c>
      <c r="AT622" s="380">
        <v>0</v>
      </c>
      <c r="AU622" s="380">
        <v>0</v>
      </c>
      <c r="AV622" s="378">
        <v>0</v>
      </c>
      <c r="AW622" s="332">
        <v>0</v>
      </c>
      <c r="AX622" s="332">
        <v>0</v>
      </c>
      <c r="AY622" s="364">
        <v>0</v>
      </c>
      <c r="AZ622" s="332">
        <v>0</v>
      </c>
      <c r="BA622" s="332">
        <v>0</v>
      </c>
      <c r="BB622" s="332">
        <v>0</v>
      </c>
      <c r="BC622" s="332">
        <v>0</v>
      </c>
      <c r="BD622" s="332">
        <v>0</v>
      </c>
      <c r="BE622" s="332">
        <v>0</v>
      </c>
      <c r="BF622" s="482" t="s">
        <v>2397</v>
      </c>
      <c r="BG622" s="334"/>
    </row>
    <row r="623" spans="2:59" ht="18" customHeight="1" thickBot="1" x14ac:dyDescent="0.35">
      <c r="B623" s="398">
        <v>6620933</v>
      </c>
      <c r="C623" s="357">
        <v>3628</v>
      </c>
      <c r="D623" s="358">
        <v>3707</v>
      </c>
      <c r="E623" s="359">
        <v>45516</v>
      </c>
      <c r="F623" s="360">
        <v>162</v>
      </c>
      <c r="G623" s="354" t="s">
        <v>41</v>
      </c>
      <c r="H623" s="361">
        <v>19050490</v>
      </c>
      <c r="I623" s="360">
        <v>145</v>
      </c>
      <c r="J623" s="478">
        <v>99</v>
      </c>
      <c r="K623" s="478">
        <f t="shared" si="36"/>
        <v>41</v>
      </c>
      <c r="L623" s="478" t="s">
        <v>98</v>
      </c>
      <c r="M623" s="478">
        <v>12</v>
      </c>
      <c r="N623" s="486">
        <v>7</v>
      </c>
      <c r="O623" s="473" t="s">
        <v>2411</v>
      </c>
      <c r="P623" s="400">
        <v>15634998</v>
      </c>
      <c r="Q623" s="362">
        <v>15522516</v>
      </c>
      <c r="R623" s="424">
        <v>112482</v>
      </c>
      <c r="S623" s="370"/>
      <c r="T623" s="376"/>
      <c r="U623" s="376"/>
      <c r="V623" s="376"/>
      <c r="W623" s="370"/>
      <c r="X623" s="376"/>
      <c r="Y623" s="626"/>
      <c r="Z623" s="370"/>
      <c r="AA623" s="370"/>
      <c r="AB623" s="370"/>
      <c r="AC623" s="370"/>
      <c r="AD623" s="370"/>
      <c r="AE623" s="332">
        <v>0</v>
      </c>
      <c r="AF623" s="488"/>
      <c r="AG623" s="332">
        <v>0</v>
      </c>
      <c r="AH623" s="332">
        <v>0</v>
      </c>
      <c r="AI623" s="332">
        <v>0</v>
      </c>
      <c r="AJ623" s="332">
        <v>0</v>
      </c>
      <c r="AK623" s="332">
        <v>0</v>
      </c>
      <c r="AL623" s="332">
        <v>0</v>
      </c>
      <c r="AM623" s="332">
        <v>0</v>
      </c>
      <c r="AN623" s="332">
        <v>0</v>
      </c>
      <c r="AO623" s="332">
        <v>0</v>
      </c>
      <c r="AP623" s="332">
        <v>0</v>
      </c>
      <c r="AQ623" s="469">
        <f t="shared" si="37"/>
        <v>0</v>
      </c>
      <c r="AR623" s="470">
        <f t="shared" si="38"/>
        <v>0</v>
      </c>
      <c r="AS623" s="468">
        <f t="shared" si="39"/>
        <v>112482</v>
      </c>
      <c r="AT623" s="380">
        <v>0</v>
      </c>
      <c r="AU623" s="380">
        <v>0</v>
      </c>
      <c r="AV623" s="378">
        <v>0</v>
      </c>
      <c r="AW623" s="332">
        <v>0</v>
      </c>
      <c r="AX623" s="332">
        <v>0</v>
      </c>
      <c r="AY623" s="364">
        <v>0</v>
      </c>
      <c r="AZ623" s="332">
        <v>0</v>
      </c>
      <c r="BA623" s="332">
        <v>0</v>
      </c>
      <c r="BB623" s="332">
        <v>0</v>
      </c>
      <c r="BC623" s="332">
        <v>0</v>
      </c>
      <c r="BD623" s="332">
        <v>0</v>
      </c>
      <c r="BE623" s="332">
        <v>0</v>
      </c>
      <c r="BF623" s="482" t="s">
        <v>2397</v>
      </c>
      <c r="BG623" s="334"/>
    </row>
    <row r="624" spans="2:59" ht="18" customHeight="1" thickBot="1" x14ac:dyDescent="0.35">
      <c r="B624" s="398">
        <v>6624452</v>
      </c>
      <c r="C624" s="357">
        <v>3701</v>
      </c>
      <c r="D624" s="358">
        <v>4584</v>
      </c>
      <c r="E624" s="359">
        <v>45516</v>
      </c>
      <c r="F624" s="360">
        <v>447</v>
      </c>
      <c r="G624" s="354" t="s">
        <v>41</v>
      </c>
      <c r="H624" s="361">
        <v>19050490</v>
      </c>
      <c r="I624" s="360">
        <v>95</v>
      </c>
      <c r="J624" s="478">
        <v>99</v>
      </c>
      <c r="K624" s="478">
        <f t="shared" si="36"/>
        <v>45</v>
      </c>
      <c r="L624" s="478" t="s">
        <v>109</v>
      </c>
      <c r="M624" s="478">
        <v>12</v>
      </c>
      <c r="N624" s="487">
        <v>7</v>
      </c>
      <c r="O624" s="473" t="s">
        <v>2412</v>
      </c>
      <c r="P624" s="400">
        <v>36136542</v>
      </c>
      <c r="Q624" s="362">
        <v>28280772</v>
      </c>
      <c r="R624" s="424">
        <v>7855770</v>
      </c>
      <c r="S624" s="370"/>
      <c r="T624" s="376"/>
      <c r="U624" s="376"/>
      <c r="V624" s="376"/>
      <c r="W624" s="370"/>
      <c r="X624" s="376"/>
      <c r="Y624" s="626"/>
      <c r="Z624" s="370"/>
      <c r="AA624" s="370"/>
      <c r="AB624" s="370"/>
      <c r="AC624" s="370"/>
      <c r="AD624" s="370"/>
      <c r="AE624" s="332">
        <v>0</v>
      </c>
      <c r="AF624" s="488">
        <v>7855770</v>
      </c>
      <c r="AG624" s="332">
        <v>0</v>
      </c>
      <c r="AH624" s="332">
        <v>0</v>
      </c>
      <c r="AI624" s="332">
        <v>0</v>
      </c>
      <c r="AJ624" s="332">
        <v>0</v>
      </c>
      <c r="AK624" s="332">
        <v>0</v>
      </c>
      <c r="AL624" s="332">
        <v>0</v>
      </c>
      <c r="AM624" s="332">
        <v>0</v>
      </c>
      <c r="AN624" s="332">
        <v>0</v>
      </c>
      <c r="AO624" s="332">
        <v>0</v>
      </c>
      <c r="AP624" s="332">
        <v>0</v>
      </c>
      <c r="AQ624" s="469">
        <f t="shared" si="37"/>
        <v>7855770</v>
      </c>
      <c r="AR624" s="470">
        <f t="shared" si="38"/>
        <v>1</v>
      </c>
      <c r="AS624" s="468">
        <f t="shared" si="39"/>
        <v>0</v>
      </c>
      <c r="AT624" s="380">
        <v>0</v>
      </c>
      <c r="AU624" s="380">
        <v>0</v>
      </c>
      <c r="AV624" s="378">
        <v>0</v>
      </c>
      <c r="AW624" s="332">
        <v>0</v>
      </c>
      <c r="AX624" s="332">
        <v>0</v>
      </c>
      <c r="AY624" s="364">
        <v>0</v>
      </c>
      <c r="AZ624" s="332">
        <v>0</v>
      </c>
      <c r="BA624" s="332">
        <v>0</v>
      </c>
      <c r="BB624" s="332">
        <v>0</v>
      </c>
      <c r="BC624" s="332">
        <v>0</v>
      </c>
      <c r="BD624" s="332">
        <v>0</v>
      </c>
      <c r="BE624" s="332">
        <v>0</v>
      </c>
      <c r="BF624" s="482" t="s">
        <v>2397</v>
      </c>
      <c r="BG624" s="334"/>
    </row>
    <row r="625" spans="2:59" ht="18" customHeight="1" thickBot="1" x14ac:dyDescent="0.35">
      <c r="B625" s="398">
        <v>6625747</v>
      </c>
      <c r="C625" s="357">
        <v>3700</v>
      </c>
      <c r="D625" s="358">
        <v>3723</v>
      </c>
      <c r="E625" s="359">
        <v>45516</v>
      </c>
      <c r="F625" s="360">
        <v>31</v>
      </c>
      <c r="G625" s="354" t="s">
        <v>41</v>
      </c>
      <c r="H625" s="361">
        <v>19050490</v>
      </c>
      <c r="I625" s="360">
        <v>102</v>
      </c>
      <c r="J625" s="478">
        <v>99</v>
      </c>
      <c r="K625" s="478">
        <f t="shared" si="36"/>
        <v>3</v>
      </c>
      <c r="L625" s="478" t="s">
        <v>43</v>
      </c>
      <c r="M625" s="478">
        <v>12</v>
      </c>
      <c r="N625" s="487">
        <v>7</v>
      </c>
      <c r="O625" s="473" t="s">
        <v>2413</v>
      </c>
      <c r="P625" s="400">
        <v>29008188</v>
      </c>
      <c r="Q625" s="362">
        <v>28799496</v>
      </c>
      <c r="R625" s="424">
        <v>208692</v>
      </c>
      <c r="S625" s="370"/>
      <c r="T625" s="376"/>
      <c r="U625" s="376"/>
      <c r="V625" s="376"/>
      <c r="W625" s="370"/>
      <c r="X625" s="376"/>
      <c r="Y625" s="626"/>
      <c r="Z625" s="370"/>
      <c r="AA625" s="370"/>
      <c r="AB625" s="370"/>
      <c r="AC625" s="370"/>
      <c r="AD625" s="370"/>
      <c r="AE625" s="332">
        <v>0</v>
      </c>
      <c r="AF625" s="488"/>
      <c r="AG625" s="332">
        <v>0</v>
      </c>
      <c r="AH625" s="332">
        <v>0</v>
      </c>
      <c r="AI625" s="332">
        <v>0</v>
      </c>
      <c r="AJ625" s="332">
        <v>0</v>
      </c>
      <c r="AK625" s="332">
        <v>0</v>
      </c>
      <c r="AL625" s="332">
        <v>0</v>
      </c>
      <c r="AM625" s="332">
        <v>0</v>
      </c>
      <c r="AN625" s="332">
        <v>0</v>
      </c>
      <c r="AO625" s="332">
        <v>0</v>
      </c>
      <c r="AP625" s="332">
        <v>0</v>
      </c>
      <c r="AQ625" s="469">
        <f t="shared" si="37"/>
        <v>0</v>
      </c>
      <c r="AR625" s="470">
        <f t="shared" si="38"/>
        <v>0</v>
      </c>
      <c r="AS625" s="468">
        <f t="shared" si="39"/>
        <v>208692</v>
      </c>
      <c r="AT625" s="380">
        <v>0</v>
      </c>
      <c r="AU625" s="380">
        <v>0</v>
      </c>
      <c r="AV625" s="378">
        <v>0</v>
      </c>
      <c r="AW625" s="332">
        <v>0</v>
      </c>
      <c r="AX625" s="332">
        <v>0</v>
      </c>
      <c r="AY625" s="364">
        <v>0</v>
      </c>
      <c r="AZ625" s="332">
        <v>0</v>
      </c>
      <c r="BA625" s="332">
        <v>0</v>
      </c>
      <c r="BB625" s="332">
        <v>0</v>
      </c>
      <c r="BC625" s="332">
        <v>0</v>
      </c>
      <c r="BD625" s="332">
        <v>0</v>
      </c>
      <c r="BE625" s="332">
        <v>0</v>
      </c>
      <c r="BF625" s="482" t="s">
        <v>2397</v>
      </c>
      <c r="BG625" s="334"/>
    </row>
    <row r="626" spans="2:59" ht="18" customHeight="1" thickBot="1" x14ac:dyDescent="0.35">
      <c r="B626" s="398">
        <v>6626099</v>
      </c>
      <c r="C626" s="357">
        <v>3808</v>
      </c>
      <c r="D626" s="358">
        <v>4506</v>
      </c>
      <c r="E626" s="359">
        <v>45518</v>
      </c>
      <c r="F626" s="360">
        <v>352</v>
      </c>
      <c r="G626" s="354" t="s">
        <v>41</v>
      </c>
      <c r="H626" s="361">
        <v>19050490</v>
      </c>
      <c r="I626" s="360">
        <v>102</v>
      </c>
      <c r="J626" s="478">
        <v>99</v>
      </c>
      <c r="K626" s="478">
        <f t="shared" si="36"/>
        <v>3</v>
      </c>
      <c r="L626" s="478" t="s">
        <v>43</v>
      </c>
      <c r="M626" s="478">
        <v>12</v>
      </c>
      <c r="N626" s="487">
        <v>7</v>
      </c>
      <c r="O626" s="473" t="s">
        <v>2414</v>
      </c>
      <c r="P626" s="400">
        <v>35820705</v>
      </c>
      <c r="Q626" s="362">
        <v>26669430</v>
      </c>
      <c r="R626" s="424">
        <v>9151275</v>
      </c>
      <c r="S626" s="370"/>
      <c r="T626" s="376"/>
      <c r="U626" s="376"/>
      <c r="V626" s="376"/>
      <c r="W626" s="370"/>
      <c r="X626" s="376"/>
      <c r="Y626" s="626"/>
      <c r="Z626" s="370"/>
      <c r="AA626" s="370"/>
      <c r="AB626" s="370"/>
      <c r="AC626" s="370"/>
      <c r="AD626" s="370"/>
      <c r="AE626" s="332">
        <v>0</v>
      </c>
      <c r="AF626" s="488"/>
      <c r="AG626" s="332">
        <v>9151275</v>
      </c>
      <c r="AH626" s="332">
        <v>0</v>
      </c>
      <c r="AI626" s="332">
        <v>0</v>
      </c>
      <c r="AJ626" s="332">
        <v>0</v>
      </c>
      <c r="AK626" s="332">
        <v>0</v>
      </c>
      <c r="AL626" s="332">
        <v>0</v>
      </c>
      <c r="AM626" s="332">
        <v>0</v>
      </c>
      <c r="AN626" s="332">
        <v>0</v>
      </c>
      <c r="AO626" s="332">
        <v>0</v>
      </c>
      <c r="AP626" s="332">
        <v>0</v>
      </c>
      <c r="AQ626" s="469">
        <f t="shared" si="37"/>
        <v>9151275</v>
      </c>
      <c r="AR626" s="470">
        <f t="shared" si="38"/>
        <v>1</v>
      </c>
      <c r="AS626" s="468">
        <f t="shared" si="39"/>
        <v>0</v>
      </c>
      <c r="AT626" s="380">
        <v>0</v>
      </c>
      <c r="AU626" s="380">
        <v>0</v>
      </c>
      <c r="AV626" s="378">
        <v>0</v>
      </c>
      <c r="AW626" s="332">
        <v>0</v>
      </c>
      <c r="AX626" s="332">
        <v>0</v>
      </c>
      <c r="AY626" s="364">
        <v>0</v>
      </c>
      <c r="AZ626" s="332">
        <v>0</v>
      </c>
      <c r="BA626" s="332">
        <v>0</v>
      </c>
      <c r="BB626" s="332">
        <v>0</v>
      </c>
      <c r="BC626" s="332">
        <v>0</v>
      </c>
      <c r="BD626" s="332">
        <v>0</v>
      </c>
      <c r="BE626" s="332">
        <v>0</v>
      </c>
      <c r="BF626" s="482" t="s">
        <v>2397</v>
      </c>
      <c r="BG626" s="334"/>
    </row>
    <row r="627" spans="2:59" ht="18" customHeight="1" thickBot="1" x14ac:dyDescent="0.35">
      <c r="B627" s="398">
        <v>6631402</v>
      </c>
      <c r="C627" s="357">
        <v>3837</v>
      </c>
      <c r="D627" s="358">
        <v>4403</v>
      </c>
      <c r="E627" s="359">
        <v>45519</v>
      </c>
      <c r="F627" s="360">
        <v>120</v>
      </c>
      <c r="G627" s="354" t="s">
        <v>41</v>
      </c>
      <c r="H627" s="361">
        <v>19050490</v>
      </c>
      <c r="I627" s="360">
        <v>102</v>
      </c>
      <c r="J627" s="478">
        <v>99</v>
      </c>
      <c r="K627" s="478">
        <f t="shared" si="36"/>
        <v>3</v>
      </c>
      <c r="L627" s="478" t="s">
        <v>43</v>
      </c>
      <c r="M627" s="478">
        <v>12</v>
      </c>
      <c r="N627" s="487">
        <v>7</v>
      </c>
      <c r="O627" s="473" t="s">
        <v>2415</v>
      </c>
      <c r="P627" s="400">
        <v>12897124</v>
      </c>
      <c r="Q627" s="362">
        <v>12727425</v>
      </c>
      <c r="R627" s="424">
        <v>169699</v>
      </c>
      <c r="S627" s="370"/>
      <c r="T627" s="376"/>
      <c r="U627" s="376"/>
      <c r="V627" s="376"/>
      <c r="W627" s="370"/>
      <c r="X627" s="376"/>
      <c r="Y627" s="626">
        <v>169699</v>
      </c>
      <c r="Z627" s="370"/>
      <c r="AA627" s="370"/>
      <c r="AB627" s="370"/>
      <c r="AC627" s="370"/>
      <c r="AD627" s="370"/>
      <c r="AE627" s="332">
        <v>0</v>
      </c>
      <c r="AF627" s="488"/>
      <c r="AG627" s="332">
        <v>0</v>
      </c>
      <c r="AH627" s="332">
        <v>0</v>
      </c>
      <c r="AI627" s="332">
        <v>0</v>
      </c>
      <c r="AJ627" s="332">
        <v>0</v>
      </c>
      <c r="AK627" s="332">
        <v>0</v>
      </c>
      <c r="AL627" s="332">
        <v>0</v>
      </c>
      <c r="AM627" s="332">
        <v>0</v>
      </c>
      <c r="AN627" s="332">
        <v>0</v>
      </c>
      <c r="AO627" s="332">
        <v>0</v>
      </c>
      <c r="AP627" s="332">
        <v>0</v>
      </c>
      <c r="AQ627" s="469">
        <f t="shared" si="37"/>
        <v>0</v>
      </c>
      <c r="AR627" s="470">
        <f t="shared" si="38"/>
        <v>0</v>
      </c>
      <c r="AS627" s="468">
        <v>0</v>
      </c>
      <c r="AT627" s="380">
        <v>0</v>
      </c>
      <c r="AU627" s="380">
        <v>0</v>
      </c>
      <c r="AV627" s="378">
        <v>0</v>
      </c>
      <c r="AW627" s="332">
        <v>0</v>
      </c>
      <c r="AX627" s="332">
        <v>0</v>
      </c>
      <c r="AY627" s="364">
        <v>0</v>
      </c>
      <c r="AZ627" s="332">
        <v>0</v>
      </c>
      <c r="BA627" s="332">
        <v>0</v>
      </c>
      <c r="BB627" s="332">
        <v>0</v>
      </c>
      <c r="BC627" s="332">
        <v>0</v>
      </c>
      <c r="BD627" s="332">
        <v>0</v>
      </c>
      <c r="BE627" s="332">
        <v>0</v>
      </c>
      <c r="BF627" s="482" t="s">
        <v>2397</v>
      </c>
      <c r="BG627" s="334"/>
    </row>
    <row r="628" spans="2:59" ht="18" customHeight="1" thickBot="1" x14ac:dyDescent="0.35">
      <c r="B628" s="398">
        <v>6635873</v>
      </c>
      <c r="C628" s="357">
        <v>3822</v>
      </c>
      <c r="D628" s="358">
        <v>4417</v>
      </c>
      <c r="E628" s="359">
        <v>45519</v>
      </c>
      <c r="F628" s="360">
        <v>153</v>
      </c>
      <c r="G628" s="354" t="s">
        <v>41</v>
      </c>
      <c r="H628" s="361">
        <v>19050490</v>
      </c>
      <c r="I628" s="360">
        <v>102</v>
      </c>
      <c r="J628" s="478">
        <v>99</v>
      </c>
      <c r="K628" s="478">
        <f t="shared" si="36"/>
        <v>3</v>
      </c>
      <c r="L628" s="478" t="s">
        <v>43</v>
      </c>
      <c r="M628" s="478">
        <v>12</v>
      </c>
      <c r="N628" s="486">
        <v>7</v>
      </c>
      <c r="O628" s="473" t="s">
        <v>2416</v>
      </c>
      <c r="P628" s="400">
        <v>13236522</v>
      </c>
      <c r="Q628" s="362">
        <v>11878930</v>
      </c>
      <c r="R628" s="424">
        <v>1357592</v>
      </c>
      <c r="S628" s="370"/>
      <c r="T628" s="376"/>
      <c r="U628" s="376"/>
      <c r="V628" s="376"/>
      <c r="W628" s="370"/>
      <c r="X628" s="376"/>
      <c r="Y628" s="626"/>
      <c r="Z628" s="370"/>
      <c r="AA628" s="370"/>
      <c r="AB628" s="370"/>
      <c r="AC628" s="370"/>
      <c r="AD628" s="370"/>
      <c r="AE628" s="332">
        <v>0</v>
      </c>
      <c r="AF628" s="488"/>
      <c r="AG628" s="332">
        <v>0</v>
      </c>
      <c r="AH628" s="332">
        <v>0</v>
      </c>
      <c r="AI628" s="332">
        <v>0</v>
      </c>
      <c r="AJ628" s="332">
        <v>0</v>
      </c>
      <c r="AK628" s="332">
        <v>0</v>
      </c>
      <c r="AL628" s="332">
        <v>0</v>
      </c>
      <c r="AM628" s="332">
        <v>0</v>
      </c>
      <c r="AN628" s="332">
        <v>0</v>
      </c>
      <c r="AO628" s="332">
        <v>0</v>
      </c>
      <c r="AP628" s="332">
        <v>0</v>
      </c>
      <c r="AQ628" s="469">
        <f t="shared" si="37"/>
        <v>0</v>
      </c>
      <c r="AR628" s="470">
        <f t="shared" si="38"/>
        <v>0</v>
      </c>
      <c r="AS628" s="468">
        <f t="shared" si="39"/>
        <v>1357592</v>
      </c>
      <c r="AT628" s="380">
        <v>0</v>
      </c>
      <c r="AU628" s="380">
        <v>0</v>
      </c>
      <c r="AV628" s="378">
        <v>0</v>
      </c>
      <c r="AW628" s="332">
        <v>0</v>
      </c>
      <c r="AX628" s="332">
        <v>0</v>
      </c>
      <c r="AY628" s="364">
        <v>0</v>
      </c>
      <c r="AZ628" s="332">
        <v>0</v>
      </c>
      <c r="BA628" s="332">
        <v>0</v>
      </c>
      <c r="BB628" s="332">
        <v>0</v>
      </c>
      <c r="BC628" s="332">
        <v>0</v>
      </c>
      <c r="BD628" s="332">
        <v>0</v>
      </c>
      <c r="BE628" s="332">
        <v>0</v>
      </c>
      <c r="BF628" s="482" t="s">
        <v>2397</v>
      </c>
      <c r="BG628" s="334"/>
    </row>
    <row r="629" spans="2:59" ht="18" customHeight="1" thickBot="1" x14ac:dyDescent="0.35">
      <c r="B629" s="398">
        <v>6635951</v>
      </c>
      <c r="C629" s="357">
        <v>3831</v>
      </c>
      <c r="D629" s="358">
        <v>3724</v>
      </c>
      <c r="E629" s="359">
        <v>45519</v>
      </c>
      <c r="F629" s="360">
        <v>34</v>
      </c>
      <c r="G629" s="354" t="s">
        <v>41</v>
      </c>
      <c r="H629" s="361">
        <v>19050490</v>
      </c>
      <c r="I629" s="360">
        <v>102</v>
      </c>
      <c r="J629" s="478">
        <v>99</v>
      </c>
      <c r="K629" s="478">
        <f t="shared" si="36"/>
        <v>3</v>
      </c>
      <c r="L629" s="478" t="s">
        <v>43</v>
      </c>
      <c r="M629" s="478">
        <v>12</v>
      </c>
      <c r="N629" s="486">
        <v>7</v>
      </c>
      <c r="O629" s="473" t="s">
        <v>2417</v>
      </c>
      <c r="P629" s="400">
        <v>35559240</v>
      </c>
      <c r="Q629" s="362">
        <v>35297775</v>
      </c>
      <c r="R629" s="424">
        <v>261465</v>
      </c>
      <c r="S629" s="370"/>
      <c r="T629" s="376"/>
      <c r="U629" s="376"/>
      <c r="V629" s="376"/>
      <c r="W629" s="370"/>
      <c r="X629" s="376"/>
      <c r="Y629" s="626"/>
      <c r="Z629" s="370"/>
      <c r="AA629" s="370"/>
      <c r="AB629" s="370"/>
      <c r="AC629" s="370"/>
      <c r="AD629" s="370"/>
      <c r="AE629" s="332">
        <v>0</v>
      </c>
      <c r="AF629" s="488"/>
      <c r="AG629" s="332">
        <v>0</v>
      </c>
      <c r="AH629" s="332">
        <v>0</v>
      </c>
      <c r="AI629" s="332">
        <v>0</v>
      </c>
      <c r="AJ629" s="332">
        <v>0</v>
      </c>
      <c r="AK629" s="332">
        <v>0</v>
      </c>
      <c r="AL629" s="332">
        <v>0</v>
      </c>
      <c r="AM629" s="332">
        <v>0</v>
      </c>
      <c r="AN629" s="332">
        <v>0</v>
      </c>
      <c r="AO629" s="332">
        <v>0</v>
      </c>
      <c r="AP629" s="332">
        <v>0</v>
      </c>
      <c r="AQ629" s="469">
        <f t="shared" si="37"/>
        <v>0</v>
      </c>
      <c r="AR629" s="470">
        <f t="shared" si="38"/>
        <v>0</v>
      </c>
      <c r="AS629" s="468">
        <f t="shared" si="39"/>
        <v>261465</v>
      </c>
      <c r="AT629" s="380">
        <v>0</v>
      </c>
      <c r="AU629" s="380">
        <v>0</v>
      </c>
      <c r="AV629" s="378">
        <v>0</v>
      </c>
      <c r="AW629" s="332">
        <v>0</v>
      </c>
      <c r="AX629" s="332">
        <v>0</v>
      </c>
      <c r="AY629" s="364">
        <v>0</v>
      </c>
      <c r="AZ629" s="332">
        <v>0</v>
      </c>
      <c r="BA629" s="332">
        <v>0</v>
      </c>
      <c r="BB629" s="332">
        <v>0</v>
      </c>
      <c r="BC629" s="332">
        <v>0</v>
      </c>
      <c r="BD629" s="332">
        <v>0</v>
      </c>
      <c r="BE629" s="332">
        <v>0</v>
      </c>
      <c r="BF629" s="482" t="s">
        <v>2397</v>
      </c>
      <c r="BG629" s="334"/>
    </row>
    <row r="630" spans="2:59" ht="18" customHeight="1" thickBot="1" x14ac:dyDescent="0.35">
      <c r="B630" s="398">
        <v>6636402</v>
      </c>
      <c r="C630" s="357">
        <v>3829</v>
      </c>
      <c r="D630" s="358">
        <v>3706</v>
      </c>
      <c r="E630" s="359">
        <v>45519</v>
      </c>
      <c r="F630" s="360">
        <v>165</v>
      </c>
      <c r="G630" s="354" t="s">
        <v>41</v>
      </c>
      <c r="H630" s="361">
        <v>19050490</v>
      </c>
      <c r="I630" s="360">
        <v>102</v>
      </c>
      <c r="J630" s="478">
        <v>99</v>
      </c>
      <c r="K630" s="478">
        <f t="shared" si="36"/>
        <v>3</v>
      </c>
      <c r="L630" s="478" t="s">
        <v>43</v>
      </c>
      <c r="M630" s="478">
        <v>12</v>
      </c>
      <c r="N630" s="487">
        <v>7</v>
      </c>
      <c r="O630" s="473" t="s">
        <v>2418</v>
      </c>
      <c r="P630" s="400">
        <v>25258192</v>
      </c>
      <c r="Q630" s="362">
        <v>24329582</v>
      </c>
      <c r="R630" s="424">
        <v>928610</v>
      </c>
      <c r="S630" s="370"/>
      <c r="T630" s="376"/>
      <c r="U630" s="376"/>
      <c r="V630" s="376"/>
      <c r="W630" s="370"/>
      <c r="X630" s="376"/>
      <c r="Y630" s="626"/>
      <c r="Z630" s="370"/>
      <c r="AA630" s="370"/>
      <c r="AB630" s="370"/>
      <c r="AC630" s="370"/>
      <c r="AD630" s="370"/>
      <c r="AE630" s="332">
        <v>0</v>
      </c>
      <c r="AF630" s="488"/>
      <c r="AG630" s="332">
        <v>0</v>
      </c>
      <c r="AH630" s="332">
        <v>0</v>
      </c>
      <c r="AI630" s="332">
        <v>0</v>
      </c>
      <c r="AJ630" s="332">
        <v>0</v>
      </c>
      <c r="AK630" s="332">
        <v>0</v>
      </c>
      <c r="AL630" s="332">
        <v>0</v>
      </c>
      <c r="AM630" s="332">
        <v>0</v>
      </c>
      <c r="AN630" s="332">
        <v>0</v>
      </c>
      <c r="AO630" s="332">
        <v>0</v>
      </c>
      <c r="AP630" s="332">
        <v>0</v>
      </c>
      <c r="AQ630" s="469">
        <f t="shared" si="37"/>
        <v>0</v>
      </c>
      <c r="AR630" s="470">
        <f t="shared" si="38"/>
        <v>0</v>
      </c>
      <c r="AS630" s="468">
        <f t="shared" si="39"/>
        <v>928610</v>
      </c>
      <c r="AT630" s="380">
        <v>0</v>
      </c>
      <c r="AU630" s="380">
        <v>0</v>
      </c>
      <c r="AV630" s="378">
        <v>0</v>
      </c>
      <c r="AW630" s="332">
        <v>0</v>
      </c>
      <c r="AX630" s="332">
        <v>0</v>
      </c>
      <c r="AY630" s="364">
        <v>0</v>
      </c>
      <c r="AZ630" s="332">
        <v>0</v>
      </c>
      <c r="BA630" s="332">
        <v>0</v>
      </c>
      <c r="BB630" s="332">
        <v>0</v>
      </c>
      <c r="BC630" s="332">
        <v>0</v>
      </c>
      <c r="BD630" s="332">
        <v>0</v>
      </c>
      <c r="BE630" s="332">
        <v>0</v>
      </c>
      <c r="BF630" s="482" t="s">
        <v>2397</v>
      </c>
      <c r="BG630" s="334"/>
    </row>
    <row r="631" spans="2:59" ht="18" customHeight="1" thickBot="1" x14ac:dyDescent="0.35">
      <c r="B631" s="398">
        <v>6638575</v>
      </c>
      <c r="C631" s="357">
        <v>3917</v>
      </c>
      <c r="D631" s="358">
        <v>4419</v>
      </c>
      <c r="E631" s="359">
        <v>45520</v>
      </c>
      <c r="F631" s="360">
        <v>193</v>
      </c>
      <c r="G631" s="354" t="s">
        <v>41</v>
      </c>
      <c r="H631" s="361">
        <v>19050490</v>
      </c>
      <c r="I631" s="360">
        <v>102</v>
      </c>
      <c r="J631" s="478">
        <v>99</v>
      </c>
      <c r="K631" s="478">
        <f t="shared" si="36"/>
        <v>3</v>
      </c>
      <c r="L631" s="478" t="s">
        <v>43</v>
      </c>
      <c r="M631" s="478">
        <v>12</v>
      </c>
      <c r="N631" s="487">
        <v>7</v>
      </c>
      <c r="O631" s="473" t="s">
        <v>2419</v>
      </c>
      <c r="P631" s="400">
        <v>12747425</v>
      </c>
      <c r="Q631" s="362">
        <v>11878930</v>
      </c>
      <c r="R631" s="424">
        <v>868495</v>
      </c>
      <c r="S631" s="370"/>
      <c r="T631" s="376"/>
      <c r="U631" s="376"/>
      <c r="V631" s="376"/>
      <c r="W631" s="370"/>
      <c r="X631" s="376"/>
      <c r="Y631" s="626">
        <v>868495</v>
      </c>
      <c r="Z631" s="370"/>
      <c r="AA631" s="370"/>
      <c r="AB631" s="370"/>
      <c r="AC631" s="370"/>
      <c r="AD631" s="370"/>
      <c r="AE631" s="332">
        <v>0</v>
      </c>
      <c r="AF631" s="488"/>
      <c r="AG631" s="332">
        <v>0</v>
      </c>
      <c r="AH631" s="332">
        <v>0</v>
      </c>
      <c r="AI631" s="332">
        <v>0</v>
      </c>
      <c r="AJ631" s="332">
        <v>0</v>
      </c>
      <c r="AK631" s="332">
        <v>0</v>
      </c>
      <c r="AL631" s="332">
        <v>0</v>
      </c>
      <c r="AM631" s="332">
        <v>0</v>
      </c>
      <c r="AN631" s="332">
        <v>0</v>
      </c>
      <c r="AO631" s="332">
        <v>0</v>
      </c>
      <c r="AP631" s="332">
        <v>0</v>
      </c>
      <c r="AQ631" s="469">
        <f t="shared" si="37"/>
        <v>0</v>
      </c>
      <c r="AR631" s="470">
        <f t="shared" si="38"/>
        <v>0</v>
      </c>
      <c r="AS631" s="468">
        <v>0</v>
      </c>
      <c r="AT631" s="380">
        <v>0</v>
      </c>
      <c r="AU631" s="380">
        <v>0</v>
      </c>
      <c r="AV631" s="378">
        <v>0</v>
      </c>
      <c r="AW631" s="332">
        <v>0</v>
      </c>
      <c r="AX631" s="332">
        <v>0</v>
      </c>
      <c r="AY631" s="364">
        <v>0</v>
      </c>
      <c r="AZ631" s="332">
        <v>0</v>
      </c>
      <c r="BA631" s="332">
        <v>0</v>
      </c>
      <c r="BB631" s="332">
        <v>0</v>
      </c>
      <c r="BC631" s="332">
        <v>0</v>
      </c>
      <c r="BD631" s="332">
        <v>0</v>
      </c>
      <c r="BE631" s="332">
        <v>0</v>
      </c>
      <c r="BF631" s="482" t="s">
        <v>2397</v>
      </c>
      <c r="BG631" s="334"/>
    </row>
    <row r="632" spans="2:59" ht="18" customHeight="1" thickBot="1" x14ac:dyDescent="0.35">
      <c r="B632" s="398">
        <v>6640644</v>
      </c>
      <c r="C632" s="357">
        <v>3898</v>
      </c>
      <c r="D632" s="358">
        <v>4942</v>
      </c>
      <c r="E632" s="359">
        <v>45520</v>
      </c>
      <c r="F632" s="360">
        <v>484</v>
      </c>
      <c r="G632" s="354" t="s">
        <v>41</v>
      </c>
      <c r="H632" s="361">
        <v>19050490</v>
      </c>
      <c r="I632" s="360">
        <v>95</v>
      </c>
      <c r="J632" s="478">
        <v>99</v>
      </c>
      <c r="K632" s="478">
        <f t="shared" si="36"/>
        <v>45</v>
      </c>
      <c r="L632" s="478" t="s">
        <v>109</v>
      </c>
      <c r="M632" s="478">
        <v>12</v>
      </c>
      <c r="N632" s="487">
        <v>7</v>
      </c>
      <c r="O632" s="473" t="s">
        <v>2420</v>
      </c>
      <c r="P632" s="400">
        <v>21894783</v>
      </c>
      <c r="Q632" s="362">
        <v>11711163</v>
      </c>
      <c r="R632" s="424">
        <v>10183620</v>
      </c>
      <c r="S632" s="370"/>
      <c r="T632" s="376"/>
      <c r="U632" s="376"/>
      <c r="V632" s="376"/>
      <c r="W632" s="370"/>
      <c r="X632" s="376"/>
      <c r="Y632" s="626"/>
      <c r="Z632" s="370"/>
      <c r="AA632" s="370"/>
      <c r="AB632" s="370"/>
      <c r="AC632" s="370"/>
      <c r="AD632" s="370"/>
      <c r="AE632" s="332">
        <v>0</v>
      </c>
      <c r="AF632" s="488">
        <v>1866997</v>
      </c>
      <c r="AG632" s="332">
        <v>5091810</v>
      </c>
      <c r="AH632" s="332">
        <v>3224813</v>
      </c>
      <c r="AI632" s="332">
        <v>0</v>
      </c>
      <c r="AJ632" s="332">
        <v>0</v>
      </c>
      <c r="AK632" s="332">
        <v>0</v>
      </c>
      <c r="AL632" s="332">
        <v>0</v>
      </c>
      <c r="AM632" s="332">
        <v>0</v>
      </c>
      <c r="AN632" s="332">
        <v>0</v>
      </c>
      <c r="AO632" s="332">
        <v>0</v>
      </c>
      <c r="AP632" s="332">
        <v>0</v>
      </c>
      <c r="AQ632" s="469">
        <f t="shared" si="37"/>
        <v>10183620</v>
      </c>
      <c r="AR632" s="470">
        <f t="shared" si="38"/>
        <v>1</v>
      </c>
      <c r="AS632" s="468">
        <f t="shared" si="39"/>
        <v>0</v>
      </c>
      <c r="AT632" s="380">
        <v>0</v>
      </c>
      <c r="AU632" s="380">
        <v>0</v>
      </c>
      <c r="AV632" s="378">
        <v>5091810</v>
      </c>
      <c r="AW632" s="332">
        <v>3224813</v>
      </c>
      <c r="AX632" s="332">
        <v>0</v>
      </c>
      <c r="AY632" s="364">
        <v>0</v>
      </c>
      <c r="AZ632" s="332">
        <v>0</v>
      </c>
      <c r="BA632" s="332">
        <v>0</v>
      </c>
      <c r="BB632" s="332">
        <v>0</v>
      </c>
      <c r="BC632" s="332">
        <v>0</v>
      </c>
      <c r="BD632" s="332">
        <v>0</v>
      </c>
      <c r="BE632" s="332">
        <v>0</v>
      </c>
      <c r="BF632" s="481" t="s">
        <v>2392</v>
      </c>
      <c r="BG632" s="334"/>
    </row>
    <row r="633" spans="2:59" ht="18" customHeight="1" thickBot="1" x14ac:dyDescent="0.35">
      <c r="B633" s="398">
        <v>6645652</v>
      </c>
      <c r="C633" s="357">
        <v>3903</v>
      </c>
      <c r="D633" s="358">
        <v>4558</v>
      </c>
      <c r="E633" s="359">
        <v>45520</v>
      </c>
      <c r="F633" s="360">
        <v>255</v>
      </c>
      <c r="G633" s="354" t="s">
        <v>41</v>
      </c>
      <c r="H633" s="361">
        <v>19050140</v>
      </c>
      <c r="I633" s="360">
        <v>102</v>
      </c>
      <c r="J633" s="478">
        <v>99</v>
      </c>
      <c r="K633" s="478">
        <f t="shared" si="36"/>
        <v>3</v>
      </c>
      <c r="L633" s="478" t="s">
        <v>43</v>
      </c>
      <c r="M633" s="478">
        <v>12</v>
      </c>
      <c r="N633" s="487">
        <v>7</v>
      </c>
      <c r="O633" s="473" t="s">
        <v>2421</v>
      </c>
      <c r="P633" s="400">
        <v>35559240</v>
      </c>
      <c r="Q633" s="362">
        <v>33728985</v>
      </c>
      <c r="R633" s="424">
        <v>1830255</v>
      </c>
      <c r="S633" s="370"/>
      <c r="T633" s="376"/>
      <c r="U633" s="376"/>
      <c r="V633" s="376"/>
      <c r="W633" s="370"/>
      <c r="X633" s="376"/>
      <c r="Y633" s="626">
        <v>1830255</v>
      </c>
      <c r="Z633" s="370"/>
      <c r="AA633" s="370"/>
      <c r="AB633" s="370"/>
      <c r="AC633" s="370"/>
      <c r="AD633" s="370"/>
      <c r="AE633" s="332">
        <v>0</v>
      </c>
      <c r="AF633" s="488"/>
      <c r="AG633" s="332">
        <v>0</v>
      </c>
      <c r="AH633" s="332">
        <v>0</v>
      </c>
      <c r="AI633" s="332">
        <v>0</v>
      </c>
      <c r="AJ633" s="332">
        <v>0</v>
      </c>
      <c r="AK633" s="332">
        <v>0</v>
      </c>
      <c r="AL633" s="332">
        <v>0</v>
      </c>
      <c r="AM633" s="332">
        <v>0</v>
      </c>
      <c r="AN633" s="332">
        <v>0</v>
      </c>
      <c r="AO633" s="332">
        <v>0</v>
      </c>
      <c r="AP633" s="332">
        <v>0</v>
      </c>
      <c r="AQ633" s="469">
        <f t="shared" si="37"/>
        <v>0</v>
      </c>
      <c r="AR633" s="470">
        <f t="shared" si="38"/>
        <v>0</v>
      </c>
      <c r="AS633" s="468">
        <v>0</v>
      </c>
      <c r="AT633" s="380">
        <v>0</v>
      </c>
      <c r="AU633" s="380">
        <v>0</v>
      </c>
      <c r="AV633" s="378">
        <v>0</v>
      </c>
      <c r="AW633" s="332">
        <v>0</v>
      </c>
      <c r="AX633" s="332">
        <v>0</v>
      </c>
      <c r="AY633" s="364">
        <v>0</v>
      </c>
      <c r="AZ633" s="332">
        <v>0</v>
      </c>
      <c r="BA633" s="332">
        <v>0</v>
      </c>
      <c r="BB633" s="332">
        <v>0</v>
      </c>
      <c r="BC633" s="332">
        <v>0</v>
      </c>
      <c r="BD633" s="332">
        <v>0</v>
      </c>
      <c r="BE633" s="332">
        <v>0</v>
      </c>
      <c r="BF633" s="482" t="s">
        <v>2397</v>
      </c>
      <c r="BG633" s="334"/>
    </row>
    <row r="634" spans="2:59" ht="18" customHeight="1" thickBot="1" x14ac:dyDescent="0.35">
      <c r="B634" s="398">
        <v>6651844</v>
      </c>
      <c r="C634" s="357">
        <v>3987</v>
      </c>
      <c r="D634" s="358">
        <v>4488</v>
      </c>
      <c r="E634" s="359">
        <v>45524</v>
      </c>
      <c r="F634" s="360">
        <v>278</v>
      </c>
      <c r="G634" s="354" t="s">
        <v>41</v>
      </c>
      <c r="H634" s="361">
        <v>19050490</v>
      </c>
      <c r="I634" s="360">
        <v>149</v>
      </c>
      <c r="J634" s="478">
        <v>99</v>
      </c>
      <c r="K634" s="478">
        <f t="shared" si="36"/>
        <v>42</v>
      </c>
      <c r="L634" s="478" t="s">
        <v>102</v>
      </c>
      <c r="M634" s="478">
        <v>12</v>
      </c>
      <c r="N634" s="487">
        <v>7</v>
      </c>
      <c r="O634" s="473" t="s">
        <v>2422</v>
      </c>
      <c r="P634" s="400">
        <v>22245372</v>
      </c>
      <c r="Q634" s="362">
        <v>22075560</v>
      </c>
      <c r="R634" s="424">
        <v>169812</v>
      </c>
      <c r="S634" s="370"/>
      <c r="T634" s="376"/>
      <c r="U634" s="376"/>
      <c r="V634" s="376"/>
      <c r="W634" s="370"/>
      <c r="X634" s="376"/>
      <c r="Y634" s="626"/>
      <c r="Z634" s="370"/>
      <c r="AA634" s="370"/>
      <c r="AB634" s="370"/>
      <c r="AC634" s="370"/>
      <c r="AD634" s="370"/>
      <c r="AE634" s="332">
        <v>0</v>
      </c>
      <c r="AF634" s="488"/>
      <c r="AG634" s="332">
        <v>0</v>
      </c>
      <c r="AH634" s="332">
        <v>0</v>
      </c>
      <c r="AI634" s="332">
        <v>0</v>
      </c>
      <c r="AJ634" s="332">
        <v>0</v>
      </c>
      <c r="AK634" s="332">
        <v>0</v>
      </c>
      <c r="AL634" s="332">
        <v>0</v>
      </c>
      <c r="AM634" s="332">
        <v>0</v>
      </c>
      <c r="AN634" s="332">
        <v>0</v>
      </c>
      <c r="AO634" s="332">
        <v>0</v>
      </c>
      <c r="AP634" s="332">
        <v>0</v>
      </c>
      <c r="AQ634" s="469">
        <f t="shared" si="37"/>
        <v>0</v>
      </c>
      <c r="AR634" s="470">
        <f t="shared" si="38"/>
        <v>0</v>
      </c>
      <c r="AS634" s="468">
        <f t="shared" si="39"/>
        <v>169812</v>
      </c>
      <c r="AT634" s="380">
        <v>0</v>
      </c>
      <c r="AU634" s="380">
        <v>0</v>
      </c>
      <c r="AV634" s="378">
        <v>0</v>
      </c>
      <c r="AW634" s="332">
        <v>0</v>
      </c>
      <c r="AX634" s="332">
        <v>0</v>
      </c>
      <c r="AY634" s="364">
        <v>0</v>
      </c>
      <c r="AZ634" s="332">
        <v>0</v>
      </c>
      <c r="BA634" s="332">
        <v>0</v>
      </c>
      <c r="BB634" s="332">
        <v>0</v>
      </c>
      <c r="BC634" s="332">
        <v>0</v>
      </c>
      <c r="BD634" s="332">
        <v>0</v>
      </c>
      <c r="BE634" s="332">
        <v>0</v>
      </c>
      <c r="BF634" s="482" t="s">
        <v>2397</v>
      </c>
      <c r="BG634" s="334"/>
    </row>
    <row r="635" spans="2:59" ht="18" customHeight="1" thickBot="1" x14ac:dyDescent="0.35">
      <c r="B635" s="398">
        <v>6654439</v>
      </c>
      <c r="C635" s="357">
        <v>3998</v>
      </c>
      <c r="D635" s="358">
        <v>4653</v>
      </c>
      <c r="E635" s="359">
        <v>45524</v>
      </c>
      <c r="F635" s="360">
        <v>192</v>
      </c>
      <c r="G635" s="354" t="s">
        <v>41</v>
      </c>
      <c r="H635" s="361">
        <v>19050490</v>
      </c>
      <c r="I635" s="360">
        <v>102</v>
      </c>
      <c r="J635" s="478">
        <v>99</v>
      </c>
      <c r="K635" s="478">
        <f t="shared" si="36"/>
        <v>3</v>
      </c>
      <c r="L635" s="478" t="s">
        <v>43</v>
      </c>
      <c r="M635" s="478">
        <v>12</v>
      </c>
      <c r="N635" s="487">
        <v>7</v>
      </c>
      <c r="O635" s="473" t="s">
        <v>2423</v>
      </c>
      <c r="P635" s="400">
        <v>34251915</v>
      </c>
      <c r="Q635" s="362">
        <v>33728985</v>
      </c>
      <c r="R635" s="424">
        <v>522930</v>
      </c>
      <c r="S635" s="370"/>
      <c r="T635" s="376"/>
      <c r="U635" s="376"/>
      <c r="V635" s="376"/>
      <c r="W635" s="370"/>
      <c r="X635" s="376"/>
      <c r="Y635" s="626"/>
      <c r="Z635" s="370"/>
      <c r="AA635" s="370"/>
      <c r="AB635" s="370"/>
      <c r="AC635" s="370"/>
      <c r="AD635" s="370"/>
      <c r="AE635" s="332">
        <v>0</v>
      </c>
      <c r="AF635" s="488"/>
      <c r="AG635" s="332">
        <v>0</v>
      </c>
      <c r="AH635" s="332">
        <v>0</v>
      </c>
      <c r="AI635" s="332">
        <v>0</v>
      </c>
      <c r="AJ635" s="332">
        <v>0</v>
      </c>
      <c r="AK635" s="332">
        <v>0</v>
      </c>
      <c r="AL635" s="332">
        <v>0</v>
      </c>
      <c r="AM635" s="332">
        <v>0</v>
      </c>
      <c r="AN635" s="332">
        <v>0</v>
      </c>
      <c r="AO635" s="332">
        <v>0</v>
      </c>
      <c r="AP635" s="332">
        <v>0</v>
      </c>
      <c r="AQ635" s="469">
        <f t="shared" si="37"/>
        <v>0</v>
      </c>
      <c r="AR635" s="470">
        <f t="shared" si="38"/>
        <v>0</v>
      </c>
      <c r="AS635" s="468">
        <f t="shared" si="39"/>
        <v>522930</v>
      </c>
      <c r="AT635" s="380">
        <v>0</v>
      </c>
      <c r="AU635" s="380">
        <v>0</v>
      </c>
      <c r="AV635" s="378">
        <v>0</v>
      </c>
      <c r="AW635" s="332">
        <v>0</v>
      </c>
      <c r="AX635" s="332">
        <v>0</v>
      </c>
      <c r="AY635" s="364">
        <v>0</v>
      </c>
      <c r="AZ635" s="332">
        <v>0</v>
      </c>
      <c r="BA635" s="332">
        <v>0</v>
      </c>
      <c r="BB635" s="332">
        <v>0</v>
      </c>
      <c r="BC635" s="332">
        <v>0</v>
      </c>
      <c r="BD635" s="332">
        <v>0</v>
      </c>
      <c r="BE635" s="332">
        <v>0</v>
      </c>
      <c r="BF635" s="482" t="s">
        <v>2397</v>
      </c>
      <c r="BG635" s="334"/>
    </row>
    <row r="636" spans="2:59" ht="18" customHeight="1" thickBot="1" x14ac:dyDescent="0.35">
      <c r="B636" s="398">
        <v>6669434</v>
      </c>
      <c r="C636" s="357">
        <v>4192</v>
      </c>
      <c r="D636" s="358">
        <v>4496</v>
      </c>
      <c r="E636" s="359">
        <v>45530</v>
      </c>
      <c r="F636" s="360">
        <v>326</v>
      </c>
      <c r="G636" s="354" t="s">
        <v>41</v>
      </c>
      <c r="H636" s="361">
        <v>19050490</v>
      </c>
      <c r="I636" s="360">
        <v>149</v>
      </c>
      <c r="J636" s="478">
        <v>99</v>
      </c>
      <c r="K636" s="478">
        <f t="shared" si="36"/>
        <v>42</v>
      </c>
      <c r="L636" s="478" t="s">
        <v>101</v>
      </c>
      <c r="M636" s="478">
        <v>12</v>
      </c>
      <c r="N636" s="487">
        <v>7</v>
      </c>
      <c r="O636" s="473" t="s">
        <v>2424</v>
      </c>
      <c r="P636" s="400">
        <v>33467520</v>
      </c>
      <c r="Q636" s="362">
        <v>31898730</v>
      </c>
      <c r="R636" s="424">
        <v>1568790</v>
      </c>
      <c r="S636" s="370"/>
      <c r="T636" s="376"/>
      <c r="U636" s="376"/>
      <c r="V636" s="376"/>
      <c r="W636" s="370"/>
      <c r="X636" s="376"/>
      <c r="Y636" s="626"/>
      <c r="Z636" s="370"/>
      <c r="AA636" s="370"/>
      <c r="AB636" s="370"/>
      <c r="AC636" s="370"/>
      <c r="AD636" s="370"/>
      <c r="AE636" s="332">
        <v>0</v>
      </c>
      <c r="AF636" s="488"/>
      <c r="AG636" s="332">
        <v>0</v>
      </c>
      <c r="AH636" s="332">
        <v>0</v>
      </c>
      <c r="AI636" s="332">
        <v>0</v>
      </c>
      <c r="AJ636" s="332">
        <v>0</v>
      </c>
      <c r="AK636" s="332">
        <v>0</v>
      </c>
      <c r="AL636" s="332">
        <v>0</v>
      </c>
      <c r="AM636" s="332">
        <v>0</v>
      </c>
      <c r="AN636" s="332">
        <v>0</v>
      </c>
      <c r="AO636" s="332">
        <v>0</v>
      </c>
      <c r="AP636" s="332">
        <v>0</v>
      </c>
      <c r="AQ636" s="469">
        <f t="shared" si="37"/>
        <v>0</v>
      </c>
      <c r="AR636" s="470">
        <f t="shared" si="38"/>
        <v>0</v>
      </c>
      <c r="AS636" s="468">
        <f t="shared" si="39"/>
        <v>1568790</v>
      </c>
      <c r="AT636" s="380">
        <v>0</v>
      </c>
      <c r="AU636" s="380">
        <v>0</v>
      </c>
      <c r="AV636" s="378">
        <v>0</v>
      </c>
      <c r="AW636" s="332">
        <v>0</v>
      </c>
      <c r="AX636" s="332">
        <v>0</v>
      </c>
      <c r="AY636" s="364">
        <v>0</v>
      </c>
      <c r="AZ636" s="332">
        <v>0</v>
      </c>
      <c r="BA636" s="332">
        <v>0</v>
      </c>
      <c r="BB636" s="332">
        <v>0</v>
      </c>
      <c r="BC636" s="332">
        <v>0</v>
      </c>
      <c r="BD636" s="332">
        <v>0</v>
      </c>
      <c r="BE636" s="332">
        <v>0</v>
      </c>
      <c r="BF636" s="482" t="s">
        <v>2397</v>
      </c>
      <c r="BG636" s="334"/>
    </row>
    <row r="637" spans="2:59" ht="18" customHeight="1" thickBot="1" x14ac:dyDescent="0.35">
      <c r="B637" s="398">
        <v>6673233</v>
      </c>
      <c r="C637" s="357">
        <v>4246</v>
      </c>
      <c r="D637" s="358">
        <v>4710</v>
      </c>
      <c r="E637" s="359">
        <v>45532</v>
      </c>
      <c r="F637" s="360">
        <v>219</v>
      </c>
      <c r="G637" s="354" t="s">
        <v>41</v>
      </c>
      <c r="H637" s="361">
        <v>19050490</v>
      </c>
      <c r="I637" s="360">
        <v>102</v>
      </c>
      <c r="J637" s="478">
        <v>99</v>
      </c>
      <c r="K637" s="478">
        <f t="shared" si="36"/>
        <v>3</v>
      </c>
      <c r="L637" s="478" t="s">
        <v>43</v>
      </c>
      <c r="M637" s="478">
        <v>12</v>
      </c>
      <c r="N637" s="487">
        <v>7</v>
      </c>
      <c r="O637" s="473" t="s">
        <v>2425</v>
      </c>
      <c r="P637" s="400">
        <v>33467520</v>
      </c>
      <c r="Q637" s="362">
        <v>33206055</v>
      </c>
      <c r="R637" s="424">
        <v>261465</v>
      </c>
      <c r="S637" s="370"/>
      <c r="T637" s="376"/>
      <c r="U637" s="376"/>
      <c r="V637" s="376"/>
      <c r="W637" s="370"/>
      <c r="X637" s="376"/>
      <c r="Y637" s="626"/>
      <c r="Z637" s="370"/>
      <c r="AA637" s="370"/>
      <c r="AB637" s="370"/>
      <c r="AC637" s="370"/>
      <c r="AD637" s="370"/>
      <c r="AE637" s="332">
        <v>0</v>
      </c>
      <c r="AF637" s="488"/>
      <c r="AG637" s="332">
        <v>0</v>
      </c>
      <c r="AH637" s="332">
        <v>0</v>
      </c>
      <c r="AI637" s="332">
        <v>0</v>
      </c>
      <c r="AJ637" s="332">
        <v>0</v>
      </c>
      <c r="AK637" s="332">
        <v>0</v>
      </c>
      <c r="AL637" s="332">
        <v>0</v>
      </c>
      <c r="AM637" s="332">
        <v>0</v>
      </c>
      <c r="AN637" s="332">
        <v>0</v>
      </c>
      <c r="AO637" s="332">
        <v>0</v>
      </c>
      <c r="AP637" s="332">
        <v>0</v>
      </c>
      <c r="AQ637" s="469">
        <f t="shared" si="37"/>
        <v>0</v>
      </c>
      <c r="AR637" s="470">
        <f t="shared" si="38"/>
        <v>0</v>
      </c>
      <c r="AS637" s="468">
        <f t="shared" si="39"/>
        <v>261465</v>
      </c>
      <c r="AT637" s="380">
        <v>0</v>
      </c>
      <c r="AU637" s="380">
        <v>0</v>
      </c>
      <c r="AV637" s="378">
        <v>0</v>
      </c>
      <c r="AW637" s="332">
        <v>0</v>
      </c>
      <c r="AX637" s="332">
        <v>0</v>
      </c>
      <c r="AY637" s="364">
        <v>0</v>
      </c>
      <c r="AZ637" s="332">
        <v>0</v>
      </c>
      <c r="BA637" s="332">
        <v>0</v>
      </c>
      <c r="BB637" s="332">
        <v>0</v>
      </c>
      <c r="BC637" s="332">
        <v>0</v>
      </c>
      <c r="BD637" s="332">
        <v>0</v>
      </c>
      <c r="BE637" s="332">
        <v>0</v>
      </c>
      <c r="BF637" s="482" t="s">
        <v>2397</v>
      </c>
      <c r="BG637" s="334"/>
    </row>
    <row r="638" spans="2:59" ht="18" customHeight="1" thickBot="1" x14ac:dyDescent="0.35">
      <c r="B638" s="398">
        <v>6674741</v>
      </c>
      <c r="C638" s="357">
        <v>4229</v>
      </c>
      <c r="D638" s="358">
        <v>4519</v>
      </c>
      <c r="E638" s="359">
        <v>45531</v>
      </c>
      <c r="F638" s="360">
        <v>300</v>
      </c>
      <c r="G638" s="354" t="s">
        <v>41</v>
      </c>
      <c r="H638" s="361">
        <v>19050490</v>
      </c>
      <c r="I638" s="360">
        <v>102</v>
      </c>
      <c r="J638" s="478">
        <v>99</v>
      </c>
      <c r="K638" s="478">
        <f t="shared" si="36"/>
        <v>3</v>
      </c>
      <c r="L638" s="478" t="s">
        <v>43</v>
      </c>
      <c r="M638" s="478">
        <v>12</v>
      </c>
      <c r="N638" s="487">
        <v>7</v>
      </c>
      <c r="O638" s="473" t="s">
        <v>2426</v>
      </c>
      <c r="P638" s="400">
        <v>36548875</v>
      </c>
      <c r="Q638" s="362">
        <v>35379311</v>
      </c>
      <c r="R638" s="424">
        <v>1169564</v>
      </c>
      <c r="S638" s="370"/>
      <c r="T638" s="376"/>
      <c r="U638" s="376"/>
      <c r="V638" s="376"/>
      <c r="W638" s="370"/>
      <c r="X638" s="376"/>
      <c r="Y638" s="626">
        <v>1169564</v>
      </c>
      <c r="Z638" s="370"/>
      <c r="AA638" s="370"/>
      <c r="AB638" s="370"/>
      <c r="AC638" s="370"/>
      <c r="AD638" s="370"/>
      <c r="AE638" s="332">
        <v>0</v>
      </c>
      <c r="AF638" s="488"/>
      <c r="AG638" s="332">
        <v>0</v>
      </c>
      <c r="AH638" s="332">
        <v>0</v>
      </c>
      <c r="AI638" s="332">
        <v>0</v>
      </c>
      <c r="AJ638" s="332">
        <v>0</v>
      </c>
      <c r="AK638" s="332">
        <v>0</v>
      </c>
      <c r="AL638" s="332">
        <v>0</v>
      </c>
      <c r="AM638" s="332">
        <v>0</v>
      </c>
      <c r="AN638" s="332">
        <v>0</v>
      </c>
      <c r="AO638" s="332">
        <v>0</v>
      </c>
      <c r="AP638" s="332">
        <v>0</v>
      </c>
      <c r="AQ638" s="469">
        <f t="shared" si="37"/>
        <v>0</v>
      </c>
      <c r="AR638" s="470">
        <f t="shared" si="38"/>
        <v>0</v>
      </c>
      <c r="AS638" s="468">
        <v>0</v>
      </c>
      <c r="AT638" s="380">
        <v>0</v>
      </c>
      <c r="AU638" s="380">
        <v>0</v>
      </c>
      <c r="AV638" s="378">
        <v>0</v>
      </c>
      <c r="AW638" s="332">
        <v>0</v>
      </c>
      <c r="AX638" s="332">
        <v>0</v>
      </c>
      <c r="AY638" s="364">
        <v>0</v>
      </c>
      <c r="AZ638" s="332">
        <v>0</v>
      </c>
      <c r="BA638" s="332">
        <v>0</v>
      </c>
      <c r="BB638" s="332">
        <v>0</v>
      </c>
      <c r="BC638" s="332">
        <v>0</v>
      </c>
      <c r="BD638" s="332">
        <v>0</v>
      </c>
      <c r="BE638" s="332">
        <v>0</v>
      </c>
      <c r="BF638" s="482" t="s">
        <v>2397</v>
      </c>
      <c r="BG638" s="334"/>
    </row>
    <row r="639" spans="2:59" ht="18" customHeight="1" thickBot="1" x14ac:dyDescent="0.35">
      <c r="B639" s="398">
        <v>6683931</v>
      </c>
      <c r="C639" s="357">
        <v>4255</v>
      </c>
      <c r="D639" s="358">
        <v>4891</v>
      </c>
      <c r="E639" s="359">
        <v>45532</v>
      </c>
      <c r="F639" s="360">
        <v>155</v>
      </c>
      <c r="G639" s="354" t="s">
        <v>41</v>
      </c>
      <c r="H639" s="361">
        <v>19050490</v>
      </c>
      <c r="I639" s="360">
        <v>102</v>
      </c>
      <c r="J639" s="478">
        <v>99</v>
      </c>
      <c r="K639" s="478">
        <f t="shared" si="36"/>
        <v>3</v>
      </c>
      <c r="L639" s="478" t="s">
        <v>43</v>
      </c>
      <c r="M639" s="478">
        <v>12</v>
      </c>
      <c r="N639" s="487">
        <v>7</v>
      </c>
      <c r="O639" s="473" t="s">
        <v>2427</v>
      </c>
      <c r="P639" s="400">
        <v>10521338</v>
      </c>
      <c r="Q639" s="362">
        <v>10351639</v>
      </c>
      <c r="R639" s="424">
        <v>169699</v>
      </c>
      <c r="S639" s="370"/>
      <c r="T639" s="376"/>
      <c r="U639" s="376"/>
      <c r="V639" s="376"/>
      <c r="W639" s="370"/>
      <c r="X639" s="376"/>
      <c r="Y639" s="626"/>
      <c r="Z639" s="370"/>
      <c r="AA639" s="370"/>
      <c r="AB639" s="370"/>
      <c r="AC639" s="370"/>
      <c r="AD639" s="370"/>
      <c r="AE639" s="332">
        <v>0</v>
      </c>
      <c r="AF639" s="488"/>
      <c r="AG639" s="332">
        <v>0</v>
      </c>
      <c r="AH639" s="332">
        <v>0</v>
      </c>
      <c r="AI639" s="332">
        <v>0</v>
      </c>
      <c r="AJ639" s="332">
        <v>0</v>
      </c>
      <c r="AK639" s="332">
        <v>0</v>
      </c>
      <c r="AL639" s="332">
        <v>0</v>
      </c>
      <c r="AM639" s="332">
        <v>0</v>
      </c>
      <c r="AN639" s="332">
        <v>0</v>
      </c>
      <c r="AO639" s="332">
        <v>0</v>
      </c>
      <c r="AP639" s="332">
        <v>0</v>
      </c>
      <c r="AQ639" s="469">
        <f t="shared" si="37"/>
        <v>0</v>
      </c>
      <c r="AR639" s="470">
        <f t="shared" si="38"/>
        <v>0</v>
      </c>
      <c r="AS639" s="468">
        <f t="shared" si="39"/>
        <v>169699</v>
      </c>
      <c r="AT639" s="380">
        <v>0</v>
      </c>
      <c r="AU639" s="380">
        <v>0</v>
      </c>
      <c r="AV639" s="378">
        <v>0</v>
      </c>
      <c r="AW639" s="332">
        <v>0</v>
      </c>
      <c r="AX639" s="332">
        <v>0</v>
      </c>
      <c r="AY639" s="364">
        <v>0</v>
      </c>
      <c r="AZ639" s="332">
        <v>0</v>
      </c>
      <c r="BA639" s="332">
        <v>0</v>
      </c>
      <c r="BB639" s="332">
        <v>0</v>
      </c>
      <c r="BC639" s="332">
        <v>0</v>
      </c>
      <c r="BD639" s="332">
        <v>0</v>
      </c>
      <c r="BE639" s="332">
        <v>0</v>
      </c>
      <c r="BF639" s="482" t="s">
        <v>2397</v>
      </c>
      <c r="BG639" s="334"/>
    </row>
    <row r="640" spans="2:59" ht="18" customHeight="1" thickBot="1" x14ac:dyDescent="0.35">
      <c r="B640" s="398">
        <v>6684166</v>
      </c>
      <c r="C640" s="357">
        <v>4253</v>
      </c>
      <c r="D640" s="358">
        <v>4801</v>
      </c>
      <c r="E640" s="359">
        <v>45532</v>
      </c>
      <c r="F640" s="360">
        <v>183</v>
      </c>
      <c r="G640" s="354" t="s">
        <v>41</v>
      </c>
      <c r="H640" s="361">
        <v>19050490</v>
      </c>
      <c r="I640" s="360">
        <v>102</v>
      </c>
      <c r="J640" s="478">
        <v>99</v>
      </c>
      <c r="K640" s="478">
        <f t="shared" si="36"/>
        <v>3</v>
      </c>
      <c r="L640" s="478" t="s">
        <v>43</v>
      </c>
      <c r="M640" s="478">
        <v>12</v>
      </c>
      <c r="N640" s="487">
        <v>7</v>
      </c>
      <c r="O640" s="473" t="s">
        <v>2428</v>
      </c>
      <c r="P640" s="400">
        <v>32160195</v>
      </c>
      <c r="Q640" s="362">
        <v>31637265</v>
      </c>
      <c r="R640" s="424">
        <v>522930</v>
      </c>
      <c r="S640" s="370"/>
      <c r="T640" s="376"/>
      <c r="U640" s="376"/>
      <c r="V640" s="376"/>
      <c r="W640" s="370"/>
      <c r="X640" s="376"/>
      <c r="Y640" s="626"/>
      <c r="Z640" s="370"/>
      <c r="AA640" s="370"/>
      <c r="AB640" s="370"/>
      <c r="AC640" s="370"/>
      <c r="AD640" s="370"/>
      <c r="AE640" s="332">
        <v>0</v>
      </c>
      <c r="AF640" s="488"/>
      <c r="AG640" s="332">
        <v>0</v>
      </c>
      <c r="AH640" s="332">
        <v>0</v>
      </c>
      <c r="AI640" s="332">
        <v>0</v>
      </c>
      <c r="AJ640" s="332">
        <v>0</v>
      </c>
      <c r="AK640" s="332">
        <v>0</v>
      </c>
      <c r="AL640" s="332">
        <v>0</v>
      </c>
      <c r="AM640" s="332">
        <v>0</v>
      </c>
      <c r="AN640" s="332">
        <v>0</v>
      </c>
      <c r="AO640" s="332">
        <v>0</v>
      </c>
      <c r="AP640" s="332">
        <v>0</v>
      </c>
      <c r="AQ640" s="469">
        <f t="shared" si="37"/>
        <v>0</v>
      </c>
      <c r="AR640" s="470">
        <f t="shared" si="38"/>
        <v>0</v>
      </c>
      <c r="AS640" s="468">
        <f t="shared" si="39"/>
        <v>522930</v>
      </c>
      <c r="AT640" s="380">
        <v>0</v>
      </c>
      <c r="AU640" s="380">
        <v>0</v>
      </c>
      <c r="AV640" s="378">
        <v>0</v>
      </c>
      <c r="AW640" s="332">
        <v>0</v>
      </c>
      <c r="AX640" s="332">
        <v>0</v>
      </c>
      <c r="AY640" s="364">
        <v>0</v>
      </c>
      <c r="AZ640" s="332">
        <v>0</v>
      </c>
      <c r="BA640" s="332">
        <v>0</v>
      </c>
      <c r="BB640" s="332">
        <v>0</v>
      </c>
      <c r="BC640" s="332">
        <v>0</v>
      </c>
      <c r="BD640" s="332">
        <v>0</v>
      </c>
      <c r="BE640" s="332">
        <v>0</v>
      </c>
      <c r="BF640" s="482" t="s">
        <v>2397</v>
      </c>
      <c r="BG640" s="334"/>
    </row>
    <row r="641" spans="2:59" ht="18" customHeight="1" thickBot="1" x14ac:dyDescent="0.35">
      <c r="B641" s="398">
        <v>6685952</v>
      </c>
      <c r="C641" s="357">
        <v>4247</v>
      </c>
      <c r="D641" s="358">
        <v>4793</v>
      </c>
      <c r="E641" s="359">
        <v>45532</v>
      </c>
      <c r="F641" s="360">
        <v>159</v>
      </c>
      <c r="G641" s="354" t="s">
        <v>41</v>
      </c>
      <c r="H641" s="361">
        <v>19050490</v>
      </c>
      <c r="I641" s="360">
        <v>102</v>
      </c>
      <c r="J641" s="478">
        <v>99</v>
      </c>
      <c r="K641" s="478">
        <f t="shared" si="36"/>
        <v>3</v>
      </c>
      <c r="L641" s="478" t="s">
        <v>43</v>
      </c>
      <c r="M641" s="478">
        <v>12</v>
      </c>
      <c r="N641" s="487">
        <v>7</v>
      </c>
      <c r="O641" s="473" t="s">
        <v>2429</v>
      </c>
      <c r="P641" s="400">
        <v>20872977</v>
      </c>
      <c r="Q641" s="362">
        <v>15782007</v>
      </c>
      <c r="R641" s="424">
        <v>5090970</v>
      </c>
      <c r="S641" s="370"/>
      <c r="T641" s="376"/>
      <c r="U641" s="376"/>
      <c r="V641" s="376"/>
      <c r="W641" s="370"/>
      <c r="X641" s="376"/>
      <c r="Y641" s="626"/>
      <c r="Z641" s="370"/>
      <c r="AA641" s="370"/>
      <c r="AB641" s="370"/>
      <c r="AC641" s="370"/>
      <c r="AD641" s="370"/>
      <c r="AE641" s="332">
        <v>0</v>
      </c>
      <c r="AF641" s="488">
        <v>5090970</v>
      </c>
      <c r="AG641" s="332">
        <v>0</v>
      </c>
      <c r="AH641" s="332">
        <v>0</v>
      </c>
      <c r="AI641" s="332">
        <v>0</v>
      </c>
      <c r="AJ641" s="332">
        <v>0</v>
      </c>
      <c r="AK641" s="332">
        <v>0</v>
      </c>
      <c r="AL641" s="332">
        <v>0</v>
      </c>
      <c r="AM641" s="332">
        <v>0</v>
      </c>
      <c r="AN641" s="332">
        <v>0</v>
      </c>
      <c r="AO641" s="332">
        <v>0</v>
      </c>
      <c r="AP641" s="332">
        <v>0</v>
      </c>
      <c r="AQ641" s="469">
        <f t="shared" si="37"/>
        <v>5090970</v>
      </c>
      <c r="AR641" s="470">
        <f t="shared" si="38"/>
        <v>1</v>
      </c>
      <c r="AS641" s="468">
        <f t="shared" si="39"/>
        <v>0</v>
      </c>
      <c r="AT641" s="380">
        <v>0</v>
      </c>
      <c r="AU641" s="380">
        <v>0</v>
      </c>
      <c r="AV641" s="378">
        <v>0</v>
      </c>
      <c r="AW641" s="332">
        <v>0</v>
      </c>
      <c r="AX641" s="332">
        <v>0</v>
      </c>
      <c r="AY641" s="364">
        <v>0</v>
      </c>
      <c r="AZ641" s="332">
        <v>0</v>
      </c>
      <c r="BA641" s="332">
        <v>0</v>
      </c>
      <c r="BB641" s="332">
        <v>0</v>
      </c>
      <c r="BC641" s="332">
        <v>0</v>
      </c>
      <c r="BD641" s="332">
        <v>0</v>
      </c>
      <c r="BE641" s="332">
        <v>0</v>
      </c>
      <c r="BF641" s="482" t="s">
        <v>2397</v>
      </c>
      <c r="BG641" s="334"/>
    </row>
    <row r="642" spans="2:59" ht="18" customHeight="1" thickBot="1" x14ac:dyDescent="0.35">
      <c r="B642" s="398">
        <v>6687499</v>
      </c>
      <c r="C642" s="357">
        <v>4267</v>
      </c>
      <c r="D642" s="358">
        <v>4890</v>
      </c>
      <c r="E642" s="359">
        <v>45533</v>
      </c>
      <c r="F642" s="360">
        <v>158</v>
      </c>
      <c r="G642" s="354" t="s">
        <v>41</v>
      </c>
      <c r="H642" s="361">
        <v>19050490</v>
      </c>
      <c r="I642" s="360">
        <v>102</v>
      </c>
      <c r="J642" s="478">
        <v>99</v>
      </c>
      <c r="K642" s="478">
        <f t="shared" si="36"/>
        <v>3</v>
      </c>
      <c r="L642" s="478" t="s">
        <v>43</v>
      </c>
      <c r="M642" s="478">
        <v>12</v>
      </c>
      <c r="N642" s="486">
        <v>7</v>
      </c>
      <c r="O642" s="473" t="s">
        <v>2430</v>
      </c>
      <c r="P642" s="400">
        <v>10691037</v>
      </c>
      <c r="Q642" s="362">
        <v>10351639</v>
      </c>
      <c r="R642" s="424">
        <v>339398</v>
      </c>
      <c r="S642" s="370"/>
      <c r="T642" s="376"/>
      <c r="U642" s="376"/>
      <c r="V642" s="376"/>
      <c r="W642" s="370"/>
      <c r="X642" s="376"/>
      <c r="Y642" s="626"/>
      <c r="Z642" s="370"/>
      <c r="AA642" s="370"/>
      <c r="AB642" s="370"/>
      <c r="AC642" s="370"/>
      <c r="AD642" s="370"/>
      <c r="AE642" s="332">
        <v>0</v>
      </c>
      <c r="AF642" s="488"/>
      <c r="AG642" s="332">
        <v>0</v>
      </c>
      <c r="AH642" s="332">
        <v>0</v>
      </c>
      <c r="AI642" s="332">
        <v>0</v>
      </c>
      <c r="AJ642" s="332">
        <v>0</v>
      </c>
      <c r="AK642" s="332">
        <v>0</v>
      </c>
      <c r="AL642" s="332">
        <v>0</v>
      </c>
      <c r="AM642" s="332">
        <v>0</v>
      </c>
      <c r="AN642" s="332">
        <v>0</v>
      </c>
      <c r="AO642" s="332">
        <v>0</v>
      </c>
      <c r="AP642" s="332">
        <v>0</v>
      </c>
      <c r="AQ642" s="469">
        <f t="shared" si="37"/>
        <v>0</v>
      </c>
      <c r="AR642" s="470">
        <f t="shared" si="38"/>
        <v>0</v>
      </c>
      <c r="AS642" s="468">
        <f t="shared" si="39"/>
        <v>339398</v>
      </c>
      <c r="AT642" s="380">
        <v>0</v>
      </c>
      <c r="AU642" s="380">
        <v>0</v>
      </c>
      <c r="AV642" s="378">
        <v>0</v>
      </c>
      <c r="AW642" s="332">
        <v>0</v>
      </c>
      <c r="AX642" s="332">
        <v>0</v>
      </c>
      <c r="AY642" s="364">
        <v>0</v>
      </c>
      <c r="AZ642" s="332">
        <v>0</v>
      </c>
      <c r="BA642" s="332">
        <v>0</v>
      </c>
      <c r="BB642" s="332">
        <v>0</v>
      </c>
      <c r="BC642" s="332">
        <v>0</v>
      </c>
      <c r="BD642" s="332">
        <v>0</v>
      </c>
      <c r="BE642" s="332">
        <v>0</v>
      </c>
      <c r="BF642" s="482" t="s">
        <v>2397</v>
      </c>
      <c r="BG642" s="334"/>
    </row>
    <row r="643" spans="2:59" ht="18" customHeight="1" thickBot="1" x14ac:dyDescent="0.35">
      <c r="B643" s="398">
        <v>6689078</v>
      </c>
      <c r="C643" s="357">
        <v>4321</v>
      </c>
      <c r="D643" s="358">
        <v>4731</v>
      </c>
      <c r="E643" s="359">
        <v>45534</v>
      </c>
      <c r="F643" s="360">
        <v>376</v>
      </c>
      <c r="G643" s="354" t="s">
        <v>41</v>
      </c>
      <c r="H643" s="361">
        <v>19050490</v>
      </c>
      <c r="I643" s="360">
        <v>149</v>
      </c>
      <c r="J643" s="478">
        <v>99</v>
      </c>
      <c r="K643" s="478">
        <f t="shared" si="36"/>
        <v>42</v>
      </c>
      <c r="L643" s="478" t="s">
        <v>101</v>
      </c>
      <c r="M643" s="478">
        <v>12</v>
      </c>
      <c r="N643" s="487">
        <v>7</v>
      </c>
      <c r="O643" s="473" t="s">
        <v>2431</v>
      </c>
      <c r="P643" s="400">
        <v>20717064</v>
      </c>
      <c r="Q643" s="362">
        <v>20207628</v>
      </c>
      <c r="R643" s="424">
        <v>509436</v>
      </c>
      <c r="S643" s="370"/>
      <c r="T643" s="376"/>
      <c r="U643" s="376"/>
      <c r="V643" s="376"/>
      <c r="W643" s="370"/>
      <c r="X643" s="376"/>
      <c r="Y643" s="626"/>
      <c r="Z643" s="370"/>
      <c r="AA643" s="370"/>
      <c r="AB643" s="370"/>
      <c r="AC643" s="370"/>
      <c r="AD643" s="370"/>
      <c r="AE643" s="332">
        <v>0</v>
      </c>
      <c r="AF643" s="488"/>
      <c r="AG643" s="332">
        <v>0</v>
      </c>
      <c r="AH643" s="332">
        <v>0</v>
      </c>
      <c r="AI643" s="332">
        <v>0</v>
      </c>
      <c r="AJ643" s="332">
        <v>0</v>
      </c>
      <c r="AK643" s="332">
        <v>0</v>
      </c>
      <c r="AL643" s="332">
        <v>0</v>
      </c>
      <c r="AM643" s="332">
        <v>0</v>
      </c>
      <c r="AN643" s="332">
        <v>0</v>
      </c>
      <c r="AO643" s="332">
        <v>0</v>
      </c>
      <c r="AP643" s="332">
        <v>0</v>
      </c>
      <c r="AQ643" s="469">
        <f t="shared" si="37"/>
        <v>0</v>
      </c>
      <c r="AR643" s="470">
        <f t="shared" si="38"/>
        <v>0</v>
      </c>
      <c r="AS643" s="468">
        <f t="shared" si="39"/>
        <v>509436</v>
      </c>
      <c r="AT643" s="380">
        <v>0</v>
      </c>
      <c r="AU643" s="380">
        <v>0</v>
      </c>
      <c r="AV643" s="378">
        <v>0</v>
      </c>
      <c r="AW643" s="332">
        <v>0</v>
      </c>
      <c r="AX643" s="332">
        <v>0</v>
      </c>
      <c r="AY643" s="364">
        <v>0</v>
      </c>
      <c r="AZ643" s="332">
        <v>0</v>
      </c>
      <c r="BA643" s="332">
        <v>0</v>
      </c>
      <c r="BB643" s="332">
        <v>0</v>
      </c>
      <c r="BC643" s="332">
        <v>0</v>
      </c>
      <c r="BD643" s="332">
        <v>0</v>
      </c>
      <c r="BE643" s="332">
        <v>0</v>
      </c>
      <c r="BF643" s="482" t="s">
        <v>2397</v>
      </c>
      <c r="BG643" s="334"/>
    </row>
    <row r="644" spans="2:59" ht="18" customHeight="1" thickBot="1" x14ac:dyDescent="0.35">
      <c r="B644" s="398">
        <v>6692949</v>
      </c>
      <c r="C644" s="357">
        <v>4339</v>
      </c>
      <c r="D644" s="358">
        <v>4893</v>
      </c>
      <c r="E644" s="359">
        <v>45534</v>
      </c>
      <c r="F644" s="360">
        <v>156</v>
      </c>
      <c r="G644" s="354" t="s">
        <v>41</v>
      </c>
      <c r="H644" s="361">
        <v>19050490</v>
      </c>
      <c r="I644" s="360">
        <v>102</v>
      </c>
      <c r="J644" s="478">
        <v>99</v>
      </c>
      <c r="K644" s="478">
        <f t="shared" si="36"/>
        <v>3</v>
      </c>
      <c r="L644" s="478" t="s">
        <v>43</v>
      </c>
      <c r="M644" s="478">
        <v>12</v>
      </c>
      <c r="N644" s="487">
        <v>7</v>
      </c>
      <c r="O644" s="473" t="s">
        <v>2432</v>
      </c>
      <c r="P644" s="400">
        <v>10351639</v>
      </c>
      <c r="Q644" s="362">
        <v>9672843</v>
      </c>
      <c r="R644" s="424">
        <v>678796</v>
      </c>
      <c r="S644" s="370"/>
      <c r="T644" s="376"/>
      <c r="U644" s="376"/>
      <c r="V644" s="376"/>
      <c r="W644" s="370"/>
      <c r="X644" s="376"/>
      <c r="Y644" s="626">
        <v>678796</v>
      </c>
      <c r="Z644" s="370"/>
      <c r="AA644" s="370"/>
      <c r="AB644" s="370"/>
      <c r="AC644" s="370"/>
      <c r="AD644" s="370"/>
      <c r="AE644" s="332">
        <v>0</v>
      </c>
      <c r="AF644" s="488"/>
      <c r="AG644" s="332">
        <v>0</v>
      </c>
      <c r="AH644" s="332">
        <v>0</v>
      </c>
      <c r="AI644" s="332">
        <v>0</v>
      </c>
      <c r="AJ644" s="332">
        <v>0</v>
      </c>
      <c r="AK644" s="332">
        <v>0</v>
      </c>
      <c r="AL644" s="332">
        <v>0</v>
      </c>
      <c r="AM644" s="332">
        <v>0</v>
      </c>
      <c r="AN644" s="332">
        <v>0</v>
      </c>
      <c r="AO644" s="332">
        <v>0</v>
      </c>
      <c r="AP644" s="332">
        <v>0</v>
      </c>
      <c r="AQ644" s="469">
        <f t="shared" si="37"/>
        <v>0</v>
      </c>
      <c r="AR644" s="470">
        <f t="shared" si="38"/>
        <v>0</v>
      </c>
      <c r="AS644" s="468">
        <v>0</v>
      </c>
      <c r="AT644" s="380">
        <v>0</v>
      </c>
      <c r="AU644" s="380">
        <v>0</v>
      </c>
      <c r="AV644" s="378">
        <v>0</v>
      </c>
      <c r="AW644" s="332">
        <v>0</v>
      </c>
      <c r="AX644" s="332">
        <v>0</v>
      </c>
      <c r="AY644" s="364">
        <v>0</v>
      </c>
      <c r="AZ644" s="332">
        <v>0</v>
      </c>
      <c r="BA644" s="332">
        <v>0</v>
      </c>
      <c r="BB644" s="332">
        <v>0</v>
      </c>
      <c r="BC644" s="332">
        <v>0</v>
      </c>
      <c r="BD644" s="332">
        <v>0</v>
      </c>
      <c r="BE644" s="332">
        <v>0</v>
      </c>
      <c r="BF644" s="482" t="s">
        <v>2397</v>
      </c>
      <c r="BG644" s="334"/>
    </row>
    <row r="645" spans="2:59" ht="18" customHeight="1" thickBot="1" x14ac:dyDescent="0.35">
      <c r="B645" s="398">
        <v>6693755</v>
      </c>
      <c r="C645" s="357">
        <v>4288</v>
      </c>
      <c r="D645" s="358">
        <v>4413</v>
      </c>
      <c r="E645" s="359">
        <v>45533</v>
      </c>
      <c r="F645" s="360">
        <v>145</v>
      </c>
      <c r="G645" s="354" t="s">
        <v>41</v>
      </c>
      <c r="H645" s="361">
        <v>19050490</v>
      </c>
      <c r="I645" s="360">
        <v>102</v>
      </c>
      <c r="J645" s="478">
        <v>99</v>
      </c>
      <c r="K645" s="478">
        <f t="shared" ref="K645:K708" si="40">VALUE(LEFT(L645,SEARCH(".",L645,1)-1))</f>
        <v>3</v>
      </c>
      <c r="L645" s="478" t="s">
        <v>43</v>
      </c>
      <c r="M645" s="478">
        <v>12</v>
      </c>
      <c r="N645" s="487">
        <v>7</v>
      </c>
      <c r="O645" s="473" t="s">
        <v>2433</v>
      </c>
      <c r="P645" s="400">
        <v>10351639</v>
      </c>
      <c r="Q645" s="362">
        <v>10181940</v>
      </c>
      <c r="R645" s="424">
        <v>169699</v>
      </c>
      <c r="S645" s="370"/>
      <c r="T645" s="376"/>
      <c r="U645" s="376"/>
      <c r="V645" s="376"/>
      <c r="W645" s="370"/>
      <c r="X645" s="376"/>
      <c r="Y645" s="626">
        <v>169699</v>
      </c>
      <c r="Z645" s="370"/>
      <c r="AA645" s="370"/>
      <c r="AB645" s="370"/>
      <c r="AC645" s="370"/>
      <c r="AD645" s="370"/>
      <c r="AE645" s="332">
        <v>0</v>
      </c>
      <c r="AF645" s="488"/>
      <c r="AG645" s="332">
        <v>0</v>
      </c>
      <c r="AH645" s="332">
        <v>0</v>
      </c>
      <c r="AI645" s="332">
        <v>0</v>
      </c>
      <c r="AJ645" s="332">
        <v>0</v>
      </c>
      <c r="AK645" s="332">
        <v>0</v>
      </c>
      <c r="AL645" s="332">
        <v>0</v>
      </c>
      <c r="AM645" s="332">
        <v>0</v>
      </c>
      <c r="AN645" s="332">
        <v>0</v>
      </c>
      <c r="AO645" s="332">
        <v>0</v>
      </c>
      <c r="AP645" s="332">
        <v>0</v>
      </c>
      <c r="AQ645" s="469">
        <f t="shared" ref="AQ645:AQ708" si="41">SUM(AE645:AP645)</f>
        <v>0</v>
      </c>
      <c r="AR645" s="470">
        <f t="shared" ref="AR645:AR708" si="42">+AQ645/R645</f>
        <v>0</v>
      </c>
      <c r="AS645" s="468">
        <v>0</v>
      </c>
      <c r="AT645" s="380">
        <v>0</v>
      </c>
      <c r="AU645" s="380">
        <v>0</v>
      </c>
      <c r="AV645" s="378">
        <v>0</v>
      </c>
      <c r="AW645" s="332">
        <v>0</v>
      </c>
      <c r="AX645" s="332">
        <v>0</v>
      </c>
      <c r="AY645" s="364">
        <v>0</v>
      </c>
      <c r="AZ645" s="332">
        <v>0</v>
      </c>
      <c r="BA645" s="332">
        <v>0</v>
      </c>
      <c r="BB645" s="332">
        <v>0</v>
      </c>
      <c r="BC645" s="332">
        <v>0</v>
      </c>
      <c r="BD645" s="332">
        <v>0</v>
      </c>
      <c r="BE645" s="332">
        <v>0</v>
      </c>
      <c r="BF645" s="482" t="s">
        <v>2397</v>
      </c>
      <c r="BG645" s="334"/>
    </row>
    <row r="646" spans="2:59" ht="18" customHeight="1" thickBot="1" x14ac:dyDescent="0.35">
      <c r="B646" s="398">
        <v>6693857</v>
      </c>
      <c r="C646" s="357">
        <v>4263</v>
      </c>
      <c r="D646" s="358">
        <v>4414</v>
      </c>
      <c r="E646" s="359">
        <v>45533</v>
      </c>
      <c r="F646" s="360">
        <v>146</v>
      </c>
      <c r="G646" s="354" t="s">
        <v>41</v>
      </c>
      <c r="H646" s="361">
        <v>19050490</v>
      </c>
      <c r="I646" s="360">
        <v>102</v>
      </c>
      <c r="J646" s="478">
        <v>99</v>
      </c>
      <c r="K646" s="478">
        <f t="shared" si="40"/>
        <v>3</v>
      </c>
      <c r="L646" s="478" t="s">
        <v>43</v>
      </c>
      <c r="M646" s="478">
        <v>12</v>
      </c>
      <c r="N646" s="487">
        <v>7</v>
      </c>
      <c r="O646" s="473" t="s">
        <v>2434</v>
      </c>
      <c r="P646" s="400">
        <v>10351639</v>
      </c>
      <c r="Q646" s="362">
        <v>9672843</v>
      </c>
      <c r="R646" s="424">
        <v>678796</v>
      </c>
      <c r="S646" s="370"/>
      <c r="T646" s="376"/>
      <c r="U646" s="376"/>
      <c r="V646" s="376"/>
      <c r="W646" s="370"/>
      <c r="X646" s="376"/>
      <c r="Y646" s="626">
        <v>678796</v>
      </c>
      <c r="Z646" s="370"/>
      <c r="AA646" s="370"/>
      <c r="AB646" s="370"/>
      <c r="AC646" s="370"/>
      <c r="AD646" s="370"/>
      <c r="AE646" s="332">
        <v>0</v>
      </c>
      <c r="AF646" s="488"/>
      <c r="AG646" s="332">
        <v>0</v>
      </c>
      <c r="AH646" s="332">
        <v>0</v>
      </c>
      <c r="AI646" s="332">
        <v>0</v>
      </c>
      <c r="AJ646" s="332">
        <v>0</v>
      </c>
      <c r="AK646" s="332">
        <v>0</v>
      </c>
      <c r="AL646" s="332">
        <v>0</v>
      </c>
      <c r="AM646" s="332">
        <v>0</v>
      </c>
      <c r="AN646" s="332">
        <v>0</v>
      </c>
      <c r="AO646" s="332">
        <v>0</v>
      </c>
      <c r="AP646" s="332">
        <v>0</v>
      </c>
      <c r="AQ646" s="469">
        <f t="shared" si="41"/>
        <v>0</v>
      </c>
      <c r="AR646" s="470">
        <f t="shared" si="42"/>
        <v>0</v>
      </c>
      <c r="AS646" s="468">
        <v>0</v>
      </c>
      <c r="AT646" s="380">
        <v>0</v>
      </c>
      <c r="AU646" s="380">
        <v>0</v>
      </c>
      <c r="AV646" s="378">
        <v>0</v>
      </c>
      <c r="AW646" s="332">
        <v>0</v>
      </c>
      <c r="AX646" s="332">
        <v>0</v>
      </c>
      <c r="AY646" s="364">
        <v>0</v>
      </c>
      <c r="AZ646" s="332">
        <v>0</v>
      </c>
      <c r="BA646" s="332">
        <v>0</v>
      </c>
      <c r="BB646" s="332">
        <v>0</v>
      </c>
      <c r="BC646" s="332">
        <v>0</v>
      </c>
      <c r="BD646" s="332">
        <v>0</v>
      </c>
      <c r="BE646" s="332">
        <v>0</v>
      </c>
      <c r="BF646" s="482" t="s">
        <v>2397</v>
      </c>
      <c r="BG646" s="334"/>
    </row>
    <row r="647" spans="2:59" ht="18" customHeight="1" thickBot="1" x14ac:dyDescent="0.35">
      <c r="B647" s="398">
        <v>6694134</v>
      </c>
      <c r="C647" s="357">
        <v>4270</v>
      </c>
      <c r="D647" s="358">
        <v>4894</v>
      </c>
      <c r="E647" s="359">
        <v>45533</v>
      </c>
      <c r="F647" s="360">
        <v>147</v>
      </c>
      <c r="G647" s="354" t="s">
        <v>41</v>
      </c>
      <c r="H647" s="361">
        <v>19050490</v>
      </c>
      <c r="I647" s="360">
        <v>102</v>
      </c>
      <c r="J647" s="478">
        <v>99</v>
      </c>
      <c r="K647" s="478">
        <f t="shared" si="40"/>
        <v>3</v>
      </c>
      <c r="L647" s="478" t="s">
        <v>43</v>
      </c>
      <c r="M647" s="478">
        <v>12</v>
      </c>
      <c r="N647" s="487">
        <v>7</v>
      </c>
      <c r="O647" s="473" t="s">
        <v>2435</v>
      </c>
      <c r="P647" s="400">
        <v>10351639</v>
      </c>
      <c r="Q647" s="362">
        <v>9842542</v>
      </c>
      <c r="R647" s="424">
        <v>509097</v>
      </c>
      <c r="S647" s="370"/>
      <c r="T647" s="376"/>
      <c r="U647" s="376"/>
      <c r="V647" s="376"/>
      <c r="W647" s="370"/>
      <c r="X647" s="376"/>
      <c r="Y647" s="626">
        <v>509097</v>
      </c>
      <c r="Z647" s="370"/>
      <c r="AA647" s="370"/>
      <c r="AB647" s="370"/>
      <c r="AC647" s="370"/>
      <c r="AD647" s="370"/>
      <c r="AE647" s="332">
        <v>0</v>
      </c>
      <c r="AF647" s="488"/>
      <c r="AG647" s="332">
        <v>0</v>
      </c>
      <c r="AH647" s="332">
        <v>0</v>
      </c>
      <c r="AI647" s="332">
        <v>0</v>
      </c>
      <c r="AJ647" s="332">
        <v>0</v>
      </c>
      <c r="AK647" s="332">
        <v>0</v>
      </c>
      <c r="AL647" s="332">
        <v>0</v>
      </c>
      <c r="AM647" s="332">
        <v>0</v>
      </c>
      <c r="AN647" s="332">
        <v>0</v>
      </c>
      <c r="AO647" s="332">
        <v>0</v>
      </c>
      <c r="AP647" s="332">
        <v>0</v>
      </c>
      <c r="AQ647" s="469">
        <f t="shared" si="41"/>
        <v>0</v>
      </c>
      <c r="AR647" s="470">
        <f t="shared" si="42"/>
        <v>0</v>
      </c>
      <c r="AS647" s="468">
        <v>0</v>
      </c>
      <c r="AT647" s="380">
        <v>0</v>
      </c>
      <c r="AU647" s="380">
        <v>0</v>
      </c>
      <c r="AV647" s="378">
        <v>0</v>
      </c>
      <c r="AW647" s="332">
        <v>0</v>
      </c>
      <c r="AX647" s="332">
        <v>0</v>
      </c>
      <c r="AY647" s="364">
        <v>0</v>
      </c>
      <c r="AZ647" s="332">
        <v>0</v>
      </c>
      <c r="BA647" s="332">
        <v>0</v>
      </c>
      <c r="BB647" s="332">
        <v>0</v>
      </c>
      <c r="BC647" s="332">
        <v>0</v>
      </c>
      <c r="BD647" s="332">
        <v>0</v>
      </c>
      <c r="BE647" s="332">
        <v>0</v>
      </c>
      <c r="BF647" s="482" t="s">
        <v>2397</v>
      </c>
      <c r="BG647" s="334"/>
    </row>
    <row r="648" spans="2:59" ht="18" customHeight="1" thickBot="1" x14ac:dyDescent="0.35">
      <c r="B648" s="398">
        <v>6695671</v>
      </c>
      <c r="C648" s="357">
        <v>4347</v>
      </c>
      <c r="D648" s="358">
        <v>5099</v>
      </c>
      <c r="E648" s="359">
        <v>45534</v>
      </c>
      <c r="F648" s="360">
        <v>27</v>
      </c>
      <c r="G648" s="354" t="s">
        <v>41</v>
      </c>
      <c r="H648" s="361">
        <v>19050490</v>
      </c>
      <c r="I648" s="360">
        <v>102</v>
      </c>
      <c r="J648" s="478">
        <v>99</v>
      </c>
      <c r="K648" s="478">
        <f t="shared" si="40"/>
        <v>3</v>
      </c>
      <c r="L648" s="478" t="s">
        <v>43</v>
      </c>
      <c r="M648" s="478">
        <v>12</v>
      </c>
      <c r="N648" s="487">
        <v>7</v>
      </c>
      <c r="O648" s="473" t="s">
        <v>2436</v>
      </c>
      <c r="P648" s="400">
        <v>13887170</v>
      </c>
      <c r="Q648" s="362">
        <v>13772400</v>
      </c>
      <c r="R648" s="424">
        <v>114770</v>
      </c>
      <c r="S648" s="370"/>
      <c r="T648" s="376"/>
      <c r="U648" s="376"/>
      <c r="V648" s="376"/>
      <c r="W648" s="370"/>
      <c r="X648" s="376"/>
      <c r="Y648" s="626"/>
      <c r="Z648" s="370"/>
      <c r="AA648" s="370"/>
      <c r="AB648" s="370"/>
      <c r="AC648" s="370"/>
      <c r="AD648" s="370"/>
      <c r="AE648" s="332">
        <v>0</v>
      </c>
      <c r="AF648" s="488"/>
      <c r="AG648" s="332">
        <v>0</v>
      </c>
      <c r="AH648" s="332">
        <v>0</v>
      </c>
      <c r="AI648" s="332">
        <v>0</v>
      </c>
      <c r="AJ648" s="332">
        <v>0</v>
      </c>
      <c r="AK648" s="332">
        <v>0</v>
      </c>
      <c r="AL648" s="332">
        <v>0</v>
      </c>
      <c r="AM648" s="332">
        <v>0</v>
      </c>
      <c r="AN648" s="332">
        <v>0</v>
      </c>
      <c r="AO648" s="332">
        <v>0</v>
      </c>
      <c r="AP648" s="332">
        <v>0</v>
      </c>
      <c r="AQ648" s="469">
        <f t="shared" si="41"/>
        <v>0</v>
      </c>
      <c r="AR648" s="470">
        <f t="shared" si="42"/>
        <v>0</v>
      </c>
      <c r="AS648" s="468">
        <f t="shared" ref="AS648:AS708" si="43">+R648-AQ648</f>
        <v>114770</v>
      </c>
      <c r="AT648" s="380">
        <v>0</v>
      </c>
      <c r="AU648" s="380">
        <v>0</v>
      </c>
      <c r="AV648" s="378">
        <v>0</v>
      </c>
      <c r="AW648" s="332">
        <v>0</v>
      </c>
      <c r="AX648" s="332">
        <v>0</v>
      </c>
      <c r="AY648" s="364">
        <v>0</v>
      </c>
      <c r="AZ648" s="332">
        <v>0</v>
      </c>
      <c r="BA648" s="332">
        <v>0</v>
      </c>
      <c r="BB648" s="332">
        <v>0</v>
      </c>
      <c r="BC648" s="332">
        <v>0</v>
      </c>
      <c r="BD648" s="332">
        <v>0</v>
      </c>
      <c r="BE648" s="332">
        <v>0</v>
      </c>
      <c r="BF648" s="482" t="s">
        <v>2397</v>
      </c>
      <c r="BG648" s="334"/>
    </row>
    <row r="649" spans="2:59" ht="18" customHeight="1" thickBot="1" x14ac:dyDescent="0.35">
      <c r="B649" s="398">
        <v>6701236</v>
      </c>
      <c r="C649" s="357">
        <v>4330</v>
      </c>
      <c r="D649" s="358">
        <v>4798</v>
      </c>
      <c r="E649" s="359">
        <v>45534</v>
      </c>
      <c r="F649" s="360">
        <v>180</v>
      </c>
      <c r="G649" s="354" t="s">
        <v>41</v>
      </c>
      <c r="H649" s="361">
        <v>19050490</v>
      </c>
      <c r="I649" s="360">
        <v>102</v>
      </c>
      <c r="J649" s="478">
        <v>99</v>
      </c>
      <c r="K649" s="478">
        <f t="shared" si="40"/>
        <v>3</v>
      </c>
      <c r="L649" s="478" t="s">
        <v>43</v>
      </c>
      <c r="M649" s="478">
        <v>12</v>
      </c>
      <c r="N649" s="487">
        <v>7</v>
      </c>
      <c r="O649" s="473" t="s">
        <v>2437</v>
      </c>
      <c r="P649" s="400">
        <v>31114335</v>
      </c>
      <c r="Q649" s="362">
        <v>30852870</v>
      </c>
      <c r="R649" s="424">
        <v>261465</v>
      </c>
      <c r="S649" s="370"/>
      <c r="T649" s="376"/>
      <c r="U649" s="376"/>
      <c r="V649" s="376"/>
      <c r="W649" s="370"/>
      <c r="X649" s="376"/>
      <c r="Y649" s="626"/>
      <c r="Z649" s="370"/>
      <c r="AA649" s="370"/>
      <c r="AB649" s="370"/>
      <c r="AC649" s="370"/>
      <c r="AD649" s="370"/>
      <c r="AE649" s="332">
        <v>0</v>
      </c>
      <c r="AF649" s="488"/>
      <c r="AG649" s="332">
        <v>0</v>
      </c>
      <c r="AH649" s="332">
        <v>0</v>
      </c>
      <c r="AI649" s="332">
        <v>0</v>
      </c>
      <c r="AJ649" s="332">
        <v>0</v>
      </c>
      <c r="AK649" s="332">
        <v>0</v>
      </c>
      <c r="AL649" s="332">
        <v>0</v>
      </c>
      <c r="AM649" s="332">
        <v>0</v>
      </c>
      <c r="AN649" s="332">
        <v>0</v>
      </c>
      <c r="AO649" s="332">
        <v>0</v>
      </c>
      <c r="AP649" s="332">
        <v>0</v>
      </c>
      <c r="AQ649" s="469">
        <f t="shared" si="41"/>
        <v>0</v>
      </c>
      <c r="AR649" s="470">
        <f t="shared" si="42"/>
        <v>0</v>
      </c>
      <c r="AS649" s="468">
        <f t="shared" si="43"/>
        <v>261465</v>
      </c>
      <c r="AT649" s="380">
        <v>0</v>
      </c>
      <c r="AU649" s="380">
        <v>0</v>
      </c>
      <c r="AV649" s="378">
        <v>0</v>
      </c>
      <c r="AW649" s="332">
        <v>0</v>
      </c>
      <c r="AX649" s="332">
        <v>0</v>
      </c>
      <c r="AY649" s="364">
        <v>0</v>
      </c>
      <c r="AZ649" s="332">
        <v>0</v>
      </c>
      <c r="BA649" s="332">
        <v>0</v>
      </c>
      <c r="BB649" s="332">
        <v>0</v>
      </c>
      <c r="BC649" s="332">
        <v>0</v>
      </c>
      <c r="BD649" s="332">
        <v>0</v>
      </c>
      <c r="BE649" s="332">
        <v>0</v>
      </c>
      <c r="BF649" s="482" t="s">
        <v>2397</v>
      </c>
      <c r="BG649" s="334"/>
    </row>
    <row r="650" spans="2:59" ht="18" customHeight="1" thickBot="1" x14ac:dyDescent="0.35">
      <c r="B650" s="398">
        <v>6717518</v>
      </c>
      <c r="C650" s="357">
        <v>4409</v>
      </c>
      <c r="D650" s="358">
        <v>4877</v>
      </c>
      <c r="E650" s="359">
        <v>45539</v>
      </c>
      <c r="F650" s="360">
        <v>178</v>
      </c>
      <c r="G650" s="354" t="s">
        <v>41</v>
      </c>
      <c r="H650" s="361">
        <v>19050490</v>
      </c>
      <c r="I650" s="360">
        <v>102</v>
      </c>
      <c r="J650" s="478">
        <v>99</v>
      </c>
      <c r="K650" s="478">
        <f t="shared" si="40"/>
        <v>3</v>
      </c>
      <c r="L650" s="478" t="s">
        <v>43</v>
      </c>
      <c r="M650" s="478">
        <v>12</v>
      </c>
      <c r="N650" s="487">
        <v>7</v>
      </c>
      <c r="O650" s="473" t="s">
        <v>2438</v>
      </c>
      <c r="P650" s="400">
        <v>9672843</v>
      </c>
      <c r="Q650" s="362">
        <v>9333445</v>
      </c>
      <c r="R650" s="424">
        <v>339398</v>
      </c>
      <c r="S650" s="370"/>
      <c r="T650" s="376"/>
      <c r="U650" s="376"/>
      <c r="V650" s="376"/>
      <c r="W650" s="370"/>
      <c r="X650" s="376"/>
      <c r="Y650" s="626"/>
      <c r="Z650" s="370"/>
      <c r="AA650" s="370"/>
      <c r="AB650" s="370"/>
      <c r="AC650" s="370"/>
      <c r="AD650" s="370"/>
      <c r="AE650" s="332">
        <v>0</v>
      </c>
      <c r="AF650" s="488"/>
      <c r="AG650" s="332">
        <v>0</v>
      </c>
      <c r="AH650" s="332">
        <v>0</v>
      </c>
      <c r="AI650" s="332">
        <v>0</v>
      </c>
      <c r="AJ650" s="332">
        <v>0</v>
      </c>
      <c r="AK650" s="332">
        <v>0</v>
      </c>
      <c r="AL650" s="332">
        <v>0</v>
      </c>
      <c r="AM650" s="332">
        <v>0</v>
      </c>
      <c r="AN650" s="332">
        <v>0</v>
      </c>
      <c r="AO650" s="332">
        <v>0</v>
      </c>
      <c r="AP650" s="332">
        <v>0</v>
      </c>
      <c r="AQ650" s="469">
        <f t="shared" si="41"/>
        <v>0</v>
      </c>
      <c r="AR650" s="470">
        <f t="shared" si="42"/>
        <v>0</v>
      </c>
      <c r="AS650" s="468">
        <f t="shared" si="43"/>
        <v>339398</v>
      </c>
      <c r="AT650" s="380">
        <v>0</v>
      </c>
      <c r="AU650" s="380">
        <v>0</v>
      </c>
      <c r="AV650" s="378">
        <v>0</v>
      </c>
      <c r="AW650" s="332">
        <v>0</v>
      </c>
      <c r="AX650" s="332">
        <v>0</v>
      </c>
      <c r="AY650" s="364">
        <v>0</v>
      </c>
      <c r="AZ650" s="332">
        <v>0</v>
      </c>
      <c r="BA650" s="332">
        <v>0</v>
      </c>
      <c r="BB650" s="332">
        <v>0</v>
      </c>
      <c r="BC650" s="332">
        <v>0</v>
      </c>
      <c r="BD650" s="332">
        <v>0</v>
      </c>
      <c r="BE650" s="332">
        <v>0</v>
      </c>
      <c r="BF650" s="482" t="s">
        <v>2397</v>
      </c>
      <c r="BG650" s="334"/>
    </row>
    <row r="651" spans="2:59" ht="18" customHeight="1" thickBot="1" x14ac:dyDescent="0.35">
      <c r="B651" s="398">
        <v>6720840</v>
      </c>
      <c r="C651" s="357">
        <v>4443</v>
      </c>
      <c r="D651" s="358">
        <v>4895</v>
      </c>
      <c r="E651" s="359">
        <v>45540</v>
      </c>
      <c r="F651" s="360">
        <v>139</v>
      </c>
      <c r="G651" s="354" t="s">
        <v>41</v>
      </c>
      <c r="H651" s="361">
        <v>19050490</v>
      </c>
      <c r="I651" s="360">
        <v>102</v>
      </c>
      <c r="J651" s="478">
        <v>99</v>
      </c>
      <c r="K651" s="478">
        <f t="shared" si="40"/>
        <v>3</v>
      </c>
      <c r="L651" s="478" t="s">
        <v>43</v>
      </c>
      <c r="M651" s="478">
        <v>12</v>
      </c>
      <c r="N651" s="487">
        <v>7</v>
      </c>
      <c r="O651" s="473" t="s">
        <v>2439</v>
      </c>
      <c r="P651" s="400">
        <v>9503144</v>
      </c>
      <c r="Q651" s="362">
        <v>8824348</v>
      </c>
      <c r="R651" s="424">
        <v>678796</v>
      </c>
      <c r="S651" s="370"/>
      <c r="T651" s="376"/>
      <c r="U651" s="376"/>
      <c r="V651" s="376"/>
      <c r="W651" s="370"/>
      <c r="X651" s="376"/>
      <c r="Y651" s="626"/>
      <c r="Z651" s="370"/>
      <c r="AA651" s="370"/>
      <c r="AB651" s="370"/>
      <c r="AC651" s="370"/>
      <c r="AD651" s="370"/>
      <c r="AE651" s="332">
        <v>0</v>
      </c>
      <c r="AF651" s="488"/>
      <c r="AG651" s="332">
        <v>0</v>
      </c>
      <c r="AH651" s="332">
        <v>0</v>
      </c>
      <c r="AI651" s="332">
        <v>0</v>
      </c>
      <c r="AJ651" s="332">
        <v>0</v>
      </c>
      <c r="AK651" s="332">
        <v>0</v>
      </c>
      <c r="AL651" s="332">
        <v>0</v>
      </c>
      <c r="AM651" s="332">
        <v>0</v>
      </c>
      <c r="AN651" s="332">
        <v>0</v>
      </c>
      <c r="AO651" s="332">
        <v>0</v>
      </c>
      <c r="AP651" s="332">
        <v>0</v>
      </c>
      <c r="AQ651" s="469">
        <f t="shared" si="41"/>
        <v>0</v>
      </c>
      <c r="AR651" s="470">
        <f t="shared" si="42"/>
        <v>0</v>
      </c>
      <c r="AS651" s="468">
        <f t="shared" si="43"/>
        <v>678796</v>
      </c>
      <c r="AT651" s="380">
        <v>0</v>
      </c>
      <c r="AU651" s="380">
        <v>0</v>
      </c>
      <c r="AV651" s="378">
        <v>0</v>
      </c>
      <c r="AW651" s="332">
        <v>0</v>
      </c>
      <c r="AX651" s="332">
        <v>0</v>
      </c>
      <c r="AY651" s="364">
        <v>0</v>
      </c>
      <c r="AZ651" s="332">
        <v>0</v>
      </c>
      <c r="BA651" s="332">
        <v>0</v>
      </c>
      <c r="BB651" s="332">
        <v>0</v>
      </c>
      <c r="BC651" s="332">
        <v>0</v>
      </c>
      <c r="BD651" s="332">
        <v>0</v>
      </c>
      <c r="BE651" s="332">
        <v>0</v>
      </c>
      <c r="BF651" s="482" t="s">
        <v>2397</v>
      </c>
      <c r="BG651" s="334"/>
    </row>
    <row r="652" spans="2:59" ht="18" customHeight="1" thickBot="1" x14ac:dyDescent="0.35">
      <c r="B652" s="398">
        <v>6728218</v>
      </c>
      <c r="C652" s="357">
        <v>4453</v>
      </c>
      <c r="D652" s="358">
        <v>4799</v>
      </c>
      <c r="E652" s="359">
        <v>45541</v>
      </c>
      <c r="F652" s="360">
        <v>174</v>
      </c>
      <c r="G652" s="354" t="s">
        <v>41</v>
      </c>
      <c r="H652" s="361">
        <v>19050490</v>
      </c>
      <c r="I652" s="360">
        <v>102</v>
      </c>
      <c r="J652" s="478">
        <v>99</v>
      </c>
      <c r="K652" s="478">
        <f t="shared" si="40"/>
        <v>3</v>
      </c>
      <c r="L652" s="478" t="s">
        <v>43</v>
      </c>
      <c r="M652" s="478">
        <v>12</v>
      </c>
      <c r="N652" s="487">
        <v>7</v>
      </c>
      <c r="O652" s="473" t="s">
        <v>2440</v>
      </c>
      <c r="P652" s="400">
        <v>30068475</v>
      </c>
      <c r="Q652" s="362">
        <v>29284080</v>
      </c>
      <c r="R652" s="424">
        <v>784395</v>
      </c>
      <c r="S652" s="370"/>
      <c r="T652" s="376"/>
      <c r="U652" s="376"/>
      <c r="V652" s="376"/>
      <c r="W652" s="370"/>
      <c r="X652" s="376"/>
      <c r="Y652" s="626"/>
      <c r="Z652" s="370"/>
      <c r="AA652" s="370"/>
      <c r="AB652" s="370"/>
      <c r="AC652" s="370"/>
      <c r="AD652" s="370"/>
      <c r="AE652" s="332">
        <v>0</v>
      </c>
      <c r="AF652" s="488"/>
      <c r="AG652" s="332">
        <v>0</v>
      </c>
      <c r="AH652" s="332">
        <v>0</v>
      </c>
      <c r="AI652" s="332">
        <v>0</v>
      </c>
      <c r="AJ652" s="332">
        <v>0</v>
      </c>
      <c r="AK652" s="332">
        <v>0</v>
      </c>
      <c r="AL652" s="332">
        <v>0</v>
      </c>
      <c r="AM652" s="332">
        <v>0</v>
      </c>
      <c r="AN652" s="332">
        <v>0</v>
      </c>
      <c r="AO652" s="332">
        <v>0</v>
      </c>
      <c r="AP652" s="332">
        <v>0</v>
      </c>
      <c r="AQ652" s="469">
        <f t="shared" si="41"/>
        <v>0</v>
      </c>
      <c r="AR652" s="470">
        <f t="shared" si="42"/>
        <v>0</v>
      </c>
      <c r="AS652" s="468">
        <f t="shared" si="43"/>
        <v>784395</v>
      </c>
      <c r="AT652" s="380">
        <v>0</v>
      </c>
      <c r="AU652" s="380">
        <v>0</v>
      </c>
      <c r="AV652" s="378">
        <v>0</v>
      </c>
      <c r="AW652" s="332">
        <v>0</v>
      </c>
      <c r="AX652" s="332">
        <v>0</v>
      </c>
      <c r="AY652" s="364">
        <v>0</v>
      </c>
      <c r="AZ652" s="332">
        <v>0</v>
      </c>
      <c r="BA652" s="332">
        <v>0</v>
      </c>
      <c r="BB652" s="332">
        <v>0</v>
      </c>
      <c r="BC652" s="332">
        <v>0</v>
      </c>
      <c r="BD652" s="332">
        <v>0</v>
      </c>
      <c r="BE652" s="332">
        <v>0</v>
      </c>
      <c r="BF652" s="482" t="s">
        <v>2397</v>
      </c>
      <c r="BG652" s="334"/>
    </row>
    <row r="653" spans="2:59" ht="18" customHeight="1" thickBot="1" x14ac:dyDescent="0.35">
      <c r="B653" s="398">
        <v>6731413</v>
      </c>
      <c r="C653" s="357">
        <v>4585</v>
      </c>
      <c r="D653" s="358">
        <v>4803</v>
      </c>
      <c r="E653" s="359">
        <v>45548</v>
      </c>
      <c r="F653" s="360">
        <v>187</v>
      </c>
      <c r="G653" s="354" t="s">
        <v>41</v>
      </c>
      <c r="H653" s="361">
        <v>19050490</v>
      </c>
      <c r="I653" s="360">
        <v>102</v>
      </c>
      <c r="J653" s="478">
        <v>99</v>
      </c>
      <c r="K653" s="478">
        <f t="shared" si="40"/>
        <v>3</v>
      </c>
      <c r="L653" s="478" t="s">
        <v>43</v>
      </c>
      <c r="M653" s="478">
        <v>12</v>
      </c>
      <c r="N653" s="487">
        <v>7</v>
      </c>
      <c r="O653" s="473" t="s">
        <v>2441</v>
      </c>
      <c r="P653" s="400">
        <v>29284080</v>
      </c>
      <c r="Q653" s="362">
        <v>28238220</v>
      </c>
      <c r="R653" s="424">
        <v>1045860</v>
      </c>
      <c r="S653" s="370"/>
      <c r="T653" s="376"/>
      <c r="U653" s="376"/>
      <c r="V653" s="376"/>
      <c r="W653" s="370"/>
      <c r="X653" s="376"/>
      <c r="Y653" s="626"/>
      <c r="Z653" s="370"/>
      <c r="AA653" s="370"/>
      <c r="AB653" s="370"/>
      <c r="AC653" s="370"/>
      <c r="AD653" s="370"/>
      <c r="AE653" s="332">
        <v>0</v>
      </c>
      <c r="AF653" s="488"/>
      <c r="AG653" s="332">
        <v>0</v>
      </c>
      <c r="AH653" s="332">
        <v>0</v>
      </c>
      <c r="AI653" s="332">
        <v>0</v>
      </c>
      <c r="AJ653" s="332">
        <v>0</v>
      </c>
      <c r="AK653" s="332">
        <v>0</v>
      </c>
      <c r="AL653" s="332">
        <v>0</v>
      </c>
      <c r="AM653" s="332">
        <v>0</v>
      </c>
      <c r="AN653" s="332">
        <v>0</v>
      </c>
      <c r="AO653" s="332">
        <v>0</v>
      </c>
      <c r="AP653" s="332">
        <v>0</v>
      </c>
      <c r="AQ653" s="469">
        <f t="shared" si="41"/>
        <v>0</v>
      </c>
      <c r="AR653" s="470">
        <f t="shared" si="42"/>
        <v>0</v>
      </c>
      <c r="AS653" s="468">
        <f t="shared" si="43"/>
        <v>1045860</v>
      </c>
      <c r="AT653" s="380">
        <v>0</v>
      </c>
      <c r="AU653" s="380">
        <v>0</v>
      </c>
      <c r="AV653" s="378">
        <v>0</v>
      </c>
      <c r="AW653" s="332">
        <v>0</v>
      </c>
      <c r="AX653" s="332">
        <v>0</v>
      </c>
      <c r="AY653" s="364">
        <v>0</v>
      </c>
      <c r="AZ653" s="332">
        <v>0</v>
      </c>
      <c r="BA653" s="332">
        <v>0</v>
      </c>
      <c r="BB653" s="332">
        <v>0</v>
      </c>
      <c r="BC653" s="332">
        <v>0</v>
      </c>
      <c r="BD653" s="332">
        <v>0</v>
      </c>
      <c r="BE653" s="332">
        <v>0</v>
      </c>
      <c r="BF653" s="482" t="s">
        <v>2397</v>
      </c>
      <c r="BG653" s="334"/>
    </row>
    <row r="654" spans="2:59" ht="18" customHeight="1" thickBot="1" x14ac:dyDescent="0.35">
      <c r="B654" s="398">
        <v>6735317</v>
      </c>
      <c r="C654" s="357">
        <v>4586</v>
      </c>
      <c r="D654" s="358">
        <v>4797</v>
      </c>
      <c r="E654" s="359">
        <v>45548</v>
      </c>
      <c r="F654" s="360">
        <v>177</v>
      </c>
      <c r="G654" s="354" t="s">
        <v>41</v>
      </c>
      <c r="H654" s="361">
        <v>19050490</v>
      </c>
      <c r="I654" s="360">
        <v>102</v>
      </c>
      <c r="J654" s="478">
        <v>99</v>
      </c>
      <c r="K654" s="478">
        <f t="shared" si="40"/>
        <v>3</v>
      </c>
      <c r="L654" s="478" t="s">
        <v>43</v>
      </c>
      <c r="M654" s="478">
        <v>12</v>
      </c>
      <c r="N654" s="487">
        <v>7</v>
      </c>
      <c r="O654" s="473" t="s">
        <v>2442</v>
      </c>
      <c r="P654" s="400">
        <v>29022615</v>
      </c>
      <c r="Q654" s="362">
        <v>28238220</v>
      </c>
      <c r="R654" s="424">
        <v>784395</v>
      </c>
      <c r="S654" s="370"/>
      <c r="T654" s="376"/>
      <c r="U654" s="376"/>
      <c r="V654" s="376"/>
      <c r="W654" s="370"/>
      <c r="X654" s="376"/>
      <c r="Y654" s="626"/>
      <c r="Z654" s="370"/>
      <c r="AA654" s="370"/>
      <c r="AB654" s="370"/>
      <c r="AC654" s="370"/>
      <c r="AD654" s="370"/>
      <c r="AE654" s="332">
        <v>0</v>
      </c>
      <c r="AF654" s="488"/>
      <c r="AG654" s="332">
        <v>0</v>
      </c>
      <c r="AH654" s="332">
        <v>0</v>
      </c>
      <c r="AI654" s="332">
        <v>0</v>
      </c>
      <c r="AJ654" s="332">
        <v>0</v>
      </c>
      <c r="AK654" s="332">
        <v>0</v>
      </c>
      <c r="AL654" s="332">
        <v>0</v>
      </c>
      <c r="AM654" s="332">
        <v>0</v>
      </c>
      <c r="AN654" s="332">
        <v>0</v>
      </c>
      <c r="AO654" s="332">
        <v>0</v>
      </c>
      <c r="AP654" s="332">
        <v>0</v>
      </c>
      <c r="AQ654" s="469">
        <f t="shared" si="41"/>
        <v>0</v>
      </c>
      <c r="AR654" s="470">
        <f t="shared" si="42"/>
        <v>0</v>
      </c>
      <c r="AS654" s="468">
        <f t="shared" si="43"/>
        <v>784395</v>
      </c>
      <c r="AT654" s="380">
        <v>0</v>
      </c>
      <c r="AU654" s="380">
        <v>0</v>
      </c>
      <c r="AV654" s="378">
        <v>0</v>
      </c>
      <c r="AW654" s="332">
        <v>0</v>
      </c>
      <c r="AX654" s="332">
        <v>0</v>
      </c>
      <c r="AY654" s="364">
        <v>0</v>
      </c>
      <c r="AZ654" s="332">
        <v>0</v>
      </c>
      <c r="BA654" s="332">
        <v>0</v>
      </c>
      <c r="BB654" s="332">
        <v>0</v>
      </c>
      <c r="BC654" s="332">
        <v>0</v>
      </c>
      <c r="BD654" s="332">
        <v>0</v>
      </c>
      <c r="BE654" s="332">
        <v>0</v>
      </c>
      <c r="BF654" s="482" t="s">
        <v>2397</v>
      </c>
      <c r="BG654" s="334"/>
    </row>
    <row r="655" spans="2:59" ht="18" customHeight="1" thickBot="1" x14ac:dyDescent="0.35">
      <c r="B655" s="398">
        <v>6736831</v>
      </c>
      <c r="C655" s="357">
        <v>4483</v>
      </c>
      <c r="D655" s="358">
        <v>5268</v>
      </c>
      <c r="E655" s="359">
        <v>45544</v>
      </c>
      <c r="F655" s="360">
        <v>176</v>
      </c>
      <c r="G655" s="354" t="s">
        <v>41</v>
      </c>
      <c r="H655" s="361">
        <v>19050490</v>
      </c>
      <c r="I655" s="360">
        <v>102</v>
      </c>
      <c r="J655" s="478">
        <v>99</v>
      </c>
      <c r="K655" s="478">
        <f t="shared" si="40"/>
        <v>3</v>
      </c>
      <c r="L655" s="478" t="s">
        <v>43</v>
      </c>
      <c r="M655" s="478">
        <v>12</v>
      </c>
      <c r="N655" s="487">
        <v>7</v>
      </c>
      <c r="O655" s="473" t="s">
        <v>2443</v>
      </c>
      <c r="P655" s="400">
        <v>13406469</v>
      </c>
      <c r="Q655" s="362">
        <v>13285690</v>
      </c>
      <c r="R655" s="424">
        <v>120779</v>
      </c>
      <c r="S655" s="370"/>
      <c r="T655" s="376"/>
      <c r="U655" s="376"/>
      <c r="V655" s="376"/>
      <c r="W655" s="370"/>
      <c r="X655" s="376"/>
      <c r="Y655" s="626"/>
      <c r="Z655" s="370"/>
      <c r="AA655" s="370"/>
      <c r="AB655" s="370"/>
      <c r="AC655" s="370"/>
      <c r="AD655" s="370"/>
      <c r="AE655" s="332">
        <v>0</v>
      </c>
      <c r="AF655" s="488"/>
      <c r="AG655" s="332">
        <v>0</v>
      </c>
      <c r="AH655" s="332">
        <v>0</v>
      </c>
      <c r="AI655" s="332">
        <v>0</v>
      </c>
      <c r="AJ655" s="332">
        <v>0</v>
      </c>
      <c r="AK655" s="332">
        <v>0</v>
      </c>
      <c r="AL655" s="332">
        <v>0</v>
      </c>
      <c r="AM655" s="332">
        <v>0</v>
      </c>
      <c r="AN655" s="332">
        <v>0</v>
      </c>
      <c r="AO655" s="332">
        <v>0</v>
      </c>
      <c r="AP655" s="332">
        <v>0</v>
      </c>
      <c r="AQ655" s="469">
        <f t="shared" si="41"/>
        <v>0</v>
      </c>
      <c r="AR655" s="470">
        <f t="shared" si="42"/>
        <v>0</v>
      </c>
      <c r="AS655" s="468">
        <f t="shared" si="43"/>
        <v>120779</v>
      </c>
      <c r="AT655" s="380">
        <v>0</v>
      </c>
      <c r="AU655" s="380">
        <v>0</v>
      </c>
      <c r="AV655" s="378">
        <v>0</v>
      </c>
      <c r="AW655" s="332">
        <v>0</v>
      </c>
      <c r="AX655" s="332">
        <v>0</v>
      </c>
      <c r="AY655" s="364">
        <v>0</v>
      </c>
      <c r="AZ655" s="332">
        <v>0</v>
      </c>
      <c r="BA655" s="332">
        <v>0</v>
      </c>
      <c r="BB655" s="332">
        <v>0</v>
      </c>
      <c r="BC655" s="332">
        <v>0</v>
      </c>
      <c r="BD655" s="332">
        <v>0</v>
      </c>
      <c r="BE655" s="332">
        <v>0</v>
      </c>
      <c r="BF655" s="482" t="s">
        <v>2397</v>
      </c>
      <c r="BG655" s="334"/>
    </row>
    <row r="656" spans="2:59" ht="18" customHeight="1" thickBot="1" x14ac:dyDescent="0.35">
      <c r="B656" s="398">
        <v>6739569</v>
      </c>
      <c r="C656" s="357">
        <v>4536</v>
      </c>
      <c r="D656" s="358">
        <v>4792</v>
      </c>
      <c r="E656" s="359">
        <v>45546</v>
      </c>
      <c r="F656" s="360">
        <v>122</v>
      </c>
      <c r="G656" s="354" t="s">
        <v>41</v>
      </c>
      <c r="H656" s="361">
        <v>19050490</v>
      </c>
      <c r="I656" s="360">
        <v>102</v>
      </c>
      <c r="J656" s="478">
        <v>99</v>
      </c>
      <c r="K656" s="478">
        <f t="shared" si="40"/>
        <v>3</v>
      </c>
      <c r="L656" s="478" t="s">
        <v>43</v>
      </c>
      <c r="M656" s="478">
        <v>12</v>
      </c>
      <c r="N656" s="487">
        <v>7</v>
      </c>
      <c r="O656" s="473" t="s">
        <v>2444</v>
      </c>
      <c r="P656" s="400">
        <v>29022615</v>
      </c>
      <c r="Q656" s="362">
        <v>28761150</v>
      </c>
      <c r="R656" s="424">
        <v>261465</v>
      </c>
      <c r="S656" s="370"/>
      <c r="T656" s="376"/>
      <c r="U656" s="376"/>
      <c r="V656" s="376"/>
      <c r="W656" s="370"/>
      <c r="X656" s="376"/>
      <c r="Y656" s="626"/>
      <c r="Z656" s="370"/>
      <c r="AA656" s="370"/>
      <c r="AB656" s="370"/>
      <c r="AC656" s="370"/>
      <c r="AD656" s="370"/>
      <c r="AE656" s="332">
        <v>0</v>
      </c>
      <c r="AF656" s="488"/>
      <c r="AG656" s="332">
        <v>0</v>
      </c>
      <c r="AH656" s="332">
        <v>0</v>
      </c>
      <c r="AI656" s="332">
        <v>0</v>
      </c>
      <c r="AJ656" s="332">
        <v>0</v>
      </c>
      <c r="AK656" s="332">
        <v>0</v>
      </c>
      <c r="AL656" s="332">
        <v>0</v>
      </c>
      <c r="AM656" s="332">
        <v>0</v>
      </c>
      <c r="AN656" s="332">
        <v>0</v>
      </c>
      <c r="AO656" s="332">
        <v>0</v>
      </c>
      <c r="AP656" s="332">
        <v>0</v>
      </c>
      <c r="AQ656" s="469">
        <f t="shared" si="41"/>
        <v>0</v>
      </c>
      <c r="AR656" s="470">
        <f t="shared" si="42"/>
        <v>0</v>
      </c>
      <c r="AS656" s="468">
        <f t="shared" si="43"/>
        <v>261465</v>
      </c>
      <c r="AT656" s="380">
        <v>0</v>
      </c>
      <c r="AU656" s="380">
        <v>0</v>
      </c>
      <c r="AV656" s="378">
        <v>0</v>
      </c>
      <c r="AW656" s="332">
        <v>0</v>
      </c>
      <c r="AX656" s="332">
        <v>0</v>
      </c>
      <c r="AY656" s="364">
        <v>0</v>
      </c>
      <c r="AZ656" s="332">
        <v>0</v>
      </c>
      <c r="BA656" s="332">
        <v>0</v>
      </c>
      <c r="BB656" s="332">
        <v>0</v>
      </c>
      <c r="BC656" s="332">
        <v>0</v>
      </c>
      <c r="BD656" s="332">
        <v>0</v>
      </c>
      <c r="BE656" s="332">
        <v>0</v>
      </c>
      <c r="BF656" s="482" t="s">
        <v>2397</v>
      </c>
      <c r="BG656" s="334"/>
    </row>
    <row r="657" spans="2:59" ht="18" customHeight="1" thickBot="1" x14ac:dyDescent="0.35">
      <c r="B657" s="398">
        <v>6740161</v>
      </c>
      <c r="C657" s="357">
        <v>4500</v>
      </c>
      <c r="D657" s="358">
        <v>5269</v>
      </c>
      <c r="E657" s="359">
        <v>45545</v>
      </c>
      <c r="F657" s="360">
        <v>161</v>
      </c>
      <c r="G657" s="354" t="s">
        <v>41</v>
      </c>
      <c r="H657" s="361">
        <v>19050490</v>
      </c>
      <c r="I657" s="360">
        <v>102</v>
      </c>
      <c r="J657" s="478">
        <v>99</v>
      </c>
      <c r="K657" s="478">
        <f t="shared" si="40"/>
        <v>3</v>
      </c>
      <c r="L657" s="478" t="s">
        <v>43</v>
      </c>
      <c r="M657" s="478">
        <v>12</v>
      </c>
      <c r="N657" s="487">
        <v>7</v>
      </c>
      <c r="O657" s="473" t="s">
        <v>2445</v>
      </c>
      <c r="P657" s="400">
        <v>8484950</v>
      </c>
      <c r="Q657" s="362">
        <v>8315251</v>
      </c>
      <c r="R657" s="424">
        <v>169699</v>
      </c>
      <c r="S657" s="370"/>
      <c r="T657" s="376"/>
      <c r="U657" s="376"/>
      <c r="V657" s="376"/>
      <c r="W657" s="370"/>
      <c r="X657" s="376"/>
      <c r="Y657" s="626"/>
      <c r="Z657" s="370"/>
      <c r="AA657" s="370"/>
      <c r="AB657" s="370"/>
      <c r="AC657" s="370"/>
      <c r="AD657" s="370"/>
      <c r="AE657" s="332">
        <v>0</v>
      </c>
      <c r="AF657" s="488"/>
      <c r="AG657" s="332">
        <v>0</v>
      </c>
      <c r="AH657" s="332">
        <v>0</v>
      </c>
      <c r="AI657" s="332">
        <v>0</v>
      </c>
      <c r="AJ657" s="332">
        <v>0</v>
      </c>
      <c r="AK657" s="332">
        <v>0</v>
      </c>
      <c r="AL657" s="332">
        <v>0</v>
      </c>
      <c r="AM657" s="332">
        <v>0</v>
      </c>
      <c r="AN657" s="332">
        <v>0</v>
      </c>
      <c r="AO657" s="332">
        <v>0</v>
      </c>
      <c r="AP657" s="332">
        <v>0</v>
      </c>
      <c r="AQ657" s="469">
        <f t="shared" si="41"/>
        <v>0</v>
      </c>
      <c r="AR657" s="470">
        <f t="shared" si="42"/>
        <v>0</v>
      </c>
      <c r="AS657" s="468">
        <f t="shared" si="43"/>
        <v>169699</v>
      </c>
      <c r="AT657" s="380">
        <v>0</v>
      </c>
      <c r="AU657" s="380">
        <v>0</v>
      </c>
      <c r="AV657" s="378">
        <v>0</v>
      </c>
      <c r="AW657" s="332">
        <v>0</v>
      </c>
      <c r="AX657" s="332">
        <v>0</v>
      </c>
      <c r="AY657" s="364">
        <v>0</v>
      </c>
      <c r="AZ657" s="332">
        <v>0</v>
      </c>
      <c r="BA657" s="332">
        <v>0</v>
      </c>
      <c r="BB657" s="332">
        <v>0</v>
      </c>
      <c r="BC657" s="332">
        <v>0</v>
      </c>
      <c r="BD657" s="332">
        <v>0</v>
      </c>
      <c r="BE657" s="332">
        <v>0</v>
      </c>
      <c r="BF657" s="482" t="s">
        <v>2397</v>
      </c>
      <c r="BG657" s="334"/>
    </row>
    <row r="658" spans="2:59" ht="18" customHeight="1" thickBot="1" x14ac:dyDescent="0.35">
      <c r="B658" s="398">
        <v>6749870</v>
      </c>
      <c r="C658" s="357">
        <v>4557</v>
      </c>
      <c r="D658" s="358">
        <v>4795</v>
      </c>
      <c r="E658" s="359">
        <v>45547</v>
      </c>
      <c r="F658" s="360">
        <v>170</v>
      </c>
      <c r="G658" s="354" t="s">
        <v>41</v>
      </c>
      <c r="H658" s="361">
        <v>19050490</v>
      </c>
      <c r="I658" s="360">
        <v>102</v>
      </c>
      <c r="J658" s="478">
        <v>99</v>
      </c>
      <c r="K658" s="478">
        <f t="shared" si="40"/>
        <v>3</v>
      </c>
      <c r="L658" s="478" t="s">
        <v>43</v>
      </c>
      <c r="M658" s="478">
        <v>12</v>
      </c>
      <c r="N658" s="487">
        <v>7</v>
      </c>
      <c r="O658" s="473" t="s">
        <v>2446</v>
      </c>
      <c r="P658" s="400">
        <v>28499685</v>
      </c>
      <c r="Q658" s="362">
        <v>28238220</v>
      </c>
      <c r="R658" s="424">
        <v>261465</v>
      </c>
      <c r="S658" s="370"/>
      <c r="T658" s="376"/>
      <c r="U658" s="376"/>
      <c r="V658" s="376"/>
      <c r="W658" s="370"/>
      <c r="X658" s="376"/>
      <c r="Y658" s="626"/>
      <c r="Z658" s="370"/>
      <c r="AA658" s="370"/>
      <c r="AB658" s="370"/>
      <c r="AC658" s="370"/>
      <c r="AD658" s="370"/>
      <c r="AE658" s="332">
        <v>0</v>
      </c>
      <c r="AF658" s="488"/>
      <c r="AG658" s="332">
        <v>0</v>
      </c>
      <c r="AH658" s="332">
        <v>0</v>
      </c>
      <c r="AI658" s="332">
        <v>0</v>
      </c>
      <c r="AJ658" s="332">
        <v>0</v>
      </c>
      <c r="AK658" s="332">
        <v>0</v>
      </c>
      <c r="AL658" s="332">
        <v>0</v>
      </c>
      <c r="AM658" s="332">
        <v>0</v>
      </c>
      <c r="AN658" s="332">
        <v>0</v>
      </c>
      <c r="AO658" s="332">
        <v>0</v>
      </c>
      <c r="AP658" s="332">
        <v>0</v>
      </c>
      <c r="AQ658" s="469">
        <f t="shared" si="41"/>
        <v>0</v>
      </c>
      <c r="AR658" s="470">
        <f t="shared" si="42"/>
        <v>0</v>
      </c>
      <c r="AS658" s="468">
        <f t="shared" si="43"/>
        <v>261465</v>
      </c>
      <c r="AT658" s="380">
        <v>0</v>
      </c>
      <c r="AU658" s="380">
        <v>0</v>
      </c>
      <c r="AV658" s="378">
        <v>0</v>
      </c>
      <c r="AW658" s="332">
        <v>0</v>
      </c>
      <c r="AX658" s="332">
        <v>0</v>
      </c>
      <c r="AY658" s="364">
        <v>0</v>
      </c>
      <c r="AZ658" s="332">
        <v>0</v>
      </c>
      <c r="BA658" s="332">
        <v>0</v>
      </c>
      <c r="BB658" s="332">
        <v>0</v>
      </c>
      <c r="BC658" s="332">
        <v>0</v>
      </c>
      <c r="BD658" s="332">
        <v>0</v>
      </c>
      <c r="BE658" s="332">
        <v>0</v>
      </c>
      <c r="BF658" s="482" t="s">
        <v>2397</v>
      </c>
      <c r="BG658" s="334"/>
    </row>
    <row r="659" spans="2:59" ht="18" customHeight="1" thickBot="1" x14ac:dyDescent="0.35">
      <c r="B659" s="398">
        <v>6796540</v>
      </c>
      <c r="C659" s="357">
        <v>4900</v>
      </c>
      <c r="D659" s="358">
        <v>5458</v>
      </c>
      <c r="E659" s="359">
        <v>45558</v>
      </c>
      <c r="F659" s="360">
        <v>142</v>
      </c>
      <c r="G659" s="354" t="s">
        <v>41</v>
      </c>
      <c r="H659" s="361">
        <v>19050490</v>
      </c>
      <c r="I659" s="360">
        <v>102</v>
      </c>
      <c r="J659" s="478">
        <v>99</v>
      </c>
      <c r="K659" s="478">
        <f t="shared" si="40"/>
        <v>3</v>
      </c>
      <c r="L659" s="478" t="s">
        <v>43</v>
      </c>
      <c r="M659" s="478">
        <v>12</v>
      </c>
      <c r="N659" s="487">
        <v>7</v>
      </c>
      <c r="O659" s="473" t="s">
        <v>2447</v>
      </c>
      <c r="P659" s="400">
        <v>6448562</v>
      </c>
      <c r="Q659" s="362">
        <v>1018194</v>
      </c>
      <c r="R659" s="424">
        <v>5430368</v>
      </c>
      <c r="S659" s="370"/>
      <c r="T659" s="376"/>
      <c r="U659" s="376"/>
      <c r="V659" s="376"/>
      <c r="W659" s="370"/>
      <c r="X659" s="376"/>
      <c r="Y659" s="626">
        <v>5430368</v>
      </c>
      <c r="Z659" s="370"/>
      <c r="AA659" s="370"/>
      <c r="AB659" s="370"/>
      <c r="AC659" s="370"/>
      <c r="AD659" s="370"/>
      <c r="AE659" s="332">
        <v>0</v>
      </c>
      <c r="AF659" s="488"/>
      <c r="AG659" s="332">
        <v>0</v>
      </c>
      <c r="AH659" s="332">
        <v>0</v>
      </c>
      <c r="AI659" s="332">
        <v>0</v>
      </c>
      <c r="AJ659" s="332">
        <v>0</v>
      </c>
      <c r="AK659" s="332">
        <v>0</v>
      </c>
      <c r="AL659" s="332">
        <v>0</v>
      </c>
      <c r="AM659" s="332">
        <v>0</v>
      </c>
      <c r="AN659" s="332">
        <v>0</v>
      </c>
      <c r="AO659" s="332">
        <v>0</v>
      </c>
      <c r="AP659" s="332">
        <v>0</v>
      </c>
      <c r="AQ659" s="469">
        <f t="shared" si="41"/>
        <v>0</v>
      </c>
      <c r="AR659" s="470">
        <f t="shared" si="42"/>
        <v>0</v>
      </c>
      <c r="AS659" s="468">
        <v>0</v>
      </c>
      <c r="AT659" s="380">
        <v>0</v>
      </c>
      <c r="AU659" s="380">
        <v>0</v>
      </c>
      <c r="AV659" s="378">
        <v>0</v>
      </c>
      <c r="AW659" s="332">
        <v>0</v>
      </c>
      <c r="AX659" s="332">
        <v>0</v>
      </c>
      <c r="AY659" s="364">
        <v>0</v>
      </c>
      <c r="AZ659" s="332">
        <v>0</v>
      </c>
      <c r="BA659" s="332">
        <v>0</v>
      </c>
      <c r="BB659" s="332">
        <v>0</v>
      </c>
      <c r="BC659" s="332">
        <v>0</v>
      </c>
      <c r="BD659" s="332">
        <v>0</v>
      </c>
      <c r="BE659" s="332">
        <v>0</v>
      </c>
      <c r="BF659" s="482" t="s">
        <v>2397</v>
      </c>
      <c r="BG659" s="334"/>
    </row>
    <row r="660" spans="2:59" ht="18" customHeight="1" thickBot="1" x14ac:dyDescent="0.35">
      <c r="B660" s="398">
        <v>6819511</v>
      </c>
      <c r="C660" s="357">
        <v>4994</v>
      </c>
      <c r="D660" s="358">
        <v>4963</v>
      </c>
      <c r="E660" s="359">
        <v>45561</v>
      </c>
      <c r="F660" s="360">
        <v>390</v>
      </c>
      <c r="G660" s="354" t="s">
        <v>41</v>
      </c>
      <c r="H660" s="361">
        <v>19050490</v>
      </c>
      <c r="I660" s="360">
        <v>149</v>
      </c>
      <c r="J660" s="478">
        <v>99</v>
      </c>
      <c r="K660" s="478">
        <f t="shared" si="40"/>
        <v>42</v>
      </c>
      <c r="L660" s="478" t="s">
        <v>102</v>
      </c>
      <c r="M660" s="478">
        <v>12</v>
      </c>
      <c r="N660" s="487">
        <v>7</v>
      </c>
      <c r="O660" s="473" t="s">
        <v>2448</v>
      </c>
      <c r="P660" s="400">
        <v>15962328</v>
      </c>
      <c r="Q660" s="362">
        <v>13924584</v>
      </c>
      <c r="R660" s="424">
        <v>2037744</v>
      </c>
      <c r="S660" s="370"/>
      <c r="T660" s="376"/>
      <c r="U660" s="376"/>
      <c r="V660" s="376"/>
      <c r="W660" s="370"/>
      <c r="X660" s="376"/>
      <c r="Y660" s="626"/>
      <c r="Z660" s="370"/>
      <c r="AA660" s="370"/>
      <c r="AB660" s="370"/>
      <c r="AC660" s="370"/>
      <c r="AD660" s="370"/>
      <c r="AE660" s="332">
        <v>0</v>
      </c>
      <c r="AF660" s="488"/>
      <c r="AG660" s="332">
        <v>0</v>
      </c>
      <c r="AH660" s="332">
        <v>0</v>
      </c>
      <c r="AI660" s="332">
        <v>0</v>
      </c>
      <c r="AJ660" s="332">
        <v>0</v>
      </c>
      <c r="AK660" s="332">
        <v>0</v>
      </c>
      <c r="AL660" s="332">
        <v>0</v>
      </c>
      <c r="AM660" s="332">
        <v>0</v>
      </c>
      <c r="AN660" s="332">
        <v>0</v>
      </c>
      <c r="AO660" s="332">
        <v>0</v>
      </c>
      <c r="AP660" s="332">
        <v>0</v>
      </c>
      <c r="AQ660" s="469">
        <f t="shared" si="41"/>
        <v>0</v>
      </c>
      <c r="AR660" s="470">
        <f t="shared" si="42"/>
        <v>0</v>
      </c>
      <c r="AS660" s="468">
        <f t="shared" si="43"/>
        <v>2037744</v>
      </c>
      <c r="AT660" s="380">
        <v>0</v>
      </c>
      <c r="AU660" s="380">
        <v>0</v>
      </c>
      <c r="AV660" s="378">
        <v>0</v>
      </c>
      <c r="AW660" s="332">
        <v>0</v>
      </c>
      <c r="AX660" s="332">
        <v>0</v>
      </c>
      <c r="AY660" s="364">
        <v>0</v>
      </c>
      <c r="AZ660" s="332">
        <v>0</v>
      </c>
      <c r="BA660" s="332">
        <v>0</v>
      </c>
      <c r="BB660" s="332">
        <v>0</v>
      </c>
      <c r="BC660" s="332">
        <v>0</v>
      </c>
      <c r="BD660" s="332">
        <v>0</v>
      </c>
      <c r="BE660" s="332">
        <v>0</v>
      </c>
      <c r="BF660" s="482" t="s">
        <v>2397</v>
      </c>
      <c r="BG660" s="334"/>
    </row>
    <row r="661" spans="2:59" ht="18" customHeight="1" thickBot="1" x14ac:dyDescent="0.35">
      <c r="B661" s="398">
        <v>6819644</v>
      </c>
      <c r="C661" s="357">
        <v>5026</v>
      </c>
      <c r="D661" s="358">
        <v>5259</v>
      </c>
      <c r="E661" s="359">
        <v>45562</v>
      </c>
      <c r="F661" s="360">
        <v>114</v>
      </c>
      <c r="G661" s="354" t="s">
        <v>41</v>
      </c>
      <c r="H661" s="361">
        <v>19050490</v>
      </c>
      <c r="I661" s="360">
        <v>149</v>
      </c>
      <c r="J661" s="478">
        <v>99</v>
      </c>
      <c r="K661" s="478">
        <f t="shared" si="40"/>
        <v>42</v>
      </c>
      <c r="L661" s="478" t="s">
        <v>101</v>
      </c>
      <c r="M661" s="478">
        <v>12</v>
      </c>
      <c r="N661" s="487">
        <v>7</v>
      </c>
      <c r="O661" s="473" t="s">
        <v>2449</v>
      </c>
      <c r="P661" s="400">
        <v>23793315</v>
      </c>
      <c r="Q661" s="362">
        <v>22747455</v>
      </c>
      <c r="R661" s="424">
        <v>1045860</v>
      </c>
      <c r="S661" s="370"/>
      <c r="T661" s="376"/>
      <c r="U661" s="376"/>
      <c r="V661" s="376"/>
      <c r="W661" s="370"/>
      <c r="X661" s="376"/>
      <c r="Y661" s="626"/>
      <c r="Z661" s="370"/>
      <c r="AA661" s="370"/>
      <c r="AB661" s="370"/>
      <c r="AC661" s="370"/>
      <c r="AD661" s="370"/>
      <c r="AE661" s="332">
        <v>0</v>
      </c>
      <c r="AF661" s="488"/>
      <c r="AG661" s="332">
        <v>0</v>
      </c>
      <c r="AH661" s="332">
        <v>0</v>
      </c>
      <c r="AI661" s="332">
        <v>0</v>
      </c>
      <c r="AJ661" s="332">
        <v>0</v>
      </c>
      <c r="AK661" s="332">
        <v>0</v>
      </c>
      <c r="AL661" s="332">
        <v>0</v>
      </c>
      <c r="AM661" s="332">
        <v>0</v>
      </c>
      <c r="AN661" s="332">
        <v>0</v>
      </c>
      <c r="AO661" s="332">
        <v>0</v>
      </c>
      <c r="AP661" s="332">
        <v>0</v>
      </c>
      <c r="AQ661" s="469">
        <f t="shared" si="41"/>
        <v>0</v>
      </c>
      <c r="AR661" s="470">
        <f t="shared" si="42"/>
        <v>0</v>
      </c>
      <c r="AS661" s="468">
        <f t="shared" si="43"/>
        <v>1045860</v>
      </c>
      <c r="AT661" s="380">
        <v>0</v>
      </c>
      <c r="AU661" s="380">
        <v>0</v>
      </c>
      <c r="AV661" s="378">
        <v>0</v>
      </c>
      <c r="AW661" s="332">
        <v>0</v>
      </c>
      <c r="AX661" s="332">
        <v>0</v>
      </c>
      <c r="AY661" s="364">
        <v>0</v>
      </c>
      <c r="AZ661" s="332">
        <v>0</v>
      </c>
      <c r="BA661" s="332">
        <v>0</v>
      </c>
      <c r="BB661" s="332">
        <v>0</v>
      </c>
      <c r="BC661" s="332">
        <v>0</v>
      </c>
      <c r="BD661" s="332">
        <v>0</v>
      </c>
      <c r="BE661" s="332">
        <v>0</v>
      </c>
      <c r="BF661" s="482" t="s">
        <v>2397</v>
      </c>
      <c r="BG661" s="334"/>
    </row>
    <row r="662" spans="2:59" ht="18" customHeight="1" thickBot="1" x14ac:dyDescent="0.35">
      <c r="B662" s="398">
        <v>6826827</v>
      </c>
      <c r="C662" s="357">
        <v>5148</v>
      </c>
      <c r="D662" s="358">
        <v>5273</v>
      </c>
      <c r="E662" s="359">
        <v>45572</v>
      </c>
      <c r="F662" s="360">
        <v>49</v>
      </c>
      <c r="G662" s="354" t="s">
        <v>41</v>
      </c>
      <c r="H662" s="361">
        <v>19050490</v>
      </c>
      <c r="I662" s="360">
        <v>102</v>
      </c>
      <c r="J662" s="478">
        <v>99</v>
      </c>
      <c r="K662" s="478">
        <f t="shared" si="40"/>
        <v>3</v>
      </c>
      <c r="L662" s="478" t="s">
        <v>43</v>
      </c>
      <c r="M662" s="478">
        <v>12</v>
      </c>
      <c r="N662" s="487">
        <v>7</v>
      </c>
      <c r="O662" s="473" t="s">
        <v>2450</v>
      </c>
      <c r="P662" s="400">
        <v>22575960</v>
      </c>
      <c r="Q662" s="362">
        <v>9782916</v>
      </c>
      <c r="R662" s="424">
        <v>12793044</v>
      </c>
      <c r="S662" s="370"/>
      <c r="T662" s="376"/>
      <c r="U662" s="376"/>
      <c r="V662" s="376"/>
      <c r="W662" s="370"/>
      <c r="X662" s="376"/>
      <c r="Y662" s="626"/>
      <c r="Z662" s="370"/>
      <c r="AA662" s="370"/>
      <c r="AB662" s="370"/>
      <c r="AC662" s="370"/>
      <c r="AD662" s="370"/>
      <c r="AE662" s="332">
        <v>0</v>
      </c>
      <c r="AF662" s="488"/>
      <c r="AG662" s="332">
        <v>0</v>
      </c>
      <c r="AH662" s="332">
        <v>0</v>
      </c>
      <c r="AI662" s="332">
        <v>0</v>
      </c>
      <c r="AJ662" s="332">
        <v>0</v>
      </c>
      <c r="AK662" s="332">
        <v>0</v>
      </c>
      <c r="AL662" s="332">
        <v>0</v>
      </c>
      <c r="AM662" s="332">
        <v>0</v>
      </c>
      <c r="AN662" s="332">
        <v>0</v>
      </c>
      <c r="AO662" s="332">
        <v>0</v>
      </c>
      <c r="AP662" s="332">
        <v>0</v>
      </c>
      <c r="AQ662" s="469">
        <f t="shared" si="41"/>
        <v>0</v>
      </c>
      <c r="AR662" s="470">
        <f t="shared" si="42"/>
        <v>0</v>
      </c>
      <c r="AS662" s="468">
        <f t="shared" si="43"/>
        <v>12793044</v>
      </c>
      <c r="AT662" s="380">
        <v>0</v>
      </c>
      <c r="AU662" s="380">
        <v>0</v>
      </c>
      <c r="AV662" s="378">
        <v>0</v>
      </c>
      <c r="AW662" s="332">
        <v>0</v>
      </c>
      <c r="AX662" s="332">
        <v>0</v>
      </c>
      <c r="AY662" s="364">
        <v>0</v>
      </c>
      <c r="AZ662" s="332">
        <v>0</v>
      </c>
      <c r="BA662" s="332">
        <v>0</v>
      </c>
      <c r="BB662" s="332">
        <v>0</v>
      </c>
      <c r="BC662" s="332">
        <v>0</v>
      </c>
      <c r="BD662" s="332">
        <v>0</v>
      </c>
      <c r="BE662" s="332">
        <v>0</v>
      </c>
      <c r="BF662" s="482" t="s">
        <v>2397</v>
      </c>
      <c r="BG662" s="334"/>
    </row>
    <row r="663" spans="2:59" ht="18" customHeight="1" thickBot="1" x14ac:dyDescent="0.35">
      <c r="B663" s="398">
        <v>6843809</v>
      </c>
      <c r="C663" s="357">
        <v>5125</v>
      </c>
      <c r="D663" s="358">
        <v>5456</v>
      </c>
      <c r="E663" s="359">
        <v>45569</v>
      </c>
      <c r="F663" s="360">
        <v>160</v>
      </c>
      <c r="G663" s="354" t="s">
        <v>41</v>
      </c>
      <c r="H663" s="361">
        <v>19050490</v>
      </c>
      <c r="I663" s="360">
        <v>102</v>
      </c>
      <c r="J663" s="478">
        <v>99</v>
      </c>
      <c r="K663" s="478">
        <f t="shared" si="40"/>
        <v>3</v>
      </c>
      <c r="L663" s="478" t="s">
        <v>43</v>
      </c>
      <c r="M663" s="478">
        <v>12</v>
      </c>
      <c r="N663" s="487">
        <v>7</v>
      </c>
      <c r="O663" s="473" t="s">
        <v>2451</v>
      </c>
      <c r="P663" s="400">
        <v>5090790</v>
      </c>
      <c r="Q663" s="362">
        <v>4072632</v>
      </c>
      <c r="R663" s="424">
        <v>1018158</v>
      </c>
      <c r="S663" s="370"/>
      <c r="T663" s="376"/>
      <c r="U663" s="376"/>
      <c r="V663" s="376"/>
      <c r="W663" s="370"/>
      <c r="X663" s="376"/>
      <c r="Y663" s="626"/>
      <c r="Z663" s="370"/>
      <c r="AA663" s="370"/>
      <c r="AB663" s="370"/>
      <c r="AC663" s="370"/>
      <c r="AD663" s="370"/>
      <c r="AE663" s="332">
        <v>0</v>
      </c>
      <c r="AF663" s="488"/>
      <c r="AG663" s="332">
        <v>0</v>
      </c>
      <c r="AH663" s="332">
        <v>0</v>
      </c>
      <c r="AI663" s="332">
        <v>0</v>
      </c>
      <c r="AJ663" s="332">
        <v>0</v>
      </c>
      <c r="AK663" s="332">
        <v>0</v>
      </c>
      <c r="AL663" s="332">
        <v>0</v>
      </c>
      <c r="AM663" s="332">
        <v>0</v>
      </c>
      <c r="AN663" s="332">
        <v>0</v>
      </c>
      <c r="AO663" s="332">
        <v>0</v>
      </c>
      <c r="AP663" s="332">
        <v>0</v>
      </c>
      <c r="AQ663" s="469">
        <f t="shared" si="41"/>
        <v>0</v>
      </c>
      <c r="AR663" s="470">
        <f t="shared" si="42"/>
        <v>0</v>
      </c>
      <c r="AS663" s="468">
        <f t="shared" si="43"/>
        <v>1018158</v>
      </c>
      <c r="AT663" s="380">
        <v>0</v>
      </c>
      <c r="AU663" s="380">
        <v>0</v>
      </c>
      <c r="AV663" s="378">
        <v>0</v>
      </c>
      <c r="AW663" s="332">
        <v>0</v>
      </c>
      <c r="AX663" s="332">
        <v>0</v>
      </c>
      <c r="AY663" s="364">
        <v>0</v>
      </c>
      <c r="AZ663" s="332">
        <v>0</v>
      </c>
      <c r="BA663" s="332">
        <v>0</v>
      </c>
      <c r="BB663" s="332">
        <v>0</v>
      </c>
      <c r="BC663" s="332">
        <v>0</v>
      </c>
      <c r="BD663" s="332">
        <v>0</v>
      </c>
      <c r="BE663" s="332">
        <v>0</v>
      </c>
      <c r="BF663" s="482" t="s">
        <v>2397</v>
      </c>
      <c r="BG663" s="334"/>
    </row>
    <row r="664" spans="2:59" ht="18" customHeight="1" thickBot="1" x14ac:dyDescent="0.35">
      <c r="B664" s="398">
        <v>6861867</v>
      </c>
      <c r="C664" s="357">
        <v>5453</v>
      </c>
      <c r="D664" s="358">
        <v>4926</v>
      </c>
      <c r="E664" s="359">
        <v>45582</v>
      </c>
      <c r="F664" s="360">
        <v>291</v>
      </c>
      <c r="G664" s="354" t="s">
        <v>41</v>
      </c>
      <c r="H664" s="361">
        <v>19050490</v>
      </c>
      <c r="I664" s="360">
        <v>149</v>
      </c>
      <c r="J664" s="478">
        <v>99</v>
      </c>
      <c r="K664" s="478">
        <f t="shared" si="40"/>
        <v>42</v>
      </c>
      <c r="L664" s="479" t="s">
        <v>102</v>
      </c>
      <c r="M664" s="478">
        <v>12</v>
      </c>
      <c r="N664" s="486">
        <v>7</v>
      </c>
      <c r="O664" s="473" t="s">
        <v>2452</v>
      </c>
      <c r="P664" s="400">
        <v>21701595</v>
      </c>
      <c r="Q664" s="362">
        <v>20655735</v>
      </c>
      <c r="R664" s="424">
        <v>1045860</v>
      </c>
      <c r="S664" s="370"/>
      <c r="T664" s="376"/>
      <c r="U664" s="376"/>
      <c r="V664" s="376"/>
      <c r="W664" s="370"/>
      <c r="X664" s="376"/>
      <c r="Y664" s="626"/>
      <c r="Z664" s="370"/>
      <c r="AA664" s="370"/>
      <c r="AB664" s="370"/>
      <c r="AC664" s="370"/>
      <c r="AD664" s="370"/>
      <c r="AE664" s="332">
        <v>0</v>
      </c>
      <c r="AF664" s="488"/>
      <c r="AG664" s="332">
        <v>0</v>
      </c>
      <c r="AH664" s="332">
        <v>0</v>
      </c>
      <c r="AI664" s="332">
        <v>0</v>
      </c>
      <c r="AJ664" s="332">
        <v>0</v>
      </c>
      <c r="AK664" s="332">
        <v>0</v>
      </c>
      <c r="AL664" s="332">
        <v>1045860</v>
      </c>
      <c r="AM664" s="332">
        <v>0</v>
      </c>
      <c r="AN664" s="332">
        <v>0</v>
      </c>
      <c r="AO664" s="332">
        <v>0</v>
      </c>
      <c r="AP664" s="332">
        <v>0</v>
      </c>
      <c r="AQ664" s="469">
        <f t="shared" si="41"/>
        <v>1045860</v>
      </c>
      <c r="AR664" s="470">
        <f t="shared" si="42"/>
        <v>1</v>
      </c>
      <c r="AS664" s="468">
        <f t="shared" si="43"/>
        <v>0</v>
      </c>
      <c r="AT664" s="380">
        <v>0</v>
      </c>
      <c r="AU664" s="380">
        <v>0</v>
      </c>
      <c r="AV664" s="378">
        <v>0</v>
      </c>
      <c r="AW664" s="332">
        <v>0</v>
      </c>
      <c r="AX664" s="332">
        <v>0</v>
      </c>
      <c r="AY664" s="364">
        <v>0</v>
      </c>
      <c r="AZ664" s="332">
        <v>0</v>
      </c>
      <c r="BA664" s="332">
        <v>0</v>
      </c>
      <c r="BB664" s="332">
        <v>0</v>
      </c>
      <c r="BC664" s="332">
        <v>0</v>
      </c>
      <c r="BD664" s="332">
        <v>0</v>
      </c>
      <c r="BE664" s="332">
        <v>0</v>
      </c>
      <c r="BF664" s="482" t="s">
        <v>2397</v>
      </c>
      <c r="BG664" s="334"/>
    </row>
    <row r="665" spans="2:59" ht="18" customHeight="1" thickBot="1" x14ac:dyDescent="0.35">
      <c r="B665" s="398">
        <v>6873115</v>
      </c>
      <c r="C665" s="357">
        <v>5207</v>
      </c>
      <c r="D665" s="358">
        <v>5266</v>
      </c>
      <c r="E665" s="359">
        <v>45575</v>
      </c>
      <c r="F665" s="360">
        <v>405</v>
      </c>
      <c r="G665" s="354" t="s">
        <v>41</v>
      </c>
      <c r="H665" s="361">
        <v>19050490</v>
      </c>
      <c r="I665" s="360">
        <v>102</v>
      </c>
      <c r="J665" s="478">
        <v>99</v>
      </c>
      <c r="K665" s="478">
        <f t="shared" si="40"/>
        <v>3</v>
      </c>
      <c r="L665" s="478" t="s">
        <v>43</v>
      </c>
      <c r="M665" s="478">
        <v>12</v>
      </c>
      <c r="N665" s="487">
        <v>7</v>
      </c>
      <c r="O665" s="473" t="s">
        <v>2453</v>
      </c>
      <c r="P665" s="400">
        <v>21440130</v>
      </c>
      <c r="Q665" s="362">
        <v>20917200</v>
      </c>
      <c r="R665" s="424">
        <v>522930</v>
      </c>
      <c r="S665" s="370"/>
      <c r="T665" s="376"/>
      <c r="U665" s="376"/>
      <c r="V665" s="376"/>
      <c r="W665" s="370"/>
      <c r="X665" s="376"/>
      <c r="Y665" s="626"/>
      <c r="Z665" s="370"/>
      <c r="AA665" s="370"/>
      <c r="AB665" s="370"/>
      <c r="AC665" s="370"/>
      <c r="AD665" s="370"/>
      <c r="AE665" s="332">
        <v>0</v>
      </c>
      <c r="AF665" s="488"/>
      <c r="AG665" s="332">
        <v>0</v>
      </c>
      <c r="AH665" s="332">
        <v>0</v>
      </c>
      <c r="AI665" s="332">
        <v>0</v>
      </c>
      <c r="AJ665" s="332">
        <v>0</v>
      </c>
      <c r="AK665" s="332">
        <v>0</v>
      </c>
      <c r="AL665" s="332">
        <v>0</v>
      </c>
      <c r="AM665" s="332">
        <v>0</v>
      </c>
      <c r="AN665" s="332">
        <v>0</v>
      </c>
      <c r="AO665" s="332">
        <v>0</v>
      </c>
      <c r="AP665" s="332">
        <v>0</v>
      </c>
      <c r="AQ665" s="469">
        <f t="shared" si="41"/>
        <v>0</v>
      </c>
      <c r="AR665" s="470">
        <f t="shared" si="42"/>
        <v>0</v>
      </c>
      <c r="AS665" s="468">
        <f t="shared" si="43"/>
        <v>522930</v>
      </c>
      <c r="AT665" s="380">
        <v>0</v>
      </c>
      <c r="AU665" s="380">
        <v>0</v>
      </c>
      <c r="AV665" s="378">
        <v>0</v>
      </c>
      <c r="AW665" s="332">
        <v>0</v>
      </c>
      <c r="AX665" s="332">
        <v>0</v>
      </c>
      <c r="AY665" s="364">
        <v>0</v>
      </c>
      <c r="AZ665" s="332">
        <v>0</v>
      </c>
      <c r="BA665" s="332">
        <v>0</v>
      </c>
      <c r="BB665" s="332">
        <v>0</v>
      </c>
      <c r="BC665" s="332">
        <v>0</v>
      </c>
      <c r="BD665" s="332">
        <v>0</v>
      </c>
      <c r="BE665" s="332">
        <v>0</v>
      </c>
      <c r="BF665" s="482" t="s">
        <v>2397</v>
      </c>
      <c r="BG665" s="334"/>
    </row>
    <row r="666" spans="2:59" ht="18" customHeight="1" thickBot="1" x14ac:dyDescent="0.35">
      <c r="B666" s="398">
        <v>6874052</v>
      </c>
      <c r="C666" s="357">
        <v>5205</v>
      </c>
      <c r="D666" s="358">
        <v>5928</v>
      </c>
      <c r="E666" s="359">
        <v>45575</v>
      </c>
      <c r="F666" s="360">
        <v>382</v>
      </c>
      <c r="G666" s="354" t="s">
        <v>41</v>
      </c>
      <c r="H666" s="361">
        <v>19050490</v>
      </c>
      <c r="I666" s="360">
        <v>102</v>
      </c>
      <c r="J666" s="478">
        <v>99</v>
      </c>
      <c r="K666" s="478">
        <f t="shared" si="40"/>
        <v>3</v>
      </c>
      <c r="L666" s="478" t="s">
        <v>43</v>
      </c>
      <c r="M666" s="478">
        <v>12</v>
      </c>
      <c r="N666" s="486">
        <v>7</v>
      </c>
      <c r="O666" s="473" t="s">
        <v>2454</v>
      </c>
      <c r="P666" s="400">
        <v>21440130</v>
      </c>
      <c r="Q666" s="362">
        <v>20917200</v>
      </c>
      <c r="R666" s="424">
        <v>522930</v>
      </c>
      <c r="S666" s="370"/>
      <c r="T666" s="376"/>
      <c r="U666" s="376"/>
      <c r="V666" s="376"/>
      <c r="W666" s="370"/>
      <c r="X666" s="376"/>
      <c r="Y666" s="626"/>
      <c r="Z666" s="370"/>
      <c r="AA666" s="370"/>
      <c r="AB666" s="370"/>
      <c r="AC666" s="370"/>
      <c r="AD666" s="370"/>
      <c r="AE666" s="332">
        <v>0</v>
      </c>
      <c r="AF666" s="488"/>
      <c r="AG666" s="332">
        <v>0</v>
      </c>
      <c r="AH666" s="332">
        <v>0</v>
      </c>
      <c r="AI666" s="332">
        <v>0</v>
      </c>
      <c r="AJ666" s="332">
        <v>0</v>
      </c>
      <c r="AK666" s="332">
        <v>0</v>
      </c>
      <c r="AL666" s="332">
        <v>0</v>
      </c>
      <c r="AM666" s="332">
        <v>0</v>
      </c>
      <c r="AN666" s="332">
        <v>0</v>
      </c>
      <c r="AO666" s="332">
        <v>0</v>
      </c>
      <c r="AP666" s="332">
        <v>0</v>
      </c>
      <c r="AQ666" s="469">
        <f t="shared" si="41"/>
        <v>0</v>
      </c>
      <c r="AR666" s="470">
        <f t="shared" si="42"/>
        <v>0</v>
      </c>
      <c r="AS666" s="468">
        <f t="shared" si="43"/>
        <v>522930</v>
      </c>
      <c r="AT666" s="380">
        <v>0</v>
      </c>
      <c r="AU666" s="380">
        <v>0</v>
      </c>
      <c r="AV666" s="378">
        <v>0</v>
      </c>
      <c r="AW666" s="332">
        <v>0</v>
      </c>
      <c r="AX666" s="332">
        <v>0</v>
      </c>
      <c r="AY666" s="364">
        <v>0</v>
      </c>
      <c r="AZ666" s="332">
        <v>0</v>
      </c>
      <c r="BA666" s="332">
        <v>0</v>
      </c>
      <c r="BB666" s="332">
        <v>0</v>
      </c>
      <c r="BC666" s="332">
        <v>0</v>
      </c>
      <c r="BD666" s="332">
        <v>0</v>
      </c>
      <c r="BE666" s="332">
        <v>0</v>
      </c>
      <c r="BF666" s="482" t="s">
        <v>2397</v>
      </c>
      <c r="BG666" s="334"/>
    </row>
    <row r="667" spans="2:59" ht="18" customHeight="1" thickBot="1" x14ac:dyDescent="0.35">
      <c r="B667" s="398">
        <v>6905600</v>
      </c>
      <c r="C667" s="357">
        <v>5677</v>
      </c>
      <c r="D667" s="358">
        <v>4705</v>
      </c>
      <c r="E667" s="359">
        <v>45597</v>
      </c>
      <c r="F667" s="360">
        <v>10</v>
      </c>
      <c r="G667" s="354" t="s">
        <v>41</v>
      </c>
      <c r="H667" s="361">
        <v>19050490</v>
      </c>
      <c r="I667" s="360">
        <v>211</v>
      </c>
      <c r="J667" s="478">
        <v>99</v>
      </c>
      <c r="K667" s="478">
        <f t="shared" si="40"/>
        <v>41</v>
      </c>
      <c r="L667" s="479" t="s">
        <v>99</v>
      </c>
      <c r="M667" s="478">
        <v>12</v>
      </c>
      <c r="N667" s="487">
        <v>7</v>
      </c>
      <c r="O667" s="473" t="s">
        <v>2455</v>
      </c>
      <c r="P667" s="400">
        <v>48459000</v>
      </c>
      <c r="Q667" s="362">
        <v>0</v>
      </c>
      <c r="R667" s="424">
        <v>48459000</v>
      </c>
      <c r="S667" s="370"/>
      <c r="T667" s="376"/>
      <c r="U667" s="376"/>
      <c r="V667" s="376"/>
      <c r="W667" s="370"/>
      <c r="X667" s="376"/>
      <c r="Y667" s="626"/>
      <c r="Z667" s="370"/>
      <c r="AA667" s="370"/>
      <c r="AB667" s="370"/>
      <c r="AC667" s="370"/>
      <c r="AD667" s="370"/>
      <c r="AE667" s="332">
        <v>0</v>
      </c>
      <c r="AF667" s="488"/>
      <c r="AG667" s="332">
        <v>32767471</v>
      </c>
      <c r="AH667" s="332">
        <v>0</v>
      </c>
      <c r="AI667" s="332">
        <v>0</v>
      </c>
      <c r="AJ667" s="332">
        <v>0</v>
      </c>
      <c r="AK667" s="332">
        <v>0</v>
      </c>
      <c r="AL667" s="332">
        <v>0</v>
      </c>
      <c r="AM667" s="332">
        <v>0</v>
      </c>
      <c r="AN667" s="332">
        <v>0</v>
      </c>
      <c r="AO667" s="332">
        <v>0</v>
      </c>
      <c r="AP667" s="332">
        <v>0</v>
      </c>
      <c r="AQ667" s="469">
        <f t="shared" si="41"/>
        <v>32767471</v>
      </c>
      <c r="AR667" s="470">
        <f t="shared" si="42"/>
        <v>0.6761895829464083</v>
      </c>
      <c r="AS667" s="468">
        <f t="shared" si="43"/>
        <v>15691529</v>
      </c>
      <c r="AT667" s="380">
        <v>0</v>
      </c>
      <c r="AU667" s="380">
        <v>0</v>
      </c>
      <c r="AV667" s="378">
        <v>32767471</v>
      </c>
      <c r="AW667" s="332">
        <v>0</v>
      </c>
      <c r="AX667" s="332">
        <v>0</v>
      </c>
      <c r="AY667" s="364">
        <v>0</v>
      </c>
      <c r="AZ667" s="332">
        <v>0</v>
      </c>
      <c r="BA667" s="332">
        <v>0</v>
      </c>
      <c r="BB667" s="332">
        <v>0</v>
      </c>
      <c r="BC667" s="332">
        <v>0</v>
      </c>
      <c r="BD667" s="332">
        <v>0</v>
      </c>
      <c r="BE667" s="332">
        <v>0</v>
      </c>
      <c r="BF667" s="481" t="s">
        <v>2392</v>
      </c>
      <c r="BG667" s="334"/>
    </row>
    <row r="668" spans="2:59" ht="18" customHeight="1" thickBot="1" x14ac:dyDescent="0.35">
      <c r="B668" s="398">
        <v>6905600</v>
      </c>
      <c r="C668" s="357">
        <v>5678</v>
      </c>
      <c r="D668" s="358">
        <v>5421</v>
      </c>
      <c r="E668" s="359">
        <v>45597</v>
      </c>
      <c r="F668" s="360">
        <v>10</v>
      </c>
      <c r="G668" s="354" t="s">
        <v>41</v>
      </c>
      <c r="H668" s="361">
        <v>19050490</v>
      </c>
      <c r="I668" s="360">
        <v>133</v>
      </c>
      <c r="J668" s="478">
        <v>99</v>
      </c>
      <c r="K668" s="478">
        <f t="shared" si="40"/>
        <v>38</v>
      </c>
      <c r="L668" s="478" t="s">
        <v>92</v>
      </c>
      <c r="M668" s="478">
        <v>12</v>
      </c>
      <c r="N668" s="486">
        <v>7</v>
      </c>
      <c r="O668" s="473" t="s">
        <v>2455</v>
      </c>
      <c r="P668" s="400">
        <v>7834399</v>
      </c>
      <c r="Q668" s="362">
        <v>0</v>
      </c>
      <c r="R668" s="424">
        <v>7834399</v>
      </c>
      <c r="S668" s="370"/>
      <c r="T668" s="376"/>
      <c r="U668" s="376"/>
      <c r="V668" s="376"/>
      <c r="W668" s="370"/>
      <c r="X668" s="376"/>
      <c r="Y668" s="626"/>
      <c r="Z668" s="370"/>
      <c r="AA668" s="370"/>
      <c r="AB668" s="370"/>
      <c r="AC668" s="370"/>
      <c r="AD668" s="370"/>
      <c r="AE668" s="332">
        <v>0</v>
      </c>
      <c r="AF668" s="488"/>
      <c r="AG668" s="332">
        <v>7834399</v>
      </c>
      <c r="AH668" s="332">
        <v>0</v>
      </c>
      <c r="AI668" s="332">
        <v>0</v>
      </c>
      <c r="AJ668" s="332">
        <v>0</v>
      </c>
      <c r="AK668" s="332">
        <v>0</v>
      </c>
      <c r="AL668" s="332">
        <v>0</v>
      </c>
      <c r="AM668" s="332">
        <v>0</v>
      </c>
      <c r="AN668" s="332">
        <v>0</v>
      </c>
      <c r="AO668" s="332">
        <v>0</v>
      </c>
      <c r="AP668" s="332">
        <v>0</v>
      </c>
      <c r="AQ668" s="469">
        <f t="shared" si="41"/>
        <v>7834399</v>
      </c>
      <c r="AR668" s="470">
        <f t="shared" si="42"/>
        <v>1</v>
      </c>
      <c r="AS668" s="468">
        <f t="shared" si="43"/>
        <v>0</v>
      </c>
      <c r="AT668" s="380">
        <v>0</v>
      </c>
      <c r="AU668" s="380">
        <v>0</v>
      </c>
      <c r="AV668" s="378">
        <v>7834399</v>
      </c>
      <c r="AW668" s="332">
        <v>0</v>
      </c>
      <c r="AX668" s="332">
        <v>0</v>
      </c>
      <c r="AY668" s="364">
        <v>0</v>
      </c>
      <c r="AZ668" s="332">
        <v>0</v>
      </c>
      <c r="BA668" s="332">
        <v>0</v>
      </c>
      <c r="BB668" s="332">
        <v>0</v>
      </c>
      <c r="BC668" s="332">
        <v>0</v>
      </c>
      <c r="BD668" s="332">
        <v>0</v>
      </c>
      <c r="BE668" s="332">
        <v>0</v>
      </c>
      <c r="BF668" s="481" t="s">
        <v>2392</v>
      </c>
      <c r="BG668" s="334"/>
    </row>
    <row r="669" spans="2:59" ht="18" customHeight="1" thickBot="1" x14ac:dyDescent="0.35">
      <c r="B669" s="398">
        <v>6907487</v>
      </c>
      <c r="C669" s="357">
        <v>5476</v>
      </c>
      <c r="D669" s="358">
        <v>5406</v>
      </c>
      <c r="E669" s="359">
        <v>45583</v>
      </c>
      <c r="F669" s="360">
        <v>452</v>
      </c>
      <c r="G669" s="354" t="s">
        <v>41</v>
      </c>
      <c r="H669" s="361">
        <v>19050490</v>
      </c>
      <c r="I669" s="360">
        <v>95</v>
      </c>
      <c r="J669" s="478">
        <v>99</v>
      </c>
      <c r="K669" s="478">
        <f t="shared" si="40"/>
        <v>45</v>
      </c>
      <c r="L669" s="478" t="s">
        <v>109</v>
      </c>
      <c r="M669" s="478">
        <v>12</v>
      </c>
      <c r="N669" s="487">
        <v>7</v>
      </c>
      <c r="O669" s="473" t="s">
        <v>2456</v>
      </c>
      <c r="P669" s="400">
        <v>6936168</v>
      </c>
      <c r="Q669" s="362">
        <v>6461088</v>
      </c>
      <c r="R669" s="424">
        <v>475080</v>
      </c>
      <c r="S669" s="370"/>
      <c r="T669" s="376"/>
      <c r="U669" s="376"/>
      <c r="V669" s="376"/>
      <c r="W669" s="370"/>
      <c r="X669" s="376"/>
      <c r="Y669" s="626"/>
      <c r="Z669" s="370"/>
      <c r="AA669" s="370"/>
      <c r="AB669" s="370"/>
      <c r="AC669" s="370"/>
      <c r="AD669" s="370"/>
      <c r="AE669" s="332">
        <v>0</v>
      </c>
      <c r="AF669" s="488"/>
      <c r="AG669" s="332">
        <v>0</v>
      </c>
      <c r="AH669" s="332">
        <v>0</v>
      </c>
      <c r="AI669" s="332">
        <v>0</v>
      </c>
      <c r="AJ669" s="332">
        <v>0</v>
      </c>
      <c r="AK669" s="332">
        <v>0</v>
      </c>
      <c r="AL669" s="332">
        <v>0</v>
      </c>
      <c r="AM669" s="332">
        <v>0</v>
      </c>
      <c r="AN669" s="332">
        <v>0</v>
      </c>
      <c r="AO669" s="332">
        <v>0</v>
      </c>
      <c r="AP669" s="332">
        <v>0</v>
      </c>
      <c r="AQ669" s="469">
        <f t="shared" si="41"/>
        <v>0</v>
      </c>
      <c r="AR669" s="470">
        <f t="shared" si="42"/>
        <v>0</v>
      </c>
      <c r="AS669" s="468">
        <f t="shared" si="43"/>
        <v>475080</v>
      </c>
      <c r="AT669" s="380">
        <v>0</v>
      </c>
      <c r="AU669" s="380">
        <v>0</v>
      </c>
      <c r="AV669" s="378">
        <v>0</v>
      </c>
      <c r="AW669" s="332">
        <v>0</v>
      </c>
      <c r="AX669" s="332">
        <v>0</v>
      </c>
      <c r="AY669" s="364">
        <v>0</v>
      </c>
      <c r="AZ669" s="332">
        <v>0</v>
      </c>
      <c r="BA669" s="332">
        <v>0</v>
      </c>
      <c r="BB669" s="332">
        <v>0</v>
      </c>
      <c r="BC669" s="332">
        <v>0</v>
      </c>
      <c r="BD669" s="332">
        <v>0</v>
      </c>
      <c r="BE669" s="332">
        <v>0</v>
      </c>
      <c r="BF669" s="482" t="s">
        <v>2397</v>
      </c>
      <c r="BG669" s="334"/>
    </row>
    <row r="670" spans="2:59" ht="18" customHeight="1" thickBot="1" x14ac:dyDescent="0.35">
      <c r="B670" s="398">
        <v>6908795</v>
      </c>
      <c r="C670" s="357">
        <v>5698</v>
      </c>
      <c r="D670" s="358">
        <v>4708</v>
      </c>
      <c r="E670" s="359">
        <v>45597</v>
      </c>
      <c r="F670" s="360">
        <v>5</v>
      </c>
      <c r="G670" s="354" t="s">
        <v>41</v>
      </c>
      <c r="H670" s="361">
        <v>19050490</v>
      </c>
      <c r="I670" s="360">
        <v>1</v>
      </c>
      <c r="J670" s="478">
        <v>99</v>
      </c>
      <c r="K670" s="478">
        <f t="shared" si="40"/>
        <v>10</v>
      </c>
      <c r="L670" s="478" t="s">
        <v>55</v>
      </c>
      <c r="M670" s="478">
        <v>12</v>
      </c>
      <c r="N670" s="487">
        <v>7</v>
      </c>
      <c r="O670" s="473" t="s">
        <v>2457</v>
      </c>
      <c r="P670" s="400">
        <v>62330058</v>
      </c>
      <c r="Q670" s="362">
        <v>0</v>
      </c>
      <c r="R670" s="424">
        <v>62330058</v>
      </c>
      <c r="S670" s="370"/>
      <c r="T670" s="376"/>
      <c r="U670" s="376"/>
      <c r="V670" s="376"/>
      <c r="W670" s="370"/>
      <c r="X670" s="376"/>
      <c r="Y670" s="626"/>
      <c r="Z670" s="370"/>
      <c r="AA670" s="370"/>
      <c r="AB670" s="370"/>
      <c r="AC670" s="370"/>
      <c r="AD670" s="370"/>
      <c r="AE670" s="332">
        <v>0</v>
      </c>
      <c r="AF670" s="488"/>
      <c r="AG670" s="332">
        <v>62209773</v>
      </c>
      <c r="AH670" s="332">
        <v>0</v>
      </c>
      <c r="AI670" s="332">
        <v>0</v>
      </c>
      <c r="AJ670" s="332">
        <v>0</v>
      </c>
      <c r="AK670" s="332">
        <v>0</v>
      </c>
      <c r="AL670" s="332">
        <v>0</v>
      </c>
      <c r="AM670" s="332">
        <v>0</v>
      </c>
      <c r="AN670" s="332">
        <v>0</v>
      </c>
      <c r="AO670" s="332">
        <v>0</v>
      </c>
      <c r="AP670" s="332">
        <v>0</v>
      </c>
      <c r="AQ670" s="469">
        <f t="shared" si="41"/>
        <v>62209773</v>
      </c>
      <c r="AR670" s="470">
        <f t="shared" si="42"/>
        <v>0.99807019271504605</v>
      </c>
      <c r="AS670" s="468">
        <f t="shared" si="43"/>
        <v>120285</v>
      </c>
      <c r="AT670" s="380">
        <v>0</v>
      </c>
      <c r="AU670" s="380">
        <v>0</v>
      </c>
      <c r="AV670" s="378">
        <v>62209773</v>
      </c>
      <c r="AW670" s="332">
        <v>0</v>
      </c>
      <c r="AX670" s="332">
        <v>0</v>
      </c>
      <c r="AY670" s="364">
        <v>0</v>
      </c>
      <c r="AZ670" s="332">
        <v>0</v>
      </c>
      <c r="BA670" s="332">
        <v>0</v>
      </c>
      <c r="BB670" s="332">
        <v>0</v>
      </c>
      <c r="BC670" s="332">
        <v>0</v>
      </c>
      <c r="BD670" s="332">
        <v>0</v>
      </c>
      <c r="BE670" s="332">
        <v>0</v>
      </c>
      <c r="BF670" s="481" t="s">
        <v>2392</v>
      </c>
      <c r="BG670" s="334"/>
    </row>
    <row r="671" spans="2:59" ht="18" customHeight="1" thickBot="1" x14ac:dyDescent="0.35">
      <c r="B671" s="398">
        <v>6909613</v>
      </c>
      <c r="C671" s="357">
        <v>5459</v>
      </c>
      <c r="D671" s="358">
        <v>5804</v>
      </c>
      <c r="E671" s="359">
        <v>45583</v>
      </c>
      <c r="F671" s="360">
        <v>380</v>
      </c>
      <c r="G671" s="354" t="s">
        <v>41</v>
      </c>
      <c r="H671" s="361">
        <v>19050490</v>
      </c>
      <c r="I671" s="360">
        <v>149</v>
      </c>
      <c r="J671" s="478">
        <v>99</v>
      </c>
      <c r="K671" s="478">
        <f t="shared" si="40"/>
        <v>42</v>
      </c>
      <c r="L671" s="478" t="s">
        <v>102</v>
      </c>
      <c r="M671" s="478">
        <v>12</v>
      </c>
      <c r="N671" s="487">
        <v>7</v>
      </c>
      <c r="O671" s="473" t="s">
        <v>2458</v>
      </c>
      <c r="P671" s="400">
        <v>7883738</v>
      </c>
      <c r="Q671" s="362">
        <v>7777201</v>
      </c>
      <c r="R671" s="424">
        <v>106537</v>
      </c>
      <c r="S671" s="370"/>
      <c r="T671" s="376"/>
      <c r="U671" s="376"/>
      <c r="V671" s="376"/>
      <c r="W671" s="370"/>
      <c r="X671" s="376"/>
      <c r="Y671" s="626"/>
      <c r="Z671" s="370"/>
      <c r="AA671" s="370"/>
      <c r="AB671" s="370"/>
      <c r="AC671" s="370"/>
      <c r="AD671" s="370"/>
      <c r="AE671" s="332">
        <v>0</v>
      </c>
      <c r="AF671" s="488"/>
      <c r="AG671" s="332">
        <v>0</v>
      </c>
      <c r="AH671" s="332">
        <v>0</v>
      </c>
      <c r="AI671" s="332">
        <v>0</v>
      </c>
      <c r="AJ671" s="332">
        <v>0</v>
      </c>
      <c r="AK671" s="332">
        <v>0</v>
      </c>
      <c r="AL671" s="332">
        <v>0</v>
      </c>
      <c r="AM671" s="332">
        <v>0</v>
      </c>
      <c r="AN671" s="332">
        <v>0</v>
      </c>
      <c r="AO671" s="332">
        <v>0</v>
      </c>
      <c r="AP671" s="332">
        <v>0</v>
      </c>
      <c r="AQ671" s="469">
        <f t="shared" si="41"/>
        <v>0</v>
      </c>
      <c r="AR671" s="470">
        <f t="shared" si="42"/>
        <v>0</v>
      </c>
      <c r="AS671" s="468">
        <f t="shared" si="43"/>
        <v>106537</v>
      </c>
      <c r="AT671" s="380">
        <v>0</v>
      </c>
      <c r="AU671" s="380">
        <v>0</v>
      </c>
      <c r="AV671" s="378">
        <v>0</v>
      </c>
      <c r="AW671" s="332">
        <v>0</v>
      </c>
      <c r="AX671" s="332">
        <v>0</v>
      </c>
      <c r="AY671" s="364">
        <v>0</v>
      </c>
      <c r="AZ671" s="332">
        <v>0</v>
      </c>
      <c r="BA671" s="332">
        <v>0</v>
      </c>
      <c r="BB671" s="332">
        <v>0</v>
      </c>
      <c r="BC671" s="332">
        <v>0</v>
      </c>
      <c r="BD671" s="332">
        <v>0</v>
      </c>
      <c r="BE671" s="332">
        <v>0</v>
      </c>
      <c r="BF671" s="481" t="s">
        <v>2397</v>
      </c>
      <c r="BG671" s="334"/>
    </row>
    <row r="672" spans="2:59" ht="18" customHeight="1" thickBot="1" x14ac:dyDescent="0.35">
      <c r="B672" s="398">
        <v>6911666</v>
      </c>
      <c r="C672" s="357">
        <v>5283</v>
      </c>
      <c r="D672" s="358">
        <v>6203</v>
      </c>
      <c r="E672" s="359">
        <v>45582</v>
      </c>
      <c r="F672" s="360">
        <v>516</v>
      </c>
      <c r="G672" s="354" t="s">
        <v>41</v>
      </c>
      <c r="H672" s="361">
        <v>19050490</v>
      </c>
      <c r="I672" s="360">
        <v>235</v>
      </c>
      <c r="J672" s="478">
        <v>4</v>
      </c>
      <c r="K672" s="478">
        <f t="shared" si="40"/>
        <v>14</v>
      </c>
      <c r="L672" s="478" t="s">
        <v>60</v>
      </c>
      <c r="M672" s="478">
        <v>12</v>
      </c>
      <c r="N672" s="485">
        <v>7</v>
      </c>
      <c r="O672" s="473" t="s">
        <v>2398</v>
      </c>
      <c r="P672" s="400">
        <v>9272220</v>
      </c>
      <c r="Q672" s="362">
        <v>8344998</v>
      </c>
      <c r="R672" s="424">
        <v>927222</v>
      </c>
      <c r="S672" s="370"/>
      <c r="T672" s="376"/>
      <c r="U672" s="376"/>
      <c r="V672" s="376"/>
      <c r="W672" s="370"/>
      <c r="X672" s="376"/>
      <c r="Y672" s="626"/>
      <c r="Z672" s="370"/>
      <c r="AA672" s="370"/>
      <c r="AB672" s="370"/>
      <c r="AC672" s="370"/>
      <c r="AD672" s="370"/>
      <c r="AE672" s="332">
        <v>0</v>
      </c>
      <c r="AF672" s="488"/>
      <c r="AG672" s="332">
        <v>0</v>
      </c>
      <c r="AH672" s="332">
        <v>0</v>
      </c>
      <c r="AI672" s="332">
        <v>0</v>
      </c>
      <c r="AJ672" s="332">
        <v>0</v>
      </c>
      <c r="AK672" s="332">
        <v>0</v>
      </c>
      <c r="AL672" s="332">
        <v>0</v>
      </c>
      <c r="AM672" s="332">
        <v>0</v>
      </c>
      <c r="AN672" s="332">
        <v>0</v>
      </c>
      <c r="AO672" s="332">
        <v>0</v>
      </c>
      <c r="AP672" s="332">
        <v>0</v>
      </c>
      <c r="AQ672" s="469">
        <f t="shared" si="41"/>
        <v>0</v>
      </c>
      <c r="AR672" s="470">
        <f t="shared" si="42"/>
        <v>0</v>
      </c>
      <c r="AS672" s="468">
        <f t="shared" si="43"/>
        <v>927222</v>
      </c>
      <c r="AT672" s="380">
        <v>0</v>
      </c>
      <c r="AU672" s="380">
        <v>0</v>
      </c>
      <c r="AV672" s="378">
        <v>0</v>
      </c>
      <c r="AW672" s="332">
        <v>0</v>
      </c>
      <c r="AX672" s="332">
        <v>0</v>
      </c>
      <c r="AY672" s="364">
        <v>927222</v>
      </c>
      <c r="AZ672" s="332">
        <v>0</v>
      </c>
      <c r="BA672" s="332">
        <v>0</v>
      </c>
      <c r="BB672" s="332">
        <v>0</v>
      </c>
      <c r="BC672" s="332">
        <v>0</v>
      </c>
      <c r="BD672" s="332">
        <v>0</v>
      </c>
      <c r="BE672" s="332">
        <v>0</v>
      </c>
      <c r="BF672" s="481" t="s">
        <v>2459</v>
      </c>
      <c r="BG672" s="334"/>
    </row>
    <row r="673" spans="2:59" ht="18" customHeight="1" thickBot="1" x14ac:dyDescent="0.35">
      <c r="B673" s="398">
        <v>6911666</v>
      </c>
      <c r="C673" s="357">
        <v>5286</v>
      </c>
      <c r="D673" s="358">
        <v>6299</v>
      </c>
      <c r="E673" s="359">
        <v>45582</v>
      </c>
      <c r="F673" s="360">
        <v>516</v>
      </c>
      <c r="G673" s="354" t="s">
        <v>41</v>
      </c>
      <c r="H673" s="361">
        <v>19050490</v>
      </c>
      <c r="I673" s="360">
        <v>110</v>
      </c>
      <c r="J673" s="478">
        <v>4</v>
      </c>
      <c r="K673" s="478">
        <f t="shared" si="40"/>
        <v>36</v>
      </c>
      <c r="L673" s="480" t="s">
        <v>88</v>
      </c>
      <c r="M673" s="478">
        <v>12</v>
      </c>
      <c r="N673" s="485">
        <v>7</v>
      </c>
      <c r="O673" s="473" t="s">
        <v>2398</v>
      </c>
      <c r="P673" s="400">
        <v>16968039</v>
      </c>
      <c r="Q673" s="362">
        <v>15271236</v>
      </c>
      <c r="R673" s="424">
        <v>1696803</v>
      </c>
      <c r="S673" s="370"/>
      <c r="T673" s="376"/>
      <c r="U673" s="376"/>
      <c r="V673" s="376"/>
      <c r="W673" s="370"/>
      <c r="X673" s="376"/>
      <c r="Y673" s="626"/>
      <c r="Z673" s="370"/>
      <c r="AA673" s="370"/>
      <c r="AB673" s="370"/>
      <c r="AC673" s="370"/>
      <c r="AD673" s="370"/>
      <c r="AE673" s="332">
        <v>0</v>
      </c>
      <c r="AF673" s="488"/>
      <c r="AG673" s="332">
        <v>0</v>
      </c>
      <c r="AH673" s="332">
        <v>0</v>
      </c>
      <c r="AI673" s="332">
        <v>0</v>
      </c>
      <c r="AJ673" s="332">
        <v>1588673</v>
      </c>
      <c r="AK673" s="332">
        <v>0</v>
      </c>
      <c r="AL673" s="332">
        <v>0</v>
      </c>
      <c r="AM673" s="332">
        <v>0</v>
      </c>
      <c r="AN673" s="332">
        <v>0</v>
      </c>
      <c r="AO673" s="332">
        <v>0</v>
      </c>
      <c r="AP673" s="332">
        <v>0</v>
      </c>
      <c r="AQ673" s="469">
        <f t="shared" si="41"/>
        <v>1588673</v>
      </c>
      <c r="AR673" s="470">
        <f t="shared" si="42"/>
        <v>0.93627427579984246</v>
      </c>
      <c r="AS673" s="468">
        <f t="shared" si="43"/>
        <v>108130</v>
      </c>
      <c r="AT673" s="380">
        <v>0</v>
      </c>
      <c r="AU673" s="380">
        <v>0</v>
      </c>
      <c r="AV673" s="378">
        <v>0</v>
      </c>
      <c r="AW673" s="332">
        <v>0</v>
      </c>
      <c r="AX673" s="332">
        <v>0</v>
      </c>
      <c r="AY673" s="364">
        <v>1696803</v>
      </c>
      <c r="AZ673" s="332">
        <v>0</v>
      </c>
      <c r="BA673" s="332">
        <v>0</v>
      </c>
      <c r="BB673" s="332">
        <v>0</v>
      </c>
      <c r="BC673" s="332">
        <v>0</v>
      </c>
      <c r="BD673" s="332">
        <v>0</v>
      </c>
      <c r="BE673" s="332">
        <v>0</v>
      </c>
      <c r="BF673" s="481" t="s">
        <v>2459</v>
      </c>
      <c r="BG673" s="334"/>
    </row>
    <row r="674" spans="2:59" ht="18" customHeight="1" thickBot="1" x14ac:dyDescent="0.35">
      <c r="B674" s="398">
        <v>6911666</v>
      </c>
      <c r="C674" s="357">
        <v>5289</v>
      </c>
      <c r="D674" s="358">
        <v>6207</v>
      </c>
      <c r="E674" s="359">
        <v>45582</v>
      </c>
      <c r="F674" s="360">
        <v>516</v>
      </c>
      <c r="G674" s="354" t="s">
        <v>41</v>
      </c>
      <c r="H674" s="361">
        <v>19050490</v>
      </c>
      <c r="I674" s="360">
        <v>232</v>
      </c>
      <c r="J674" s="478">
        <v>4</v>
      </c>
      <c r="K674" s="478">
        <f t="shared" si="40"/>
        <v>11</v>
      </c>
      <c r="L674" s="480" t="s">
        <v>57</v>
      </c>
      <c r="M674" s="478">
        <v>12</v>
      </c>
      <c r="N674" s="487">
        <v>7</v>
      </c>
      <c r="O674" s="473" t="s">
        <v>2398</v>
      </c>
      <c r="P674" s="400">
        <v>20992647</v>
      </c>
      <c r="Q674" s="362">
        <v>18893384</v>
      </c>
      <c r="R674" s="424">
        <v>2099263</v>
      </c>
      <c r="S674" s="370"/>
      <c r="T674" s="376"/>
      <c r="U674" s="376"/>
      <c r="V674" s="376"/>
      <c r="W674" s="370"/>
      <c r="X674" s="376"/>
      <c r="Y674" s="626"/>
      <c r="Z674" s="370"/>
      <c r="AA674" s="370"/>
      <c r="AB674" s="370"/>
      <c r="AC674" s="370"/>
      <c r="AD674" s="370"/>
      <c r="AE674" s="332">
        <v>0</v>
      </c>
      <c r="AF674" s="488"/>
      <c r="AG674" s="332">
        <v>0</v>
      </c>
      <c r="AH674" s="332">
        <v>0</v>
      </c>
      <c r="AI674" s="332">
        <v>0</v>
      </c>
      <c r="AJ674" s="332">
        <v>2099263</v>
      </c>
      <c r="AK674" s="332">
        <v>0</v>
      </c>
      <c r="AL674" s="332">
        <v>0</v>
      </c>
      <c r="AM674" s="332">
        <v>0</v>
      </c>
      <c r="AN674" s="332">
        <v>0</v>
      </c>
      <c r="AO674" s="332">
        <v>0</v>
      </c>
      <c r="AP674" s="332">
        <v>0</v>
      </c>
      <c r="AQ674" s="469">
        <f t="shared" si="41"/>
        <v>2099263</v>
      </c>
      <c r="AR674" s="470">
        <f t="shared" si="42"/>
        <v>1</v>
      </c>
      <c r="AS674" s="468">
        <f t="shared" si="43"/>
        <v>0</v>
      </c>
      <c r="AT674" s="380">
        <v>0</v>
      </c>
      <c r="AU674" s="380">
        <v>0</v>
      </c>
      <c r="AV674" s="378">
        <v>0</v>
      </c>
      <c r="AW674" s="332">
        <v>0</v>
      </c>
      <c r="AX674" s="332">
        <v>0</v>
      </c>
      <c r="AY674" s="364">
        <v>2099263</v>
      </c>
      <c r="AZ674" s="332">
        <v>0</v>
      </c>
      <c r="BA674" s="332">
        <v>0</v>
      </c>
      <c r="BB674" s="332">
        <v>0</v>
      </c>
      <c r="BC674" s="332">
        <v>0</v>
      </c>
      <c r="BD674" s="332">
        <v>0</v>
      </c>
      <c r="BE674" s="332">
        <v>0</v>
      </c>
      <c r="BF674" s="481" t="s">
        <v>2459</v>
      </c>
      <c r="BG674" s="334"/>
    </row>
    <row r="675" spans="2:59" ht="18" customHeight="1" thickBot="1" x14ac:dyDescent="0.35">
      <c r="B675" s="398">
        <v>6911666</v>
      </c>
      <c r="C675" s="357">
        <v>5292</v>
      </c>
      <c r="D675" s="358">
        <v>6206</v>
      </c>
      <c r="E675" s="359">
        <v>45582</v>
      </c>
      <c r="F675" s="360">
        <v>516</v>
      </c>
      <c r="G675" s="354" t="s">
        <v>41</v>
      </c>
      <c r="H675" s="361">
        <v>19050490</v>
      </c>
      <c r="I675" s="360">
        <v>233</v>
      </c>
      <c r="J675" s="478">
        <v>4</v>
      </c>
      <c r="K675" s="478">
        <f t="shared" si="40"/>
        <v>12</v>
      </c>
      <c r="L675" s="479" t="s">
        <v>58</v>
      </c>
      <c r="M675" s="478">
        <v>12</v>
      </c>
      <c r="N675" s="486">
        <v>7</v>
      </c>
      <c r="O675" s="473" t="s">
        <v>2398</v>
      </c>
      <c r="P675" s="400">
        <v>32881826</v>
      </c>
      <c r="Q675" s="362">
        <v>29593644</v>
      </c>
      <c r="R675" s="424">
        <v>3288182</v>
      </c>
      <c r="S675" s="370"/>
      <c r="T675" s="376"/>
      <c r="U675" s="376"/>
      <c r="V675" s="376"/>
      <c r="W675" s="370"/>
      <c r="X675" s="376"/>
      <c r="Y675" s="626"/>
      <c r="Z675" s="370"/>
      <c r="AA675" s="370"/>
      <c r="AB675" s="370"/>
      <c r="AC675" s="370"/>
      <c r="AD675" s="370"/>
      <c r="AE675" s="332">
        <v>0</v>
      </c>
      <c r="AF675" s="488"/>
      <c r="AG675" s="332">
        <v>0</v>
      </c>
      <c r="AH675" s="332">
        <v>0</v>
      </c>
      <c r="AI675" s="332">
        <v>0</v>
      </c>
      <c r="AJ675" s="332">
        <v>0</v>
      </c>
      <c r="AK675" s="332">
        <v>0</v>
      </c>
      <c r="AL675" s="332">
        <v>0</v>
      </c>
      <c r="AM675" s="332">
        <v>0</v>
      </c>
      <c r="AN675" s="332">
        <v>0</v>
      </c>
      <c r="AO675" s="332">
        <v>0</v>
      </c>
      <c r="AP675" s="332">
        <v>0</v>
      </c>
      <c r="AQ675" s="469">
        <f t="shared" si="41"/>
        <v>0</v>
      </c>
      <c r="AR675" s="470">
        <f t="shared" si="42"/>
        <v>0</v>
      </c>
      <c r="AS675" s="468">
        <f t="shared" si="43"/>
        <v>3288182</v>
      </c>
      <c r="AT675" s="380">
        <v>0</v>
      </c>
      <c r="AU675" s="380">
        <v>0</v>
      </c>
      <c r="AV675" s="378">
        <v>0</v>
      </c>
      <c r="AW675" s="332">
        <v>0</v>
      </c>
      <c r="AX675" s="332">
        <v>0</v>
      </c>
      <c r="AY675" s="364">
        <v>3288182</v>
      </c>
      <c r="AZ675" s="332">
        <v>0</v>
      </c>
      <c r="BA675" s="332">
        <v>0</v>
      </c>
      <c r="BB675" s="332">
        <v>0</v>
      </c>
      <c r="BC675" s="332">
        <v>0</v>
      </c>
      <c r="BD675" s="332">
        <v>0</v>
      </c>
      <c r="BE675" s="332">
        <v>0</v>
      </c>
      <c r="BF675" s="481" t="s">
        <v>2459</v>
      </c>
      <c r="BG675" s="334"/>
    </row>
    <row r="676" spans="2:59" ht="18" customHeight="1" thickBot="1" x14ac:dyDescent="0.35">
      <c r="B676" s="398">
        <v>6911666</v>
      </c>
      <c r="C676" s="357">
        <v>5294</v>
      </c>
      <c r="D676" s="358">
        <v>6208</v>
      </c>
      <c r="E676" s="359">
        <v>45582</v>
      </c>
      <c r="F676" s="360">
        <v>516</v>
      </c>
      <c r="G676" s="354" t="s">
        <v>41</v>
      </c>
      <c r="H676" s="361">
        <v>19050490</v>
      </c>
      <c r="I676" s="360">
        <v>211</v>
      </c>
      <c r="J676" s="478">
        <v>4</v>
      </c>
      <c r="K676" s="478">
        <f t="shared" si="40"/>
        <v>41</v>
      </c>
      <c r="L676" s="479" t="s">
        <v>98</v>
      </c>
      <c r="M676" s="478">
        <v>12</v>
      </c>
      <c r="N676" s="487">
        <v>7</v>
      </c>
      <c r="O676" s="473" t="s">
        <v>2398</v>
      </c>
      <c r="P676" s="400">
        <v>9162390</v>
      </c>
      <c r="Q676" s="362">
        <v>8246151</v>
      </c>
      <c r="R676" s="424">
        <v>916239</v>
      </c>
      <c r="S676" s="370"/>
      <c r="T676" s="376"/>
      <c r="U676" s="376"/>
      <c r="V676" s="376"/>
      <c r="W676" s="370"/>
      <c r="X676" s="376"/>
      <c r="Y676" s="626"/>
      <c r="Z676" s="370"/>
      <c r="AA676" s="370"/>
      <c r="AB676" s="370"/>
      <c r="AC676" s="370"/>
      <c r="AD676" s="370"/>
      <c r="AE676" s="332">
        <v>0</v>
      </c>
      <c r="AF676" s="488"/>
      <c r="AG676" s="332">
        <v>0</v>
      </c>
      <c r="AH676" s="332">
        <v>0</v>
      </c>
      <c r="AI676" s="332">
        <v>0</v>
      </c>
      <c r="AJ676" s="332">
        <v>175225.967780468</v>
      </c>
      <c r="AK676" s="332">
        <v>0</v>
      </c>
      <c r="AL676" s="332">
        <v>0</v>
      </c>
      <c r="AM676" s="332">
        <v>0</v>
      </c>
      <c r="AN676" s="332">
        <v>0</v>
      </c>
      <c r="AO676" s="332">
        <v>0</v>
      </c>
      <c r="AP676" s="332">
        <v>0</v>
      </c>
      <c r="AQ676" s="469">
        <f t="shared" si="41"/>
        <v>175225.967780468</v>
      </c>
      <c r="AR676" s="470">
        <f t="shared" si="42"/>
        <v>0.19124482561915396</v>
      </c>
      <c r="AS676" s="468">
        <f t="shared" si="43"/>
        <v>741013.03221953195</v>
      </c>
      <c r="AT676" s="380">
        <v>0</v>
      </c>
      <c r="AU676" s="380">
        <v>0</v>
      </c>
      <c r="AV676" s="378">
        <v>0</v>
      </c>
      <c r="AW676" s="332">
        <v>0</v>
      </c>
      <c r="AX676" s="332">
        <v>0</v>
      </c>
      <c r="AY676" s="364">
        <v>916239</v>
      </c>
      <c r="AZ676" s="332">
        <v>0</v>
      </c>
      <c r="BA676" s="332">
        <v>0</v>
      </c>
      <c r="BB676" s="332">
        <v>0</v>
      </c>
      <c r="BC676" s="332">
        <v>0</v>
      </c>
      <c r="BD676" s="332">
        <v>0</v>
      </c>
      <c r="BE676" s="332">
        <v>0</v>
      </c>
      <c r="BF676" s="481" t="s">
        <v>2459</v>
      </c>
      <c r="BG676" s="334"/>
    </row>
    <row r="677" spans="2:59" ht="18" customHeight="1" thickBot="1" x14ac:dyDescent="0.35">
      <c r="B677" s="398">
        <v>6911666</v>
      </c>
      <c r="C677" s="357">
        <v>5294</v>
      </c>
      <c r="D677" s="358">
        <v>6208</v>
      </c>
      <c r="E677" s="359">
        <v>45582</v>
      </c>
      <c r="F677" s="360">
        <v>516</v>
      </c>
      <c r="G677" s="354" t="s">
        <v>41</v>
      </c>
      <c r="H677" s="361">
        <v>19050490</v>
      </c>
      <c r="I677" s="360">
        <v>211</v>
      </c>
      <c r="J677" s="478">
        <v>4</v>
      </c>
      <c r="K677" s="478">
        <f t="shared" si="40"/>
        <v>41</v>
      </c>
      <c r="L677" s="478" t="s">
        <v>99</v>
      </c>
      <c r="M677" s="478">
        <v>12</v>
      </c>
      <c r="N677" s="487">
        <v>7</v>
      </c>
      <c r="O677" s="473" t="s">
        <v>2398</v>
      </c>
      <c r="P677" s="400">
        <v>49570136</v>
      </c>
      <c r="Q677" s="362">
        <v>44613122</v>
      </c>
      <c r="R677" s="424">
        <v>4957014</v>
      </c>
      <c r="S677" s="370"/>
      <c r="T677" s="376"/>
      <c r="U677" s="376"/>
      <c r="V677" s="376"/>
      <c r="W677" s="370"/>
      <c r="X677" s="376"/>
      <c r="Y677" s="626"/>
      <c r="Z677" s="370"/>
      <c r="AA677" s="370"/>
      <c r="AB677" s="370"/>
      <c r="AC677" s="370"/>
      <c r="AD677" s="370"/>
      <c r="AE677" s="332">
        <v>0</v>
      </c>
      <c r="AF677" s="488"/>
      <c r="AG677" s="332">
        <v>0</v>
      </c>
      <c r="AH677" s="332">
        <v>0</v>
      </c>
      <c r="AI677" s="332">
        <v>0</v>
      </c>
      <c r="AJ677" s="332">
        <v>948003.27802170475</v>
      </c>
      <c r="AK677" s="332">
        <v>0</v>
      </c>
      <c r="AL677" s="332">
        <v>0</v>
      </c>
      <c r="AM677" s="332">
        <v>0</v>
      </c>
      <c r="AN677" s="332">
        <v>0</v>
      </c>
      <c r="AO677" s="332">
        <v>0</v>
      </c>
      <c r="AP677" s="332">
        <v>0</v>
      </c>
      <c r="AQ677" s="469">
        <f t="shared" si="41"/>
        <v>948003.27802170475</v>
      </c>
      <c r="AR677" s="470">
        <f t="shared" si="42"/>
        <v>0.19124482561915393</v>
      </c>
      <c r="AS677" s="468">
        <f t="shared" si="43"/>
        <v>4009010.7219782951</v>
      </c>
      <c r="AT677" s="380">
        <v>0</v>
      </c>
      <c r="AU677" s="380">
        <v>0</v>
      </c>
      <c r="AV677" s="378">
        <v>0</v>
      </c>
      <c r="AW677" s="332">
        <v>0</v>
      </c>
      <c r="AX677" s="332">
        <v>0</v>
      </c>
      <c r="AY677" s="364">
        <v>4957014</v>
      </c>
      <c r="AZ677" s="332">
        <v>0</v>
      </c>
      <c r="BA677" s="332">
        <v>0</v>
      </c>
      <c r="BB677" s="332">
        <v>0</v>
      </c>
      <c r="BC677" s="332">
        <v>0</v>
      </c>
      <c r="BD677" s="332">
        <v>0</v>
      </c>
      <c r="BE677" s="332">
        <v>0</v>
      </c>
      <c r="BF677" s="481" t="s">
        <v>2459</v>
      </c>
      <c r="BG677" s="334"/>
    </row>
    <row r="678" spans="2:59" ht="18" customHeight="1" thickBot="1" x14ac:dyDescent="0.35">
      <c r="B678" s="398">
        <v>6911666</v>
      </c>
      <c r="C678" s="357">
        <v>5294</v>
      </c>
      <c r="D678" s="358">
        <v>6208</v>
      </c>
      <c r="E678" s="359">
        <v>45582</v>
      </c>
      <c r="F678" s="360">
        <v>516</v>
      </c>
      <c r="G678" s="354" t="s">
        <v>41</v>
      </c>
      <c r="H678" s="361">
        <v>19050490</v>
      </c>
      <c r="I678" s="360">
        <v>211</v>
      </c>
      <c r="J678" s="478">
        <v>4</v>
      </c>
      <c r="K678" s="478">
        <f t="shared" si="40"/>
        <v>41</v>
      </c>
      <c r="L678" s="478" t="s">
        <v>100</v>
      </c>
      <c r="M678" s="478">
        <v>12</v>
      </c>
      <c r="N678" s="486">
        <v>7</v>
      </c>
      <c r="O678" s="473" t="s">
        <v>2398</v>
      </c>
      <c r="P678" s="400">
        <v>113413664</v>
      </c>
      <c r="Q678" s="362">
        <v>102072297</v>
      </c>
      <c r="R678" s="424">
        <v>11341367</v>
      </c>
      <c r="S678" s="370"/>
      <c r="T678" s="376"/>
      <c r="U678" s="376"/>
      <c r="V678" s="376"/>
      <c r="W678" s="370"/>
      <c r="X678" s="376"/>
      <c r="Y678" s="626"/>
      <c r="Z678" s="370"/>
      <c r="AA678" s="370"/>
      <c r="AB678" s="370"/>
      <c r="AC678" s="370"/>
      <c r="AD678" s="370"/>
      <c r="AE678" s="332">
        <v>0</v>
      </c>
      <c r="AF678" s="488"/>
      <c r="AG678" s="332">
        <v>0</v>
      </c>
      <c r="AH678" s="332">
        <v>0</v>
      </c>
      <c r="AI678" s="332">
        <v>0</v>
      </c>
      <c r="AJ678" s="332">
        <v>2168977.7541978271</v>
      </c>
      <c r="AK678" s="332">
        <v>0</v>
      </c>
      <c r="AL678" s="332">
        <v>0</v>
      </c>
      <c r="AM678" s="332">
        <v>0</v>
      </c>
      <c r="AN678" s="332">
        <v>0</v>
      </c>
      <c r="AO678" s="332">
        <v>0</v>
      </c>
      <c r="AP678" s="332">
        <v>0</v>
      </c>
      <c r="AQ678" s="469">
        <f t="shared" si="41"/>
        <v>2168977.7541978271</v>
      </c>
      <c r="AR678" s="470">
        <f t="shared" si="42"/>
        <v>0.19124482561915393</v>
      </c>
      <c r="AS678" s="468">
        <f t="shared" si="43"/>
        <v>9172389.2458021734</v>
      </c>
      <c r="AT678" s="380">
        <v>0</v>
      </c>
      <c r="AU678" s="380">
        <v>0</v>
      </c>
      <c r="AV678" s="378">
        <v>0</v>
      </c>
      <c r="AW678" s="332">
        <v>0</v>
      </c>
      <c r="AX678" s="332">
        <v>0</v>
      </c>
      <c r="AY678" s="364">
        <v>11341367</v>
      </c>
      <c r="AZ678" s="332">
        <v>0</v>
      </c>
      <c r="BA678" s="332">
        <v>0</v>
      </c>
      <c r="BB678" s="332">
        <v>0</v>
      </c>
      <c r="BC678" s="332">
        <v>0</v>
      </c>
      <c r="BD678" s="332">
        <v>0</v>
      </c>
      <c r="BE678" s="332">
        <v>0</v>
      </c>
      <c r="BF678" s="481" t="s">
        <v>2459</v>
      </c>
      <c r="BG678" s="334"/>
    </row>
    <row r="679" spans="2:59" ht="18" customHeight="1" thickBot="1" x14ac:dyDescent="0.35">
      <c r="B679" s="398">
        <v>6911666</v>
      </c>
      <c r="C679" s="357">
        <v>5296</v>
      </c>
      <c r="D679" s="358">
        <v>6211</v>
      </c>
      <c r="E679" s="359">
        <v>45582</v>
      </c>
      <c r="F679" s="360">
        <v>516</v>
      </c>
      <c r="G679" s="354" t="s">
        <v>41</v>
      </c>
      <c r="H679" s="361">
        <v>19050490</v>
      </c>
      <c r="I679" s="360">
        <v>146</v>
      </c>
      <c r="J679" s="478">
        <v>4</v>
      </c>
      <c r="K679" s="478">
        <f t="shared" si="40"/>
        <v>43</v>
      </c>
      <c r="L679" s="478" t="s">
        <v>103</v>
      </c>
      <c r="M679" s="478">
        <v>12</v>
      </c>
      <c r="N679" s="486">
        <v>7</v>
      </c>
      <c r="O679" s="473" t="s">
        <v>2398</v>
      </c>
      <c r="P679" s="400">
        <v>149644807</v>
      </c>
      <c r="Q679" s="362">
        <v>134680328</v>
      </c>
      <c r="R679" s="424">
        <v>14964479</v>
      </c>
      <c r="S679" s="370"/>
      <c r="T679" s="376"/>
      <c r="U679" s="376"/>
      <c r="V679" s="376"/>
      <c r="W679" s="370"/>
      <c r="X679" s="376"/>
      <c r="Y679" s="626"/>
      <c r="Z679" s="370"/>
      <c r="AA679" s="370"/>
      <c r="AB679" s="370"/>
      <c r="AC679" s="370"/>
      <c r="AD679" s="370"/>
      <c r="AE679" s="332">
        <v>0</v>
      </c>
      <c r="AF679" s="488"/>
      <c r="AG679" s="332">
        <v>0</v>
      </c>
      <c r="AH679" s="332">
        <v>0</v>
      </c>
      <c r="AI679" s="332">
        <v>0</v>
      </c>
      <c r="AJ679" s="332">
        <v>14618604</v>
      </c>
      <c r="AK679" s="332">
        <v>0</v>
      </c>
      <c r="AL679" s="332">
        <v>0</v>
      </c>
      <c r="AM679" s="332">
        <v>0</v>
      </c>
      <c r="AN679" s="332">
        <v>0</v>
      </c>
      <c r="AO679" s="332">
        <v>0</v>
      </c>
      <c r="AP679" s="332">
        <v>0</v>
      </c>
      <c r="AQ679" s="469">
        <f t="shared" si="41"/>
        <v>14618604</v>
      </c>
      <c r="AR679" s="470">
        <f t="shared" si="42"/>
        <v>0.97688693338404897</v>
      </c>
      <c r="AS679" s="468">
        <f t="shared" si="43"/>
        <v>345875</v>
      </c>
      <c r="AT679" s="380">
        <v>0</v>
      </c>
      <c r="AU679" s="380">
        <v>0</v>
      </c>
      <c r="AV679" s="378">
        <v>0</v>
      </c>
      <c r="AW679" s="332">
        <v>0</v>
      </c>
      <c r="AX679" s="332">
        <v>0</v>
      </c>
      <c r="AY679" s="364">
        <v>14964479</v>
      </c>
      <c r="AZ679" s="332">
        <v>0</v>
      </c>
      <c r="BA679" s="332">
        <v>0</v>
      </c>
      <c r="BB679" s="332">
        <v>0</v>
      </c>
      <c r="BC679" s="332">
        <v>0</v>
      </c>
      <c r="BD679" s="332">
        <v>0</v>
      </c>
      <c r="BE679" s="332">
        <v>0</v>
      </c>
      <c r="BF679" s="481" t="s">
        <v>2459</v>
      </c>
      <c r="BG679" s="334"/>
    </row>
    <row r="680" spans="2:59" ht="18" customHeight="1" thickBot="1" x14ac:dyDescent="0.35">
      <c r="B680" s="398">
        <v>6911666</v>
      </c>
      <c r="C680" s="357">
        <v>5297</v>
      </c>
      <c r="D680" s="358">
        <v>6210</v>
      </c>
      <c r="E680" s="359">
        <v>45582</v>
      </c>
      <c r="F680" s="360">
        <v>516</v>
      </c>
      <c r="G680" s="354" t="s">
        <v>41</v>
      </c>
      <c r="H680" s="361">
        <v>19050490</v>
      </c>
      <c r="I680" s="360">
        <v>148</v>
      </c>
      <c r="J680" s="478">
        <v>4</v>
      </c>
      <c r="K680" s="478">
        <f t="shared" si="40"/>
        <v>40</v>
      </c>
      <c r="L680" s="478" t="s">
        <v>96</v>
      </c>
      <c r="M680" s="478">
        <v>12</v>
      </c>
      <c r="N680" s="487">
        <v>7</v>
      </c>
      <c r="O680" s="473" t="s">
        <v>2398</v>
      </c>
      <c r="P680" s="400">
        <v>30407124</v>
      </c>
      <c r="Q680" s="362">
        <v>27366412</v>
      </c>
      <c r="R680" s="424">
        <v>3040712</v>
      </c>
      <c r="S680" s="370"/>
      <c r="T680" s="376"/>
      <c r="U680" s="376"/>
      <c r="V680" s="376"/>
      <c r="W680" s="370"/>
      <c r="X680" s="376"/>
      <c r="Y680" s="626"/>
      <c r="Z680" s="370"/>
      <c r="AA680" s="370"/>
      <c r="AB680" s="370"/>
      <c r="AC680" s="370"/>
      <c r="AD680" s="370"/>
      <c r="AE680" s="332">
        <v>0</v>
      </c>
      <c r="AF680" s="488"/>
      <c r="AG680" s="332">
        <v>0</v>
      </c>
      <c r="AH680" s="332">
        <v>0</v>
      </c>
      <c r="AI680" s="332">
        <v>0</v>
      </c>
      <c r="AJ680" s="332">
        <v>0</v>
      </c>
      <c r="AK680" s="332">
        <v>0</v>
      </c>
      <c r="AL680" s="332">
        <v>0</v>
      </c>
      <c r="AM680" s="332">
        <v>0</v>
      </c>
      <c r="AN680" s="332">
        <v>0</v>
      </c>
      <c r="AO680" s="332">
        <v>0</v>
      </c>
      <c r="AP680" s="332">
        <v>0</v>
      </c>
      <c r="AQ680" s="469">
        <f t="shared" si="41"/>
        <v>0</v>
      </c>
      <c r="AR680" s="470">
        <f t="shared" si="42"/>
        <v>0</v>
      </c>
      <c r="AS680" s="468">
        <f t="shared" si="43"/>
        <v>3040712</v>
      </c>
      <c r="AT680" s="380">
        <v>0</v>
      </c>
      <c r="AU680" s="380">
        <v>0</v>
      </c>
      <c r="AV680" s="378">
        <v>0</v>
      </c>
      <c r="AW680" s="332">
        <v>0</v>
      </c>
      <c r="AX680" s="332">
        <v>0</v>
      </c>
      <c r="AY680" s="364">
        <v>3040712</v>
      </c>
      <c r="AZ680" s="332">
        <v>0</v>
      </c>
      <c r="BA680" s="332">
        <v>0</v>
      </c>
      <c r="BB680" s="332">
        <v>0</v>
      </c>
      <c r="BC680" s="332">
        <v>0</v>
      </c>
      <c r="BD680" s="332">
        <v>0</v>
      </c>
      <c r="BE680" s="332">
        <v>0</v>
      </c>
      <c r="BF680" s="481" t="s">
        <v>2459</v>
      </c>
      <c r="BG680" s="334"/>
    </row>
    <row r="681" spans="2:59" ht="18" customHeight="1" thickBot="1" x14ac:dyDescent="0.35">
      <c r="B681" s="398">
        <v>6911666</v>
      </c>
      <c r="C681" s="357">
        <v>5299</v>
      </c>
      <c r="D681" s="358">
        <v>6247</v>
      </c>
      <c r="E681" s="359">
        <v>45582</v>
      </c>
      <c r="F681" s="360">
        <v>516</v>
      </c>
      <c r="G681" s="354" t="s">
        <v>41</v>
      </c>
      <c r="H681" s="361">
        <v>19050490</v>
      </c>
      <c r="I681" s="360">
        <v>228</v>
      </c>
      <c r="J681" s="478">
        <v>4</v>
      </c>
      <c r="K681" s="478">
        <f t="shared" si="40"/>
        <v>8</v>
      </c>
      <c r="L681" s="478" t="s">
        <v>52</v>
      </c>
      <c r="M681" s="478">
        <v>499</v>
      </c>
      <c r="N681" s="487">
        <v>4</v>
      </c>
      <c r="O681" s="473" t="s">
        <v>2398</v>
      </c>
      <c r="P681" s="400">
        <v>1310511</v>
      </c>
      <c r="Q681" s="362">
        <v>589730</v>
      </c>
      <c r="R681" s="424">
        <v>720781</v>
      </c>
      <c r="S681" s="370"/>
      <c r="T681" s="376"/>
      <c r="U681" s="376"/>
      <c r="V681" s="376"/>
      <c r="W681" s="370"/>
      <c r="X681" s="376"/>
      <c r="Y681" s="626"/>
      <c r="Z681" s="370"/>
      <c r="AA681" s="370"/>
      <c r="AB681" s="370"/>
      <c r="AC681" s="370"/>
      <c r="AD681" s="370"/>
      <c r="AE681" s="332">
        <v>0</v>
      </c>
      <c r="AF681" s="488"/>
      <c r="AG681" s="332">
        <v>0</v>
      </c>
      <c r="AH681" s="332">
        <v>0</v>
      </c>
      <c r="AI681" s="332">
        <v>0</v>
      </c>
      <c r="AJ681" s="332">
        <v>720781</v>
      </c>
      <c r="AK681" s="332">
        <v>0</v>
      </c>
      <c r="AL681" s="332">
        <v>0</v>
      </c>
      <c r="AM681" s="332">
        <v>0</v>
      </c>
      <c r="AN681" s="332">
        <v>0</v>
      </c>
      <c r="AO681" s="332">
        <v>0</v>
      </c>
      <c r="AP681" s="332">
        <v>0</v>
      </c>
      <c r="AQ681" s="469">
        <f t="shared" si="41"/>
        <v>720781</v>
      </c>
      <c r="AR681" s="470">
        <f t="shared" si="42"/>
        <v>1</v>
      </c>
      <c r="AS681" s="468">
        <f t="shared" si="43"/>
        <v>0</v>
      </c>
      <c r="AT681" s="380">
        <v>0</v>
      </c>
      <c r="AU681" s="380">
        <v>0</v>
      </c>
      <c r="AV681" s="378">
        <v>0</v>
      </c>
      <c r="AW681" s="332">
        <v>0</v>
      </c>
      <c r="AX681" s="332">
        <v>0</v>
      </c>
      <c r="AY681" s="364">
        <v>720781</v>
      </c>
      <c r="AZ681" s="332">
        <v>0</v>
      </c>
      <c r="BA681" s="332">
        <v>0</v>
      </c>
      <c r="BB681" s="332">
        <v>0</v>
      </c>
      <c r="BC681" s="332">
        <v>0</v>
      </c>
      <c r="BD681" s="332">
        <v>0</v>
      </c>
      <c r="BE681" s="332">
        <v>0</v>
      </c>
      <c r="BF681" s="481" t="s">
        <v>2459</v>
      </c>
      <c r="BG681" s="334"/>
    </row>
    <row r="682" spans="2:59" ht="18" customHeight="1" thickBot="1" x14ac:dyDescent="0.35">
      <c r="B682" s="398">
        <v>6911666</v>
      </c>
      <c r="C682" s="357">
        <v>5300</v>
      </c>
      <c r="D682" s="358">
        <v>6246</v>
      </c>
      <c r="E682" s="359">
        <v>45582</v>
      </c>
      <c r="F682" s="360">
        <v>516</v>
      </c>
      <c r="G682" s="354" t="s">
        <v>41</v>
      </c>
      <c r="H682" s="361">
        <v>19050490</v>
      </c>
      <c r="I682" s="360">
        <v>229</v>
      </c>
      <c r="J682" s="478">
        <v>4</v>
      </c>
      <c r="K682" s="478">
        <f t="shared" si="40"/>
        <v>15</v>
      </c>
      <c r="L682" s="478" t="s">
        <v>61</v>
      </c>
      <c r="M682" s="478">
        <v>499</v>
      </c>
      <c r="N682" s="487">
        <v>4</v>
      </c>
      <c r="O682" s="473" t="s">
        <v>2398</v>
      </c>
      <c r="P682" s="400">
        <v>655256</v>
      </c>
      <c r="Q682" s="362">
        <v>294865</v>
      </c>
      <c r="R682" s="424">
        <v>360391</v>
      </c>
      <c r="S682" s="370"/>
      <c r="T682" s="376"/>
      <c r="U682" s="376"/>
      <c r="V682" s="376"/>
      <c r="W682" s="370"/>
      <c r="X682" s="376"/>
      <c r="Y682" s="626"/>
      <c r="Z682" s="370"/>
      <c r="AA682" s="370"/>
      <c r="AB682" s="370"/>
      <c r="AC682" s="370"/>
      <c r="AD682" s="370"/>
      <c r="AE682" s="332">
        <v>0</v>
      </c>
      <c r="AF682" s="488"/>
      <c r="AG682" s="332">
        <v>0</v>
      </c>
      <c r="AH682" s="332">
        <v>0</v>
      </c>
      <c r="AI682" s="332">
        <v>0</v>
      </c>
      <c r="AJ682" s="332">
        <v>360391</v>
      </c>
      <c r="AK682" s="332">
        <v>0</v>
      </c>
      <c r="AL682" s="332">
        <v>0</v>
      </c>
      <c r="AM682" s="332">
        <v>0</v>
      </c>
      <c r="AN682" s="332">
        <v>0</v>
      </c>
      <c r="AO682" s="332">
        <v>0</v>
      </c>
      <c r="AP682" s="332">
        <v>0</v>
      </c>
      <c r="AQ682" s="469">
        <f t="shared" si="41"/>
        <v>360391</v>
      </c>
      <c r="AR682" s="470">
        <f t="shared" si="42"/>
        <v>1</v>
      </c>
      <c r="AS682" s="468">
        <f t="shared" si="43"/>
        <v>0</v>
      </c>
      <c r="AT682" s="380">
        <v>0</v>
      </c>
      <c r="AU682" s="380">
        <v>0</v>
      </c>
      <c r="AV682" s="378">
        <v>0</v>
      </c>
      <c r="AW682" s="332">
        <v>0</v>
      </c>
      <c r="AX682" s="332">
        <v>0</v>
      </c>
      <c r="AY682" s="364">
        <v>360391</v>
      </c>
      <c r="AZ682" s="332">
        <v>0</v>
      </c>
      <c r="BA682" s="332">
        <v>0</v>
      </c>
      <c r="BB682" s="332">
        <v>0</v>
      </c>
      <c r="BC682" s="332">
        <v>0</v>
      </c>
      <c r="BD682" s="332">
        <v>0</v>
      </c>
      <c r="BE682" s="332">
        <v>0</v>
      </c>
      <c r="BF682" s="481" t="s">
        <v>2459</v>
      </c>
      <c r="BG682" s="334"/>
    </row>
    <row r="683" spans="2:59" ht="18" customHeight="1" thickBot="1" x14ac:dyDescent="0.35">
      <c r="B683" s="398">
        <v>6911666</v>
      </c>
      <c r="C683" s="357">
        <v>5301</v>
      </c>
      <c r="D683" s="358">
        <v>6243</v>
      </c>
      <c r="E683" s="359">
        <v>45582</v>
      </c>
      <c r="F683" s="360">
        <v>516</v>
      </c>
      <c r="G683" s="354" t="s">
        <v>41</v>
      </c>
      <c r="H683" s="361">
        <v>19050490</v>
      </c>
      <c r="I683" s="360">
        <v>117</v>
      </c>
      <c r="J683" s="478">
        <v>4</v>
      </c>
      <c r="K683" s="478">
        <f t="shared" si="40"/>
        <v>35</v>
      </c>
      <c r="L683" s="478" t="s">
        <v>86</v>
      </c>
      <c r="M683" s="478">
        <v>12</v>
      </c>
      <c r="N683" s="486">
        <v>7</v>
      </c>
      <c r="O683" s="473" t="s">
        <v>2398</v>
      </c>
      <c r="P683" s="400">
        <v>7720804</v>
      </c>
      <c r="Q683" s="362">
        <v>6948724</v>
      </c>
      <c r="R683" s="424">
        <v>772080</v>
      </c>
      <c r="S683" s="370"/>
      <c r="T683" s="376"/>
      <c r="U683" s="376"/>
      <c r="V683" s="376"/>
      <c r="W683" s="370"/>
      <c r="X683" s="376"/>
      <c r="Y683" s="626"/>
      <c r="Z683" s="370"/>
      <c r="AA683" s="370"/>
      <c r="AB683" s="370"/>
      <c r="AC683" s="370"/>
      <c r="AD683" s="370"/>
      <c r="AE683" s="332">
        <v>0</v>
      </c>
      <c r="AF683" s="488"/>
      <c r="AG683" s="332">
        <v>0</v>
      </c>
      <c r="AH683" s="332">
        <v>0</v>
      </c>
      <c r="AI683" s="332">
        <v>0</v>
      </c>
      <c r="AJ683" s="332">
        <v>772080</v>
      </c>
      <c r="AK683" s="332">
        <v>0</v>
      </c>
      <c r="AL683" s="332">
        <v>0</v>
      </c>
      <c r="AM683" s="332">
        <v>0</v>
      </c>
      <c r="AN683" s="332">
        <v>0</v>
      </c>
      <c r="AO683" s="332">
        <v>0</v>
      </c>
      <c r="AP683" s="332">
        <v>0</v>
      </c>
      <c r="AQ683" s="469">
        <f t="shared" si="41"/>
        <v>772080</v>
      </c>
      <c r="AR683" s="470">
        <f t="shared" si="42"/>
        <v>1</v>
      </c>
      <c r="AS683" s="468">
        <f t="shared" si="43"/>
        <v>0</v>
      </c>
      <c r="AT683" s="380">
        <v>0</v>
      </c>
      <c r="AU683" s="380">
        <v>0</v>
      </c>
      <c r="AV683" s="378">
        <v>0</v>
      </c>
      <c r="AW683" s="332">
        <v>0</v>
      </c>
      <c r="AX683" s="332">
        <v>0</v>
      </c>
      <c r="AY683" s="364">
        <v>772080</v>
      </c>
      <c r="AZ683" s="332">
        <v>0</v>
      </c>
      <c r="BA683" s="332">
        <v>0</v>
      </c>
      <c r="BB683" s="332">
        <v>0</v>
      </c>
      <c r="BC683" s="332">
        <v>0</v>
      </c>
      <c r="BD683" s="332">
        <v>0</v>
      </c>
      <c r="BE683" s="332">
        <v>0</v>
      </c>
      <c r="BF683" s="481" t="s">
        <v>2459</v>
      </c>
      <c r="BG683" s="334"/>
    </row>
    <row r="684" spans="2:59" ht="18" customHeight="1" thickBot="1" x14ac:dyDescent="0.35">
      <c r="B684" s="398">
        <v>6911666</v>
      </c>
      <c r="C684" s="357">
        <v>5303</v>
      </c>
      <c r="D684" s="358">
        <v>6244</v>
      </c>
      <c r="E684" s="359">
        <v>45582</v>
      </c>
      <c r="F684" s="360">
        <v>516</v>
      </c>
      <c r="G684" s="354" t="s">
        <v>41</v>
      </c>
      <c r="H684" s="361">
        <v>19050490</v>
      </c>
      <c r="I684" s="360">
        <v>115</v>
      </c>
      <c r="J684" s="478">
        <v>4</v>
      </c>
      <c r="K684" s="478">
        <f t="shared" si="40"/>
        <v>33</v>
      </c>
      <c r="L684" s="478" t="s">
        <v>84</v>
      </c>
      <c r="M684" s="478">
        <v>498</v>
      </c>
      <c r="N684" s="487">
        <v>4</v>
      </c>
      <c r="O684" s="473" t="s">
        <v>2398</v>
      </c>
      <c r="P684" s="400">
        <v>290334322</v>
      </c>
      <c r="Q684" s="362">
        <v>261300890</v>
      </c>
      <c r="R684" s="424">
        <v>29033432</v>
      </c>
      <c r="S684" s="370"/>
      <c r="T684" s="376"/>
      <c r="U684" s="376"/>
      <c r="V684" s="376"/>
      <c r="W684" s="370"/>
      <c r="X684" s="376"/>
      <c r="Y684" s="626"/>
      <c r="Z684" s="370"/>
      <c r="AA684" s="370"/>
      <c r="AB684" s="370"/>
      <c r="AC684" s="370"/>
      <c r="AD684" s="370"/>
      <c r="AE684" s="332">
        <v>0</v>
      </c>
      <c r="AF684" s="488"/>
      <c r="AG684" s="332">
        <v>0</v>
      </c>
      <c r="AH684" s="332">
        <v>0</v>
      </c>
      <c r="AI684" s="332">
        <v>0</v>
      </c>
      <c r="AJ684" s="332">
        <v>25875363</v>
      </c>
      <c r="AK684" s="332">
        <v>0</v>
      </c>
      <c r="AL684" s="332">
        <v>0</v>
      </c>
      <c r="AM684" s="332">
        <v>0</v>
      </c>
      <c r="AN684" s="332">
        <v>0</v>
      </c>
      <c r="AO684" s="332">
        <v>0</v>
      </c>
      <c r="AP684" s="332">
        <v>0</v>
      </c>
      <c r="AQ684" s="469">
        <f t="shared" si="41"/>
        <v>25875363</v>
      </c>
      <c r="AR684" s="470">
        <f t="shared" si="42"/>
        <v>0.89122646609605094</v>
      </c>
      <c r="AS684" s="468">
        <f t="shared" si="43"/>
        <v>3158069</v>
      </c>
      <c r="AT684" s="380">
        <v>0</v>
      </c>
      <c r="AU684" s="380">
        <v>0</v>
      </c>
      <c r="AV684" s="378">
        <v>0</v>
      </c>
      <c r="AW684" s="332">
        <v>0</v>
      </c>
      <c r="AX684" s="332">
        <v>0</v>
      </c>
      <c r="AY684" s="364">
        <v>29033432</v>
      </c>
      <c r="AZ684" s="332">
        <v>0</v>
      </c>
      <c r="BA684" s="332">
        <v>0</v>
      </c>
      <c r="BB684" s="332">
        <v>0</v>
      </c>
      <c r="BC684" s="332">
        <v>0</v>
      </c>
      <c r="BD684" s="332">
        <v>0</v>
      </c>
      <c r="BE684" s="332">
        <v>0</v>
      </c>
      <c r="BF684" s="481" t="s">
        <v>2459</v>
      </c>
      <c r="BG684" s="334"/>
    </row>
    <row r="685" spans="2:59" ht="18" customHeight="1" thickBot="1" x14ac:dyDescent="0.35">
      <c r="B685" s="398">
        <v>6911666</v>
      </c>
      <c r="C685" s="357">
        <v>5305</v>
      </c>
      <c r="D685" s="358">
        <v>6245</v>
      </c>
      <c r="E685" s="359">
        <v>45582</v>
      </c>
      <c r="F685" s="360">
        <v>516</v>
      </c>
      <c r="G685" s="354" t="s">
        <v>41</v>
      </c>
      <c r="H685" s="361">
        <v>19050490</v>
      </c>
      <c r="I685" s="360">
        <v>105</v>
      </c>
      <c r="J685" s="478">
        <v>4</v>
      </c>
      <c r="K685" s="478">
        <f t="shared" si="40"/>
        <v>32</v>
      </c>
      <c r="L685" s="478" t="s">
        <v>80</v>
      </c>
      <c r="M685" s="478">
        <v>12</v>
      </c>
      <c r="N685" s="487">
        <v>7</v>
      </c>
      <c r="O685" s="473" t="s">
        <v>2398</v>
      </c>
      <c r="P685" s="400">
        <v>32785449</v>
      </c>
      <c r="Q685" s="362">
        <v>29506904</v>
      </c>
      <c r="R685" s="424">
        <v>3278545</v>
      </c>
      <c r="S685" s="370"/>
      <c r="T685" s="376"/>
      <c r="U685" s="376"/>
      <c r="V685" s="376"/>
      <c r="W685" s="370"/>
      <c r="X685" s="376"/>
      <c r="Y685" s="626"/>
      <c r="Z685" s="370"/>
      <c r="AA685" s="370"/>
      <c r="AB685" s="370"/>
      <c r="AC685" s="370"/>
      <c r="AD685" s="370"/>
      <c r="AE685" s="332">
        <v>0</v>
      </c>
      <c r="AF685" s="488"/>
      <c r="AG685" s="332">
        <v>0</v>
      </c>
      <c r="AH685" s="332">
        <v>0</v>
      </c>
      <c r="AI685" s="332">
        <v>0</v>
      </c>
      <c r="AJ685" s="332">
        <v>3117476.4835897321</v>
      </c>
      <c r="AK685" s="332">
        <v>0</v>
      </c>
      <c r="AL685" s="332">
        <v>0</v>
      </c>
      <c r="AM685" s="332">
        <v>0</v>
      </c>
      <c r="AN685" s="332">
        <v>0</v>
      </c>
      <c r="AO685" s="332">
        <v>0</v>
      </c>
      <c r="AP685" s="332">
        <v>0</v>
      </c>
      <c r="AQ685" s="469">
        <f t="shared" si="41"/>
        <v>3117476.4835897321</v>
      </c>
      <c r="AR685" s="470">
        <f t="shared" si="42"/>
        <v>0.95087195191456331</v>
      </c>
      <c r="AS685" s="468">
        <f t="shared" si="43"/>
        <v>161068.51641026791</v>
      </c>
      <c r="AT685" s="380">
        <v>0</v>
      </c>
      <c r="AU685" s="380">
        <v>0</v>
      </c>
      <c r="AV685" s="378">
        <v>0</v>
      </c>
      <c r="AW685" s="332">
        <v>0</v>
      </c>
      <c r="AX685" s="332">
        <v>0</v>
      </c>
      <c r="AY685" s="364">
        <v>3278545</v>
      </c>
      <c r="AZ685" s="332">
        <v>0</v>
      </c>
      <c r="BA685" s="332">
        <v>0</v>
      </c>
      <c r="BB685" s="332">
        <v>0</v>
      </c>
      <c r="BC685" s="332">
        <v>0</v>
      </c>
      <c r="BD685" s="332">
        <v>0</v>
      </c>
      <c r="BE685" s="332">
        <v>0</v>
      </c>
      <c r="BF685" s="481" t="s">
        <v>2459</v>
      </c>
      <c r="BG685" s="334"/>
    </row>
    <row r="686" spans="2:59" ht="18" customHeight="1" thickBot="1" x14ac:dyDescent="0.35">
      <c r="B686" s="398">
        <v>6911666</v>
      </c>
      <c r="C686" s="357">
        <v>5305</v>
      </c>
      <c r="D686" s="358">
        <v>6245</v>
      </c>
      <c r="E686" s="359">
        <v>45582</v>
      </c>
      <c r="F686" s="360">
        <v>516</v>
      </c>
      <c r="G686" s="354" t="s">
        <v>41</v>
      </c>
      <c r="H686" s="361">
        <v>19050490</v>
      </c>
      <c r="I686" s="360">
        <v>105</v>
      </c>
      <c r="J686" s="478">
        <v>4</v>
      </c>
      <c r="K686" s="478">
        <f t="shared" si="40"/>
        <v>32</v>
      </c>
      <c r="L686" s="478" t="s">
        <v>80</v>
      </c>
      <c r="M686" s="478">
        <v>498</v>
      </c>
      <c r="N686" s="485">
        <v>4</v>
      </c>
      <c r="O686" s="473" t="s">
        <v>2398</v>
      </c>
      <c r="P686" s="400">
        <v>223422733</v>
      </c>
      <c r="Q686" s="362">
        <v>201080461</v>
      </c>
      <c r="R686" s="424">
        <v>22342272</v>
      </c>
      <c r="S686" s="370"/>
      <c r="T686" s="376"/>
      <c r="U686" s="376"/>
      <c r="V686" s="376"/>
      <c r="W686" s="370"/>
      <c r="X686" s="376"/>
      <c r="Y686" s="626"/>
      <c r="Z686" s="370"/>
      <c r="AA686" s="370"/>
      <c r="AB686" s="370"/>
      <c r="AC686" s="370"/>
      <c r="AD686" s="370"/>
      <c r="AE686" s="332">
        <v>0</v>
      </c>
      <c r="AF686" s="488"/>
      <c r="AG686" s="332">
        <v>0</v>
      </c>
      <c r="AH686" s="332">
        <v>0</v>
      </c>
      <c r="AI686" s="332">
        <v>0</v>
      </c>
      <c r="AJ686" s="332">
        <v>21244639.786846094</v>
      </c>
      <c r="AK686" s="332">
        <v>0</v>
      </c>
      <c r="AL686" s="332">
        <v>0</v>
      </c>
      <c r="AM686" s="332">
        <v>0</v>
      </c>
      <c r="AN686" s="332">
        <v>0</v>
      </c>
      <c r="AO686" s="332">
        <v>0</v>
      </c>
      <c r="AP686" s="332">
        <v>0</v>
      </c>
      <c r="AQ686" s="469">
        <f t="shared" si="41"/>
        <v>21244639.786846094</v>
      </c>
      <c r="AR686" s="470">
        <f t="shared" si="42"/>
        <v>0.95087195191456331</v>
      </c>
      <c r="AS686" s="468">
        <f t="shared" si="43"/>
        <v>1097632.2131539062</v>
      </c>
      <c r="AT686" s="380">
        <v>0</v>
      </c>
      <c r="AU686" s="380">
        <v>0</v>
      </c>
      <c r="AV686" s="378">
        <v>0</v>
      </c>
      <c r="AW686" s="332">
        <v>0</v>
      </c>
      <c r="AX686" s="332">
        <v>0</v>
      </c>
      <c r="AY686" s="364">
        <v>22342272</v>
      </c>
      <c r="AZ686" s="332">
        <v>0</v>
      </c>
      <c r="BA686" s="332">
        <v>0</v>
      </c>
      <c r="BB686" s="332">
        <v>0</v>
      </c>
      <c r="BC686" s="332">
        <v>0</v>
      </c>
      <c r="BD686" s="332">
        <v>0</v>
      </c>
      <c r="BE686" s="332">
        <v>0</v>
      </c>
      <c r="BF686" s="481" t="s">
        <v>2459</v>
      </c>
      <c r="BG686" s="334"/>
    </row>
    <row r="687" spans="2:59" ht="18" customHeight="1" thickBot="1" x14ac:dyDescent="0.35">
      <c r="B687" s="398">
        <v>6911666</v>
      </c>
      <c r="C687" s="357">
        <v>5305</v>
      </c>
      <c r="D687" s="358">
        <v>6245</v>
      </c>
      <c r="E687" s="359">
        <v>45582</v>
      </c>
      <c r="F687" s="360">
        <v>516</v>
      </c>
      <c r="G687" s="354" t="s">
        <v>41</v>
      </c>
      <c r="H687" s="361">
        <v>19050490</v>
      </c>
      <c r="I687" s="360">
        <v>105</v>
      </c>
      <c r="J687" s="478">
        <v>4</v>
      </c>
      <c r="K687" s="478">
        <f t="shared" si="40"/>
        <v>32</v>
      </c>
      <c r="L687" s="478" t="s">
        <v>82</v>
      </c>
      <c r="M687" s="478">
        <v>498</v>
      </c>
      <c r="N687" s="485">
        <v>4</v>
      </c>
      <c r="O687" s="473" t="s">
        <v>2398</v>
      </c>
      <c r="P687" s="400">
        <v>81194612</v>
      </c>
      <c r="Q687" s="362">
        <v>73075151</v>
      </c>
      <c r="R687" s="424">
        <v>8119461</v>
      </c>
      <c r="S687" s="370"/>
      <c r="T687" s="376"/>
      <c r="U687" s="376"/>
      <c r="V687" s="376"/>
      <c r="W687" s="370"/>
      <c r="X687" s="376"/>
      <c r="Y687" s="626"/>
      <c r="Z687" s="370"/>
      <c r="AA687" s="370"/>
      <c r="AB687" s="370"/>
      <c r="AC687" s="370"/>
      <c r="AD687" s="370"/>
      <c r="AE687" s="332">
        <v>0</v>
      </c>
      <c r="AF687" s="488"/>
      <c r="AG687" s="332">
        <v>0</v>
      </c>
      <c r="AH687" s="332">
        <v>0</v>
      </c>
      <c r="AI687" s="332">
        <v>0</v>
      </c>
      <c r="AJ687" s="332">
        <v>7720567.7295641722</v>
      </c>
      <c r="AK687" s="332">
        <v>0</v>
      </c>
      <c r="AL687" s="332">
        <v>0</v>
      </c>
      <c r="AM687" s="332">
        <v>0</v>
      </c>
      <c r="AN687" s="332">
        <v>0</v>
      </c>
      <c r="AO687" s="332">
        <v>0</v>
      </c>
      <c r="AP687" s="332">
        <v>0</v>
      </c>
      <c r="AQ687" s="469">
        <f t="shared" si="41"/>
        <v>7720567.7295641722</v>
      </c>
      <c r="AR687" s="470">
        <f t="shared" si="42"/>
        <v>0.95087195191456331</v>
      </c>
      <c r="AS687" s="468">
        <f t="shared" si="43"/>
        <v>398893.27043582778</v>
      </c>
      <c r="AT687" s="380">
        <v>0</v>
      </c>
      <c r="AU687" s="380">
        <v>0</v>
      </c>
      <c r="AV687" s="378">
        <v>0</v>
      </c>
      <c r="AW687" s="332">
        <v>0</v>
      </c>
      <c r="AX687" s="332">
        <v>0</v>
      </c>
      <c r="AY687" s="364">
        <v>8119461</v>
      </c>
      <c r="AZ687" s="332">
        <v>0</v>
      </c>
      <c r="BA687" s="332">
        <v>0</v>
      </c>
      <c r="BB687" s="332">
        <v>0</v>
      </c>
      <c r="BC687" s="332">
        <v>0</v>
      </c>
      <c r="BD687" s="332">
        <v>0</v>
      </c>
      <c r="BE687" s="332">
        <v>0</v>
      </c>
      <c r="BF687" s="481" t="s">
        <v>2459</v>
      </c>
      <c r="BG687" s="334"/>
    </row>
    <row r="688" spans="2:59" ht="18" customHeight="1" thickBot="1" x14ac:dyDescent="0.35">
      <c r="B688" s="398">
        <v>6911666</v>
      </c>
      <c r="C688" s="357">
        <v>5308</v>
      </c>
      <c r="D688" s="358">
        <v>6290</v>
      </c>
      <c r="E688" s="359">
        <v>45582</v>
      </c>
      <c r="F688" s="360">
        <v>516</v>
      </c>
      <c r="G688" s="354" t="s">
        <v>41</v>
      </c>
      <c r="H688" s="361">
        <v>19050490</v>
      </c>
      <c r="I688" s="360">
        <v>116</v>
      </c>
      <c r="J688" s="478">
        <v>4</v>
      </c>
      <c r="K688" s="478">
        <f t="shared" si="40"/>
        <v>35</v>
      </c>
      <c r="L688" s="478" t="s">
        <v>87</v>
      </c>
      <c r="M688" s="478">
        <v>12</v>
      </c>
      <c r="N688" s="487">
        <v>7</v>
      </c>
      <c r="O688" s="473" t="s">
        <v>2398</v>
      </c>
      <c r="P688" s="400">
        <v>17693747</v>
      </c>
      <c r="Q688" s="362">
        <v>15924374</v>
      </c>
      <c r="R688" s="424">
        <v>1769373</v>
      </c>
      <c r="S688" s="370"/>
      <c r="T688" s="376"/>
      <c r="U688" s="376"/>
      <c r="V688" s="376"/>
      <c r="W688" s="370"/>
      <c r="X688" s="376"/>
      <c r="Y688" s="626"/>
      <c r="Z688" s="370"/>
      <c r="AA688" s="370"/>
      <c r="AB688" s="370"/>
      <c r="AC688" s="370"/>
      <c r="AD688" s="370"/>
      <c r="AE688" s="332">
        <v>0</v>
      </c>
      <c r="AF688" s="488"/>
      <c r="AG688" s="332">
        <v>0</v>
      </c>
      <c r="AH688" s="332">
        <v>0</v>
      </c>
      <c r="AI688" s="332">
        <v>0</v>
      </c>
      <c r="AJ688" s="332">
        <v>1769373</v>
      </c>
      <c r="AK688" s="332">
        <v>0</v>
      </c>
      <c r="AL688" s="332">
        <v>0</v>
      </c>
      <c r="AM688" s="332">
        <v>0</v>
      </c>
      <c r="AN688" s="332">
        <v>0</v>
      </c>
      <c r="AO688" s="332">
        <v>0</v>
      </c>
      <c r="AP688" s="332">
        <v>0</v>
      </c>
      <c r="AQ688" s="469">
        <f t="shared" si="41"/>
        <v>1769373</v>
      </c>
      <c r="AR688" s="470">
        <f t="shared" si="42"/>
        <v>1</v>
      </c>
      <c r="AS688" s="468">
        <f t="shared" si="43"/>
        <v>0</v>
      </c>
      <c r="AT688" s="380">
        <v>0</v>
      </c>
      <c r="AU688" s="380">
        <v>0</v>
      </c>
      <c r="AV688" s="378">
        <v>0</v>
      </c>
      <c r="AW688" s="332">
        <v>0</v>
      </c>
      <c r="AX688" s="332">
        <v>0</v>
      </c>
      <c r="AY688" s="364">
        <v>1769373</v>
      </c>
      <c r="AZ688" s="332">
        <v>0</v>
      </c>
      <c r="BA688" s="332">
        <v>0</v>
      </c>
      <c r="BB688" s="332">
        <v>0</v>
      </c>
      <c r="BC688" s="332">
        <v>0</v>
      </c>
      <c r="BD688" s="332">
        <v>0</v>
      </c>
      <c r="BE688" s="332">
        <v>0</v>
      </c>
      <c r="BF688" s="481" t="s">
        <v>2459</v>
      </c>
      <c r="BG688" s="334"/>
    </row>
    <row r="689" spans="2:59" ht="18" customHeight="1" thickBot="1" x14ac:dyDescent="0.35">
      <c r="B689" s="398">
        <v>6911666</v>
      </c>
      <c r="C689" s="357">
        <v>5310</v>
      </c>
      <c r="D689" s="358">
        <v>6249</v>
      </c>
      <c r="E689" s="359">
        <v>45582</v>
      </c>
      <c r="F689" s="360">
        <v>516</v>
      </c>
      <c r="G689" s="354" t="s">
        <v>41</v>
      </c>
      <c r="H689" s="361">
        <v>19050490</v>
      </c>
      <c r="I689" s="360">
        <v>237</v>
      </c>
      <c r="J689" s="478">
        <v>4</v>
      </c>
      <c r="K689" s="478">
        <f t="shared" si="40"/>
        <v>4</v>
      </c>
      <c r="L689" s="478" t="s">
        <v>46</v>
      </c>
      <c r="M689" s="478">
        <v>12</v>
      </c>
      <c r="N689" s="486">
        <v>7</v>
      </c>
      <c r="O689" s="473" t="s">
        <v>2398</v>
      </c>
      <c r="P689" s="400">
        <v>46361376</v>
      </c>
      <c r="Q689" s="362">
        <v>41725238</v>
      </c>
      <c r="R689" s="424">
        <v>4636138</v>
      </c>
      <c r="S689" s="370"/>
      <c r="T689" s="376"/>
      <c r="U689" s="376"/>
      <c r="V689" s="376"/>
      <c r="W689" s="370"/>
      <c r="X689" s="376"/>
      <c r="Y689" s="626"/>
      <c r="Z689" s="370"/>
      <c r="AA689" s="370"/>
      <c r="AB689" s="370"/>
      <c r="AC689" s="370"/>
      <c r="AD689" s="370"/>
      <c r="AE689" s="332">
        <v>0</v>
      </c>
      <c r="AF689" s="488"/>
      <c r="AG689" s="332">
        <v>0</v>
      </c>
      <c r="AH689" s="332">
        <v>0</v>
      </c>
      <c r="AI689" s="332">
        <v>0</v>
      </c>
      <c r="AJ689" s="332">
        <v>4636138</v>
      </c>
      <c r="AK689" s="332">
        <v>0</v>
      </c>
      <c r="AL689" s="332">
        <v>0</v>
      </c>
      <c r="AM689" s="332">
        <v>0</v>
      </c>
      <c r="AN689" s="332">
        <v>0</v>
      </c>
      <c r="AO689" s="332">
        <v>0</v>
      </c>
      <c r="AP689" s="332">
        <v>0</v>
      </c>
      <c r="AQ689" s="469">
        <f t="shared" si="41"/>
        <v>4636138</v>
      </c>
      <c r="AR689" s="470">
        <f t="shared" si="42"/>
        <v>1</v>
      </c>
      <c r="AS689" s="468">
        <f t="shared" si="43"/>
        <v>0</v>
      </c>
      <c r="AT689" s="380">
        <v>0</v>
      </c>
      <c r="AU689" s="380">
        <v>0</v>
      </c>
      <c r="AV689" s="378">
        <v>0</v>
      </c>
      <c r="AW689" s="332">
        <v>0</v>
      </c>
      <c r="AX689" s="332">
        <v>0</v>
      </c>
      <c r="AY689" s="364">
        <v>4636138</v>
      </c>
      <c r="AZ689" s="332">
        <v>0</v>
      </c>
      <c r="BA689" s="332">
        <v>0</v>
      </c>
      <c r="BB689" s="332">
        <v>0</v>
      </c>
      <c r="BC689" s="332">
        <v>0</v>
      </c>
      <c r="BD689" s="332">
        <v>0</v>
      </c>
      <c r="BE689" s="332">
        <v>0</v>
      </c>
      <c r="BF689" s="481" t="s">
        <v>2459</v>
      </c>
      <c r="BG689" s="334"/>
    </row>
    <row r="690" spans="2:59" ht="18" customHeight="1" thickBot="1" x14ac:dyDescent="0.35">
      <c r="B690" s="398">
        <v>6911666</v>
      </c>
      <c r="C690" s="357">
        <v>5313</v>
      </c>
      <c r="D690" s="358">
        <v>6205</v>
      </c>
      <c r="E690" s="359">
        <v>45582</v>
      </c>
      <c r="F690" s="360">
        <v>516</v>
      </c>
      <c r="G690" s="354" t="s">
        <v>41</v>
      </c>
      <c r="H690" s="361">
        <v>19050490</v>
      </c>
      <c r="I690" s="360">
        <v>234</v>
      </c>
      <c r="J690" s="478">
        <v>4</v>
      </c>
      <c r="K690" s="478">
        <f t="shared" si="40"/>
        <v>13</v>
      </c>
      <c r="L690" s="480" t="s">
        <v>59</v>
      </c>
      <c r="M690" s="478">
        <v>12</v>
      </c>
      <c r="N690" s="486">
        <v>7</v>
      </c>
      <c r="O690" s="473" t="s">
        <v>2398</v>
      </c>
      <c r="P690" s="400">
        <v>30907805</v>
      </c>
      <c r="Q690" s="362">
        <v>27817026</v>
      </c>
      <c r="R690" s="424">
        <v>3090779</v>
      </c>
      <c r="S690" s="370"/>
      <c r="T690" s="376"/>
      <c r="U690" s="376"/>
      <c r="V690" s="376"/>
      <c r="W690" s="370"/>
      <c r="X690" s="376"/>
      <c r="Y690" s="626"/>
      <c r="Z690" s="370"/>
      <c r="AA690" s="370"/>
      <c r="AB690" s="370"/>
      <c r="AC690" s="370"/>
      <c r="AD690" s="370"/>
      <c r="AE690" s="332">
        <v>0</v>
      </c>
      <c r="AF690" s="488"/>
      <c r="AG690" s="332">
        <v>0</v>
      </c>
      <c r="AH690" s="332">
        <v>0</v>
      </c>
      <c r="AI690" s="332">
        <v>0</v>
      </c>
      <c r="AJ690" s="332">
        <v>0</v>
      </c>
      <c r="AK690" s="332">
        <v>0</v>
      </c>
      <c r="AL690" s="332">
        <v>0</v>
      </c>
      <c r="AM690" s="332">
        <v>0</v>
      </c>
      <c r="AN690" s="332">
        <v>0</v>
      </c>
      <c r="AO690" s="332">
        <v>0</v>
      </c>
      <c r="AP690" s="332">
        <v>0</v>
      </c>
      <c r="AQ690" s="469">
        <f t="shared" si="41"/>
        <v>0</v>
      </c>
      <c r="AR690" s="470">
        <f t="shared" si="42"/>
        <v>0</v>
      </c>
      <c r="AS690" s="468">
        <f t="shared" si="43"/>
        <v>3090779</v>
      </c>
      <c r="AT690" s="380">
        <v>0</v>
      </c>
      <c r="AU690" s="380">
        <v>0</v>
      </c>
      <c r="AV690" s="378">
        <v>0</v>
      </c>
      <c r="AW690" s="332">
        <v>0</v>
      </c>
      <c r="AX690" s="332">
        <v>0</v>
      </c>
      <c r="AY690" s="364">
        <v>3090779</v>
      </c>
      <c r="AZ690" s="332">
        <v>0</v>
      </c>
      <c r="BA690" s="332">
        <v>0</v>
      </c>
      <c r="BB690" s="332">
        <v>0</v>
      </c>
      <c r="BC690" s="332">
        <v>0</v>
      </c>
      <c r="BD690" s="332">
        <v>0</v>
      </c>
      <c r="BE690" s="332">
        <v>0</v>
      </c>
      <c r="BF690" s="481" t="s">
        <v>2459</v>
      </c>
      <c r="BG690" s="334"/>
    </row>
    <row r="691" spans="2:59" ht="18" customHeight="1" thickBot="1" x14ac:dyDescent="0.35">
      <c r="B691" s="398">
        <v>6911666</v>
      </c>
      <c r="C691" s="357">
        <v>5314</v>
      </c>
      <c r="D691" s="358">
        <v>6248</v>
      </c>
      <c r="E691" s="359">
        <v>45582</v>
      </c>
      <c r="F691" s="360">
        <v>516</v>
      </c>
      <c r="G691" s="354" t="s">
        <v>41</v>
      </c>
      <c r="H691" s="361">
        <v>19050490</v>
      </c>
      <c r="I691" s="360">
        <v>103</v>
      </c>
      <c r="J691" s="478">
        <v>4</v>
      </c>
      <c r="K691" s="478">
        <f t="shared" si="40"/>
        <v>3</v>
      </c>
      <c r="L691" s="480" t="s">
        <v>43</v>
      </c>
      <c r="M691" s="478">
        <v>12</v>
      </c>
      <c r="N691" s="487">
        <v>7</v>
      </c>
      <c r="O691" s="473" t="s">
        <v>2398</v>
      </c>
      <c r="P691" s="400">
        <v>236096783</v>
      </c>
      <c r="Q691" s="362">
        <v>217140047</v>
      </c>
      <c r="R691" s="424">
        <v>18956736</v>
      </c>
      <c r="S691" s="370"/>
      <c r="T691" s="376"/>
      <c r="U691" s="376"/>
      <c r="V691" s="376"/>
      <c r="W691" s="370"/>
      <c r="X691" s="376"/>
      <c r="Y691" s="626"/>
      <c r="Z691" s="370"/>
      <c r="AA691" s="370"/>
      <c r="AB691" s="370"/>
      <c r="AC691" s="370"/>
      <c r="AD691" s="370"/>
      <c r="AE691" s="332">
        <v>0</v>
      </c>
      <c r="AF691" s="488"/>
      <c r="AG691" s="332">
        <v>14926</v>
      </c>
      <c r="AH691" s="332">
        <v>0</v>
      </c>
      <c r="AI691" s="332">
        <v>0</v>
      </c>
      <c r="AJ691" s="332">
        <v>14374574.652092354</v>
      </c>
      <c r="AK691" s="332">
        <v>0</v>
      </c>
      <c r="AL691" s="332">
        <v>0</v>
      </c>
      <c r="AM691" s="332">
        <v>0</v>
      </c>
      <c r="AN691" s="332">
        <v>0</v>
      </c>
      <c r="AO691" s="332">
        <v>0</v>
      </c>
      <c r="AP691" s="332">
        <v>0</v>
      </c>
      <c r="AQ691" s="469">
        <f t="shared" si="41"/>
        <v>14389500.652092354</v>
      </c>
      <c r="AR691" s="470">
        <f t="shared" si="42"/>
        <v>0.7590705832529584</v>
      </c>
      <c r="AS691" s="468">
        <f t="shared" si="43"/>
        <v>4567235.3479076456</v>
      </c>
      <c r="AT691" s="380">
        <v>0</v>
      </c>
      <c r="AU691" s="380">
        <v>0</v>
      </c>
      <c r="AV691" s="378">
        <v>0</v>
      </c>
      <c r="AW691" s="332">
        <v>0</v>
      </c>
      <c r="AX691" s="332">
        <v>0</v>
      </c>
      <c r="AY691" s="364">
        <v>18956736</v>
      </c>
      <c r="AZ691" s="332">
        <v>0</v>
      </c>
      <c r="BA691" s="332">
        <v>0</v>
      </c>
      <c r="BB691" s="332">
        <v>0</v>
      </c>
      <c r="BC691" s="332">
        <v>0</v>
      </c>
      <c r="BD691" s="332">
        <v>0</v>
      </c>
      <c r="BE691" s="332">
        <v>0</v>
      </c>
      <c r="BF691" s="481" t="s">
        <v>2459</v>
      </c>
      <c r="BG691" s="334"/>
    </row>
    <row r="692" spans="2:59" ht="18" customHeight="1" thickBot="1" x14ac:dyDescent="0.35">
      <c r="B692" s="398">
        <v>6911666</v>
      </c>
      <c r="C692" s="357">
        <v>5314</v>
      </c>
      <c r="D692" s="358">
        <v>6248</v>
      </c>
      <c r="E692" s="359">
        <v>45582</v>
      </c>
      <c r="F692" s="360">
        <v>516</v>
      </c>
      <c r="G692" s="354" t="s">
        <v>41</v>
      </c>
      <c r="H692" s="361">
        <v>19050490</v>
      </c>
      <c r="I692" s="360">
        <v>103</v>
      </c>
      <c r="J692" s="478">
        <v>4</v>
      </c>
      <c r="K692" s="478">
        <f t="shared" si="40"/>
        <v>3</v>
      </c>
      <c r="L692" s="480" t="s">
        <v>44</v>
      </c>
      <c r="M692" s="478">
        <v>12</v>
      </c>
      <c r="N692" s="486">
        <v>7</v>
      </c>
      <c r="O692" s="473" t="s">
        <v>2398</v>
      </c>
      <c r="P692" s="400">
        <v>475682108</v>
      </c>
      <c r="Q692" s="362">
        <v>437488534</v>
      </c>
      <c r="R692" s="424">
        <v>38193574</v>
      </c>
      <c r="S692" s="370"/>
      <c r="T692" s="376"/>
      <c r="U692" s="376"/>
      <c r="V692" s="376"/>
      <c r="W692" s="370"/>
      <c r="X692" s="376"/>
      <c r="Y692" s="626"/>
      <c r="Z692" s="370"/>
      <c r="AA692" s="370"/>
      <c r="AB692" s="370"/>
      <c r="AC692" s="370"/>
      <c r="AD692" s="370"/>
      <c r="AE692" s="332">
        <v>0</v>
      </c>
      <c r="AF692" s="488"/>
      <c r="AG692" s="332">
        <v>30074</v>
      </c>
      <c r="AH692" s="332">
        <v>0</v>
      </c>
      <c r="AI692" s="332">
        <v>0</v>
      </c>
      <c r="AJ692" s="332">
        <v>28961545.948269445</v>
      </c>
      <c r="AK692" s="332">
        <v>0</v>
      </c>
      <c r="AL692" s="332">
        <v>0</v>
      </c>
      <c r="AM692" s="332">
        <v>0</v>
      </c>
      <c r="AN692" s="332">
        <v>0</v>
      </c>
      <c r="AO692" s="332">
        <v>0</v>
      </c>
      <c r="AP692" s="332">
        <v>0</v>
      </c>
      <c r="AQ692" s="469">
        <f t="shared" si="41"/>
        <v>28991619.948269445</v>
      </c>
      <c r="AR692" s="470">
        <f t="shared" si="42"/>
        <v>0.75907062136341175</v>
      </c>
      <c r="AS692" s="468">
        <f t="shared" si="43"/>
        <v>9201954.0517305546</v>
      </c>
      <c r="AT692" s="380">
        <v>0</v>
      </c>
      <c r="AU692" s="380">
        <v>0</v>
      </c>
      <c r="AV692" s="378">
        <v>0</v>
      </c>
      <c r="AW692" s="332">
        <v>0</v>
      </c>
      <c r="AX692" s="332">
        <v>0</v>
      </c>
      <c r="AY692" s="364">
        <v>38193574</v>
      </c>
      <c r="AZ692" s="332">
        <v>0</v>
      </c>
      <c r="BA692" s="332">
        <v>0</v>
      </c>
      <c r="BB692" s="332">
        <v>0</v>
      </c>
      <c r="BC692" s="332">
        <v>0</v>
      </c>
      <c r="BD692" s="332">
        <v>0</v>
      </c>
      <c r="BE692" s="332">
        <v>0</v>
      </c>
      <c r="BF692" s="481" t="s">
        <v>2459</v>
      </c>
      <c r="BG692" s="334"/>
    </row>
    <row r="693" spans="2:59" ht="18" customHeight="1" thickBot="1" x14ac:dyDescent="0.35">
      <c r="B693" s="398">
        <v>6911666</v>
      </c>
      <c r="C693" s="357">
        <v>5314</v>
      </c>
      <c r="D693" s="358">
        <v>6248</v>
      </c>
      <c r="E693" s="359">
        <v>45582</v>
      </c>
      <c r="F693" s="360">
        <v>516</v>
      </c>
      <c r="G693" s="354" t="s">
        <v>41</v>
      </c>
      <c r="H693" s="361">
        <v>19050490</v>
      </c>
      <c r="I693" s="360">
        <v>103</v>
      </c>
      <c r="J693" s="478">
        <v>4</v>
      </c>
      <c r="K693" s="478">
        <f t="shared" si="40"/>
        <v>3</v>
      </c>
      <c r="L693" s="478" t="s">
        <v>43</v>
      </c>
      <c r="M693" s="478">
        <v>498</v>
      </c>
      <c r="N693" s="487">
        <v>4</v>
      </c>
      <c r="O693" s="473" t="s">
        <v>2398</v>
      </c>
      <c r="P693" s="400">
        <v>261514105</v>
      </c>
      <c r="Q693" s="362">
        <v>235362696</v>
      </c>
      <c r="R693" s="424">
        <v>26151409</v>
      </c>
      <c r="S693" s="370"/>
      <c r="T693" s="376"/>
      <c r="U693" s="376"/>
      <c r="V693" s="376"/>
      <c r="W693" s="370"/>
      <c r="X693" s="376"/>
      <c r="Y693" s="626"/>
      <c r="Z693" s="370"/>
      <c r="AA693" s="370"/>
      <c r="AB693" s="370"/>
      <c r="AC693" s="370"/>
      <c r="AD693" s="370"/>
      <c r="AE693" s="332">
        <v>0</v>
      </c>
      <c r="AF693" s="488"/>
      <c r="AG693" s="332">
        <v>0</v>
      </c>
      <c r="AH693" s="332">
        <v>0</v>
      </c>
      <c r="AI693" s="332">
        <v>0</v>
      </c>
      <c r="AJ693" s="332">
        <v>19830174.399638198</v>
      </c>
      <c r="AK693" s="332">
        <v>0</v>
      </c>
      <c r="AL693" s="332">
        <v>0</v>
      </c>
      <c r="AM693" s="332">
        <v>0</v>
      </c>
      <c r="AN693" s="332">
        <v>0</v>
      </c>
      <c r="AO693" s="332">
        <v>0</v>
      </c>
      <c r="AP693" s="332">
        <v>0</v>
      </c>
      <c r="AQ693" s="469">
        <f t="shared" si="41"/>
        <v>19830174.399638198</v>
      </c>
      <c r="AR693" s="470">
        <f t="shared" si="42"/>
        <v>0.75828321141848221</v>
      </c>
      <c r="AS693" s="468">
        <f t="shared" si="43"/>
        <v>6321234.6003618017</v>
      </c>
      <c r="AT693" s="380">
        <v>0</v>
      </c>
      <c r="AU693" s="380">
        <v>0</v>
      </c>
      <c r="AV693" s="378">
        <v>0</v>
      </c>
      <c r="AW693" s="332">
        <v>0</v>
      </c>
      <c r="AX693" s="332">
        <v>0</v>
      </c>
      <c r="AY693" s="364">
        <v>26151409</v>
      </c>
      <c r="AZ693" s="332">
        <v>0</v>
      </c>
      <c r="BA693" s="332">
        <v>0</v>
      </c>
      <c r="BB693" s="332">
        <v>0</v>
      </c>
      <c r="BC693" s="332">
        <v>0</v>
      </c>
      <c r="BD693" s="332">
        <v>0</v>
      </c>
      <c r="BE693" s="332">
        <v>0</v>
      </c>
      <c r="BF693" s="481" t="s">
        <v>2459</v>
      </c>
      <c r="BG693" s="334"/>
    </row>
    <row r="694" spans="2:59" ht="18" customHeight="1" thickBot="1" x14ac:dyDescent="0.35">
      <c r="B694" s="398">
        <v>6911666</v>
      </c>
      <c r="C694" s="357">
        <v>5316</v>
      </c>
      <c r="D694" s="358">
        <v>6237</v>
      </c>
      <c r="E694" s="359">
        <v>45582</v>
      </c>
      <c r="F694" s="360">
        <v>516</v>
      </c>
      <c r="G694" s="354" t="s">
        <v>41</v>
      </c>
      <c r="H694" s="361">
        <v>19050490</v>
      </c>
      <c r="I694" s="360">
        <v>212</v>
      </c>
      <c r="J694" s="478">
        <v>4</v>
      </c>
      <c r="K694" s="478">
        <f t="shared" si="40"/>
        <v>43</v>
      </c>
      <c r="L694" s="478" t="s">
        <v>104</v>
      </c>
      <c r="M694" s="478">
        <v>498</v>
      </c>
      <c r="N694" s="487">
        <v>4</v>
      </c>
      <c r="O694" s="473" t="s">
        <v>2398</v>
      </c>
      <c r="P694" s="400">
        <v>31525272</v>
      </c>
      <c r="Q694" s="362">
        <v>28372744</v>
      </c>
      <c r="R694" s="424">
        <v>3152528</v>
      </c>
      <c r="S694" s="370"/>
      <c r="T694" s="376"/>
      <c r="U694" s="376"/>
      <c r="V694" s="376"/>
      <c r="W694" s="370"/>
      <c r="X694" s="376"/>
      <c r="Y694" s="626"/>
      <c r="Z694" s="370"/>
      <c r="AA694" s="370"/>
      <c r="AB694" s="370"/>
      <c r="AC694" s="370"/>
      <c r="AD694" s="370"/>
      <c r="AE694" s="332">
        <v>0</v>
      </c>
      <c r="AF694" s="488"/>
      <c r="AG694" s="332">
        <v>0</v>
      </c>
      <c r="AH694" s="332">
        <v>0</v>
      </c>
      <c r="AI694" s="332">
        <v>0</v>
      </c>
      <c r="AJ694" s="332">
        <v>3144016</v>
      </c>
      <c r="AK694" s="332">
        <v>0</v>
      </c>
      <c r="AL694" s="332">
        <v>0</v>
      </c>
      <c r="AM694" s="332">
        <v>0</v>
      </c>
      <c r="AN694" s="332">
        <v>0</v>
      </c>
      <c r="AO694" s="332">
        <v>0</v>
      </c>
      <c r="AP694" s="332">
        <v>0</v>
      </c>
      <c r="AQ694" s="469">
        <f t="shared" si="41"/>
        <v>3144016</v>
      </c>
      <c r="AR694" s="470">
        <f t="shared" si="42"/>
        <v>0.99729994467931771</v>
      </c>
      <c r="AS694" s="468">
        <f t="shared" si="43"/>
        <v>8512</v>
      </c>
      <c r="AT694" s="380">
        <v>0</v>
      </c>
      <c r="AU694" s="380">
        <v>0</v>
      </c>
      <c r="AV694" s="378">
        <v>0</v>
      </c>
      <c r="AW694" s="332">
        <v>0</v>
      </c>
      <c r="AX694" s="332">
        <v>0</v>
      </c>
      <c r="AY694" s="364">
        <v>3152528</v>
      </c>
      <c r="AZ694" s="332">
        <v>0</v>
      </c>
      <c r="BA694" s="332">
        <v>0</v>
      </c>
      <c r="BB694" s="332">
        <v>0</v>
      </c>
      <c r="BC694" s="332">
        <v>0</v>
      </c>
      <c r="BD694" s="332">
        <v>0</v>
      </c>
      <c r="BE694" s="332">
        <v>0</v>
      </c>
      <c r="BF694" s="481" t="s">
        <v>2459</v>
      </c>
      <c r="BG694" s="334"/>
    </row>
    <row r="695" spans="2:59" ht="18" customHeight="1" thickBot="1" x14ac:dyDescent="0.35">
      <c r="B695" s="398">
        <v>6911666</v>
      </c>
      <c r="C695" s="357">
        <v>5318</v>
      </c>
      <c r="D695" s="358">
        <v>6238</v>
      </c>
      <c r="E695" s="359">
        <v>45582</v>
      </c>
      <c r="F695" s="360">
        <v>516</v>
      </c>
      <c r="G695" s="354" t="s">
        <v>41</v>
      </c>
      <c r="H695" s="361">
        <v>19050490</v>
      </c>
      <c r="I695" s="360">
        <v>132</v>
      </c>
      <c r="J695" s="478">
        <v>4</v>
      </c>
      <c r="K695" s="478">
        <f t="shared" si="40"/>
        <v>23</v>
      </c>
      <c r="L695" s="478" t="s">
        <v>70</v>
      </c>
      <c r="M695" s="478">
        <v>12</v>
      </c>
      <c r="N695" s="487">
        <v>7</v>
      </c>
      <c r="O695" s="473" t="s">
        <v>2398</v>
      </c>
      <c r="P695" s="400">
        <v>24439973</v>
      </c>
      <c r="Q695" s="362">
        <v>21995976</v>
      </c>
      <c r="R695" s="424">
        <v>2443997</v>
      </c>
      <c r="S695" s="370"/>
      <c r="T695" s="376"/>
      <c r="U695" s="376"/>
      <c r="V695" s="376"/>
      <c r="W695" s="370"/>
      <c r="X695" s="376"/>
      <c r="Y695" s="626"/>
      <c r="Z695" s="370"/>
      <c r="AA695" s="370"/>
      <c r="AB695" s="370"/>
      <c r="AC695" s="370"/>
      <c r="AD695" s="370"/>
      <c r="AE695" s="332">
        <v>0</v>
      </c>
      <c r="AF695" s="488"/>
      <c r="AG695" s="332">
        <v>0</v>
      </c>
      <c r="AH695" s="332">
        <v>0</v>
      </c>
      <c r="AI695" s="332">
        <v>0</v>
      </c>
      <c r="AJ695" s="332">
        <v>2443997</v>
      </c>
      <c r="AK695" s="332">
        <v>0</v>
      </c>
      <c r="AL695" s="332">
        <v>0</v>
      </c>
      <c r="AM695" s="332">
        <v>0</v>
      </c>
      <c r="AN695" s="332">
        <v>0</v>
      </c>
      <c r="AO695" s="332">
        <v>0</v>
      </c>
      <c r="AP695" s="332">
        <v>0</v>
      </c>
      <c r="AQ695" s="469">
        <f t="shared" si="41"/>
        <v>2443997</v>
      </c>
      <c r="AR695" s="470">
        <f t="shared" si="42"/>
        <v>1</v>
      </c>
      <c r="AS695" s="468">
        <f t="shared" si="43"/>
        <v>0</v>
      </c>
      <c r="AT695" s="380">
        <v>0</v>
      </c>
      <c r="AU695" s="380">
        <v>0</v>
      </c>
      <c r="AV695" s="378">
        <v>0</v>
      </c>
      <c r="AW695" s="332">
        <v>0</v>
      </c>
      <c r="AX695" s="332">
        <v>0</v>
      </c>
      <c r="AY695" s="364">
        <v>2443997</v>
      </c>
      <c r="AZ695" s="332">
        <v>0</v>
      </c>
      <c r="BA695" s="332">
        <v>0</v>
      </c>
      <c r="BB695" s="332">
        <v>0</v>
      </c>
      <c r="BC695" s="332">
        <v>0</v>
      </c>
      <c r="BD695" s="332">
        <v>0</v>
      </c>
      <c r="BE695" s="332">
        <v>0</v>
      </c>
      <c r="BF695" s="481" t="s">
        <v>2459</v>
      </c>
      <c r="BG695" s="334"/>
    </row>
    <row r="696" spans="2:59" ht="18" customHeight="1" thickBot="1" x14ac:dyDescent="0.35">
      <c r="B696" s="398">
        <v>6911666</v>
      </c>
      <c r="C696" s="357">
        <v>5320</v>
      </c>
      <c r="D696" s="358">
        <v>6235</v>
      </c>
      <c r="E696" s="359">
        <v>45582</v>
      </c>
      <c r="F696" s="360">
        <v>516</v>
      </c>
      <c r="G696" s="354" t="s">
        <v>41</v>
      </c>
      <c r="H696" s="361">
        <v>19050490</v>
      </c>
      <c r="I696" s="360">
        <v>3</v>
      </c>
      <c r="J696" s="478">
        <v>4</v>
      </c>
      <c r="K696" s="478">
        <f t="shared" si="40"/>
        <v>10</v>
      </c>
      <c r="L696" s="478" t="s">
        <v>56</v>
      </c>
      <c r="M696" s="478">
        <v>12</v>
      </c>
      <c r="N696" s="487">
        <v>7</v>
      </c>
      <c r="O696" s="473" t="s">
        <v>2398</v>
      </c>
      <c r="P696" s="400">
        <v>44853096</v>
      </c>
      <c r="Q696" s="362">
        <v>40367786</v>
      </c>
      <c r="R696" s="424">
        <v>4485310</v>
      </c>
      <c r="S696" s="370"/>
      <c r="T696" s="376"/>
      <c r="U696" s="376"/>
      <c r="V696" s="376"/>
      <c r="W696" s="370"/>
      <c r="X696" s="376"/>
      <c r="Y696" s="626"/>
      <c r="Z696" s="370"/>
      <c r="AA696" s="370"/>
      <c r="AB696" s="370"/>
      <c r="AC696" s="370"/>
      <c r="AD696" s="370"/>
      <c r="AE696" s="332">
        <v>0</v>
      </c>
      <c r="AF696" s="488"/>
      <c r="AG696" s="332">
        <v>0</v>
      </c>
      <c r="AH696" s="332">
        <v>0</v>
      </c>
      <c r="AI696" s="332">
        <v>0</v>
      </c>
      <c r="AJ696" s="332">
        <v>3389262</v>
      </c>
      <c r="AK696" s="332">
        <v>0</v>
      </c>
      <c r="AL696" s="332">
        <v>0</v>
      </c>
      <c r="AM696" s="332">
        <v>0</v>
      </c>
      <c r="AN696" s="332">
        <v>0</v>
      </c>
      <c r="AO696" s="332">
        <v>0</v>
      </c>
      <c r="AP696" s="332">
        <v>0</v>
      </c>
      <c r="AQ696" s="469">
        <f t="shared" si="41"/>
        <v>3389262</v>
      </c>
      <c r="AR696" s="470">
        <f t="shared" si="42"/>
        <v>0.75563606528868688</v>
      </c>
      <c r="AS696" s="468">
        <f t="shared" si="43"/>
        <v>1096048</v>
      </c>
      <c r="AT696" s="380">
        <v>0</v>
      </c>
      <c r="AU696" s="380">
        <v>0</v>
      </c>
      <c r="AV696" s="378">
        <v>0</v>
      </c>
      <c r="AW696" s="332">
        <v>0</v>
      </c>
      <c r="AX696" s="332">
        <v>0</v>
      </c>
      <c r="AY696" s="364">
        <v>4485310</v>
      </c>
      <c r="AZ696" s="332">
        <v>0</v>
      </c>
      <c r="BA696" s="332">
        <v>0</v>
      </c>
      <c r="BB696" s="332">
        <v>0</v>
      </c>
      <c r="BC696" s="332">
        <v>0</v>
      </c>
      <c r="BD696" s="332">
        <v>0</v>
      </c>
      <c r="BE696" s="332">
        <v>0</v>
      </c>
      <c r="BF696" s="481" t="s">
        <v>2459</v>
      </c>
      <c r="BG696" s="334"/>
    </row>
    <row r="697" spans="2:59" ht="18" customHeight="1" thickBot="1" x14ac:dyDescent="0.35">
      <c r="B697" s="398">
        <v>6911666</v>
      </c>
      <c r="C697" s="357">
        <v>5321</v>
      </c>
      <c r="D697" s="358">
        <v>6242</v>
      </c>
      <c r="E697" s="359">
        <v>45582</v>
      </c>
      <c r="F697" s="360">
        <v>516</v>
      </c>
      <c r="G697" s="354" t="s">
        <v>41</v>
      </c>
      <c r="H697" s="361">
        <v>19050490</v>
      </c>
      <c r="I697" s="360">
        <v>128</v>
      </c>
      <c r="J697" s="478">
        <v>4</v>
      </c>
      <c r="K697" s="478">
        <f t="shared" si="40"/>
        <v>21</v>
      </c>
      <c r="L697" s="478" t="s">
        <v>68</v>
      </c>
      <c r="M697" s="478">
        <v>12</v>
      </c>
      <c r="N697" s="487">
        <v>7</v>
      </c>
      <c r="O697" s="473" t="s">
        <v>2398</v>
      </c>
      <c r="P697" s="400">
        <v>11139383</v>
      </c>
      <c r="Q697" s="362">
        <v>10025446</v>
      </c>
      <c r="R697" s="424">
        <v>1113937</v>
      </c>
      <c r="S697" s="370"/>
      <c r="T697" s="376"/>
      <c r="U697" s="376"/>
      <c r="V697" s="376"/>
      <c r="W697" s="370"/>
      <c r="X697" s="376"/>
      <c r="Y697" s="626"/>
      <c r="Z697" s="370"/>
      <c r="AA697" s="370"/>
      <c r="AB697" s="370"/>
      <c r="AC697" s="370"/>
      <c r="AD697" s="370"/>
      <c r="AE697" s="332">
        <v>0</v>
      </c>
      <c r="AF697" s="488"/>
      <c r="AG697" s="332">
        <v>0</v>
      </c>
      <c r="AH697" s="332">
        <v>0</v>
      </c>
      <c r="AI697" s="332">
        <v>0</v>
      </c>
      <c r="AJ697" s="332">
        <v>1016198</v>
      </c>
      <c r="AK697" s="332">
        <v>0</v>
      </c>
      <c r="AL697" s="332">
        <v>0</v>
      </c>
      <c r="AM697" s="332">
        <v>0</v>
      </c>
      <c r="AN697" s="332">
        <v>0</v>
      </c>
      <c r="AO697" s="332">
        <v>0</v>
      </c>
      <c r="AP697" s="332">
        <v>0</v>
      </c>
      <c r="AQ697" s="469">
        <f t="shared" si="41"/>
        <v>1016198</v>
      </c>
      <c r="AR697" s="470">
        <f t="shared" si="42"/>
        <v>0.91225805409103033</v>
      </c>
      <c r="AS697" s="468">
        <f t="shared" si="43"/>
        <v>97739</v>
      </c>
      <c r="AT697" s="380">
        <v>0</v>
      </c>
      <c r="AU697" s="380">
        <v>0</v>
      </c>
      <c r="AV697" s="378">
        <v>0</v>
      </c>
      <c r="AW697" s="332">
        <v>0</v>
      </c>
      <c r="AX697" s="332">
        <v>0</v>
      </c>
      <c r="AY697" s="364">
        <v>1113937</v>
      </c>
      <c r="AZ697" s="332">
        <v>0</v>
      </c>
      <c r="BA697" s="332">
        <v>0</v>
      </c>
      <c r="BB697" s="332">
        <v>0</v>
      </c>
      <c r="BC697" s="332">
        <v>0</v>
      </c>
      <c r="BD697" s="332">
        <v>0</v>
      </c>
      <c r="BE697" s="332">
        <v>0</v>
      </c>
      <c r="BF697" s="481" t="s">
        <v>2459</v>
      </c>
      <c r="BG697" s="334"/>
    </row>
    <row r="698" spans="2:59" ht="18" customHeight="1" thickBot="1" x14ac:dyDescent="0.35">
      <c r="B698" s="398">
        <v>6911666</v>
      </c>
      <c r="C698" s="357">
        <v>5323</v>
      </c>
      <c r="D698" s="358">
        <v>6241</v>
      </c>
      <c r="E698" s="359">
        <v>45582</v>
      </c>
      <c r="F698" s="360">
        <v>516</v>
      </c>
      <c r="G698" s="354" t="s">
        <v>41</v>
      </c>
      <c r="H698" s="361">
        <v>19050490</v>
      </c>
      <c r="I698" s="360">
        <v>126</v>
      </c>
      <c r="J698" s="478">
        <v>4</v>
      </c>
      <c r="K698" s="478">
        <f t="shared" si="40"/>
        <v>20</v>
      </c>
      <c r="L698" s="478" t="s">
        <v>67</v>
      </c>
      <c r="M698" s="478">
        <v>12</v>
      </c>
      <c r="N698" s="486">
        <v>7</v>
      </c>
      <c r="O698" s="473" t="s">
        <v>2398</v>
      </c>
      <c r="P698" s="400">
        <v>116068393</v>
      </c>
      <c r="Q698" s="362">
        <v>104461554</v>
      </c>
      <c r="R698" s="424">
        <v>11606839</v>
      </c>
      <c r="S698" s="370"/>
      <c r="T698" s="376"/>
      <c r="U698" s="376"/>
      <c r="V698" s="376"/>
      <c r="W698" s="370"/>
      <c r="X698" s="376"/>
      <c r="Y698" s="626"/>
      <c r="Z698" s="370"/>
      <c r="AA698" s="370"/>
      <c r="AB698" s="370"/>
      <c r="AC698" s="370"/>
      <c r="AD698" s="370"/>
      <c r="AE698" s="332">
        <v>0</v>
      </c>
      <c r="AF698" s="488"/>
      <c r="AG698" s="332">
        <v>0</v>
      </c>
      <c r="AH698" s="332">
        <v>0</v>
      </c>
      <c r="AI698" s="332">
        <v>0</v>
      </c>
      <c r="AJ698" s="332">
        <v>0</v>
      </c>
      <c r="AK698" s="332">
        <v>0</v>
      </c>
      <c r="AL698" s="332">
        <v>0</v>
      </c>
      <c r="AM698" s="332">
        <v>0</v>
      </c>
      <c r="AN698" s="332">
        <v>0</v>
      </c>
      <c r="AO698" s="332">
        <v>0</v>
      </c>
      <c r="AP698" s="332">
        <v>0</v>
      </c>
      <c r="AQ698" s="469">
        <f t="shared" si="41"/>
        <v>0</v>
      </c>
      <c r="AR698" s="470">
        <f t="shared" si="42"/>
        <v>0</v>
      </c>
      <c r="AS698" s="468">
        <f t="shared" si="43"/>
        <v>11606839</v>
      </c>
      <c r="AT698" s="380">
        <v>0</v>
      </c>
      <c r="AU698" s="380">
        <v>0</v>
      </c>
      <c r="AV698" s="378">
        <v>0</v>
      </c>
      <c r="AW698" s="332">
        <v>0</v>
      </c>
      <c r="AX698" s="332">
        <v>0</v>
      </c>
      <c r="AY698" s="364">
        <v>11606839</v>
      </c>
      <c r="AZ698" s="332">
        <v>0</v>
      </c>
      <c r="BA698" s="332">
        <v>0</v>
      </c>
      <c r="BB698" s="332">
        <v>0</v>
      </c>
      <c r="BC698" s="332">
        <v>0</v>
      </c>
      <c r="BD698" s="332">
        <v>0</v>
      </c>
      <c r="BE698" s="332">
        <v>0</v>
      </c>
      <c r="BF698" s="481" t="s">
        <v>2459</v>
      </c>
      <c r="BG698" s="334"/>
    </row>
    <row r="699" spans="2:59" ht="18" customHeight="1" thickBot="1" x14ac:dyDescent="0.35">
      <c r="B699" s="398">
        <v>6911666</v>
      </c>
      <c r="C699" s="357">
        <v>5326</v>
      </c>
      <c r="D699" s="358">
        <v>6240</v>
      </c>
      <c r="E699" s="359">
        <v>45582</v>
      </c>
      <c r="F699" s="360">
        <v>516</v>
      </c>
      <c r="G699" s="354" t="s">
        <v>41</v>
      </c>
      <c r="H699" s="361">
        <v>19050490</v>
      </c>
      <c r="I699" s="360">
        <v>131</v>
      </c>
      <c r="J699" s="478">
        <v>4</v>
      </c>
      <c r="K699" s="478">
        <f t="shared" si="40"/>
        <v>26</v>
      </c>
      <c r="L699" s="478" t="s">
        <v>74</v>
      </c>
      <c r="M699" s="478">
        <v>12</v>
      </c>
      <c r="N699" s="487">
        <v>7</v>
      </c>
      <c r="O699" s="473" t="s">
        <v>2398</v>
      </c>
      <c r="P699" s="400">
        <v>39743614</v>
      </c>
      <c r="Q699" s="362">
        <v>35769252</v>
      </c>
      <c r="R699" s="424">
        <v>3974362</v>
      </c>
      <c r="S699" s="370"/>
      <c r="T699" s="376"/>
      <c r="U699" s="376"/>
      <c r="V699" s="376"/>
      <c r="W699" s="370"/>
      <c r="X699" s="376"/>
      <c r="Y699" s="626"/>
      <c r="Z699" s="370"/>
      <c r="AA699" s="370"/>
      <c r="AB699" s="370"/>
      <c r="AC699" s="370"/>
      <c r="AD699" s="370"/>
      <c r="AE699" s="332">
        <v>0</v>
      </c>
      <c r="AF699" s="488"/>
      <c r="AG699" s="332">
        <v>0</v>
      </c>
      <c r="AH699" s="332">
        <v>0</v>
      </c>
      <c r="AI699" s="332">
        <v>0</v>
      </c>
      <c r="AJ699" s="332">
        <v>0</v>
      </c>
      <c r="AK699" s="332">
        <v>0</v>
      </c>
      <c r="AL699" s="332">
        <v>0</v>
      </c>
      <c r="AM699" s="332">
        <v>0</v>
      </c>
      <c r="AN699" s="332">
        <v>0</v>
      </c>
      <c r="AO699" s="332">
        <v>0</v>
      </c>
      <c r="AP699" s="332">
        <v>0</v>
      </c>
      <c r="AQ699" s="469">
        <f t="shared" si="41"/>
        <v>0</v>
      </c>
      <c r="AR699" s="470">
        <f t="shared" si="42"/>
        <v>0</v>
      </c>
      <c r="AS699" s="468">
        <f t="shared" si="43"/>
        <v>3974362</v>
      </c>
      <c r="AT699" s="380">
        <v>0</v>
      </c>
      <c r="AU699" s="380">
        <v>0</v>
      </c>
      <c r="AV699" s="378">
        <v>0</v>
      </c>
      <c r="AW699" s="332">
        <v>0</v>
      </c>
      <c r="AX699" s="332">
        <v>0</v>
      </c>
      <c r="AY699" s="364">
        <v>3974362</v>
      </c>
      <c r="AZ699" s="332">
        <v>0</v>
      </c>
      <c r="BA699" s="332">
        <v>0</v>
      </c>
      <c r="BB699" s="332">
        <v>0</v>
      </c>
      <c r="BC699" s="332">
        <v>0</v>
      </c>
      <c r="BD699" s="332">
        <v>0</v>
      </c>
      <c r="BE699" s="332">
        <v>0</v>
      </c>
      <c r="BF699" s="481" t="s">
        <v>2459</v>
      </c>
      <c r="BG699" s="334"/>
    </row>
    <row r="700" spans="2:59" ht="18" customHeight="1" thickBot="1" x14ac:dyDescent="0.35">
      <c r="B700" s="398">
        <v>6911666</v>
      </c>
      <c r="C700" s="357">
        <v>5327</v>
      </c>
      <c r="D700" s="358">
        <v>6232</v>
      </c>
      <c r="E700" s="359">
        <v>45582</v>
      </c>
      <c r="F700" s="360">
        <v>516</v>
      </c>
      <c r="G700" s="354" t="s">
        <v>41</v>
      </c>
      <c r="H700" s="361">
        <v>19050490</v>
      </c>
      <c r="I700" s="360">
        <v>97</v>
      </c>
      <c r="J700" s="478">
        <v>4</v>
      </c>
      <c r="K700" s="478">
        <f t="shared" si="40"/>
        <v>44</v>
      </c>
      <c r="L700" s="478" t="s">
        <v>105</v>
      </c>
      <c r="M700" s="478">
        <v>12</v>
      </c>
      <c r="N700" s="487">
        <v>7</v>
      </c>
      <c r="O700" s="473" t="s">
        <v>2398</v>
      </c>
      <c r="P700" s="400">
        <v>1650096282</v>
      </c>
      <c r="Q700" s="362">
        <v>1485086654</v>
      </c>
      <c r="R700" s="424">
        <v>165009628</v>
      </c>
      <c r="S700" s="370"/>
      <c r="T700" s="376"/>
      <c r="U700" s="376"/>
      <c r="V700" s="376"/>
      <c r="W700" s="370"/>
      <c r="X700" s="376"/>
      <c r="Y700" s="626"/>
      <c r="Z700" s="370"/>
      <c r="AA700" s="370"/>
      <c r="AB700" s="370"/>
      <c r="AC700" s="370"/>
      <c r="AD700" s="370"/>
      <c r="AE700" s="332">
        <v>0</v>
      </c>
      <c r="AF700" s="488"/>
      <c r="AG700" s="332">
        <v>0</v>
      </c>
      <c r="AH700" s="332">
        <v>0</v>
      </c>
      <c r="AI700" s="332">
        <v>0</v>
      </c>
      <c r="AJ700" s="332">
        <v>139376979.10283783</v>
      </c>
      <c r="AK700" s="332">
        <v>0</v>
      </c>
      <c r="AL700" s="332">
        <v>0</v>
      </c>
      <c r="AM700" s="332">
        <v>0</v>
      </c>
      <c r="AN700" s="332">
        <v>0</v>
      </c>
      <c r="AO700" s="332">
        <v>0</v>
      </c>
      <c r="AP700" s="332">
        <v>0</v>
      </c>
      <c r="AQ700" s="469">
        <f t="shared" si="41"/>
        <v>139376979.10283783</v>
      </c>
      <c r="AR700" s="470">
        <f t="shared" si="42"/>
        <v>0.84465967708767775</v>
      </c>
      <c r="AS700" s="468">
        <f t="shared" si="43"/>
        <v>25632648.897162169</v>
      </c>
      <c r="AT700" s="380">
        <v>0</v>
      </c>
      <c r="AU700" s="380">
        <v>0</v>
      </c>
      <c r="AV700" s="378">
        <v>0</v>
      </c>
      <c r="AW700" s="332">
        <v>0</v>
      </c>
      <c r="AX700" s="332">
        <v>0</v>
      </c>
      <c r="AY700" s="364">
        <v>165009628</v>
      </c>
      <c r="AZ700" s="332">
        <v>0</v>
      </c>
      <c r="BA700" s="332">
        <v>0</v>
      </c>
      <c r="BB700" s="332">
        <v>0</v>
      </c>
      <c r="BC700" s="332">
        <v>0</v>
      </c>
      <c r="BD700" s="332">
        <v>0</v>
      </c>
      <c r="BE700" s="332">
        <v>0</v>
      </c>
      <c r="BF700" s="481" t="s">
        <v>2459</v>
      </c>
      <c r="BG700" s="334"/>
    </row>
    <row r="701" spans="2:59" ht="18" customHeight="1" thickBot="1" x14ac:dyDescent="0.35">
      <c r="B701" s="398">
        <v>6911666</v>
      </c>
      <c r="C701" s="357">
        <v>5327</v>
      </c>
      <c r="D701" s="358">
        <v>6232</v>
      </c>
      <c r="E701" s="359">
        <v>45582</v>
      </c>
      <c r="F701" s="360">
        <v>516</v>
      </c>
      <c r="G701" s="354" t="s">
        <v>41</v>
      </c>
      <c r="H701" s="361">
        <v>19050490</v>
      </c>
      <c r="I701" s="360">
        <v>97</v>
      </c>
      <c r="J701" s="478">
        <v>4</v>
      </c>
      <c r="K701" s="478">
        <f t="shared" si="40"/>
        <v>44</v>
      </c>
      <c r="L701" s="478" t="s">
        <v>105</v>
      </c>
      <c r="M701" s="478">
        <v>498</v>
      </c>
      <c r="N701" s="487">
        <v>4</v>
      </c>
      <c r="O701" s="473" t="s">
        <v>2398</v>
      </c>
      <c r="P701" s="400">
        <v>1112015712</v>
      </c>
      <c r="Q701" s="362">
        <v>1000814140</v>
      </c>
      <c r="R701" s="424">
        <v>111201572</v>
      </c>
      <c r="S701" s="370"/>
      <c r="T701" s="376"/>
      <c r="U701" s="376"/>
      <c r="V701" s="376"/>
      <c r="W701" s="370"/>
      <c r="X701" s="376"/>
      <c r="Y701" s="626"/>
      <c r="Z701" s="370"/>
      <c r="AA701" s="370"/>
      <c r="AB701" s="370"/>
      <c r="AC701" s="370"/>
      <c r="AD701" s="370"/>
      <c r="AE701" s="332">
        <v>0</v>
      </c>
      <c r="AF701" s="488"/>
      <c r="AG701" s="332">
        <v>0</v>
      </c>
      <c r="AH701" s="332">
        <v>0</v>
      </c>
      <c r="AI701" s="332">
        <v>0</v>
      </c>
      <c r="AJ701" s="332">
        <v>93927483.897162154</v>
      </c>
      <c r="AK701" s="332">
        <v>0</v>
      </c>
      <c r="AL701" s="332">
        <v>0</v>
      </c>
      <c r="AM701" s="332">
        <v>0</v>
      </c>
      <c r="AN701" s="332">
        <v>0</v>
      </c>
      <c r="AO701" s="332">
        <v>0</v>
      </c>
      <c r="AP701" s="332">
        <v>0</v>
      </c>
      <c r="AQ701" s="469">
        <f t="shared" si="41"/>
        <v>93927483.897162154</v>
      </c>
      <c r="AR701" s="470">
        <f t="shared" si="42"/>
        <v>0.84465967708767786</v>
      </c>
      <c r="AS701" s="468">
        <f t="shared" si="43"/>
        <v>17274088.102837846</v>
      </c>
      <c r="AT701" s="380">
        <v>0</v>
      </c>
      <c r="AU701" s="380">
        <v>0</v>
      </c>
      <c r="AV701" s="378">
        <v>0</v>
      </c>
      <c r="AW701" s="332">
        <v>0</v>
      </c>
      <c r="AX701" s="332">
        <v>0</v>
      </c>
      <c r="AY701" s="364">
        <v>111201572</v>
      </c>
      <c r="AZ701" s="332">
        <v>0</v>
      </c>
      <c r="BA701" s="332">
        <v>0</v>
      </c>
      <c r="BB701" s="332">
        <v>0</v>
      </c>
      <c r="BC701" s="332">
        <v>0</v>
      </c>
      <c r="BD701" s="332">
        <v>0</v>
      </c>
      <c r="BE701" s="332">
        <v>0</v>
      </c>
      <c r="BF701" s="481" t="s">
        <v>2459</v>
      </c>
      <c r="BG701" s="334"/>
    </row>
    <row r="702" spans="2:59" ht="18" customHeight="1" thickBot="1" x14ac:dyDescent="0.35">
      <c r="B702" s="398">
        <v>6911666</v>
      </c>
      <c r="C702" s="357">
        <v>5328</v>
      </c>
      <c r="D702" s="358">
        <v>6233</v>
      </c>
      <c r="E702" s="359">
        <v>45582</v>
      </c>
      <c r="F702" s="360">
        <v>516</v>
      </c>
      <c r="G702" s="354" t="s">
        <v>41</v>
      </c>
      <c r="H702" s="361">
        <v>19050490</v>
      </c>
      <c r="I702" s="360">
        <v>1</v>
      </c>
      <c r="J702" s="478">
        <v>4</v>
      </c>
      <c r="K702" s="478">
        <f t="shared" si="40"/>
        <v>10</v>
      </c>
      <c r="L702" s="478" t="s">
        <v>55</v>
      </c>
      <c r="M702" s="478">
        <v>12</v>
      </c>
      <c r="N702" s="487">
        <v>7</v>
      </c>
      <c r="O702" s="473" t="s">
        <v>2398</v>
      </c>
      <c r="P702" s="400">
        <v>44197840</v>
      </c>
      <c r="Q702" s="362">
        <v>39778056</v>
      </c>
      <c r="R702" s="424">
        <v>4419784</v>
      </c>
      <c r="S702" s="370"/>
      <c r="T702" s="376"/>
      <c r="U702" s="376"/>
      <c r="V702" s="376"/>
      <c r="W702" s="370"/>
      <c r="X702" s="376"/>
      <c r="Y702" s="626"/>
      <c r="Z702" s="370"/>
      <c r="AA702" s="370"/>
      <c r="AB702" s="370"/>
      <c r="AC702" s="370"/>
      <c r="AD702" s="370"/>
      <c r="AE702" s="332">
        <v>0</v>
      </c>
      <c r="AF702" s="488"/>
      <c r="AG702" s="332">
        <v>0</v>
      </c>
      <c r="AH702" s="332">
        <v>0</v>
      </c>
      <c r="AI702" s="332">
        <v>0</v>
      </c>
      <c r="AJ702" s="332">
        <v>3323738</v>
      </c>
      <c r="AK702" s="332">
        <v>0</v>
      </c>
      <c r="AL702" s="332">
        <v>0</v>
      </c>
      <c r="AM702" s="332">
        <v>0</v>
      </c>
      <c r="AN702" s="332">
        <v>0</v>
      </c>
      <c r="AO702" s="332">
        <v>0</v>
      </c>
      <c r="AP702" s="332">
        <v>0</v>
      </c>
      <c r="AQ702" s="469">
        <f t="shared" si="41"/>
        <v>3323738</v>
      </c>
      <c r="AR702" s="470">
        <f t="shared" si="42"/>
        <v>0.75201367306637612</v>
      </c>
      <c r="AS702" s="468">
        <f t="shared" si="43"/>
        <v>1096046</v>
      </c>
      <c r="AT702" s="380">
        <v>0</v>
      </c>
      <c r="AU702" s="380">
        <v>0</v>
      </c>
      <c r="AV702" s="378">
        <v>0</v>
      </c>
      <c r="AW702" s="332">
        <v>0</v>
      </c>
      <c r="AX702" s="332">
        <v>0</v>
      </c>
      <c r="AY702" s="364">
        <v>4419784</v>
      </c>
      <c r="AZ702" s="332">
        <v>0</v>
      </c>
      <c r="BA702" s="332">
        <v>0</v>
      </c>
      <c r="BB702" s="332">
        <v>0</v>
      </c>
      <c r="BC702" s="332">
        <v>0</v>
      </c>
      <c r="BD702" s="332">
        <v>0</v>
      </c>
      <c r="BE702" s="332">
        <v>0</v>
      </c>
      <c r="BF702" s="481" t="s">
        <v>2459</v>
      </c>
      <c r="BG702" s="334"/>
    </row>
    <row r="703" spans="2:59" ht="18" customHeight="1" thickBot="1" x14ac:dyDescent="0.35">
      <c r="B703" s="398">
        <v>6911666</v>
      </c>
      <c r="C703" s="357">
        <v>5329</v>
      </c>
      <c r="D703" s="358">
        <v>6230</v>
      </c>
      <c r="E703" s="359">
        <v>45582</v>
      </c>
      <c r="F703" s="360">
        <v>516</v>
      </c>
      <c r="G703" s="354" t="s">
        <v>41</v>
      </c>
      <c r="H703" s="361">
        <v>19050490</v>
      </c>
      <c r="I703" s="360">
        <v>108</v>
      </c>
      <c r="J703" s="478">
        <v>4</v>
      </c>
      <c r="K703" s="478">
        <f t="shared" si="40"/>
        <v>30</v>
      </c>
      <c r="L703" s="478" t="s">
        <v>78</v>
      </c>
      <c r="M703" s="478">
        <v>12</v>
      </c>
      <c r="N703" s="487">
        <v>7</v>
      </c>
      <c r="O703" s="473" t="s">
        <v>2398</v>
      </c>
      <c r="P703" s="400">
        <v>38977650</v>
      </c>
      <c r="Q703" s="362">
        <v>35079884</v>
      </c>
      <c r="R703" s="424">
        <v>3897766</v>
      </c>
      <c r="S703" s="370"/>
      <c r="T703" s="376"/>
      <c r="U703" s="376"/>
      <c r="V703" s="376"/>
      <c r="W703" s="370"/>
      <c r="X703" s="376"/>
      <c r="Y703" s="626"/>
      <c r="Z703" s="370"/>
      <c r="AA703" s="370"/>
      <c r="AB703" s="370"/>
      <c r="AC703" s="370"/>
      <c r="AD703" s="370"/>
      <c r="AE703" s="332">
        <v>0</v>
      </c>
      <c r="AF703" s="488"/>
      <c r="AG703" s="332">
        <v>0</v>
      </c>
      <c r="AH703" s="332">
        <v>0</v>
      </c>
      <c r="AI703" s="332">
        <v>0</v>
      </c>
      <c r="AJ703" s="332">
        <v>3741303</v>
      </c>
      <c r="AK703" s="332">
        <v>0</v>
      </c>
      <c r="AL703" s="332">
        <v>0</v>
      </c>
      <c r="AM703" s="332">
        <v>0</v>
      </c>
      <c r="AN703" s="332">
        <v>0</v>
      </c>
      <c r="AO703" s="332">
        <v>0</v>
      </c>
      <c r="AP703" s="332">
        <v>0</v>
      </c>
      <c r="AQ703" s="469">
        <f t="shared" si="41"/>
        <v>3741303</v>
      </c>
      <c r="AR703" s="470">
        <f t="shared" si="42"/>
        <v>0.95985828805526041</v>
      </c>
      <c r="AS703" s="468">
        <f t="shared" si="43"/>
        <v>156463</v>
      </c>
      <c r="AT703" s="380">
        <v>0</v>
      </c>
      <c r="AU703" s="380">
        <v>0</v>
      </c>
      <c r="AV703" s="378">
        <v>0</v>
      </c>
      <c r="AW703" s="332">
        <v>0</v>
      </c>
      <c r="AX703" s="332">
        <v>0</v>
      </c>
      <c r="AY703" s="364">
        <v>3897766</v>
      </c>
      <c r="AZ703" s="332">
        <v>0</v>
      </c>
      <c r="BA703" s="332">
        <v>0</v>
      </c>
      <c r="BB703" s="332">
        <v>0</v>
      </c>
      <c r="BC703" s="332">
        <v>0</v>
      </c>
      <c r="BD703" s="332">
        <v>0</v>
      </c>
      <c r="BE703" s="332">
        <v>0</v>
      </c>
      <c r="BF703" s="481" t="s">
        <v>2459</v>
      </c>
      <c r="BG703" s="334"/>
    </row>
    <row r="704" spans="2:59" ht="18" customHeight="1" thickBot="1" x14ac:dyDescent="0.35">
      <c r="B704" s="398">
        <v>6911666</v>
      </c>
      <c r="C704" s="357">
        <v>5330</v>
      </c>
      <c r="D704" s="358">
        <v>6228</v>
      </c>
      <c r="E704" s="359">
        <v>45582</v>
      </c>
      <c r="F704" s="360">
        <v>516</v>
      </c>
      <c r="G704" s="354" t="s">
        <v>41</v>
      </c>
      <c r="H704" s="361">
        <v>19050490</v>
      </c>
      <c r="I704" s="360">
        <v>107</v>
      </c>
      <c r="J704" s="478">
        <v>4</v>
      </c>
      <c r="K704" s="478">
        <f t="shared" si="40"/>
        <v>31</v>
      </c>
      <c r="L704" s="478" t="s">
        <v>79</v>
      </c>
      <c r="M704" s="478">
        <v>499</v>
      </c>
      <c r="N704" s="487">
        <v>4</v>
      </c>
      <c r="O704" s="473" t="s">
        <v>2398</v>
      </c>
      <c r="P704" s="400">
        <v>29306631</v>
      </c>
      <c r="Q704" s="362">
        <v>13187984</v>
      </c>
      <c r="R704" s="424">
        <v>16118647</v>
      </c>
      <c r="S704" s="370"/>
      <c r="T704" s="376"/>
      <c r="U704" s="376"/>
      <c r="V704" s="376"/>
      <c r="W704" s="370"/>
      <c r="X704" s="376"/>
      <c r="Y704" s="626"/>
      <c r="Z704" s="370"/>
      <c r="AA704" s="370"/>
      <c r="AB704" s="370"/>
      <c r="AC704" s="370"/>
      <c r="AD704" s="370"/>
      <c r="AE704" s="332">
        <v>0</v>
      </c>
      <c r="AF704" s="488"/>
      <c r="AG704" s="332">
        <v>0</v>
      </c>
      <c r="AH704" s="332">
        <v>0</v>
      </c>
      <c r="AI704" s="332">
        <v>0</v>
      </c>
      <c r="AJ704" s="332">
        <v>16118647</v>
      </c>
      <c r="AK704" s="332">
        <v>0</v>
      </c>
      <c r="AL704" s="332">
        <v>0</v>
      </c>
      <c r="AM704" s="332">
        <v>0</v>
      </c>
      <c r="AN704" s="332">
        <v>0</v>
      </c>
      <c r="AO704" s="332">
        <v>0</v>
      </c>
      <c r="AP704" s="332">
        <v>0</v>
      </c>
      <c r="AQ704" s="469">
        <f t="shared" si="41"/>
        <v>16118647</v>
      </c>
      <c r="AR704" s="470">
        <f t="shared" si="42"/>
        <v>1</v>
      </c>
      <c r="AS704" s="468">
        <f t="shared" si="43"/>
        <v>0</v>
      </c>
      <c r="AT704" s="380">
        <v>0</v>
      </c>
      <c r="AU704" s="380">
        <v>0</v>
      </c>
      <c r="AV704" s="378">
        <v>0</v>
      </c>
      <c r="AW704" s="332">
        <v>0</v>
      </c>
      <c r="AX704" s="332">
        <v>0</v>
      </c>
      <c r="AY704" s="364">
        <v>16118647</v>
      </c>
      <c r="AZ704" s="332">
        <v>0</v>
      </c>
      <c r="BA704" s="332">
        <v>0</v>
      </c>
      <c r="BB704" s="332">
        <v>0</v>
      </c>
      <c r="BC704" s="332">
        <v>0</v>
      </c>
      <c r="BD704" s="332">
        <v>0</v>
      </c>
      <c r="BE704" s="332">
        <v>0</v>
      </c>
      <c r="BF704" s="481" t="s">
        <v>2459</v>
      </c>
      <c r="BG704" s="334"/>
    </row>
    <row r="705" spans="2:59" ht="18" customHeight="1" thickBot="1" x14ac:dyDescent="0.35">
      <c r="B705" s="398">
        <v>6911666</v>
      </c>
      <c r="C705" s="357">
        <v>5331</v>
      </c>
      <c r="D705" s="358">
        <v>6227</v>
      </c>
      <c r="E705" s="359">
        <v>45582</v>
      </c>
      <c r="F705" s="360">
        <v>516</v>
      </c>
      <c r="G705" s="354" t="s">
        <v>41</v>
      </c>
      <c r="H705" s="361">
        <v>19050490</v>
      </c>
      <c r="I705" s="360">
        <v>111</v>
      </c>
      <c r="J705" s="478">
        <v>4</v>
      </c>
      <c r="K705" s="478">
        <f t="shared" si="40"/>
        <v>36</v>
      </c>
      <c r="L705" s="478" t="s">
        <v>89</v>
      </c>
      <c r="M705" s="478">
        <v>12</v>
      </c>
      <c r="N705" s="487">
        <v>7</v>
      </c>
      <c r="O705" s="473" t="s">
        <v>2398</v>
      </c>
      <c r="P705" s="400">
        <v>19162956</v>
      </c>
      <c r="Q705" s="362">
        <v>17246660</v>
      </c>
      <c r="R705" s="424">
        <v>1916296</v>
      </c>
      <c r="S705" s="370"/>
      <c r="T705" s="376"/>
      <c r="U705" s="376"/>
      <c r="V705" s="376"/>
      <c r="W705" s="370"/>
      <c r="X705" s="376"/>
      <c r="Y705" s="626"/>
      <c r="Z705" s="370"/>
      <c r="AA705" s="370"/>
      <c r="AB705" s="370"/>
      <c r="AC705" s="370"/>
      <c r="AD705" s="370"/>
      <c r="AE705" s="332">
        <v>0</v>
      </c>
      <c r="AF705" s="488"/>
      <c r="AG705" s="332">
        <v>0</v>
      </c>
      <c r="AH705" s="332">
        <v>0</v>
      </c>
      <c r="AI705" s="332">
        <v>0</v>
      </c>
      <c r="AJ705" s="332">
        <v>1916296</v>
      </c>
      <c r="AK705" s="332">
        <v>0</v>
      </c>
      <c r="AL705" s="332">
        <v>0</v>
      </c>
      <c r="AM705" s="332">
        <v>0</v>
      </c>
      <c r="AN705" s="332">
        <v>0</v>
      </c>
      <c r="AO705" s="332">
        <v>0</v>
      </c>
      <c r="AP705" s="332">
        <v>0</v>
      </c>
      <c r="AQ705" s="469">
        <f t="shared" si="41"/>
        <v>1916296</v>
      </c>
      <c r="AR705" s="470">
        <f t="shared" si="42"/>
        <v>1</v>
      </c>
      <c r="AS705" s="468">
        <f t="shared" si="43"/>
        <v>0</v>
      </c>
      <c r="AT705" s="380">
        <v>0</v>
      </c>
      <c r="AU705" s="380">
        <v>0</v>
      </c>
      <c r="AV705" s="378">
        <v>0</v>
      </c>
      <c r="AW705" s="332">
        <v>0</v>
      </c>
      <c r="AX705" s="332">
        <v>0</v>
      </c>
      <c r="AY705" s="364">
        <v>1916296</v>
      </c>
      <c r="AZ705" s="332">
        <v>0</v>
      </c>
      <c r="BA705" s="332">
        <v>0</v>
      </c>
      <c r="BB705" s="332">
        <v>0</v>
      </c>
      <c r="BC705" s="332">
        <v>0</v>
      </c>
      <c r="BD705" s="332">
        <v>0</v>
      </c>
      <c r="BE705" s="332">
        <v>0</v>
      </c>
      <c r="BF705" s="481" t="s">
        <v>2459</v>
      </c>
      <c r="BG705" s="334"/>
    </row>
    <row r="706" spans="2:59" ht="18" customHeight="1" thickBot="1" x14ac:dyDescent="0.35">
      <c r="B706" s="398">
        <v>6911666</v>
      </c>
      <c r="C706" s="357">
        <v>5332</v>
      </c>
      <c r="D706" s="358">
        <v>6226</v>
      </c>
      <c r="E706" s="359">
        <v>45582</v>
      </c>
      <c r="F706" s="360">
        <v>516</v>
      </c>
      <c r="G706" s="354" t="s">
        <v>41</v>
      </c>
      <c r="H706" s="361">
        <v>19050490</v>
      </c>
      <c r="I706" s="360">
        <v>113</v>
      </c>
      <c r="J706" s="478">
        <v>4</v>
      </c>
      <c r="K706" s="478">
        <f t="shared" si="40"/>
        <v>18</v>
      </c>
      <c r="L706" s="478" t="s">
        <v>65</v>
      </c>
      <c r="M706" s="478">
        <v>12</v>
      </c>
      <c r="N706" s="487">
        <v>7</v>
      </c>
      <c r="O706" s="473" t="s">
        <v>2398</v>
      </c>
      <c r="P706" s="400">
        <v>86960963</v>
      </c>
      <c r="Q706" s="362">
        <v>78264868</v>
      </c>
      <c r="R706" s="424">
        <v>8696095</v>
      </c>
      <c r="S706" s="370"/>
      <c r="T706" s="376"/>
      <c r="U706" s="376"/>
      <c r="V706" s="376"/>
      <c r="W706" s="370"/>
      <c r="X706" s="376"/>
      <c r="Y706" s="626"/>
      <c r="Z706" s="370"/>
      <c r="AA706" s="370"/>
      <c r="AB706" s="370"/>
      <c r="AC706" s="370"/>
      <c r="AD706" s="370"/>
      <c r="AE706" s="332">
        <v>0</v>
      </c>
      <c r="AF706" s="488"/>
      <c r="AG706" s="332">
        <v>0</v>
      </c>
      <c r="AH706" s="332">
        <v>0</v>
      </c>
      <c r="AI706" s="332">
        <v>0</v>
      </c>
      <c r="AJ706" s="332">
        <v>8145069</v>
      </c>
      <c r="AK706" s="332">
        <v>0</v>
      </c>
      <c r="AL706" s="332">
        <v>0</v>
      </c>
      <c r="AM706" s="332">
        <v>0</v>
      </c>
      <c r="AN706" s="332">
        <v>0</v>
      </c>
      <c r="AO706" s="332">
        <v>0</v>
      </c>
      <c r="AP706" s="332">
        <v>0</v>
      </c>
      <c r="AQ706" s="469">
        <f t="shared" si="41"/>
        <v>8145069</v>
      </c>
      <c r="AR706" s="470">
        <f t="shared" si="42"/>
        <v>0.93663523685056338</v>
      </c>
      <c r="AS706" s="468">
        <f t="shared" si="43"/>
        <v>551026</v>
      </c>
      <c r="AT706" s="380">
        <v>0</v>
      </c>
      <c r="AU706" s="380">
        <v>0</v>
      </c>
      <c r="AV706" s="378">
        <v>0</v>
      </c>
      <c r="AW706" s="332">
        <v>0</v>
      </c>
      <c r="AX706" s="332">
        <v>0</v>
      </c>
      <c r="AY706" s="364">
        <v>8696095</v>
      </c>
      <c r="AZ706" s="332">
        <v>0</v>
      </c>
      <c r="BA706" s="332">
        <v>0</v>
      </c>
      <c r="BB706" s="332">
        <v>0</v>
      </c>
      <c r="BC706" s="332">
        <v>0</v>
      </c>
      <c r="BD706" s="332">
        <v>0</v>
      </c>
      <c r="BE706" s="332">
        <v>0</v>
      </c>
      <c r="BF706" s="481" t="s">
        <v>2459</v>
      </c>
      <c r="BG706" s="334"/>
    </row>
    <row r="707" spans="2:59" ht="18" customHeight="1" thickBot="1" x14ac:dyDescent="0.35">
      <c r="B707" s="398">
        <v>6911666</v>
      </c>
      <c r="C707" s="357">
        <v>5333</v>
      </c>
      <c r="D707" s="358">
        <v>6219</v>
      </c>
      <c r="E707" s="359">
        <v>45582</v>
      </c>
      <c r="F707" s="360">
        <v>516</v>
      </c>
      <c r="G707" s="354" t="s">
        <v>41</v>
      </c>
      <c r="H707" s="361">
        <v>19050490</v>
      </c>
      <c r="I707" s="360">
        <v>125</v>
      </c>
      <c r="J707" s="478">
        <v>4</v>
      </c>
      <c r="K707" s="478">
        <f t="shared" si="40"/>
        <v>7</v>
      </c>
      <c r="L707" s="478" t="s">
        <v>51</v>
      </c>
      <c r="M707" s="478">
        <v>12</v>
      </c>
      <c r="N707" s="487">
        <v>7</v>
      </c>
      <c r="O707" s="473" t="s">
        <v>2398</v>
      </c>
      <c r="P707" s="400">
        <v>18027322</v>
      </c>
      <c r="Q707" s="362">
        <v>16224590</v>
      </c>
      <c r="R707" s="424">
        <v>1802732</v>
      </c>
      <c r="S707" s="370"/>
      <c r="T707" s="376"/>
      <c r="U707" s="376"/>
      <c r="V707" s="376"/>
      <c r="W707" s="370"/>
      <c r="X707" s="376"/>
      <c r="Y707" s="626"/>
      <c r="Z707" s="370"/>
      <c r="AA707" s="370"/>
      <c r="AB707" s="370"/>
      <c r="AC707" s="370"/>
      <c r="AD707" s="370"/>
      <c r="AE707" s="332">
        <v>0</v>
      </c>
      <c r="AF707" s="488"/>
      <c r="AG707" s="332">
        <v>0</v>
      </c>
      <c r="AH707" s="332">
        <v>0</v>
      </c>
      <c r="AI707" s="332">
        <v>0</v>
      </c>
      <c r="AJ707" s="332">
        <v>1202891</v>
      </c>
      <c r="AK707" s="332">
        <v>0</v>
      </c>
      <c r="AL707" s="332">
        <v>0</v>
      </c>
      <c r="AM707" s="332">
        <v>0</v>
      </c>
      <c r="AN707" s="332">
        <v>0</v>
      </c>
      <c r="AO707" s="332">
        <v>0</v>
      </c>
      <c r="AP707" s="332">
        <v>0</v>
      </c>
      <c r="AQ707" s="469">
        <f t="shared" si="41"/>
        <v>1202891</v>
      </c>
      <c r="AR707" s="470">
        <f t="shared" si="42"/>
        <v>0.66726002533931827</v>
      </c>
      <c r="AS707" s="468">
        <f t="shared" si="43"/>
        <v>599841</v>
      </c>
      <c r="AT707" s="380">
        <v>0</v>
      </c>
      <c r="AU707" s="380">
        <v>0</v>
      </c>
      <c r="AV707" s="378">
        <v>0</v>
      </c>
      <c r="AW707" s="332">
        <v>0</v>
      </c>
      <c r="AX707" s="332">
        <v>0</v>
      </c>
      <c r="AY707" s="364">
        <v>1802732</v>
      </c>
      <c r="AZ707" s="332">
        <v>0</v>
      </c>
      <c r="BA707" s="332">
        <v>0</v>
      </c>
      <c r="BB707" s="332">
        <v>0</v>
      </c>
      <c r="BC707" s="332">
        <v>0</v>
      </c>
      <c r="BD707" s="332">
        <v>0</v>
      </c>
      <c r="BE707" s="332">
        <v>0</v>
      </c>
      <c r="BF707" s="481" t="s">
        <v>2459</v>
      </c>
      <c r="BG707" s="334"/>
    </row>
    <row r="708" spans="2:59" ht="18" customHeight="1" thickBot="1" x14ac:dyDescent="0.35">
      <c r="B708" s="398">
        <v>6911666</v>
      </c>
      <c r="C708" s="357">
        <v>5334</v>
      </c>
      <c r="D708" s="358">
        <v>6222</v>
      </c>
      <c r="E708" s="359">
        <v>45582</v>
      </c>
      <c r="F708" s="360">
        <v>516</v>
      </c>
      <c r="G708" s="354" t="s">
        <v>41</v>
      </c>
      <c r="H708" s="361">
        <v>19050490</v>
      </c>
      <c r="I708" s="360">
        <v>127</v>
      </c>
      <c r="J708" s="478">
        <v>4</v>
      </c>
      <c r="K708" s="478">
        <f t="shared" si="40"/>
        <v>19</v>
      </c>
      <c r="L708" s="478" t="s">
        <v>66</v>
      </c>
      <c r="M708" s="478">
        <v>12</v>
      </c>
      <c r="N708" s="487">
        <v>7</v>
      </c>
      <c r="O708" s="473" t="s">
        <v>2398</v>
      </c>
      <c r="P708" s="400">
        <v>39610791</v>
      </c>
      <c r="Q708" s="362">
        <v>35649712</v>
      </c>
      <c r="R708" s="424">
        <v>3961079</v>
      </c>
      <c r="S708" s="370"/>
      <c r="T708" s="376"/>
      <c r="U708" s="376"/>
      <c r="V708" s="376"/>
      <c r="W708" s="370"/>
      <c r="X708" s="376"/>
      <c r="Y708" s="626"/>
      <c r="Z708" s="370"/>
      <c r="AA708" s="370"/>
      <c r="AB708" s="370"/>
      <c r="AC708" s="370"/>
      <c r="AD708" s="370"/>
      <c r="AE708" s="332">
        <v>0</v>
      </c>
      <c r="AF708" s="488"/>
      <c r="AG708" s="332">
        <v>0</v>
      </c>
      <c r="AH708" s="332">
        <v>0</v>
      </c>
      <c r="AI708" s="332">
        <v>0</v>
      </c>
      <c r="AJ708" s="332">
        <v>3775254</v>
      </c>
      <c r="AK708" s="332">
        <v>0</v>
      </c>
      <c r="AL708" s="332">
        <v>0</v>
      </c>
      <c r="AM708" s="332">
        <v>0</v>
      </c>
      <c r="AN708" s="332">
        <v>0</v>
      </c>
      <c r="AO708" s="332">
        <v>0</v>
      </c>
      <c r="AP708" s="332">
        <v>0</v>
      </c>
      <c r="AQ708" s="469">
        <f t="shared" si="41"/>
        <v>3775254</v>
      </c>
      <c r="AR708" s="470">
        <f t="shared" si="42"/>
        <v>0.95308727748171651</v>
      </c>
      <c r="AS708" s="468">
        <f t="shared" si="43"/>
        <v>185825</v>
      </c>
      <c r="AT708" s="380">
        <v>0</v>
      </c>
      <c r="AU708" s="380">
        <v>0</v>
      </c>
      <c r="AV708" s="378">
        <v>0</v>
      </c>
      <c r="AW708" s="332">
        <v>0</v>
      </c>
      <c r="AX708" s="332">
        <v>0</v>
      </c>
      <c r="AY708" s="364">
        <v>3961079</v>
      </c>
      <c r="AZ708" s="332">
        <v>0</v>
      </c>
      <c r="BA708" s="332">
        <v>0</v>
      </c>
      <c r="BB708" s="332">
        <v>0</v>
      </c>
      <c r="BC708" s="332">
        <v>0</v>
      </c>
      <c r="BD708" s="332">
        <v>0</v>
      </c>
      <c r="BE708" s="332">
        <v>0</v>
      </c>
      <c r="BF708" s="481" t="s">
        <v>2459</v>
      </c>
      <c r="BG708" s="334"/>
    </row>
    <row r="709" spans="2:59" ht="18" customHeight="1" thickBot="1" x14ac:dyDescent="0.35">
      <c r="B709" s="398">
        <v>6911666</v>
      </c>
      <c r="C709" s="357">
        <v>5335</v>
      </c>
      <c r="D709" s="358">
        <v>6224</v>
      </c>
      <c r="E709" s="359">
        <v>45582</v>
      </c>
      <c r="F709" s="360">
        <v>516</v>
      </c>
      <c r="G709" s="354" t="s">
        <v>41</v>
      </c>
      <c r="H709" s="361">
        <v>19050490</v>
      </c>
      <c r="I709" s="360">
        <v>121</v>
      </c>
      <c r="J709" s="478">
        <v>4</v>
      </c>
      <c r="K709" s="478">
        <f t="shared" ref="K709:K772" si="44">VALUE(LEFT(L709,SEARCH(".",L709,1)-1))</f>
        <v>5</v>
      </c>
      <c r="L709" s="478" t="s">
        <v>47</v>
      </c>
      <c r="M709" s="478">
        <v>12</v>
      </c>
      <c r="N709" s="487">
        <v>7</v>
      </c>
      <c r="O709" s="473" t="s">
        <v>2398</v>
      </c>
      <c r="P709" s="400">
        <v>35222907</v>
      </c>
      <c r="Q709" s="362">
        <v>31700616</v>
      </c>
      <c r="R709" s="424">
        <v>3522291</v>
      </c>
      <c r="S709" s="370"/>
      <c r="T709" s="376"/>
      <c r="U709" s="376"/>
      <c r="V709" s="376"/>
      <c r="W709" s="370"/>
      <c r="X709" s="376"/>
      <c r="Y709" s="626"/>
      <c r="Z709" s="370"/>
      <c r="AA709" s="370"/>
      <c r="AB709" s="370"/>
      <c r="AC709" s="370"/>
      <c r="AD709" s="370"/>
      <c r="AE709" s="332">
        <v>0</v>
      </c>
      <c r="AF709" s="488"/>
      <c r="AG709" s="332">
        <v>0</v>
      </c>
      <c r="AH709" s="332">
        <v>0</v>
      </c>
      <c r="AI709" s="332">
        <v>0</v>
      </c>
      <c r="AJ709" s="332">
        <v>2532518.692376053</v>
      </c>
      <c r="AK709" s="332">
        <v>0</v>
      </c>
      <c r="AL709" s="332">
        <v>0</v>
      </c>
      <c r="AM709" s="332">
        <v>0</v>
      </c>
      <c r="AN709" s="332">
        <v>0</v>
      </c>
      <c r="AO709" s="332">
        <v>0</v>
      </c>
      <c r="AP709" s="332">
        <v>0</v>
      </c>
      <c r="AQ709" s="469">
        <f t="shared" ref="AQ709:AQ772" si="45">SUM(AE709:AP709)</f>
        <v>2532518.692376053</v>
      </c>
      <c r="AR709" s="470">
        <f t="shared" ref="AR709:AR772" si="46">+AQ709/R709</f>
        <v>0.71899757640014783</v>
      </c>
      <c r="AS709" s="468">
        <f t="shared" ref="AS709:AS772" si="47">+R709-AQ709</f>
        <v>989772.30762394704</v>
      </c>
      <c r="AT709" s="380">
        <v>0</v>
      </c>
      <c r="AU709" s="380">
        <v>0</v>
      </c>
      <c r="AV709" s="378">
        <v>0</v>
      </c>
      <c r="AW709" s="332">
        <v>0</v>
      </c>
      <c r="AX709" s="332">
        <v>0</v>
      </c>
      <c r="AY709" s="364">
        <v>3522291</v>
      </c>
      <c r="AZ709" s="332">
        <v>0</v>
      </c>
      <c r="BA709" s="332">
        <v>0</v>
      </c>
      <c r="BB709" s="332">
        <v>0</v>
      </c>
      <c r="BC709" s="332">
        <v>0</v>
      </c>
      <c r="BD709" s="332">
        <v>0</v>
      </c>
      <c r="BE709" s="332">
        <v>0</v>
      </c>
      <c r="BF709" s="481" t="s">
        <v>2459</v>
      </c>
      <c r="BG709" s="334"/>
    </row>
    <row r="710" spans="2:59" ht="18" customHeight="1" thickBot="1" x14ac:dyDescent="0.35">
      <c r="B710" s="398">
        <v>6911666</v>
      </c>
      <c r="C710" s="357">
        <v>5335</v>
      </c>
      <c r="D710" s="358">
        <v>6224</v>
      </c>
      <c r="E710" s="359">
        <v>45582</v>
      </c>
      <c r="F710" s="360">
        <v>516</v>
      </c>
      <c r="G710" s="354" t="s">
        <v>41</v>
      </c>
      <c r="H710" s="361">
        <v>19050490</v>
      </c>
      <c r="I710" s="360">
        <v>121</v>
      </c>
      <c r="J710" s="478">
        <v>4</v>
      </c>
      <c r="K710" s="478">
        <f t="shared" si="44"/>
        <v>5</v>
      </c>
      <c r="L710" s="478" t="s">
        <v>48</v>
      </c>
      <c r="M710" s="478">
        <v>12</v>
      </c>
      <c r="N710" s="487">
        <v>7</v>
      </c>
      <c r="O710" s="473" t="s">
        <v>2398</v>
      </c>
      <c r="P710" s="400">
        <v>173049924</v>
      </c>
      <c r="Q710" s="362">
        <v>155744932</v>
      </c>
      <c r="R710" s="424">
        <v>17304992</v>
      </c>
      <c r="S710" s="370"/>
      <c r="T710" s="376"/>
      <c r="U710" s="376"/>
      <c r="V710" s="376"/>
      <c r="W710" s="370"/>
      <c r="X710" s="376"/>
      <c r="Y710" s="626"/>
      <c r="Z710" s="370"/>
      <c r="AA710" s="370"/>
      <c r="AB710" s="370"/>
      <c r="AC710" s="370"/>
      <c r="AD710" s="370"/>
      <c r="AE710" s="332">
        <v>0</v>
      </c>
      <c r="AF710" s="488"/>
      <c r="AG710" s="332">
        <v>0</v>
      </c>
      <c r="AH710" s="332">
        <v>0</v>
      </c>
      <c r="AI710" s="332">
        <v>0</v>
      </c>
      <c r="AJ710" s="332">
        <v>12442247.307623945</v>
      </c>
      <c r="AK710" s="332">
        <v>0</v>
      </c>
      <c r="AL710" s="332">
        <v>0</v>
      </c>
      <c r="AM710" s="332">
        <v>0</v>
      </c>
      <c r="AN710" s="332">
        <v>0</v>
      </c>
      <c r="AO710" s="332">
        <v>0</v>
      </c>
      <c r="AP710" s="332">
        <v>0</v>
      </c>
      <c r="AQ710" s="469">
        <f t="shared" si="45"/>
        <v>12442247.307623945</v>
      </c>
      <c r="AR710" s="470">
        <f t="shared" si="46"/>
        <v>0.71899757640014772</v>
      </c>
      <c r="AS710" s="468">
        <f t="shared" si="47"/>
        <v>4862744.6923760548</v>
      </c>
      <c r="AT710" s="380">
        <v>0</v>
      </c>
      <c r="AU710" s="380">
        <v>0</v>
      </c>
      <c r="AV710" s="378">
        <v>0</v>
      </c>
      <c r="AW710" s="332">
        <v>0</v>
      </c>
      <c r="AX710" s="332">
        <v>0</v>
      </c>
      <c r="AY710" s="364">
        <v>17304992</v>
      </c>
      <c r="AZ710" s="332">
        <v>0</v>
      </c>
      <c r="BA710" s="332">
        <v>0</v>
      </c>
      <c r="BB710" s="332">
        <v>0</v>
      </c>
      <c r="BC710" s="332">
        <v>0</v>
      </c>
      <c r="BD710" s="332">
        <v>0</v>
      </c>
      <c r="BE710" s="332">
        <v>0</v>
      </c>
      <c r="BF710" s="481" t="s">
        <v>2459</v>
      </c>
      <c r="BG710" s="334"/>
    </row>
    <row r="711" spans="2:59" ht="18" customHeight="1" thickBot="1" x14ac:dyDescent="0.35">
      <c r="B711" s="398">
        <v>6911666</v>
      </c>
      <c r="C711" s="357">
        <v>5336</v>
      </c>
      <c r="D711" s="358">
        <v>6220</v>
      </c>
      <c r="E711" s="359">
        <v>45582</v>
      </c>
      <c r="F711" s="360">
        <v>516</v>
      </c>
      <c r="G711" s="354" t="s">
        <v>41</v>
      </c>
      <c r="H711" s="361">
        <v>19050490</v>
      </c>
      <c r="I711" s="360">
        <v>124</v>
      </c>
      <c r="J711" s="478">
        <v>4</v>
      </c>
      <c r="K711" s="478">
        <f t="shared" si="44"/>
        <v>16</v>
      </c>
      <c r="L711" s="478" t="s">
        <v>62</v>
      </c>
      <c r="M711" s="478">
        <v>12</v>
      </c>
      <c r="N711" s="487">
        <v>7</v>
      </c>
      <c r="O711" s="473" t="s">
        <v>2398</v>
      </c>
      <c r="P711" s="400">
        <v>20268144</v>
      </c>
      <c r="Q711" s="362">
        <v>19969303</v>
      </c>
      <c r="R711" s="424">
        <v>298841</v>
      </c>
      <c r="S711" s="370"/>
      <c r="T711" s="376"/>
      <c r="U711" s="376"/>
      <c r="V711" s="376"/>
      <c r="W711" s="370"/>
      <c r="X711" s="376"/>
      <c r="Y711" s="626"/>
      <c r="Z711" s="370"/>
      <c r="AA711" s="370"/>
      <c r="AB711" s="370"/>
      <c r="AC711" s="370"/>
      <c r="AD711" s="370"/>
      <c r="AE711" s="332">
        <v>0</v>
      </c>
      <c r="AF711" s="488"/>
      <c r="AG711" s="332">
        <v>0</v>
      </c>
      <c r="AH711" s="332">
        <v>0</v>
      </c>
      <c r="AI711" s="332">
        <v>0</v>
      </c>
      <c r="AJ711" s="332">
        <v>298841</v>
      </c>
      <c r="AK711" s="332">
        <v>0</v>
      </c>
      <c r="AL711" s="332">
        <v>0</v>
      </c>
      <c r="AM711" s="332">
        <v>0</v>
      </c>
      <c r="AN711" s="332">
        <v>0</v>
      </c>
      <c r="AO711" s="332">
        <v>0</v>
      </c>
      <c r="AP711" s="332">
        <v>0</v>
      </c>
      <c r="AQ711" s="469">
        <f t="shared" si="45"/>
        <v>298841</v>
      </c>
      <c r="AR711" s="470">
        <f t="shared" si="46"/>
        <v>1</v>
      </c>
      <c r="AS711" s="468">
        <f t="shared" si="47"/>
        <v>0</v>
      </c>
      <c r="AT711" s="380">
        <v>0</v>
      </c>
      <c r="AU711" s="380">
        <v>0</v>
      </c>
      <c r="AV711" s="378">
        <v>0</v>
      </c>
      <c r="AW711" s="332">
        <v>0</v>
      </c>
      <c r="AX711" s="332">
        <v>0</v>
      </c>
      <c r="AY711" s="364">
        <v>298841</v>
      </c>
      <c r="AZ711" s="332">
        <v>0</v>
      </c>
      <c r="BA711" s="332">
        <v>0</v>
      </c>
      <c r="BB711" s="332">
        <v>0</v>
      </c>
      <c r="BC711" s="332">
        <v>0</v>
      </c>
      <c r="BD711" s="332">
        <v>0</v>
      </c>
      <c r="BE711" s="332">
        <v>0</v>
      </c>
      <c r="BF711" s="481" t="s">
        <v>2459</v>
      </c>
      <c r="BG711" s="334"/>
    </row>
    <row r="712" spans="2:59" ht="18" customHeight="1" thickBot="1" x14ac:dyDescent="0.35">
      <c r="B712" s="398">
        <v>6911666</v>
      </c>
      <c r="C712" s="357">
        <v>5336</v>
      </c>
      <c r="D712" s="358">
        <v>6220</v>
      </c>
      <c r="E712" s="359">
        <v>45582</v>
      </c>
      <c r="F712" s="360">
        <v>516</v>
      </c>
      <c r="G712" s="354" t="s">
        <v>41</v>
      </c>
      <c r="H712" s="361">
        <v>19050490</v>
      </c>
      <c r="I712" s="360">
        <v>124</v>
      </c>
      <c r="J712" s="478">
        <v>4</v>
      </c>
      <c r="K712" s="478">
        <f t="shared" si="44"/>
        <v>16</v>
      </c>
      <c r="L712" s="478" t="s">
        <v>63</v>
      </c>
      <c r="M712" s="478">
        <v>12</v>
      </c>
      <c r="N712" s="487">
        <v>7</v>
      </c>
      <c r="O712" s="473" t="s">
        <v>2398</v>
      </c>
      <c r="P712" s="400">
        <v>24108084</v>
      </c>
      <c r="Q712" s="362">
        <v>19969303</v>
      </c>
      <c r="R712" s="424">
        <v>4138781</v>
      </c>
      <c r="S712" s="370"/>
      <c r="T712" s="376"/>
      <c r="U712" s="376"/>
      <c r="V712" s="376"/>
      <c r="W712" s="370"/>
      <c r="X712" s="376"/>
      <c r="Y712" s="626"/>
      <c r="Z712" s="370"/>
      <c r="AA712" s="370"/>
      <c r="AB712" s="370"/>
      <c r="AC712" s="370"/>
      <c r="AD712" s="370"/>
      <c r="AE712" s="332">
        <v>0</v>
      </c>
      <c r="AF712" s="488"/>
      <c r="AG712" s="332">
        <v>0</v>
      </c>
      <c r="AH712" s="332">
        <v>0</v>
      </c>
      <c r="AI712" s="332">
        <v>0</v>
      </c>
      <c r="AJ712" s="332">
        <v>4138781</v>
      </c>
      <c r="AK712" s="332">
        <v>0</v>
      </c>
      <c r="AL712" s="332">
        <v>0</v>
      </c>
      <c r="AM712" s="332">
        <v>0</v>
      </c>
      <c r="AN712" s="332">
        <v>0</v>
      </c>
      <c r="AO712" s="332">
        <v>0</v>
      </c>
      <c r="AP712" s="332">
        <v>0</v>
      </c>
      <c r="AQ712" s="469">
        <f t="shared" si="45"/>
        <v>4138781</v>
      </c>
      <c r="AR712" s="470">
        <f t="shared" si="46"/>
        <v>1</v>
      </c>
      <c r="AS712" s="468">
        <f t="shared" si="47"/>
        <v>0</v>
      </c>
      <c r="AT712" s="380">
        <v>0</v>
      </c>
      <c r="AU712" s="380">
        <v>0</v>
      </c>
      <c r="AV712" s="378">
        <v>0</v>
      </c>
      <c r="AW712" s="332">
        <v>0</v>
      </c>
      <c r="AX712" s="332">
        <v>0</v>
      </c>
      <c r="AY712" s="364">
        <v>4138781</v>
      </c>
      <c r="AZ712" s="332">
        <v>0</v>
      </c>
      <c r="BA712" s="332">
        <v>0</v>
      </c>
      <c r="BB712" s="332">
        <v>0</v>
      </c>
      <c r="BC712" s="332">
        <v>0</v>
      </c>
      <c r="BD712" s="332">
        <v>0</v>
      </c>
      <c r="BE712" s="332">
        <v>0</v>
      </c>
      <c r="BF712" s="481" t="s">
        <v>2459</v>
      </c>
      <c r="BG712" s="334"/>
    </row>
    <row r="713" spans="2:59" ht="18" customHeight="1" thickBot="1" x14ac:dyDescent="0.35">
      <c r="B713" s="398">
        <v>6911666</v>
      </c>
      <c r="C713" s="357">
        <v>5337</v>
      </c>
      <c r="D713" s="358">
        <v>6221</v>
      </c>
      <c r="E713" s="359">
        <v>45582</v>
      </c>
      <c r="F713" s="360">
        <v>516</v>
      </c>
      <c r="G713" s="354" t="s">
        <v>41</v>
      </c>
      <c r="H713" s="361">
        <v>19050490</v>
      </c>
      <c r="I713" s="360">
        <v>119</v>
      </c>
      <c r="J713" s="478">
        <v>4</v>
      </c>
      <c r="K713" s="478">
        <f t="shared" si="44"/>
        <v>39</v>
      </c>
      <c r="L713" s="478" t="s">
        <v>94</v>
      </c>
      <c r="M713" s="478">
        <v>12</v>
      </c>
      <c r="N713" s="487">
        <v>7</v>
      </c>
      <c r="O713" s="473" t="s">
        <v>2398</v>
      </c>
      <c r="P713" s="400">
        <v>72360884</v>
      </c>
      <c r="Q713" s="362">
        <v>65124796</v>
      </c>
      <c r="R713" s="424">
        <v>7236088</v>
      </c>
      <c r="S713" s="370"/>
      <c r="T713" s="376"/>
      <c r="U713" s="376"/>
      <c r="V713" s="376"/>
      <c r="W713" s="370"/>
      <c r="X713" s="376"/>
      <c r="Y713" s="626"/>
      <c r="Z713" s="370"/>
      <c r="AA713" s="370"/>
      <c r="AB713" s="370"/>
      <c r="AC713" s="370"/>
      <c r="AD713" s="370"/>
      <c r="AE713" s="332">
        <v>0</v>
      </c>
      <c r="AF713" s="488"/>
      <c r="AG713" s="332">
        <v>0</v>
      </c>
      <c r="AH713" s="332">
        <v>0</v>
      </c>
      <c r="AI713" s="332">
        <v>0</v>
      </c>
      <c r="AJ713" s="332">
        <v>7236088</v>
      </c>
      <c r="AK713" s="332">
        <v>0</v>
      </c>
      <c r="AL713" s="332">
        <v>0</v>
      </c>
      <c r="AM713" s="332">
        <v>0</v>
      </c>
      <c r="AN713" s="332">
        <v>0</v>
      </c>
      <c r="AO713" s="332">
        <v>0</v>
      </c>
      <c r="AP713" s="332">
        <v>0</v>
      </c>
      <c r="AQ713" s="469">
        <f t="shared" si="45"/>
        <v>7236088</v>
      </c>
      <c r="AR713" s="470">
        <f t="shared" si="46"/>
        <v>1</v>
      </c>
      <c r="AS713" s="468">
        <f t="shared" si="47"/>
        <v>0</v>
      </c>
      <c r="AT713" s="380">
        <v>0</v>
      </c>
      <c r="AU713" s="380">
        <v>0</v>
      </c>
      <c r="AV713" s="378">
        <v>0</v>
      </c>
      <c r="AW713" s="332">
        <v>0</v>
      </c>
      <c r="AX713" s="332">
        <v>0</v>
      </c>
      <c r="AY713" s="364">
        <v>7236088</v>
      </c>
      <c r="AZ713" s="332">
        <v>0</v>
      </c>
      <c r="BA713" s="332">
        <v>0</v>
      </c>
      <c r="BB713" s="332">
        <v>0</v>
      </c>
      <c r="BC713" s="332">
        <v>0</v>
      </c>
      <c r="BD713" s="332">
        <v>0</v>
      </c>
      <c r="BE713" s="332">
        <v>0</v>
      </c>
      <c r="BF713" s="481" t="s">
        <v>2459</v>
      </c>
      <c r="BG713" s="334"/>
    </row>
    <row r="714" spans="2:59" ht="18" customHeight="1" thickBot="1" x14ac:dyDescent="0.35">
      <c r="B714" s="398">
        <v>6911666</v>
      </c>
      <c r="C714" s="357">
        <v>5338</v>
      </c>
      <c r="D714" s="358">
        <v>6225</v>
      </c>
      <c r="E714" s="359">
        <v>45582</v>
      </c>
      <c r="F714" s="360">
        <v>516</v>
      </c>
      <c r="G714" s="354" t="s">
        <v>41</v>
      </c>
      <c r="H714" s="361">
        <v>19050490</v>
      </c>
      <c r="I714" s="360">
        <v>114</v>
      </c>
      <c r="J714" s="478">
        <v>4</v>
      </c>
      <c r="K714" s="478">
        <f t="shared" si="44"/>
        <v>17</v>
      </c>
      <c r="L714" s="478" t="s">
        <v>64</v>
      </c>
      <c r="M714" s="478">
        <v>12</v>
      </c>
      <c r="N714" s="487">
        <v>7</v>
      </c>
      <c r="O714" s="473" t="s">
        <v>2398</v>
      </c>
      <c r="P714" s="400">
        <v>71103182</v>
      </c>
      <c r="Q714" s="362">
        <v>63992864</v>
      </c>
      <c r="R714" s="424">
        <v>7110318</v>
      </c>
      <c r="S714" s="370"/>
      <c r="T714" s="376"/>
      <c r="U714" s="376"/>
      <c r="V714" s="376"/>
      <c r="W714" s="370"/>
      <c r="X714" s="376"/>
      <c r="Y714" s="626"/>
      <c r="Z714" s="370"/>
      <c r="AA714" s="370"/>
      <c r="AB714" s="370"/>
      <c r="AC714" s="370"/>
      <c r="AD714" s="370"/>
      <c r="AE714" s="332">
        <v>0</v>
      </c>
      <c r="AF714" s="488"/>
      <c r="AG714" s="332">
        <v>0</v>
      </c>
      <c r="AH714" s="332">
        <v>0</v>
      </c>
      <c r="AI714" s="332">
        <v>0</v>
      </c>
      <c r="AJ714" s="332">
        <v>7080220</v>
      </c>
      <c r="AK714" s="332">
        <v>0</v>
      </c>
      <c r="AL714" s="332">
        <v>0</v>
      </c>
      <c r="AM714" s="332">
        <v>0</v>
      </c>
      <c r="AN714" s="332">
        <v>0</v>
      </c>
      <c r="AO714" s="332">
        <v>0</v>
      </c>
      <c r="AP714" s="332">
        <v>0</v>
      </c>
      <c r="AQ714" s="469">
        <f t="shared" si="45"/>
        <v>7080220</v>
      </c>
      <c r="AR714" s="470">
        <f t="shared" si="46"/>
        <v>0.99576699663784374</v>
      </c>
      <c r="AS714" s="468">
        <f t="shared" si="47"/>
        <v>30098</v>
      </c>
      <c r="AT714" s="380">
        <v>0</v>
      </c>
      <c r="AU714" s="380">
        <v>0</v>
      </c>
      <c r="AV714" s="378">
        <v>0</v>
      </c>
      <c r="AW714" s="332">
        <v>0</v>
      </c>
      <c r="AX714" s="332">
        <v>0</v>
      </c>
      <c r="AY714" s="364">
        <v>7110318</v>
      </c>
      <c r="AZ714" s="332">
        <v>0</v>
      </c>
      <c r="BA714" s="332">
        <v>0</v>
      </c>
      <c r="BB714" s="332">
        <v>0</v>
      </c>
      <c r="BC714" s="332">
        <v>0</v>
      </c>
      <c r="BD714" s="332">
        <v>0</v>
      </c>
      <c r="BE714" s="332">
        <v>0</v>
      </c>
      <c r="BF714" s="481" t="s">
        <v>2459</v>
      </c>
      <c r="BG714" s="334"/>
    </row>
    <row r="715" spans="2:59" ht="18" customHeight="1" thickBot="1" x14ac:dyDescent="0.35">
      <c r="B715" s="398">
        <v>6911666</v>
      </c>
      <c r="C715" s="357">
        <v>5339</v>
      </c>
      <c r="D715" s="358">
        <v>6209</v>
      </c>
      <c r="E715" s="359">
        <v>45582</v>
      </c>
      <c r="F715" s="360">
        <v>516</v>
      </c>
      <c r="G715" s="354" t="s">
        <v>41</v>
      </c>
      <c r="H715" s="361">
        <v>19050490</v>
      </c>
      <c r="I715" s="360">
        <v>158</v>
      </c>
      <c r="J715" s="478">
        <v>4</v>
      </c>
      <c r="K715" s="478">
        <f t="shared" si="44"/>
        <v>9</v>
      </c>
      <c r="L715" s="478" t="s">
        <v>53</v>
      </c>
      <c r="M715" s="478">
        <v>12</v>
      </c>
      <c r="N715" s="487">
        <v>7</v>
      </c>
      <c r="O715" s="473" t="s">
        <v>2398</v>
      </c>
      <c r="P715" s="400">
        <v>54909226</v>
      </c>
      <c r="Q715" s="362">
        <v>49418304</v>
      </c>
      <c r="R715" s="424">
        <v>5490922</v>
      </c>
      <c r="S715" s="370"/>
      <c r="T715" s="376"/>
      <c r="U715" s="376"/>
      <c r="V715" s="376"/>
      <c r="W715" s="370"/>
      <c r="X715" s="376"/>
      <c r="Y715" s="626"/>
      <c r="Z715" s="370"/>
      <c r="AA715" s="370"/>
      <c r="AB715" s="370"/>
      <c r="AC715" s="370"/>
      <c r="AD715" s="370"/>
      <c r="AE715" s="332">
        <v>0</v>
      </c>
      <c r="AF715" s="488"/>
      <c r="AG715" s="332">
        <v>0</v>
      </c>
      <c r="AH715" s="332">
        <v>0</v>
      </c>
      <c r="AI715" s="332">
        <v>0</v>
      </c>
      <c r="AJ715" s="332">
        <v>5197707</v>
      </c>
      <c r="AK715" s="332">
        <v>0</v>
      </c>
      <c r="AL715" s="332">
        <v>0</v>
      </c>
      <c r="AM715" s="332">
        <v>0</v>
      </c>
      <c r="AN715" s="332">
        <v>0</v>
      </c>
      <c r="AO715" s="332">
        <v>0</v>
      </c>
      <c r="AP715" s="332">
        <v>0</v>
      </c>
      <c r="AQ715" s="469">
        <f t="shared" si="45"/>
        <v>5197707</v>
      </c>
      <c r="AR715" s="470">
        <f t="shared" si="46"/>
        <v>0.9466000427614889</v>
      </c>
      <c r="AS715" s="468">
        <f t="shared" si="47"/>
        <v>293215</v>
      </c>
      <c r="AT715" s="380">
        <v>0</v>
      </c>
      <c r="AU715" s="380">
        <v>0</v>
      </c>
      <c r="AV715" s="378">
        <v>0</v>
      </c>
      <c r="AW715" s="332">
        <v>0</v>
      </c>
      <c r="AX715" s="332">
        <v>0</v>
      </c>
      <c r="AY715" s="364">
        <v>5490922</v>
      </c>
      <c r="AZ715" s="332">
        <v>0</v>
      </c>
      <c r="BA715" s="332">
        <v>0</v>
      </c>
      <c r="BB715" s="332">
        <v>0</v>
      </c>
      <c r="BC715" s="332">
        <v>0</v>
      </c>
      <c r="BD715" s="332">
        <v>0</v>
      </c>
      <c r="BE715" s="332">
        <v>0</v>
      </c>
      <c r="BF715" s="481" t="s">
        <v>2459</v>
      </c>
      <c r="BG715" s="334"/>
    </row>
    <row r="716" spans="2:59" ht="18" customHeight="1" thickBot="1" x14ac:dyDescent="0.35">
      <c r="B716" s="398">
        <v>6911666</v>
      </c>
      <c r="C716" s="357">
        <v>5340</v>
      </c>
      <c r="D716" s="358">
        <v>6214</v>
      </c>
      <c r="E716" s="359">
        <v>45582</v>
      </c>
      <c r="F716" s="360">
        <v>516</v>
      </c>
      <c r="G716" s="354" t="s">
        <v>41</v>
      </c>
      <c r="H716" s="361">
        <v>19050490</v>
      </c>
      <c r="I716" s="360">
        <v>134</v>
      </c>
      <c r="J716" s="478">
        <v>4</v>
      </c>
      <c r="K716" s="478">
        <f t="shared" si="44"/>
        <v>27</v>
      </c>
      <c r="L716" s="478" t="s">
        <v>75</v>
      </c>
      <c r="M716" s="478">
        <v>12</v>
      </c>
      <c r="N716" s="487">
        <v>7</v>
      </c>
      <c r="O716" s="473" t="s">
        <v>2398</v>
      </c>
      <c r="P716" s="400">
        <v>32483630</v>
      </c>
      <c r="Q716" s="362">
        <v>29235266</v>
      </c>
      <c r="R716" s="424">
        <v>3248364</v>
      </c>
      <c r="S716" s="370"/>
      <c r="T716" s="376"/>
      <c r="U716" s="376"/>
      <c r="V716" s="376"/>
      <c r="W716" s="370"/>
      <c r="X716" s="376"/>
      <c r="Y716" s="626"/>
      <c r="Z716" s="370"/>
      <c r="AA716" s="370"/>
      <c r="AB716" s="370"/>
      <c r="AC716" s="370"/>
      <c r="AD716" s="370"/>
      <c r="AE716" s="332">
        <v>0</v>
      </c>
      <c r="AF716" s="488"/>
      <c r="AG716" s="332">
        <v>0</v>
      </c>
      <c r="AH716" s="332">
        <v>0</v>
      </c>
      <c r="AI716" s="332">
        <v>0</v>
      </c>
      <c r="AJ716" s="332">
        <v>3091901</v>
      </c>
      <c r="AK716" s="332">
        <v>0</v>
      </c>
      <c r="AL716" s="332">
        <v>0</v>
      </c>
      <c r="AM716" s="332">
        <v>0</v>
      </c>
      <c r="AN716" s="332">
        <v>0</v>
      </c>
      <c r="AO716" s="332">
        <v>0</v>
      </c>
      <c r="AP716" s="332">
        <v>0</v>
      </c>
      <c r="AQ716" s="469">
        <f t="shared" si="45"/>
        <v>3091901</v>
      </c>
      <c r="AR716" s="470">
        <f t="shared" si="46"/>
        <v>0.95183329208179868</v>
      </c>
      <c r="AS716" s="468">
        <f t="shared" si="47"/>
        <v>156463</v>
      </c>
      <c r="AT716" s="380">
        <v>0</v>
      </c>
      <c r="AU716" s="380">
        <v>0</v>
      </c>
      <c r="AV716" s="378">
        <v>0</v>
      </c>
      <c r="AW716" s="332">
        <v>0</v>
      </c>
      <c r="AX716" s="332">
        <v>0</v>
      </c>
      <c r="AY716" s="364">
        <v>3248364</v>
      </c>
      <c r="AZ716" s="332">
        <v>0</v>
      </c>
      <c r="BA716" s="332">
        <v>0</v>
      </c>
      <c r="BB716" s="332">
        <v>0</v>
      </c>
      <c r="BC716" s="332">
        <v>0</v>
      </c>
      <c r="BD716" s="332">
        <v>0</v>
      </c>
      <c r="BE716" s="332">
        <v>0</v>
      </c>
      <c r="BF716" s="481" t="s">
        <v>2459</v>
      </c>
      <c r="BG716" s="334"/>
    </row>
    <row r="717" spans="2:59" ht="18" customHeight="1" thickBot="1" x14ac:dyDescent="0.35">
      <c r="B717" s="398">
        <v>6911666</v>
      </c>
      <c r="C717" s="357">
        <v>5341</v>
      </c>
      <c r="D717" s="358">
        <v>6212</v>
      </c>
      <c r="E717" s="359">
        <v>45582</v>
      </c>
      <c r="F717" s="360">
        <v>516</v>
      </c>
      <c r="G717" s="354" t="s">
        <v>41</v>
      </c>
      <c r="H717" s="361">
        <v>19050490</v>
      </c>
      <c r="I717" s="360">
        <v>136</v>
      </c>
      <c r="J717" s="478">
        <v>4</v>
      </c>
      <c r="K717" s="478">
        <f t="shared" si="44"/>
        <v>24</v>
      </c>
      <c r="L717" s="478" t="s">
        <v>71</v>
      </c>
      <c r="M717" s="478">
        <v>12</v>
      </c>
      <c r="N717" s="487">
        <v>7</v>
      </c>
      <c r="O717" s="473" t="s">
        <v>2398</v>
      </c>
      <c r="P717" s="400">
        <v>35057951</v>
      </c>
      <c r="Q717" s="362">
        <v>31552156</v>
      </c>
      <c r="R717" s="424">
        <v>3505795</v>
      </c>
      <c r="S717" s="370"/>
      <c r="T717" s="376"/>
      <c r="U717" s="376"/>
      <c r="V717" s="376"/>
      <c r="W717" s="370"/>
      <c r="X717" s="376"/>
      <c r="Y717" s="626"/>
      <c r="Z717" s="370"/>
      <c r="AA717" s="370"/>
      <c r="AB717" s="370"/>
      <c r="AC717" s="370"/>
      <c r="AD717" s="370"/>
      <c r="AE717" s="332">
        <v>0</v>
      </c>
      <c r="AF717" s="488"/>
      <c r="AG717" s="332">
        <v>0</v>
      </c>
      <c r="AH717" s="332">
        <v>0</v>
      </c>
      <c r="AI717" s="332">
        <v>0</v>
      </c>
      <c r="AJ717" s="332">
        <v>3378694</v>
      </c>
      <c r="AK717" s="332">
        <v>0</v>
      </c>
      <c r="AL717" s="332">
        <v>0</v>
      </c>
      <c r="AM717" s="332">
        <v>0</v>
      </c>
      <c r="AN717" s="332">
        <v>0</v>
      </c>
      <c r="AO717" s="332">
        <v>0</v>
      </c>
      <c r="AP717" s="332">
        <v>0</v>
      </c>
      <c r="AQ717" s="469">
        <f t="shared" si="45"/>
        <v>3378694</v>
      </c>
      <c r="AR717" s="470">
        <f t="shared" si="46"/>
        <v>0.96374545573828474</v>
      </c>
      <c r="AS717" s="468">
        <f t="shared" si="47"/>
        <v>127101</v>
      </c>
      <c r="AT717" s="380">
        <v>0</v>
      </c>
      <c r="AU717" s="380">
        <v>0</v>
      </c>
      <c r="AV717" s="378">
        <v>0</v>
      </c>
      <c r="AW717" s="332">
        <v>0</v>
      </c>
      <c r="AX717" s="332">
        <v>0</v>
      </c>
      <c r="AY717" s="364">
        <v>3505795</v>
      </c>
      <c r="AZ717" s="332">
        <v>0</v>
      </c>
      <c r="BA717" s="332">
        <v>0</v>
      </c>
      <c r="BB717" s="332">
        <v>0</v>
      </c>
      <c r="BC717" s="332">
        <v>0</v>
      </c>
      <c r="BD717" s="332">
        <v>0</v>
      </c>
      <c r="BE717" s="332">
        <v>0</v>
      </c>
      <c r="BF717" s="481" t="s">
        <v>2459</v>
      </c>
      <c r="BG717" s="334"/>
    </row>
    <row r="718" spans="2:59" ht="18" customHeight="1" thickBot="1" x14ac:dyDescent="0.35">
      <c r="B718" s="398">
        <v>6911666</v>
      </c>
      <c r="C718" s="357">
        <v>5342</v>
      </c>
      <c r="D718" s="358">
        <v>6213</v>
      </c>
      <c r="E718" s="359">
        <v>45582</v>
      </c>
      <c r="F718" s="360">
        <v>516</v>
      </c>
      <c r="G718" s="354" t="s">
        <v>41</v>
      </c>
      <c r="H718" s="361">
        <v>19050490</v>
      </c>
      <c r="I718" s="360">
        <v>135</v>
      </c>
      <c r="J718" s="478">
        <v>4</v>
      </c>
      <c r="K718" s="478">
        <f t="shared" si="44"/>
        <v>29</v>
      </c>
      <c r="L718" s="478" t="s">
        <v>77</v>
      </c>
      <c r="M718" s="478">
        <v>12</v>
      </c>
      <c r="N718" s="487">
        <v>7</v>
      </c>
      <c r="O718" s="473" t="s">
        <v>2398</v>
      </c>
      <c r="P718" s="400">
        <v>13043093</v>
      </c>
      <c r="Q718" s="362">
        <v>11738784</v>
      </c>
      <c r="R718" s="424">
        <v>1304309</v>
      </c>
      <c r="S718" s="370"/>
      <c r="T718" s="376"/>
      <c r="U718" s="376"/>
      <c r="V718" s="376"/>
      <c r="W718" s="370"/>
      <c r="X718" s="376"/>
      <c r="Y718" s="626"/>
      <c r="Z718" s="370"/>
      <c r="AA718" s="370"/>
      <c r="AB718" s="370"/>
      <c r="AC718" s="370"/>
      <c r="AD718" s="370"/>
      <c r="AE718" s="332">
        <v>0</v>
      </c>
      <c r="AF718" s="488"/>
      <c r="AG718" s="332">
        <v>0</v>
      </c>
      <c r="AH718" s="332">
        <v>0</v>
      </c>
      <c r="AI718" s="332">
        <v>0</v>
      </c>
      <c r="AJ718" s="332">
        <v>1304309</v>
      </c>
      <c r="AK718" s="332">
        <v>0</v>
      </c>
      <c r="AL718" s="332">
        <v>0</v>
      </c>
      <c r="AM718" s="332">
        <v>0</v>
      </c>
      <c r="AN718" s="332">
        <v>0</v>
      </c>
      <c r="AO718" s="332">
        <v>0</v>
      </c>
      <c r="AP718" s="332">
        <v>0</v>
      </c>
      <c r="AQ718" s="469">
        <f t="shared" si="45"/>
        <v>1304309</v>
      </c>
      <c r="AR718" s="470">
        <f t="shared" si="46"/>
        <v>1</v>
      </c>
      <c r="AS718" s="468">
        <f t="shared" si="47"/>
        <v>0</v>
      </c>
      <c r="AT718" s="380">
        <v>0</v>
      </c>
      <c r="AU718" s="380">
        <v>0</v>
      </c>
      <c r="AV718" s="378">
        <v>0</v>
      </c>
      <c r="AW718" s="332">
        <v>0</v>
      </c>
      <c r="AX718" s="332">
        <v>0</v>
      </c>
      <c r="AY718" s="364">
        <v>1304309</v>
      </c>
      <c r="AZ718" s="332">
        <v>0</v>
      </c>
      <c r="BA718" s="332">
        <v>0</v>
      </c>
      <c r="BB718" s="332">
        <v>0</v>
      </c>
      <c r="BC718" s="332">
        <v>0</v>
      </c>
      <c r="BD718" s="332">
        <v>0</v>
      </c>
      <c r="BE718" s="332">
        <v>0</v>
      </c>
      <c r="BF718" s="481" t="s">
        <v>2459</v>
      </c>
      <c r="BG718" s="334"/>
    </row>
    <row r="719" spans="2:59" ht="18" customHeight="1" thickBot="1" x14ac:dyDescent="0.35">
      <c r="B719" s="398">
        <v>6911666</v>
      </c>
      <c r="C719" s="357">
        <v>5343</v>
      </c>
      <c r="D719" s="358">
        <v>6215</v>
      </c>
      <c r="E719" s="359">
        <v>45582</v>
      </c>
      <c r="F719" s="360">
        <v>516</v>
      </c>
      <c r="G719" s="354" t="s">
        <v>41</v>
      </c>
      <c r="H719" s="361">
        <v>19050490</v>
      </c>
      <c r="I719" s="360">
        <v>133</v>
      </c>
      <c r="J719" s="478">
        <v>4</v>
      </c>
      <c r="K719" s="478">
        <f t="shared" si="44"/>
        <v>38</v>
      </c>
      <c r="L719" s="478" t="s">
        <v>93</v>
      </c>
      <c r="M719" s="478">
        <v>12</v>
      </c>
      <c r="N719" s="487">
        <v>7</v>
      </c>
      <c r="O719" s="473" t="s">
        <v>2398</v>
      </c>
      <c r="P719" s="400">
        <v>73781930</v>
      </c>
      <c r="Q719" s="362">
        <v>66403736</v>
      </c>
      <c r="R719" s="424">
        <v>7378194</v>
      </c>
      <c r="S719" s="370"/>
      <c r="T719" s="376"/>
      <c r="U719" s="376"/>
      <c r="V719" s="376"/>
      <c r="W719" s="370"/>
      <c r="X719" s="376"/>
      <c r="Y719" s="626"/>
      <c r="Z719" s="370"/>
      <c r="AA719" s="370"/>
      <c r="AB719" s="370"/>
      <c r="AC719" s="370"/>
      <c r="AD719" s="370"/>
      <c r="AE719" s="332">
        <v>0</v>
      </c>
      <c r="AF719" s="488"/>
      <c r="AG719" s="332">
        <v>0</v>
      </c>
      <c r="AH719" s="332">
        <v>0</v>
      </c>
      <c r="AI719" s="332">
        <v>0</v>
      </c>
      <c r="AJ719" s="332">
        <v>7378194</v>
      </c>
      <c r="AK719" s="332">
        <v>0</v>
      </c>
      <c r="AL719" s="332">
        <v>0</v>
      </c>
      <c r="AM719" s="332">
        <v>0</v>
      </c>
      <c r="AN719" s="332">
        <v>0</v>
      </c>
      <c r="AO719" s="332">
        <v>0</v>
      </c>
      <c r="AP719" s="332">
        <v>0</v>
      </c>
      <c r="AQ719" s="469">
        <f t="shared" si="45"/>
        <v>7378194</v>
      </c>
      <c r="AR719" s="470">
        <f t="shared" si="46"/>
        <v>1</v>
      </c>
      <c r="AS719" s="468">
        <f t="shared" si="47"/>
        <v>0</v>
      </c>
      <c r="AT719" s="380">
        <v>0</v>
      </c>
      <c r="AU719" s="380">
        <v>0</v>
      </c>
      <c r="AV719" s="378">
        <v>0</v>
      </c>
      <c r="AW719" s="332">
        <v>0</v>
      </c>
      <c r="AX719" s="332">
        <v>0</v>
      </c>
      <c r="AY719" s="364">
        <v>7378194</v>
      </c>
      <c r="AZ719" s="332">
        <v>0</v>
      </c>
      <c r="BA719" s="332">
        <v>0</v>
      </c>
      <c r="BB719" s="332">
        <v>0</v>
      </c>
      <c r="BC719" s="332">
        <v>0</v>
      </c>
      <c r="BD719" s="332">
        <v>0</v>
      </c>
      <c r="BE719" s="332">
        <v>0</v>
      </c>
      <c r="BF719" s="481" t="s">
        <v>2459</v>
      </c>
      <c r="BG719" s="334"/>
    </row>
    <row r="720" spans="2:59" ht="18" customHeight="1" thickBot="1" x14ac:dyDescent="0.35">
      <c r="B720" s="398">
        <v>6911666</v>
      </c>
      <c r="C720" s="357">
        <v>5343</v>
      </c>
      <c r="D720" s="358">
        <v>6215</v>
      </c>
      <c r="E720" s="359">
        <v>45582</v>
      </c>
      <c r="F720" s="360">
        <v>516</v>
      </c>
      <c r="G720" s="354" t="s">
        <v>41</v>
      </c>
      <c r="H720" s="361">
        <v>19050490</v>
      </c>
      <c r="I720" s="360">
        <v>133</v>
      </c>
      <c r="J720" s="478">
        <v>4</v>
      </c>
      <c r="K720" s="478">
        <f t="shared" si="44"/>
        <v>38</v>
      </c>
      <c r="L720" s="478" t="s">
        <v>92</v>
      </c>
      <c r="M720" s="478">
        <v>498</v>
      </c>
      <c r="N720" s="487">
        <v>4</v>
      </c>
      <c r="O720" s="473" t="s">
        <v>2398</v>
      </c>
      <c r="P720" s="400">
        <v>421287858</v>
      </c>
      <c r="Q720" s="362">
        <v>379159072</v>
      </c>
      <c r="R720" s="424">
        <v>42128786</v>
      </c>
      <c r="S720" s="370"/>
      <c r="T720" s="376"/>
      <c r="U720" s="376"/>
      <c r="V720" s="376"/>
      <c r="W720" s="370"/>
      <c r="X720" s="376"/>
      <c r="Y720" s="626"/>
      <c r="Z720" s="370"/>
      <c r="AA720" s="370"/>
      <c r="AB720" s="370"/>
      <c r="AC720" s="370"/>
      <c r="AD720" s="370"/>
      <c r="AE720" s="332">
        <v>0</v>
      </c>
      <c r="AF720" s="488"/>
      <c r="AG720" s="332">
        <v>0</v>
      </c>
      <c r="AH720" s="332">
        <v>0</v>
      </c>
      <c r="AI720" s="332">
        <v>0</v>
      </c>
      <c r="AJ720" s="332">
        <v>42128786</v>
      </c>
      <c r="AK720" s="332">
        <v>0</v>
      </c>
      <c r="AL720" s="332">
        <v>0</v>
      </c>
      <c r="AM720" s="332">
        <v>0</v>
      </c>
      <c r="AN720" s="332">
        <v>0</v>
      </c>
      <c r="AO720" s="332">
        <v>0</v>
      </c>
      <c r="AP720" s="332">
        <v>0</v>
      </c>
      <c r="AQ720" s="469">
        <f t="shared" si="45"/>
        <v>42128786</v>
      </c>
      <c r="AR720" s="470">
        <f t="shared" si="46"/>
        <v>1</v>
      </c>
      <c r="AS720" s="468">
        <f t="shared" si="47"/>
        <v>0</v>
      </c>
      <c r="AT720" s="380">
        <v>0</v>
      </c>
      <c r="AU720" s="380">
        <v>0</v>
      </c>
      <c r="AV720" s="378">
        <v>0</v>
      </c>
      <c r="AW720" s="332">
        <v>0</v>
      </c>
      <c r="AX720" s="332">
        <v>0</v>
      </c>
      <c r="AY720" s="364">
        <v>42128786</v>
      </c>
      <c r="AZ720" s="332">
        <v>0</v>
      </c>
      <c r="BA720" s="332">
        <v>0</v>
      </c>
      <c r="BB720" s="332">
        <v>0</v>
      </c>
      <c r="BC720" s="332">
        <v>0</v>
      </c>
      <c r="BD720" s="332">
        <v>0</v>
      </c>
      <c r="BE720" s="332">
        <v>0</v>
      </c>
      <c r="BF720" s="481" t="s">
        <v>2459</v>
      </c>
      <c r="BG720" s="334"/>
    </row>
    <row r="721" spans="2:59" ht="18" customHeight="1" thickBot="1" x14ac:dyDescent="0.35">
      <c r="B721" s="398">
        <v>6911666</v>
      </c>
      <c r="C721" s="357">
        <v>5344</v>
      </c>
      <c r="D721" s="358">
        <v>6218</v>
      </c>
      <c r="E721" s="359">
        <v>45582</v>
      </c>
      <c r="F721" s="360">
        <v>516</v>
      </c>
      <c r="G721" s="354" t="s">
        <v>41</v>
      </c>
      <c r="H721" s="361">
        <v>19050490</v>
      </c>
      <c r="I721" s="360">
        <v>129</v>
      </c>
      <c r="J721" s="478">
        <v>4</v>
      </c>
      <c r="K721" s="478">
        <f t="shared" si="44"/>
        <v>22</v>
      </c>
      <c r="L721" s="479" t="s">
        <v>69</v>
      </c>
      <c r="M721" s="478">
        <v>12</v>
      </c>
      <c r="N721" s="485">
        <v>7</v>
      </c>
      <c r="O721" s="473" t="s">
        <v>2398</v>
      </c>
      <c r="P721" s="400">
        <v>12949751</v>
      </c>
      <c r="Q721" s="362">
        <v>11654776</v>
      </c>
      <c r="R721" s="424">
        <v>1294975</v>
      </c>
      <c r="S721" s="370"/>
      <c r="T721" s="376"/>
      <c r="U721" s="376"/>
      <c r="V721" s="376"/>
      <c r="W721" s="370"/>
      <c r="X721" s="376"/>
      <c r="Y721" s="626"/>
      <c r="Z721" s="370"/>
      <c r="AA721" s="370"/>
      <c r="AB721" s="370"/>
      <c r="AC721" s="370"/>
      <c r="AD721" s="370"/>
      <c r="AE721" s="332">
        <v>0</v>
      </c>
      <c r="AF721" s="488"/>
      <c r="AG721" s="332">
        <v>0</v>
      </c>
      <c r="AH721" s="332">
        <v>0</v>
      </c>
      <c r="AI721" s="332">
        <v>0</v>
      </c>
      <c r="AJ721" s="332">
        <v>1294975</v>
      </c>
      <c r="AK721" s="332">
        <v>0</v>
      </c>
      <c r="AL721" s="332">
        <v>0</v>
      </c>
      <c r="AM721" s="332">
        <v>0</v>
      </c>
      <c r="AN721" s="332">
        <v>0</v>
      </c>
      <c r="AO721" s="332">
        <v>0</v>
      </c>
      <c r="AP721" s="332">
        <v>0</v>
      </c>
      <c r="AQ721" s="469">
        <f t="shared" si="45"/>
        <v>1294975</v>
      </c>
      <c r="AR721" s="470">
        <f t="shared" si="46"/>
        <v>1</v>
      </c>
      <c r="AS721" s="468">
        <f t="shared" si="47"/>
        <v>0</v>
      </c>
      <c r="AT721" s="380">
        <v>0</v>
      </c>
      <c r="AU721" s="380">
        <v>0</v>
      </c>
      <c r="AV721" s="378">
        <v>0</v>
      </c>
      <c r="AW721" s="332">
        <v>0</v>
      </c>
      <c r="AX721" s="332">
        <v>0</v>
      </c>
      <c r="AY721" s="364">
        <v>1294975</v>
      </c>
      <c r="AZ721" s="332">
        <v>0</v>
      </c>
      <c r="BA721" s="332">
        <v>0</v>
      </c>
      <c r="BB721" s="332">
        <v>0</v>
      </c>
      <c r="BC721" s="332">
        <v>0</v>
      </c>
      <c r="BD721" s="332">
        <v>0</v>
      </c>
      <c r="BE721" s="332">
        <v>0</v>
      </c>
      <c r="BF721" s="481" t="s">
        <v>2459</v>
      </c>
      <c r="BG721" s="334"/>
    </row>
    <row r="722" spans="2:59" ht="18" customHeight="1" thickBot="1" x14ac:dyDescent="0.35">
      <c r="B722" s="398">
        <v>6911666</v>
      </c>
      <c r="C722" s="357">
        <v>5345</v>
      </c>
      <c r="D722" s="358">
        <v>6217</v>
      </c>
      <c r="E722" s="359">
        <v>45582</v>
      </c>
      <c r="F722" s="360">
        <v>516</v>
      </c>
      <c r="G722" s="354" t="s">
        <v>41</v>
      </c>
      <c r="H722" s="361">
        <v>19050490</v>
      </c>
      <c r="I722" s="360">
        <v>143</v>
      </c>
      <c r="J722" s="478">
        <v>4</v>
      </c>
      <c r="K722" s="478">
        <f t="shared" si="44"/>
        <v>40</v>
      </c>
      <c r="L722" s="479" t="s">
        <v>97</v>
      </c>
      <c r="M722" s="478">
        <v>12</v>
      </c>
      <c r="N722" s="487">
        <v>7</v>
      </c>
      <c r="O722" s="473" t="s">
        <v>2398</v>
      </c>
      <c r="P722" s="400">
        <v>234955143</v>
      </c>
      <c r="Q722" s="362">
        <v>211459630</v>
      </c>
      <c r="R722" s="424">
        <v>23495513</v>
      </c>
      <c r="S722" s="370"/>
      <c r="T722" s="376"/>
      <c r="U722" s="376"/>
      <c r="V722" s="376"/>
      <c r="W722" s="370"/>
      <c r="X722" s="376"/>
      <c r="Y722" s="626"/>
      <c r="Z722" s="370"/>
      <c r="AA722" s="370"/>
      <c r="AB722" s="370"/>
      <c r="AC722" s="370"/>
      <c r="AD722" s="370"/>
      <c r="AE722" s="332">
        <v>0</v>
      </c>
      <c r="AF722" s="488"/>
      <c r="AG722" s="332">
        <v>0</v>
      </c>
      <c r="AH722" s="332">
        <v>0</v>
      </c>
      <c r="AI722" s="332">
        <v>0</v>
      </c>
      <c r="AJ722" s="332">
        <v>19231606</v>
      </c>
      <c r="AK722" s="332">
        <v>0</v>
      </c>
      <c r="AL722" s="332">
        <v>0</v>
      </c>
      <c r="AM722" s="332">
        <v>0</v>
      </c>
      <c r="AN722" s="332">
        <v>0</v>
      </c>
      <c r="AO722" s="332">
        <v>0</v>
      </c>
      <c r="AP722" s="332">
        <v>0</v>
      </c>
      <c r="AQ722" s="469">
        <f t="shared" si="45"/>
        <v>19231606</v>
      </c>
      <c r="AR722" s="470">
        <f t="shared" si="46"/>
        <v>0.81852249831701906</v>
      </c>
      <c r="AS722" s="468">
        <f t="shared" si="47"/>
        <v>4263907</v>
      </c>
      <c r="AT722" s="380">
        <v>0</v>
      </c>
      <c r="AU722" s="380">
        <v>0</v>
      </c>
      <c r="AV722" s="378">
        <v>0</v>
      </c>
      <c r="AW722" s="332">
        <v>0</v>
      </c>
      <c r="AX722" s="332">
        <v>0</v>
      </c>
      <c r="AY722" s="364">
        <v>23495513</v>
      </c>
      <c r="AZ722" s="332">
        <v>0</v>
      </c>
      <c r="BA722" s="332">
        <v>0</v>
      </c>
      <c r="BB722" s="332">
        <v>0</v>
      </c>
      <c r="BC722" s="332">
        <v>0</v>
      </c>
      <c r="BD722" s="332">
        <v>0</v>
      </c>
      <c r="BE722" s="332">
        <v>0</v>
      </c>
      <c r="BF722" s="481" t="s">
        <v>2459</v>
      </c>
      <c r="BG722" s="334"/>
    </row>
    <row r="723" spans="2:59" ht="18" customHeight="1" thickBot="1" x14ac:dyDescent="0.35">
      <c r="B723" s="398">
        <v>6911666</v>
      </c>
      <c r="C723" s="357">
        <v>5346</v>
      </c>
      <c r="D723" s="358">
        <v>6216</v>
      </c>
      <c r="E723" s="359">
        <v>45582</v>
      </c>
      <c r="F723" s="360">
        <v>516</v>
      </c>
      <c r="G723" s="354" t="s">
        <v>41</v>
      </c>
      <c r="H723" s="361">
        <v>19050490</v>
      </c>
      <c r="I723" s="360">
        <v>130</v>
      </c>
      <c r="J723" s="478">
        <v>4</v>
      </c>
      <c r="K723" s="478">
        <f t="shared" si="44"/>
        <v>28</v>
      </c>
      <c r="L723" s="478" t="s">
        <v>76</v>
      </c>
      <c r="M723" s="478">
        <v>12</v>
      </c>
      <c r="N723" s="487">
        <v>7</v>
      </c>
      <c r="O723" s="473" t="s">
        <v>2398</v>
      </c>
      <c r="P723" s="400">
        <v>13951659</v>
      </c>
      <c r="Q723" s="362">
        <v>12556494</v>
      </c>
      <c r="R723" s="424">
        <v>1395165</v>
      </c>
      <c r="S723" s="370"/>
      <c r="T723" s="376"/>
      <c r="U723" s="376"/>
      <c r="V723" s="376"/>
      <c r="W723" s="370"/>
      <c r="X723" s="376"/>
      <c r="Y723" s="626"/>
      <c r="Z723" s="370"/>
      <c r="AA723" s="370"/>
      <c r="AB723" s="370"/>
      <c r="AC723" s="370"/>
      <c r="AD723" s="370"/>
      <c r="AE723" s="332">
        <v>0</v>
      </c>
      <c r="AF723" s="488"/>
      <c r="AG723" s="332">
        <v>0</v>
      </c>
      <c r="AH723" s="332">
        <v>0</v>
      </c>
      <c r="AI723" s="332">
        <v>0</v>
      </c>
      <c r="AJ723" s="332">
        <v>1395165</v>
      </c>
      <c r="AK723" s="332">
        <v>0</v>
      </c>
      <c r="AL723" s="332">
        <v>0</v>
      </c>
      <c r="AM723" s="332">
        <v>0</v>
      </c>
      <c r="AN723" s="332">
        <v>0</v>
      </c>
      <c r="AO723" s="332">
        <v>0</v>
      </c>
      <c r="AP723" s="332">
        <v>0</v>
      </c>
      <c r="AQ723" s="469">
        <f t="shared" si="45"/>
        <v>1395165</v>
      </c>
      <c r="AR723" s="470">
        <f t="shared" si="46"/>
        <v>1</v>
      </c>
      <c r="AS723" s="468">
        <f t="shared" si="47"/>
        <v>0</v>
      </c>
      <c r="AT723" s="380">
        <v>0</v>
      </c>
      <c r="AU723" s="380">
        <v>0</v>
      </c>
      <c r="AV723" s="378">
        <v>0</v>
      </c>
      <c r="AW723" s="332">
        <v>0</v>
      </c>
      <c r="AX723" s="332">
        <v>0</v>
      </c>
      <c r="AY723" s="364">
        <v>1395165</v>
      </c>
      <c r="AZ723" s="332">
        <v>0</v>
      </c>
      <c r="BA723" s="332">
        <v>0</v>
      </c>
      <c r="BB723" s="332">
        <v>0</v>
      </c>
      <c r="BC723" s="332">
        <v>0</v>
      </c>
      <c r="BD723" s="332">
        <v>0</v>
      </c>
      <c r="BE723" s="332">
        <v>0</v>
      </c>
      <c r="BF723" s="481" t="s">
        <v>2459</v>
      </c>
      <c r="BG723" s="334"/>
    </row>
    <row r="724" spans="2:59" ht="18" customHeight="1" thickBot="1" x14ac:dyDescent="0.35">
      <c r="B724" s="398">
        <v>6911933</v>
      </c>
      <c r="C724" s="357">
        <v>5349</v>
      </c>
      <c r="D724" s="358">
        <v>6202</v>
      </c>
      <c r="E724" s="359">
        <v>45582</v>
      </c>
      <c r="F724" s="360">
        <v>517</v>
      </c>
      <c r="G724" s="354" t="s">
        <v>41</v>
      </c>
      <c r="H724" s="361">
        <v>19050490</v>
      </c>
      <c r="I724" s="360">
        <v>97</v>
      </c>
      <c r="J724" s="478">
        <v>10</v>
      </c>
      <c r="K724" s="478">
        <f t="shared" si="44"/>
        <v>44</v>
      </c>
      <c r="L724" s="478" t="s">
        <v>105</v>
      </c>
      <c r="M724" s="478">
        <v>12</v>
      </c>
      <c r="N724" s="486">
        <v>7</v>
      </c>
      <c r="O724" s="473" t="s">
        <v>2395</v>
      </c>
      <c r="P724" s="400">
        <v>6719906</v>
      </c>
      <c r="Q724" s="362">
        <v>5745856</v>
      </c>
      <c r="R724" s="424">
        <v>974050</v>
      </c>
      <c r="S724" s="370"/>
      <c r="T724" s="376"/>
      <c r="U724" s="376"/>
      <c r="V724" s="376"/>
      <c r="W724" s="370"/>
      <c r="X724" s="376"/>
      <c r="Y724" s="626"/>
      <c r="Z724" s="370"/>
      <c r="AA724" s="370"/>
      <c r="AB724" s="370"/>
      <c r="AC724" s="370"/>
      <c r="AD724" s="370"/>
      <c r="AE724" s="332">
        <v>0</v>
      </c>
      <c r="AF724" s="488"/>
      <c r="AG724" s="332">
        <v>0</v>
      </c>
      <c r="AH724" s="332">
        <v>0</v>
      </c>
      <c r="AI724" s="332">
        <v>0</v>
      </c>
      <c r="AJ724" s="332">
        <v>0</v>
      </c>
      <c r="AK724" s="332">
        <v>0</v>
      </c>
      <c r="AL724" s="332">
        <v>0</v>
      </c>
      <c r="AM724" s="332">
        <v>0</v>
      </c>
      <c r="AN724" s="332">
        <v>0</v>
      </c>
      <c r="AO724" s="332">
        <v>0</v>
      </c>
      <c r="AP724" s="332">
        <v>0</v>
      </c>
      <c r="AQ724" s="469">
        <f t="shared" si="45"/>
        <v>0</v>
      </c>
      <c r="AR724" s="470">
        <f t="shared" si="46"/>
        <v>0</v>
      </c>
      <c r="AS724" s="468">
        <f t="shared" si="47"/>
        <v>974050</v>
      </c>
      <c r="AT724" s="380">
        <v>0</v>
      </c>
      <c r="AU724" s="380">
        <v>0</v>
      </c>
      <c r="AV724" s="378">
        <v>0</v>
      </c>
      <c r="AW724" s="332">
        <v>0</v>
      </c>
      <c r="AX724" s="332">
        <v>0</v>
      </c>
      <c r="AY724" s="364">
        <v>974050</v>
      </c>
      <c r="AZ724" s="332">
        <v>0</v>
      </c>
      <c r="BA724" s="332">
        <v>0</v>
      </c>
      <c r="BB724" s="332">
        <v>0</v>
      </c>
      <c r="BC724" s="332">
        <v>0</v>
      </c>
      <c r="BD724" s="332">
        <v>0</v>
      </c>
      <c r="BE724" s="332">
        <v>0</v>
      </c>
      <c r="BF724" s="481" t="s">
        <v>2459</v>
      </c>
      <c r="BG724" s="334"/>
    </row>
    <row r="725" spans="2:59" ht="18" customHeight="1" thickBot="1" x14ac:dyDescent="0.35">
      <c r="B725" s="398">
        <v>6911933</v>
      </c>
      <c r="C725" s="357">
        <v>5349</v>
      </c>
      <c r="D725" s="358">
        <v>6202</v>
      </c>
      <c r="E725" s="359">
        <v>45582</v>
      </c>
      <c r="F725" s="360">
        <v>517</v>
      </c>
      <c r="G725" s="354" t="s">
        <v>41</v>
      </c>
      <c r="H725" s="361">
        <v>19050490</v>
      </c>
      <c r="I725" s="360">
        <v>97</v>
      </c>
      <c r="J725" s="478">
        <v>10</v>
      </c>
      <c r="K725" s="478">
        <f t="shared" si="44"/>
        <v>44</v>
      </c>
      <c r="L725" s="478" t="s">
        <v>105</v>
      </c>
      <c r="M725" s="478">
        <v>147</v>
      </c>
      <c r="N725" s="486">
        <v>4</v>
      </c>
      <c r="O725" s="473" t="s">
        <v>2395</v>
      </c>
      <c r="P725" s="400">
        <v>172130701</v>
      </c>
      <c r="Q725" s="362">
        <v>147180357</v>
      </c>
      <c r="R725" s="424">
        <v>24950344</v>
      </c>
      <c r="S725" s="370"/>
      <c r="T725" s="376"/>
      <c r="U725" s="376"/>
      <c r="V725" s="376"/>
      <c r="W725" s="370"/>
      <c r="X725" s="376"/>
      <c r="Y725" s="626"/>
      <c r="Z725" s="370"/>
      <c r="AA725" s="370"/>
      <c r="AB725" s="370"/>
      <c r="AC725" s="370"/>
      <c r="AD725" s="370"/>
      <c r="AE725" s="332">
        <v>0</v>
      </c>
      <c r="AF725" s="488"/>
      <c r="AG725" s="332">
        <v>0</v>
      </c>
      <c r="AH725" s="332">
        <v>0</v>
      </c>
      <c r="AI725" s="332">
        <v>0</v>
      </c>
      <c r="AJ725" s="332">
        <v>0</v>
      </c>
      <c r="AK725" s="332">
        <v>0</v>
      </c>
      <c r="AL725" s="332">
        <v>0</v>
      </c>
      <c r="AM725" s="332">
        <v>0</v>
      </c>
      <c r="AN725" s="332">
        <v>0</v>
      </c>
      <c r="AO725" s="332">
        <v>0</v>
      </c>
      <c r="AP725" s="332">
        <v>0</v>
      </c>
      <c r="AQ725" s="469">
        <f t="shared" si="45"/>
        <v>0</v>
      </c>
      <c r="AR725" s="470">
        <f t="shared" si="46"/>
        <v>0</v>
      </c>
      <c r="AS725" s="468">
        <f t="shared" si="47"/>
        <v>24950344</v>
      </c>
      <c r="AT725" s="380">
        <v>0</v>
      </c>
      <c r="AU725" s="380">
        <v>0</v>
      </c>
      <c r="AV725" s="378">
        <v>0</v>
      </c>
      <c r="AW725" s="332">
        <v>0</v>
      </c>
      <c r="AX725" s="332">
        <v>0</v>
      </c>
      <c r="AY725" s="364">
        <v>24950344</v>
      </c>
      <c r="AZ725" s="332">
        <v>0</v>
      </c>
      <c r="BA725" s="332">
        <v>0</v>
      </c>
      <c r="BB725" s="332">
        <v>0</v>
      </c>
      <c r="BC725" s="332">
        <v>0</v>
      </c>
      <c r="BD725" s="332">
        <v>0</v>
      </c>
      <c r="BE725" s="332">
        <v>0</v>
      </c>
      <c r="BF725" s="481" t="s">
        <v>2459</v>
      </c>
      <c r="BG725" s="334"/>
    </row>
    <row r="726" spans="2:59" ht="18" customHeight="1" thickBot="1" x14ac:dyDescent="0.35">
      <c r="B726" s="398">
        <v>6911933</v>
      </c>
      <c r="C726" s="357">
        <v>5349</v>
      </c>
      <c r="D726" s="358">
        <v>6202</v>
      </c>
      <c r="E726" s="359">
        <v>45582</v>
      </c>
      <c r="F726" s="360">
        <v>517</v>
      </c>
      <c r="G726" s="354" t="s">
        <v>41</v>
      </c>
      <c r="H726" s="361">
        <v>19050490</v>
      </c>
      <c r="I726" s="360">
        <v>97</v>
      </c>
      <c r="J726" s="478">
        <v>10</v>
      </c>
      <c r="K726" s="478">
        <f t="shared" si="44"/>
        <v>44</v>
      </c>
      <c r="L726" s="478" t="s">
        <v>105</v>
      </c>
      <c r="M726" s="478">
        <v>498</v>
      </c>
      <c r="N726" s="487">
        <v>4</v>
      </c>
      <c r="O726" s="473" t="s">
        <v>2395</v>
      </c>
      <c r="P726" s="400">
        <v>1524894878</v>
      </c>
      <c r="Q726" s="362">
        <v>1303861365</v>
      </c>
      <c r="R726" s="424">
        <v>221033513</v>
      </c>
      <c r="S726" s="370"/>
      <c r="T726" s="376"/>
      <c r="U726" s="376"/>
      <c r="V726" s="376"/>
      <c r="W726" s="370"/>
      <c r="X726" s="376"/>
      <c r="Y726" s="626"/>
      <c r="Z726" s="370"/>
      <c r="AA726" s="370"/>
      <c r="AB726" s="370"/>
      <c r="AC726" s="370"/>
      <c r="AD726" s="370"/>
      <c r="AE726" s="332">
        <v>0</v>
      </c>
      <c r="AF726" s="488"/>
      <c r="AG726" s="332">
        <v>0</v>
      </c>
      <c r="AH726" s="332">
        <v>0</v>
      </c>
      <c r="AI726" s="332">
        <v>0</v>
      </c>
      <c r="AJ726" s="332">
        <v>0</v>
      </c>
      <c r="AK726" s="332">
        <v>0</v>
      </c>
      <c r="AL726" s="332">
        <v>0</v>
      </c>
      <c r="AM726" s="332">
        <v>0</v>
      </c>
      <c r="AN726" s="332">
        <v>0</v>
      </c>
      <c r="AO726" s="332">
        <v>0</v>
      </c>
      <c r="AP726" s="332">
        <v>0</v>
      </c>
      <c r="AQ726" s="469">
        <f t="shared" si="45"/>
        <v>0</v>
      </c>
      <c r="AR726" s="470">
        <f t="shared" si="46"/>
        <v>0</v>
      </c>
      <c r="AS726" s="468">
        <f t="shared" si="47"/>
        <v>221033513</v>
      </c>
      <c r="AT726" s="380">
        <v>0</v>
      </c>
      <c r="AU726" s="380">
        <v>0</v>
      </c>
      <c r="AV726" s="378">
        <v>0</v>
      </c>
      <c r="AW726" s="332">
        <v>0</v>
      </c>
      <c r="AX726" s="332">
        <v>0</v>
      </c>
      <c r="AY726" s="364">
        <v>221033513</v>
      </c>
      <c r="AZ726" s="332">
        <v>0</v>
      </c>
      <c r="BA726" s="332">
        <v>0</v>
      </c>
      <c r="BB726" s="332">
        <v>0</v>
      </c>
      <c r="BC726" s="332">
        <v>0</v>
      </c>
      <c r="BD726" s="332">
        <v>0</v>
      </c>
      <c r="BE726" s="332">
        <v>0</v>
      </c>
      <c r="BF726" s="481" t="s">
        <v>2459</v>
      </c>
      <c r="BG726" s="334"/>
    </row>
    <row r="727" spans="2:59" ht="18" customHeight="1" thickBot="1" x14ac:dyDescent="0.35">
      <c r="B727" s="398">
        <v>6911933</v>
      </c>
      <c r="C727" s="357">
        <v>5352</v>
      </c>
      <c r="D727" s="358">
        <v>6223</v>
      </c>
      <c r="E727" s="359">
        <v>45582</v>
      </c>
      <c r="F727" s="360">
        <v>517</v>
      </c>
      <c r="G727" s="354" t="s">
        <v>41</v>
      </c>
      <c r="H727" s="361">
        <v>19050490</v>
      </c>
      <c r="I727" s="360">
        <v>158</v>
      </c>
      <c r="J727" s="478">
        <v>10</v>
      </c>
      <c r="K727" s="478">
        <f t="shared" si="44"/>
        <v>9</v>
      </c>
      <c r="L727" s="478" t="s">
        <v>53</v>
      </c>
      <c r="M727" s="478">
        <v>12</v>
      </c>
      <c r="N727" s="487">
        <v>7</v>
      </c>
      <c r="O727" s="473" t="s">
        <v>2395</v>
      </c>
      <c r="P727" s="400">
        <v>54909226</v>
      </c>
      <c r="Q727" s="362">
        <v>46950134</v>
      </c>
      <c r="R727" s="424">
        <v>7959092</v>
      </c>
      <c r="S727" s="370"/>
      <c r="T727" s="376"/>
      <c r="U727" s="376"/>
      <c r="V727" s="376"/>
      <c r="W727" s="370"/>
      <c r="X727" s="376"/>
      <c r="Y727" s="626"/>
      <c r="Z727" s="370"/>
      <c r="AA727" s="370"/>
      <c r="AB727" s="370"/>
      <c r="AC727" s="370"/>
      <c r="AD727" s="370"/>
      <c r="AE727" s="332">
        <v>0</v>
      </c>
      <c r="AF727" s="488"/>
      <c r="AG727" s="332">
        <v>0</v>
      </c>
      <c r="AH727" s="332">
        <v>0</v>
      </c>
      <c r="AI727" s="332">
        <v>0</v>
      </c>
      <c r="AJ727" s="332">
        <v>0</v>
      </c>
      <c r="AK727" s="332">
        <v>0</v>
      </c>
      <c r="AL727" s="332">
        <v>0</v>
      </c>
      <c r="AM727" s="332">
        <v>0</v>
      </c>
      <c r="AN727" s="332">
        <v>0</v>
      </c>
      <c r="AO727" s="332">
        <v>0</v>
      </c>
      <c r="AP727" s="332">
        <v>0</v>
      </c>
      <c r="AQ727" s="469">
        <f t="shared" si="45"/>
        <v>0</v>
      </c>
      <c r="AR727" s="470">
        <f t="shared" si="46"/>
        <v>0</v>
      </c>
      <c r="AS727" s="468">
        <f t="shared" si="47"/>
        <v>7959092</v>
      </c>
      <c r="AT727" s="380">
        <v>0</v>
      </c>
      <c r="AU727" s="380">
        <v>0</v>
      </c>
      <c r="AV727" s="378">
        <v>0</v>
      </c>
      <c r="AW727" s="332">
        <v>0</v>
      </c>
      <c r="AX727" s="332">
        <v>0</v>
      </c>
      <c r="AY727" s="364">
        <v>7959092</v>
      </c>
      <c r="AZ727" s="332">
        <v>0</v>
      </c>
      <c r="BA727" s="332">
        <v>0</v>
      </c>
      <c r="BB727" s="332">
        <v>0</v>
      </c>
      <c r="BC727" s="332">
        <v>0</v>
      </c>
      <c r="BD727" s="332">
        <v>0</v>
      </c>
      <c r="BE727" s="332">
        <v>0</v>
      </c>
      <c r="BF727" s="481" t="s">
        <v>2459</v>
      </c>
      <c r="BG727" s="334"/>
    </row>
    <row r="728" spans="2:59" ht="18" customHeight="1" thickBot="1" x14ac:dyDescent="0.35">
      <c r="B728" s="398">
        <v>6911933</v>
      </c>
      <c r="C728" s="357">
        <v>5353</v>
      </c>
      <c r="D728" s="358">
        <v>6167</v>
      </c>
      <c r="E728" s="359">
        <v>45582</v>
      </c>
      <c r="F728" s="360">
        <v>517</v>
      </c>
      <c r="G728" s="354" t="s">
        <v>41</v>
      </c>
      <c r="H728" s="361">
        <v>19050540</v>
      </c>
      <c r="I728" s="360">
        <v>131</v>
      </c>
      <c r="J728" s="478">
        <v>10</v>
      </c>
      <c r="K728" s="478">
        <f t="shared" si="44"/>
        <v>26</v>
      </c>
      <c r="L728" s="478" t="s">
        <v>74</v>
      </c>
      <c r="M728" s="478">
        <v>12</v>
      </c>
      <c r="N728" s="486">
        <v>7</v>
      </c>
      <c r="O728" s="473" t="s">
        <v>2395</v>
      </c>
      <c r="P728" s="400">
        <v>30471394</v>
      </c>
      <c r="Q728" s="362">
        <v>26054565</v>
      </c>
      <c r="R728" s="424">
        <v>4416829</v>
      </c>
      <c r="S728" s="370"/>
      <c r="T728" s="376"/>
      <c r="U728" s="376"/>
      <c r="V728" s="376"/>
      <c r="W728" s="370"/>
      <c r="X728" s="376"/>
      <c r="Y728" s="626"/>
      <c r="Z728" s="370"/>
      <c r="AA728" s="370"/>
      <c r="AB728" s="370"/>
      <c r="AC728" s="370"/>
      <c r="AD728" s="370"/>
      <c r="AE728" s="332">
        <v>0</v>
      </c>
      <c r="AF728" s="488"/>
      <c r="AG728" s="332">
        <v>0</v>
      </c>
      <c r="AH728" s="332">
        <v>0</v>
      </c>
      <c r="AI728" s="332">
        <v>0</v>
      </c>
      <c r="AJ728" s="332">
        <v>0</v>
      </c>
      <c r="AK728" s="332">
        <v>0</v>
      </c>
      <c r="AL728" s="332">
        <v>0</v>
      </c>
      <c r="AM728" s="332">
        <v>0</v>
      </c>
      <c r="AN728" s="332">
        <v>0</v>
      </c>
      <c r="AO728" s="332">
        <v>0</v>
      </c>
      <c r="AP728" s="332">
        <v>0</v>
      </c>
      <c r="AQ728" s="469">
        <f t="shared" si="45"/>
        <v>0</v>
      </c>
      <c r="AR728" s="470">
        <f t="shared" si="46"/>
        <v>0</v>
      </c>
      <c r="AS728" s="468">
        <f t="shared" si="47"/>
        <v>4416829</v>
      </c>
      <c r="AT728" s="380">
        <v>0</v>
      </c>
      <c r="AU728" s="380">
        <v>0</v>
      </c>
      <c r="AV728" s="378">
        <v>0</v>
      </c>
      <c r="AW728" s="332">
        <v>0</v>
      </c>
      <c r="AX728" s="332">
        <v>0</v>
      </c>
      <c r="AY728" s="364">
        <v>4416829</v>
      </c>
      <c r="AZ728" s="332">
        <v>0</v>
      </c>
      <c r="BA728" s="332">
        <v>0</v>
      </c>
      <c r="BB728" s="332">
        <v>0</v>
      </c>
      <c r="BC728" s="332">
        <v>0</v>
      </c>
      <c r="BD728" s="332">
        <v>0</v>
      </c>
      <c r="BE728" s="332">
        <v>0</v>
      </c>
      <c r="BF728" s="481" t="s">
        <v>2459</v>
      </c>
      <c r="BG728" s="334"/>
    </row>
    <row r="729" spans="2:59" ht="18" customHeight="1" thickBot="1" x14ac:dyDescent="0.35">
      <c r="B729" s="398">
        <v>6911933</v>
      </c>
      <c r="C729" s="357">
        <v>5354</v>
      </c>
      <c r="D729" s="358">
        <v>6295</v>
      </c>
      <c r="E729" s="359">
        <v>45582</v>
      </c>
      <c r="F729" s="360">
        <v>517</v>
      </c>
      <c r="G729" s="354" t="s">
        <v>41</v>
      </c>
      <c r="H729" s="361">
        <v>19050540</v>
      </c>
      <c r="I729" s="360">
        <v>111</v>
      </c>
      <c r="J729" s="478">
        <v>10</v>
      </c>
      <c r="K729" s="478">
        <f t="shared" si="44"/>
        <v>36</v>
      </c>
      <c r="L729" s="478" t="s">
        <v>89</v>
      </c>
      <c r="M729" s="478">
        <v>12</v>
      </c>
      <c r="N729" s="487">
        <v>7</v>
      </c>
      <c r="O729" s="473" t="s">
        <v>2395</v>
      </c>
      <c r="P729" s="400">
        <v>14217588</v>
      </c>
      <c r="Q729" s="362">
        <v>12156749</v>
      </c>
      <c r="R729" s="424">
        <v>2060839</v>
      </c>
      <c r="S729" s="370"/>
      <c r="T729" s="376"/>
      <c r="U729" s="376"/>
      <c r="V729" s="376"/>
      <c r="W729" s="370"/>
      <c r="X729" s="376"/>
      <c r="Y729" s="626"/>
      <c r="Z729" s="370"/>
      <c r="AA729" s="370"/>
      <c r="AB729" s="370"/>
      <c r="AC729" s="370"/>
      <c r="AD729" s="370"/>
      <c r="AE729" s="332">
        <v>0</v>
      </c>
      <c r="AF729" s="488"/>
      <c r="AG729" s="332">
        <v>0</v>
      </c>
      <c r="AH729" s="332">
        <v>0</v>
      </c>
      <c r="AI729" s="332">
        <v>0</v>
      </c>
      <c r="AJ729" s="332">
        <v>0</v>
      </c>
      <c r="AK729" s="332">
        <v>0</v>
      </c>
      <c r="AL729" s="332">
        <v>0</v>
      </c>
      <c r="AM729" s="332">
        <v>0</v>
      </c>
      <c r="AN729" s="332">
        <v>0</v>
      </c>
      <c r="AO729" s="332">
        <v>0</v>
      </c>
      <c r="AP729" s="332">
        <v>0</v>
      </c>
      <c r="AQ729" s="469">
        <f t="shared" si="45"/>
        <v>0</v>
      </c>
      <c r="AR729" s="470">
        <f t="shared" si="46"/>
        <v>0</v>
      </c>
      <c r="AS729" s="468">
        <f t="shared" si="47"/>
        <v>2060839</v>
      </c>
      <c r="AT729" s="380">
        <v>0</v>
      </c>
      <c r="AU729" s="380">
        <v>0</v>
      </c>
      <c r="AV729" s="378">
        <v>0</v>
      </c>
      <c r="AW729" s="332">
        <v>0</v>
      </c>
      <c r="AX729" s="332">
        <v>0</v>
      </c>
      <c r="AY729" s="364">
        <v>2060839</v>
      </c>
      <c r="AZ729" s="332">
        <v>0</v>
      </c>
      <c r="BA729" s="332">
        <v>0</v>
      </c>
      <c r="BB729" s="332">
        <v>0</v>
      </c>
      <c r="BC729" s="332">
        <v>0</v>
      </c>
      <c r="BD729" s="332">
        <v>0</v>
      </c>
      <c r="BE729" s="332">
        <v>0</v>
      </c>
      <c r="BF729" s="481" t="s">
        <v>2459</v>
      </c>
      <c r="BG729" s="334"/>
    </row>
    <row r="730" spans="2:59" ht="18" customHeight="1" thickBot="1" x14ac:dyDescent="0.35">
      <c r="B730" s="398">
        <v>6911933</v>
      </c>
      <c r="C730" s="357">
        <v>5355</v>
      </c>
      <c r="D730" s="358">
        <v>6304</v>
      </c>
      <c r="E730" s="359">
        <v>45582</v>
      </c>
      <c r="F730" s="360">
        <v>517</v>
      </c>
      <c r="G730" s="354" t="s">
        <v>41</v>
      </c>
      <c r="H730" s="361">
        <v>19050540</v>
      </c>
      <c r="I730" s="360">
        <v>107</v>
      </c>
      <c r="J730" s="478">
        <v>10</v>
      </c>
      <c r="K730" s="478">
        <f t="shared" si="44"/>
        <v>31</v>
      </c>
      <c r="L730" s="478" t="s">
        <v>79</v>
      </c>
      <c r="M730" s="478">
        <v>12</v>
      </c>
      <c r="N730" s="487">
        <v>7</v>
      </c>
      <c r="O730" s="473" t="s">
        <v>2395</v>
      </c>
      <c r="P730" s="400">
        <v>29306631</v>
      </c>
      <c r="Q730" s="362">
        <v>25058635</v>
      </c>
      <c r="R730" s="424">
        <v>4247996</v>
      </c>
      <c r="S730" s="370"/>
      <c r="T730" s="376"/>
      <c r="U730" s="376"/>
      <c r="V730" s="376"/>
      <c r="W730" s="370"/>
      <c r="X730" s="376"/>
      <c r="Y730" s="626"/>
      <c r="Z730" s="370"/>
      <c r="AA730" s="370"/>
      <c r="AB730" s="370"/>
      <c r="AC730" s="370"/>
      <c r="AD730" s="370"/>
      <c r="AE730" s="332">
        <v>0</v>
      </c>
      <c r="AF730" s="488"/>
      <c r="AG730" s="332">
        <v>0</v>
      </c>
      <c r="AH730" s="332">
        <v>0</v>
      </c>
      <c r="AI730" s="332">
        <v>0</v>
      </c>
      <c r="AJ730" s="332">
        <v>0</v>
      </c>
      <c r="AK730" s="332">
        <v>0</v>
      </c>
      <c r="AL730" s="332">
        <v>0</v>
      </c>
      <c r="AM730" s="332">
        <v>0</v>
      </c>
      <c r="AN730" s="332">
        <v>0</v>
      </c>
      <c r="AO730" s="332">
        <v>0</v>
      </c>
      <c r="AP730" s="332">
        <v>0</v>
      </c>
      <c r="AQ730" s="469">
        <f t="shared" si="45"/>
        <v>0</v>
      </c>
      <c r="AR730" s="470">
        <f t="shared" si="46"/>
        <v>0</v>
      </c>
      <c r="AS730" s="468">
        <f t="shared" si="47"/>
        <v>4247996</v>
      </c>
      <c r="AT730" s="380">
        <v>0</v>
      </c>
      <c r="AU730" s="380">
        <v>0</v>
      </c>
      <c r="AV730" s="378">
        <v>0</v>
      </c>
      <c r="AW730" s="332">
        <v>0</v>
      </c>
      <c r="AX730" s="332">
        <v>0</v>
      </c>
      <c r="AY730" s="364">
        <v>4247996</v>
      </c>
      <c r="AZ730" s="332">
        <v>0</v>
      </c>
      <c r="BA730" s="332">
        <v>0</v>
      </c>
      <c r="BB730" s="332">
        <v>0</v>
      </c>
      <c r="BC730" s="332">
        <v>0</v>
      </c>
      <c r="BD730" s="332">
        <v>0</v>
      </c>
      <c r="BE730" s="332">
        <v>0</v>
      </c>
      <c r="BF730" s="481" t="s">
        <v>2459</v>
      </c>
      <c r="BG730" s="334"/>
    </row>
    <row r="731" spans="2:59" ht="18" customHeight="1" thickBot="1" x14ac:dyDescent="0.35">
      <c r="B731" s="398">
        <v>6911933</v>
      </c>
      <c r="C731" s="357">
        <v>5356</v>
      </c>
      <c r="D731" s="358">
        <v>6293</v>
      </c>
      <c r="E731" s="359">
        <v>45582</v>
      </c>
      <c r="F731" s="360">
        <v>517</v>
      </c>
      <c r="G731" s="354" t="s">
        <v>41</v>
      </c>
      <c r="H731" s="361">
        <v>19050540</v>
      </c>
      <c r="I731" s="360">
        <v>110</v>
      </c>
      <c r="J731" s="478">
        <v>10</v>
      </c>
      <c r="K731" s="478">
        <f t="shared" si="44"/>
        <v>36</v>
      </c>
      <c r="L731" s="478" t="s">
        <v>88</v>
      </c>
      <c r="M731" s="478">
        <v>12</v>
      </c>
      <c r="N731" s="486">
        <v>7</v>
      </c>
      <c r="O731" s="473" t="s">
        <v>2395</v>
      </c>
      <c r="P731" s="400">
        <v>16968039</v>
      </c>
      <c r="Q731" s="362">
        <v>14508523</v>
      </c>
      <c r="R731" s="424">
        <v>2459516</v>
      </c>
      <c r="S731" s="370"/>
      <c r="T731" s="376"/>
      <c r="U731" s="376"/>
      <c r="V731" s="376"/>
      <c r="W731" s="370"/>
      <c r="X731" s="376"/>
      <c r="Y731" s="626"/>
      <c r="Z731" s="370"/>
      <c r="AA731" s="370"/>
      <c r="AB731" s="370"/>
      <c r="AC731" s="370"/>
      <c r="AD731" s="370"/>
      <c r="AE731" s="332">
        <v>0</v>
      </c>
      <c r="AF731" s="488"/>
      <c r="AG731" s="332">
        <v>0</v>
      </c>
      <c r="AH731" s="332">
        <v>0</v>
      </c>
      <c r="AI731" s="332">
        <v>0</v>
      </c>
      <c r="AJ731" s="332">
        <v>0</v>
      </c>
      <c r="AK731" s="332">
        <v>0</v>
      </c>
      <c r="AL731" s="332">
        <v>0</v>
      </c>
      <c r="AM731" s="332">
        <v>0</v>
      </c>
      <c r="AN731" s="332">
        <v>0</v>
      </c>
      <c r="AO731" s="332">
        <v>0</v>
      </c>
      <c r="AP731" s="332">
        <v>0</v>
      </c>
      <c r="AQ731" s="469">
        <f t="shared" si="45"/>
        <v>0</v>
      </c>
      <c r="AR731" s="470">
        <f t="shared" si="46"/>
        <v>0</v>
      </c>
      <c r="AS731" s="468">
        <f t="shared" si="47"/>
        <v>2459516</v>
      </c>
      <c r="AT731" s="380">
        <v>0</v>
      </c>
      <c r="AU731" s="380">
        <v>0</v>
      </c>
      <c r="AV731" s="378">
        <v>0</v>
      </c>
      <c r="AW731" s="332">
        <v>0</v>
      </c>
      <c r="AX731" s="332">
        <v>0</v>
      </c>
      <c r="AY731" s="364">
        <v>2459516</v>
      </c>
      <c r="AZ731" s="332">
        <v>0</v>
      </c>
      <c r="BA731" s="332">
        <v>0</v>
      </c>
      <c r="BB731" s="332">
        <v>0</v>
      </c>
      <c r="BC731" s="332">
        <v>0</v>
      </c>
      <c r="BD731" s="332">
        <v>0</v>
      </c>
      <c r="BE731" s="332">
        <v>0</v>
      </c>
      <c r="BF731" s="481" t="s">
        <v>2459</v>
      </c>
      <c r="BG731" s="334"/>
    </row>
    <row r="732" spans="2:59" ht="18" customHeight="1" thickBot="1" x14ac:dyDescent="0.35">
      <c r="B732" s="398">
        <v>6911933</v>
      </c>
      <c r="C732" s="357">
        <v>5357</v>
      </c>
      <c r="D732" s="358">
        <v>6200</v>
      </c>
      <c r="E732" s="359">
        <v>45582</v>
      </c>
      <c r="F732" s="360">
        <v>517</v>
      </c>
      <c r="G732" s="354" t="s">
        <v>41</v>
      </c>
      <c r="H732" s="361">
        <v>19050540</v>
      </c>
      <c r="I732" s="360">
        <v>97</v>
      </c>
      <c r="J732" s="478">
        <v>10</v>
      </c>
      <c r="K732" s="478">
        <f t="shared" si="44"/>
        <v>42</v>
      </c>
      <c r="L732" s="478" t="s">
        <v>101</v>
      </c>
      <c r="M732" s="478">
        <v>12</v>
      </c>
      <c r="N732" s="487">
        <v>7</v>
      </c>
      <c r="O732" s="473" t="s">
        <v>2395</v>
      </c>
      <c r="P732" s="400">
        <v>1527906844</v>
      </c>
      <c r="Q732" s="362">
        <v>1307232981</v>
      </c>
      <c r="R732" s="424">
        <v>220673863</v>
      </c>
      <c r="S732" s="370"/>
      <c r="T732" s="376"/>
      <c r="U732" s="376"/>
      <c r="V732" s="376"/>
      <c r="W732" s="370"/>
      <c r="X732" s="376"/>
      <c r="Y732" s="626"/>
      <c r="Z732" s="370"/>
      <c r="AA732" s="370"/>
      <c r="AB732" s="370"/>
      <c r="AC732" s="370"/>
      <c r="AD732" s="370"/>
      <c r="AE732" s="332">
        <v>0</v>
      </c>
      <c r="AF732" s="488"/>
      <c r="AG732" s="332">
        <v>0</v>
      </c>
      <c r="AH732" s="332">
        <v>0</v>
      </c>
      <c r="AI732" s="332">
        <v>0</v>
      </c>
      <c r="AJ732" s="332">
        <v>0</v>
      </c>
      <c r="AK732" s="332">
        <v>0</v>
      </c>
      <c r="AL732" s="332">
        <v>0</v>
      </c>
      <c r="AM732" s="332">
        <v>0</v>
      </c>
      <c r="AN732" s="332">
        <v>0</v>
      </c>
      <c r="AO732" s="332">
        <v>0</v>
      </c>
      <c r="AP732" s="332">
        <v>0</v>
      </c>
      <c r="AQ732" s="469">
        <f t="shared" si="45"/>
        <v>0</v>
      </c>
      <c r="AR732" s="470">
        <f t="shared" si="46"/>
        <v>0</v>
      </c>
      <c r="AS732" s="468">
        <f t="shared" si="47"/>
        <v>220673863</v>
      </c>
      <c r="AT732" s="380">
        <v>0</v>
      </c>
      <c r="AU732" s="380">
        <v>0</v>
      </c>
      <c r="AV732" s="378">
        <v>0</v>
      </c>
      <c r="AW732" s="332">
        <v>0</v>
      </c>
      <c r="AX732" s="332">
        <v>0</v>
      </c>
      <c r="AY732" s="364">
        <v>220673863</v>
      </c>
      <c r="AZ732" s="332">
        <v>0</v>
      </c>
      <c r="BA732" s="332">
        <v>0</v>
      </c>
      <c r="BB732" s="332">
        <v>0</v>
      </c>
      <c r="BC732" s="332">
        <v>0</v>
      </c>
      <c r="BD732" s="332">
        <v>0</v>
      </c>
      <c r="BE732" s="332">
        <v>0</v>
      </c>
      <c r="BF732" s="481" t="s">
        <v>2459</v>
      </c>
      <c r="BG732" s="334"/>
    </row>
    <row r="733" spans="2:59" ht="18" customHeight="1" thickBot="1" x14ac:dyDescent="0.35">
      <c r="B733" s="398">
        <v>6911933</v>
      </c>
      <c r="C733" s="357">
        <v>5358</v>
      </c>
      <c r="D733" s="358">
        <v>6201</v>
      </c>
      <c r="E733" s="359">
        <v>45582</v>
      </c>
      <c r="F733" s="360">
        <v>517</v>
      </c>
      <c r="G733" s="354" t="s">
        <v>41</v>
      </c>
      <c r="H733" s="361">
        <v>19050540</v>
      </c>
      <c r="I733" s="360">
        <v>146</v>
      </c>
      <c r="J733" s="478">
        <v>10</v>
      </c>
      <c r="K733" s="478">
        <f t="shared" si="44"/>
        <v>43</v>
      </c>
      <c r="L733" s="478" t="s">
        <v>103</v>
      </c>
      <c r="M733" s="478">
        <v>12</v>
      </c>
      <c r="N733" s="487">
        <v>7</v>
      </c>
      <c r="O733" s="473" t="s">
        <v>2395</v>
      </c>
      <c r="P733" s="400">
        <v>79843992</v>
      </c>
      <c r="Q733" s="362">
        <v>68270605</v>
      </c>
      <c r="R733" s="424">
        <v>11573387</v>
      </c>
      <c r="S733" s="370"/>
      <c r="T733" s="376"/>
      <c r="U733" s="376"/>
      <c r="V733" s="376"/>
      <c r="W733" s="370"/>
      <c r="X733" s="376"/>
      <c r="Y733" s="626"/>
      <c r="Z733" s="370"/>
      <c r="AA733" s="370"/>
      <c r="AB733" s="370"/>
      <c r="AC733" s="370"/>
      <c r="AD733" s="370"/>
      <c r="AE733" s="332">
        <v>0</v>
      </c>
      <c r="AF733" s="488"/>
      <c r="AG733" s="332">
        <v>0</v>
      </c>
      <c r="AH733" s="332">
        <v>0</v>
      </c>
      <c r="AI733" s="332">
        <v>0</v>
      </c>
      <c r="AJ733" s="332">
        <v>0</v>
      </c>
      <c r="AK733" s="332">
        <v>0</v>
      </c>
      <c r="AL733" s="332">
        <v>0</v>
      </c>
      <c r="AM733" s="332">
        <v>0</v>
      </c>
      <c r="AN733" s="332">
        <v>0</v>
      </c>
      <c r="AO733" s="332">
        <v>0</v>
      </c>
      <c r="AP733" s="332">
        <v>0</v>
      </c>
      <c r="AQ733" s="469">
        <f t="shared" si="45"/>
        <v>0</v>
      </c>
      <c r="AR733" s="470">
        <f t="shared" si="46"/>
        <v>0</v>
      </c>
      <c r="AS733" s="468">
        <f t="shared" si="47"/>
        <v>11573387</v>
      </c>
      <c r="AT733" s="380">
        <v>0</v>
      </c>
      <c r="AU733" s="380">
        <v>0</v>
      </c>
      <c r="AV733" s="378">
        <v>0</v>
      </c>
      <c r="AW733" s="332">
        <v>0</v>
      </c>
      <c r="AX733" s="332">
        <v>0</v>
      </c>
      <c r="AY733" s="364">
        <v>11573387</v>
      </c>
      <c r="AZ733" s="332">
        <v>0</v>
      </c>
      <c r="BA733" s="332">
        <v>0</v>
      </c>
      <c r="BB733" s="332">
        <v>0</v>
      </c>
      <c r="BC733" s="332">
        <v>0</v>
      </c>
      <c r="BD733" s="332">
        <v>0</v>
      </c>
      <c r="BE733" s="332">
        <v>0</v>
      </c>
      <c r="BF733" s="481" t="s">
        <v>2459</v>
      </c>
      <c r="BG733" s="334"/>
    </row>
    <row r="734" spans="2:59" ht="18" customHeight="1" thickBot="1" x14ac:dyDescent="0.35">
      <c r="B734" s="398">
        <v>6911933</v>
      </c>
      <c r="C734" s="357">
        <v>5359</v>
      </c>
      <c r="D734" s="358">
        <v>6199</v>
      </c>
      <c r="E734" s="359">
        <v>45582</v>
      </c>
      <c r="F734" s="360">
        <v>517</v>
      </c>
      <c r="G734" s="354" t="s">
        <v>41</v>
      </c>
      <c r="H734" s="361">
        <v>19050540</v>
      </c>
      <c r="I734" s="360">
        <v>211</v>
      </c>
      <c r="J734" s="478">
        <v>10</v>
      </c>
      <c r="K734" s="478">
        <f t="shared" si="44"/>
        <v>41</v>
      </c>
      <c r="L734" s="478" t="s">
        <v>99</v>
      </c>
      <c r="M734" s="478">
        <v>12</v>
      </c>
      <c r="N734" s="486">
        <v>7</v>
      </c>
      <c r="O734" s="473" t="s">
        <v>2395</v>
      </c>
      <c r="P734" s="400">
        <v>124864112</v>
      </c>
      <c r="Q734" s="362">
        <v>106765059</v>
      </c>
      <c r="R734" s="424">
        <v>18099053</v>
      </c>
      <c r="S734" s="370"/>
      <c r="T734" s="376"/>
      <c r="U734" s="376"/>
      <c r="V734" s="376"/>
      <c r="W734" s="370"/>
      <c r="X734" s="376"/>
      <c r="Y734" s="626"/>
      <c r="Z734" s="370"/>
      <c r="AA734" s="370"/>
      <c r="AB734" s="370"/>
      <c r="AC734" s="370"/>
      <c r="AD734" s="370"/>
      <c r="AE734" s="332">
        <v>0</v>
      </c>
      <c r="AF734" s="488"/>
      <c r="AG734" s="332">
        <v>0</v>
      </c>
      <c r="AH734" s="332">
        <v>0</v>
      </c>
      <c r="AI734" s="332">
        <v>0</v>
      </c>
      <c r="AJ734" s="332">
        <v>0</v>
      </c>
      <c r="AK734" s="332">
        <v>0</v>
      </c>
      <c r="AL734" s="332">
        <v>0</v>
      </c>
      <c r="AM734" s="332">
        <v>0</v>
      </c>
      <c r="AN734" s="332">
        <v>0</v>
      </c>
      <c r="AO734" s="332">
        <v>0</v>
      </c>
      <c r="AP734" s="332">
        <v>0</v>
      </c>
      <c r="AQ734" s="469">
        <f t="shared" si="45"/>
        <v>0</v>
      </c>
      <c r="AR734" s="470">
        <f t="shared" si="46"/>
        <v>0</v>
      </c>
      <c r="AS734" s="468">
        <f t="shared" si="47"/>
        <v>18099053</v>
      </c>
      <c r="AT734" s="380">
        <v>0</v>
      </c>
      <c r="AU734" s="380">
        <v>0</v>
      </c>
      <c r="AV734" s="378">
        <v>0</v>
      </c>
      <c r="AW734" s="332">
        <v>0</v>
      </c>
      <c r="AX734" s="332">
        <v>0</v>
      </c>
      <c r="AY734" s="364">
        <v>18099053</v>
      </c>
      <c r="AZ734" s="332">
        <v>0</v>
      </c>
      <c r="BA734" s="332">
        <v>0</v>
      </c>
      <c r="BB734" s="332">
        <v>0</v>
      </c>
      <c r="BC734" s="332">
        <v>0</v>
      </c>
      <c r="BD734" s="332">
        <v>0</v>
      </c>
      <c r="BE734" s="332">
        <v>0</v>
      </c>
      <c r="BF734" s="481" t="s">
        <v>2459</v>
      </c>
      <c r="BG734" s="334"/>
    </row>
    <row r="735" spans="2:59" ht="18" customHeight="1" thickBot="1" x14ac:dyDescent="0.35">
      <c r="B735" s="398">
        <v>6911933</v>
      </c>
      <c r="C735" s="357">
        <v>5359</v>
      </c>
      <c r="D735" s="358">
        <v>6199</v>
      </c>
      <c r="E735" s="359">
        <v>45582</v>
      </c>
      <c r="F735" s="360">
        <v>517</v>
      </c>
      <c r="G735" s="354" t="s">
        <v>41</v>
      </c>
      <c r="H735" s="361">
        <v>19050540</v>
      </c>
      <c r="I735" s="360">
        <v>211</v>
      </c>
      <c r="J735" s="478">
        <v>10</v>
      </c>
      <c r="K735" s="478">
        <f t="shared" si="44"/>
        <v>41</v>
      </c>
      <c r="L735" s="478" t="s">
        <v>100</v>
      </c>
      <c r="M735" s="478">
        <v>12</v>
      </c>
      <c r="N735" s="487">
        <v>7</v>
      </c>
      <c r="O735" s="473" t="s">
        <v>2395</v>
      </c>
      <c r="P735" s="400">
        <v>90352416</v>
      </c>
      <c r="Q735" s="362">
        <v>77255834</v>
      </c>
      <c r="R735" s="424">
        <v>13096582</v>
      </c>
      <c r="S735" s="370"/>
      <c r="T735" s="376"/>
      <c r="U735" s="376"/>
      <c r="V735" s="376"/>
      <c r="W735" s="370"/>
      <c r="X735" s="376"/>
      <c r="Y735" s="626"/>
      <c r="Z735" s="370"/>
      <c r="AA735" s="370"/>
      <c r="AB735" s="370"/>
      <c r="AC735" s="370"/>
      <c r="AD735" s="370"/>
      <c r="AE735" s="332">
        <v>0</v>
      </c>
      <c r="AF735" s="488"/>
      <c r="AG735" s="332">
        <v>0</v>
      </c>
      <c r="AH735" s="332">
        <v>0</v>
      </c>
      <c r="AI735" s="332">
        <v>0</v>
      </c>
      <c r="AJ735" s="332">
        <v>0</v>
      </c>
      <c r="AK735" s="332">
        <v>0</v>
      </c>
      <c r="AL735" s="332">
        <v>0</v>
      </c>
      <c r="AM735" s="332">
        <v>0</v>
      </c>
      <c r="AN735" s="332">
        <v>0</v>
      </c>
      <c r="AO735" s="332">
        <v>0</v>
      </c>
      <c r="AP735" s="332">
        <v>0</v>
      </c>
      <c r="AQ735" s="469">
        <f t="shared" si="45"/>
        <v>0</v>
      </c>
      <c r="AR735" s="470">
        <f t="shared" si="46"/>
        <v>0</v>
      </c>
      <c r="AS735" s="468">
        <f t="shared" si="47"/>
        <v>13096582</v>
      </c>
      <c r="AT735" s="380">
        <v>0</v>
      </c>
      <c r="AU735" s="380">
        <v>0</v>
      </c>
      <c r="AV735" s="378">
        <v>0</v>
      </c>
      <c r="AW735" s="332">
        <v>0</v>
      </c>
      <c r="AX735" s="332">
        <v>0</v>
      </c>
      <c r="AY735" s="364">
        <v>13096582</v>
      </c>
      <c r="AZ735" s="332">
        <v>0</v>
      </c>
      <c r="BA735" s="332">
        <v>0</v>
      </c>
      <c r="BB735" s="332">
        <v>0</v>
      </c>
      <c r="BC735" s="332">
        <v>0</v>
      </c>
      <c r="BD735" s="332">
        <v>0</v>
      </c>
      <c r="BE735" s="332">
        <v>0</v>
      </c>
      <c r="BF735" s="481" t="s">
        <v>2459</v>
      </c>
      <c r="BG735" s="334"/>
    </row>
    <row r="736" spans="2:59" ht="18" customHeight="1" thickBot="1" x14ac:dyDescent="0.35">
      <c r="B736" s="398">
        <v>6911933</v>
      </c>
      <c r="C736" s="357">
        <v>5360</v>
      </c>
      <c r="D736" s="358">
        <v>6198</v>
      </c>
      <c r="E736" s="359">
        <v>45582</v>
      </c>
      <c r="F736" s="360">
        <v>517</v>
      </c>
      <c r="G736" s="354" t="s">
        <v>41</v>
      </c>
      <c r="H736" s="361">
        <v>19050540</v>
      </c>
      <c r="I736" s="360">
        <v>148</v>
      </c>
      <c r="J736" s="478">
        <v>10</v>
      </c>
      <c r="K736" s="478">
        <f t="shared" si="44"/>
        <v>40</v>
      </c>
      <c r="L736" s="478" t="s">
        <v>96</v>
      </c>
      <c r="M736" s="478">
        <v>12</v>
      </c>
      <c r="N736" s="487">
        <v>7</v>
      </c>
      <c r="O736" s="473" t="s">
        <v>2395</v>
      </c>
      <c r="P736" s="400">
        <v>33085796</v>
      </c>
      <c r="Q736" s="362">
        <v>28290010</v>
      </c>
      <c r="R736" s="424">
        <v>4795786</v>
      </c>
      <c r="S736" s="370"/>
      <c r="T736" s="376"/>
      <c r="U736" s="376"/>
      <c r="V736" s="376"/>
      <c r="W736" s="370"/>
      <c r="X736" s="376"/>
      <c r="Y736" s="626"/>
      <c r="Z736" s="370"/>
      <c r="AA736" s="370"/>
      <c r="AB736" s="370"/>
      <c r="AC736" s="370"/>
      <c r="AD736" s="370"/>
      <c r="AE736" s="332">
        <v>0</v>
      </c>
      <c r="AF736" s="488"/>
      <c r="AG736" s="332">
        <v>0</v>
      </c>
      <c r="AH736" s="332">
        <v>0</v>
      </c>
      <c r="AI736" s="332">
        <v>0</v>
      </c>
      <c r="AJ736" s="332">
        <v>0</v>
      </c>
      <c r="AK736" s="332">
        <v>0</v>
      </c>
      <c r="AL736" s="332">
        <v>0</v>
      </c>
      <c r="AM736" s="332">
        <v>0</v>
      </c>
      <c r="AN736" s="332">
        <v>0</v>
      </c>
      <c r="AO736" s="332">
        <v>0</v>
      </c>
      <c r="AP736" s="332">
        <v>0</v>
      </c>
      <c r="AQ736" s="469">
        <f t="shared" si="45"/>
        <v>0</v>
      </c>
      <c r="AR736" s="470">
        <f t="shared" si="46"/>
        <v>0</v>
      </c>
      <c r="AS736" s="468">
        <f t="shared" si="47"/>
        <v>4795786</v>
      </c>
      <c r="AT736" s="380">
        <v>0</v>
      </c>
      <c r="AU736" s="380">
        <v>0</v>
      </c>
      <c r="AV736" s="378">
        <v>0</v>
      </c>
      <c r="AW736" s="332">
        <v>0</v>
      </c>
      <c r="AX736" s="332">
        <v>0</v>
      </c>
      <c r="AY736" s="364">
        <v>4795786</v>
      </c>
      <c r="AZ736" s="332">
        <v>0</v>
      </c>
      <c r="BA736" s="332">
        <v>0</v>
      </c>
      <c r="BB736" s="332">
        <v>0</v>
      </c>
      <c r="BC736" s="332">
        <v>0</v>
      </c>
      <c r="BD736" s="332">
        <v>0</v>
      </c>
      <c r="BE736" s="332">
        <v>0</v>
      </c>
      <c r="BF736" s="481" t="s">
        <v>2459</v>
      </c>
      <c r="BG736" s="334"/>
    </row>
    <row r="737" spans="2:59" ht="18" customHeight="1" thickBot="1" x14ac:dyDescent="0.35">
      <c r="B737" s="398">
        <v>6911933</v>
      </c>
      <c r="C737" s="357">
        <v>5361</v>
      </c>
      <c r="D737" s="358">
        <v>6195</v>
      </c>
      <c r="E737" s="359">
        <v>45582</v>
      </c>
      <c r="F737" s="360">
        <v>517</v>
      </c>
      <c r="G737" s="354" t="s">
        <v>41</v>
      </c>
      <c r="H737" s="361">
        <v>19050540</v>
      </c>
      <c r="I737" s="360">
        <v>143</v>
      </c>
      <c r="J737" s="478">
        <v>10</v>
      </c>
      <c r="K737" s="478">
        <f t="shared" si="44"/>
        <v>40</v>
      </c>
      <c r="L737" s="478" t="s">
        <v>97</v>
      </c>
      <c r="M737" s="478">
        <v>12</v>
      </c>
      <c r="N737" s="487">
        <v>7</v>
      </c>
      <c r="O737" s="473" t="s">
        <v>2395</v>
      </c>
      <c r="P737" s="400">
        <v>234955141</v>
      </c>
      <c r="Q737" s="362">
        <v>200898394</v>
      </c>
      <c r="R737" s="424">
        <v>34056747</v>
      </c>
      <c r="S737" s="370"/>
      <c r="T737" s="376"/>
      <c r="U737" s="376"/>
      <c r="V737" s="376"/>
      <c r="W737" s="370"/>
      <c r="X737" s="376"/>
      <c r="Y737" s="626"/>
      <c r="Z737" s="370"/>
      <c r="AA737" s="370"/>
      <c r="AB737" s="370"/>
      <c r="AC737" s="370"/>
      <c r="AD737" s="370"/>
      <c r="AE737" s="332">
        <v>0</v>
      </c>
      <c r="AF737" s="488"/>
      <c r="AG737" s="332">
        <v>0</v>
      </c>
      <c r="AH737" s="332">
        <v>0</v>
      </c>
      <c r="AI737" s="332">
        <v>0</v>
      </c>
      <c r="AJ737" s="332">
        <v>0</v>
      </c>
      <c r="AK737" s="332">
        <v>0</v>
      </c>
      <c r="AL737" s="332">
        <v>0</v>
      </c>
      <c r="AM737" s="332">
        <v>0</v>
      </c>
      <c r="AN737" s="332">
        <v>0</v>
      </c>
      <c r="AO737" s="332">
        <v>0</v>
      </c>
      <c r="AP737" s="332">
        <v>0</v>
      </c>
      <c r="AQ737" s="469">
        <f t="shared" si="45"/>
        <v>0</v>
      </c>
      <c r="AR737" s="470">
        <f t="shared" si="46"/>
        <v>0</v>
      </c>
      <c r="AS737" s="468">
        <f t="shared" si="47"/>
        <v>34056747</v>
      </c>
      <c r="AT737" s="380">
        <v>0</v>
      </c>
      <c r="AU737" s="380">
        <v>0</v>
      </c>
      <c r="AV737" s="378">
        <v>0</v>
      </c>
      <c r="AW737" s="332">
        <v>0</v>
      </c>
      <c r="AX737" s="332">
        <v>0</v>
      </c>
      <c r="AY737" s="364">
        <v>34056747</v>
      </c>
      <c r="AZ737" s="332">
        <v>0</v>
      </c>
      <c r="BA737" s="332">
        <v>0</v>
      </c>
      <c r="BB737" s="332">
        <v>0</v>
      </c>
      <c r="BC737" s="332">
        <v>0</v>
      </c>
      <c r="BD737" s="332">
        <v>0</v>
      </c>
      <c r="BE737" s="332">
        <v>0</v>
      </c>
      <c r="BF737" s="481" t="s">
        <v>2459</v>
      </c>
      <c r="BG737" s="334"/>
    </row>
    <row r="738" spans="2:59" ht="18" customHeight="1" thickBot="1" x14ac:dyDescent="0.35">
      <c r="B738" s="398">
        <v>6911933</v>
      </c>
      <c r="C738" s="357">
        <v>5362</v>
      </c>
      <c r="D738" s="358">
        <v>6197</v>
      </c>
      <c r="E738" s="359">
        <v>45582</v>
      </c>
      <c r="F738" s="360">
        <v>517</v>
      </c>
      <c r="G738" s="354" t="s">
        <v>41</v>
      </c>
      <c r="H738" s="361">
        <v>19050540</v>
      </c>
      <c r="I738" s="360">
        <v>119</v>
      </c>
      <c r="J738" s="478">
        <v>10</v>
      </c>
      <c r="K738" s="478">
        <f t="shared" si="44"/>
        <v>39</v>
      </c>
      <c r="L738" s="478" t="s">
        <v>94</v>
      </c>
      <c r="M738" s="478">
        <v>12</v>
      </c>
      <c r="N738" s="487">
        <v>7</v>
      </c>
      <c r="O738" s="473" t="s">
        <v>2395</v>
      </c>
      <c r="P738" s="400">
        <v>96469208</v>
      </c>
      <c r="Q738" s="362">
        <v>82485997</v>
      </c>
      <c r="R738" s="424">
        <v>13983211</v>
      </c>
      <c r="S738" s="370"/>
      <c r="T738" s="376"/>
      <c r="U738" s="376"/>
      <c r="V738" s="376"/>
      <c r="W738" s="370"/>
      <c r="X738" s="376"/>
      <c r="Y738" s="626"/>
      <c r="Z738" s="370"/>
      <c r="AA738" s="370"/>
      <c r="AB738" s="370"/>
      <c r="AC738" s="370"/>
      <c r="AD738" s="370"/>
      <c r="AE738" s="332">
        <v>0</v>
      </c>
      <c r="AF738" s="488"/>
      <c r="AG738" s="332">
        <v>0</v>
      </c>
      <c r="AH738" s="332">
        <v>0</v>
      </c>
      <c r="AI738" s="332">
        <v>0</v>
      </c>
      <c r="AJ738" s="332">
        <v>0</v>
      </c>
      <c r="AK738" s="332">
        <v>0</v>
      </c>
      <c r="AL738" s="332">
        <v>0</v>
      </c>
      <c r="AM738" s="332">
        <v>0</v>
      </c>
      <c r="AN738" s="332">
        <v>0</v>
      </c>
      <c r="AO738" s="332">
        <v>0</v>
      </c>
      <c r="AP738" s="332">
        <v>0</v>
      </c>
      <c r="AQ738" s="469">
        <f t="shared" si="45"/>
        <v>0</v>
      </c>
      <c r="AR738" s="470">
        <f t="shared" si="46"/>
        <v>0</v>
      </c>
      <c r="AS738" s="468">
        <f t="shared" si="47"/>
        <v>13983211</v>
      </c>
      <c r="AT738" s="380">
        <v>0</v>
      </c>
      <c r="AU738" s="380">
        <v>0</v>
      </c>
      <c r="AV738" s="378">
        <v>0</v>
      </c>
      <c r="AW738" s="332">
        <v>0</v>
      </c>
      <c r="AX738" s="332">
        <v>0</v>
      </c>
      <c r="AY738" s="364">
        <v>13983211</v>
      </c>
      <c r="AZ738" s="332">
        <v>0</v>
      </c>
      <c r="BA738" s="332">
        <v>0</v>
      </c>
      <c r="BB738" s="332">
        <v>0</v>
      </c>
      <c r="BC738" s="332">
        <v>0</v>
      </c>
      <c r="BD738" s="332">
        <v>0</v>
      </c>
      <c r="BE738" s="332">
        <v>0</v>
      </c>
      <c r="BF738" s="481" t="s">
        <v>2459</v>
      </c>
      <c r="BG738" s="334"/>
    </row>
    <row r="739" spans="2:59" ht="18" customHeight="1" thickBot="1" x14ac:dyDescent="0.35">
      <c r="B739" s="398">
        <v>6911933</v>
      </c>
      <c r="C739" s="357">
        <v>5363</v>
      </c>
      <c r="D739" s="358">
        <v>6196</v>
      </c>
      <c r="E739" s="359">
        <v>45582</v>
      </c>
      <c r="F739" s="360">
        <v>517</v>
      </c>
      <c r="G739" s="354" t="s">
        <v>41</v>
      </c>
      <c r="H739" s="361">
        <v>19050540</v>
      </c>
      <c r="I739" s="360">
        <v>133</v>
      </c>
      <c r="J739" s="478">
        <v>10</v>
      </c>
      <c r="K739" s="478">
        <f t="shared" si="44"/>
        <v>38</v>
      </c>
      <c r="L739" s="478" t="s">
        <v>93</v>
      </c>
      <c r="M739" s="478">
        <v>12</v>
      </c>
      <c r="N739" s="487">
        <v>7</v>
      </c>
      <c r="O739" s="473" t="s">
        <v>2395</v>
      </c>
      <c r="P739" s="400">
        <v>184097042</v>
      </c>
      <c r="Q739" s="362">
        <v>157412176</v>
      </c>
      <c r="R739" s="424">
        <v>26684866</v>
      </c>
      <c r="S739" s="370"/>
      <c r="T739" s="376"/>
      <c r="U739" s="376"/>
      <c r="V739" s="376"/>
      <c r="W739" s="370"/>
      <c r="X739" s="376"/>
      <c r="Y739" s="626"/>
      <c r="Z739" s="370"/>
      <c r="AA739" s="370"/>
      <c r="AB739" s="370"/>
      <c r="AC739" s="370"/>
      <c r="AD739" s="370"/>
      <c r="AE739" s="332">
        <v>0</v>
      </c>
      <c r="AF739" s="488"/>
      <c r="AG739" s="332">
        <v>0</v>
      </c>
      <c r="AH739" s="332">
        <v>0</v>
      </c>
      <c r="AI739" s="332">
        <v>0</v>
      </c>
      <c r="AJ739" s="332">
        <v>0</v>
      </c>
      <c r="AK739" s="332">
        <v>0</v>
      </c>
      <c r="AL739" s="332">
        <v>0</v>
      </c>
      <c r="AM739" s="332">
        <v>0</v>
      </c>
      <c r="AN739" s="332">
        <v>0</v>
      </c>
      <c r="AO739" s="332">
        <v>0</v>
      </c>
      <c r="AP739" s="332">
        <v>0</v>
      </c>
      <c r="AQ739" s="469">
        <f t="shared" si="45"/>
        <v>0</v>
      </c>
      <c r="AR739" s="470">
        <f t="shared" si="46"/>
        <v>0</v>
      </c>
      <c r="AS739" s="468">
        <f t="shared" si="47"/>
        <v>26684866</v>
      </c>
      <c r="AT739" s="380">
        <v>0</v>
      </c>
      <c r="AU739" s="380">
        <v>0</v>
      </c>
      <c r="AV739" s="378">
        <v>0</v>
      </c>
      <c r="AW739" s="332">
        <v>0</v>
      </c>
      <c r="AX739" s="332">
        <v>0</v>
      </c>
      <c r="AY739" s="364">
        <v>26684866</v>
      </c>
      <c r="AZ739" s="332">
        <v>0</v>
      </c>
      <c r="BA739" s="332">
        <v>0</v>
      </c>
      <c r="BB739" s="332">
        <v>0</v>
      </c>
      <c r="BC739" s="332">
        <v>0</v>
      </c>
      <c r="BD739" s="332">
        <v>0</v>
      </c>
      <c r="BE739" s="332">
        <v>0</v>
      </c>
      <c r="BF739" s="481" t="s">
        <v>2459</v>
      </c>
      <c r="BG739" s="334"/>
    </row>
    <row r="740" spans="2:59" ht="18" customHeight="1" thickBot="1" x14ac:dyDescent="0.35">
      <c r="B740" s="398">
        <v>6911933</v>
      </c>
      <c r="C740" s="357">
        <v>5363</v>
      </c>
      <c r="D740" s="358">
        <v>6196</v>
      </c>
      <c r="E740" s="359">
        <v>45582</v>
      </c>
      <c r="F740" s="360">
        <v>517</v>
      </c>
      <c r="G740" s="354" t="s">
        <v>41</v>
      </c>
      <c r="H740" s="361">
        <v>19050540</v>
      </c>
      <c r="I740" s="360">
        <v>133</v>
      </c>
      <c r="J740" s="478">
        <v>10</v>
      </c>
      <c r="K740" s="478">
        <f t="shared" si="44"/>
        <v>38</v>
      </c>
      <c r="L740" s="478" t="s">
        <v>92</v>
      </c>
      <c r="M740" s="478">
        <v>498</v>
      </c>
      <c r="N740" s="487">
        <v>4</v>
      </c>
      <c r="O740" s="473" t="s">
        <v>2395</v>
      </c>
      <c r="P740" s="400">
        <v>549603123</v>
      </c>
      <c r="Q740" s="362">
        <v>469938151</v>
      </c>
      <c r="R740" s="424">
        <v>79664972</v>
      </c>
      <c r="S740" s="370"/>
      <c r="T740" s="376"/>
      <c r="U740" s="376"/>
      <c r="V740" s="376"/>
      <c r="W740" s="370"/>
      <c r="X740" s="376"/>
      <c r="Y740" s="626"/>
      <c r="Z740" s="370"/>
      <c r="AA740" s="370"/>
      <c r="AB740" s="370"/>
      <c r="AC740" s="370"/>
      <c r="AD740" s="370"/>
      <c r="AE740" s="332">
        <v>0</v>
      </c>
      <c r="AF740" s="488"/>
      <c r="AG740" s="332">
        <v>0</v>
      </c>
      <c r="AH740" s="332">
        <v>0</v>
      </c>
      <c r="AI740" s="332">
        <v>0</v>
      </c>
      <c r="AJ740" s="332">
        <v>0</v>
      </c>
      <c r="AK740" s="332">
        <v>0</v>
      </c>
      <c r="AL740" s="332">
        <v>0</v>
      </c>
      <c r="AM740" s="332">
        <v>0</v>
      </c>
      <c r="AN740" s="332">
        <v>0</v>
      </c>
      <c r="AO740" s="332">
        <v>0</v>
      </c>
      <c r="AP740" s="332">
        <v>0</v>
      </c>
      <c r="AQ740" s="469">
        <f t="shared" si="45"/>
        <v>0</v>
      </c>
      <c r="AR740" s="470">
        <f t="shared" si="46"/>
        <v>0</v>
      </c>
      <c r="AS740" s="468">
        <f t="shared" si="47"/>
        <v>79664972</v>
      </c>
      <c r="AT740" s="380">
        <v>0</v>
      </c>
      <c r="AU740" s="380">
        <v>0</v>
      </c>
      <c r="AV740" s="378">
        <v>0</v>
      </c>
      <c r="AW740" s="332">
        <v>0</v>
      </c>
      <c r="AX740" s="332">
        <v>0</v>
      </c>
      <c r="AY740" s="364">
        <v>79664972</v>
      </c>
      <c r="AZ740" s="332">
        <v>0</v>
      </c>
      <c r="BA740" s="332">
        <v>0</v>
      </c>
      <c r="BB740" s="332">
        <v>0</v>
      </c>
      <c r="BC740" s="332">
        <v>0</v>
      </c>
      <c r="BD740" s="332">
        <v>0</v>
      </c>
      <c r="BE740" s="332">
        <v>0</v>
      </c>
      <c r="BF740" s="481" t="s">
        <v>2459</v>
      </c>
      <c r="BG740" s="334"/>
    </row>
    <row r="741" spans="2:59" ht="18" customHeight="1" thickBot="1" x14ac:dyDescent="0.35">
      <c r="B741" s="398">
        <v>6911933</v>
      </c>
      <c r="C741" s="357">
        <v>5364</v>
      </c>
      <c r="D741" s="358">
        <v>6193</v>
      </c>
      <c r="E741" s="359">
        <v>45582</v>
      </c>
      <c r="F741" s="360">
        <v>517</v>
      </c>
      <c r="G741" s="354" t="s">
        <v>41</v>
      </c>
      <c r="H741" s="361">
        <v>19050540</v>
      </c>
      <c r="I741" s="360">
        <v>116</v>
      </c>
      <c r="J741" s="478">
        <v>10</v>
      </c>
      <c r="K741" s="478">
        <f t="shared" si="44"/>
        <v>35</v>
      </c>
      <c r="L741" s="478" t="s">
        <v>87</v>
      </c>
      <c r="M741" s="478">
        <v>12</v>
      </c>
      <c r="N741" s="487">
        <v>7</v>
      </c>
      <c r="O741" s="473" t="s">
        <v>2395</v>
      </c>
      <c r="P741" s="400">
        <v>14497870</v>
      </c>
      <c r="Q741" s="362">
        <v>12396403</v>
      </c>
      <c r="R741" s="424">
        <v>2101467</v>
      </c>
      <c r="S741" s="370"/>
      <c r="T741" s="376"/>
      <c r="U741" s="376"/>
      <c r="V741" s="376"/>
      <c r="W741" s="370"/>
      <c r="X741" s="376"/>
      <c r="Y741" s="626"/>
      <c r="Z741" s="370"/>
      <c r="AA741" s="370"/>
      <c r="AB741" s="370"/>
      <c r="AC741" s="370"/>
      <c r="AD741" s="370"/>
      <c r="AE741" s="332">
        <v>0</v>
      </c>
      <c r="AF741" s="488"/>
      <c r="AG741" s="332">
        <v>0</v>
      </c>
      <c r="AH741" s="332">
        <v>0</v>
      </c>
      <c r="AI741" s="332">
        <v>0</v>
      </c>
      <c r="AJ741" s="332">
        <v>0</v>
      </c>
      <c r="AK741" s="332">
        <v>0</v>
      </c>
      <c r="AL741" s="332">
        <v>0</v>
      </c>
      <c r="AM741" s="332">
        <v>0</v>
      </c>
      <c r="AN741" s="332">
        <v>0</v>
      </c>
      <c r="AO741" s="332">
        <v>0</v>
      </c>
      <c r="AP741" s="332">
        <v>0</v>
      </c>
      <c r="AQ741" s="469">
        <f t="shared" si="45"/>
        <v>0</v>
      </c>
      <c r="AR741" s="470">
        <f t="shared" si="46"/>
        <v>0</v>
      </c>
      <c r="AS741" s="468">
        <f t="shared" si="47"/>
        <v>2101467</v>
      </c>
      <c r="AT741" s="380">
        <v>0</v>
      </c>
      <c r="AU741" s="380">
        <v>0</v>
      </c>
      <c r="AV741" s="378">
        <v>0</v>
      </c>
      <c r="AW741" s="332">
        <v>0</v>
      </c>
      <c r="AX741" s="332">
        <v>0</v>
      </c>
      <c r="AY741" s="364">
        <v>2101467</v>
      </c>
      <c r="AZ741" s="332">
        <v>0</v>
      </c>
      <c r="BA741" s="332">
        <v>0</v>
      </c>
      <c r="BB741" s="332">
        <v>0</v>
      </c>
      <c r="BC741" s="332">
        <v>0</v>
      </c>
      <c r="BD741" s="332">
        <v>0</v>
      </c>
      <c r="BE741" s="332">
        <v>0</v>
      </c>
      <c r="BF741" s="481" t="s">
        <v>2459</v>
      </c>
      <c r="BG741" s="334"/>
    </row>
    <row r="742" spans="2:59" ht="18" customHeight="1" thickBot="1" x14ac:dyDescent="0.35">
      <c r="B742" s="398">
        <v>6911933</v>
      </c>
      <c r="C742" s="357">
        <v>5365</v>
      </c>
      <c r="D742" s="358">
        <v>6191</v>
      </c>
      <c r="E742" s="359">
        <v>45582</v>
      </c>
      <c r="F742" s="360">
        <v>517</v>
      </c>
      <c r="G742" s="354" t="s">
        <v>41</v>
      </c>
      <c r="H742" s="361">
        <v>19050540</v>
      </c>
      <c r="I742" s="360">
        <v>108</v>
      </c>
      <c r="J742" s="478">
        <v>10</v>
      </c>
      <c r="K742" s="478">
        <f t="shared" si="44"/>
        <v>30</v>
      </c>
      <c r="L742" s="478" t="s">
        <v>78</v>
      </c>
      <c r="M742" s="478">
        <v>12</v>
      </c>
      <c r="N742" s="487">
        <v>7</v>
      </c>
      <c r="O742" s="473" t="s">
        <v>2395</v>
      </c>
      <c r="P742" s="400">
        <v>38977650</v>
      </c>
      <c r="Q742" s="362">
        <v>33327839</v>
      </c>
      <c r="R742" s="424">
        <v>5649811</v>
      </c>
      <c r="S742" s="370"/>
      <c r="T742" s="376"/>
      <c r="U742" s="376"/>
      <c r="V742" s="376"/>
      <c r="W742" s="370"/>
      <c r="X742" s="376"/>
      <c r="Y742" s="626"/>
      <c r="Z742" s="370"/>
      <c r="AA742" s="370"/>
      <c r="AB742" s="370"/>
      <c r="AC742" s="370"/>
      <c r="AD742" s="370"/>
      <c r="AE742" s="332">
        <v>0</v>
      </c>
      <c r="AF742" s="488"/>
      <c r="AG742" s="332">
        <v>0</v>
      </c>
      <c r="AH742" s="332">
        <v>0</v>
      </c>
      <c r="AI742" s="332">
        <v>0</v>
      </c>
      <c r="AJ742" s="332">
        <v>0</v>
      </c>
      <c r="AK742" s="332">
        <v>0</v>
      </c>
      <c r="AL742" s="332">
        <v>0</v>
      </c>
      <c r="AM742" s="332">
        <v>0</v>
      </c>
      <c r="AN742" s="332">
        <v>0</v>
      </c>
      <c r="AO742" s="332">
        <v>0</v>
      </c>
      <c r="AP742" s="332">
        <v>0</v>
      </c>
      <c r="AQ742" s="469">
        <f t="shared" si="45"/>
        <v>0</v>
      </c>
      <c r="AR742" s="470">
        <f t="shared" si="46"/>
        <v>0</v>
      </c>
      <c r="AS742" s="468">
        <f t="shared" si="47"/>
        <v>5649811</v>
      </c>
      <c r="AT742" s="380">
        <v>0</v>
      </c>
      <c r="AU742" s="380">
        <v>0</v>
      </c>
      <c r="AV742" s="378">
        <v>0</v>
      </c>
      <c r="AW742" s="332">
        <v>0</v>
      </c>
      <c r="AX742" s="332">
        <v>0</v>
      </c>
      <c r="AY742" s="364">
        <v>5649811</v>
      </c>
      <c r="AZ742" s="332">
        <v>0</v>
      </c>
      <c r="BA742" s="332">
        <v>0</v>
      </c>
      <c r="BB742" s="332">
        <v>0</v>
      </c>
      <c r="BC742" s="332">
        <v>0</v>
      </c>
      <c r="BD742" s="332">
        <v>0</v>
      </c>
      <c r="BE742" s="332">
        <v>0</v>
      </c>
      <c r="BF742" s="481" t="s">
        <v>2459</v>
      </c>
      <c r="BG742" s="334"/>
    </row>
    <row r="743" spans="2:59" ht="18" customHeight="1" thickBot="1" x14ac:dyDescent="0.35">
      <c r="B743" s="398">
        <v>6911933</v>
      </c>
      <c r="C743" s="357">
        <v>5366</v>
      </c>
      <c r="D743" s="358">
        <v>6188</v>
      </c>
      <c r="E743" s="359">
        <v>45582</v>
      </c>
      <c r="F743" s="360">
        <v>517</v>
      </c>
      <c r="G743" s="354" t="s">
        <v>41</v>
      </c>
      <c r="H743" s="361">
        <v>19050540</v>
      </c>
      <c r="I743" s="360">
        <v>135</v>
      </c>
      <c r="J743" s="478">
        <v>10</v>
      </c>
      <c r="K743" s="478">
        <f t="shared" si="44"/>
        <v>29</v>
      </c>
      <c r="L743" s="478" t="s">
        <v>77</v>
      </c>
      <c r="M743" s="478">
        <v>12</v>
      </c>
      <c r="N743" s="487">
        <v>7</v>
      </c>
      <c r="O743" s="473" t="s">
        <v>2395</v>
      </c>
      <c r="P743" s="400">
        <v>13043093</v>
      </c>
      <c r="Q743" s="362">
        <v>11152497</v>
      </c>
      <c r="R743" s="424">
        <v>1890596</v>
      </c>
      <c r="S743" s="370"/>
      <c r="T743" s="376"/>
      <c r="U743" s="376"/>
      <c r="V743" s="376"/>
      <c r="W743" s="370"/>
      <c r="X743" s="376"/>
      <c r="Y743" s="626"/>
      <c r="Z743" s="370"/>
      <c r="AA743" s="370"/>
      <c r="AB743" s="370"/>
      <c r="AC743" s="370"/>
      <c r="AD743" s="370"/>
      <c r="AE743" s="332">
        <v>0</v>
      </c>
      <c r="AF743" s="488"/>
      <c r="AG743" s="332">
        <v>0</v>
      </c>
      <c r="AH743" s="332">
        <v>0</v>
      </c>
      <c r="AI743" s="332">
        <v>0</v>
      </c>
      <c r="AJ743" s="332">
        <v>0</v>
      </c>
      <c r="AK743" s="332">
        <v>0</v>
      </c>
      <c r="AL743" s="332">
        <v>0</v>
      </c>
      <c r="AM743" s="332">
        <v>0</v>
      </c>
      <c r="AN743" s="332">
        <v>0</v>
      </c>
      <c r="AO743" s="332">
        <v>0</v>
      </c>
      <c r="AP743" s="332">
        <v>0</v>
      </c>
      <c r="AQ743" s="469">
        <f t="shared" si="45"/>
        <v>0</v>
      </c>
      <c r="AR743" s="470">
        <f t="shared" si="46"/>
        <v>0</v>
      </c>
      <c r="AS743" s="468">
        <f t="shared" si="47"/>
        <v>1890596</v>
      </c>
      <c r="AT743" s="380">
        <v>0</v>
      </c>
      <c r="AU743" s="380">
        <v>0</v>
      </c>
      <c r="AV743" s="378">
        <v>0</v>
      </c>
      <c r="AW743" s="332">
        <v>0</v>
      </c>
      <c r="AX743" s="332">
        <v>0</v>
      </c>
      <c r="AY743" s="364">
        <v>1890596</v>
      </c>
      <c r="AZ743" s="332">
        <v>0</v>
      </c>
      <c r="BA743" s="332">
        <v>0</v>
      </c>
      <c r="BB743" s="332">
        <v>0</v>
      </c>
      <c r="BC743" s="332">
        <v>0</v>
      </c>
      <c r="BD743" s="332">
        <v>0</v>
      </c>
      <c r="BE743" s="332">
        <v>0</v>
      </c>
      <c r="BF743" s="481" t="s">
        <v>2459</v>
      </c>
      <c r="BG743" s="334"/>
    </row>
    <row r="744" spans="2:59" ht="18" customHeight="1" thickBot="1" x14ac:dyDescent="0.35">
      <c r="B744" s="398">
        <v>6911933</v>
      </c>
      <c r="C744" s="357">
        <v>5367</v>
      </c>
      <c r="D744" s="358">
        <v>6190</v>
      </c>
      <c r="E744" s="359">
        <v>45582</v>
      </c>
      <c r="F744" s="360">
        <v>517</v>
      </c>
      <c r="G744" s="354" t="s">
        <v>41</v>
      </c>
      <c r="H744" s="361">
        <v>19050540</v>
      </c>
      <c r="I744" s="360">
        <v>130</v>
      </c>
      <c r="J744" s="478">
        <v>10</v>
      </c>
      <c r="K744" s="478">
        <f t="shared" si="44"/>
        <v>28</v>
      </c>
      <c r="L744" s="478" t="s">
        <v>76</v>
      </c>
      <c r="M744" s="478">
        <v>12</v>
      </c>
      <c r="N744" s="487">
        <v>7</v>
      </c>
      <c r="O744" s="473" t="s">
        <v>2395</v>
      </c>
      <c r="P744" s="400">
        <v>13951659</v>
      </c>
      <c r="Q744" s="362">
        <v>11929367</v>
      </c>
      <c r="R744" s="424">
        <v>2022292</v>
      </c>
      <c r="S744" s="370"/>
      <c r="T744" s="376"/>
      <c r="U744" s="376"/>
      <c r="V744" s="376"/>
      <c r="W744" s="370"/>
      <c r="X744" s="376"/>
      <c r="Y744" s="626"/>
      <c r="Z744" s="370"/>
      <c r="AA744" s="370"/>
      <c r="AB744" s="370"/>
      <c r="AC744" s="370"/>
      <c r="AD744" s="370"/>
      <c r="AE744" s="332">
        <v>0</v>
      </c>
      <c r="AF744" s="488"/>
      <c r="AG744" s="332">
        <v>0</v>
      </c>
      <c r="AH744" s="332">
        <v>0</v>
      </c>
      <c r="AI744" s="332">
        <v>0</v>
      </c>
      <c r="AJ744" s="332">
        <v>0</v>
      </c>
      <c r="AK744" s="332">
        <v>0</v>
      </c>
      <c r="AL744" s="332">
        <v>0</v>
      </c>
      <c r="AM744" s="332">
        <v>0</v>
      </c>
      <c r="AN744" s="332">
        <v>0</v>
      </c>
      <c r="AO744" s="332">
        <v>0</v>
      </c>
      <c r="AP744" s="332">
        <v>0</v>
      </c>
      <c r="AQ744" s="469">
        <f t="shared" si="45"/>
        <v>0</v>
      </c>
      <c r="AR744" s="470">
        <f t="shared" si="46"/>
        <v>0</v>
      </c>
      <c r="AS744" s="468">
        <f t="shared" si="47"/>
        <v>2022292</v>
      </c>
      <c r="AT744" s="380">
        <v>0</v>
      </c>
      <c r="AU744" s="380">
        <v>0</v>
      </c>
      <c r="AV744" s="378">
        <v>0</v>
      </c>
      <c r="AW744" s="332">
        <v>0</v>
      </c>
      <c r="AX744" s="332">
        <v>0</v>
      </c>
      <c r="AY744" s="364">
        <v>2022292</v>
      </c>
      <c r="AZ744" s="332">
        <v>0</v>
      </c>
      <c r="BA744" s="332">
        <v>0</v>
      </c>
      <c r="BB744" s="332">
        <v>0</v>
      </c>
      <c r="BC744" s="332">
        <v>0</v>
      </c>
      <c r="BD744" s="332">
        <v>0</v>
      </c>
      <c r="BE744" s="332">
        <v>0</v>
      </c>
      <c r="BF744" s="481" t="s">
        <v>2459</v>
      </c>
      <c r="BG744" s="334"/>
    </row>
    <row r="745" spans="2:59" ht="18" customHeight="1" thickBot="1" x14ac:dyDescent="0.35">
      <c r="B745" s="398">
        <v>6911933</v>
      </c>
      <c r="C745" s="357">
        <v>5368</v>
      </c>
      <c r="D745" s="358">
        <v>6189</v>
      </c>
      <c r="E745" s="359">
        <v>45582</v>
      </c>
      <c r="F745" s="360">
        <v>517</v>
      </c>
      <c r="G745" s="354" t="s">
        <v>41</v>
      </c>
      <c r="H745" s="361">
        <v>19050540</v>
      </c>
      <c r="I745" s="360">
        <v>134</v>
      </c>
      <c r="J745" s="478">
        <v>10</v>
      </c>
      <c r="K745" s="478">
        <f t="shared" si="44"/>
        <v>27</v>
      </c>
      <c r="L745" s="478" t="s">
        <v>75</v>
      </c>
      <c r="M745" s="478">
        <v>12</v>
      </c>
      <c r="N745" s="487">
        <v>7</v>
      </c>
      <c r="O745" s="473" t="s">
        <v>2395</v>
      </c>
      <c r="P745" s="400">
        <v>32483630</v>
      </c>
      <c r="Q745" s="362">
        <v>27775127</v>
      </c>
      <c r="R745" s="424">
        <v>4708503</v>
      </c>
      <c r="S745" s="370"/>
      <c r="T745" s="376"/>
      <c r="U745" s="376"/>
      <c r="V745" s="376"/>
      <c r="W745" s="370"/>
      <c r="X745" s="376"/>
      <c r="Y745" s="626"/>
      <c r="Z745" s="370"/>
      <c r="AA745" s="370"/>
      <c r="AB745" s="370"/>
      <c r="AC745" s="370"/>
      <c r="AD745" s="370"/>
      <c r="AE745" s="332">
        <v>0</v>
      </c>
      <c r="AF745" s="488"/>
      <c r="AG745" s="332">
        <v>0</v>
      </c>
      <c r="AH745" s="332">
        <v>0</v>
      </c>
      <c r="AI745" s="332">
        <v>0</v>
      </c>
      <c r="AJ745" s="332">
        <v>0</v>
      </c>
      <c r="AK745" s="332">
        <v>0</v>
      </c>
      <c r="AL745" s="332">
        <v>0</v>
      </c>
      <c r="AM745" s="332">
        <v>0</v>
      </c>
      <c r="AN745" s="332">
        <v>0</v>
      </c>
      <c r="AO745" s="332">
        <v>0</v>
      </c>
      <c r="AP745" s="332">
        <v>0</v>
      </c>
      <c r="AQ745" s="469">
        <f t="shared" si="45"/>
        <v>0</v>
      </c>
      <c r="AR745" s="470">
        <f t="shared" si="46"/>
        <v>0</v>
      </c>
      <c r="AS745" s="468">
        <f t="shared" si="47"/>
        <v>4708503</v>
      </c>
      <c r="AT745" s="380">
        <v>0</v>
      </c>
      <c r="AU745" s="380">
        <v>0</v>
      </c>
      <c r="AV745" s="378">
        <v>0</v>
      </c>
      <c r="AW745" s="332">
        <v>0</v>
      </c>
      <c r="AX745" s="332">
        <v>0</v>
      </c>
      <c r="AY745" s="364">
        <v>4708503</v>
      </c>
      <c r="AZ745" s="332">
        <v>0</v>
      </c>
      <c r="BA745" s="332">
        <v>0</v>
      </c>
      <c r="BB745" s="332">
        <v>0</v>
      </c>
      <c r="BC745" s="332">
        <v>0</v>
      </c>
      <c r="BD745" s="332">
        <v>0</v>
      </c>
      <c r="BE745" s="332">
        <v>0</v>
      </c>
      <c r="BF745" s="481" t="s">
        <v>2459</v>
      </c>
      <c r="BG745" s="334"/>
    </row>
    <row r="746" spans="2:59" ht="18" customHeight="1" thickBot="1" x14ac:dyDescent="0.35">
      <c r="B746" s="398">
        <v>6911933</v>
      </c>
      <c r="C746" s="357">
        <v>5369</v>
      </c>
      <c r="D746" s="358">
        <v>6187</v>
      </c>
      <c r="E746" s="359">
        <v>45582</v>
      </c>
      <c r="F746" s="360">
        <v>517</v>
      </c>
      <c r="G746" s="354" t="s">
        <v>41</v>
      </c>
      <c r="H746" s="361">
        <v>19050540</v>
      </c>
      <c r="I746" s="360">
        <v>136</v>
      </c>
      <c r="J746" s="478">
        <v>10</v>
      </c>
      <c r="K746" s="478">
        <f t="shared" si="44"/>
        <v>24</v>
      </c>
      <c r="L746" s="478" t="s">
        <v>71</v>
      </c>
      <c r="M746" s="478">
        <v>12</v>
      </c>
      <c r="N746" s="487">
        <v>7</v>
      </c>
      <c r="O746" s="473" t="s">
        <v>2395</v>
      </c>
      <c r="P746" s="400">
        <v>72146831</v>
      </c>
      <c r="Q746" s="362">
        <v>61689148</v>
      </c>
      <c r="R746" s="424">
        <v>10457683</v>
      </c>
      <c r="S746" s="370"/>
      <c r="T746" s="376"/>
      <c r="U746" s="376"/>
      <c r="V746" s="376"/>
      <c r="W746" s="370"/>
      <c r="X746" s="376"/>
      <c r="Y746" s="626"/>
      <c r="Z746" s="370"/>
      <c r="AA746" s="370"/>
      <c r="AB746" s="370"/>
      <c r="AC746" s="370"/>
      <c r="AD746" s="370"/>
      <c r="AE746" s="332">
        <v>0</v>
      </c>
      <c r="AF746" s="488"/>
      <c r="AG746" s="332">
        <v>0</v>
      </c>
      <c r="AH746" s="332">
        <v>0</v>
      </c>
      <c r="AI746" s="332">
        <v>0</v>
      </c>
      <c r="AJ746" s="332">
        <v>0</v>
      </c>
      <c r="AK746" s="332">
        <v>0</v>
      </c>
      <c r="AL746" s="332">
        <v>0</v>
      </c>
      <c r="AM746" s="332">
        <v>0</v>
      </c>
      <c r="AN746" s="332">
        <v>0</v>
      </c>
      <c r="AO746" s="332">
        <v>0</v>
      </c>
      <c r="AP746" s="332">
        <v>0</v>
      </c>
      <c r="AQ746" s="469">
        <f t="shared" si="45"/>
        <v>0</v>
      </c>
      <c r="AR746" s="470">
        <f t="shared" si="46"/>
        <v>0</v>
      </c>
      <c r="AS746" s="468">
        <f t="shared" si="47"/>
        <v>10457683</v>
      </c>
      <c r="AT746" s="380">
        <v>0</v>
      </c>
      <c r="AU746" s="380">
        <v>0</v>
      </c>
      <c r="AV746" s="378">
        <v>0</v>
      </c>
      <c r="AW746" s="332">
        <v>0</v>
      </c>
      <c r="AX746" s="332">
        <v>0</v>
      </c>
      <c r="AY746" s="364">
        <v>10457683</v>
      </c>
      <c r="AZ746" s="332">
        <v>0</v>
      </c>
      <c r="BA746" s="332">
        <v>0</v>
      </c>
      <c r="BB746" s="332">
        <v>0</v>
      </c>
      <c r="BC746" s="332">
        <v>0</v>
      </c>
      <c r="BD746" s="332">
        <v>0</v>
      </c>
      <c r="BE746" s="332">
        <v>0</v>
      </c>
      <c r="BF746" s="481" t="s">
        <v>2459</v>
      </c>
      <c r="BG746" s="334"/>
    </row>
    <row r="747" spans="2:59" ht="18" customHeight="1" thickBot="1" x14ac:dyDescent="0.35">
      <c r="B747" s="398">
        <v>6911933</v>
      </c>
      <c r="C747" s="357">
        <v>5370</v>
      </c>
      <c r="D747" s="358">
        <v>6186</v>
      </c>
      <c r="E747" s="359">
        <v>45582</v>
      </c>
      <c r="F747" s="360">
        <v>517</v>
      </c>
      <c r="G747" s="354" t="s">
        <v>41</v>
      </c>
      <c r="H747" s="361">
        <v>19050540</v>
      </c>
      <c r="I747" s="360">
        <v>129</v>
      </c>
      <c r="J747" s="478">
        <v>10</v>
      </c>
      <c r="K747" s="478">
        <f t="shared" si="44"/>
        <v>22</v>
      </c>
      <c r="L747" s="478" t="s">
        <v>69</v>
      </c>
      <c r="M747" s="478">
        <v>12</v>
      </c>
      <c r="N747" s="487">
        <v>7</v>
      </c>
      <c r="O747" s="473" t="s">
        <v>2395</v>
      </c>
      <c r="P747" s="400">
        <v>50038631</v>
      </c>
      <c r="Q747" s="362">
        <v>42785532</v>
      </c>
      <c r="R747" s="424">
        <v>7253099</v>
      </c>
      <c r="S747" s="370"/>
      <c r="T747" s="376"/>
      <c r="U747" s="376"/>
      <c r="V747" s="376"/>
      <c r="W747" s="370"/>
      <c r="X747" s="376"/>
      <c r="Y747" s="626"/>
      <c r="Z747" s="370"/>
      <c r="AA747" s="370"/>
      <c r="AB747" s="370"/>
      <c r="AC747" s="370"/>
      <c r="AD747" s="370"/>
      <c r="AE747" s="332">
        <v>0</v>
      </c>
      <c r="AF747" s="488"/>
      <c r="AG747" s="332">
        <v>0</v>
      </c>
      <c r="AH747" s="332">
        <v>0</v>
      </c>
      <c r="AI747" s="332">
        <v>0</v>
      </c>
      <c r="AJ747" s="332">
        <v>0</v>
      </c>
      <c r="AK747" s="332">
        <v>0</v>
      </c>
      <c r="AL747" s="332">
        <v>0</v>
      </c>
      <c r="AM747" s="332">
        <v>0</v>
      </c>
      <c r="AN747" s="332">
        <v>0</v>
      </c>
      <c r="AO747" s="332">
        <v>0</v>
      </c>
      <c r="AP747" s="332">
        <v>0</v>
      </c>
      <c r="AQ747" s="469">
        <f t="shared" si="45"/>
        <v>0</v>
      </c>
      <c r="AR747" s="470">
        <f t="shared" si="46"/>
        <v>0</v>
      </c>
      <c r="AS747" s="468">
        <f t="shared" si="47"/>
        <v>7253099</v>
      </c>
      <c r="AT747" s="380">
        <v>0</v>
      </c>
      <c r="AU747" s="380">
        <v>0</v>
      </c>
      <c r="AV747" s="378">
        <v>0</v>
      </c>
      <c r="AW747" s="332">
        <v>0</v>
      </c>
      <c r="AX747" s="332">
        <v>0</v>
      </c>
      <c r="AY747" s="364">
        <v>7253099</v>
      </c>
      <c r="AZ747" s="332">
        <v>0</v>
      </c>
      <c r="BA747" s="332">
        <v>0</v>
      </c>
      <c r="BB747" s="332">
        <v>0</v>
      </c>
      <c r="BC747" s="332">
        <v>0</v>
      </c>
      <c r="BD747" s="332">
        <v>0</v>
      </c>
      <c r="BE747" s="332">
        <v>0</v>
      </c>
      <c r="BF747" s="481" t="s">
        <v>2459</v>
      </c>
      <c r="BG747" s="334"/>
    </row>
    <row r="748" spans="2:59" ht="18" customHeight="1" thickBot="1" x14ac:dyDescent="0.35">
      <c r="B748" s="398">
        <v>6911933</v>
      </c>
      <c r="C748" s="357">
        <v>5371</v>
      </c>
      <c r="D748" s="358">
        <v>6185</v>
      </c>
      <c r="E748" s="359">
        <v>45582</v>
      </c>
      <c r="F748" s="360">
        <v>517</v>
      </c>
      <c r="G748" s="354" t="s">
        <v>41</v>
      </c>
      <c r="H748" s="361">
        <v>19050540</v>
      </c>
      <c r="I748" s="360">
        <v>127</v>
      </c>
      <c r="J748" s="478">
        <v>10</v>
      </c>
      <c r="K748" s="478">
        <f t="shared" si="44"/>
        <v>19</v>
      </c>
      <c r="L748" s="478" t="s">
        <v>66</v>
      </c>
      <c r="M748" s="478">
        <v>12</v>
      </c>
      <c r="N748" s="487">
        <v>7</v>
      </c>
      <c r="O748" s="473" t="s">
        <v>2395</v>
      </c>
      <c r="P748" s="400">
        <v>38158121</v>
      </c>
      <c r="Q748" s="362">
        <v>32627102</v>
      </c>
      <c r="R748" s="424">
        <v>5531019</v>
      </c>
      <c r="S748" s="370"/>
      <c r="T748" s="376"/>
      <c r="U748" s="376"/>
      <c r="V748" s="376"/>
      <c r="W748" s="370"/>
      <c r="X748" s="376"/>
      <c r="Y748" s="626"/>
      <c r="Z748" s="370"/>
      <c r="AA748" s="370"/>
      <c r="AB748" s="370"/>
      <c r="AC748" s="370"/>
      <c r="AD748" s="370"/>
      <c r="AE748" s="332">
        <v>0</v>
      </c>
      <c r="AF748" s="488"/>
      <c r="AG748" s="332">
        <v>0</v>
      </c>
      <c r="AH748" s="332">
        <v>0</v>
      </c>
      <c r="AI748" s="332">
        <v>0</v>
      </c>
      <c r="AJ748" s="332">
        <v>0</v>
      </c>
      <c r="AK748" s="332">
        <v>0</v>
      </c>
      <c r="AL748" s="332">
        <v>0</v>
      </c>
      <c r="AM748" s="332">
        <v>0</v>
      </c>
      <c r="AN748" s="332">
        <v>0</v>
      </c>
      <c r="AO748" s="332">
        <v>0</v>
      </c>
      <c r="AP748" s="332">
        <v>0</v>
      </c>
      <c r="AQ748" s="469">
        <f t="shared" si="45"/>
        <v>0</v>
      </c>
      <c r="AR748" s="470">
        <f t="shared" si="46"/>
        <v>0</v>
      </c>
      <c r="AS748" s="468">
        <f t="shared" si="47"/>
        <v>5531019</v>
      </c>
      <c r="AT748" s="380">
        <v>0</v>
      </c>
      <c r="AU748" s="380">
        <v>0</v>
      </c>
      <c r="AV748" s="378">
        <v>0</v>
      </c>
      <c r="AW748" s="332">
        <v>0</v>
      </c>
      <c r="AX748" s="332">
        <v>0</v>
      </c>
      <c r="AY748" s="364">
        <v>5531019</v>
      </c>
      <c r="AZ748" s="332">
        <v>0</v>
      </c>
      <c r="BA748" s="332">
        <v>0</v>
      </c>
      <c r="BB748" s="332">
        <v>0</v>
      </c>
      <c r="BC748" s="332">
        <v>0</v>
      </c>
      <c r="BD748" s="332">
        <v>0</v>
      </c>
      <c r="BE748" s="332">
        <v>0</v>
      </c>
      <c r="BF748" s="481" t="s">
        <v>2459</v>
      </c>
      <c r="BG748" s="334"/>
    </row>
    <row r="749" spans="2:59" ht="18" customHeight="1" thickBot="1" x14ac:dyDescent="0.35">
      <c r="B749" s="398">
        <v>6911933</v>
      </c>
      <c r="C749" s="357">
        <v>5372</v>
      </c>
      <c r="D749" s="358">
        <v>6184</v>
      </c>
      <c r="E749" s="359">
        <v>45582</v>
      </c>
      <c r="F749" s="360">
        <v>517</v>
      </c>
      <c r="G749" s="354" t="s">
        <v>41</v>
      </c>
      <c r="H749" s="361">
        <v>19050540</v>
      </c>
      <c r="I749" s="360">
        <v>114</v>
      </c>
      <c r="J749" s="478">
        <v>10</v>
      </c>
      <c r="K749" s="478">
        <f t="shared" si="44"/>
        <v>17</v>
      </c>
      <c r="L749" s="478" t="s">
        <v>64</v>
      </c>
      <c r="M749" s="478">
        <v>12</v>
      </c>
      <c r="N749" s="487">
        <v>7</v>
      </c>
      <c r="O749" s="473" t="s">
        <v>2395</v>
      </c>
      <c r="P749" s="400">
        <v>71133280</v>
      </c>
      <c r="Q749" s="362">
        <v>60822511</v>
      </c>
      <c r="R749" s="424">
        <v>10310769</v>
      </c>
      <c r="S749" s="370"/>
      <c r="T749" s="376"/>
      <c r="U749" s="376"/>
      <c r="V749" s="376"/>
      <c r="W749" s="370"/>
      <c r="X749" s="376"/>
      <c r="Y749" s="626"/>
      <c r="Z749" s="370"/>
      <c r="AA749" s="370"/>
      <c r="AB749" s="370"/>
      <c r="AC749" s="370"/>
      <c r="AD749" s="370"/>
      <c r="AE749" s="332">
        <v>0</v>
      </c>
      <c r="AF749" s="488"/>
      <c r="AG749" s="332">
        <v>0</v>
      </c>
      <c r="AH749" s="332">
        <v>0</v>
      </c>
      <c r="AI749" s="332">
        <v>0</v>
      </c>
      <c r="AJ749" s="332">
        <v>0</v>
      </c>
      <c r="AK749" s="332">
        <v>0</v>
      </c>
      <c r="AL749" s="332">
        <v>0</v>
      </c>
      <c r="AM749" s="332">
        <v>0</v>
      </c>
      <c r="AN749" s="332">
        <v>0</v>
      </c>
      <c r="AO749" s="332">
        <v>0</v>
      </c>
      <c r="AP749" s="332">
        <v>0</v>
      </c>
      <c r="AQ749" s="469">
        <f t="shared" si="45"/>
        <v>0</v>
      </c>
      <c r="AR749" s="470">
        <f t="shared" si="46"/>
        <v>0</v>
      </c>
      <c r="AS749" s="468">
        <f t="shared" si="47"/>
        <v>10310769</v>
      </c>
      <c r="AT749" s="380">
        <v>0</v>
      </c>
      <c r="AU749" s="380">
        <v>0</v>
      </c>
      <c r="AV749" s="378">
        <v>0</v>
      </c>
      <c r="AW749" s="332">
        <v>0</v>
      </c>
      <c r="AX749" s="332">
        <v>0</v>
      </c>
      <c r="AY749" s="364">
        <v>10310769</v>
      </c>
      <c r="AZ749" s="332">
        <v>0</v>
      </c>
      <c r="BA749" s="332">
        <v>0</v>
      </c>
      <c r="BB749" s="332">
        <v>0</v>
      </c>
      <c r="BC749" s="332">
        <v>0</v>
      </c>
      <c r="BD749" s="332">
        <v>0</v>
      </c>
      <c r="BE749" s="332">
        <v>0</v>
      </c>
      <c r="BF749" s="481" t="s">
        <v>2459</v>
      </c>
      <c r="BG749" s="334"/>
    </row>
    <row r="750" spans="2:59" ht="18" customHeight="1" thickBot="1" x14ac:dyDescent="0.35">
      <c r="B750" s="398">
        <v>6911933</v>
      </c>
      <c r="C750" s="357">
        <v>5373</v>
      </c>
      <c r="D750" s="358">
        <v>6183</v>
      </c>
      <c r="E750" s="359">
        <v>45582</v>
      </c>
      <c r="F750" s="360">
        <v>517</v>
      </c>
      <c r="G750" s="354" t="s">
        <v>41</v>
      </c>
      <c r="H750" s="361">
        <v>19050540</v>
      </c>
      <c r="I750" s="360">
        <v>124</v>
      </c>
      <c r="J750" s="478">
        <v>10</v>
      </c>
      <c r="K750" s="478">
        <f t="shared" si="44"/>
        <v>16</v>
      </c>
      <c r="L750" s="478" t="s">
        <v>62</v>
      </c>
      <c r="M750" s="478">
        <v>12</v>
      </c>
      <c r="N750" s="487">
        <v>7</v>
      </c>
      <c r="O750" s="473" t="s">
        <v>2395</v>
      </c>
      <c r="P750" s="400">
        <v>20268144</v>
      </c>
      <c r="Q750" s="362">
        <v>17330277</v>
      </c>
      <c r="R750" s="424">
        <v>2937867</v>
      </c>
      <c r="S750" s="370"/>
      <c r="T750" s="376"/>
      <c r="U750" s="376"/>
      <c r="V750" s="376"/>
      <c r="W750" s="370"/>
      <c r="X750" s="376"/>
      <c r="Y750" s="626"/>
      <c r="Z750" s="370"/>
      <c r="AA750" s="370"/>
      <c r="AB750" s="370"/>
      <c r="AC750" s="370"/>
      <c r="AD750" s="370"/>
      <c r="AE750" s="332">
        <v>0</v>
      </c>
      <c r="AF750" s="488"/>
      <c r="AG750" s="332">
        <v>0</v>
      </c>
      <c r="AH750" s="332">
        <v>0</v>
      </c>
      <c r="AI750" s="332">
        <v>0</v>
      </c>
      <c r="AJ750" s="332">
        <v>0</v>
      </c>
      <c r="AK750" s="332">
        <v>0</v>
      </c>
      <c r="AL750" s="332">
        <v>0</v>
      </c>
      <c r="AM750" s="332">
        <v>0</v>
      </c>
      <c r="AN750" s="332">
        <v>0</v>
      </c>
      <c r="AO750" s="332">
        <v>0</v>
      </c>
      <c r="AP750" s="332">
        <v>0</v>
      </c>
      <c r="AQ750" s="469">
        <f t="shared" si="45"/>
        <v>0</v>
      </c>
      <c r="AR750" s="470">
        <f t="shared" si="46"/>
        <v>0</v>
      </c>
      <c r="AS750" s="468">
        <f t="shared" si="47"/>
        <v>2937867</v>
      </c>
      <c r="AT750" s="380">
        <v>0</v>
      </c>
      <c r="AU750" s="380">
        <v>0</v>
      </c>
      <c r="AV750" s="378">
        <v>0</v>
      </c>
      <c r="AW750" s="332">
        <v>0</v>
      </c>
      <c r="AX750" s="332">
        <v>0</v>
      </c>
      <c r="AY750" s="364">
        <v>2937867</v>
      </c>
      <c r="AZ750" s="332">
        <v>0</v>
      </c>
      <c r="BA750" s="332">
        <v>0</v>
      </c>
      <c r="BB750" s="332">
        <v>0</v>
      </c>
      <c r="BC750" s="332">
        <v>0</v>
      </c>
      <c r="BD750" s="332">
        <v>0</v>
      </c>
      <c r="BE750" s="332">
        <v>0</v>
      </c>
      <c r="BF750" s="481" t="s">
        <v>2459</v>
      </c>
      <c r="BG750" s="334"/>
    </row>
    <row r="751" spans="2:59" ht="18" customHeight="1" thickBot="1" x14ac:dyDescent="0.35">
      <c r="B751" s="398">
        <v>6911933</v>
      </c>
      <c r="C751" s="357">
        <v>5373</v>
      </c>
      <c r="D751" s="358">
        <v>6183</v>
      </c>
      <c r="E751" s="359">
        <v>45582</v>
      </c>
      <c r="F751" s="360">
        <v>517</v>
      </c>
      <c r="G751" s="354" t="s">
        <v>41</v>
      </c>
      <c r="H751" s="361">
        <v>19050540</v>
      </c>
      <c r="I751" s="360">
        <v>124</v>
      </c>
      <c r="J751" s="478">
        <v>10</v>
      </c>
      <c r="K751" s="478">
        <f t="shared" si="44"/>
        <v>16</v>
      </c>
      <c r="L751" s="478" t="s">
        <v>63</v>
      </c>
      <c r="M751" s="478">
        <v>12</v>
      </c>
      <c r="N751" s="487">
        <v>7</v>
      </c>
      <c r="O751" s="473" t="s">
        <v>2395</v>
      </c>
      <c r="P751" s="400">
        <v>48216168</v>
      </c>
      <c r="Q751" s="362">
        <v>41227234</v>
      </c>
      <c r="R751" s="424">
        <v>6988934</v>
      </c>
      <c r="S751" s="370"/>
      <c r="T751" s="376"/>
      <c r="U751" s="376"/>
      <c r="V751" s="376"/>
      <c r="W751" s="370"/>
      <c r="X751" s="376"/>
      <c r="Y751" s="626"/>
      <c r="Z751" s="370"/>
      <c r="AA751" s="370"/>
      <c r="AB751" s="370"/>
      <c r="AC751" s="370"/>
      <c r="AD751" s="370"/>
      <c r="AE751" s="332">
        <v>0</v>
      </c>
      <c r="AF751" s="488"/>
      <c r="AG751" s="332">
        <v>0</v>
      </c>
      <c r="AH751" s="332">
        <v>0</v>
      </c>
      <c r="AI751" s="332">
        <v>0</v>
      </c>
      <c r="AJ751" s="332">
        <v>0</v>
      </c>
      <c r="AK751" s="332">
        <v>0</v>
      </c>
      <c r="AL751" s="332">
        <v>0</v>
      </c>
      <c r="AM751" s="332">
        <v>0</v>
      </c>
      <c r="AN751" s="332">
        <v>0</v>
      </c>
      <c r="AO751" s="332">
        <v>0</v>
      </c>
      <c r="AP751" s="332">
        <v>0</v>
      </c>
      <c r="AQ751" s="469">
        <f t="shared" si="45"/>
        <v>0</v>
      </c>
      <c r="AR751" s="470">
        <f t="shared" si="46"/>
        <v>0</v>
      </c>
      <c r="AS751" s="468">
        <f t="shared" si="47"/>
        <v>6988934</v>
      </c>
      <c r="AT751" s="380">
        <v>0</v>
      </c>
      <c r="AU751" s="380">
        <v>0</v>
      </c>
      <c r="AV751" s="378">
        <v>0</v>
      </c>
      <c r="AW751" s="332">
        <v>0</v>
      </c>
      <c r="AX751" s="332">
        <v>0</v>
      </c>
      <c r="AY751" s="364">
        <v>6988934</v>
      </c>
      <c r="AZ751" s="332">
        <v>0</v>
      </c>
      <c r="BA751" s="332">
        <v>0</v>
      </c>
      <c r="BB751" s="332">
        <v>0</v>
      </c>
      <c r="BC751" s="332">
        <v>0</v>
      </c>
      <c r="BD751" s="332">
        <v>0</v>
      </c>
      <c r="BE751" s="332">
        <v>0</v>
      </c>
      <c r="BF751" s="481" t="s">
        <v>2459</v>
      </c>
      <c r="BG751" s="334"/>
    </row>
    <row r="752" spans="2:59" ht="18" customHeight="1" thickBot="1" x14ac:dyDescent="0.35">
      <c r="B752" s="398">
        <v>6911933</v>
      </c>
      <c r="C752" s="357">
        <v>5374</v>
      </c>
      <c r="D752" s="358">
        <v>6181</v>
      </c>
      <c r="E752" s="359">
        <v>45582</v>
      </c>
      <c r="F752" s="360">
        <v>517</v>
      </c>
      <c r="G752" s="354" t="s">
        <v>41</v>
      </c>
      <c r="H752" s="361">
        <v>19050540</v>
      </c>
      <c r="I752" s="360">
        <v>235</v>
      </c>
      <c r="J752" s="478">
        <v>10</v>
      </c>
      <c r="K752" s="478">
        <f t="shared" si="44"/>
        <v>14</v>
      </c>
      <c r="L752" s="478" t="s">
        <v>60</v>
      </c>
      <c r="M752" s="478">
        <v>12</v>
      </c>
      <c r="N752" s="487">
        <v>7</v>
      </c>
      <c r="O752" s="473" t="s">
        <v>2395</v>
      </c>
      <c r="P752" s="400">
        <v>48741408</v>
      </c>
      <c r="Q752" s="362">
        <v>41676341</v>
      </c>
      <c r="R752" s="424">
        <v>7065067</v>
      </c>
      <c r="S752" s="370"/>
      <c r="T752" s="376"/>
      <c r="U752" s="376"/>
      <c r="V752" s="376"/>
      <c r="W752" s="370"/>
      <c r="X752" s="376"/>
      <c r="Y752" s="626"/>
      <c r="Z752" s="370"/>
      <c r="AA752" s="370"/>
      <c r="AB752" s="370"/>
      <c r="AC752" s="370"/>
      <c r="AD752" s="370"/>
      <c r="AE752" s="332">
        <v>0</v>
      </c>
      <c r="AF752" s="488"/>
      <c r="AG752" s="332">
        <v>0</v>
      </c>
      <c r="AH752" s="332">
        <v>0</v>
      </c>
      <c r="AI752" s="332">
        <v>0</v>
      </c>
      <c r="AJ752" s="332">
        <v>0</v>
      </c>
      <c r="AK752" s="332">
        <v>0</v>
      </c>
      <c r="AL752" s="332">
        <v>0</v>
      </c>
      <c r="AM752" s="332">
        <v>0</v>
      </c>
      <c r="AN752" s="332">
        <v>0</v>
      </c>
      <c r="AO752" s="332">
        <v>0</v>
      </c>
      <c r="AP752" s="332">
        <v>0</v>
      </c>
      <c r="AQ752" s="469">
        <f t="shared" si="45"/>
        <v>0</v>
      </c>
      <c r="AR752" s="470">
        <f t="shared" si="46"/>
        <v>0</v>
      </c>
      <c r="AS752" s="468">
        <f t="shared" si="47"/>
        <v>7065067</v>
      </c>
      <c r="AT752" s="380">
        <v>0</v>
      </c>
      <c r="AU752" s="380">
        <v>0</v>
      </c>
      <c r="AV752" s="378">
        <v>0</v>
      </c>
      <c r="AW752" s="332">
        <v>0</v>
      </c>
      <c r="AX752" s="332">
        <v>0</v>
      </c>
      <c r="AY752" s="364">
        <v>7065067</v>
      </c>
      <c r="AZ752" s="332">
        <v>0</v>
      </c>
      <c r="BA752" s="332">
        <v>0</v>
      </c>
      <c r="BB752" s="332">
        <v>0</v>
      </c>
      <c r="BC752" s="332">
        <v>0</v>
      </c>
      <c r="BD752" s="332">
        <v>0</v>
      </c>
      <c r="BE752" s="332">
        <v>0</v>
      </c>
      <c r="BF752" s="481" t="s">
        <v>2459</v>
      </c>
      <c r="BG752" s="334"/>
    </row>
    <row r="753" spans="2:59" ht="18" customHeight="1" thickBot="1" x14ac:dyDescent="0.35">
      <c r="B753" s="398">
        <v>6911933</v>
      </c>
      <c r="C753" s="357">
        <v>5375</v>
      </c>
      <c r="D753" s="358">
        <v>6182</v>
      </c>
      <c r="E753" s="359">
        <v>45582</v>
      </c>
      <c r="F753" s="360">
        <v>517</v>
      </c>
      <c r="G753" s="354" t="s">
        <v>41</v>
      </c>
      <c r="H753" s="361">
        <v>19050540</v>
      </c>
      <c r="I753" s="360">
        <v>113</v>
      </c>
      <c r="J753" s="478">
        <v>10</v>
      </c>
      <c r="K753" s="478">
        <f t="shared" si="44"/>
        <v>18</v>
      </c>
      <c r="L753" s="478" t="s">
        <v>65</v>
      </c>
      <c r="M753" s="478">
        <v>12</v>
      </c>
      <c r="N753" s="487">
        <v>7</v>
      </c>
      <c r="O753" s="473" t="s">
        <v>2395</v>
      </c>
      <c r="P753" s="400">
        <v>87039681</v>
      </c>
      <c r="Q753" s="362">
        <v>74423280</v>
      </c>
      <c r="R753" s="424">
        <v>12616401</v>
      </c>
      <c r="S753" s="370"/>
      <c r="T753" s="376"/>
      <c r="U753" s="376"/>
      <c r="V753" s="376"/>
      <c r="W753" s="370"/>
      <c r="X753" s="376"/>
      <c r="Y753" s="626"/>
      <c r="Z753" s="370"/>
      <c r="AA753" s="370"/>
      <c r="AB753" s="370"/>
      <c r="AC753" s="370"/>
      <c r="AD753" s="370"/>
      <c r="AE753" s="332">
        <v>0</v>
      </c>
      <c r="AF753" s="488"/>
      <c r="AG753" s="332">
        <v>0</v>
      </c>
      <c r="AH753" s="332">
        <v>0</v>
      </c>
      <c r="AI753" s="332">
        <v>0</v>
      </c>
      <c r="AJ753" s="332">
        <v>0</v>
      </c>
      <c r="AK753" s="332">
        <v>0</v>
      </c>
      <c r="AL753" s="332">
        <v>0</v>
      </c>
      <c r="AM753" s="332">
        <v>0</v>
      </c>
      <c r="AN753" s="332">
        <v>0</v>
      </c>
      <c r="AO753" s="332">
        <v>0</v>
      </c>
      <c r="AP753" s="332">
        <v>0</v>
      </c>
      <c r="AQ753" s="469">
        <f t="shared" si="45"/>
        <v>0</v>
      </c>
      <c r="AR753" s="470">
        <f t="shared" si="46"/>
        <v>0</v>
      </c>
      <c r="AS753" s="468">
        <f t="shared" si="47"/>
        <v>12616401</v>
      </c>
      <c r="AT753" s="380">
        <v>0</v>
      </c>
      <c r="AU753" s="380">
        <v>0</v>
      </c>
      <c r="AV753" s="378">
        <v>0</v>
      </c>
      <c r="AW753" s="332">
        <v>0</v>
      </c>
      <c r="AX753" s="332">
        <v>0</v>
      </c>
      <c r="AY753" s="364">
        <v>12616401</v>
      </c>
      <c r="AZ753" s="332">
        <v>0</v>
      </c>
      <c r="BA753" s="332">
        <v>0</v>
      </c>
      <c r="BB753" s="332">
        <v>0</v>
      </c>
      <c r="BC753" s="332">
        <v>0</v>
      </c>
      <c r="BD753" s="332">
        <v>0</v>
      </c>
      <c r="BE753" s="332">
        <v>0</v>
      </c>
      <c r="BF753" s="481" t="s">
        <v>2459</v>
      </c>
      <c r="BG753" s="334"/>
    </row>
    <row r="754" spans="2:59" ht="18" customHeight="1" thickBot="1" x14ac:dyDescent="0.35">
      <c r="B754" s="398">
        <v>6911933</v>
      </c>
      <c r="C754" s="357">
        <v>5376</v>
      </c>
      <c r="D754" s="358">
        <v>6180</v>
      </c>
      <c r="E754" s="359">
        <v>45582</v>
      </c>
      <c r="F754" s="360">
        <v>517</v>
      </c>
      <c r="G754" s="354" t="s">
        <v>41</v>
      </c>
      <c r="H754" s="361">
        <v>19050540</v>
      </c>
      <c r="I754" s="360">
        <v>234</v>
      </c>
      <c r="J754" s="478">
        <v>10</v>
      </c>
      <c r="K754" s="478">
        <f t="shared" si="44"/>
        <v>13</v>
      </c>
      <c r="L754" s="478" t="s">
        <v>59</v>
      </c>
      <c r="M754" s="478">
        <v>12</v>
      </c>
      <c r="N754" s="486">
        <v>7</v>
      </c>
      <c r="O754" s="473" t="s">
        <v>2395</v>
      </c>
      <c r="P754" s="400">
        <v>30907805</v>
      </c>
      <c r="Q754" s="362">
        <v>26427720</v>
      </c>
      <c r="R754" s="424">
        <v>4480085</v>
      </c>
      <c r="S754" s="370"/>
      <c r="T754" s="376"/>
      <c r="U754" s="376"/>
      <c r="V754" s="376"/>
      <c r="W754" s="370"/>
      <c r="X754" s="376"/>
      <c r="Y754" s="626"/>
      <c r="Z754" s="370"/>
      <c r="AA754" s="370"/>
      <c r="AB754" s="370"/>
      <c r="AC754" s="370"/>
      <c r="AD754" s="370"/>
      <c r="AE754" s="332">
        <v>0</v>
      </c>
      <c r="AF754" s="488"/>
      <c r="AG754" s="332">
        <v>0</v>
      </c>
      <c r="AH754" s="332">
        <v>0</v>
      </c>
      <c r="AI754" s="332">
        <v>0</v>
      </c>
      <c r="AJ754" s="332">
        <v>0</v>
      </c>
      <c r="AK754" s="332">
        <v>0</v>
      </c>
      <c r="AL754" s="332">
        <v>0</v>
      </c>
      <c r="AM754" s="332">
        <v>0</v>
      </c>
      <c r="AN754" s="332">
        <v>0</v>
      </c>
      <c r="AO754" s="332">
        <v>0</v>
      </c>
      <c r="AP754" s="332">
        <v>0</v>
      </c>
      <c r="AQ754" s="469">
        <f t="shared" si="45"/>
        <v>0</v>
      </c>
      <c r="AR754" s="470">
        <f t="shared" si="46"/>
        <v>0</v>
      </c>
      <c r="AS754" s="468">
        <f t="shared" si="47"/>
        <v>4480085</v>
      </c>
      <c r="AT754" s="380">
        <v>0</v>
      </c>
      <c r="AU754" s="380">
        <v>0</v>
      </c>
      <c r="AV754" s="378">
        <v>0</v>
      </c>
      <c r="AW754" s="332">
        <v>0</v>
      </c>
      <c r="AX754" s="332">
        <v>0</v>
      </c>
      <c r="AY754" s="364">
        <v>4480085</v>
      </c>
      <c r="AZ754" s="332">
        <v>0</v>
      </c>
      <c r="BA754" s="332">
        <v>0</v>
      </c>
      <c r="BB754" s="332">
        <v>0</v>
      </c>
      <c r="BC754" s="332">
        <v>0</v>
      </c>
      <c r="BD754" s="332">
        <v>0</v>
      </c>
      <c r="BE754" s="332">
        <v>0</v>
      </c>
      <c r="BF754" s="481" t="s">
        <v>2459</v>
      </c>
      <c r="BG754" s="334"/>
    </row>
    <row r="755" spans="2:59" ht="18" customHeight="1" thickBot="1" x14ac:dyDescent="0.35">
      <c r="B755" s="398">
        <v>6911933</v>
      </c>
      <c r="C755" s="357">
        <v>5377</v>
      </c>
      <c r="D755" s="358">
        <v>6178</v>
      </c>
      <c r="E755" s="359">
        <v>45582</v>
      </c>
      <c r="F755" s="360">
        <v>517</v>
      </c>
      <c r="G755" s="354" t="s">
        <v>41</v>
      </c>
      <c r="H755" s="361">
        <v>19050140</v>
      </c>
      <c r="I755" s="360">
        <v>232</v>
      </c>
      <c r="J755" s="478">
        <v>10</v>
      </c>
      <c r="K755" s="478">
        <f t="shared" si="44"/>
        <v>11</v>
      </c>
      <c r="L755" s="478" t="s">
        <v>57</v>
      </c>
      <c r="M755" s="478">
        <v>12</v>
      </c>
      <c r="N755" s="487">
        <v>7</v>
      </c>
      <c r="O755" s="473" t="s">
        <v>2395</v>
      </c>
      <c r="P755" s="400">
        <v>20992647</v>
      </c>
      <c r="Q755" s="362">
        <v>17949764</v>
      </c>
      <c r="R755" s="424">
        <v>3042883</v>
      </c>
      <c r="S755" s="370"/>
      <c r="T755" s="376"/>
      <c r="U755" s="376"/>
      <c r="V755" s="376"/>
      <c r="W755" s="370"/>
      <c r="X755" s="376"/>
      <c r="Y755" s="626"/>
      <c r="Z755" s="370"/>
      <c r="AA755" s="370"/>
      <c r="AB755" s="370"/>
      <c r="AC755" s="370"/>
      <c r="AD755" s="370"/>
      <c r="AE755" s="332">
        <v>0</v>
      </c>
      <c r="AF755" s="488"/>
      <c r="AG755" s="332">
        <v>0</v>
      </c>
      <c r="AH755" s="332">
        <v>0</v>
      </c>
      <c r="AI755" s="332">
        <v>0</v>
      </c>
      <c r="AJ755" s="332">
        <v>0</v>
      </c>
      <c r="AK755" s="332">
        <v>0</v>
      </c>
      <c r="AL755" s="332">
        <v>0</v>
      </c>
      <c r="AM755" s="332">
        <v>0</v>
      </c>
      <c r="AN755" s="332">
        <v>0</v>
      </c>
      <c r="AO755" s="332">
        <v>0</v>
      </c>
      <c r="AP755" s="332">
        <v>0</v>
      </c>
      <c r="AQ755" s="469">
        <f t="shared" si="45"/>
        <v>0</v>
      </c>
      <c r="AR755" s="470">
        <f t="shared" si="46"/>
        <v>0</v>
      </c>
      <c r="AS755" s="468">
        <f t="shared" si="47"/>
        <v>3042883</v>
      </c>
      <c r="AT755" s="380">
        <v>0</v>
      </c>
      <c r="AU755" s="380">
        <v>0</v>
      </c>
      <c r="AV755" s="378">
        <v>0</v>
      </c>
      <c r="AW755" s="332">
        <v>0</v>
      </c>
      <c r="AX755" s="332">
        <v>0</v>
      </c>
      <c r="AY755" s="364">
        <v>3042883</v>
      </c>
      <c r="AZ755" s="332">
        <v>0</v>
      </c>
      <c r="BA755" s="332">
        <v>0</v>
      </c>
      <c r="BB755" s="332">
        <v>0</v>
      </c>
      <c r="BC755" s="332">
        <v>0</v>
      </c>
      <c r="BD755" s="332">
        <v>0</v>
      </c>
      <c r="BE755" s="332">
        <v>0</v>
      </c>
      <c r="BF755" s="481" t="s">
        <v>2459</v>
      </c>
      <c r="BG755" s="334"/>
    </row>
    <row r="756" spans="2:59" ht="18" customHeight="1" thickBot="1" x14ac:dyDescent="0.35">
      <c r="B756" s="398">
        <v>6911933</v>
      </c>
      <c r="C756" s="357">
        <v>5378</v>
      </c>
      <c r="D756" s="358">
        <v>6179</v>
      </c>
      <c r="E756" s="359">
        <v>45582</v>
      </c>
      <c r="F756" s="360">
        <v>517</v>
      </c>
      <c r="G756" s="354" t="s">
        <v>41</v>
      </c>
      <c r="H756" s="361">
        <v>19050140</v>
      </c>
      <c r="I756" s="360">
        <v>233</v>
      </c>
      <c r="J756" s="478">
        <v>10</v>
      </c>
      <c r="K756" s="478">
        <f t="shared" si="44"/>
        <v>12</v>
      </c>
      <c r="L756" s="478" t="s">
        <v>58</v>
      </c>
      <c r="M756" s="478">
        <v>12</v>
      </c>
      <c r="N756" s="486">
        <v>7</v>
      </c>
      <c r="O756" s="473" t="s">
        <v>2395</v>
      </c>
      <c r="P756" s="400">
        <v>27071142</v>
      </c>
      <c r="Q756" s="362">
        <v>23147180</v>
      </c>
      <c r="R756" s="424">
        <v>3923962</v>
      </c>
      <c r="S756" s="370"/>
      <c r="T756" s="376"/>
      <c r="U756" s="376"/>
      <c r="V756" s="376"/>
      <c r="W756" s="370"/>
      <c r="X756" s="376"/>
      <c r="Y756" s="626"/>
      <c r="Z756" s="370"/>
      <c r="AA756" s="370"/>
      <c r="AB756" s="370"/>
      <c r="AC756" s="370"/>
      <c r="AD756" s="370"/>
      <c r="AE756" s="332">
        <v>0</v>
      </c>
      <c r="AF756" s="488"/>
      <c r="AG756" s="332">
        <v>0</v>
      </c>
      <c r="AH756" s="332">
        <v>0</v>
      </c>
      <c r="AI756" s="332">
        <v>0</v>
      </c>
      <c r="AJ756" s="332">
        <v>0</v>
      </c>
      <c r="AK756" s="332">
        <v>0</v>
      </c>
      <c r="AL756" s="332">
        <v>0</v>
      </c>
      <c r="AM756" s="332">
        <v>0</v>
      </c>
      <c r="AN756" s="332">
        <v>0</v>
      </c>
      <c r="AO756" s="332">
        <v>0</v>
      </c>
      <c r="AP756" s="332">
        <v>0</v>
      </c>
      <c r="AQ756" s="469">
        <f t="shared" si="45"/>
        <v>0</v>
      </c>
      <c r="AR756" s="470">
        <f t="shared" si="46"/>
        <v>0</v>
      </c>
      <c r="AS756" s="468">
        <f t="shared" si="47"/>
        <v>3923962</v>
      </c>
      <c r="AT756" s="380">
        <v>0</v>
      </c>
      <c r="AU756" s="380">
        <v>0</v>
      </c>
      <c r="AV756" s="378">
        <v>0</v>
      </c>
      <c r="AW756" s="332">
        <v>0</v>
      </c>
      <c r="AX756" s="332">
        <v>0</v>
      </c>
      <c r="AY756" s="364">
        <v>3923962</v>
      </c>
      <c r="AZ756" s="332">
        <v>0</v>
      </c>
      <c r="BA756" s="332">
        <v>0</v>
      </c>
      <c r="BB756" s="332">
        <v>0</v>
      </c>
      <c r="BC756" s="332">
        <v>0</v>
      </c>
      <c r="BD756" s="332">
        <v>0</v>
      </c>
      <c r="BE756" s="332">
        <v>0</v>
      </c>
      <c r="BF756" s="481" t="s">
        <v>2459</v>
      </c>
      <c r="BG756" s="334"/>
    </row>
    <row r="757" spans="2:59" ht="18" customHeight="1" thickBot="1" x14ac:dyDescent="0.35">
      <c r="B757" s="398">
        <v>6911933</v>
      </c>
      <c r="C757" s="357">
        <v>5379</v>
      </c>
      <c r="D757" s="358">
        <v>6176</v>
      </c>
      <c r="E757" s="359">
        <v>45582</v>
      </c>
      <c r="F757" s="360">
        <v>517</v>
      </c>
      <c r="G757" s="354" t="s">
        <v>41</v>
      </c>
      <c r="H757" s="361">
        <v>19050140</v>
      </c>
      <c r="I757" s="360">
        <v>1</v>
      </c>
      <c r="J757" s="478">
        <v>10</v>
      </c>
      <c r="K757" s="478">
        <f t="shared" si="44"/>
        <v>10</v>
      </c>
      <c r="L757" s="478" t="s">
        <v>55</v>
      </c>
      <c r="M757" s="478">
        <v>12</v>
      </c>
      <c r="N757" s="487">
        <v>7</v>
      </c>
      <c r="O757" s="473" t="s">
        <v>2395</v>
      </c>
      <c r="P757" s="400">
        <v>44197840</v>
      </c>
      <c r="Q757" s="362">
        <v>37791363</v>
      </c>
      <c r="R757" s="424">
        <v>6406477</v>
      </c>
      <c r="S757" s="370"/>
      <c r="T757" s="376"/>
      <c r="U757" s="376"/>
      <c r="V757" s="376"/>
      <c r="W757" s="370"/>
      <c r="X757" s="376"/>
      <c r="Y757" s="626"/>
      <c r="Z757" s="370"/>
      <c r="AA757" s="370"/>
      <c r="AB757" s="370"/>
      <c r="AC757" s="370"/>
      <c r="AD757" s="370"/>
      <c r="AE757" s="332">
        <v>0</v>
      </c>
      <c r="AF757" s="488"/>
      <c r="AG757" s="332">
        <v>0</v>
      </c>
      <c r="AH757" s="332">
        <v>0</v>
      </c>
      <c r="AI757" s="332">
        <v>0</v>
      </c>
      <c r="AJ757" s="332">
        <v>0</v>
      </c>
      <c r="AK757" s="332">
        <v>0</v>
      </c>
      <c r="AL757" s="332">
        <v>0</v>
      </c>
      <c r="AM757" s="332">
        <v>0</v>
      </c>
      <c r="AN757" s="332">
        <v>0</v>
      </c>
      <c r="AO757" s="332">
        <v>0</v>
      </c>
      <c r="AP757" s="332">
        <v>0</v>
      </c>
      <c r="AQ757" s="469">
        <f t="shared" si="45"/>
        <v>0</v>
      </c>
      <c r="AR757" s="470">
        <f t="shared" si="46"/>
        <v>0</v>
      </c>
      <c r="AS757" s="468">
        <f t="shared" si="47"/>
        <v>6406477</v>
      </c>
      <c r="AT757" s="380">
        <v>0</v>
      </c>
      <c r="AU757" s="380">
        <v>0</v>
      </c>
      <c r="AV757" s="378">
        <v>0</v>
      </c>
      <c r="AW757" s="332">
        <v>0</v>
      </c>
      <c r="AX757" s="332">
        <v>0</v>
      </c>
      <c r="AY757" s="364">
        <v>6406477</v>
      </c>
      <c r="AZ757" s="332">
        <v>0</v>
      </c>
      <c r="BA757" s="332">
        <v>0</v>
      </c>
      <c r="BB757" s="332">
        <v>0</v>
      </c>
      <c r="BC757" s="332">
        <v>0</v>
      </c>
      <c r="BD757" s="332">
        <v>0</v>
      </c>
      <c r="BE757" s="332">
        <v>0</v>
      </c>
      <c r="BF757" s="481" t="s">
        <v>2459</v>
      </c>
      <c r="BG757" s="334"/>
    </row>
    <row r="758" spans="2:59" ht="18" customHeight="1" thickBot="1" x14ac:dyDescent="0.35">
      <c r="B758" s="398">
        <v>6911933</v>
      </c>
      <c r="C758" s="357">
        <v>5380</v>
      </c>
      <c r="D758" s="358">
        <v>6177</v>
      </c>
      <c r="E758" s="359">
        <v>45582</v>
      </c>
      <c r="F758" s="360">
        <v>517</v>
      </c>
      <c r="G758" s="354" t="s">
        <v>41</v>
      </c>
      <c r="H758" s="361">
        <v>19050140</v>
      </c>
      <c r="I758" s="360">
        <v>3</v>
      </c>
      <c r="J758" s="478">
        <v>10</v>
      </c>
      <c r="K758" s="478">
        <f t="shared" si="44"/>
        <v>10</v>
      </c>
      <c r="L758" s="478" t="s">
        <v>56</v>
      </c>
      <c r="M758" s="478">
        <v>12</v>
      </c>
      <c r="N758" s="487">
        <v>7</v>
      </c>
      <c r="O758" s="473" t="s">
        <v>2395</v>
      </c>
      <c r="P758" s="400">
        <v>44853096</v>
      </c>
      <c r="Q758" s="362">
        <v>38351640</v>
      </c>
      <c r="R758" s="424">
        <v>6501456</v>
      </c>
      <c r="S758" s="370"/>
      <c r="T758" s="376"/>
      <c r="U758" s="376"/>
      <c r="V758" s="376"/>
      <c r="W758" s="370"/>
      <c r="X758" s="376"/>
      <c r="Y758" s="626"/>
      <c r="Z758" s="370"/>
      <c r="AA758" s="370"/>
      <c r="AB758" s="370"/>
      <c r="AC758" s="370"/>
      <c r="AD758" s="370"/>
      <c r="AE758" s="332">
        <v>0</v>
      </c>
      <c r="AF758" s="488"/>
      <c r="AG758" s="332">
        <v>0</v>
      </c>
      <c r="AH758" s="332">
        <v>0</v>
      </c>
      <c r="AI758" s="332">
        <v>0</v>
      </c>
      <c r="AJ758" s="332">
        <v>0</v>
      </c>
      <c r="AK758" s="332">
        <v>0</v>
      </c>
      <c r="AL758" s="332">
        <v>0</v>
      </c>
      <c r="AM758" s="332">
        <v>0</v>
      </c>
      <c r="AN758" s="332">
        <v>0</v>
      </c>
      <c r="AO758" s="332">
        <v>0</v>
      </c>
      <c r="AP758" s="332">
        <v>0</v>
      </c>
      <c r="AQ758" s="469">
        <f t="shared" si="45"/>
        <v>0</v>
      </c>
      <c r="AR758" s="470">
        <f t="shared" si="46"/>
        <v>0</v>
      </c>
      <c r="AS758" s="468">
        <f t="shared" si="47"/>
        <v>6501456</v>
      </c>
      <c r="AT758" s="380">
        <v>0</v>
      </c>
      <c r="AU758" s="380">
        <v>0</v>
      </c>
      <c r="AV758" s="378">
        <v>0</v>
      </c>
      <c r="AW758" s="332">
        <v>0</v>
      </c>
      <c r="AX758" s="332">
        <v>0</v>
      </c>
      <c r="AY758" s="364">
        <v>6501456</v>
      </c>
      <c r="AZ758" s="332">
        <v>0</v>
      </c>
      <c r="BA758" s="332">
        <v>0</v>
      </c>
      <c r="BB758" s="332">
        <v>0</v>
      </c>
      <c r="BC758" s="332">
        <v>0</v>
      </c>
      <c r="BD758" s="332">
        <v>0</v>
      </c>
      <c r="BE758" s="332">
        <v>0</v>
      </c>
      <c r="BF758" s="481" t="s">
        <v>2459</v>
      </c>
      <c r="BG758" s="334"/>
    </row>
    <row r="759" spans="2:59" ht="18" customHeight="1" thickBot="1" x14ac:dyDescent="0.35">
      <c r="B759" s="398">
        <v>6911933</v>
      </c>
      <c r="C759" s="357">
        <v>5381</v>
      </c>
      <c r="D759" s="358">
        <v>6175</v>
      </c>
      <c r="E759" s="359">
        <v>45582</v>
      </c>
      <c r="F759" s="360">
        <v>517</v>
      </c>
      <c r="G759" s="354" t="s">
        <v>41</v>
      </c>
      <c r="H759" s="361">
        <v>19050140</v>
      </c>
      <c r="I759" s="360">
        <v>121</v>
      </c>
      <c r="J759" s="478">
        <v>10</v>
      </c>
      <c r="K759" s="478">
        <f t="shared" si="44"/>
        <v>5</v>
      </c>
      <c r="L759" s="480" t="s">
        <v>47</v>
      </c>
      <c r="M759" s="478">
        <v>12</v>
      </c>
      <c r="N759" s="487">
        <v>7</v>
      </c>
      <c r="O759" s="473" t="s">
        <v>2395</v>
      </c>
      <c r="P759" s="400">
        <v>35222907</v>
      </c>
      <c r="Q759" s="362">
        <v>30117347</v>
      </c>
      <c r="R759" s="424">
        <v>5105560</v>
      </c>
      <c r="S759" s="370"/>
      <c r="T759" s="376"/>
      <c r="U759" s="376"/>
      <c r="V759" s="376"/>
      <c r="W759" s="370"/>
      <c r="X759" s="376"/>
      <c r="Y759" s="626"/>
      <c r="Z759" s="370"/>
      <c r="AA759" s="370"/>
      <c r="AB759" s="370"/>
      <c r="AC759" s="370"/>
      <c r="AD759" s="370"/>
      <c r="AE759" s="332">
        <v>0</v>
      </c>
      <c r="AF759" s="488"/>
      <c r="AG759" s="332">
        <v>0</v>
      </c>
      <c r="AH759" s="332">
        <v>0</v>
      </c>
      <c r="AI759" s="332">
        <v>0</v>
      </c>
      <c r="AJ759" s="332">
        <v>0</v>
      </c>
      <c r="AK759" s="332">
        <v>0</v>
      </c>
      <c r="AL759" s="332">
        <v>0</v>
      </c>
      <c r="AM759" s="332">
        <v>0</v>
      </c>
      <c r="AN759" s="332">
        <v>0</v>
      </c>
      <c r="AO759" s="332">
        <v>0</v>
      </c>
      <c r="AP759" s="332">
        <v>0</v>
      </c>
      <c r="AQ759" s="469">
        <f t="shared" si="45"/>
        <v>0</v>
      </c>
      <c r="AR759" s="470">
        <f t="shared" si="46"/>
        <v>0</v>
      </c>
      <c r="AS759" s="468">
        <f t="shared" si="47"/>
        <v>5105560</v>
      </c>
      <c r="AT759" s="380">
        <v>0</v>
      </c>
      <c r="AU759" s="380">
        <v>0</v>
      </c>
      <c r="AV759" s="378">
        <v>0</v>
      </c>
      <c r="AW759" s="332">
        <v>0</v>
      </c>
      <c r="AX759" s="332">
        <v>0</v>
      </c>
      <c r="AY759" s="364">
        <v>5105560</v>
      </c>
      <c r="AZ759" s="332">
        <v>0</v>
      </c>
      <c r="BA759" s="332">
        <v>0</v>
      </c>
      <c r="BB759" s="332">
        <v>0</v>
      </c>
      <c r="BC759" s="332">
        <v>0</v>
      </c>
      <c r="BD759" s="332">
        <v>0</v>
      </c>
      <c r="BE759" s="332">
        <v>0</v>
      </c>
      <c r="BF759" s="481" t="s">
        <v>2459</v>
      </c>
      <c r="BG759" s="334"/>
    </row>
    <row r="760" spans="2:59" ht="18" customHeight="1" thickBot="1" x14ac:dyDescent="0.35">
      <c r="B760" s="398">
        <v>6911933</v>
      </c>
      <c r="C760" s="357">
        <v>5381</v>
      </c>
      <c r="D760" s="358">
        <v>6175</v>
      </c>
      <c r="E760" s="359">
        <v>45582</v>
      </c>
      <c r="F760" s="360">
        <v>517</v>
      </c>
      <c r="G760" s="354" t="s">
        <v>41</v>
      </c>
      <c r="H760" s="361">
        <v>19050140</v>
      </c>
      <c r="I760" s="360">
        <v>121</v>
      </c>
      <c r="J760" s="478">
        <v>10</v>
      </c>
      <c r="K760" s="478">
        <f t="shared" si="44"/>
        <v>5</v>
      </c>
      <c r="L760" s="480" t="s">
        <v>48</v>
      </c>
      <c r="M760" s="478">
        <v>12</v>
      </c>
      <c r="N760" s="487">
        <v>7</v>
      </c>
      <c r="O760" s="473" t="s">
        <v>2395</v>
      </c>
      <c r="P760" s="400">
        <v>173049924</v>
      </c>
      <c r="Q760" s="362">
        <v>147966338</v>
      </c>
      <c r="R760" s="424">
        <v>25083586</v>
      </c>
      <c r="S760" s="370"/>
      <c r="T760" s="376"/>
      <c r="U760" s="376"/>
      <c r="V760" s="376"/>
      <c r="W760" s="370"/>
      <c r="X760" s="376"/>
      <c r="Y760" s="626"/>
      <c r="Z760" s="370"/>
      <c r="AA760" s="370"/>
      <c r="AB760" s="370"/>
      <c r="AC760" s="370"/>
      <c r="AD760" s="370"/>
      <c r="AE760" s="332">
        <v>0</v>
      </c>
      <c r="AF760" s="488"/>
      <c r="AG760" s="332">
        <v>0</v>
      </c>
      <c r="AH760" s="332">
        <v>0</v>
      </c>
      <c r="AI760" s="332">
        <v>0</v>
      </c>
      <c r="AJ760" s="332">
        <v>0</v>
      </c>
      <c r="AK760" s="332">
        <v>0</v>
      </c>
      <c r="AL760" s="332">
        <v>0</v>
      </c>
      <c r="AM760" s="332">
        <v>0</v>
      </c>
      <c r="AN760" s="332">
        <v>0</v>
      </c>
      <c r="AO760" s="332">
        <v>0</v>
      </c>
      <c r="AP760" s="332">
        <v>0</v>
      </c>
      <c r="AQ760" s="469">
        <f t="shared" si="45"/>
        <v>0</v>
      </c>
      <c r="AR760" s="470">
        <f t="shared" si="46"/>
        <v>0</v>
      </c>
      <c r="AS760" s="468">
        <f t="shared" si="47"/>
        <v>25083586</v>
      </c>
      <c r="AT760" s="380">
        <v>0</v>
      </c>
      <c r="AU760" s="380">
        <v>0</v>
      </c>
      <c r="AV760" s="378">
        <v>0</v>
      </c>
      <c r="AW760" s="332">
        <v>0</v>
      </c>
      <c r="AX760" s="332">
        <v>0</v>
      </c>
      <c r="AY760" s="364">
        <v>25083586</v>
      </c>
      <c r="AZ760" s="332">
        <v>0</v>
      </c>
      <c r="BA760" s="332">
        <v>0</v>
      </c>
      <c r="BB760" s="332">
        <v>0</v>
      </c>
      <c r="BC760" s="332">
        <v>0</v>
      </c>
      <c r="BD760" s="332">
        <v>0</v>
      </c>
      <c r="BE760" s="332">
        <v>0</v>
      </c>
      <c r="BF760" s="481" t="s">
        <v>2459</v>
      </c>
      <c r="BG760" s="334"/>
    </row>
    <row r="761" spans="2:59" ht="18" customHeight="1" thickBot="1" x14ac:dyDescent="0.35">
      <c r="B761" s="398">
        <v>6911933</v>
      </c>
      <c r="C761" s="357">
        <v>5382</v>
      </c>
      <c r="D761" s="358">
        <v>6174</v>
      </c>
      <c r="E761" s="359">
        <v>45582</v>
      </c>
      <c r="F761" s="360">
        <v>517</v>
      </c>
      <c r="G761" s="354" t="s">
        <v>41</v>
      </c>
      <c r="H761" s="361">
        <v>19050140</v>
      </c>
      <c r="I761" s="360">
        <v>125</v>
      </c>
      <c r="J761" s="478">
        <v>10</v>
      </c>
      <c r="K761" s="478">
        <f t="shared" si="44"/>
        <v>7</v>
      </c>
      <c r="L761" s="480" t="s">
        <v>51</v>
      </c>
      <c r="M761" s="478">
        <v>12</v>
      </c>
      <c r="N761" s="486">
        <v>7</v>
      </c>
      <c r="O761" s="473" t="s">
        <v>2395</v>
      </c>
      <c r="P761" s="400">
        <v>18849453</v>
      </c>
      <c r="Q761" s="362">
        <v>16117225</v>
      </c>
      <c r="R761" s="424">
        <v>2732228</v>
      </c>
      <c r="S761" s="370"/>
      <c r="T761" s="376"/>
      <c r="U761" s="376"/>
      <c r="V761" s="376"/>
      <c r="W761" s="370"/>
      <c r="X761" s="376"/>
      <c r="Y761" s="626"/>
      <c r="Z761" s="370"/>
      <c r="AA761" s="370"/>
      <c r="AB761" s="370"/>
      <c r="AC761" s="370"/>
      <c r="AD761" s="370"/>
      <c r="AE761" s="332">
        <v>0</v>
      </c>
      <c r="AF761" s="488"/>
      <c r="AG761" s="332">
        <v>0</v>
      </c>
      <c r="AH761" s="332">
        <v>0</v>
      </c>
      <c r="AI761" s="332">
        <v>0</v>
      </c>
      <c r="AJ761" s="332">
        <v>0</v>
      </c>
      <c r="AK761" s="332">
        <v>0</v>
      </c>
      <c r="AL761" s="332">
        <v>0</v>
      </c>
      <c r="AM761" s="332">
        <v>0</v>
      </c>
      <c r="AN761" s="332">
        <v>0</v>
      </c>
      <c r="AO761" s="332">
        <v>0</v>
      </c>
      <c r="AP761" s="332">
        <v>0</v>
      </c>
      <c r="AQ761" s="469">
        <f t="shared" si="45"/>
        <v>0</v>
      </c>
      <c r="AR761" s="470">
        <f t="shared" si="46"/>
        <v>0</v>
      </c>
      <c r="AS761" s="468">
        <f t="shared" si="47"/>
        <v>2732228</v>
      </c>
      <c r="AT761" s="380">
        <v>0</v>
      </c>
      <c r="AU761" s="380">
        <v>0</v>
      </c>
      <c r="AV761" s="378">
        <v>0</v>
      </c>
      <c r="AW761" s="332">
        <v>0</v>
      </c>
      <c r="AX761" s="332">
        <v>0</v>
      </c>
      <c r="AY761" s="364">
        <v>2732228</v>
      </c>
      <c r="AZ761" s="332">
        <v>0</v>
      </c>
      <c r="BA761" s="332">
        <v>0</v>
      </c>
      <c r="BB761" s="332">
        <v>0</v>
      </c>
      <c r="BC761" s="332">
        <v>0</v>
      </c>
      <c r="BD761" s="332">
        <v>0</v>
      </c>
      <c r="BE761" s="332">
        <v>0</v>
      </c>
      <c r="BF761" s="481" t="s">
        <v>2459</v>
      </c>
      <c r="BG761" s="334"/>
    </row>
    <row r="762" spans="2:59" ht="18" customHeight="1" thickBot="1" x14ac:dyDescent="0.35">
      <c r="B762" s="398">
        <v>6911933</v>
      </c>
      <c r="C762" s="357">
        <v>5383</v>
      </c>
      <c r="D762" s="358">
        <v>6173</v>
      </c>
      <c r="E762" s="359">
        <v>45582</v>
      </c>
      <c r="F762" s="360">
        <v>517</v>
      </c>
      <c r="G762" s="354" t="s">
        <v>41</v>
      </c>
      <c r="H762" s="361">
        <v>19050140</v>
      </c>
      <c r="I762" s="360">
        <v>237</v>
      </c>
      <c r="J762" s="478">
        <v>10</v>
      </c>
      <c r="K762" s="478">
        <f t="shared" si="44"/>
        <v>4</v>
      </c>
      <c r="L762" s="478" t="s">
        <v>46</v>
      </c>
      <c r="M762" s="478">
        <v>12</v>
      </c>
      <c r="N762" s="485">
        <v>7</v>
      </c>
      <c r="O762" s="473" t="s">
        <v>2395</v>
      </c>
      <c r="P762" s="400">
        <v>46361376</v>
      </c>
      <c r="Q762" s="362">
        <v>39641294</v>
      </c>
      <c r="R762" s="424">
        <v>6720082</v>
      </c>
      <c r="S762" s="370"/>
      <c r="T762" s="376"/>
      <c r="U762" s="376"/>
      <c r="V762" s="376"/>
      <c r="W762" s="370"/>
      <c r="X762" s="376"/>
      <c r="Y762" s="626"/>
      <c r="Z762" s="370"/>
      <c r="AA762" s="370"/>
      <c r="AB762" s="370"/>
      <c r="AC762" s="370"/>
      <c r="AD762" s="370"/>
      <c r="AE762" s="332">
        <v>0</v>
      </c>
      <c r="AF762" s="488"/>
      <c r="AG762" s="332">
        <v>0</v>
      </c>
      <c r="AH762" s="332">
        <v>0</v>
      </c>
      <c r="AI762" s="332">
        <v>0</v>
      </c>
      <c r="AJ762" s="332">
        <v>0</v>
      </c>
      <c r="AK762" s="332">
        <v>0</v>
      </c>
      <c r="AL762" s="332">
        <v>0</v>
      </c>
      <c r="AM762" s="332">
        <v>0</v>
      </c>
      <c r="AN762" s="332">
        <v>0</v>
      </c>
      <c r="AO762" s="332">
        <v>0</v>
      </c>
      <c r="AP762" s="332">
        <v>0</v>
      </c>
      <c r="AQ762" s="469">
        <f t="shared" si="45"/>
        <v>0</v>
      </c>
      <c r="AR762" s="470">
        <f t="shared" si="46"/>
        <v>0</v>
      </c>
      <c r="AS762" s="468">
        <f t="shared" si="47"/>
        <v>6720082</v>
      </c>
      <c r="AT762" s="380">
        <v>0</v>
      </c>
      <c r="AU762" s="380">
        <v>0</v>
      </c>
      <c r="AV762" s="378">
        <v>0</v>
      </c>
      <c r="AW762" s="332">
        <v>0</v>
      </c>
      <c r="AX762" s="332">
        <v>0</v>
      </c>
      <c r="AY762" s="364">
        <v>6720082</v>
      </c>
      <c r="AZ762" s="332">
        <v>0</v>
      </c>
      <c r="BA762" s="332">
        <v>0</v>
      </c>
      <c r="BB762" s="332">
        <v>0</v>
      </c>
      <c r="BC762" s="332">
        <v>0</v>
      </c>
      <c r="BD762" s="332">
        <v>0</v>
      </c>
      <c r="BE762" s="332">
        <v>0</v>
      </c>
      <c r="BF762" s="481" t="s">
        <v>2459</v>
      </c>
      <c r="BG762" s="334"/>
    </row>
    <row r="763" spans="2:59" ht="18" customHeight="1" thickBot="1" x14ac:dyDescent="0.35">
      <c r="B763" s="398">
        <v>6911933</v>
      </c>
      <c r="C763" s="357">
        <v>5384</v>
      </c>
      <c r="D763" s="358">
        <v>6171</v>
      </c>
      <c r="E763" s="359">
        <v>45582</v>
      </c>
      <c r="F763" s="360">
        <v>517</v>
      </c>
      <c r="G763" s="354" t="s">
        <v>41</v>
      </c>
      <c r="H763" s="361">
        <v>19050140</v>
      </c>
      <c r="I763" s="360">
        <v>120</v>
      </c>
      <c r="J763" s="478">
        <v>10</v>
      </c>
      <c r="K763" s="478">
        <f t="shared" si="44"/>
        <v>6</v>
      </c>
      <c r="L763" s="478" t="s">
        <v>50</v>
      </c>
      <c r="M763" s="478">
        <v>12</v>
      </c>
      <c r="N763" s="486">
        <v>7</v>
      </c>
      <c r="O763" s="473" t="s">
        <v>2395</v>
      </c>
      <c r="P763" s="400">
        <v>39561288</v>
      </c>
      <c r="Q763" s="362">
        <v>33826880</v>
      </c>
      <c r="R763" s="424">
        <v>5734408</v>
      </c>
      <c r="S763" s="370"/>
      <c r="T763" s="376"/>
      <c r="U763" s="376"/>
      <c r="V763" s="376"/>
      <c r="W763" s="370"/>
      <c r="X763" s="376"/>
      <c r="Y763" s="626"/>
      <c r="Z763" s="370"/>
      <c r="AA763" s="370"/>
      <c r="AB763" s="370"/>
      <c r="AC763" s="370"/>
      <c r="AD763" s="370"/>
      <c r="AE763" s="332">
        <v>0</v>
      </c>
      <c r="AF763" s="488"/>
      <c r="AG763" s="332">
        <v>0</v>
      </c>
      <c r="AH763" s="332">
        <v>0</v>
      </c>
      <c r="AI763" s="332">
        <v>0</v>
      </c>
      <c r="AJ763" s="332">
        <v>0</v>
      </c>
      <c r="AK763" s="332">
        <v>0</v>
      </c>
      <c r="AL763" s="332">
        <v>0</v>
      </c>
      <c r="AM763" s="332">
        <v>0</v>
      </c>
      <c r="AN763" s="332">
        <v>0</v>
      </c>
      <c r="AO763" s="332">
        <v>0</v>
      </c>
      <c r="AP763" s="332">
        <v>0</v>
      </c>
      <c r="AQ763" s="469">
        <f t="shared" si="45"/>
        <v>0</v>
      </c>
      <c r="AR763" s="470">
        <f t="shared" si="46"/>
        <v>0</v>
      </c>
      <c r="AS763" s="468">
        <f t="shared" si="47"/>
        <v>5734408</v>
      </c>
      <c r="AT763" s="380">
        <v>0</v>
      </c>
      <c r="AU763" s="380">
        <v>0</v>
      </c>
      <c r="AV763" s="378">
        <v>0</v>
      </c>
      <c r="AW763" s="332">
        <v>0</v>
      </c>
      <c r="AX763" s="332">
        <v>0</v>
      </c>
      <c r="AY763" s="364">
        <v>5734408</v>
      </c>
      <c r="AZ763" s="332">
        <v>0</v>
      </c>
      <c r="BA763" s="332">
        <v>0</v>
      </c>
      <c r="BB763" s="332">
        <v>0</v>
      </c>
      <c r="BC763" s="332">
        <v>0</v>
      </c>
      <c r="BD763" s="332">
        <v>0</v>
      </c>
      <c r="BE763" s="332">
        <v>0</v>
      </c>
      <c r="BF763" s="481" t="s">
        <v>2459</v>
      </c>
      <c r="BG763" s="334"/>
    </row>
    <row r="764" spans="2:59" ht="18" customHeight="1" thickBot="1" x14ac:dyDescent="0.35">
      <c r="B764" s="398">
        <v>6911933</v>
      </c>
      <c r="C764" s="357">
        <v>5385</v>
      </c>
      <c r="D764" s="358">
        <v>6172</v>
      </c>
      <c r="E764" s="359">
        <v>45582</v>
      </c>
      <c r="F764" s="360">
        <v>517</v>
      </c>
      <c r="G764" s="354" t="s">
        <v>41</v>
      </c>
      <c r="H764" s="361">
        <v>19050140</v>
      </c>
      <c r="I764" s="360">
        <v>212</v>
      </c>
      <c r="J764" s="478">
        <v>10</v>
      </c>
      <c r="K764" s="478">
        <f t="shared" si="44"/>
        <v>43</v>
      </c>
      <c r="L764" s="478" t="s">
        <v>104</v>
      </c>
      <c r="M764" s="478">
        <v>498</v>
      </c>
      <c r="N764" s="487">
        <v>4</v>
      </c>
      <c r="O764" s="473" t="s">
        <v>2395</v>
      </c>
      <c r="P764" s="400">
        <v>10508424</v>
      </c>
      <c r="Q764" s="362">
        <v>8985228</v>
      </c>
      <c r="R764" s="424">
        <v>1523196</v>
      </c>
      <c r="S764" s="370"/>
      <c r="T764" s="376"/>
      <c r="U764" s="376"/>
      <c r="V764" s="376"/>
      <c r="W764" s="370"/>
      <c r="X764" s="376"/>
      <c r="Y764" s="626"/>
      <c r="Z764" s="370"/>
      <c r="AA764" s="370"/>
      <c r="AB764" s="370"/>
      <c r="AC764" s="370"/>
      <c r="AD764" s="370"/>
      <c r="AE764" s="332">
        <v>0</v>
      </c>
      <c r="AF764" s="488"/>
      <c r="AG764" s="332">
        <v>0</v>
      </c>
      <c r="AH764" s="332">
        <v>0</v>
      </c>
      <c r="AI764" s="332">
        <v>0</v>
      </c>
      <c r="AJ764" s="332">
        <v>0</v>
      </c>
      <c r="AK764" s="332">
        <v>0</v>
      </c>
      <c r="AL764" s="332">
        <v>0</v>
      </c>
      <c r="AM764" s="332">
        <v>0</v>
      </c>
      <c r="AN764" s="332">
        <v>0</v>
      </c>
      <c r="AO764" s="332">
        <v>0</v>
      </c>
      <c r="AP764" s="332">
        <v>0</v>
      </c>
      <c r="AQ764" s="469">
        <f t="shared" si="45"/>
        <v>0</v>
      </c>
      <c r="AR764" s="470">
        <f t="shared" si="46"/>
        <v>0</v>
      </c>
      <c r="AS764" s="468">
        <f t="shared" si="47"/>
        <v>1523196</v>
      </c>
      <c r="AT764" s="380">
        <v>0</v>
      </c>
      <c r="AU764" s="380">
        <v>0</v>
      </c>
      <c r="AV764" s="378">
        <v>0</v>
      </c>
      <c r="AW764" s="332">
        <v>0</v>
      </c>
      <c r="AX764" s="332">
        <v>0</v>
      </c>
      <c r="AY764" s="364">
        <v>1523196</v>
      </c>
      <c r="AZ764" s="332">
        <v>0</v>
      </c>
      <c r="BA764" s="332">
        <v>0</v>
      </c>
      <c r="BB764" s="332">
        <v>0</v>
      </c>
      <c r="BC764" s="332">
        <v>0</v>
      </c>
      <c r="BD764" s="332">
        <v>0</v>
      </c>
      <c r="BE764" s="332">
        <v>0</v>
      </c>
      <c r="BF764" s="481" t="s">
        <v>2459</v>
      </c>
      <c r="BG764" s="334"/>
    </row>
    <row r="765" spans="2:59" ht="18" customHeight="1" thickBot="1" x14ac:dyDescent="0.35">
      <c r="B765" s="398">
        <v>6911933</v>
      </c>
      <c r="C765" s="357">
        <v>5386</v>
      </c>
      <c r="D765" s="358">
        <v>6170</v>
      </c>
      <c r="E765" s="359">
        <v>45582</v>
      </c>
      <c r="F765" s="360">
        <v>517</v>
      </c>
      <c r="G765" s="354" t="s">
        <v>41</v>
      </c>
      <c r="H765" s="361">
        <v>19050140</v>
      </c>
      <c r="I765" s="360">
        <v>117</v>
      </c>
      <c r="J765" s="478">
        <v>10</v>
      </c>
      <c r="K765" s="478">
        <f t="shared" si="44"/>
        <v>35</v>
      </c>
      <c r="L765" s="478" t="s">
        <v>86</v>
      </c>
      <c r="M765" s="478">
        <v>12</v>
      </c>
      <c r="N765" s="487">
        <v>7</v>
      </c>
      <c r="O765" s="473" t="s">
        <v>2395</v>
      </c>
      <c r="P765" s="400">
        <v>7720804</v>
      </c>
      <c r="Q765" s="362">
        <v>6601674</v>
      </c>
      <c r="R765" s="424">
        <v>1119130</v>
      </c>
      <c r="S765" s="370"/>
      <c r="T765" s="376"/>
      <c r="U765" s="376"/>
      <c r="V765" s="376"/>
      <c r="W765" s="370"/>
      <c r="X765" s="376"/>
      <c r="Y765" s="626"/>
      <c r="Z765" s="370"/>
      <c r="AA765" s="370"/>
      <c r="AB765" s="370"/>
      <c r="AC765" s="370"/>
      <c r="AD765" s="370"/>
      <c r="AE765" s="332">
        <v>0</v>
      </c>
      <c r="AF765" s="488"/>
      <c r="AG765" s="332">
        <v>0</v>
      </c>
      <c r="AH765" s="332">
        <v>0</v>
      </c>
      <c r="AI765" s="332">
        <v>0</v>
      </c>
      <c r="AJ765" s="332">
        <v>0</v>
      </c>
      <c r="AK765" s="332">
        <v>0</v>
      </c>
      <c r="AL765" s="332">
        <v>0</v>
      </c>
      <c r="AM765" s="332">
        <v>0</v>
      </c>
      <c r="AN765" s="332">
        <v>0</v>
      </c>
      <c r="AO765" s="332">
        <v>0</v>
      </c>
      <c r="AP765" s="332">
        <v>0</v>
      </c>
      <c r="AQ765" s="469">
        <f t="shared" si="45"/>
        <v>0</v>
      </c>
      <c r="AR765" s="470">
        <f t="shared" si="46"/>
        <v>0</v>
      </c>
      <c r="AS765" s="468">
        <f t="shared" si="47"/>
        <v>1119130</v>
      </c>
      <c r="AT765" s="380">
        <v>0</v>
      </c>
      <c r="AU765" s="380">
        <v>0</v>
      </c>
      <c r="AV765" s="378">
        <v>0</v>
      </c>
      <c r="AW765" s="332">
        <v>0</v>
      </c>
      <c r="AX765" s="332">
        <v>0</v>
      </c>
      <c r="AY765" s="364">
        <v>1119130</v>
      </c>
      <c r="AZ765" s="332">
        <v>0</v>
      </c>
      <c r="BA765" s="332">
        <v>0</v>
      </c>
      <c r="BB765" s="332">
        <v>0</v>
      </c>
      <c r="BC765" s="332">
        <v>0</v>
      </c>
      <c r="BD765" s="332">
        <v>0</v>
      </c>
      <c r="BE765" s="332">
        <v>0</v>
      </c>
      <c r="BF765" s="481" t="s">
        <v>2459</v>
      </c>
      <c r="BG765" s="334"/>
    </row>
    <row r="766" spans="2:59" ht="18" customHeight="1" thickBot="1" x14ac:dyDescent="0.35">
      <c r="B766" s="398">
        <v>6911933</v>
      </c>
      <c r="C766" s="357">
        <v>5387</v>
      </c>
      <c r="D766" s="358">
        <v>6168</v>
      </c>
      <c r="E766" s="359">
        <v>45582</v>
      </c>
      <c r="F766" s="360">
        <v>517</v>
      </c>
      <c r="G766" s="354" t="s">
        <v>41</v>
      </c>
      <c r="H766" s="361">
        <v>19050140</v>
      </c>
      <c r="I766" s="360">
        <v>105</v>
      </c>
      <c r="J766" s="478">
        <v>10</v>
      </c>
      <c r="K766" s="478">
        <f t="shared" si="44"/>
        <v>32</v>
      </c>
      <c r="L766" s="478" t="s">
        <v>80</v>
      </c>
      <c r="M766" s="478">
        <v>498</v>
      </c>
      <c r="N766" s="487">
        <v>4</v>
      </c>
      <c r="O766" s="473" t="s">
        <v>2395</v>
      </c>
      <c r="P766" s="400">
        <v>227999282</v>
      </c>
      <c r="Q766" s="362">
        <v>194950787</v>
      </c>
      <c r="R766" s="424">
        <v>33048495</v>
      </c>
      <c r="S766" s="370"/>
      <c r="T766" s="376"/>
      <c r="U766" s="376"/>
      <c r="V766" s="376"/>
      <c r="W766" s="370"/>
      <c r="X766" s="376"/>
      <c r="Y766" s="626"/>
      <c r="Z766" s="370"/>
      <c r="AA766" s="370"/>
      <c r="AB766" s="370"/>
      <c r="AC766" s="370"/>
      <c r="AD766" s="370"/>
      <c r="AE766" s="332">
        <v>0</v>
      </c>
      <c r="AF766" s="488"/>
      <c r="AG766" s="332">
        <v>0</v>
      </c>
      <c r="AH766" s="332">
        <v>0</v>
      </c>
      <c r="AI766" s="332">
        <v>0</v>
      </c>
      <c r="AJ766" s="332">
        <v>0</v>
      </c>
      <c r="AK766" s="332">
        <v>0</v>
      </c>
      <c r="AL766" s="332">
        <v>0</v>
      </c>
      <c r="AM766" s="332">
        <v>0</v>
      </c>
      <c r="AN766" s="332">
        <v>0</v>
      </c>
      <c r="AO766" s="332">
        <v>0</v>
      </c>
      <c r="AP766" s="332">
        <v>0</v>
      </c>
      <c r="AQ766" s="469">
        <f t="shared" si="45"/>
        <v>0</v>
      </c>
      <c r="AR766" s="470">
        <f t="shared" si="46"/>
        <v>0</v>
      </c>
      <c r="AS766" s="468">
        <f t="shared" si="47"/>
        <v>33048495</v>
      </c>
      <c r="AT766" s="380">
        <v>0</v>
      </c>
      <c r="AU766" s="380">
        <v>0</v>
      </c>
      <c r="AV766" s="378">
        <v>0</v>
      </c>
      <c r="AW766" s="332">
        <v>0</v>
      </c>
      <c r="AX766" s="332">
        <v>0</v>
      </c>
      <c r="AY766" s="364">
        <v>33048495</v>
      </c>
      <c r="AZ766" s="332">
        <v>0</v>
      </c>
      <c r="BA766" s="332">
        <v>0</v>
      </c>
      <c r="BB766" s="332">
        <v>0</v>
      </c>
      <c r="BC766" s="332">
        <v>0</v>
      </c>
      <c r="BD766" s="332">
        <v>0</v>
      </c>
      <c r="BE766" s="332">
        <v>0</v>
      </c>
      <c r="BF766" s="481" t="s">
        <v>2459</v>
      </c>
      <c r="BG766" s="334"/>
    </row>
    <row r="767" spans="2:59" ht="18" customHeight="1" thickBot="1" x14ac:dyDescent="0.35">
      <c r="B767" s="398">
        <v>6911933</v>
      </c>
      <c r="C767" s="357">
        <v>5387</v>
      </c>
      <c r="D767" s="358">
        <v>6168</v>
      </c>
      <c r="E767" s="359">
        <v>45582</v>
      </c>
      <c r="F767" s="360">
        <v>517</v>
      </c>
      <c r="G767" s="354" t="s">
        <v>41</v>
      </c>
      <c r="H767" s="361">
        <v>19050140</v>
      </c>
      <c r="I767" s="360">
        <v>105</v>
      </c>
      <c r="J767" s="478">
        <v>10</v>
      </c>
      <c r="K767" s="478">
        <f t="shared" si="44"/>
        <v>32</v>
      </c>
      <c r="L767" s="478" t="s">
        <v>82</v>
      </c>
      <c r="M767" s="478">
        <v>498</v>
      </c>
      <c r="N767" s="487">
        <v>4</v>
      </c>
      <c r="O767" s="473" t="s">
        <v>2395</v>
      </c>
      <c r="P767" s="400">
        <v>111422655</v>
      </c>
      <c r="Q767" s="362">
        <v>95271941</v>
      </c>
      <c r="R767" s="424">
        <v>16150714</v>
      </c>
      <c r="S767" s="370"/>
      <c r="T767" s="376"/>
      <c r="U767" s="376"/>
      <c r="V767" s="376"/>
      <c r="W767" s="370"/>
      <c r="X767" s="376"/>
      <c r="Y767" s="626"/>
      <c r="Z767" s="370"/>
      <c r="AA767" s="370"/>
      <c r="AB767" s="370"/>
      <c r="AC767" s="370"/>
      <c r="AD767" s="370"/>
      <c r="AE767" s="332">
        <v>0</v>
      </c>
      <c r="AF767" s="488"/>
      <c r="AG767" s="332">
        <v>0</v>
      </c>
      <c r="AH767" s="332">
        <v>0</v>
      </c>
      <c r="AI767" s="332">
        <v>0</v>
      </c>
      <c r="AJ767" s="332">
        <v>0</v>
      </c>
      <c r="AK767" s="332">
        <v>0</v>
      </c>
      <c r="AL767" s="332">
        <v>0</v>
      </c>
      <c r="AM767" s="332">
        <v>0</v>
      </c>
      <c r="AN767" s="332">
        <v>0</v>
      </c>
      <c r="AO767" s="332">
        <v>0</v>
      </c>
      <c r="AP767" s="332">
        <v>0</v>
      </c>
      <c r="AQ767" s="469">
        <f t="shared" si="45"/>
        <v>0</v>
      </c>
      <c r="AR767" s="470">
        <f t="shared" si="46"/>
        <v>0</v>
      </c>
      <c r="AS767" s="468">
        <f t="shared" si="47"/>
        <v>16150714</v>
      </c>
      <c r="AT767" s="380">
        <v>0</v>
      </c>
      <c r="AU767" s="380">
        <v>0</v>
      </c>
      <c r="AV767" s="378">
        <v>0</v>
      </c>
      <c r="AW767" s="332">
        <v>0</v>
      </c>
      <c r="AX767" s="332">
        <v>0</v>
      </c>
      <c r="AY767" s="332">
        <v>16150714</v>
      </c>
      <c r="AZ767" s="332">
        <v>0</v>
      </c>
      <c r="BA767" s="332">
        <v>0</v>
      </c>
      <c r="BB767" s="332">
        <v>0</v>
      </c>
      <c r="BC767" s="332">
        <v>0</v>
      </c>
      <c r="BD767" s="332">
        <v>0</v>
      </c>
      <c r="BE767" s="332">
        <v>0</v>
      </c>
      <c r="BF767" s="481" t="s">
        <v>2459</v>
      </c>
      <c r="BG767" s="334"/>
    </row>
    <row r="768" spans="2:59" ht="18" customHeight="1" thickBot="1" x14ac:dyDescent="0.35">
      <c r="B768" s="398">
        <v>6911933</v>
      </c>
      <c r="C768" s="357">
        <v>5388</v>
      </c>
      <c r="D768" s="358">
        <v>6166</v>
      </c>
      <c r="E768" s="359">
        <v>45582</v>
      </c>
      <c r="F768" s="360">
        <v>517</v>
      </c>
      <c r="G768" s="354" t="s">
        <v>41</v>
      </c>
      <c r="H768" s="361">
        <v>19050140</v>
      </c>
      <c r="I768" s="360">
        <v>132</v>
      </c>
      <c r="J768" s="478">
        <v>10</v>
      </c>
      <c r="K768" s="478">
        <f t="shared" si="44"/>
        <v>23</v>
      </c>
      <c r="L768" s="478" t="s">
        <v>70</v>
      </c>
      <c r="M768" s="478">
        <v>12</v>
      </c>
      <c r="N768" s="487">
        <v>7</v>
      </c>
      <c r="O768" s="473" t="s">
        <v>2395</v>
      </c>
      <c r="P768" s="400">
        <v>21244097</v>
      </c>
      <c r="Q768" s="362">
        <v>18164766</v>
      </c>
      <c r="R768" s="424">
        <v>3079331</v>
      </c>
      <c r="S768" s="370"/>
      <c r="T768" s="376"/>
      <c r="U768" s="376"/>
      <c r="V768" s="376"/>
      <c r="W768" s="370"/>
      <c r="X768" s="376"/>
      <c r="Y768" s="626"/>
      <c r="Z768" s="370"/>
      <c r="AA768" s="370"/>
      <c r="AB768" s="370"/>
      <c r="AC768" s="370"/>
      <c r="AD768" s="370"/>
      <c r="AE768" s="332">
        <v>0</v>
      </c>
      <c r="AF768" s="488"/>
      <c r="AG768" s="332">
        <v>0</v>
      </c>
      <c r="AH768" s="332">
        <v>0</v>
      </c>
      <c r="AI768" s="332">
        <v>0</v>
      </c>
      <c r="AJ768" s="332">
        <v>0</v>
      </c>
      <c r="AK768" s="332">
        <v>0</v>
      </c>
      <c r="AL768" s="332">
        <v>0</v>
      </c>
      <c r="AM768" s="332">
        <v>0</v>
      </c>
      <c r="AN768" s="332">
        <v>0</v>
      </c>
      <c r="AO768" s="332">
        <v>0</v>
      </c>
      <c r="AP768" s="332">
        <v>0</v>
      </c>
      <c r="AQ768" s="469">
        <f t="shared" si="45"/>
        <v>0</v>
      </c>
      <c r="AR768" s="470">
        <f t="shared" si="46"/>
        <v>0</v>
      </c>
      <c r="AS768" s="468">
        <f t="shared" si="47"/>
        <v>3079331</v>
      </c>
      <c r="AT768" s="380">
        <v>0</v>
      </c>
      <c r="AU768" s="380">
        <v>0</v>
      </c>
      <c r="AV768" s="378">
        <v>0</v>
      </c>
      <c r="AW768" s="332">
        <v>0</v>
      </c>
      <c r="AX768" s="332">
        <v>0</v>
      </c>
      <c r="AY768" s="332">
        <v>3079331</v>
      </c>
      <c r="AZ768" s="332">
        <v>0</v>
      </c>
      <c r="BA768" s="332">
        <v>0</v>
      </c>
      <c r="BB768" s="332">
        <v>0</v>
      </c>
      <c r="BC768" s="332">
        <v>0</v>
      </c>
      <c r="BD768" s="332">
        <v>0</v>
      </c>
      <c r="BE768" s="332">
        <v>0</v>
      </c>
      <c r="BF768" s="481" t="s">
        <v>2459</v>
      </c>
      <c r="BG768" s="334"/>
    </row>
    <row r="769" spans="2:59" ht="18" customHeight="1" thickBot="1" x14ac:dyDescent="0.35">
      <c r="B769" s="398">
        <v>6911933</v>
      </c>
      <c r="C769" s="357">
        <v>5389</v>
      </c>
      <c r="D769" s="358">
        <v>6169</v>
      </c>
      <c r="E769" s="359">
        <v>45582</v>
      </c>
      <c r="F769" s="360">
        <v>517</v>
      </c>
      <c r="G769" s="354" t="s">
        <v>41</v>
      </c>
      <c r="H769" s="361">
        <v>19050140</v>
      </c>
      <c r="I769" s="360">
        <v>115</v>
      </c>
      <c r="J769" s="478">
        <v>10</v>
      </c>
      <c r="K769" s="478">
        <f t="shared" si="44"/>
        <v>33</v>
      </c>
      <c r="L769" s="478" t="s">
        <v>84</v>
      </c>
      <c r="M769" s="478">
        <v>498</v>
      </c>
      <c r="N769" s="487">
        <v>4</v>
      </c>
      <c r="O769" s="473" t="s">
        <v>2395</v>
      </c>
      <c r="P769" s="400">
        <v>290536246</v>
      </c>
      <c r="Q769" s="362">
        <v>248423017</v>
      </c>
      <c r="R769" s="424">
        <v>42113229</v>
      </c>
      <c r="S769" s="370"/>
      <c r="T769" s="376"/>
      <c r="U769" s="376"/>
      <c r="V769" s="376"/>
      <c r="W769" s="370"/>
      <c r="X769" s="376"/>
      <c r="Y769" s="626"/>
      <c r="Z769" s="370"/>
      <c r="AA769" s="370"/>
      <c r="AB769" s="370"/>
      <c r="AC769" s="370"/>
      <c r="AD769" s="370"/>
      <c r="AE769" s="332">
        <v>0</v>
      </c>
      <c r="AF769" s="488"/>
      <c r="AG769" s="332">
        <v>0</v>
      </c>
      <c r="AH769" s="332">
        <v>0</v>
      </c>
      <c r="AI769" s="332">
        <v>0</v>
      </c>
      <c r="AJ769" s="332">
        <v>0</v>
      </c>
      <c r="AK769" s="332">
        <v>0</v>
      </c>
      <c r="AL769" s="332">
        <v>0</v>
      </c>
      <c r="AM769" s="332">
        <v>0</v>
      </c>
      <c r="AN769" s="332">
        <v>0</v>
      </c>
      <c r="AO769" s="332">
        <v>0</v>
      </c>
      <c r="AP769" s="332">
        <v>0</v>
      </c>
      <c r="AQ769" s="469">
        <f t="shared" si="45"/>
        <v>0</v>
      </c>
      <c r="AR769" s="470">
        <f t="shared" si="46"/>
        <v>0</v>
      </c>
      <c r="AS769" s="468">
        <f t="shared" si="47"/>
        <v>42113229</v>
      </c>
      <c r="AT769" s="380">
        <v>0</v>
      </c>
      <c r="AU769" s="380">
        <v>0</v>
      </c>
      <c r="AV769" s="378">
        <v>0</v>
      </c>
      <c r="AW769" s="332">
        <v>0</v>
      </c>
      <c r="AX769" s="332">
        <v>0</v>
      </c>
      <c r="AY769" s="332">
        <v>42113229</v>
      </c>
      <c r="AZ769" s="332">
        <v>0</v>
      </c>
      <c r="BA769" s="332">
        <v>0</v>
      </c>
      <c r="BB769" s="332">
        <v>0</v>
      </c>
      <c r="BC769" s="332">
        <v>0</v>
      </c>
      <c r="BD769" s="332">
        <v>0</v>
      </c>
      <c r="BE769" s="332">
        <v>0</v>
      </c>
      <c r="BF769" s="481" t="s">
        <v>2459</v>
      </c>
      <c r="BG769" s="334"/>
    </row>
    <row r="770" spans="2:59" ht="18" customHeight="1" thickBot="1" x14ac:dyDescent="0.35">
      <c r="B770" s="398">
        <v>6911933</v>
      </c>
      <c r="C770" s="357">
        <v>5390</v>
      </c>
      <c r="D770" s="358">
        <v>6164</v>
      </c>
      <c r="E770" s="359">
        <v>45582</v>
      </c>
      <c r="F770" s="360">
        <v>517</v>
      </c>
      <c r="G770" s="354" t="s">
        <v>41</v>
      </c>
      <c r="H770" s="361">
        <v>19050140</v>
      </c>
      <c r="I770" s="360">
        <v>105</v>
      </c>
      <c r="J770" s="478">
        <v>10</v>
      </c>
      <c r="K770" s="478">
        <f t="shared" si="44"/>
        <v>32</v>
      </c>
      <c r="L770" s="478" t="s">
        <v>80</v>
      </c>
      <c r="M770" s="478">
        <v>12</v>
      </c>
      <c r="N770" s="487">
        <v>7</v>
      </c>
      <c r="O770" s="473" t="s">
        <v>2395</v>
      </c>
      <c r="P770" s="400">
        <v>44239031</v>
      </c>
      <c r="Q770" s="362">
        <v>37826584</v>
      </c>
      <c r="R770" s="424">
        <v>6412447</v>
      </c>
      <c r="S770" s="370"/>
      <c r="T770" s="376"/>
      <c r="U770" s="376"/>
      <c r="V770" s="376"/>
      <c r="W770" s="370"/>
      <c r="X770" s="376"/>
      <c r="Y770" s="626"/>
      <c r="Z770" s="370"/>
      <c r="AA770" s="370"/>
      <c r="AB770" s="370"/>
      <c r="AC770" s="370"/>
      <c r="AD770" s="370"/>
      <c r="AE770" s="332">
        <v>0</v>
      </c>
      <c r="AF770" s="488"/>
      <c r="AG770" s="332">
        <v>0</v>
      </c>
      <c r="AH770" s="332">
        <v>0</v>
      </c>
      <c r="AI770" s="332">
        <v>0</v>
      </c>
      <c r="AJ770" s="332">
        <v>0</v>
      </c>
      <c r="AK770" s="332">
        <v>0</v>
      </c>
      <c r="AL770" s="332">
        <v>0</v>
      </c>
      <c r="AM770" s="332">
        <v>0</v>
      </c>
      <c r="AN770" s="332">
        <v>0</v>
      </c>
      <c r="AO770" s="332">
        <v>0</v>
      </c>
      <c r="AP770" s="332">
        <v>0</v>
      </c>
      <c r="AQ770" s="469">
        <f t="shared" si="45"/>
        <v>0</v>
      </c>
      <c r="AR770" s="470">
        <f t="shared" si="46"/>
        <v>0</v>
      </c>
      <c r="AS770" s="468">
        <f t="shared" si="47"/>
        <v>6412447</v>
      </c>
      <c r="AT770" s="380">
        <v>0</v>
      </c>
      <c r="AU770" s="380">
        <v>0</v>
      </c>
      <c r="AV770" s="378">
        <v>0</v>
      </c>
      <c r="AW770" s="332">
        <v>0</v>
      </c>
      <c r="AX770" s="332">
        <v>0</v>
      </c>
      <c r="AY770" s="332">
        <v>6412447</v>
      </c>
      <c r="AZ770" s="332">
        <v>0</v>
      </c>
      <c r="BA770" s="332">
        <v>0</v>
      </c>
      <c r="BB770" s="332">
        <v>0</v>
      </c>
      <c r="BC770" s="332">
        <v>0</v>
      </c>
      <c r="BD770" s="332">
        <v>0</v>
      </c>
      <c r="BE770" s="332">
        <v>0</v>
      </c>
      <c r="BF770" s="481" t="s">
        <v>2459</v>
      </c>
      <c r="BG770" s="334"/>
    </row>
    <row r="771" spans="2:59" ht="18" customHeight="1" thickBot="1" x14ac:dyDescent="0.35">
      <c r="B771" s="398">
        <v>6911933</v>
      </c>
      <c r="C771" s="357">
        <v>5391</v>
      </c>
      <c r="D771" s="358">
        <v>6165</v>
      </c>
      <c r="E771" s="359">
        <v>45582</v>
      </c>
      <c r="F771" s="360">
        <v>517</v>
      </c>
      <c r="G771" s="354" t="s">
        <v>41</v>
      </c>
      <c r="H771" s="361">
        <v>19050140</v>
      </c>
      <c r="I771" s="360">
        <v>126</v>
      </c>
      <c r="J771" s="478">
        <v>10</v>
      </c>
      <c r="K771" s="478">
        <f t="shared" si="44"/>
        <v>20</v>
      </c>
      <c r="L771" s="478" t="s">
        <v>67</v>
      </c>
      <c r="M771" s="478">
        <v>12</v>
      </c>
      <c r="N771" s="487">
        <v>7</v>
      </c>
      <c r="O771" s="473" t="s">
        <v>2395</v>
      </c>
      <c r="P771" s="400">
        <v>105343503</v>
      </c>
      <c r="Q771" s="362">
        <v>90073963</v>
      </c>
      <c r="R771" s="424">
        <v>15269540</v>
      </c>
      <c r="S771" s="370"/>
      <c r="T771" s="376"/>
      <c r="U771" s="376"/>
      <c r="V771" s="376"/>
      <c r="W771" s="370"/>
      <c r="X771" s="376"/>
      <c r="Y771" s="626"/>
      <c r="Z771" s="370"/>
      <c r="AA771" s="370"/>
      <c r="AB771" s="370"/>
      <c r="AC771" s="370"/>
      <c r="AD771" s="370"/>
      <c r="AE771" s="332">
        <v>0</v>
      </c>
      <c r="AF771" s="488"/>
      <c r="AG771" s="332">
        <v>0</v>
      </c>
      <c r="AH771" s="332">
        <v>0</v>
      </c>
      <c r="AI771" s="332">
        <v>0</v>
      </c>
      <c r="AJ771" s="332">
        <v>0</v>
      </c>
      <c r="AK771" s="332">
        <v>0</v>
      </c>
      <c r="AL771" s="332">
        <v>0</v>
      </c>
      <c r="AM771" s="332">
        <v>0</v>
      </c>
      <c r="AN771" s="332">
        <v>0</v>
      </c>
      <c r="AO771" s="332">
        <v>0</v>
      </c>
      <c r="AP771" s="332">
        <v>0</v>
      </c>
      <c r="AQ771" s="469">
        <f t="shared" si="45"/>
        <v>0</v>
      </c>
      <c r="AR771" s="470">
        <f t="shared" si="46"/>
        <v>0</v>
      </c>
      <c r="AS771" s="468">
        <f t="shared" si="47"/>
        <v>15269540</v>
      </c>
      <c r="AT771" s="380">
        <v>0</v>
      </c>
      <c r="AU771" s="380">
        <v>0</v>
      </c>
      <c r="AV771" s="378">
        <v>0</v>
      </c>
      <c r="AW771" s="332">
        <v>0</v>
      </c>
      <c r="AX771" s="332">
        <v>0</v>
      </c>
      <c r="AY771" s="332">
        <v>15269540</v>
      </c>
      <c r="AZ771" s="332">
        <v>0</v>
      </c>
      <c r="BA771" s="332">
        <v>0</v>
      </c>
      <c r="BB771" s="332">
        <v>0</v>
      </c>
      <c r="BC771" s="332">
        <v>0</v>
      </c>
      <c r="BD771" s="332">
        <v>0</v>
      </c>
      <c r="BE771" s="332">
        <v>0</v>
      </c>
      <c r="BF771" s="481" t="s">
        <v>2459</v>
      </c>
      <c r="BG771" s="334"/>
    </row>
    <row r="772" spans="2:59" ht="18" customHeight="1" thickBot="1" x14ac:dyDescent="0.35">
      <c r="B772" s="398">
        <v>6911933</v>
      </c>
      <c r="C772" s="357">
        <v>5392</v>
      </c>
      <c r="D772" s="358">
        <v>6163</v>
      </c>
      <c r="E772" s="359">
        <v>45582</v>
      </c>
      <c r="F772" s="360">
        <v>517</v>
      </c>
      <c r="G772" s="354" t="s">
        <v>41</v>
      </c>
      <c r="H772" s="361">
        <v>19050140</v>
      </c>
      <c r="I772" s="360">
        <v>128</v>
      </c>
      <c r="J772" s="478">
        <v>10</v>
      </c>
      <c r="K772" s="478">
        <f t="shared" si="44"/>
        <v>21</v>
      </c>
      <c r="L772" s="478" t="s">
        <v>68</v>
      </c>
      <c r="M772" s="478">
        <v>12</v>
      </c>
      <c r="N772" s="487">
        <v>7</v>
      </c>
      <c r="O772" s="473" t="s">
        <v>2395</v>
      </c>
      <c r="P772" s="400">
        <v>9686713</v>
      </c>
      <c r="Q772" s="362">
        <v>8282625</v>
      </c>
      <c r="R772" s="424">
        <v>1404088</v>
      </c>
      <c r="S772" s="370"/>
      <c r="T772" s="376"/>
      <c r="U772" s="376"/>
      <c r="V772" s="376"/>
      <c r="W772" s="370"/>
      <c r="X772" s="376"/>
      <c r="Y772" s="626"/>
      <c r="Z772" s="370"/>
      <c r="AA772" s="370"/>
      <c r="AB772" s="370"/>
      <c r="AC772" s="370"/>
      <c r="AD772" s="370"/>
      <c r="AE772" s="332">
        <v>0</v>
      </c>
      <c r="AF772" s="488"/>
      <c r="AG772" s="332">
        <v>0</v>
      </c>
      <c r="AH772" s="332">
        <v>0</v>
      </c>
      <c r="AI772" s="332">
        <v>0</v>
      </c>
      <c r="AJ772" s="332">
        <v>0</v>
      </c>
      <c r="AK772" s="332">
        <v>0</v>
      </c>
      <c r="AL772" s="332">
        <v>0</v>
      </c>
      <c r="AM772" s="332">
        <v>0</v>
      </c>
      <c r="AN772" s="332">
        <v>0</v>
      </c>
      <c r="AO772" s="332">
        <v>0</v>
      </c>
      <c r="AP772" s="332">
        <v>0</v>
      </c>
      <c r="AQ772" s="469">
        <f t="shared" si="45"/>
        <v>0</v>
      </c>
      <c r="AR772" s="470">
        <f t="shared" si="46"/>
        <v>0</v>
      </c>
      <c r="AS772" s="468">
        <f t="shared" si="47"/>
        <v>1404088</v>
      </c>
      <c r="AT772" s="380">
        <v>0</v>
      </c>
      <c r="AU772" s="380">
        <v>0</v>
      </c>
      <c r="AV772" s="378">
        <v>0</v>
      </c>
      <c r="AW772" s="332">
        <v>0</v>
      </c>
      <c r="AX772" s="332">
        <v>0</v>
      </c>
      <c r="AY772" s="332">
        <v>1404088</v>
      </c>
      <c r="AZ772" s="332">
        <v>0</v>
      </c>
      <c r="BA772" s="332">
        <v>0</v>
      </c>
      <c r="BB772" s="332">
        <v>0</v>
      </c>
      <c r="BC772" s="332">
        <v>0</v>
      </c>
      <c r="BD772" s="332">
        <v>0</v>
      </c>
      <c r="BE772" s="332">
        <v>0</v>
      </c>
      <c r="BF772" s="481" t="s">
        <v>2459</v>
      </c>
      <c r="BG772" s="334"/>
    </row>
    <row r="773" spans="2:59" ht="18" customHeight="1" thickBot="1" x14ac:dyDescent="0.35">
      <c r="B773" s="398">
        <v>6911933</v>
      </c>
      <c r="C773" s="357">
        <v>5393</v>
      </c>
      <c r="D773" s="358">
        <v>6161</v>
      </c>
      <c r="E773" s="359">
        <v>45582</v>
      </c>
      <c r="F773" s="360">
        <v>517</v>
      </c>
      <c r="G773" s="354" t="s">
        <v>41</v>
      </c>
      <c r="H773" s="361">
        <v>19050140</v>
      </c>
      <c r="I773" s="360">
        <v>228</v>
      </c>
      <c r="J773" s="478">
        <v>10</v>
      </c>
      <c r="K773" s="478">
        <f t="shared" ref="K773:K836" si="48">VALUE(LEFT(L773,SEARCH(".",L773,1)-1))</f>
        <v>8</v>
      </c>
      <c r="L773" s="478" t="s">
        <v>52</v>
      </c>
      <c r="M773" s="478">
        <v>499</v>
      </c>
      <c r="N773" s="487">
        <v>4</v>
      </c>
      <c r="O773" s="473" t="s">
        <v>2395</v>
      </c>
      <c r="P773" s="400">
        <v>1310511</v>
      </c>
      <c r="Q773" s="362">
        <v>589730</v>
      </c>
      <c r="R773" s="424">
        <v>720781</v>
      </c>
      <c r="S773" s="370"/>
      <c r="T773" s="376"/>
      <c r="U773" s="376"/>
      <c r="V773" s="376"/>
      <c r="W773" s="370"/>
      <c r="X773" s="376"/>
      <c r="Y773" s="626"/>
      <c r="Z773" s="370"/>
      <c r="AA773" s="370"/>
      <c r="AB773" s="370"/>
      <c r="AC773" s="370"/>
      <c r="AD773" s="370"/>
      <c r="AE773" s="332">
        <v>0</v>
      </c>
      <c r="AF773" s="488"/>
      <c r="AG773" s="332">
        <v>0</v>
      </c>
      <c r="AH773" s="332">
        <v>0</v>
      </c>
      <c r="AI773" s="332">
        <v>0</v>
      </c>
      <c r="AJ773" s="332">
        <v>0</v>
      </c>
      <c r="AK773" s="332">
        <v>0</v>
      </c>
      <c r="AL773" s="332">
        <v>0</v>
      </c>
      <c r="AM773" s="332">
        <v>0</v>
      </c>
      <c r="AN773" s="332">
        <v>0</v>
      </c>
      <c r="AO773" s="332">
        <v>0</v>
      </c>
      <c r="AP773" s="332">
        <v>0</v>
      </c>
      <c r="AQ773" s="469">
        <f t="shared" ref="AQ773:AQ836" si="49">SUM(AE773:AP773)</f>
        <v>0</v>
      </c>
      <c r="AR773" s="470">
        <f t="shared" ref="AR773:AR836" si="50">+AQ773/R773</f>
        <v>0</v>
      </c>
      <c r="AS773" s="468">
        <f t="shared" ref="AS773:AS836" si="51">+R773-AQ773</f>
        <v>720781</v>
      </c>
      <c r="AT773" s="380">
        <v>0</v>
      </c>
      <c r="AU773" s="380">
        <v>0</v>
      </c>
      <c r="AV773" s="378">
        <v>0</v>
      </c>
      <c r="AW773" s="332">
        <v>0</v>
      </c>
      <c r="AX773" s="332">
        <v>0</v>
      </c>
      <c r="AY773" s="332">
        <v>720781</v>
      </c>
      <c r="AZ773" s="332">
        <v>0</v>
      </c>
      <c r="BA773" s="332">
        <v>0</v>
      </c>
      <c r="BB773" s="332">
        <v>0</v>
      </c>
      <c r="BC773" s="332">
        <v>0</v>
      </c>
      <c r="BD773" s="332">
        <v>0</v>
      </c>
      <c r="BE773" s="332">
        <v>0</v>
      </c>
      <c r="BF773" s="481" t="s">
        <v>2459</v>
      </c>
      <c r="BG773" s="334"/>
    </row>
    <row r="774" spans="2:59" ht="18" customHeight="1" thickBot="1" x14ac:dyDescent="0.35">
      <c r="B774" s="398">
        <v>6911933</v>
      </c>
      <c r="C774" s="357">
        <v>5394</v>
      </c>
      <c r="D774" s="358">
        <v>6162</v>
      </c>
      <c r="E774" s="359">
        <v>45582</v>
      </c>
      <c r="F774" s="360">
        <v>517</v>
      </c>
      <c r="G774" s="354" t="s">
        <v>41</v>
      </c>
      <c r="H774" s="361">
        <v>19050140</v>
      </c>
      <c r="I774" s="360">
        <v>229</v>
      </c>
      <c r="J774" s="478">
        <v>10</v>
      </c>
      <c r="K774" s="478">
        <f t="shared" si="48"/>
        <v>15</v>
      </c>
      <c r="L774" s="478" t="s">
        <v>61</v>
      </c>
      <c r="M774" s="478">
        <v>499</v>
      </c>
      <c r="N774" s="487">
        <v>4</v>
      </c>
      <c r="O774" s="473" t="s">
        <v>2395</v>
      </c>
      <c r="P774" s="400">
        <v>655256</v>
      </c>
      <c r="Q774" s="362">
        <v>294865</v>
      </c>
      <c r="R774" s="424">
        <v>360391</v>
      </c>
      <c r="S774" s="370"/>
      <c r="T774" s="376"/>
      <c r="U774" s="376"/>
      <c r="V774" s="376"/>
      <c r="W774" s="370"/>
      <c r="X774" s="376"/>
      <c r="Y774" s="626"/>
      <c r="Z774" s="370"/>
      <c r="AA774" s="370"/>
      <c r="AB774" s="370"/>
      <c r="AC774" s="370"/>
      <c r="AD774" s="370"/>
      <c r="AE774" s="332">
        <v>0</v>
      </c>
      <c r="AF774" s="363"/>
      <c r="AG774" s="332">
        <v>0</v>
      </c>
      <c r="AH774" s="332">
        <v>0</v>
      </c>
      <c r="AI774" s="332">
        <v>0</v>
      </c>
      <c r="AJ774" s="332">
        <v>0</v>
      </c>
      <c r="AK774" s="332">
        <v>0</v>
      </c>
      <c r="AL774" s="332">
        <v>0</v>
      </c>
      <c r="AM774" s="332">
        <v>0</v>
      </c>
      <c r="AN774" s="332">
        <v>0</v>
      </c>
      <c r="AO774" s="332">
        <v>0</v>
      </c>
      <c r="AP774" s="332">
        <v>0</v>
      </c>
      <c r="AQ774" s="469">
        <f t="shared" si="49"/>
        <v>0</v>
      </c>
      <c r="AR774" s="470">
        <f t="shared" si="50"/>
        <v>0</v>
      </c>
      <c r="AS774" s="468">
        <f t="shared" si="51"/>
        <v>360391</v>
      </c>
      <c r="AT774" s="380">
        <v>0</v>
      </c>
      <c r="AU774" s="380">
        <v>0</v>
      </c>
      <c r="AV774" s="378">
        <v>0</v>
      </c>
      <c r="AW774" s="332">
        <v>0</v>
      </c>
      <c r="AX774" s="332">
        <v>0</v>
      </c>
      <c r="AY774" s="332">
        <v>360391</v>
      </c>
      <c r="AZ774" s="332">
        <v>0</v>
      </c>
      <c r="BA774" s="332">
        <v>0</v>
      </c>
      <c r="BB774" s="332">
        <v>0</v>
      </c>
      <c r="BC774" s="332">
        <v>0</v>
      </c>
      <c r="BD774" s="332">
        <v>0</v>
      </c>
      <c r="BE774" s="332">
        <v>0</v>
      </c>
      <c r="BF774" s="481" t="s">
        <v>2459</v>
      </c>
      <c r="BG774" s="334"/>
    </row>
    <row r="775" spans="2:59" ht="18" customHeight="1" thickBot="1" x14ac:dyDescent="0.35">
      <c r="B775" s="398">
        <v>6911933</v>
      </c>
      <c r="C775" s="357">
        <v>5395</v>
      </c>
      <c r="D775" s="358">
        <v>6160</v>
      </c>
      <c r="E775" s="359">
        <v>45582</v>
      </c>
      <c r="F775" s="360">
        <v>517</v>
      </c>
      <c r="G775" s="354" t="s">
        <v>41</v>
      </c>
      <c r="H775" s="361">
        <v>19050140</v>
      </c>
      <c r="I775" s="360">
        <v>103</v>
      </c>
      <c r="J775" s="478">
        <v>10</v>
      </c>
      <c r="K775" s="478">
        <f t="shared" si="48"/>
        <v>3</v>
      </c>
      <c r="L775" s="478" t="s">
        <v>43</v>
      </c>
      <c r="M775" s="478">
        <v>12</v>
      </c>
      <c r="N775" s="487">
        <v>7</v>
      </c>
      <c r="O775" s="473" t="s">
        <v>2395</v>
      </c>
      <c r="P775" s="400">
        <v>236096783</v>
      </c>
      <c r="Q775" s="362">
        <v>201874555</v>
      </c>
      <c r="R775" s="424">
        <v>34222228</v>
      </c>
      <c r="S775" s="370"/>
      <c r="T775" s="376"/>
      <c r="U775" s="376"/>
      <c r="V775" s="376"/>
      <c r="W775" s="370"/>
      <c r="X775" s="376"/>
      <c r="Y775" s="626"/>
      <c r="Z775" s="370"/>
      <c r="AA775" s="370"/>
      <c r="AB775" s="370"/>
      <c r="AC775" s="370"/>
      <c r="AD775" s="370"/>
      <c r="AE775" s="332">
        <v>0</v>
      </c>
      <c r="AF775" s="488"/>
      <c r="AG775" s="332">
        <v>0</v>
      </c>
      <c r="AH775" s="332">
        <v>0</v>
      </c>
      <c r="AI775" s="332">
        <v>0</v>
      </c>
      <c r="AJ775" s="332">
        <v>0</v>
      </c>
      <c r="AK775" s="332">
        <v>0</v>
      </c>
      <c r="AL775" s="332">
        <v>0</v>
      </c>
      <c r="AM775" s="332">
        <v>0</v>
      </c>
      <c r="AN775" s="332">
        <v>0</v>
      </c>
      <c r="AO775" s="332">
        <v>0</v>
      </c>
      <c r="AP775" s="332">
        <v>0</v>
      </c>
      <c r="AQ775" s="469">
        <f t="shared" si="49"/>
        <v>0</v>
      </c>
      <c r="AR775" s="470">
        <f t="shared" si="50"/>
        <v>0</v>
      </c>
      <c r="AS775" s="468">
        <f t="shared" si="51"/>
        <v>34222228</v>
      </c>
      <c r="AT775" s="380">
        <v>0</v>
      </c>
      <c r="AU775" s="380">
        <v>0</v>
      </c>
      <c r="AV775" s="378">
        <v>0</v>
      </c>
      <c r="AW775" s="332">
        <v>0</v>
      </c>
      <c r="AX775" s="332">
        <v>0</v>
      </c>
      <c r="AY775" s="332">
        <v>34222228</v>
      </c>
      <c r="AZ775" s="332">
        <v>0</v>
      </c>
      <c r="BA775" s="332">
        <v>0</v>
      </c>
      <c r="BB775" s="332">
        <v>0</v>
      </c>
      <c r="BC775" s="332">
        <v>0</v>
      </c>
      <c r="BD775" s="332">
        <v>0</v>
      </c>
      <c r="BE775" s="332">
        <v>0</v>
      </c>
      <c r="BF775" s="481" t="s">
        <v>2459</v>
      </c>
      <c r="BG775" s="334"/>
    </row>
    <row r="776" spans="2:59" ht="18" customHeight="1" thickBot="1" x14ac:dyDescent="0.35">
      <c r="B776" s="398">
        <v>6911933</v>
      </c>
      <c r="C776" s="357">
        <v>5395</v>
      </c>
      <c r="D776" s="358">
        <v>6160</v>
      </c>
      <c r="E776" s="359">
        <v>45582</v>
      </c>
      <c r="F776" s="360">
        <v>517</v>
      </c>
      <c r="G776" s="354" t="s">
        <v>41</v>
      </c>
      <c r="H776" s="361">
        <v>19050140</v>
      </c>
      <c r="I776" s="360">
        <v>103</v>
      </c>
      <c r="J776" s="478">
        <v>10</v>
      </c>
      <c r="K776" s="478">
        <f t="shared" si="48"/>
        <v>3</v>
      </c>
      <c r="L776" s="478" t="s">
        <v>43</v>
      </c>
      <c r="M776" s="478">
        <v>12</v>
      </c>
      <c r="N776" s="487">
        <v>7</v>
      </c>
      <c r="O776" s="473" t="s">
        <v>2395</v>
      </c>
      <c r="P776" s="400">
        <v>408893980</v>
      </c>
      <c r="Q776" s="362">
        <v>349624798</v>
      </c>
      <c r="R776" s="424">
        <v>59269182</v>
      </c>
      <c r="S776" s="370"/>
      <c r="T776" s="376"/>
      <c r="U776" s="376"/>
      <c r="V776" s="376"/>
      <c r="W776" s="370"/>
      <c r="X776" s="376"/>
      <c r="Y776" s="626"/>
      <c r="Z776" s="370"/>
      <c r="AA776" s="370"/>
      <c r="AB776" s="370"/>
      <c r="AC776" s="370"/>
      <c r="AD776" s="370"/>
      <c r="AE776" s="332">
        <v>0</v>
      </c>
      <c r="AF776" s="488"/>
      <c r="AG776" s="332">
        <v>0</v>
      </c>
      <c r="AH776" s="332">
        <v>0</v>
      </c>
      <c r="AI776" s="332">
        <v>0</v>
      </c>
      <c r="AJ776" s="332">
        <v>0</v>
      </c>
      <c r="AK776" s="332">
        <v>0</v>
      </c>
      <c r="AL776" s="332">
        <v>0</v>
      </c>
      <c r="AM776" s="332">
        <v>0</v>
      </c>
      <c r="AN776" s="332">
        <v>0</v>
      </c>
      <c r="AO776" s="332">
        <v>0</v>
      </c>
      <c r="AP776" s="332">
        <v>0</v>
      </c>
      <c r="AQ776" s="469">
        <f t="shared" si="49"/>
        <v>0</v>
      </c>
      <c r="AR776" s="470">
        <f t="shared" si="50"/>
        <v>0</v>
      </c>
      <c r="AS776" s="468">
        <f t="shared" si="51"/>
        <v>59269182</v>
      </c>
      <c r="AT776" s="380">
        <v>0</v>
      </c>
      <c r="AU776" s="380">
        <v>0</v>
      </c>
      <c r="AV776" s="378">
        <v>0</v>
      </c>
      <c r="AW776" s="332">
        <v>0</v>
      </c>
      <c r="AX776" s="332">
        <v>0</v>
      </c>
      <c r="AY776" s="332">
        <v>59269182</v>
      </c>
      <c r="AZ776" s="332">
        <v>0</v>
      </c>
      <c r="BA776" s="332">
        <v>0</v>
      </c>
      <c r="BB776" s="332">
        <v>0</v>
      </c>
      <c r="BC776" s="332">
        <v>0</v>
      </c>
      <c r="BD776" s="332">
        <v>0</v>
      </c>
      <c r="BE776" s="332">
        <v>0</v>
      </c>
      <c r="BF776" s="481" t="s">
        <v>2459</v>
      </c>
      <c r="BG776" s="334"/>
    </row>
    <row r="777" spans="2:59" ht="18" customHeight="1" thickBot="1" x14ac:dyDescent="0.35">
      <c r="B777" s="398">
        <v>6911933</v>
      </c>
      <c r="C777" s="357">
        <v>5395</v>
      </c>
      <c r="D777" s="358">
        <v>6160</v>
      </c>
      <c r="E777" s="359">
        <v>45582</v>
      </c>
      <c r="F777" s="360">
        <v>517</v>
      </c>
      <c r="G777" s="354" t="s">
        <v>41</v>
      </c>
      <c r="H777" s="361">
        <v>19050140</v>
      </c>
      <c r="I777" s="360">
        <v>103</v>
      </c>
      <c r="J777" s="478">
        <v>10</v>
      </c>
      <c r="K777" s="478">
        <f t="shared" si="48"/>
        <v>3</v>
      </c>
      <c r="L777" s="478" t="s">
        <v>43</v>
      </c>
      <c r="M777" s="478">
        <v>498</v>
      </c>
      <c r="N777" s="487">
        <v>4</v>
      </c>
      <c r="O777" s="473" t="s">
        <v>2395</v>
      </c>
      <c r="P777" s="400">
        <v>261514105</v>
      </c>
      <c r="Q777" s="362">
        <v>223607637</v>
      </c>
      <c r="R777" s="424">
        <v>37906468</v>
      </c>
      <c r="S777" s="370"/>
      <c r="T777" s="376"/>
      <c r="U777" s="376"/>
      <c r="V777" s="376"/>
      <c r="W777" s="370"/>
      <c r="X777" s="376"/>
      <c r="Y777" s="626"/>
      <c r="Z777" s="370"/>
      <c r="AA777" s="370"/>
      <c r="AB777" s="370"/>
      <c r="AC777" s="370"/>
      <c r="AD777" s="370"/>
      <c r="AE777" s="332">
        <v>0</v>
      </c>
      <c r="AF777" s="488"/>
      <c r="AG777" s="332">
        <v>0</v>
      </c>
      <c r="AH777" s="332">
        <v>0</v>
      </c>
      <c r="AI777" s="332">
        <v>0</v>
      </c>
      <c r="AJ777" s="332">
        <v>0</v>
      </c>
      <c r="AK777" s="332">
        <v>0</v>
      </c>
      <c r="AL777" s="332">
        <v>0</v>
      </c>
      <c r="AM777" s="332">
        <v>0</v>
      </c>
      <c r="AN777" s="332">
        <v>0</v>
      </c>
      <c r="AO777" s="332">
        <v>0</v>
      </c>
      <c r="AP777" s="332">
        <v>0</v>
      </c>
      <c r="AQ777" s="469">
        <f t="shared" si="49"/>
        <v>0</v>
      </c>
      <c r="AR777" s="470">
        <f t="shared" si="50"/>
        <v>0</v>
      </c>
      <c r="AS777" s="468">
        <f t="shared" si="51"/>
        <v>37906468</v>
      </c>
      <c r="AT777" s="380">
        <v>0</v>
      </c>
      <c r="AU777" s="380">
        <v>0</v>
      </c>
      <c r="AV777" s="378">
        <v>0</v>
      </c>
      <c r="AW777" s="332">
        <v>0</v>
      </c>
      <c r="AX777" s="332">
        <v>0</v>
      </c>
      <c r="AY777" s="332">
        <v>37906468</v>
      </c>
      <c r="AZ777" s="332">
        <v>0</v>
      </c>
      <c r="BA777" s="332">
        <v>0</v>
      </c>
      <c r="BB777" s="332">
        <v>0</v>
      </c>
      <c r="BC777" s="332">
        <v>0</v>
      </c>
      <c r="BD777" s="332">
        <v>0</v>
      </c>
      <c r="BE777" s="332">
        <v>0</v>
      </c>
      <c r="BF777" s="481" t="s">
        <v>2459</v>
      </c>
      <c r="BG777" s="334"/>
    </row>
    <row r="778" spans="2:59" ht="18" customHeight="1" thickBot="1" x14ac:dyDescent="0.35">
      <c r="B778" s="398">
        <v>6912002</v>
      </c>
      <c r="C778" s="357">
        <v>5261</v>
      </c>
      <c r="D778" s="358">
        <v>6303</v>
      </c>
      <c r="E778" s="359">
        <v>45582</v>
      </c>
      <c r="F778" s="360">
        <v>519</v>
      </c>
      <c r="G778" s="354" t="s">
        <v>41</v>
      </c>
      <c r="H778" s="361">
        <v>19050140</v>
      </c>
      <c r="I778" s="360">
        <v>107</v>
      </c>
      <c r="J778" s="478">
        <v>9</v>
      </c>
      <c r="K778" s="478">
        <f t="shared" si="48"/>
        <v>31</v>
      </c>
      <c r="L778" s="478" t="s">
        <v>79</v>
      </c>
      <c r="M778" s="478">
        <v>12</v>
      </c>
      <c r="N778" s="487">
        <v>7</v>
      </c>
      <c r="O778" s="473" t="s">
        <v>2394</v>
      </c>
      <c r="P778" s="400">
        <v>29306631</v>
      </c>
      <c r="Q778" s="362">
        <v>21661997</v>
      </c>
      <c r="R778" s="424">
        <v>7644634</v>
      </c>
      <c r="S778" s="370"/>
      <c r="T778" s="376"/>
      <c r="U778" s="376"/>
      <c r="V778" s="376"/>
      <c r="W778" s="370"/>
      <c r="X778" s="376"/>
      <c r="Y778" s="626"/>
      <c r="Z778" s="370"/>
      <c r="AA778" s="370"/>
      <c r="AB778" s="370"/>
      <c r="AC778" s="370"/>
      <c r="AD778" s="370"/>
      <c r="AE778" s="332">
        <v>0</v>
      </c>
      <c r="AF778" s="488"/>
      <c r="AG778" s="332">
        <v>0</v>
      </c>
      <c r="AH778" s="332">
        <v>0</v>
      </c>
      <c r="AI778" s="332">
        <v>0</v>
      </c>
      <c r="AJ778" s="332">
        <v>7635154</v>
      </c>
      <c r="AK778" s="332">
        <v>0</v>
      </c>
      <c r="AL778" s="332">
        <v>0</v>
      </c>
      <c r="AM778" s="332">
        <v>0</v>
      </c>
      <c r="AN778" s="332">
        <v>0</v>
      </c>
      <c r="AO778" s="332">
        <v>0</v>
      </c>
      <c r="AP778" s="332">
        <v>0</v>
      </c>
      <c r="AQ778" s="469">
        <f t="shared" si="49"/>
        <v>7635154</v>
      </c>
      <c r="AR778" s="470">
        <f t="shared" si="50"/>
        <v>0.99875991447072543</v>
      </c>
      <c r="AS778" s="468">
        <f t="shared" si="51"/>
        <v>9480</v>
      </c>
      <c r="AT778" s="380">
        <v>0</v>
      </c>
      <c r="AU778" s="380">
        <v>0</v>
      </c>
      <c r="AV778" s="378">
        <v>0</v>
      </c>
      <c r="AW778" s="332">
        <v>0</v>
      </c>
      <c r="AX778" s="332">
        <v>0</v>
      </c>
      <c r="AY778" s="332">
        <v>7644634</v>
      </c>
      <c r="AZ778" s="332">
        <v>0</v>
      </c>
      <c r="BA778" s="332">
        <v>0</v>
      </c>
      <c r="BB778" s="332">
        <v>0</v>
      </c>
      <c r="BC778" s="332">
        <v>0</v>
      </c>
      <c r="BD778" s="332">
        <v>0</v>
      </c>
      <c r="BE778" s="332">
        <v>0</v>
      </c>
      <c r="BF778" s="481" t="s">
        <v>2459</v>
      </c>
      <c r="BG778" s="334"/>
    </row>
    <row r="779" spans="2:59" ht="18" customHeight="1" thickBot="1" x14ac:dyDescent="0.35">
      <c r="B779" s="398">
        <v>6912002</v>
      </c>
      <c r="C779" s="357">
        <v>5262</v>
      </c>
      <c r="D779" s="358">
        <v>6291</v>
      </c>
      <c r="E779" s="359">
        <v>45582</v>
      </c>
      <c r="F779" s="360">
        <v>519</v>
      </c>
      <c r="G779" s="354" t="s">
        <v>41</v>
      </c>
      <c r="H779" s="361">
        <v>19050140</v>
      </c>
      <c r="I779" s="360">
        <v>105</v>
      </c>
      <c r="J779" s="478">
        <v>9</v>
      </c>
      <c r="K779" s="478">
        <f t="shared" si="48"/>
        <v>32</v>
      </c>
      <c r="L779" s="478" t="s">
        <v>80</v>
      </c>
      <c r="M779" s="478">
        <v>12</v>
      </c>
      <c r="N779" s="487">
        <v>7</v>
      </c>
      <c r="O779" s="473" t="s">
        <v>2394</v>
      </c>
      <c r="P779" s="400">
        <v>67261762</v>
      </c>
      <c r="Q779" s="362">
        <v>49716531</v>
      </c>
      <c r="R779" s="424">
        <v>17545231</v>
      </c>
      <c r="S779" s="370"/>
      <c r="T779" s="376"/>
      <c r="U779" s="376"/>
      <c r="V779" s="376"/>
      <c r="W779" s="370"/>
      <c r="X779" s="376"/>
      <c r="Y779" s="626"/>
      <c r="Z779" s="370"/>
      <c r="AA779" s="370"/>
      <c r="AB779" s="370"/>
      <c r="AC779" s="370"/>
      <c r="AD779" s="370"/>
      <c r="AE779" s="332">
        <v>0</v>
      </c>
      <c r="AF779" s="488"/>
      <c r="AG779" s="332">
        <v>0</v>
      </c>
      <c r="AH779" s="332">
        <v>0</v>
      </c>
      <c r="AI779" s="332">
        <v>0</v>
      </c>
      <c r="AJ779" s="332">
        <v>0</v>
      </c>
      <c r="AK779" s="332">
        <v>0</v>
      </c>
      <c r="AL779" s="332">
        <v>0</v>
      </c>
      <c r="AM779" s="332">
        <v>0</v>
      </c>
      <c r="AN779" s="332">
        <v>0</v>
      </c>
      <c r="AO779" s="332">
        <v>0</v>
      </c>
      <c r="AP779" s="332">
        <v>0</v>
      </c>
      <c r="AQ779" s="469">
        <f t="shared" si="49"/>
        <v>0</v>
      </c>
      <c r="AR779" s="470">
        <f t="shared" si="50"/>
        <v>0</v>
      </c>
      <c r="AS779" s="468">
        <f t="shared" si="51"/>
        <v>17545231</v>
      </c>
      <c r="AT779" s="380">
        <v>0</v>
      </c>
      <c r="AU779" s="380">
        <v>0</v>
      </c>
      <c r="AV779" s="378">
        <v>0</v>
      </c>
      <c r="AW779" s="332">
        <v>0</v>
      </c>
      <c r="AX779" s="332">
        <v>0</v>
      </c>
      <c r="AY779" s="332">
        <v>17545231</v>
      </c>
      <c r="AZ779" s="332">
        <v>0</v>
      </c>
      <c r="BA779" s="332">
        <v>0</v>
      </c>
      <c r="BB779" s="332">
        <v>0</v>
      </c>
      <c r="BC779" s="332">
        <v>0</v>
      </c>
      <c r="BD779" s="332">
        <v>0</v>
      </c>
      <c r="BE779" s="332">
        <v>0</v>
      </c>
      <c r="BF779" s="481" t="s">
        <v>2459</v>
      </c>
      <c r="BG779" s="334"/>
    </row>
    <row r="780" spans="2:59" ht="18" customHeight="1" thickBot="1" x14ac:dyDescent="0.35">
      <c r="B780" s="398">
        <v>6912002</v>
      </c>
      <c r="C780" s="357">
        <v>5262</v>
      </c>
      <c r="D780" s="358">
        <v>6291</v>
      </c>
      <c r="E780" s="359">
        <v>45582</v>
      </c>
      <c r="F780" s="360">
        <v>519</v>
      </c>
      <c r="G780" s="354" t="s">
        <v>41</v>
      </c>
      <c r="H780" s="361">
        <v>19050140</v>
      </c>
      <c r="I780" s="360">
        <v>105</v>
      </c>
      <c r="J780" s="478">
        <v>9</v>
      </c>
      <c r="K780" s="478">
        <f t="shared" si="48"/>
        <v>32</v>
      </c>
      <c r="L780" s="478" t="s">
        <v>80</v>
      </c>
      <c r="M780" s="478">
        <v>498</v>
      </c>
      <c r="N780" s="487">
        <v>4</v>
      </c>
      <c r="O780" s="473" t="s">
        <v>2394</v>
      </c>
      <c r="P780" s="400">
        <v>210631223</v>
      </c>
      <c r="Q780" s="362">
        <v>155688068</v>
      </c>
      <c r="R780" s="424">
        <v>54943155</v>
      </c>
      <c r="S780" s="370"/>
      <c r="T780" s="376"/>
      <c r="U780" s="376"/>
      <c r="V780" s="376"/>
      <c r="W780" s="370"/>
      <c r="X780" s="376"/>
      <c r="Y780" s="626"/>
      <c r="Z780" s="370"/>
      <c r="AA780" s="370"/>
      <c r="AB780" s="370"/>
      <c r="AC780" s="370"/>
      <c r="AD780" s="370"/>
      <c r="AE780" s="332">
        <v>0</v>
      </c>
      <c r="AF780" s="488"/>
      <c r="AG780" s="332">
        <v>0</v>
      </c>
      <c r="AH780" s="332">
        <v>0</v>
      </c>
      <c r="AI780" s="332">
        <v>0</v>
      </c>
      <c r="AJ780" s="332">
        <v>0</v>
      </c>
      <c r="AK780" s="332">
        <v>0</v>
      </c>
      <c r="AL780" s="332">
        <v>0</v>
      </c>
      <c r="AM780" s="332">
        <v>0</v>
      </c>
      <c r="AN780" s="332">
        <v>0</v>
      </c>
      <c r="AO780" s="332">
        <v>0</v>
      </c>
      <c r="AP780" s="332">
        <v>0</v>
      </c>
      <c r="AQ780" s="469">
        <f t="shared" si="49"/>
        <v>0</v>
      </c>
      <c r="AR780" s="470">
        <f t="shared" si="50"/>
        <v>0</v>
      </c>
      <c r="AS780" s="468">
        <f t="shared" si="51"/>
        <v>54943155</v>
      </c>
      <c r="AT780" s="380">
        <v>0</v>
      </c>
      <c r="AU780" s="380">
        <v>0</v>
      </c>
      <c r="AV780" s="378">
        <v>0</v>
      </c>
      <c r="AW780" s="332">
        <v>0</v>
      </c>
      <c r="AX780" s="332">
        <v>0</v>
      </c>
      <c r="AY780" s="332">
        <v>54943155</v>
      </c>
      <c r="AZ780" s="332">
        <v>0</v>
      </c>
      <c r="BA780" s="332">
        <v>0</v>
      </c>
      <c r="BB780" s="332">
        <v>0</v>
      </c>
      <c r="BC780" s="332">
        <v>0</v>
      </c>
      <c r="BD780" s="332">
        <v>0</v>
      </c>
      <c r="BE780" s="332">
        <v>0</v>
      </c>
      <c r="BF780" s="481" t="s">
        <v>2459</v>
      </c>
      <c r="BG780" s="334"/>
    </row>
    <row r="781" spans="2:59" ht="18" customHeight="1" thickBot="1" x14ac:dyDescent="0.35">
      <c r="B781" s="398">
        <v>6912002</v>
      </c>
      <c r="C781" s="357">
        <v>5262</v>
      </c>
      <c r="D781" s="358">
        <v>6291</v>
      </c>
      <c r="E781" s="359">
        <v>45582</v>
      </c>
      <c r="F781" s="360">
        <v>519</v>
      </c>
      <c r="G781" s="354" t="s">
        <v>41</v>
      </c>
      <c r="H781" s="361">
        <v>19050140</v>
      </c>
      <c r="I781" s="360">
        <v>105</v>
      </c>
      <c r="J781" s="478">
        <v>9</v>
      </c>
      <c r="K781" s="478">
        <f t="shared" si="48"/>
        <v>32</v>
      </c>
      <c r="L781" s="478" t="s">
        <v>82</v>
      </c>
      <c r="M781" s="478">
        <v>498</v>
      </c>
      <c r="N781" s="487">
        <v>4</v>
      </c>
      <c r="O781" s="473" t="s">
        <v>2394</v>
      </c>
      <c r="P781" s="400">
        <v>81811610</v>
      </c>
      <c r="Q781" s="362">
        <v>60471052</v>
      </c>
      <c r="R781" s="424">
        <v>21340558</v>
      </c>
      <c r="S781" s="370"/>
      <c r="T781" s="376"/>
      <c r="U781" s="376"/>
      <c r="V781" s="376"/>
      <c r="W781" s="370"/>
      <c r="X781" s="376"/>
      <c r="Y781" s="626"/>
      <c r="Z781" s="370"/>
      <c r="AA781" s="370"/>
      <c r="AB781" s="370"/>
      <c r="AC781" s="370"/>
      <c r="AD781" s="370"/>
      <c r="AE781" s="332">
        <v>0</v>
      </c>
      <c r="AF781" s="488"/>
      <c r="AG781" s="332">
        <v>0</v>
      </c>
      <c r="AH781" s="332">
        <v>0</v>
      </c>
      <c r="AI781" s="332">
        <v>0</v>
      </c>
      <c r="AJ781" s="332">
        <v>0</v>
      </c>
      <c r="AK781" s="332">
        <v>0</v>
      </c>
      <c r="AL781" s="332">
        <v>0</v>
      </c>
      <c r="AM781" s="332">
        <v>0</v>
      </c>
      <c r="AN781" s="332">
        <v>0</v>
      </c>
      <c r="AO781" s="332">
        <v>0</v>
      </c>
      <c r="AP781" s="332">
        <v>0</v>
      </c>
      <c r="AQ781" s="469">
        <f t="shared" si="49"/>
        <v>0</v>
      </c>
      <c r="AR781" s="470">
        <f t="shared" si="50"/>
        <v>0</v>
      </c>
      <c r="AS781" s="468">
        <f t="shared" si="51"/>
        <v>21340558</v>
      </c>
      <c r="AT781" s="380">
        <v>0</v>
      </c>
      <c r="AU781" s="380">
        <v>0</v>
      </c>
      <c r="AV781" s="378">
        <v>0</v>
      </c>
      <c r="AW781" s="332">
        <v>0</v>
      </c>
      <c r="AX781" s="332">
        <v>0</v>
      </c>
      <c r="AY781" s="332">
        <v>21340558</v>
      </c>
      <c r="AZ781" s="332">
        <v>0</v>
      </c>
      <c r="BA781" s="332">
        <v>0</v>
      </c>
      <c r="BB781" s="332">
        <v>0</v>
      </c>
      <c r="BC781" s="332">
        <v>0</v>
      </c>
      <c r="BD781" s="332">
        <v>0</v>
      </c>
      <c r="BE781" s="332">
        <v>0</v>
      </c>
      <c r="BF781" s="481" t="s">
        <v>2459</v>
      </c>
      <c r="BG781" s="334"/>
    </row>
    <row r="782" spans="2:59" ht="18" customHeight="1" thickBot="1" x14ac:dyDescent="0.35">
      <c r="B782" s="398">
        <v>6912002</v>
      </c>
      <c r="C782" s="357">
        <v>5263</v>
      </c>
      <c r="D782" s="358">
        <v>6294</v>
      </c>
      <c r="E782" s="359">
        <v>45582</v>
      </c>
      <c r="F782" s="360">
        <v>519</v>
      </c>
      <c r="G782" s="354" t="s">
        <v>41</v>
      </c>
      <c r="H782" s="361">
        <v>19050140</v>
      </c>
      <c r="I782" s="360">
        <v>115</v>
      </c>
      <c r="J782" s="478">
        <v>9</v>
      </c>
      <c r="K782" s="478">
        <f t="shared" si="48"/>
        <v>33</v>
      </c>
      <c r="L782" s="478" t="s">
        <v>84</v>
      </c>
      <c r="M782" s="478">
        <v>498</v>
      </c>
      <c r="N782" s="487">
        <v>4</v>
      </c>
      <c r="O782" s="473" t="s">
        <v>2394</v>
      </c>
      <c r="P782" s="400">
        <v>290951320</v>
      </c>
      <c r="Q782" s="362">
        <v>215056668</v>
      </c>
      <c r="R782" s="424">
        <v>75894652</v>
      </c>
      <c r="S782" s="370"/>
      <c r="T782" s="376"/>
      <c r="U782" s="376"/>
      <c r="V782" s="376"/>
      <c r="W782" s="370"/>
      <c r="X782" s="376"/>
      <c r="Y782" s="626"/>
      <c r="Z782" s="370"/>
      <c r="AA782" s="370"/>
      <c r="AB782" s="370"/>
      <c r="AC782" s="370"/>
      <c r="AD782" s="370"/>
      <c r="AE782" s="332">
        <v>0</v>
      </c>
      <c r="AF782" s="488"/>
      <c r="AG782" s="332">
        <v>0</v>
      </c>
      <c r="AH782" s="332">
        <v>0</v>
      </c>
      <c r="AI782" s="332">
        <v>0</v>
      </c>
      <c r="AJ782" s="332">
        <v>0</v>
      </c>
      <c r="AK782" s="332">
        <v>0</v>
      </c>
      <c r="AL782" s="332">
        <v>0</v>
      </c>
      <c r="AM782" s="332">
        <v>0</v>
      </c>
      <c r="AN782" s="332">
        <v>0</v>
      </c>
      <c r="AO782" s="332">
        <v>0</v>
      </c>
      <c r="AP782" s="332">
        <v>0</v>
      </c>
      <c r="AQ782" s="469">
        <f t="shared" si="49"/>
        <v>0</v>
      </c>
      <c r="AR782" s="470">
        <f t="shared" si="50"/>
        <v>0</v>
      </c>
      <c r="AS782" s="468">
        <f t="shared" si="51"/>
        <v>75894652</v>
      </c>
      <c r="AT782" s="380">
        <v>0</v>
      </c>
      <c r="AU782" s="380">
        <v>0</v>
      </c>
      <c r="AV782" s="378">
        <v>0</v>
      </c>
      <c r="AW782" s="332">
        <v>0</v>
      </c>
      <c r="AX782" s="332">
        <v>0</v>
      </c>
      <c r="AY782" s="332">
        <v>75894652</v>
      </c>
      <c r="AZ782" s="332">
        <v>0</v>
      </c>
      <c r="BA782" s="332">
        <v>0</v>
      </c>
      <c r="BB782" s="332">
        <v>0</v>
      </c>
      <c r="BC782" s="332">
        <v>0</v>
      </c>
      <c r="BD782" s="332">
        <v>0</v>
      </c>
      <c r="BE782" s="332">
        <v>0</v>
      </c>
      <c r="BF782" s="481" t="s">
        <v>2459</v>
      </c>
      <c r="BG782" s="334"/>
    </row>
    <row r="783" spans="2:59" ht="18" customHeight="1" thickBot="1" x14ac:dyDescent="0.35">
      <c r="B783" s="398">
        <v>6912002</v>
      </c>
      <c r="C783" s="357">
        <v>5264</v>
      </c>
      <c r="D783" s="358">
        <v>6158</v>
      </c>
      <c r="E783" s="359">
        <v>45582</v>
      </c>
      <c r="F783" s="360">
        <v>519</v>
      </c>
      <c r="G783" s="354" t="s">
        <v>41</v>
      </c>
      <c r="H783" s="361">
        <v>19050140</v>
      </c>
      <c r="I783" s="360">
        <v>110</v>
      </c>
      <c r="J783" s="478">
        <v>9</v>
      </c>
      <c r="K783" s="478">
        <f t="shared" si="48"/>
        <v>36</v>
      </c>
      <c r="L783" s="478" t="s">
        <v>88</v>
      </c>
      <c r="M783" s="478">
        <v>12</v>
      </c>
      <c r="N783" s="487">
        <v>7</v>
      </c>
      <c r="O783" s="473" t="s">
        <v>2394</v>
      </c>
      <c r="P783" s="400">
        <v>22222251</v>
      </c>
      <c r="Q783" s="362">
        <v>16425577</v>
      </c>
      <c r="R783" s="424">
        <v>5796674</v>
      </c>
      <c r="S783" s="370"/>
      <c r="T783" s="376"/>
      <c r="U783" s="376"/>
      <c r="V783" s="376"/>
      <c r="W783" s="370"/>
      <c r="X783" s="376"/>
      <c r="Y783" s="626"/>
      <c r="Z783" s="370"/>
      <c r="AA783" s="370"/>
      <c r="AB783" s="370"/>
      <c r="AC783" s="370"/>
      <c r="AD783" s="370"/>
      <c r="AE783" s="332">
        <v>0</v>
      </c>
      <c r="AF783" s="488"/>
      <c r="AG783" s="332">
        <v>0</v>
      </c>
      <c r="AH783" s="332">
        <v>0</v>
      </c>
      <c r="AI783" s="332">
        <v>0</v>
      </c>
      <c r="AJ783" s="332">
        <v>1952870</v>
      </c>
      <c r="AK783" s="332">
        <v>0</v>
      </c>
      <c r="AL783" s="332">
        <v>0</v>
      </c>
      <c r="AM783" s="332">
        <v>0</v>
      </c>
      <c r="AN783" s="332">
        <v>0</v>
      </c>
      <c r="AO783" s="332">
        <v>0</v>
      </c>
      <c r="AP783" s="332">
        <v>0</v>
      </c>
      <c r="AQ783" s="469">
        <f t="shared" si="49"/>
        <v>1952870</v>
      </c>
      <c r="AR783" s="470">
        <f t="shared" si="50"/>
        <v>0.33689491594662735</v>
      </c>
      <c r="AS783" s="468">
        <f t="shared" si="51"/>
        <v>3843804</v>
      </c>
      <c r="AT783" s="380">
        <v>0</v>
      </c>
      <c r="AU783" s="380">
        <v>0</v>
      </c>
      <c r="AV783" s="378">
        <v>0</v>
      </c>
      <c r="AW783" s="332">
        <v>0</v>
      </c>
      <c r="AX783" s="332">
        <v>0</v>
      </c>
      <c r="AY783" s="332">
        <v>5796674</v>
      </c>
      <c r="AZ783" s="332">
        <v>0</v>
      </c>
      <c r="BA783" s="332">
        <v>0</v>
      </c>
      <c r="BB783" s="332">
        <v>0</v>
      </c>
      <c r="BC783" s="332">
        <v>0</v>
      </c>
      <c r="BD783" s="332">
        <v>0</v>
      </c>
      <c r="BE783" s="332">
        <v>0</v>
      </c>
      <c r="BF783" s="481" t="s">
        <v>2459</v>
      </c>
      <c r="BG783" s="334"/>
    </row>
    <row r="784" spans="2:59" ht="18" customHeight="1" thickBot="1" x14ac:dyDescent="0.35">
      <c r="B784" s="398">
        <v>6912002</v>
      </c>
      <c r="C784" s="357">
        <v>5265</v>
      </c>
      <c r="D784" s="358">
        <v>6157</v>
      </c>
      <c r="E784" s="359">
        <v>45582</v>
      </c>
      <c r="F784" s="360">
        <v>519</v>
      </c>
      <c r="G784" s="354" t="s">
        <v>41</v>
      </c>
      <c r="H784" s="361">
        <v>19050490</v>
      </c>
      <c r="I784" s="360">
        <v>117</v>
      </c>
      <c r="J784" s="478">
        <v>9</v>
      </c>
      <c r="K784" s="478">
        <f t="shared" si="48"/>
        <v>35</v>
      </c>
      <c r="L784" s="478" t="s">
        <v>86</v>
      </c>
      <c r="M784" s="478">
        <v>12</v>
      </c>
      <c r="N784" s="487">
        <v>7</v>
      </c>
      <c r="O784" s="473" t="s">
        <v>2394</v>
      </c>
      <c r="P784" s="400">
        <v>7720804</v>
      </c>
      <c r="Q784" s="362">
        <v>5706832</v>
      </c>
      <c r="R784" s="424">
        <v>2013972</v>
      </c>
      <c r="S784" s="370"/>
      <c r="T784" s="376"/>
      <c r="U784" s="376"/>
      <c r="V784" s="376"/>
      <c r="W784" s="370"/>
      <c r="X784" s="376"/>
      <c r="Y784" s="626"/>
      <c r="Z784" s="370"/>
      <c r="AA784" s="370"/>
      <c r="AB784" s="370"/>
      <c r="AC784" s="370"/>
      <c r="AD784" s="370"/>
      <c r="AE784" s="332">
        <v>0</v>
      </c>
      <c r="AF784" s="488"/>
      <c r="AG784" s="332">
        <v>0</v>
      </c>
      <c r="AH784" s="332">
        <v>0</v>
      </c>
      <c r="AI784" s="332">
        <v>0</v>
      </c>
      <c r="AJ784" s="332">
        <v>0</v>
      </c>
      <c r="AK784" s="332">
        <v>0</v>
      </c>
      <c r="AL784" s="332">
        <v>0</v>
      </c>
      <c r="AM784" s="332">
        <v>0</v>
      </c>
      <c r="AN784" s="332">
        <v>0</v>
      </c>
      <c r="AO784" s="332">
        <v>0</v>
      </c>
      <c r="AP784" s="332">
        <v>0</v>
      </c>
      <c r="AQ784" s="469">
        <f t="shared" si="49"/>
        <v>0</v>
      </c>
      <c r="AR784" s="470">
        <f t="shared" si="50"/>
        <v>0</v>
      </c>
      <c r="AS784" s="468">
        <f t="shared" si="51"/>
        <v>2013972</v>
      </c>
      <c r="AT784" s="380">
        <v>0</v>
      </c>
      <c r="AU784" s="380">
        <v>0</v>
      </c>
      <c r="AV784" s="378">
        <v>0</v>
      </c>
      <c r="AW784" s="332">
        <v>0</v>
      </c>
      <c r="AX784" s="332">
        <v>0</v>
      </c>
      <c r="AY784" s="332">
        <v>2013972</v>
      </c>
      <c r="AZ784" s="332">
        <v>0</v>
      </c>
      <c r="BA784" s="332">
        <v>0</v>
      </c>
      <c r="BB784" s="332">
        <v>0</v>
      </c>
      <c r="BC784" s="332">
        <v>0</v>
      </c>
      <c r="BD784" s="332">
        <v>0</v>
      </c>
      <c r="BE784" s="332">
        <v>0</v>
      </c>
      <c r="BF784" s="481" t="s">
        <v>2459</v>
      </c>
      <c r="BG784" s="334"/>
    </row>
    <row r="785" spans="2:59" ht="18" customHeight="1" thickBot="1" x14ac:dyDescent="0.35">
      <c r="B785" s="398">
        <v>6912002</v>
      </c>
      <c r="C785" s="357">
        <v>5266</v>
      </c>
      <c r="D785" s="358">
        <v>6155</v>
      </c>
      <c r="E785" s="359">
        <v>45582</v>
      </c>
      <c r="F785" s="360">
        <v>519</v>
      </c>
      <c r="G785" s="354" t="s">
        <v>41</v>
      </c>
      <c r="H785" s="361">
        <v>19050490</v>
      </c>
      <c r="I785" s="360">
        <v>131</v>
      </c>
      <c r="J785" s="478">
        <v>9</v>
      </c>
      <c r="K785" s="478">
        <f t="shared" si="48"/>
        <v>26</v>
      </c>
      <c r="L785" s="478" t="s">
        <v>74</v>
      </c>
      <c r="M785" s="478">
        <v>12</v>
      </c>
      <c r="N785" s="487">
        <v>7</v>
      </c>
      <c r="O785" s="473" t="s">
        <v>2394</v>
      </c>
      <c r="P785" s="400">
        <v>40578144</v>
      </c>
      <c r="Q785" s="362">
        <v>29993335</v>
      </c>
      <c r="R785" s="424">
        <v>10584809</v>
      </c>
      <c r="S785" s="370"/>
      <c r="T785" s="376"/>
      <c r="U785" s="376"/>
      <c r="V785" s="376"/>
      <c r="W785" s="370"/>
      <c r="X785" s="376"/>
      <c r="Y785" s="626"/>
      <c r="Z785" s="370"/>
      <c r="AA785" s="370"/>
      <c r="AB785" s="370"/>
      <c r="AC785" s="370"/>
      <c r="AD785" s="370"/>
      <c r="AE785" s="332">
        <v>0</v>
      </c>
      <c r="AF785" s="488"/>
      <c r="AG785" s="332">
        <v>0</v>
      </c>
      <c r="AH785" s="332">
        <v>0</v>
      </c>
      <c r="AI785" s="332">
        <v>0</v>
      </c>
      <c r="AJ785" s="332">
        <v>0</v>
      </c>
      <c r="AK785" s="332">
        <v>0</v>
      </c>
      <c r="AL785" s="332">
        <v>0</v>
      </c>
      <c r="AM785" s="332">
        <v>0</v>
      </c>
      <c r="AN785" s="332">
        <v>0</v>
      </c>
      <c r="AO785" s="332">
        <v>0</v>
      </c>
      <c r="AP785" s="332">
        <v>0</v>
      </c>
      <c r="AQ785" s="469">
        <f t="shared" si="49"/>
        <v>0</v>
      </c>
      <c r="AR785" s="470">
        <f t="shared" si="50"/>
        <v>0</v>
      </c>
      <c r="AS785" s="468">
        <f t="shared" si="51"/>
        <v>10584809</v>
      </c>
      <c r="AT785" s="380">
        <v>0</v>
      </c>
      <c r="AU785" s="380">
        <v>0</v>
      </c>
      <c r="AV785" s="378">
        <v>0</v>
      </c>
      <c r="AW785" s="332">
        <v>0</v>
      </c>
      <c r="AX785" s="332">
        <v>0</v>
      </c>
      <c r="AY785" s="332">
        <v>10584809</v>
      </c>
      <c r="AZ785" s="332">
        <v>0</v>
      </c>
      <c r="BA785" s="332">
        <v>0</v>
      </c>
      <c r="BB785" s="332">
        <v>0</v>
      </c>
      <c r="BC785" s="332">
        <v>0</v>
      </c>
      <c r="BD785" s="332">
        <v>0</v>
      </c>
      <c r="BE785" s="332">
        <v>0</v>
      </c>
      <c r="BF785" s="481" t="s">
        <v>2459</v>
      </c>
      <c r="BG785" s="334"/>
    </row>
    <row r="786" spans="2:59" ht="18" customHeight="1" thickBot="1" x14ac:dyDescent="0.35">
      <c r="B786" s="398">
        <v>6912002</v>
      </c>
      <c r="C786" s="357">
        <v>5267</v>
      </c>
      <c r="D786" s="358">
        <v>6239</v>
      </c>
      <c r="E786" s="359">
        <v>45582</v>
      </c>
      <c r="F786" s="360">
        <v>519</v>
      </c>
      <c r="G786" s="354" t="s">
        <v>41</v>
      </c>
      <c r="H786" s="361">
        <v>19050490</v>
      </c>
      <c r="I786" s="360">
        <v>126</v>
      </c>
      <c r="J786" s="478">
        <v>9</v>
      </c>
      <c r="K786" s="478">
        <f t="shared" si="48"/>
        <v>20</v>
      </c>
      <c r="L786" s="478" t="s">
        <v>67</v>
      </c>
      <c r="M786" s="478">
        <v>498</v>
      </c>
      <c r="N786" s="487">
        <v>4</v>
      </c>
      <c r="O786" s="473" t="s">
        <v>2394</v>
      </c>
      <c r="P786" s="400">
        <v>106796173</v>
      </c>
      <c r="Q786" s="362">
        <v>78938392</v>
      </c>
      <c r="R786" s="424">
        <v>27857781</v>
      </c>
      <c r="S786" s="370"/>
      <c r="T786" s="376"/>
      <c r="U786" s="376"/>
      <c r="V786" s="376"/>
      <c r="W786" s="370"/>
      <c r="X786" s="376"/>
      <c r="Y786" s="626"/>
      <c r="Z786" s="370"/>
      <c r="AA786" s="370"/>
      <c r="AB786" s="370"/>
      <c r="AC786" s="370"/>
      <c r="AD786" s="370"/>
      <c r="AE786" s="332">
        <v>0</v>
      </c>
      <c r="AF786" s="488"/>
      <c r="AG786" s="332">
        <v>0</v>
      </c>
      <c r="AH786" s="332">
        <v>0</v>
      </c>
      <c r="AI786" s="332">
        <v>0</v>
      </c>
      <c r="AJ786" s="332">
        <v>0</v>
      </c>
      <c r="AK786" s="332">
        <v>0</v>
      </c>
      <c r="AL786" s="332">
        <v>0</v>
      </c>
      <c r="AM786" s="332">
        <v>0</v>
      </c>
      <c r="AN786" s="332">
        <v>0</v>
      </c>
      <c r="AO786" s="332">
        <v>0</v>
      </c>
      <c r="AP786" s="332">
        <v>0</v>
      </c>
      <c r="AQ786" s="469">
        <f t="shared" si="49"/>
        <v>0</v>
      </c>
      <c r="AR786" s="470">
        <f t="shared" si="50"/>
        <v>0</v>
      </c>
      <c r="AS786" s="468">
        <f t="shared" si="51"/>
        <v>27857781</v>
      </c>
      <c r="AT786" s="380">
        <v>0</v>
      </c>
      <c r="AU786" s="380">
        <v>0</v>
      </c>
      <c r="AV786" s="378">
        <v>0</v>
      </c>
      <c r="AW786" s="332">
        <v>0</v>
      </c>
      <c r="AX786" s="332">
        <v>0</v>
      </c>
      <c r="AY786" s="332">
        <v>27857781</v>
      </c>
      <c r="AZ786" s="332">
        <v>0</v>
      </c>
      <c r="BA786" s="332">
        <v>0</v>
      </c>
      <c r="BB786" s="332">
        <v>0</v>
      </c>
      <c r="BC786" s="332">
        <v>0</v>
      </c>
      <c r="BD786" s="332">
        <v>0</v>
      </c>
      <c r="BE786" s="332">
        <v>0</v>
      </c>
      <c r="BF786" s="481" t="s">
        <v>2459</v>
      </c>
      <c r="BG786" s="334"/>
    </row>
    <row r="787" spans="2:59" ht="18" customHeight="1" thickBot="1" x14ac:dyDescent="0.35">
      <c r="B787" s="398">
        <v>6912002</v>
      </c>
      <c r="C787" s="357">
        <v>5268</v>
      </c>
      <c r="D787" s="358">
        <v>6154</v>
      </c>
      <c r="E787" s="359">
        <v>45582</v>
      </c>
      <c r="F787" s="360">
        <v>519</v>
      </c>
      <c r="G787" s="354" t="s">
        <v>41</v>
      </c>
      <c r="H787" s="361">
        <v>19050490</v>
      </c>
      <c r="I787" s="360">
        <v>128</v>
      </c>
      <c r="J787" s="478">
        <v>9</v>
      </c>
      <c r="K787" s="478">
        <f t="shared" si="48"/>
        <v>21</v>
      </c>
      <c r="L787" s="478" t="s">
        <v>68</v>
      </c>
      <c r="M787" s="478">
        <v>12</v>
      </c>
      <c r="N787" s="487">
        <v>7</v>
      </c>
      <c r="O787" s="473" t="s">
        <v>2394</v>
      </c>
      <c r="P787" s="400">
        <v>11973913</v>
      </c>
      <c r="Q787" s="362">
        <v>8850518</v>
      </c>
      <c r="R787" s="424">
        <v>3123395</v>
      </c>
      <c r="S787" s="370"/>
      <c r="T787" s="376"/>
      <c r="U787" s="376"/>
      <c r="V787" s="376"/>
      <c r="W787" s="370"/>
      <c r="X787" s="376"/>
      <c r="Y787" s="626"/>
      <c r="Z787" s="370"/>
      <c r="AA787" s="370"/>
      <c r="AB787" s="370"/>
      <c r="AC787" s="370"/>
      <c r="AD787" s="370"/>
      <c r="AE787" s="332">
        <v>0</v>
      </c>
      <c r="AF787" s="488"/>
      <c r="AG787" s="332">
        <v>0</v>
      </c>
      <c r="AH787" s="332">
        <v>0</v>
      </c>
      <c r="AI787" s="332">
        <v>0</v>
      </c>
      <c r="AJ787" s="332">
        <v>0</v>
      </c>
      <c r="AK787" s="332">
        <v>0</v>
      </c>
      <c r="AL787" s="332">
        <v>0</v>
      </c>
      <c r="AM787" s="332">
        <v>0</v>
      </c>
      <c r="AN787" s="332">
        <v>0</v>
      </c>
      <c r="AO787" s="332">
        <v>0</v>
      </c>
      <c r="AP787" s="332">
        <v>0</v>
      </c>
      <c r="AQ787" s="469">
        <f t="shared" si="49"/>
        <v>0</v>
      </c>
      <c r="AR787" s="470">
        <f t="shared" si="50"/>
        <v>0</v>
      </c>
      <c r="AS787" s="468">
        <f t="shared" si="51"/>
        <v>3123395</v>
      </c>
      <c r="AT787" s="380">
        <v>0</v>
      </c>
      <c r="AU787" s="380">
        <v>0</v>
      </c>
      <c r="AV787" s="378">
        <v>0</v>
      </c>
      <c r="AW787" s="332">
        <v>0</v>
      </c>
      <c r="AX787" s="332">
        <v>0</v>
      </c>
      <c r="AY787" s="332">
        <v>3123395</v>
      </c>
      <c r="AZ787" s="332">
        <v>0</v>
      </c>
      <c r="BA787" s="332">
        <v>0</v>
      </c>
      <c r="BB787" s="332">
        <v>0</v>
      </c>
      <c r="BC787" s="332">
        <v>0</v>
      </c>
      <c r="BD787" s="332">
        <v>0</v>
      </c>
      <c r="BE787" s="332">
        <v>0</v>
      </c>
      <c r="BF787" s="481" t="s">
        <v>2459</v>
      </c>
      <c r="BG787" s="334"/>
    </row>
    <row r="788" spans="2:59" ht="18" customHeight="1" thickBot="1" x14ac:dyDescent="0.35">
      <c r="B788" s="398">
        <v>6912002</v>
      </c>
      <c r="C788" s="357">
        <v>5269</v>
      </c>
      <c r="D788" s="358">
        <v>6153</v>
      </c>
      <c r="E788" s="359">
        <v>45582</v>
      </c>
      <c r="F788" s="360">
        <v>519</v>
      </c>
      <c r="G788" s="354" t="s">
        <v>41</v>
      </c>
      <c r="H788" s="361">
        <v>19050490</v>
      </c>
      <c r="I788" s="360">
        <v>132</v>
      </c>
      <c r="J788" s="478">
        <v>9</v>
      </c>
      <c r="K788" s="478">
        <f t="shared" si="48"/>
        <v>23</v>
      </c>
      <c r="L788" s="478" t="s">
        <v>70</v>
      </c>
      <c r="M788" s="478">
        <v>12</v>
      </c>
      <c r="N788" s="487">
        <v>7</v>
      </c>
      <c r="O788" s="473" t="s">
        <v>2394</v>
      </c>
      <c r="P788" s="400">
        <v>25274503</v>
      </c>
      <c r="Q788" s="362">
        <v>18681650</v>
      </c>
      <c r="R788" s="424">
        <v>6592853</v>
      </c>
      <c r="S788" s="370"/>
      <c r="T788" s="376"/>
      <c r="U788" s="376"/>
      <c r="V788" s="376"/>
      <c r="W788" s="370"/>
      <c r="X788" s="376"/>
      <c r="Y788" s="626"/>
      <c r="Z788" s="370"/>
      <c r="AA788" s="370"/>
      <c r="AB788" s="370"/>
      <c r="AC788" s="370"/>
      <c r="AD788" s="370"/>
      <c r="AE788" s="332">
        <v>0</v>
      </c>
      <c r="AF788" s="488"/>
      <c r="AG788" s="332">
        <v>0</v>
      </c>
      <c r="AH788" s="332">
        <v>0</v>
      </c>
      <c r="AI788" s="332">
        <v>0</v>
      </c>
      <c r="AJ788" s="332">
        <v>0</v>
      </c>
      <c r="AK788" s="332">
        <v>0</v>
      </c>
      <c r="AL788" s="332">
        <v>0</v>
      </c>
      <c r="AM788" s="332">
        <v>0</v>
      </c>
      <c r="AN788" s="332">
        <v>0</v>
      </c>
      <c r="AO788" s="332">
        <v>0</v>
      </c>
      <c r="AP788" s="332">
        <v>0</v>
      </c>
      <c r="AQ788" s="469">
        <f t="shared" si="49"/>
        <v>0</v>
      </c>
      <c r="AR788" s="470">
        <f t="shared" si="50"/>
        <v>0</v>
      </c>
      <c r="AS788" s="468">
        <f t="shared" si="51"/>
        <v>6592853</v>
      </c>
      <c r="AT788" s="380">
        <v>0</v>
      </c>
      <c r="AU788" s="380">
        <v>0</v>
      </c>
      <c r="AV788" s="378">
        <v>0</v>
      </c>
      <c r="AW788" s="332">
        <v>0</v>
      </c>
      <c r="AX788" s="332">
        <v>0</v>
      </c>
      <c r="AY788" s="332">
        <v>6592853</v>
      </c>
      <c r="AZ788" s="332">
        <v>0</v>
      </c>
      <c r="BA788" s="332">
        <v>0</v>
      </c>
      <c r="BB788" s="332">
        <v>0</v>
      </c>
      <c r="BC788" s="332">
        <v>0</v>
      </c>
      <c r="BD788" s="332">
        <v>0</v>
      </c>
      <c r="BE788" s="332">
        <v>0</v>
      </c>
      <c r="BF788" s="481" t="s">
        <v>2459</v>
      </c>
      <c r="BG788" s="334"/>
    </row>
    <row r="789" spans="2:59" ht="18" customHeight="1" thickBot="1" x14ac:dyDescent="0.35">
      <c r="B789" s="398">
        <v>6912002</v>
      </c>
      <c r="C789" s="357">
        <v>5270</v>
      </c>
      <c r="D789" s="358">
        <v>6152</v>
      </c>
      <c r="E789" s="359">
        <v>45582</v>
      </c>
      <c r="F789" s="360">
        <v>519</v>
      </c>
      <c r="G789" s="354" t="s">
        <v>41</v>
      </c>
      <c r="H789" s="361">
        <v>19050490</v>
      </c>
      <c r="I789" s="360">
        <v>229</v>
      </c>
      <c r="J789" s="478">
        <v>9</v>
      </c>
      <c r="K789" s="478">
        <f t="shared" si="48"/>
        <v>15</v>
      </c>
      <c r="L789" s="478" t="s">
        <v>61</v>
      </c>
      <c r="M789" s="478">
        <v>499</v>
      </c>
      <c r="N789" s="487">
        <v>4</v>
      </c>
      <c r="O789" s="473" t="s">
        <v>2394</v>
      </c>
      <c r="P789" s="400">
        <v>822162</v>
      </c>
      <c r="Q789" s="362">
        <v>369973</v>
      </c>
      <c r="R789" s="424">
        <v>452189</v>
      </c>
      <c r="S789" s="370"/>
      <c r="T789" s="376"/>
      <c r="U789" s="376"/>
      <c r="V789" s="376"/>
      <c r="W789" s="370"/>
      <c r="X789" s="376"/>
      <c r="Y789" s="626"/>
      <c r="Z789" s="370"/>
      <c r="AA789" s="370"/>
      <c r="AB789" s="370"/>
      <c r="AC789" s="370"/>
      <c r="AD789" s="370"/>
      <c r="AE789" s="332">
        <v>0</v>
      </c>
      <c r="AF789" s="488"/>
      <c r="AG789" s="332">
        <v>0</v>
      </c>
      <c r="AH789" s="332">
        <v>0</v>
      </c>
      <c r="AI789" s="332">
        <v>0</v>
      </c>
      <c r="AJ789" s="332">
        <v>187664</v>
      </c>
      <c r="AK789" s="332">
        <v>0</v>
      </c>
      <c r="AL789" s="332">
        <v>0</v>
      </c>
      <c r="AM789" s="332">
        <v>0</v>
      </c>
      <c r="AN789" s="332">
        <v>0</v>
      </c>
      <c r="AO789" s="332">
        <v>0</v>
      </c>
      <c r="AP789" s="332">
        <v>0</v>
      </c>
      <c r="AQ789" s="469">
        <f t="shared" si="49"/>
        <v>187664</v>
      </c>
      <c r="AR789" s="470">
        <f t="shared" si="50"/>
        <v>0.41501230680091733</v>
      </c>
      <c r="AS789" s="468">
        <f t="shared" si="51"/>
        <v>264525</v>
      </c>
      <c r="AT789" s="380">
        <v>0</v>
      </c>
      <c r="AU789" s="380">
        <v>0</v>
      </c>
      <c r="AV789" s="378">
        <v>0</v>
      </c>
      <c r="AW789" s="332">
        <v>0</v>
      </c>
      <c r="AX789" s="332">
        <v>0</v>
      </c>
      <c r="AY789" s="332">
        <v>452189</v>
      </c>
      <c r="AZ789" s="332">
        <v>0</v>
      </c>
      <c r="BA789" s="332">
        <v>0</v>
      </c>
      <c r="BB789" s="332">
        <v>0</v>
      </c>
      <c r="BC789" s="332">
        <v>0</v>
      </c>
      <c r="BD789" s="332">
        <v>0</v>
      </c>
      <c r="BE789" s="332">
        <v>0</v>
      </c>
      <c r="BF789" s="481" t="s">
        <v>2459</v>
      </c>
      <c r="BG789" s="334"/>
    </row>
    <row r="790" spans="2:59" ht="18" customHeight="1" thickBot="1" x14ac:dyDescent="0.35">
      <c r="B790" s="398">
        <v>6912002</v>
      </c>
      <c r="C790" s="357">
        <v>5271</v>
      </c>
      <c r="D790" s="358">
        <v>6151</v>
      </c>
      <c r="E790" s="359">
        <v>45582</v>
      </c>
      <c r="F790" s="360">
        <v>519</v>
      </c>
      <c r="G790" s="354" t="s">
        <v>41</v>
      </c>
      <c r="H790" s="361">
        <v>19050490</v>
      </c>
      <c r="I790" s="360">
        <v>228</v>
      </c>
      <c r="J790" s="478">
        <v>9</v>
      </c>
      <c r="K790" s="478">
        <f t="shared" si="48"/>
        <v>8</v>
      </c>
      <c r="L790" s="478" t="s">
        <v>52</v>
      </c>
      <c r="M790" s="478">
        <v>499</v>
      </c>
      <c r="N790" s="487">
        <v>4</v>
      </c>
      <c r="O790" s="473" t="s">
        <v>2394</v>
      </c>
      <c r="P790" s="400">
        <v>1829248</v>
      </c>
      <c r="Q790" s="362">
        <v>823162</v>
      </c>
      <c r="R790" s="424">
        <v>1006086</v>
      </c>
      <c r="S790" s="370"/>
      <c r="T790" s="376"/>
      <c r="U790" s="376"/>
      <c r="V790" s="376"/>
      <c r="W790" s="370"/>
      <c r="X790" s="376"/>
      <c r="Y790" s="626"/>
      <c r="Z790" s="370"/>
      <c r="AA790" s="370"/>
      <c r="AB790" s="370"/>
      <c r="AC790" s="370"/>
      <c r="AD790" s="370"/>
      <c r="AE790" s="332">
        <v>0</v>
      </c>
      <c r="AF790" s="488"/>
      <c r="AG790" s="332">
        <v>0</v>
      </c>
      <c r="AH790" s="332">
        <v>0</v>
      </c>
      <c r="AI790" s="332">
        <v>0</v>
      </c>
      <c r="AJ790" s="332">
        <v>69784</v>
      </c>
      <c r="AK790" s="332">
        <v>0</v>
      </c>
      <c r="AL790" s="332">
        <v>0</v>
      </c>
      <c r="AM790" s="332">
        <v>0</v>
      </c>
      <c r="AN790" s="332">
        <v>0</v>
      </c>
      <c r="AO790" s="332">
        <v>0</v>
      </c>
      <c r="AP790" s="332">
        <v>0</v>
      </c>
      <c r="AQ790" s="469">
        <f t="shared" si="49"/>
        <v>69784</v>
      </c>
      <c r="AR790" s="470">
        <f t="shared" si="50"/>
        <v>6.9361863697536788E-2</v>
      </c>
      <c r="AS790" s="468">
        <f t="shared" si="51"/>
        <v>936302</v>
      </c>
      <c r="AT790" s="380">
        <v>0</v>
      </c>
      <c r="AU790" s="380">
        <v>0</v>
      </c>
      <c r="AV790" s="378">
        <v>0</v>
      </c>
      <c r="AW790" s="332">
        <v>0</v>
      </c>
      <c r="AX790" s="332">
        <v>0</v>
      </c>
      <c r="AY790" s="332">
        <v>1006086</v>
      </c>
      <c r="AZ790" s="332">
        <v>0</v>
      </c>
      <c r="BA790" s="332">
        <v>0</v>
      </c>
      <c r="BB790" s="332">
        <v>0</v>
      </c>
      <c r="BC790" s="332">
        <v>0</v>
      </c>
      <c r="BD790" s="332">
        <v>0</v>
      </c>
      <c r="BE790" s="332">
        <v>0</v>
      </c>
      <c r="BF790" s="481" t="s">
        <v>2459</v>
      </c>
      <c r="BG790" s="334"/>
    </row>
    <row r="791" spans="2:59" ht="18" customHeight="1" thickBot="1" x14ac:dyDescent="0.35">
      <c r="B791" s="398">
        <v>6912002</v>
      </c>
      <c r="C791" s="357">
        <v>5272</v>
      </c>
      <c r="D791" s="358">
        <v>6149</v>
      </c>
      <c r="E791" s="359">
        <v>45582</v>
      </c>
      <c r="F791" s="360">
        <v>519</v>
      </c>
      <c r="G791" s="354" t="s">
        <v>41</v>
      </c>
      <c r="H791" s="361">
        <v>19050490</v>
      </c>
      <c r="I791" s="360">
        <v>146</v>
      </c>
      <c r="J791" s="478">
        <v>9</v>
      </c>
      <c r="K791" s="478">
        <f t="shared" si="48"/>
        <v>43</v>
      </c>
      <c r="L791" s="478" t="s">
        <v>103</v>
      </c>
      <c r="M791" s="478">
        <v>12</v>
      </c>
      <c r="N791" s="487">
        <v>7</v>
      </c>
      <c r="O791" s="473" t="s">
        <v>2394</v>
      </c>
      <c r="P791" s="400">
        <v>87072610</v>
      </c>
      <c r="Q791" s="362">
        <v>64359719</v>
      </c>
      <c r="R791" s="424">
        <v>22712891</v>
      </c>
      <c r="S791" s="370"/>
      <c r="T791" s="376"/>
      <c r="U791" s="376"/>
      <c r="V791" s="376"/>
      <c r="W791" s="370"/>
      <c r="X791" s="376"/>
      <c r="Y791" s="626"/>
      <c r="Z791" s="370"/>
      <c r="AA791" s="370"/>
      <c r="AB791" s="370"/>
      <c r="AC791" s="370"/>
      <c r="AD791" s="370"/>
      <c r="AE791" s="332">
        <v>0</v>
      </c>
      <c r="AF791" s="488"/>
      <c r="AG791" s="332">
        <v>0</v>
      </c>
      <c r="AH791" s="332">
        <v>0</v>
      </c>
      <c r="AI791" s="332">
        <v>0</v>
      </c>
      <c r="AJ791" s="332">
        <v>0</v>
      </c>
      <c r="AK791" s="332">
        <v>0</v>
      </c>
      <c r="AL791" s="332">
        <v>0</v>
      </c>
      <c r="AM791" s="332">
        <v>0</v>
      </c>
      <c r="AN791" s="332">
        <v>0</v>
      </c>
      <c r="AO791" s="332">
        <v>0</v>
      </c>
      <c r="AP791" s="332">
        <v>0</v>
      </c>
      <c r="AQ791" s="469">
        <f t="shared" si="49"/>
        <v>0</v>
      </c>
      <c r="AR791" s="470">
        <f t="shared" si="50"/>
        <v>0</v>
      </c>
      <c r="AS791" s="468">
        <f t="shared" si="51"/>
        <v>22712891</v>
      </c>
      <c r="AT791" s="380">
        <v>0</v>
      </c>
      <c r="AU791" s="380">
        <v>0</v>
      </c>
      <c r="AV791" s="378">
        <v>0</v>
      </c>
      <c r="AW791" s="332">
        <v>0</v>
      </c>
      <c r="AX791" s="332">
        <v>0</v>
      </c>
      <c r="AY791" s="332">
        <v>22712891</v>
      </c>
      <c r="AZ791" s="332">
        <v>0</v>
      </c>
      <c r="BA791" s="332">
        <v>0</v>
      </c>
      <c r="BB791" s="332">
        <v>0</v>
      </c>
      <c r="BC791" s="332">
        <v>0</v>
      </c>
      <c r="BD791" s="332">
        <v>0</v>
      </c>
      <c r="BE791" s="332">
        <v>0</v>
      </c>
      <c r="BF791" s="481" t="s">
        <v>2459</v>
      </c>
      <c r="BG791" s="334"/>
    </row>
    <row r="792" spans="2:59" ht="18" customHeight="1" thickBot="1" x14ac:dyDescent="0.35">
      <c r="B792" s="398">
        <v>6912002</v>
      </c>
      <c r="C792" s="357">
        <v>5273</v>
      </c>
      <c r="D792" s="358">
        <v>6147</v>
      </c>
      <c r="E792" s="359">
        <v>45582</v>
      </c>
      <c r="F792" s="360">
        <v>519</v>
      </c>
      <c r="G792" s="354" t="s">
        <v>41</v>
      </c>
      <c r="H792" s="361">
        <v>19050490</v>
      </c>
      <c r="I792" s="360">
        <v>149</v>
      </c>
      <c r="J792" s="478">
        <v>9</v>
      </c>
      <c r="K792" s="478">
        <f t="shared" si="48"/>
        <v>42</v>
      </c>
      <c r="L792" s="478" t="s">
        <v>101</v>
      </c>
      <c r="M792" s="478">
        <v>498</v>
      </c>
      <c r="N792" s="487">
        <v>4</v>
      </c>
      <c r="O792" s="473" t="s">
        <v>2394</v>
      </c>
      <c r="P792" s="400">
        <v>1587895444</v>
      </c>
      <c r="Q792" s="362">
        <v>1173692918</v>
      </c>
      <c r="R792" s="424">
        <v>414202526</v>
      </c>
      <c r="S792" s="370"/>
      <c r="T792" s="376"/>
      <c r="U792" s="376"/>
      <c r="V792" s="376"/>
      <c r="W792" s="370"/>
      <c r="X792" s="376"/>
      <c r="Y792" s="626"/>
      <c r="Z792" s="370"/>
      <c r="AA792" s="370"/>
      <c r="AB792" s="370"/>
      <c r="AC792" s="370"/>
      <c r="AD792" s="370"/>
      <c r="AE792" s="332">
        <v>0</v>
      </c>
      <c r="AF792" s="488"/>
      <c r="AG792" s="332">
        <v>0</v>
      </c>
      <c r="AH792" s="332">
        <v>0</v>
      </c>
      <c r="AI792" s="332">
        <v>0</v>
      </c>
      <c r="AJ792" s="332">
        <v>119063654</v>
      </c>
      <c r="AK792" s="332">
        <v>0</v>
      </c>
      <c r="AL792" s="332">
        <v>0</v>
      </c>
      <c r="AM792" s="332">
        <v>0</v>
      </c>
      <c r="AN792" s="332">
        <v>0</v>
      </c>
      <c r="AO792" s="332">
        <v>0</v>
      </c>
      <c r="AP792" s="332">
        <v>0</v>
      </c>
      <c r="AQ792" s="469">
        <f t="shared" si="49"/>
        <v>119063654</v>
      </c>
      <c r="AR792" s="470">
        <f t="shared" si="50"/>
        <v>0.28745274720994823</v>
      </c>
      <c r="AS792" s="468">
        <f t="shared" si="51"/>
        <v>295138872</v>
      </c>
      <c r="AT792" s="380">
        <v>0</v>
      </c>
      <c r="AU792" s="380">
        <v>0</v>
      </c>
      <c r="AV792" s="378">
        <v>0</v>
      </c>
      <c r="AW792" s="332">
        <v>0</v>
      </c>
      <c r="AX792" s="332">
        <v>0</v>
      </c>
      <c r="AY792" s="332">
        <v>414202526</v>
      </c>
      <c r="AZ792" s="332">
        <v>0</v>
      </c>
      <c r="BA792" s="332">
        <v>0</v>
      </c>
      <c r="BB792" s="332">
        <v>0</v>
      </c>
      <c r="BC792" s="332">
        <v>0</v>
      </c>
      <c r="BD792" s="332">
        <v>0</v>
      </c>
      <c r="BE792" s="332">
        <v>0</v>
      </c>
      <c r="BF792" s="481" t="s">
        <v>2459</v>
      </c>
      <c r="BG792" s="334"/>
    </row>
    <row r="793" spans="2:59" ht="18" customHeight="1" thickBot="1" x14ac:dyDescent="0.35">
      <c r="B793" s="398">
        <v>6912002</v>
      </c>
      <c r="C793" s="357">
        <v>5274</v>
      </c>
      <c r="D793" s="358">
        <v>6148</v>
      </c>
      <c r="E793" s="359">
        <v>45582</v>
      </c>
      <c r="F793" s="360">
        <v>519</v>
      </c>
      <c r="G793" s="354" t="s">
        <v>41</v>
      </c>
      <c r="H793" s="361">
        <v>19050490</v>
      </c>
      <c r="I793" s="360">
        <v>97</v>
      </c>
      <c r="J793" s="478">
        <v>9</v>
      </c>
      <c r="K793" s="478">
        <f t="shared" si="48"/>
        <v>44</v>
      </c>
      <c r="L793" s="478" t="s">
        <v>105</v>
      </c>
      <c r="M793" s="478">
        <v>498</v>
      </c>
      <c r="N793" s="487">
        <v>4</v>
      </c>
      <c r="O793" s="473" t="s">
        <v>2394</v>
      </c>
      <c r="P793" s="400">
        <v>1265868212</v>
      </c>
      <c r="Q793" s="362">
        <v>935666488</v>
      </c>
      <c r="R793" s="424">
        <v>330201724</v>
      </c>
      <c r="S793" s="370"/>
      <c r="T793" s="376"/>
      <c r="U793" s="376"/>
      <c r="V793" s="376"/>
      <c r="W793" s="370"/>
      <c r="X793" s="376"/>
      <c r="Y793" s="626"/>
      <c r="Z793" s="370"/>
      <c r="AA793" s="370"/>
      <c r="AB793" s="370"/>
      <c r="AC793" s="370"/>
      <c r="AD793" s="370"/>
      <c r="AE793" s="332">
        <v>0</v>
      </c>
      <c r="AF793" s="488"/>
      <c r="AG793" s="332">
        <v>0</v>
      </c>
      <c r="AH793" s="332">
        <v>0</v>
      </c>
      <c r="AI793" s="332">
        <v>0</v>
      </c>
      <c r="AJ793" s="332">
        <v>133248203</v>
      </c>
      <c r="AK793" s="332">
        <v>0</v>
      </c>
      <c r="AL793" s="332">
        <v>0</v>
      </c>
      <c r="AM793" s="332">
        <v>0</v>
      </c>
      <c r="AN793" s="332">
        <v>0</v>
      </c>
      <c r="AO793" s="332">
        <v>0</v>
      </c>
      <c r="AP793" s="332">
        <v>0</v>
      </c>
      <c r="AQ793" s="469">
        <f t="shared" si="49"/>
        <v>133248203</v>
      </c>
      <c r="AR793" s="470">
        <f t="shared" si="50"/>
        <v>0.40353575803862246</v>
      </c>
      <c r="AS793" s="468">
        <f t="shared" si="51"/>
        <v>196953521</v>
      </c>
      <c r="AT793" s="380">
        <v>0</v>
      </c>
      <c r="AU793" s="380">
        <v>0</v>
      </c>
      <c r="AV793" s="378">
        <v>0</v>
      </c>
      <c r="AW793" s="332">
        <v>0</v>
      </c>
      <c r="AX793" s="332">
        <v>0</v>
      </c>
      <c r="AY793" s="332">
        <v>330201724</v>
      </c>
      <c r="AZ793" s="332">
        <v>0</v>
      </c>
      <c r="BA793" s="332">
        <v>0</v>
      </c>
      <c r="BB793" s="332">
        <v>0</v>
      </c>
      <c r="BC793" s="332">
        <v>0</v>
      </c>
      <c r="BD793" s="332">
        <v>0</v>
      </c>
      <c r="BE793" s="332">
        <v>0</v>
      </c>
      <c r="BF793" s="481" t="s">
        <v>2459</v>
      </c>
      <c r="BG793" s="334"/>
    </row>
    <row r="794" spans="2:59" ht="18" customHeight="1" thickBot="1" x14ac:dyDescent="0.35">
      <c r="B794" s="398">
        <v>6912002</v>
      </c>
      <c r="C794" s="357">
        <v>5275</v>
      </c>
      <c r="D794" s="358">
        <v>6150</v>
      </c>
      <c r="E794" s="359">
        <v>45582</v>
      </c>
      <c r="F794" s="360">
        <v>519</v>
      </c>
      <c r="G794" s="354" t="s">
        <v>41</v>
      </c>
      <c r="H794" s="361">
        <v>19050490</v>
      </c>
      <c r="I794" s="360">
        <v>103</v>
      </c>
      <c r="J794" s="478">
        <v>9</v>
      </c>
      <c r="K794" s="478">
        <f t="shared" si="48"/>
        <v>3</v>
      </c>
      <c r="L794" s="478" t="s">
        <v>43</v>
      </c>
      <c r="M794" s="478">
        <v>12</v>
      </c>
      <c r="N794" s="487">
        <v>7</v>
      </c>
      <c r="O794" s="473" t="s">
        <v>2394</v>
      </c>
      <c r="P794" s="400">
        <v>231900142</v>
      </c>
      <c r="Q794" s="362">
        <v>171408990</v>
      </c>
      <c r="R794" s="424">
        <v>60491152</v>
      </c>
      <c r="S794" s="370"/>
      <c r="T794" s="376"/>
      <c r="U794" s="376"/>
      <c r="V794" s="376"/>
      <c r="W794" s="370"/>
      <c r="X794" s="376"/>
      <c r="Y794" s="626"/>
      <c r="Z794" s="370"/>
      <c r="AA794" s="370"/>
      <c r="AB794" s="370"/>
      <c r="AC794" s="370"/>
      <c r="AD794" s="370"/>
      <c r="AE794" s="332">
        <v>0</v>
      </c>
      <c r="AF794" s="488"/>
      <c r="AG794" s="332">
        <v>0</v>
      </c>
      <c r="AH794" s="332">
        <v>0</v>
      </c>
      <c r="AI794" s="332">
        <v>0</v>
      </c>
      <c r="AJ794" s="332">
        <v>0</v>
      </c>
      <c r="AK794" s="332">
        <v>0</v>
      </c>
      <c r="AL794" s="332">
        <v>0</v>
      </c>
      <c r="AM794" s="332">
        <v>0</v>
      </c>
      <c r="AN794" s="332">
        <v>0</v>
      </c>
      <c r="AO794" s="332">
        <v>0</v>
      </c>
      <c r="AP794" s="332">
        <v>0</v>
      </c>
      <c r="AQ794" s="469">
        <f t="shared" si="49"/>
        <v>0</v>
      </c>
      <c r="AR794" s="470">
        <f t="shared" si="50"/>
        <v>0</v>
      </c>
      <c r="AS794" s="468">
        <f t="shared" si="51"/>
        <v>60491152</v>
      </c>
      <c r="AT794" s="380">
        <v>0</v>
      </c>
      <c r="AU794" s="380">
        <v>0</v>
      </c>
      <c r="AV794" s="378">
        <v>0</v>
      </c>
      <c r="AW794" s="332">
        <v>0</v>
      </c>
      <c r="AX794" s="332">
        <v>0</v>
      </c>
      <c r="AY794" s="332">
        <v>60491152</v>
      </c>
      <c r="AZ794" s="332">
        <v>0</v>
      </c>
      <c r="BA794" s="332">
        <v>0</v>
      </c>
      <c r="BB794" s="332">
        <v>0</v>
      </c>
      <c r="BC794" s="332">
        <v>0</v>
      </c>
      <c r="BD794" s="332">
        <v>0</v>
      </c>
      <c r="BE794" s="332">
        <v>0</v>
      </c>
      <c r="BF794" s="481" t="s">
        <v>2459</v>
      </c>
      <c r="BG794" s="334"/>
    </row>
    <row r="795" spans="2:59" ht="18" customHeight="1" thickBot="1" x14ac:dyDescent="0.35">
      <c r="B795" s="398">
        <v>6912002</v>
      </c>
      <c r="C795" s="357">
        <v>5275</v>
      </c>
      <c r="D795" s="358">
        <v>6150</v>
      </c>
      <c r="E795" s="359">
        <v>45582</v>
      </c>
      <c r="F795" s="360">
        <v>519</v>
      </c>
      <c r="G795" s="354" t="s">
        <v>41</v>
      </c>
      <c r="H795" s="361">
        <v>19050490</v>
      </c>
      <c r="I795" s="360">
        <v>103</v>
      </c>
      <c r="J795" s="478">
        <v>9</v>
      </c>
      <c r="K795" s="478">
        <f t="shared" si="48"/>
        <v>3</v>
      </c>
      <c r="L795" s="478" t="s">
        <v>44</v>
      </c>
      <c r="M795" s="478">
        <v>12</v>
      </c>
      <c r="N795" s="487">
        <v>7</v>
      </c>
      <c r="O795" s="473" t="s">
        <v>2394</v>
      </c>
      <c r="P795" s="400">
        <v>297321907</v>
      </c>
      <c r="Q795" s="362">
        <v>219765488</v>
      </c>
      <c r="R795" s="424">
        <v>77556419</v>
      </c>
      <c r="S795" s="370"/>
      <c r="T795" s="376"/>
      <c r="U795" s="376"/>
      <c r="V795" s="376"/>
      <c r="W795" s="370"/>
      <c r="X795" s="376"/>
      <c r="Y795" s="626"/>
      <c r="Z795" s="370"/>
      <c r="AA795" s="370"/>
      <c r="AB795" s="370"/>
      <c r="AC795" s="370"/>
      <c r="AD795" s="370"/>
      <c r="AE795" s="332">
        <v>0</v>
      </c>
      <c r="AF795" s="488"/>
      <c r="AG795" s="332">
        <v>0</v>
      </c>
      <c r="AH795" s="332">
        <v>0</v>
      </c>
      <c r="AI795" s="332">
        <v>0</v>
      </c>
      <c r="AJ795" s="332">
        <v>0</v>
      </c>
      <c r="AK795" s="332">
        <v>0</v>
      </c>
      <c r="AL795" s="332">
        <v>0</v>
      </c>
      <c r="AM795" s="332">
        <v>0</v>
      </c>
      <c r="AN795" s="332">
        <v>0</v>
      </c>
      <c r="AO795" s="332">
        <v>0</v>
      </c>
      <c r="AP795" s="332">
        <v>0</v>
      </c>
      <c r="AQ795" s="469">
        <f t="shared" si="49"/>
        <v>0</v>
      </c>
      <c r="AR795" s="470">
        <f t="shared" si="50"/>
        <v>0</v>
      </c>
      <c r="AS795" s="468">
        <f t="shared" si="51"/>
        <v>77556419</v>
      </c>
      <c r="AT795" s="380">
        <v>0</v>
      </c>
      <c r="AU795" s="380">
        <v>0</v>
      </c>
      <c r="AV795" s="378">
        <v>0</v>
      </c>
      <c r="AW795" s="332">
        <v>0</v>
      </c>
      <c r="AX795" s="332">
        <v>0</v>
      </c>
      <c r="AY795" s="332">
        <v>77556419</v>
      </c>
      <c r="AZ795" s="332">
        <v>0</v>
      </c>
      <c r="BA795" s="332">
        <v>0</v>
      </c>
      <c r="BB795" s="332">
        <v>0</v>
      </c>
      <c r="BC795" s="332">
        <v>0</v>
      </c>
      <c r="BD795" s="332">
        <v>0</v>
      </c>
      <c r="BE795" s="332">
        <v>0</v>
      </c>
      <c r="BF795" s="481" t="s">
        <v>2459</v>
      </c>
      <c r="BG795" s="334"/>
    </row>
    <row r="796" spans="2:59" ht="18" customHeight="1" thickBot="1" x14ac:dyDescent="0.35">
      <c r="B796" s="398">
        <v>6912002</v>
      </c>
      <c r="C796" s="357">
        <v>5275</v>
      </c>
      <c r="D796" s="358">
        <v>6150</v>
      </c>
      <c r="E796" s="359">
        <v>45582</v>
      </c>
      <c r="F796" s="360">
        <v>519</v>
      </c>
      <c r="G796" s="354" t="s">
        <v>41</v>
      </c>
      <c r="H796" s="361">
        <v>19050490</v>
      </c>
      <c r="I796" s="360">
        <v>103</v>
      </c>
      <c r="J796" s="478">
        <v>9</v>
      </c>
      <c r="K796" s="478">
        <f t="shared" si="48"/>
        <v>3</v>
      </c>
      <c r="L796" s="478" t="s">
        <v>43</v>
      </c>
      <c r="M796" s="478">
        <v>498</v>
      </c>
      <c r="N796" s="485">
        <v>4</v>
      </c>
      <c r="O796" s="473" t="s">
        <v>2394</v>
      </c>
      <c r="P796" s="400">
        <v>265710746</v>
      </c>
      <c r="Q796" s="362">
        <v>196400098</v>
      </c>
      <c r="R796" s="424">
        <v>69310648</v>
      </c>
      <c r="S796" s="370"/>
      <c r="T796" s="376"/>
      <c r="U796" s="376"/>
      <c r="V796" s="376"/>
      <c r="W796" s="370"/>
      <c r="X796" s="376"/>
      <c r="Y796" s="626"/>
      <c r="Z796" s="370"/>
      <c r="AA796" s="370"/>
      <c r="AB796" s="370"/>
      <c r="AC796" s="370"/>
      <c r="AD796" s="370"/>
      <c r="AE796" s="332">
        <v>0</v>
      </c>
      <c r="AF796" s="488"/>
      <c r="AG796" s="332">
        <v>0</v>
      </c>
      <c r="AH796" s="332">
        <v>0</v>
      </c>
      <c r="AI796" s="332">
        <v>0</v>
      </c>
      <c r="AJ796" s="332">
        <v>0</v>
      </c>
      <c r="AK796" s="332">
        <v>0</v>
      </c>
      <c r="AL796" s="332">
        <v>0</v>
      </c>
      <c r="AM796" s="332">
        <v>0</v>
      </c>
      <c r="AN796" s="332">
        <v>0</v>
      </c>
      <c r="AO796" s="332">
        <v>0</v>
      </c>
      <c r="AP796" s="332">
        <v>0</v>
      </c>
      <c r="AQ796" s="469">
        <f t="shared" si="49"/>
        <v>0</v>
      </c>
      <c r="AR796" s="470">
        <f t="shared" si="50"/>
        <v>0</v>
      </c>
      <c r="AS796" s="468">
        <f t="shared" si="51"/>
        <v>69310648</v>
      </c>
      <c r="AT796" s="380">
        <v>0</v>
      </c>
      <c r="AU796" s="380">
        <v>0</v>
      </c>
      <c r="AV796" s="379">
        <v>0</v>
      </c>
      <c r="AW796" s="332">
        <v>0</v>
      </c>
      <c r="AX796" s="332">
        <v>0</v>
      </c>
      <c r="AY796" s="332">
        <v>69310648</v>
      </c>
      <c r="AZ796" s="332">
        <v>0</v>
      </c>
      <c r="BA796" s="332">
        <v>0</v>
      </c>
      <c r="BB796" s="332">
        <v>0</v>
      </c>
      <c r="BC796" s="332">
        <v>0</v>
      </c>
      <c r="BD796" s="332">
        <v>0</v>
      </c>
      <c r="BE796" s="332">
        <v>0</v>
      </c>
      <c r="BF796" s="481" t="s">
        <v>2459</v>
      </c>
      <c r="BG796" s="334"/>
    </row>
    <row r="797" spans="2:59" ht="18" customHeight="1" thickBot="1" x14ac:dyDescent="0.35">
      <c r="B797" s="398">
        <v>6912002</v>
      </c>
      <c r="C797" s="357">
        <v>5276</v>
      </c>
      <c r="D797" s="358">
        <v>6146</v>
      </c>
      <c r="E797" s="359">
        <v>45582</v>
      </c>
      <c r="F797" s="360">
        <v>519</v>
      </c>
      <c r="G797" s="354" t="s">
        <v>41</v>
      </c>
      <c r="H797" s="361">
        <v>19050490</v>
      </c>
      <c r="I797" s="360">
        <v>211</v>
      </c>
      <c r="J797" s="478">
        <v>9</v>
      </c>
      <c r="K797" s="478">
        <f t="shared" si="48"/>
        <v>41</v>
      </c>
      <c r="L797" s="478" t="s">
        <v>98</v>
      </c>
      <c r="M797" s="478">
        <v>12</v>
      </c>
      <c r="N797" s="487">
        <v>7</v>
      </c>
      <c r="O797" s="473" t="s">
        <v>2394</v>
      </c>
      <c r="P797" s="400">
        <v>16302078</v>
      </c>
      <c r="Q797" s="362">
        <v>12049681</v>
      </c>
      <c r="R797" s="424">
        <v>4252397</v>
      </c>
      <c r="S797" s="370"/>
      <c r="T797" s="376"/>
      <c r="U797" s="376"/>
      <c r="V797" s="376"/>
      <c r="W797" s="370"/>
      <c r="X797" s="376"/>
      <c r="Y797" s="626"/>
      <c r="Z797" s="370"/>
      <c r="AA797" s="370"/>
      <c r="AB797" s="370"/>
      <c r="AC797" s="370"/>
      <c r="AD797" s="370"/>
      <c r="AE797" s="332">
        <v>0</v>
      </c>
      <c r="AF797" s="488"/>
      <c r="AG797" s="332">
        <v>0</v>
      </c>
      <c r="AH797" s="332">
        <v>0</v>
      </c>
      <c r="AI797" s="332">
        <v>0</v>
      </c>
      <c r="AJ797" s="332">
        <v>1486894.3163406902</v>
      </c>
      <c r="AK797" s="332">
        <v>0</v>
      </c>
      <c r="AL797" s="332">
        <v>0</v>
      </c>
      <c r="AM797" s="332">
        <v>0</v>
      </c>
      <c r="AN797" s="332">
        <v>0</v>
      </c>
      <c r="AO797" s="332">
        <v>0</v>
      </c>
      <c r="AP797" s="332">
        <v>0</v>
      </c>
      <c r="AQ797" s="469">
        <f t="shared" si="49"/>
        <v>1486894.3163406902</v>
      </c>
      <c r="AR797" s="470">
        <f t="shared" si="50"/>
        <v>0.34966027780112963</v>
      </c>
      <c r="AS797" s="468">
        <f t="shared" si="51"/>
        <v>2765502.6836593095</v>
      </c>
      <c r="AT797" s="380">
        <v>0</v>
      </c>
      <c r="AU797" s="380">
        <v>0</v>
      </c>
      <c r="AV797" s="378">
        <v>0</v>
      </c>
      <c r="AW797" s="332">
        <v>0</v>
      </c>
      <c r="AX797" s="332">
        <v>0</v>
      </c>
      <c r="AY797" s="332">
        <v>4252397</v>
      </c>
      <c r="AZ797" s="332">
        <v>0</v>
      </c>
      <c r="BA797" s="332">
        <v>0</v>
      </c>
      <c r="BB797" s="332">
        <v>0</v>
      </c>
      <c r="BC797" s="332">
        <v>0</v>
      </c>
      <c r="BD797" s="332">
        <v>0</v>
      </c>
      <c r="BE797" s="332">
        <v>0</v>
      </c>
      <c r="BF797" s="481" t="s">
        <v>2459</v>
      </c>
      <c r="BG797" s="334"/>
    </row>
    <row r="798" spans="2:59" ht="18" customHeight="1" thickBot="1" x14ac:dyDescent="0.35">
      <c r="B798" s="398">
        <v>6912002</v>
      </c>
      <c r="C798" s="357">
        <v>5276</v>
      </c>
      <c r="D798" s="358">
        <v>6146</v>
      </c>
      <c r="E798" s="359">
        <v>45582</v>
      </c>
      <c r="F798" s="360">
        <v>519</v>
      </c>
      <c r="G798" s="360" t="s">
        <v>41</v>
      </c>
      <c r="H798" s="361">
        <v>19050490</v>
      </c>
      <c r="I798" s="360">
        <v>211</v>
      </c>
      <c r="J798" s="478">
        <v>9</v>
      </c>
      <c r="K798" s="478">
        <f t="shared" si="48"/>
        <v>41</v>
      </c>
      <c r="L798" s="478" t="s">
        <v>99</v>
      </c>
      <c r="M798" s="478">
        <v>12</v>
      </c>
      <c r="N798" s="487">
        <v>7</v>
      </c>
      <c r="O798" s="473" t="s">
        <v>2394</v>
      </c>
      <c r="P798" s="400">
        <v>67031946</v>
      </c>
      <c r="Q798" s="362">
        <v>49546663</v>
      </c>
      <c r="R798" s="424">
        <v>17485283</v>
      </c>
      <c r="S798" s="370"/>
      <c r="T798" s="376"/>
      <c r="U798" s="376"/>
      <c r="V798" s="376"/>
      <c r="W798" s="370"/>
      <c r="X798" s="376"/>
      <c r="Y798" s="626"/>
      <c r="Z798" s="370"/>
      <c r="AA798" s="370"/>
      <c r="AB798" s="370"/>
      <c r="AC798" s="370"/>
      <c r="AD798" s="370"/>
      <c r="AE798" s="332">
        <v>0</v>
      </c>
      <c r="AF798" s="488"/>
      <c r="AG798" s="332">
        <v>0</v>
      </c>
      <c r="AH798" s="332">
        <v>0</v>
      </c>
      <c r="AI798" s="332">
        <v>0</v>
      </c>
      <c r="AJ798" s="332">
        <v>6113908.9112113686</v>
      </c>
      <c r="AK798" s="332">
        <v>0</v>
      </c>
      <c r="AL798" s="332">
        <v>0</v>
      </c>
      <c r="AM798" s="332">
        <v>0</v>
      </c>
      <c r="AN798" s="332">
        <v>0</v>
      </c>
      <c r="AO798" s="332">
        <v>0</v>
      </c>
      <c r="AP798" s="332">
        <v>0</v>
      </c>
      <c r="AQ798" s="469">
        <f t="shared" si="49"/>
        <v>6113908.9112113686</v>
      </c>
      <c r="AR798" s="470">
        <f t="shared" si="50"/>
        <v>0.34966027780112957</v>
      </c>
      <c r="AS798" s="468">
        <f t="shared" si="51"/>
        <v>11371374.088788632</v>
      </c>
      <c r="AT798" s="380">
        <v>0</v>
      </c>
      <c r="AU798" s="380">
        <v>0</v>
      </c>
      <c r="AV798" s="378">
        <v>0</v>
      </c>
      <c r="AW798" s="332">
        <v>0</v>
      </c>
      <c r="AX798" s="332">
        <v>0</v>
      </c>
      <c r="AY798" s="332">
        <v>17485283</v>
      </c>
      <c r="AZ798" s="332">
        <v>0</v>
      </c>
      <c r="BA798" s="332">
        <v>0</v>
      </c>
      <c r="BB798" s="332">
        <v>0</v>
      </c>
      <c r="BC798" s="332">
        <v>0</v>
      </c>
      <c r="BD798" s="332">
        <v>0</v>
      </c>
      <c r="BE798" s="332">
        <v>0</v>
      </c>
      <c r="BF798" s="481" t="s">
        <v>2459</v>
      </c>
      <c r="BG798" s="334"/>
    </row>
    <row r="799" spans="2:59" ht="18" customHeight="1" thickBot="1" x14ac:dyDescent="0.35">
      <c r="B799" s="411">
        <v>6912002</v>
      </c>
      <c r="C799" s="412">
        <v>5276</v>
      </c>
      <c r="D799" s="413">
        <v>6146</v>
      </c>
      <c r="E799" s="414">
        <v>45582</v>
      </c>
      <c r="F799" s="399">
        <v>519</v>
      </c>
      <c r="G799" s="399" t="s">
        <v>41</v>
      </c>
      <c r="H799" s="405">
        <v>19050490</v>
      </c>
      <c r="I799" s="472">
        <v>211</v>
      </c>
      <c r="J799" s="478">
        <v>9</v>
      </c>
      <c r="K799" s="478">
        <f t="shared" si="48"/>
        <v>41</v>
      </c>
      <c r="L799" s="478" t="s">
        <v>100</v>
      </c>
      <c r="M799" s="478">
        <v>12</v>
      </c>
      <c r="N799" s="487">
        <v>7</v>
      </c>
      <c r="O799" s="473" t="s">
        <v>2394</v>
      </c>
      <c r="P799" s="418">
        <v>107374176</v>
      </c>
      <c r="Q799" s="404">
        <v>79365622</v>
      </c>
      <c r="R799" s="449">
        <v>28008554</v>
      </c>
      <c r="S799" s="620"/>
      <c r="T799" s="402"/>
      <c r="U799" s="376"/>
      <c r="V799" s="376"/>
      <c r="W799" s="370"/>
      <c r="X799" s="376"/>
      <c r="Y799" s="626"/>
      <c r="Z799" s="370"/>
      <c r="AA799" s="370"/>
      <c r="AB799" s="370"/>
      <c r="AC799" s="370"/>
      <c r="AD799" s="370"/>
      <c r="AE799" s="332">
        <v>0</v>
      </c>
      <c r="AF799" s="488"/>
      <c r="AG799" s="332">
        <v>0</v>
      </c>
      <c r="AH799" s="332">
        <v>0</v>
      </c>
      <c r="AI799" s="332">
        <v>0</v>
      </c>
      <c r="AJ799" s="332">
        <v>9793478.77244794</v>
      </c>
      <c r="AK799" s="332">
        <v>0</v>
      </c>
      <c r="AL799" s="332">
        <v>0</v>
      </c>
      <c r="AM799" s="332">
        <v>0</v>
      </c>
      <c r="AN799" s="332">
        <v>0</v>
      </c>
      <c r="AO799" s="332">
        <v>0</v>
      </c>
      <c r="AP799" s="332">
        <v>0</v>
      </c>
      <c r="AQ799" s="469">
        <f t="shared" si="49"/>
        <v>9793478.77244794</v>
      </c>
      <c r="AR799" s="470">
        <f t="shared" si="50"/>
        <v>0.34966027780112963</v>
      </c>
      <c r="AS799" s="468">
        <f t="shared" si="51"/>
        <v>18215075.22755206</v>
      </c>
      <c r="AT799" s="380">
        <v>0</v>
      </c>
      <c r="AU799" s="380">
        <v>0</v>
      </c>
      <c r="AV799" s="379">
        <v>0</v>
      </c>
      <c r="AW799" s="364">
        <v>0</v>
      </c>
      <c r="AX799" s="332">
        <v>0</v>
      </c>
      <c r="AY799" s="332">
        <v>28008554</v>
      </c>
      <c r="AZ799" s="332">
        <v>0</v>
      </c>
      <c r="BA799" s="332">
        <v>0</v>
      </c>
      <c r="BB799" s="332">
        <v>0</v>
      </c>
      <c r="BC799" s="332">
        <v>0</v>
      </c>
      <c r="BD799" s="332">
        <v>0</v>
      </c>
      <c r="BE799" s="332">
        <v>0</v>
      </c>
      <c r="BF799" s="481" t="s">
        <v>2459</v>
      </c>
      <c r="BG799" s="334"/>
    </row>
    <row r="800" spans="2:59" ht="18" customHeight="1" thickBot="1" x14ac:dyDescent="0.35">
      <c r="B800" s="406">
        <v>6912002</v>
      </c>
      <c r="C800" s="407">
        <v>5277</v>
      </c>
      <c r="D800" s="408">
        <v>6145</v>
      </c>
      <c r="E800" s="409">
        <v>45582</v>
      </c>
      <c r="F800" s="365">
        <v>519</v>
      </c>
      <c r="G800" s="410" t="s">
        <v>41</v>
      </c>
      <c r="H800" s="401">
        <v>19050490</v>
      </c>
      <c r="I800" s="365">
        <v>148</v>
      </c>
      <c r="J800" s="478">
        <v>9</v>
      </c>
      <c r="K800" s="478">
        <f t="shared" si="48"/>
        <v>40</v>
      </c>
      <c r="L800" s="478" t="s">
        <v>96</v>
      </c>
      <c r="M800" s="478">
        <v>12</v>
      </c>
      <c r="N800" s="485">
        <v>7</v>
      </c>
      <c r="O800" s="473" t="s">
        <v>2394</v>
      </c>
      <c r="P800" s="419">
        <v>22057197</v>
      </c>
      <c r="Q800" s="403">
        <v>16303578</v>
      </c>
      <c r="R800" s="450">
        <v>5753619</v>
      </c>
      <c r="S800" s="621"/>
      <c r="T800" s="376"/>
      <c r="U800" s="376"/>
      <c r="V800" s="376"/>
      <c r="W800" s="370"/>
      <c r="X800" s="376"/>
      <c r="Y800" s="626"/>
      <c r="Z800" s="370"/>
      <c r="AA800" s="370"/>
      <c r="AB800" s="370"/>
      <c r="AC800" s="370"/>
      <c r="AD800" s="370"/>
      <c r="AE800" s="332">
        <v>0</v>
      </c>
      <c r="AF800" s="488"/>
      <c r="AG800" s="332">
        <v>0</v>
      </c>
      <c r="AH800" s="332">
        <v>0</v>
      </c>
      <c r="AI800" s="332">
        <v>0</v>
      </c>
      <c r="AJ800" s="332">
        <v>0</v>
      </c>
      <c r="AK800" s="332">
        <v>0</v>
      </c>
      <c r="AL800" s="332">
        <v>0</v>
      </c>
      <c r="AM800" s="332">
        <v>0</v>
      </c>
      <c r="AN800" s="332">
        <v>0</v>
      </c>
      <c r="AO800" s="332">
        <v>0</v>
      </c>
      <c r="AP800" s="332">
        <v>0</v>
      </c>
      <c r="AQ800" s="469">
        <f t="shared" si="49"/>
        <v>0</v>
      </c>
      <c r="AR800" s="470">
        <f t="shared" si="50"/>
        <v>0</v>
      </c>
      <c r="AS800" s="468">
        <f t="shared" si="51"/>
        <v>5753619</v>
      </c>
      <c r="AT800" s="380">
        <v>0</v>
      </c>
      <c r="AU800" s="380">
        <v>0</v>
      </c>
      <c r="AV800" s="379">
        <v>0</v>
      </c>
      <c r="AW800" s="332">
        <v>0</v>
      </c>
      <c r="AX800" s="332">
        <v>0</v>
      </c>
      <c r="AY800" s="332">
        <v>5753619</v>
      </c>
      <c r="AZ800" s="332">
        <v>0</v>
      </c>
      <c r="BA800" s="332">
        <v>0</v>
      </c>
      <c r="BB800" s="332">
        <v>0</v>
      </c>
      <c r="BC800" s="332">
        <v>0</v>
      </c>
      <c r="BD800" s="332">
        <v>0</v>
      </c>
      <c r="BE800" s="332">
        <v>0</v>
      </c>
      <c r="BF800" s="481" t="s">
        <v>2459</v>
      </c>
      <c r="BG800" s="334"/>
    </row>
    <row r="801" spans="2:59" ht="18" customHeight="1" thickBot="1" x14ac:dyDescent="0.35">
      <c r="B801" s="398">
        <v>6912002</v>
      </c>
      <c r="C801" s="357">
        <v>5278</v>
      </c>
      <c r="D801" s="358">
        <v>6144</v>
      </c>
      <c r="E801" s="359">
        <v>45582</v>
      </c>
      <c r="F801" s="360">
        <v>519</v>
      </c>
      <c r="G801" s="354" t="s">
        <v>41</v>
      </c>
      <c r="H801" s="361">
        <v>19050490</v>
      </c>
      <c r="I801" s="360">
        <v>143</v>
      </c>
      <c r="J801" s="478">
        <v>9</v>
      </c>
      <c r="K801" s="478">
        <f t="shared" si="48"/>
        <v>40</v>
      </c>
      <c r="L801" s="478" t="s">
        <v>97</v>
      </c>
      <c r="M801" s="478">
        <v>12</v>
      </c>
      <c r="N801" s="485">
        <v>7</v>
      </c>
      <c r="O801" s="473" t="s">
        <v>2394</v>
      </c>
      <c r="P801" s="400">
        <v>234955141</v>
      </c>
      <c r="Q801" s="362">
        <v>173667093</v>
      </c>
      <c r="R801" s="424">
        <v>61288048</v>
      </c>
      <c r="S801" s="370"/>
      <c r="T801" s="376"/>
      <c r="U801" s="376"/>
      <c r="V801" s="376"/>
      <c r="W801" s="370"/>
      <c r="X801" s="376"/>
      <c r="Y801" s="626"/>
      <c r="Z801" s="370"/>
      <c r="AA801" s="370"/>
      <c r="AB801" s="370"/>
      <c r="AC801" s="370"/>
      <c r="AD801" s="370"/>
      <c r="AE801" s="332">
        <v>0</v>
      </c>
      <c r="AF801" s="488"/>
      <c r="AG801" s="332">
        <v>0</v>
      </c>
      <c r="AH801" s="332">
        <v>0</v>
      </c>
      <c r="AI801" s="332">
        <v>0</v>
      </c>
      <c r="AJ801" s="332">
        <v>0</v>
      </c>
      <c r="AK801" s="332">
        <v>0</v>
      </c>
      <c r="AL801" s="332">
        <v>0</v>
      </c>
      <c r="AM801" s="332">
        <v>0</v>
      </c>
      <c r="AN801" s="332">
        <v>0</v>
      </c>
      <c r="AO801" s="332">
        <v>0</v>
      </c>
      <c r="AP801" s="332">
        <v>0</v>
      </c>
      <c r="AQ801" s="469">
        <f t="shared" si="49"/>
        <v>0</v>
      </c>
      <c r="AR801" s="470">
        <f t="shared" si="50"/>
        <v>0</v>
      </c>
      <c r="AS801" s="468">
        <f t="shared" si="51"/>
        <v>61288048</v>
      </c>
      <c r="AT801" s="380">
        <v>0</v>
      </c>
      <c r="AU801" s="380">
        <v>0</v>
      </c>
      <c r="AV801" s="379">
        <v>0</v>
      </c>
      <c r="AW801" s="332">
        <v>0</v>
      </c>
      <c r="AX801" s="332">
        <v>0</v>
      </c>
      <c r="AY801" s="332">
        <v>61288048</v>
      </c>
      <c r="AZ801" s="332">
        <v>0</v>
      </c>
      <c r="BA801" s="332">
        <v>0</v>
      </c>
      <c r="BB801" s="332">
        <v>0</v>
      </c>
      <c r="BC801" s="332">
        <v>0</v>
      </c>
      <c r="BD801" s="332">
        <v>0</v>
      </c>
      <c r="BE801" s="332">
        <v>0</v>
      </c>
      <c r="BF801" s="481" t="s">
        <v>2459</v>
      </c>
      <c r="BG801" s="334"/>
    </row>
    <row r="802" spans="2:59" ht="18" customHeight="1" thickBot="1" x14ac:dyDescent="0.35">
      <c r="B802" s="398">
        <v>6912002</v>
      </c>
      <c r="C802" s="357">
        <v>5279</v>
      </c>
      <c r="D802" s="358">
        <v>6143</v>
      </c>
      <c r="E802" s="359">
        <v>45582</v>
      </c>
      <c r="F802" s="360">
        <v>519</v>
      </c>
      <c r="G802" s="354" t="s">
        <v>41</v>
      </c>
      <c r="H802" s="361">
        <v>19050490</v>
      </c>
      <c r="I802" s="360">
        <v>119</v>
      </c>
      <c r="J802" s="478">
        <v>9</v>
      </c>
      <c r="K802" s="478">
        <f t="shared" si="48"/>
        <v>39</v>
      </c>
      <c r="L802" s="478" t="s">
        <v>94</v>
      </c>
      <c r="M802" s="478">
        <v>12</v>
      </c>
      <c r="N802" s="485">
        <v>7</v>
      </c>
      <c r="O802" s="473" t="s">
        <v>2394</v>
      </c>
      <c r="P802" s="400">
        <v>58928718</v>
      </c>
      <c r="Q802" s="362">
        <v>43557162</v>
      </c>
      <c r="R802" s="424">
        <v>15371556</v>
      </c>
      <c r="S802" s="370"/>
      <c r="T802" s="376"/>
      <c r="U802" s="376"/>
      <c r="V802" s="376"/>
      <c r="W802" s="370"/>
      <c r="X802" s="376"/>
      <c r="Y802" s="626"/>
      <c r="Z802" s="370"/>
      <c r="AA802" s="370"/>
      <c r="AB802" s="370"/>
      <c r="AC802" s="370"/>
      <c r="AD802" s="370"/>
      <c r="AE802" s="332">
        <v>0</v>
      </c>
      <c r="AF802" s="488"/>
      <c r="AG802" s="332">
        <v>0</v>
      </c>
      <c r="AH802" s="332">
        <v>0</v>
      </c>
      <c r="AI802" s="332">
        <v>0</v>
      </c>
      <c r="AJ802" s="332">
        <v>0</v>
      </c>
      <c r="AK802" s="332">
        <v>0</v>
      </c>
      <c r="AL802" s="332">
        <v>0</v>
      </c>
      <c r="AM802" s="332">
        <v>0</v>
      </c>
      <c r="AN802" s="332">
        <v>0</v>
      </c>
      <c r="AO802" s="332">
        <v>0</v>
      </c>
      <c r="AP802" s="332">
        <v>0</v>
      </c>
      <c r="AQ802" s="469">
        <f t="shared" si="49"/>
        <v>0</v>
      </c>
      <c r="AR802" s="470">
        <f t="shared" si="50"/>
        <v>0</v>
      </c>
      <c r="AS802" s="468">
        <f t="shared" si="51"/>
        <v>15371556</v>
      </c>
      <c r="AT802" s="380">
        <v>0</v>
      </c>
      <c r="AU802" s="380">
        <v>0</v>
      </c>
      <c r="AV802" s="379">
        <v>0</v>
      </c>
      <c r="AW802" s="332">
        <v>0</v>
      </c>
      <c r="AX802" s="332">
        <v>0</v>
      </c>
      <c r="AY802" s="332">
        <v>15371556</v>
      </c>
      <c r="AZ802" s="332">
        <v>0</v>
      </c>
      <c r="BA802" s="332">
        <v>0</v>
      </c>
      <c r="BB802" s="332">
        <v>0</v>
      </c>
      <c r="BC802" s="332">
        <v>0</v>
      </c>
      <c r="BD802" s="332">
        <v>0</v>
      </c>
      <c r="BE802" s="332">
        <v>0</v>
      </c>
      <c r="BF802" s="481" t="s">
        <v>2459</v>
      </c>
      <c r="BG802" s="334"/>
    </row>
    <row r="803" spans="2:59" ht="18" customHeight="1" thickBot="1" x14ac:dyDescent="0.35">
      <c r="B803" s="398">
        <v>6912002</v>
      </c>
      <c r="C803" s="357">
        <v>5280</v>
      </c>
      <c r="D803" s="358">
        <v>6142</v>
      </c>
      <c r="E803" s="359">
        <v>45582</v>
      </c>
      <c r="F803" s="360">
        <v>519</v>
      </c>
      <c r="G803" s="354" t="s">
        <v>41</v>
      </c>
      <c r="H803" s="361">
        <v>19050490</v>
      </c>
      <c r="I803" s="360">
        <v>133</v>
      </c>
      <c r="J803" s="478">
        <v>9</v>
      </c>
      <c r="K803" s="478">
        <f t="shared" si="48"/>
        <v>38</v>
      </c>
      <c r="L803" s="478" t="s">
        <v>92</v>
      </c>
      <c r="M803" s="478">
        <v>12</v>
      </c>
      <c r="N803" s="485">
        <v>7</v>
      </c>
      <c r="O803" s="473" t="s">
        <v>2394</v>
      </c>
      <c r="P803" s="400">
        <v>477263442</v>
      </c>
      <c r="Q803" s="362">
        <v>353417498</v>
      </c>
      <c r="R803" s="424">
        <v>123845944</v>
      </c>
      <c r="S803" s="370"/>
      <c r="T803" s="376"/>
      <c r="U803" s="376"/>
      <c r="V803" s="376"/>
      <c r="W803" s="370"/>
      <c r="X803" s="376"/>
      <c r="Y803" s="626"/>
      <c r="Z803" s="370"/>
      <c r="AA803" s="370"/>
      <c r="AB803" s="370"/>
      <c r="AC803" s="370"/>
      <c r="AD803" s="370"/>
      <c r="AE803" s="332">
        <v>0</v>
      </c>
      <c r="AF803" s="488"/>
      <c r="AG803" s="332">
        <v>0</v>
      </c>
      <c r="AH803" s="332">
        <v>0</v>
      </c>
      <c r="AI803" s="332">
        <v>0</v>
      </c>
      <c r="AJ803" s="332">
        <v>0</v>
      </c>
      <c r="AK803" s="332">
        <v>0</v>
      </c>
      <c r="AL803" s="332">
        <v>0</v>
      </c>
      <c r="AM803" s="332">
        <v>0</v>
      </c>
      <c r="AN803" s="332">
        <v>0</v>
      </c>
      <c r="AO803" s="332">
        <v>0</v>
      </c>
      <c r="AP803" s="332">
        <v>0</v>
      </c>
      <c r="AQ803" s="469">
        <f t="shared" si="49"/>
        <v>0</v>
      </c>
      <c r="AR803" s="470">
        <f t="shared" si="50"/>
        <v>0</v>
      </c>
      <c r="AS803" s="468">
        <f t="shared" si="51"/>
        <v>123845944</v>
      </c>
      <c r="AT803" s="380">
        <v>0</v>
      </c>
      <c r="AU803" s="380">
        <v>0</v>
      </c>
      <c r="AV803" s="379">
        <v>0</v>
      </c>
      <c r="AW803" s="332">
        <v>0</v>
      </c>
      <c r="AX803" s="332">
        <v>0</v>
      </c>
      <c r="AY803" s="332">
        <v>123845944</v>
      </c>
      <c r="AZ803" s="332">
        <v>0</v>
      </c>
      <c r="BA803" s="332">
        <v>0</v>
      </c>
      <c r="BB803" s="332">
        <v>0</v>
      </c>
      <c r="BC803" s="332">
        <v>0</v>
      </c>
      <c r="BD803" s="332">
        <v>0</v>
      </c>
      <c r="BE803" s="332">
        <v>0</v>
      </c>
      <c r="BF803" s="481" t="s">
        <v>2459</v>
      </c>
      <c r="BG803" s="334"/>
    </row>
    <row r="804" spans="2:59" ht="18" customHeight="1" thickBot="1" x14ac:dyDescent="0.35">
      <c r="B804" s="398">
        <v>6912002</v>
      </c>
      <c r="C804" s="357">
        <v>5280</v>
      </c>
      <c r="D804" s="358">
        <v>6142</v>
      </c>
      <c r="E804" s="359">
        <v>45582</v>
      </c>
      <c r="F804" s="360">
        <v>519</v>
      </c>
      <c r="G804" s="354" t="s">
        <v>41</v>
      </c>
      <c r="H804" s="361">
        <v>19050490</v>
      </c>
      <c r="I804" s="360">
        <v>133</v>
      </c>
      <c r="J804" s="478">
        <v>9</v>
      </c>
      <c r="K804" s="478">
        <f t="shared" si="48"/>
        <v>38</v>
      </c>
      <c r="L804" s="478" t="s">
        <v>93</v>
      </c>
      <c r="M804" s="478">
        <v>12</v>
      </c>
      <c r="N804" s="485">
        <v>7</v>
      </c>
      <c r="O804" s="473" t="s">
        <v>2394</v>
      </c>
      <c r="P804" s="400">
        <v>87196000</v>
      </c>
      <c r="Q804" s="362">
        <v>64569354</v>
      </c>
      <c r="R804" s="424">
        <v>22626646</v>
      </c>
      <c r="S804" s="370"/>
      <c r="T804" s="376"/>
      <c r="U804" s="376"/>
      <c r="V804" s="376"/>
      <c r="W804" s="370"/>
      <c r="X804" s="376"/>
      <c r="Y804" s="626"/>
      <c r="Z804" s="370"/>
      <c r="AA804" s="370"/>
      <c r="AB804" s="370"/>
      <c r="AC804" s="370"/>
      <c r="AD804" s="370"/>
      <c r="AE804" s="332">
        <v>0</v>
      </c>
      <c r="AF804" s="488"/>
      <c r="AG804" s="332">
        <v>0</v>
      </c>
      <c r="AH804" s="332">
        <v>0</v>
      </c>
      <c r="AI804" s="332">
        <v>0</v>
      </c>
      <c r="AJ804" s="332">
        <v>0</v>
      </c>
      <c r="AK804" s="332">
        <v>0</v>
      </c>
      <c r="AL804" s="332">
        <v>0</v>
      </c>
      <c r="AM804" s="332">
        <v>0</v>
      </c>
      <c r="AN804" s="332">
        <v>0</v>
      </c>
      <c r="AO804" s="332">
        <v>0</v>
      </c>
      <c r="AP804" s="332">
        <v>0</v>
      </c>
      <c r="AQ804" s="469">
        <f t="shared" si="49"/>
        <v>0</v>
      </c>
      <c r="AR804" s="470">
        <f t="shared" si="50"/>
        <v>0</v>
      </c>
      <c r="AS804" s="468">
        <f t="shared" si="51"/>
        <v>22626646</v>
      </c>
      <c r="AT804" s="380">
        <v>0</v>
      </c>
      <c r="AU804" s="380">
        <v>0</v>
      </c>
      <c r="AV804" s="379">
        <v>0</v>
      </c>
      <c r="AW804" s="332">
        <v>0</v>
      </c>
      <c r="AX804" s="332">
        <v>0</v>
      </c>
      <c r="AY804" s="332">
        <v>22626646</v>
      </c>
      <c r="AZ804" s="332">
        <v>0</v>
      </c>
      <c r="BA804" s="332">
        <v>0</v>
      </c>
      <c r="BB804" s="332">
        <v>0</v>
      </c>
      <c r="BC804" s="332">
        <v>0</v>
      </c>
      <c r="BD804" s="332">
        <v>0</v>
      </c>
      <c r="BE804" s="332">
        <v>0</v>
      </c>
      <c r="BF804" s="481" t="s">
        <v>2459</v>
      </c>
      <c r="BG804" s="334"/>
    </row>
    <row r="805" spans="2:59" ht="18" customHeight="1" thickBot="1" x14ac:dyDescent="0.35">
      <c r="B805" s="398">
        <v>6912002</v>
      </c>
      <c r="C805" s="357">
        <v>5280</v>
      </c>
      <c r="D805" s="358">
        <v>6142</v>
      </c>
      <c r="E805" s="359">
        <v>45582</v>
      </c>
      <c r="F805" s="360">
        <v>519</v>
      </c>
      <c r="G805" s="354" t="s">
        <v>41</v>
      </c>
      <c r="H805" s="361">
        <v>19050490</v>
      </c>
      <c r="I805" s="360">
        <v>133</v>
      </c>
      <c r="J805" s="478">
        <v>9</v>
      </c>
      <c r="K805" s="478">
        <f t="shared" si="48"/>
        <v>38</v>
      </c>
      <c r="L805" s="478" t="s">
        <v>92</v>
      </c>
      <c r="M805" s="478">
        <v>498</v>
      </c>
      <c r="N805" s="485">
        <v>4</v>
      </c>
      <c r="O805" s="473" t="s">
        <v>2394</v>
      </c>
      <c r="P805" s="400">
        <v>64365094</v>
      </c>
      <c r="Q805" s="362">
        <v>47575459</v>
      </c>
      <c r="R805" s="424">
        <v>16789635</v>
      </c>
      <c r="S805" s="370"/>
      <c r="T805" s="376"/>
      <c r="U805" s="376"/>
      <c r="V805" s="376"/>
      <c r="W805" s="370"/>
      <c r="X805" s="376"/>
      <c r="Y805" s="626"/>
      <c r="Z805" s="370"/>
      <c r="AA805" s="370"/>
      <c r="AB805" s="370"/>
      <c r="AC805" s="370"/>
      <c r="AD805" s="370"/>
      <c r="AE805" s="332">
        <v>0</v>
      </c>
      <c r="AF805" s="488"/>
      <c r="AG805" s="332">
        <v>0</v>
      </c>
      <c r="AH805" s="332">
        <v>0</v>
      </c>
      <c r="AI805" s="332">
        <v>0</v>
      </c>
      <c r="AJ805" s="332">
        <v>0</v>
      </c>
      <c r="AK805" s="332">
        <v>0</v>
      </c>
      <c r="AL805" s="332">
        <v>0</v>
      </c>
      <c r="AM805" s="332">
        <v>0</v>
      </c>
      <c r="AN805" s="332">
        <v>0</v>
      </c>
      <c r="AO805" s="332">
        <v>0</v>
      </c>
      <c r="AP805" s="332">
        <v>0</v>
      </c>
      <c r="AQ805" s="469">
        <f t="shared" si="49"/>
        <v>0</v>
      </c>
      <c r="AR805" s="470">
        <f t="shared" si="50"/>
        <v>0</v>
      </c>
      <c r="AS805" s="468">
        <f t="shared" si="51"/>
        <v>16789635</v>
      </c>
      <c r="AT805" s="380">
        <v>0</v>
      </c>
      <c r="AU805" s="380">
        <v>0</v>
      </c>
      <c r="AV805" s="379">
        <v>0</v>
      </c>
      <c r="AW805" s="332">
        <v>0</v>
      </c>
      <c r="AX805" s="332">
        <v>0</v>
      </c>
      <c r="AY805" s="332">
        <v>16789635</v>
      </c>
      <c r="AZ805" s="332">
        <v>0</v>
      </c>
      <c r="BA805" s="332">
        <v>0</v>
      </c>
      <c r="BB805" s="332">
        <v>0</v>
      </c>
      <c r="BC805" s="332">
        <v>0</v>
      </c>
      <c r="BD805" s="332">
        <v>0</v>
      </c>
      <c r="BE805" s="332">
        <v>0</v>
      </c>
      <c r="BF805" s="481" t="s">
        <v>2459</v>
      </c>
      <c r="BG805" s="334"/>
    </row>
    <row r="806" spans="2:59" ht="18" customHeight="1" thickBot="1" x14ac:dyDescent="0.35">
      <c r="B806" s="398">
        <v>6912002</v>
      </c>
      <c r="C806" s="357">
        <v>5281</v>
      </c>
      <c r="D806" s="358">
        <v>6141</v>
      </c>
      <c r="E806" s="359">
        <v>45582</v>
      </c>
      <c r="F806" s="360">
        <v>519</v>
      </c>
      <c r="G806" s="354" t="s">
        <v>41</v>
      </c>
      <c r="H806" s="361">
        <v>19050490</v>
      </c>
      <c r="I806" s="360">
        <v>116</v>
      </c>
      <c r="J806" s="478">
        <v>9</v>
      </c>
      <c r="K806" s="478">
        <f t="shared" si="48"/>
        <v>35</v>
      </c>
      <c r="L806" s="478" t="s">
        <v>87</v>
      </c>
      <c r="M806" s="478">
        <v>12</v>
      </c>
      <c r="N806" s="485">
        <v>7</v>
      </c>
      <c r="O806" s="473" t="s">
        <v>2394</v>
      </c>
      <c r="P806" s="400">
        <v>19362808</v>
      </c>
      <c r="Q806" s="362">
        <v>14312020</v>
      </c>
      <c r="R806" s="424">
        <v>5050788</v>
      </c>
      <c r="S806" s="370"/>
      <c r="T806" s="376"/>
      <c r="U806" s="376"/>
      <c r="V806" s="376"/>
      <c r="W806" s="370"/>
      <c r="X806" s="376"/>
      <c r="Y806" s="626"/>
      <c r="Z806" s="370"/>
      <c r="AA806" s="370"/>
      <c r="AB806" s="370"/>
      <c r="AC806" s="370"/>
      <c r="AD806" s="370"/>
      <c r="AE806" s="332">
        <v>0</v>
      </c>
      <c r="AF806" s="488"/>
      <c r="AG806" s="332">
        <v>0</v>
      </c>
      <c r="AH806" s="332">
        <v>0</v>
      </c>
      <c r="AI806" s="332">
        <v>0</v>
      </c>
      <c r="AJ806" s="332">
        <v>0</v>
      </c>
      <c r="AK806" s="332">
        <v>0</v>
      </c>
      <c r="AL806" s="332">
        <v>0</v>
      </c>
      <c r="AM806" s="332">
        <v>0</v>
      </c>
      <c r="AN806" s="332">
        <v>0</v>
      </c>
      <c r="AO806" s="332">
        <v>0</v>
      </c>
      <c r="AP806" s="332">
        <v>0</v>
      </c>
      <c r="AQ806" s="469">
        <f t="shared" si="49"/>
        <v>0</v>
      </c>
      <c r="AR806" s="470">
        <f t="shared" si="50"/>
        <v>0</v>
      </c>
      <c r="AS806" s="468">
        <f t="shared" si="51"/>
        <v>5050788</v>
      </c>
      <c r="AT806" s="380">
        <v>0</v>
      </c>
      <c r="AU806" s="380">
        <v>0</v>
      </c>
      <c r="AV806" s="379">
        <v>0</v>
      </c>
      <c r="AW806" s="332">
        <v>0</v>
      </c>
      <c r="AX806" s="332">
        <v>0</v>
      </c>
      <c r="AY806" s="332">
        <v>5050788</v>
      </c>
      <c r="AZ806" s="332">
        <v>0</v>
      </c>
      <c r="BA806" s="332">
        <v>0</v>
      </c>
      <c r="BB806" s="332">
        <v>0</v>
      </c>
      <c r="BC806" s="332">
        <v>0</v>
      </c>
      <c r="BD806" s="332">
        <v>0</v>
      </c>
      <c r="BE806" s="332">
        <v>0</v>
      </c>
      <c r="BF806" s="481" t="s">
        <v>2459</v>
      </c>
      <c r="BG806" s="334"/>
    </row>
    <row r="807" spans="2:59" ht="18" customHeight="1" thickBot="1" x14ac:dyDescent="0.35">
      <c r="B807" s="398">
        <v>6912002</v>
      </c>
      <c r="C807" s="357">
        <v>5282</v>
      </c>
      <c r="D807" s="358">
        <v>6140</v>
      </c>
      <c r="E807" s="359">
        <v>45582</v>
      </c>
      <c r="F807" s="360">
        <v>519</v>
      </c>
      <c r="G807" s="354" t="s">
        <v>41</v>
      </c>
      <c r="H807" s="361">
        <v>19050490</v>
      </c>
      <c r="I807" s="360">
        <v>111</v>
      </c>
      <c r="J807" s="478">
        <v>9</v>
      </c>
      <c r="K807" s="478">
        <f t="shared" si="48"/>
        <v>36</v>
      </c>
      <c r="L807" s="478" t="s">
        <v>89</v>
      </c>
      <c r="M807" s="478">
        <v>12</v>
      </c>
      <c r="N807" s="485">
        <v>7</v>
      </c>
      <c r="O807" s="473" t="s">
        <v>2394</v>
      </c>
      <c r="P807" s="400">
        <v>14217588</v>
      </c>
      <c r="Q807" s="362">
        <v>10508931</v>
      </c>
      <c r="R807" s="424">
        <v>3708657</v>
      </c>
      <c r="S807" s="370"/>
      <c r="T807" s="376"/>
      <c r="U807" s="376"/>
      <c r="V807" s="376"/>
      <c r="W807" s="370"/>
      <c r="X807" s="376"/>
      <c r="Y807" s="626"/>
      <c r="Z807" s="370"/>
      <c r="AA807" s="370"/>
      <c r="AB807" s="370"/>
      <c r="AC807" s="370"/>
      <c r="AD807" s="370"/>
      <c r="AE807" s="332">
        <v>0</v>
      </c>
      <c r="AF807" s="488"/>
      <c r="AG807" s="332">
        <v>0</v>
      </c>
      <c r="AH807" s="332">
        <v>0</v>
      </c>
      <c r="AI807" s="332">
        <v>0</v>
      </c>
      <c r="AJ807" s="332">
        <v>617917</v>
      </c>
      <c r="AK807" s="332">
        <v>0</v>
      </c>
      <c r="AL807" s="332">
        <v>0</v>
      </c>
      <c r="AM807" s="332">
        <v>0</v>
      </c>
      <c r="AN807" s="332">
        <v>0</v>
      </c>
      <c r="AO807" s="332">
        <v>0</v>
      </c>
      <c r="AP807" s="332">
        <v>0</v>
      </c>
      <c r="AQ807" s="469">
        <f t="shared" si="49"/>
        <v>617917</v>
      </c>
      <c r="AR807" s="470">
        <f t="shared" si="50"/>
        <v>0.16661476108467296</v>
      </c>
      <c r="AS807" s="468">
        <f t="shared" si="51"/>
        <v>3090740</v>
      </c>
      <c r="AT807" s="380">
        <v>0</v>
      </c>
      <c r="AU807" s="380">
        <v>0</v>
      </c>
      <c r="AV807" s="379">
        <v>0</v>
      </c>
      <c r="AW807" s="332">
        <v>0</v>
      </c>
      <c r="AX807" s="332">
        <v>0</v>
      </c>
      <c r="AY807" s="332">
        <v>3708657</v>
      </c>
      <c r="AZ807" s="332">
        <v>0</v>
      </c>
      <c r="BA807" s="332">
        <v>0</v>
      </c>
      <c r="BB807" s="332">
        <v>0</v>
      </c>
      <c r="BC807" s="332">
        <v>0</v>
      </c>
      <c r="BD807" s="332">
        <v>0</v>
      </c>
      <c r="BE807" s="332">
        <v>0</v>
      </c>
      <c r="BF807" s="481" t="s">
        <v>2459</v>
      </c>
      <c r="BG807" s="334"/>
    </row>
    <row r="808" spans="2:59" ht="18" customHeight="1" thickBot="1" x14ac:dyDescent="0.35">
      <c r="B808" s="398">
        <v>6912002</v>
      </c>
      <c r="C808" s="357">
        <v>5284</v>
      </c>
      <c r="D808" s="358">
        <v>6138</v>
      </c>
      <c r="E808" s="359">
        <v>45582</v>
      </c>
      <c r="F808" s="360">
        <v>519</v>
      </c>
      <c r="G808" s="354" t="s">
        <v>41</v>
      </c>
      <c r="H808" s="361">
        <v>19050490</v>
      </c>
      <c r="I808" s="360">
        <v>108</v>
      </c>
      <c r="J808" s="478">
        <v>9</v>
      </c>
      <c r="K808" s="478">
        <f t="shared" si="48"/>
        <v>30</v>
      </c>
      <c r="L808" s="478" t="s">
        <v>78</v>
      </c>
      <c r="M808" s="478">
        <v>12</v>
      </c>
      <c r="N808" s="485">
        <v>7</v>
      </c>
      <c r="O808" s="473" t="s">
        <v>2394</v>
      </c>
      <c r="P808" s="400">
        <v>38977650</v>
      </c>
      <c r="Q808" s="362">
        <v>28810329</v>
      </c>
      <c r="R808" s="424">
        <v>10167321</v>
      </c>
      <c r="S808" s="370"/>
      <c r="T808" s="376"/>
      <c r="U808" s="376"/>
      <c r="V808" s="376"/>
      <c r="W808" s="370"/>
      <c r="X808" s="376"/>
      <c r="Y808" s="626"/>
      <c r="Z808" s="370"/>
      <c r="AA808" s="370"/>
      <c r="AB808" s="370"/>
      <c r="AC808" s="370"/>
      <c r="AD808" s="370"/>
      <c r="AE808" s="332">
        <v>0</v>
      </c>
      <c r="AF808" s="488"/>
      <c r="AG808" s="332">
        <v>0</v>
      </c>
      <c r="AH808" s="332">
        <v>0</v>
      </c>
      <c r="AI808" s="332">
        <v>0</v>
      </c>
      <c r="AJ808" s="332">
        <v>0</v>
      </c>
      <c r="AK808" s="332">
        <v>0</v>
      </c>
      <c r="AL808" s="332">
        <v>0</v>
      </c>
      <c r="AM808" s="332">
        <v>0</v>
      </c>
      <c r="AN808" s="332">
        <v>0</v>
      </c>
      <c r="AO808" s="332">
        <v>0</v>
      </c>
      <c r="AP808" s="332">
        <v>0</v>
      </c>
      <c r="AQ808" s="469">
        <f t="shared" si="49"/>
        <v>0</v>
      </c>
      <c r="AR808" s="470">
        <f t="shared" si="50"/>
        <v>0</v>
      </c>
      <c r="AS808" s="468">
        <f t="shared" si="51"/>
        <v>10167321</v>
      </c>
      <c r="AT808" s="380">
        <v>0</v>
      </c>
      <c r="AU808" s="380">
        <v>0</v>
      </c>
      <c r="AV808" s="379">
        <v>0</v>
      </c>
      <c r="AW808" s="332">
        <v>0</v>
      </c>
      <c r="AX808" s="332">
        <v>0</v>
      </c>
      <c r="AY808" s="332">
        <v>10167321</v>
      </c>
      <c r="AZ808" s="332">
        <v>0</v>
      </c>
      <c r="BA808" s="332">
        <v>0</v>
      </c>
      <c r="BB808" s="332">
        <v>0</v>
      </c>
      <c r="BC808" s="332">
        <v>0</v>
      </c>
      <c r="BD808" s="332">
        <v>0</v>
      </c>
      <c r="BE808" s="332">
        <v>0</v>
      </c>
      <c r="BF808" s="481" t="s">
        <v>2459</v>
      </c>
      <c r="BG808" s="334"/>
    </row>
    <row r="809" spans="2:59" ht="18" customHeight="1" thickBot="1" x14ac:dyDescent="0.35">
      <c r="B809" s="398">
        <v>6912002</v>
      </c>
      <c r="C809" s="357">
        <v>5285</v>
      </c>
      <c r="D809" s="358">
        <v>6137</v>
      </c>
      <c r="E809" s="359">
        <v>45582</v>
      </c>
      <c r="F809" s="360">
        <v>519</v>
      </c>
      <c r="G809" s="354" t="s">
        <v>41</v>
      </c>
      <c r="H809" s="361">
        <v>19050490</v>
      </c>
      <c r="I809" s="360">
        <v>135</v>
      </c>
      <c r="J809" s="478">
        <v>9</v>
      </c>
      <c r="K809" s="478">
        <f t="shared" si="48"/>
        <v>29</v>
      </c>
      <c r="L809" s="478" t="s">
        <v>77</v>
      </c>
      <c r="M809" s="478">
        <v>12</v>
      </c>
      <c r="N809" s="485">
        <v>7</v>
      </c>
      <c r="O809" s="473" t="s">
        <v>2394</v>
      </c>
      <c r="P809" s="400">
        <v>13877623</v>
      </c>
      <c r="Q809" s="362">
        <v>10257646</v>
      </c>
      <c r="R809" s="424">
        <v>3619977</v>
      </c>
      <c r="S809" s="370"/>
      <c r="T809" s="376"/>
      <c r="U809" s="376"/>
      <c r="V809" s="376"/>
      <c r="W809" s="370"/>
      <c r="X809" s="376"/>
      <c r="Y809" s="626"/>
      <c r="Z809" s="370"/>
      <c r="AA809" s="370"/>
      <c r="AB809" s="370"/>
      <c r="AC809" s="370"/>
      <c r="AD809" s="370"/>
      <c r="AE809" s="332">
        <v>0</v>
      </c>
      <c r="AF809" s="488"/>
      <c r="AG809" s="332">
        <v>0</v>
      </c>
      <c r="AH809" s="332">
        <v>0</v>
      </c>
      <c r="AI809" s="332">
        <v>0</v>
      </c>
      <c r="AJ809" s="332">
        <v>515418</v>
      </c>
      <c r="AK809" s="332">
        <v>0</v>
      </c>
      <c r="AL809" s="332">
        <v>0</v>
      </c>
      <c r="AM809" s="332">
        <v>0</v>
      </c>
      <c r="AN809" s="332">
        <v>0</v>
      </c>
      <c r="AO809" s="332">
        <v>0</v>
      </c>
      <c r="AP809" s="332">
        <v>0</v>
      </c>
      <c r="AQ809" s="469">
        <f t="shared" si="49"/>
        <v>515418</v>
      </c>
      <c r="AR809" s="470">
        <f t="shared" si="50"/>
        <v>0.1423815676176948</v>
      </c>
      <c r="AS809" s="468">
        <f t="shared" si="51"/>
        <v>3104559</v>
      </c>
      <c r="AT809" s="380">
        <v>0</v>
      </c>
      <c r="AU809" s="380">
        <v>0</v>
      </c>
      <c r="AV809" s="379">
        <v>0</v>
      </c>
      <c r="AW809" s="332">
        <v>0</v>
      </c>
      <c r="AX809" s="332">
        <v>0</v>
      </c>
      <c r="AY809" s="332">
        <v>3619977</v>
      </c>
      <c r="AZ809" s="332">
        <v>0</v>
      </c>
      <c r="BA809" s="332">
        <v>0</v>
      </c>
      <c r="BB809" s="332">
        <v>0</v>
      </c>
      <c r="BC809" s="332">
        <v>0</v>
      </c>
      <c r="BD809" s="332">
        <v>0</v>
      </c>
      <c r="BE809" s="332">
        <v>0</v>
      </c>
      <c r="BF809" s="481" t="s">
        <v>2459</v>
      </c>
      <c r="BG809" s="334"/>
    </row>
    <row r="810" spans="2:59" ht="18" customHeight="1" thickBot="1" x14ac:dyDescent="0.35">
      <c r="B810" s="398">
        <v>6912002</v>
      </c>
      <c r="C810" s="357">
        <v>5287</v>
      </c>
      <c r="D810" s="358">
        <v>6136</v>
      </c>
      <c r="E810" s="359">
        <v>45582</v>
      </c>
      <c r="F810" s="360">
        <v>519</v>
      </c>
      <c r="G810" s="354" t="s">
        <v>41</v>
      </c>
      <c r="H810" s="361">
        <v>19050490</v>
      </c>
      <c r="I810" s="360">
        <v>130</v>
      </c>
      <c r="J810" s="478">
        <v>9</v>
      </c>
      <c r="K810" s="478">
        <f t="shared" si="48"/>
        <v>28</v>
      </c>
      <c r="L810" s="478" t="s">
        <v>76</v>
      </c>
      <c r="M810" s="478">
        <v>12</v>
      </c>
      <c r="N810" s="485">
        <v>7</v>
      </c>
      <c r="O810" s="473" t="s">
        <v>2394</v>
      </c>
      <c r="P810" s="400">
        <v>13951659</v>
      </c>
      <c r="Q810" s="362">
        <v>10312369</v>
      </c>
      <c r="R810" s="424">
        <v>3639290</v>
      </c>
      <c r="S810" s="370"/>
      <c r="T810" s="376"/>
      <c r="U810" s="376"/>
      <c r="V810" s="376"/>
      <c r="W810" s="370"/>
      <c r="X810" s="376"/>
      <c r="Y810" s="626"/>
      <c r="Z810" s="370"/>
      <c r="AA810" s="370"/>
      <c r="AB810" s="370"/>
      <c r="AC810" s="370"/>
      <c r="AD810" s="370"/>
      <c r="AE810" s="332">
        <v>0</v>
      </c>
      <c r="AF810" s="488"/>
      <c r="AG810" s="332">
        <v>0</v>
      </c>
      <c r="AH810" s="332">
        <v>0</v>
      </c>
      <c r="AI810" s="332">
        <v>0</v>
      </c>
      <c r="AJ810" s="332">
        <v>0</v>
      </c>
      <c r="AK810" s="332">
        <v>0</v>
      </c>
      <c r="AL810" s="332">
        <v>0</v>
      </c>
      <c r="AM810" s="332">
        <v>0</v>
      </c>
      <c r="AN810" s="332">
        <v>0</v>
      </c>
      <c r="AO810" s="332">
        <v>0</v>
      </c>
      <c r="AP810" s="332">
        <v>0</v>
      </c>
      <c r="AQ810" s="469">
        <f t="shared" si="49"/>
        <v>0</v>
      </c>
      <c r="AR810" s="470">
        <f t="shared" si="50"/>
        <v>0</v>
      </c>
      <c r="AS810" s="468">
        <f t="shared" si="51"/>
        <v>3639290</v>
      </c>
      <c r="AT810" s="380">
        <v>0</v>
      </c>
      <c r="AU810" s="380">
        <v>0</v>
      </c>
      <c r="AV810" s="379">
        <v>0</v>
      </c>
      <c r="AW810" s="332">
        <v>0</v>
      </c>
      <c r="AX810" s="332">
        <v>0</v>
      </c>
      <c r="AY810" s="332">
        <v>3639290</v>
      </c>
      <c r="AZ810" s="332">
        <v>0</v>
      </c>
      <c r="BA810" s="332">
        <v>0</v>
      </c>
      <c r="BB810" s="332">
        <v>0</v>
      </c>
      <c r="BC810" s="332">
        <v>0</v>
      </c>
      <c r="BD810" s="332">
        <v>0</v>
      </c>
      <c r="BE810" s="332">
        <v>0</v>
      </c>
      <c r="BF810" s="481" t="s">
        <v>2459</v>
      </c>
      <c r="BG810" s="334"/>
    </row>
    <row r="811" spans="2:59" ht="18" customHeight="1" thickBot="1" x14ac:dyDescent="0.35">
      <c r="B811" s="398">
        <v>6912002</v>
      </c>
      <c r="C811" s="357">
        <v>5288</v>
      </c>
      <c r="D811" s="358">
        <v>6134</v>
      </c>
      <c r="E811" s="359">
        <v>45582</v>
      </c>
      <c r="F811" s="360">
        <v>519</v>
      </c>
      <c r="G811" s="354" t="s">
        <v>41</v>
      </c>
      <c r="H811" s="361">
        <v>19050490</v>
      </c>
      <c r="I811" s="360">
        <v>136</v>
      </c>
      <c r="J811" s="478">
        <v>9</v>
      </c>
      <c r="K811" s="478">
        <f t="shared" si="48"/>
        <v>24</v>
      </c>
      <c r="L811" s="478" t="s">
        <v>71</v>
      </c>
      <c r="M811" s="478">
        <v>12</v>
      </c>
      <c r="N811" s="485">
        <v>7</v>
      </c>
      <c r="O811" s="473" t="s">
        <v>2394</v>
      </c>
      <c r="P811" s="400">
        <v>88218863</v>
      </c>
      <c r="Q811" s="362">
        <v>65206974</v>
      </c>
      <c r="R811" s="424">
        <v>23011889</v>
      </c>
      <c r="S811" s="370"/>
      <c r="T811" s="376"/>
      <c r="U811" s="376"/>
      <c r="V811" s="376"/>
      <c r="W811" s="370"/>
      <c r="X811" s="376"/>
      <c r="Y811" s="626"/>
      <c r="Z811" s="370"/>
      <c r="AA811" s="370"/>
      <c r="AB811" s="370"/>
      <c r="AC811" s="370"/>
      <c r="AD811" s="370"/>
      <c r="AE811" s="332">
        <v>0</v>
      </c>
      <c r="AF811" s="488"/>
      <c r="AG811" s="332">
        <v>0</v>
      </c>
      <c r="AH811" s="332">
        <v>0</v>
      </c>
      <c r="AI811" s="332">
        <v>0</v>
      </c>
      <c r="AJ811" s="332">
        <v>0</v>
      </c>
      <c r="AK811" s="332">
        <v>0</v>
      </c>
      <c r="AL811" s="332">
        <v>0</v>
      </c>
      <c r="AM811" s="332">
        <v>0</v>
      </c>
      <c r="AN811" s="332">
        <v>0</v>
      </c>
      <c r="AO811" s="332">
        <v>0</v>
      </c>
      <c r="AP811" s="332">
        <v>0</v>
      </c>
      <c r="AQ811" s="469">
        <f t="shared" si="49"/>
        <v>0</v>
      </c>
      <c r="AR811" s="470">
        <f t="shared" si="50"/>
        <v>0</v>
      </c>
      <c r="AS811" s="468">
        <f t="shared" si="51"/>
        <v>23011889</v>
      </c>
      <c r="AT811" s="380">
        <v>0</v>
      </c>
      <c r="AU811" s="380">
        <v>0</v>
      </c>
      <c r="AV811" s="379">
        <v>0</v>
      </c>
      <c r="AW811" s="332">
        <v>0</v>
      </c>
      <c r="AX811" s="332">
        <v>0</v>
      </c>
      <c r="AY811" s="332">
        <v>23011889</v>
      </c>
      <c r="AZ811" s="332">
        <v>0</v>
      </c>
      <c r="BA811" s="332">
        <v>0</v>
      </c>
      <c r="BB811" s="332">
        <v>0</v>
      </c>
      <c r="BC811" s="332">
        <v>0</v>
      </c>
      <c r="BD811" s="332">
        <v>0</v>
      </c>
      <c r="BE811" s="332">
        <v>0</v>
      </c>
      <c r="BF811" s="481" t="s">
        <v>2459</v>
      </c>
      <c r="BG811" s="334"/>
    </row>
    <row r="812" spans="2:59" ht="18" customHeight="1" thickBot="1" x14ac:dyDescent="0.35">
      <c r="B812" s="398">
        <v>6912002</v>
      </c>
      <c r="C812" s="357">
        <v>5290</v>
      </c>
      <c r="D812" s="358">
        <v>6135</v>
      </c>
      <c r="E812" s="359">
        <v>45582</v>
      </c>
      <c r="F812" s="360">
        <v>519</v>
      </c>
      <c r="G812" s="354" t="s">
        <v>41</v>
      </c>
      <c r="H812" s="361">
        <v>19050490</v>
      </c>
      <c r="I812" s="360">
        <v>134</v>
      </c>
      <c r="J812" s="478">
        <v>9</v>
      </c>
      <c r="K812" s="478">
        <f t="shared" si="48"/>
        <v>27</v>
      </c>
      <c r="L812" s="478" t="s">
        <v>75</v>
      </c>
      <c r="M812" s="478">
        <v>12</v>
      </c>
      <c r="N812" s="485">
        <v>7</v>
      </c>
      <c r="O812" s="473" t="s">
        <v>2394</v>
      </c>
      <c r="P812" s="400">
        <v>33318160</v>
      </c>
      <c r="Q812" s="362">
        <v>24627118</v>
      </c>
      <c r="R812" s="424">
        <v>8691042</v>
      </c>
      <c r="S812" s="370"/>
      <c r="T812" s="376"/>
      <c r="U812" s="376"/>
      <c r="V812" s="376"/>
      <c r="W812" s="370"/>
      <c r="X812" s="376"/>
      <c r="Y812" s="626"/>
      <c r="Z812" s="370"/>
      <c r="AA812" s="370"/>
      <c r="AB812" s="370"/>
      <c r="AC812" s="370"/>
      <c r="AD812" s="370"/>
      <c r="AE812" s="332">
        <v>0</v>
      </c>
      <c r="AF812" s="488"/>
      <c r="AG812" s="332">
        <v>0</v>
      </c>
      <c r="AH812" s="332">
        <v>0</v>
      </c>
      <c r="AI812" s="332">
        <v>0</v>
      </c>
      <c r="AJ812" s="332">
        <v>3761155</v>
      </c>
      <c r="AK812" s="332">
        <v>0</v>
      </c>
      <c r="AL812" s="332">
        <v>0</v>
      </c>
      <c r="AM812" s="332">
        <v>0</v>
      </c>
      <c r="AN812" s="332">
        <v>0</v>
      </c>
      <c r="AO812" s="332">
        <v>0</v>
      </c>
      <c r="AP812" s="332">
        <v>0</v>
      </c>
      <c r="AQ812" s="469">
        <f t="shared" si="49"/>
        <v>3761155</v>
      </c>
      <c r="AR812" s="470">
        <f t="shared" si="50"/>
        <v>0.43276226256874606</v>
      </c>
      <c r="AS812" s="468">
        <f t="shared" si="51"/>
        <v>4929887</v>
      </c>
      <c r="AT812" s="380">
        <v>0</v>
      </c>
      <c r="AU812" s="380">
        <v>0</v>
      </c>
      <c r="AV812" s="379">
        <v>0</v>
      </c>
      <c r="AW812" s="332">
        <v>0</v>
      </c>
      <c r="AX812" s="332">
        <v>0</v>
      </c>
      <c r="AY812" s="332">
        <v>8691042</v>
      </c>
      <c r="AZ812" s="332">
        <v>0</v>
      </c>
      <c r="BA812" s="332">
        <v>0</v>
      </c>
      <c r="BB812" s="332">
        <v>0</v>
      </c>
      <c r="BC812" s="332">
        <v>0</v>
      </c>
      <c r="BD812" s="332">
        <v>0</v>
      </c>
      <c r="BE812" s="332">
        <v>0</v>
      </c>
      <c r="BF812" s="481" t="s">
        <v>2459</v>
      </c>
      <c r="BG812" s="334"/>
    </row>
    <row r="813" spans="2:59" ht="18" customHeight="1" thickBot="1" x14ac:dyDescent="0.35">
      <c r="B813" s="398">
        <v>6912002</v>
      </c>
      <c r="C813" s="357">
        <v>5291</v>
      </c>
      <c r="D813" s="358">
        <v>6132</v>
      </c>
      <c r="E813" s="359">
        <v>45582</v>
      </c>
      <c r="F813" s="360">
        <v>519</v>
      </c>
      <c r="G813" s="354" t="s">
        <v>41</v>
      </c>
      <c r="H813" s="361">
        <v>19050490</v>
      </c>
      <c r="I813" s="360">
        <v>127</v>
      </c>
      <c r="J813" s="478">
        <v>9</v>
      </c>
      <c r="K813" s="478">
        <f t="shared" si="48"/>
        <v>19</v>
      </c>
      <c r="L813" s="478" t="s">
        <v>66</v>
      </c>
      <c r="M813" s="478">
        <v>12</v>
      </c>
      <c r="N813" s="485">
        <v>7</v>
      </c>
      <c r="O813" s="473" t="s">
        <v>2394</v>
      </c>
      <c r="P813" s="400">
        <v>80007161</v>
      </c>
      <c r="Q813" s="362">
        <v>59137294</v>
      </c>
      <c r="R813" s="424">
        <v>20869867</v>
      </c>
      <c r="S813" s="370"/>
      <c r="T813" s="376"/>
      <c r="U813" s="376"/>
      <c r="V813" s="376"/>
      <c r="W813" s="370"/>
      <c r="X813" s="376"/>
      <c r="Y813" s="626"/>
      <c r="Z813" s="370"/>
      <c r="AA813" s="370"/>
      <c r="AB813" s="370"/>
      <c r="AC813" s="370"/>
      <c r="AD813" s="370"/>
      <c r="AE813" s="332">
        <v>0</v>
      </c>
      <c r="AF813" s="488"/>
      <c r="AG813" s="332">
        <v>0</v>
      </c>
      <c r="AH813" s="332">
        <v>0</v>
      </c>
      <c r="AI813" s="332">
        <v>0</v>
      </c>
      <c r="AJ813" s="332">
        <v>0</v>
      </c>
      <c r="AK813" s="332">
        <v>0</v>
      </c>
      <c r="AL813" s="332">
        <v>0</v>
      </c>
      <c r="AM813" s="332">
        <v>0</v>
      </c>
      <c r="AN813" s="332">
        <v>0</v>
      </c>
      <c r="AO813" s="332">
        <v>0</v>
      </c>
      <c r="AP813" s="332">
        <v>0</v>
      </c>
      <c r="AQ813" s="469">
        <f t="shared" si="49"/>
        <v>0</v>
      </c>
      <c r="AR813" s="470">
        <f t="shared" si="50"/>
        <v>0</v>
      </c>
      <c r="AS813" s="468">
        <f t="shared" si="51"/>
        <v>20869867</v>
      </c>
      <c r="AT813" s="380">
        <v>0</v>
      </c>
      <c r="AU813" s="380">
        <v>0</v>
      </c>
      <c r="AV813" s="379">
        <v>0</v>
      </c>
      <c r="AW813" s="332">
        <v>0</v>
      </c>
      <c r="AX813" s="332">
        <v>0</v>
      </c>
      <c r="AY813" s="332">
        <v>20869867</v>
      </c>
      <c r="AZ813" s="332">
        <v>0</v>
      </c>
      <c r="BA813" s="332">
        <v>0</v>
      </c>
      <c r="BB813" s="332">
        <v>0</v>
      </c>
      <c r="BC813" s="332">
        <v>0</v>
      </c>
      <c r="BD813" s="332">
        <v>0</v>
      </c>
      <c r="BE813" s="332">
        <v>0</v>
      </c>
      <c r="BF813" s="481" t="s">
        <v>2459</v>
      </c>
      <c r="BG813" s="334"/>
    </row>
    <row r="814" spans="2:59" ht="18" customHeight="1" thickBot="1" x14ac:dyDescent="0.35">
      <c r="B814" s="398">
        <v>6912002</v>
      </c>
      <c r="C814" s="357">
        <v>5293</v>
      </c>
      <c r="D814" s="358">
        <v>6133</v>
      </c>
      <c r="E814" s="359">
        <v>45582</v>
      </c>
      <c r="F814" s="360">
        <v>519</v>
      </c>
      <c r="G814" s="354" t="s">
        <v>41</v>
      </c>
      <c r="H814" s="361">
        <v>19050490</v>
      </c>
      <c r="I814" s="360">
        <v>129</v>
      </c>
      <c r="J814" s="478">
        <v>9</v>
      </c>
      <c r="K814" s="478">
        <f t="shared" si="48"/>
        <v>22</v>
      </c>
      <c r="L814" s="478" t="s">
        <v>69</v>
      </c>
      <c r="M814" s="478">
        <v>12</v>
      </c>
      <c r="N814" s="485">
        <v>7</v>
      </c>
      <c r="O814" s="473" t="s">
        <v>2394</v>
      </c>
      <c r="P814" s="400">
        <v>12949751</v>
      </c>
      <c r="Q814" s="362">
        <v>9571809</v>
      </c>
      <c r="R814" s="424">
        <v>3377942</v>
      </c>
      <c r="S814" s="370"/>
      <c r="T814" s="376"/>
      <c r="U814" s="376"/>
      <c r="V814" s="376"/>
      <c r="W814" s="370"/>
      <c r="X814" s="376"/>
      <c r="Y814" s="626"/>
      <c r="Z814" s="370"/>
      <c r="AA814" s="370"/>
      <c r="AB814" s="370"/>
      <c r="AC814" s="370"/>
      <c r="AD814" s="370"/>
      <c r="AE814" s="332">
        <v>0</v>
      </c>
      <c r="AF814" s="488"/>
      <c r="AG814" s="332">
        <v>0</v>
      </c>
      <c r="AH814" s="332">
        <v>0</v>
      </c>
      <c r="AI814" s="332">
        <v>0</v>
      </c>
      <c r="AJ814" s="332">
        <v>0</v>
      </c>
      <c r="AK814" s="332">
        <v>0</v>
      </c>
      <c r="AL814" s="332">
        <v>0</v>
      </c>
      <c r="AM814" s="332">
        <v>0</v>
      </c>
      <c r="AN814" s="332">
        <v>0</v>
      </c>
      <c r="AO814" s="332">
        <v>0</v>
      </c>
      <c r="AP814" s="332">
        <v>0</v>
      </c>
      <c r="AQ814" s="469">
        <f t="shared" si="49"/>
        <v>0</v>
      </c>
      <c r="AR814" s="470">
        <f t="shared" si="50"/>
        <v>0</v>
      </c>
      <c r="AS814" s="468">
        <f t="shared" si="51"/>
        <v>3377942</v>
      </c>
      <c r="AT814" s="380">
        <v>0</v>
      </c>
      <c r="AU814" s="380">
        <v>0</v>
      </c>
      <c r="AV814" s="379">
        <v>0</v>
      </c>
      <c r="AW814" s="332">
        <v>0</v>
      </c>
      <c r="AX814" s="332">
        <v>0</v>
      </c>
      <c r="AY814" s="332">
        <v>3377942</v>
      </c>
      <c r="AZ814" s="332">
        <v>0</v>
      </c>
      <c r="BA814" s="332">
        <v>0</v>
      </c>
      <c r="BB814" s="332">
        <v>0</v>
      </c>
      <c r="BC814" s="332">
        <v>0</v>
      </c>
      <c r="BD814" s="332">
        <v>0</v>
      </c>
      <c r="BE814" s="332">
        <v>0</v>
      </c>
      <c r="BF814" s="481" t="s">
        <v>2459</v>
      </c>
      <c r="BG814" s="334"/>
    </row>
    <row r="815" spans="2:59" ht="18" customHeight="1" thickBot="1" x14ac:dyDescent="0.35">
      <c r="B815" s="398">
        <v>6912002</v>
      </c>
      <c r="C815" s="357">
        <v>5295</v>
      </c>
      <c r="D815" s="358">
        <v>6131</v>
      </c>
      <c r="E815" s="359">
        <v>45582</v>
      </c>
      <c r="F815" s="360">
        <v>519</v>
      </c>
      <c r="G815" s="354" t="s">
        <v>41</v>
      </c>
      <c r="H815" s="361">
        <v>19050490</v>
      </c>
      <c r="I815" s="360">
        <v>113</v>
      </c>
      <c r="J815" s="478">
        <v>9</v>
      </c>
      <c r="K815" s="478">
        <f t="shared" si="48"/>
        <v>18</v>
      </c>
      <c r="L815" s="478" t="s">
        <v>65</v>
      </c>
      <c r="M815" s="478">
        <v>12</v>
      </c>
      <c r="N815" s="485">
        <v>7</v>
      </c>
      <c r="O815" s="473" t="s">
        <v>2394</v>
      </c>
      <c r="P815" s="400">
        <v>80387289</v>
      </c>
      <c r="Q815" s="362">
        <v>59418265</v>
      </c>
      <c r="R815" s="424">
        <v>20969024</v>
      </c>
      <c r="S815" s="370"/>
      <c r="T815" s="376"/>
      <c r="U815" s="376"/>
      <c r="V815" s="376"/>
      <c r="W815" s="370"/>
      <c r="X815" s="376"/>
      <c r="Y815" s="626"/>
      <c r="Z815" s="370"/>
      <c r="AA815" s="370"/>
      <c r="AB815" s="370"/>
      <c r="AC815" s="370"/>
      <c r="AD815" s="370"/>
      <c r="AE815" s="332">
        <v>0</v>
      </c>
      <c r="AF815" s="488"/>
      <c r="AG815" s="332">
        <v>0</v>
      </c>
      <c r="AH815" s="332">
        <v>0</v>
      </c>
      <c r="AI815" s="332">
        <v>0</v>
      </c>
      <c r="AJ815" s="332">
        <v>18016168</v>
      </c>
      <c r="AK815" s="332">
        <v>0</v>
      </c>
      <c r="AL815" s="332">
        <v>0</v>
      </c>
      <c r="AM815" s="332">
        <v>0</v>
      </c>
      <c r="AN815" s="332">
        <v>0</v>
      </c>
      <c r="AO815" s="332">
        <v>0</v>
      </c>
      <c r="AP815" s="332">
        <v>0</v>
      </c>
      <c r="AQ815" s="469">
        <f t="shared" si="49"/>
        <v>18016168</v>
      </c>
      <c r="AR815" s="470">
        <f t="shared" si="50"/>
        <v>0.85918009345594726</v>
      </c>
      <c r="AS815" s="468">
        <f t="shared" si="51"/>
        <v>2952856</v>
      </c>
      <c r="AT815" s="380">
        <v>0</v>
      </c>
      <c r="AU815" s="380">
        <v>0</v>
      </c>
      <c r="AV815" s="379">
        <v>0</v>
      </c>
      <c r="AW815" s="332">
        <v>0</v>
      </c>
      <c r="AX815" s="332">
        <v>0</v>
      </c>
      <c r="AY815" s="332">
        <v>20969024</v>
      </c>
      <c r="AZ815" s="332">
        <v>0</v>
      </c>
      <c r="BA815" s="332">
        <v>0</v>
      </c>
      <c r="BB815" s="332">
        <v>0</v>
      </c>
      <c r="BC815" s="332">
        <v>0</v>
      </c>
      <c r="BD815" s="332">
        <v>0</v>
      </c>
      <c r="BE815" s="332">
        <v>0</v>
      </c>
      <c r="BF815" s="481" t="s">
        <v>2459</v>
      </c>
      <c r="BG815" s="334"/>
    </row>
    <row r="816" spans="2:59" ht="18" customHeight="1" thickBot="1" x14ac:dyDescent="0.35">
      <c r="B816" s="398">
        <v>6912002</v>
      </c>
      <c r="C816" s="357">
        <v>5298</v>
      </c>
      <c r="D816" s="358">
        <v>6128</v>
      </c>
      <c r="E816" s="359">
        <v>45582</v>
      </c>
      <c r="F816" s="360">
        <v>519</v>
      </c>
      <c r="G816" s="354" t="s">
        <v>41</v>
      </c>
      <c r="H816" s="361">
        <v>19050490</v>
      </c>
      <c r="I816" s="360">
        <v>235</v>
      </c>
      <c r="J816" s="478">
        <v>9</v>
      </c>
      <c r="K816" s="478">
        <f t="shared" si="48"/>
        <v>14</v>
      </c>
      <c r="L816" s="478" t="s">
        <v>60</v>
      </c>
      <c r="M816" s="478">
        <v>12</v>
      </c>
      <c r="N816" s="485">
        <v>7</v>
      </c>
      <c r="O816" s="473" t="s">
        <v>2394</v>
      </c>
      <c r="P816" s="400">
        <v>22902645</v>
      </c>
      <c r="Q816" s="362">
        <v>16928491</v>
      </c>
      <c r="R816" s="424">
        <v>5974154</v>
      </c>
      <c r="S816" s="370"/>
      <c r="T816" s="376"/>
      <c r="U816" s="376"/>
      <c r="V816" s="376"/>
      <c r="W816" s="370"/>
      <c r="X816" s="376"/>
      <c r="Y816" s="626"/>
      <c r="Z816" s="370"/>
      <c r="AA816" s="370"/>
      <c r="AB816" s="370"/>
      <c r="AC816" s="370"/>
      <c r="AD816" s="370"/>
      <c r="AE816" s="332">
        <v>0</v>
      </c>
      <c r="AF816" s="488"/>
      <c r="AG816" s="332">
        <v>0</v>
      </c>
      <c r="AH816" s="332">
        <v>0</v>
      </c>
      <c r="AI816" s="332">
        <v>0</v>
      </c>
      <c r="AJ816" s="332">
        <v>0</v>
      </c>
      <c r="AK816" s="332">
        <v>0</v>
      </c>
      <c r="AL816" s="332">
        <v>0</v>
      </c>
      <c r="AM816" s="332">
        <v>0</v>
      </c>
      <c r="AN816" s="332">
        <v>0</v>
      </c>
      <c r="AO816" s="332">
        <v>0</v>
      </c>
      <c r="AP816" s="332">
        <v>0</v>
      </c>
      <c r="AQ816" s="469">
        <f t="shared" si="49"/>
        <v>0</v>
      </c>
      <c r="AR816" s="470">
        <f t="shared" si="50"/>
        <v>0</v>
      </c>
      <c r="AS816" s="468">
        <f t="shared" si="51"/>
        <v>5974154</v>
      </c>
      <c r="AT816" s="380">
        <v>0</v>
      </c>
      <c r="AU816" s="380">
        <v>0</v>
      </c>
      <c r="AV816" s="379">
        <v>0</v>
      </c>
      <c r="AW816" s="332">
        <v>0</v>
      </c>
      <c r="AX816" s="332">
        <v>0</v>
      </c>
      <c r="AY816" s="332">
        <v>5974154</v>
      </c>
      <c r="AZ816" s="332">
        <v>0</v>
      </c>
      <c r="BA816" s="332">
        <v>0</v>
      </c>
      <c r="BB816" s="332">
        <v>0</v>
      </c>
      <c r="BC816" s="332">
        <v>0</v>
      </c>
      <c r="BD816" s="332">
        <v>0</v>
      </c>
      <c r="BE816" s="332">
        <v>0</v>
      </c>
      <c r="BF816" s="481" t="s">
        <v>2459</v>
      </c>
      <c r="BG816" s="334"/>
    </row>
    <row r="817" spans="2:59" ht="18" customHeight="1" thickBot="1" x14ac:dyDescent="0.35">
      <c r="B817" s="398">
        <v>6912002</v>
      </c>
      <c r="C817" s="357">
        <v>5302</v>
      </c>
      <c r="D817" s="358">
        <v>6129</v>
      </c>
      <c r="E817" s="359">
        <v>45582</v>
      </c>
      <c r="F817" s="360">
        <v>519</v>
      </c>
      <c r="G817" s="354" t="s">
        <v>41</v>
      </c>
      <c r="H817" s="361">
        <v>19050490</v>
      </c>
      <c r="I817" s="360">
        <v>124</v>
      </c>
      <c r="J817" s="478">
        <v>9</v>
      </c>
      <c r="K817" s="478">
        <f t="shared" si="48"/>
        <v>16</v>
      </c>
      <c r="L817" s="478" t="s">
        <v>62</v>
      </c>
      <c r="M817" s="478">
        <v>12</v>
      </c>
      <c r="N817" s="485">
        <v>7</v>
      </c>
      <c r="O817" s="473" t="s">
        <v>2394</v>
      </c>
      <c r="P817" s="400">
        <v>25430610</v>
      </c>
      <c r="Q817" s="362">
        <v>18797035</v>
      </c>
      <c r="R817" s="424">
        <v>6633575</v>
      </c>
      <c r="S817" s="370"/>
      <c r="T817" s="376"/>
      <c r="U817" s="376"/>
      <c r="V817" s="376"/>
      <c r="W817" s="370"/>
      <c r="X817" s="376"/>
      <c r="Y817" s="626"/>
      <c r="Z817" s="370"/>
      <c r="AA817" s="370"/>
      <c r="AB817" s="370"/>
      <c r="AC817" s="370"/>
      <c r="AD817" s="370"/>
      <c r="AE817" s="332">
        <v>0</v>
      </c>
      <c r="AF817" s="488"/>
      <c r="AG817" s="332">
        <v>0</v>
      </c>
      <c r="AH817" s="332">
        <v>0</v>
      </c>
      <c r="AI817" s="332">
        <v>0</v>
      </c>
      <c r="AJ817" s="332">
        <v>2121235.7623659074</v>
      </c>
      <c r="AK817" s="332">
        <v>0</v>
      </c>
      <c r="AL817" s="332">
        <v>0</v>
      </c>
      <c r="AM817" s="332">
        <v>0</v>
      </c>
      <c r="AN817" s="332">
        <v>0</v>
      </c>
      <c r="AO817" s="332">
        <v>0</v>
      </c>
      <c r="AP817" s="332">
        <v>0</v>
      </c>
      <c r="AQ817" s="469">
        <f t="shared" si="49"/>
        <v>2121235.7623659074</v>
      </c>
      <c r="AR817" s="470">
        <f t="shared" si="50"/>
        <v>0.31977263577571785</v>
      </c>
      <c r="AS817" s="468">
        <f t="shared" si="51"/>
        <v>4512339.2376340926</v>
      </c>
      <c r="AT817" s="380">
        <v>0</v>
      </c>
      <c r="AU817" s="380">
        <v>0</v>
      </c>
      <c r="AV817" s="379">
        <v>0</v>
      </c>
      <c r="AW817" s="332">
        <v>0</v>
      </c>
      <c r="AX817" s="332">
        <v>0</v>
      </c>
      <c r="AY817" s="332">
        <v>6633575</v>
      </c>
      <c r="AZ817" s="332">
        <v>0</v>
      </c>
      <c r="BA817" s="332">
        <v>0</v>
      </c>
      <c r="BB817" s="332">
        <v>0</v>
      </c>
      <c r="BC817" s="332">
        <v>0</v>
      </c>
      <c r="BD817" s="332">
        <v>0</v>
      </c>
      <c r="BE817" s="332">
        <v>0</v>
      </c>
      <c r="BF817" s="481" t="s">
        <v>2459</v>
      </c>
      <c r="BG817" s="334"/>
    </row>
    <row r="818" spans="2:59" ht="18" customHeight="1" thickBot="1" x14ac:dyDescent="0.35">
      <c r="B818" s="398">
        <v>6912002</v>
      </c>
      <c r="C818" s="357">
        <v>5302</v>
      </c>
      <c r="D818" s="358">
        <v>6129</v>
      </c>
      <c r="E818" s="359">
        <v>45582</v>
      </c>
      <c r="F818" s="360">
        <v>519</v>
      </c>
      <c r="G818" s="354" t="s">
        <v>41</v>
      </c>
      <c r="H818" s="361">
        <v>19050490</v>
      </c>
      <c r="I818" s="360">
        <v>124</v>
      </c>
      <c r="J818" s="478">
        <v>9</v>
      </c>
      <c r="K818" s="478">
        <f t="shared" si="48"/>
        <v>16</v>
      </c>
      <c r="L818" s="478" t="s">
        <v>63</v>
      </c>
      <c r="M818" s="478">
        <v>12</v>
      </c>
      <c r="N818" s="485">
        <v>7</v>
      </c>
      <c r="O818" s="473" t="s">
        <v>2394</v>
      </c>
      <c r="P818" s="400">
        <v>48216168</v>
      </c>
      <c r="Q818" s="362">
        <v>35638981</v>
      </c>
      <c r="R818" s="424">
        <v>12577187</v>
      </c>
      <c r="S818" s="370"/>
      <c r="T818" s="376"/>
      <c r="U818" s="376"/>
      <c r="V818" s="376"/>
      <c r="W818" s="370"/>
      <c r="X818" s="376"/>
      <c r="Y818" s="626"/>
      <c r="Z818" s="370"/>
      <c r="AA818" s="370"/>
      <c r="AB818" s="370"/>
      <c r="AC818" s="370"/>
      <c r="AD818" s="370"/>
      <c r="AE818" s="332">
        <v>0</v>
      </c>
      <c r="AF818" s="488"/>
      <c r="AG818" s="332">
        <v>0</v>
      </c>
      <c r="AH818" s="332">
        <v>0</v>
      </c>
      <c r="AI818" s="332">
        <v>0</v>
      </c>
      <c r="AJ818" s="332">
        <v>4021840.2376340926</v>
      </c>
      <c r="AK818" s="332">
        <v>0</v>
      </c>
      <c r="AL818" s="332">
        <v>0</v>
      </c>
      <c r="AM818" s="332">
        <v>0</v>
      </c>
      <c r="AN818" s="332">
        <v>0</v>
      </c>
      <c r="AO818" s="332">
        <v>0</v>
      </c>
      <c r="AP818" s="332">
        <v>0</v>
      </c>
      <c r="AQ818" s="469">
        <f t="shared" si="49"/>
        <v>4021840.2376340926</v>
      </c>
      <c r="AR818" s="470">
        <f t="shared" si="50"/>
        <v>0.3197726357757178</v>
      </c>
      <c r="AS818" s="468">
        <f t="shared" si="51"/>
        <v>8555346.7623659074</v>
      </c>
      <c r="AT818" s="380">
        <v>0</v>
      </c>
      <c r="AU818" s="380">
        <v>0</v>
      </c>
      <c r="AV818" s="379">
        <v>0</v>
      </c>
      <c r="AW818" s="332">
        <v>0</v>
      </c>
      <c r="AX818" s="332">
        <v>0</v>
      </c>
      <c r="AY818" s="332">
        <v>12577187</v>
      </c>
      <c r="AZ818" s="332">
        <v>0</v>
      </c>
      <c r="BA818" s="332">
        <v>0</v>
      </c>
      <c r="BB818" s="332">
        <v>0</v>
      </c>
      <c r="BC818" s="332">
        <v>0</v>
      </c>
      <c r="BD818" s="332">
        <v>0</v>
      </c>
      <c r="BE818" s="332">
        <v>0</v>
      </c>
      <c r="BF818" s="481" t="s">
        <v>2459</v>
      </c>
      <c r="BG818" s="334"/>
    </row>
    <row r="819" spans="2:59" ht="18" customHeight="1" thickBot="1" x14ac:dyDescent="0.35">
      <c r="B819" s="398">
        <v>6912002</v>
      </c>
      <c r="C819" s="357">
        <v>5304</v>
      </c>
      <c r="D819" s="358">
        <v>6130</v>
      </c>
      <c r="E819" s="359">
        <v>45582</v>
      </c>
      <c r="F819" s="360">
        <v>519</v>
      </c>
      <c r="G819" s="354" t="s">
        <v>41</v>
      </c>
      <c r="H819" s="361">
        <v>19050490</v>
      </c>
      <c r="I819" s="360">
        <v>114</v>
      </c>
      <c r="J819" s="478">
        <v>9</v>
      </c>
      <c r="K819" s="478">
        <f t="shared" si="48"/>
        <v>17</v>
      </c>
      <c r="L819" s="478" t="s">
        <v>64</v>
      </c>
      <c r="M819" s="478">
        <v>12</v>
      </c>
      <c r="N819" s="485">
        <v>7</v>
      </c>
      <c r="O819" s="473" t="s">
        <v>2394</v>
      </c>
      <c r="P819" s="400">
        <v>63912153</v>
      </c>
      <c r="Q819" s="362">
        <v>47240668</v>
      </c>
      <c r="R819" s="424">
        <v>16671485</v>
      </c>
      <c r="S819" s="370"/>
      <c r="T819" s="376"/>
      <c r="U819" s="376"/>
      <c r="V819" s="376"/>
      <c r="W819" s="370"/>
      <c r="X819" s="376"/>
      <c r="Y819" s="626"/>
      <c r="Z819" s="370"/>
      <c r="AA819" s="370"/>
      <c r="AB819" s="370"/>
      <c r="AC819" s="370"/>
      <c r="AD819" s="370"/>
      <c r="AE819" s="332">
        <v>0</v>
      </c>
      <c r="AF819" s="488"/>
      <c r="AG819" s="332">
        <v>0</v>
      </c>
      <c r="AH819" s="332">
        <v>0</v>
      </c>
      <c r="AI819" s="332">
        <v>0</v>
      </c>
      <c r="AJ819" s="332">
        <v>0</v>
      </c>
      <c r="AK819" s="332">
        <v>0</v>
      </c>
      <c r="AL819" s="332">
        <v>0</v>
      </c>
      <c r="AM819" s="332">
        <v>0</v>
      </c>
      <c r="AN819" s="332">
        <v>0</v>
      </c>
      <c r="AO819" s="332">
        <v>0</v>
      </c>
      <c r="AP819" s="332">
        <v>0</v>
      </c>
      <c r="AQ819" s="469">
        <f t="shared" si="49"/>
        <v>0</v>
      </c>
      <c r="AR819" s="470">
        <f t="shared" si="50"/>
        <v>0</v>
      </c>
      <c r="AS819" s="468">
        <f t="shared" si="51"/>
        <v>16671485</v>
      </c>
      <c r="AT819" s="380">
        <v>0</v>
      </c>
      <c r="AU819" s="380">
        <v>0</v>
      </c>
      <c r="AV819" s="379">
        <v>0</v>
      </c>
      <c r="AW819" s="332">
        <v>0</v>
      </c>
      <c r="AX819" s="332">
        <v>0</v>
      </c>
      <c r="AY819" s="332">
        <v>16671485</v>
      </c>
      <c r="AZ819" s="332">
        <v>0</v>
      </c>
      <c r="BA819" s="332">
        <v>0</v>
      </c>
      <c r="BB819" s="332">
        <v>0</v>
      </c>
      <c r="BC819" s="332">
        <v>0</v>
      </c>
      <c r="BD819" s="332">
        <v>0</v>
      </c>
      <c r="BE819" s="332">
        <v>0</v>
      </c>
      <c r="BF819" s="481" t="s">
        <v>2459</v>
      </c>
      <c r="BG819" s="334"/>
    </row>
    <row r="820" spans="2:59" ht="18" customHeight="1" thickBot="1" x14ac:dyDescent="0.35">
      <c r="B820" s="398">
        <v>6912002</v>
      </c>
      <c r="C820" s="357">
        <v>5306</v>
      </c>
      <c r="D820" s="358">
        <v>6127</v>
      </c>
      <c r="E820" s="359">
        <v>45582</v>
      </c>
      <c r="F820" s="360">
        <v>519</v>
      </c>
      <c r="G820" s="354" t="s">
        <v>41</v>
      </c>
      <c r="H820" s="361">
        <v>19050490</v>
      </c>
      <c r="I820" s="360">
        <v>232</v>
      </c>
      <c r="J820" s="478">
        <v>9</v>
      </c>
      <c r="K820" s="478">
        <f t="shared" si="48"/>
        <v>11</v>
      </c>
      <c r="L820" s="478" t="s">
        <v>57</v>
      </c>
      <c r="M820" s="478">
        <v>12</v>
      </c>
      <c r="N820" s="485">
        <v>7</v>
      </c>
      <c r="O820" s="473" t="s">
        <v>2394</v>
      </c>
      <c r="P820" s="400">
        <v>21727781</v>
      </c>
      <c r="Q820" s="362">
        <v>16060090</v>
      </c>
      <c r="R820" s="424">
        <v>5667691</v>
      </c>
      <c r="S820" s="370"/>
      <c r="T820" s="376"/>
      <c r="U820" s="376"/>
      <c r="V820" s="376"/>
      <c r="W820" s="370"/>
      <c r="X820" s="376"/>
      <c r="Y820" s="626"/>
      <c r="Z820" s="370"/>
      <c r="AA820" s="370"/>
      <c r="AB820" s="370"/>
      <c r="AC820" s="370"/>
      <c r="AD820" s="370"/>
      <c r="AE820" s="332">
        <v>0</v>
      </c>
      <c r="AF820" s="488"/>
      <c r="AG820" s="332">
        <v>0</v>
      </c>
      <c r="AH820" s="332">
        <v>0</v>
      </c>
      <c r="AI820" s="332">
        <v>0</v>
      </c>
      <c r="AJ820" s="332">
        <v>2896006</v>
      </c>
      <c r="AK820" s="332">
        <v>0</v>
      </c>
      <c r="AL820" s="332">
        <v>0</v>
      </c>
      <c r="AM820" s="332">
        <v>0</v>
      </c>
      <c r="AN820" s="332">
        <v>0</v>
      </c>
      <c r="AO820" s="332">
        <v>0</v>
      </c>
      <c r="AP820" s="332">
        <v>0</v>
      </c>
      <c r="AQ820" s="469">
        <f t="shared" si="49"/>
        <v>2896006</v>
      </c>
      <c r="AR820" s="470">
        <f t="shared" si="50"/>
        <v>0.51096751745993207</v>
      </c>
      <c r="AS820" s="468">
        <f t="shared" si="51"/>
        <v>2771685</v>
      </c>
      <c r="AT820" s="380">
        <v>0</v>
      </c>
      <c r="AU820" s="380">
        <v>0</v>
      </c>
      <c r="AV820" s="379">
        <v>0</v>
      </c>
      <c r="AW820" s="332">
        <v>0</v>
      </c>
      <c r="AX820" s="332">
        <v>0</v>
      </c>
      <c r="AY820" s="332">
        <v>5667691</v>
      </c>
      <c r="AZ820" s="332">
        <v>0</v>
      </c>
      <c r="BA820" s="332">
        <v>0</v>
      </c>
      <c r="BB820" s="332">
        <v>0</v>
      </c>
      <c r="BC820" s="332">
        <v>0</v>
      </c>
      <c r="BD820" s="332">
        <v>0</v>
      </c>
      <c r="BE820" s="332">
        <v>0</v>
      </c>
      <c r="BF820" s="481" t="s">
        <v>2459</v>
      </c>
      <c r="BG820" s="334"/>
    </row>
    <row r="821" spans="2:59" ht="18" customHeight="1" thickBot="1" x14ac:dyDescent="0.35">
      <c r="B821" s="398">
        <v>6912002</v>
      </c>
      <c r="C821" s="357">
        <v>5307</v>
      </c>
      <c r="D821" s="358">
        <v>6126</v>
      </c>
      <c r="E821" s="359">
        <v>45582</v>
      </c>
      <c r="F821" s="360">
        <v>519</v>
      </c>
      <c r="G821" s="354" t="s">
        <v>41</v>
      </c>
      <c r="H821" s="361">
        <v>19050490</v>
      </c>
      <c r="I821" s="360">
        <v>233</v>
      </c>
      <c r="J821" s="478">
        <v>9</v>
      </c>
      <c r="K821" s="478">
        <f t="shared" si="48"/>
        <v>12</v>
      </c>
      <c r="L821" s="478" t="s">
        <v>58</v>
      </c>
      <c r="M821" s="478">
        <v>12</v>
      </c>
      <c r="N821" s="485">
        <v>7</v>
      </c>
      <c r="O821" s="473" t="s">
        <v>2394</v>
      </c>
      <c r="P821" s="400">
        <v>33603507</v>
      </c>
      <c r="Q821" s="362">
        <v>24838033</v>
      </c>
      <c r="R821" s="424">
        <v>8765474</v>
      </c>
      <c r="S821" s="370"/>
      <c r="T821" s="376"/>
      <c r="U821" s="376"/>
      <c r="V821" s="376"/>
      <c r="W821" s="370"/>
      <c r="X821" s="376"/>
      <c r="Y821" s="626"/>
      <c r="Z821" s="370"/>
      <c r="AA821" s="370"/>
      <c r="AB821" s="370"/>
      <c r="AC821" s="370"/>
      <c r="AD821" s="370"/>
      <c r="AE821" s="332">
        <v>0</v>
      </c>
      <c r="AF821" s="488"/>
      <c r="AG821" s="332">
        <v>0</v>
      </c>
      <c r="AH821" s="332">
        <v>0</v>
      </c>
      <c r="AI821" s="332">
        <v>0</v>
      </c>
      <c r="AJ821" s="332">
        <v>0</v>
      </c>
      <c r="AK821" s="332">
        <v>0</v>
      </c>
      <c r="AL821" s="332">
        <v>0</v>
      </c>
      <c r="AM821" s="332">
        <v>0</v>
      </c>
      <c r="AN821" s="332">
        <v>0</v>
      </c>
      <c r="AO821" s="332">
        <v>0</v>
      </c>
      <c r="AP821" s="332">
        <v>0</v>
      </c>
      <c r="AQ821" s="469">
        <f t="shared" si="49"/>
        <v>0</v>
      </c>
      <c r="AR821" s="470">
        <f t="shared" si="50"/>
        <v>0</v>
      </c>
      <c r="AS821" s="468">
        <f t="shared" si="51"/>
        <v>8765474</v>
      </c>
      <c r="AT821" s="380">
        <v>0</v>
      </c>
      <c r="AU821" s="380">
        <v>0</v>
      </c>
      <c r="AV821" s="379">
        <v>0</v>
      </c>
      <c r="AW821" s="332">
        <v>0</v>
      </c>
      <c r="AX821" s="332">
        <v>0</v>
      </c>
      <c r="AY821" s="332">
        <v>8765474</v>
      </c>
      <c r="AZ821" s="332">
        <v>0</v>
      </c>
      <c r="BA821" s="332">
        <v>0</v>
      </c>
      <c r="BB821" s="332">
        <v>0</v>
      </c>
      <c r="BC821" s="332">
        <v>0</v>
      </c>
      <c r="BD821" s="332">
        <v>0</v>
      </c>
      <c r="BE821" s="332">
        <v>0</v>
      </c>
      <c r="BF821" s="481" t="s">
        <v>2459</v>
      </c>
      <c r="BG821" s="334"/>
    </row>
    <row r="822" spans="2:59" ht="18" customHeight="1" thickBot="1" x14ac:dyDescent="0.35">
      <c r="B822" s="398">
        <v>6912002</v>
      </c>
      <c r="C822" s="357">
        <v>5309</v>
      </c>
      <c r="D822" s="358">
        <v>6125</v>
      </c>
      <c r="E822" s="359">
        <v>45582</v>
      </c>
      <c r="F822" s="360">
        <v>519</v>
      </c>
      <c r="G822" s="354" t="s">
        <v>41</v>
      </c>
      <c r="H822" s="361">
        <v>19050490</v>
      </c>
      <c r="I822" s="360">
        <v>3</v>
      </c>
      <c r="J822" s="478">
        <v>9</v>
      </c>
      <c r="K822" s="478">
        <f t="shared" si="48"/>
        <v>10</v>
      </c>
      <c r="L822" s="478" t="s">
        <v>56</v>
      </c>
      <c r="M822" s="478">
        <v>12</v>
      </c>
      <c r="N822" s="485">
        <v>7</v>
      </c>
      <c r="O822" s="473" t="s">
        <v>2394</v>
      </c>
      <c r="P822" s="400">
        <v>45574777</v>
      </c>
      <c r="Q822" s="362">
        <v>33686597</v>
      </c>
      <c r="R822" s="424">
        <v>11888180</v>
      </c>
      <c r="S822" s="370"/>
      <c r="T822" s="376"/>
      <c r="U822" s="376"/>
      <c r="V822" s="376"/>
      <c r="W822" s="370"/>
      <c r="X822" s="376"/>
      <c r="Y822" s="626"/>
      <c r="Z822" s="370"/>
      <c r="AA822" s="370"/>
      <c r="AB822" s="370"/>
      <c r="AC822" s="370"/>
      <c r="AD822" s="370"/>
      <c r="AE822" s="332">
        <v>0</v>
      </c>
      <c r="AF822" s="488"/>
      <c r="AG822" s="332">
        <v>0</v>
      </c>
      <c r="AH822" s="332">
        <v>0</v>
      </c>
      <c r="AI822" s="332">
        <v>0</v>
      </c>
      <c r="AJ822" s="332">
        <v>0</v>
      </c>
      <c r="AK822" s="332">
        <v>0</v>
      </c>
      <c r="AL822" s="332">
        <v>0</v>
      </c>
      <c r="AM822" s="332">
        <v>0</v>
      </c>
      <c r="AN822" s="332">
        <v>0</v>
      </c>
      <c r="AO822" s="332">
        <v>0</v>
      </c>
      <c r="AP822" s="332">
        <v>0</v>
      </c>
      <c r="AQ822" s="469">
        <f t="shared" si="49"/>
        <v>0</v>
      </c>
      <c r="AR822" s="470">
        <f t="shared" si="50"/>
        <v>0</v>
      </c>
      <c r="AS822" s="468">
        <f t="shared" si="51"/>
        <v>11888180</v>
      </c>
      <c r="AT822" s="380">
        <v>0</v>
      </c>
      <c r="AU822" s="380">
        <v>0</v>
      </c>
      <c r="AV822" s="379">
        <v>0</v>
      </c>
      <c r="AW822" s="332">
        <v>0</v>
      </c>
      <c r="AX822" s="332">
        <v>0</v>
      </c>
      <c r="AY822" s="332">
        <v>11888180</v>
      </c>
      <c r="AZ822" s="332">
        <v>0</v>
      </c>
      <c r="BA822" s="332">
        <v>0</v>
      </c>
      <c r="BB822" s="332">
        <v>0</v>
      </c>
      <c r="BC822" s="332">
        <v>0</v>
      </c>
      <c r="BD822" s="332">
        <v>0</v>
      </c>
      <c r="BE822" s="332">
        <v>0</v>
      </c>
      <c r="BF822" s="481" t="s">
        <v>2459</v>
      </c>
      <c r="BG822" s="334"/>
    </row>
    <row r="823" spans="2:59" ht="18" customHeight="1" thickBot="1" x14ac:dyDescent="0.35">
      <c r="B823" s="398">
        <v>6912002</v>
      </c>
      <c r="C823" s="357">
        <v>5311</v>
      </c>
      <c r="D823" s="358">
        <v>6124</v>
      </c>
      <c r="E823" s="359">
        <v>45582</v>
      </c>
      <c r="F823" s="360">
        <v>519</v>
      </c>
      <c r="G823" s="354" t="s">
        <v>41</v>
      </c>
      <c r="H823" s="361">
        <v>19050490</v>
      </c>
      <c r="I823" s="360">
        <v>1</v>
      </c>
      <c r="J823" s="478">
        <v>9</v>
      </c>
      <c r="K823" s="478">
        <f t="shared" si="48"/>
        <v>10</v>
      </c>
      <c r="L823" s="478" t="s">
        <v>55</v>
      </c>
      <c r="M823" s="478">
        <v>12</v>
      </c>
      <c r="N823" s="485">
        <v>7</v>
      </c>
      <c r="O823" s="473" t="s">
        <v>2394</v>
      </c>
      <c r="P823" s="400">
        <v>44197840</v>
      </c>
      <c r="Q823" s="362">
        <v>32668833</v>
      </c>
      <c r="R823" s="424">
        <v>11529007</v>
      </c>
      <c r="S823" s="370"/>
      <c r="T823" s="376"/>
      <c r="U823" s="376"/>
      <c r="V823" s="376"/>
      <c r="W823" s="370"/>
      <c r="X823" s="376"/>
      <c r="Y823" s="626"/>
      <c r="Z823" s="370"/>
      <c r="AA823" s="370"/>
      <c r="AB823" s="370"/>
      <c r="AC823" s="370"/>
      <c r="AD823" s="370"/>
      <c r="AE823" s="332">
        <v>0</v>
      </c>
      <c r="AF823" s="488"/>
      <c r="AG823" s="332">
        <v>0</v>
      </c>
      <c r="AH823" s="332">
        <v>0</v>
      </c>
      <c r="AI823" s="332">
        <v>0</v>
      </c>
      <c r="AJ823" s="332">
        <v>0</v>
      </c>
      <c r="AK823" s="332">
        <v>0</v>
      </c>
      <c r="AL823" s="332">
        <v>0</v>
      </c>
      <c r="AM823" s="332">
        <v>0</v>
      </c>
      <c r="AN823" s="332">
        <v>0</v>
      </c>
      <c r="AO823" s="332">
        <v>0</v>
      </c>
      <c r="AP823" s="332">
        <v>0</v>
      </c>
      <c r="AQ823" s="469">
        <f t="shared" si="49"/>
        <v>0</v>
      </c>
      <c r="AR823" s="470">
        <f t="shared" si="50"/>
        <v>0</v>
      </c>
      <c r="AS823" s="468">
        <f t="shared" si="51"/>
        <v>11529007</v>
      </c>
      <c r="AT823" s="380">
        <v>0</v>
      </c>
      <c r="AU823" s="380">
        <v>0</v>
      </c>
      <c r="AV823" s="379">
        <v>0</v>
      </c>
      <c r="AW823" s="332">
        <v>0</v>
      </c>
      <c r="AX823" s="332">
        <v>0</v>
      </c>
      <c r="AY823" s="332">
        <v>11529007</v>
      </c>
      <c r="AZ823" s="332">
        <v>0</v>
      </c>
      <c r="BA823" s="332">
        <v>0</v>
      </c>
      <c r="BB823" s="332">
        <v>0</v>
      </c>
      <c r="BC823" s="332">
        <v>0</v>
      </c>
      <c r="BD823" s="332">
        <v>0</v>
      </c>
      <c r="BE823" s="332">
        <v>0</v>
      </c>
      <c r="BF823" s="481" t="s">
        <v>2459</v>
      </c>
      <c r="BG823" s="334"/>
    </row>
    <row r="824" spans="2:59" ht="18" customHeight="1" thickBot="1" x14ac:dyDescent="0.35">
      <c r="B824" s="398">
        <v>6912002</v>
      </c>
      <c r="C824" s="357">
        <v>5312</v>
      </c>
      <c r="D824" s="358">
        <v>6121</v>
      </c>
      <c r="E824" s="359">
        <v>45582</v>
      </c>
      <c r="F824" s="360">
        <v>519</v>
      </c>
      <c r="G824" s="354" t="s">
        <v>41</v>
      </c>
      <c r="H824" s="361">
        <v>19050490</v>
      </c>
      <c r="I824" s="360">
        <v>121</v>
      </c>
      <c r="J824" s="478">
        <v>9</v>
      </c>
      <c r="K824" s="478">
        <f t="shared" si="48"/>
        <v>5</v>
      </c>
      <c r="L824" s="478" t="s">
        <v>47</v>
      </c>
      <c r="M824" s="478">
        <v>12</v>
      </c>
      <c r="N824" s="485">
        <v>7</v>
      </c>
      <c r="O824" s="473" t="s">
        <v>2394</v>
      </c>
      <c r="P824" s="400">
        <v>35222907</v>
      </c>
      <c r="Q824" s="362">
        <v>26035012</v>
      </c>
      <c r="R824" s="424">
        <v>9187895</v>
      </c>
      <c r="S824" s="370"/>
      <c r="T824" s="376"/>
      <c r="U824" s="376"/>
      <c r="V824" s="376"/>
      <c r="W824" s="370"/>
      <c r="X824" s="376"/>
      <c r="Y824" s="626"/>
      <c r="Z824" s="370"/>
      <c r="AA824" s="370"/>
      <c r="AB824" s="370"/>
      <c r="AC824" s="370"/>
      <c r="AD824" s="370"/>
      <c r="AE824" s="332">
        <v>0</v>
      </c>
      <c r="AF824" s="488"/>
      <c r="AG824" s="332">
        <v>0</v>
      </c>
      <c r="AH824" s="332">
        <v>0</v>
      </c>
      <c r="AI824" s="332">
        <v>0</v>
      </c>
      <c r="AJ824" s="332">
        <v>0</v>
      </c>
      <c r="AK824" s="332">
        <v>0</v>
      </c>
      <c r="AL824" s="332">
        <v>0</v>
      </c>
      <c r="AM824" s="332">
        <v>0</v>
      </c>
      <c r="AN824" s="332">
        <v>0</v>
      </c>
      <c r="AO824" s="332">
        <v>0</v>
      </c>
      <c r="AP824" s="332">
        <v>0</v>
      </c>
      <c r="AQ824" s="469">
        <f t="shared" si="49"/>
        <v>0</v>
      </c>
      <c r="AR824" s="470">
        <f t="shared" si="50"/>
        <v>0</v>
      </c>
      <c r="AS824" s="468">
        <f t="shared" si="51"/>
        <v>9187895</v>
      </c>
      <c r="AT824" s="380">
        <v>0</v>
      </c>
      <c r="AU824" s="380">
        <v>0</v>
      </c>
      <c r="AV824" s="379">
        <v>0</v>
      </c>
      <c r="AW824" s="332">
        <v>0</v>
      </c>
      <c r="AX824" s="332">
        <v>0</v>
      </c>
      <c r="AY824" s="332">
        <v>9187895</v>
      </c>
      <c r="AZ824" s="332">
        <v>0</v>
      </c>
      <c r="BA824" s="332">
        <v>0</v>
      </c>
      <c r="BB824" s="332">
        <v>0</v>
      </c>
      <c r="BC824" s="332">
        <v>0</v>
      </c>
      <c r="BD824" s="332">
        <v>0</v>
      </c>
      <c r="BE824" s="332">
        <v>0</v>
      </c>
      <c r="BF824" s="481" t="s">
        <v>2459</v>
      </c>
      <c r="BG824" s="334"/>
    </row>
    <row r="825" spans="2:59" ht="18" customHeight="1" thickBot="1" x14ac:dyDescent="0.35">
      <c r="B825" s="398">
        <v>6912002</v>
      </c>
      <c r="C825" s="357">
        <v>5312</v>
      </c>
      <c r="D825" s="358">
        <v>6121</v>
      </c>
      <c r="E825" s="359">
        <v>45582</v>
      </c>
      <c r="F825" s="360">
        <v>519</v>
      </c>
      <c r="G825" s="354" t="s">
        <v>41</v>
      </c>
      <c r="H825" s="361">
        <v>19050490</v>
      </c>
      <c r="I825" s="360">
        <v>121</v>
      </c>
      <c r="J825" s="478">
        <v>9</v>
      </c>
      <c r="K825" s="478">
        <f t="shared" si="48"/>
        <v>5</v>
      </c>
      <c r="L825" s="478" t="s">
        <v>48</v>
      </c>
      <c r="M825" s="478">
        <v>12</v>
      </c>
      <c r="N825" s="485">
        <v>7</v>
      </c>
      <c r="O825" s="473" t="s">
        <v>2394</v>
      </c>
      <c r="P825" s="400">
        <v>174809077</v>
      </c>
      <c r="Q825" s="362">
        <v>129210129</v>
      </c>
      <c r="R825" s="424">
        <v>45598948</v>
      </c>
      <c r="S825" s="370"/>
      <c r="T825" s="376"/>
      <c r="U825" s="376"/>
      <c r="V825" s="376"/>
      <c r="W825" s="370"/>
      <c r="X825" s="376"/>
      <c r="Y825" s="626"/>
      <c r="Z825" s="370"/>
      <c r="AA825" s="370"/>
      <c r="AB825" s="370"/>
      <c r="AC825" s="370"/>
      <c r="AD825" s="370"/>
      <c r="AE825" s="332">
        <v>0</v>
      </c>
      <c r="AF825" s="488"/>
      <c r="AG825" s="332">
        <v>0</v>
      </c>
      <c r="AH825" s="332">
        <v>0</v>
      </c>
      <c r="AI825" s="332">
        <v>0</v>
      </c>
      <c r="AJ825" s="332">
        <v>0</v>
      </c>
      <c r="AK825" s="332">
        <v>0</v>
      </c>
      <c r="AL825" s="332">
        <v>0</v>
      </c>
      <c r="AM825" s="332">
        <v>0</v>
      </c>
      <c r="AN825" s="332">
        <v>0</v>
      </c>
      <c r="AO825" s="332">
        <v>0</v>
      </c>
      <c r="AP825" s="332">
        <v>0</v>
      </c>
      <c r="AQ825" s="469">
        <f t="shared" si="49"/>
        <v>0</v>
      </c>
      <c r="AR825" s="470">
        <f t="shared" si="50"/>
        <v>0</v>
      </c>
      <c r="AS825" s="468">
        <f t="shared" si="51"/>
        <v>45598948</v>
      </c>
      <c r="AT825" s="380">
        <v>0</v>
      </c>
      <c r="AU825" s="380">
        <v>0</v>
      </c>
      <c r="AV825" s="379">
        <v>0</v>
      </c>
      <c r="AW825" s="332">
        <v>0</v>
      </c>
      <c r="AX825" s="332">
        <v>0</v>
      </c>
      <c r="AY825" s="332">
        <v>45598948</v>
      </c>
      <c r="AZ825" s="332">
        <v>0</v>
      </c>
      <c r="BA825" s="332">
        <v>0</v>
      </c>
      <c r="BB825" s="332">
        <v>0</v>
      </c>
      <c r="BC825" s="332">
        <v>0</v>
      </c>
      <c r="BD825" s="332">
        <v>0</v>
      </c>
      <c r="BE825" s="332">
        <v>0</v>
      </c>
      <c r="BF825" s="481" t="s">
        <v>2459</v>
      </c>
      <c r="BG825" s="334"/>
    </row>
    <row r="826" spans="2:59" ht="18" customHeight="1" thickBot="1" x14ac:dyDescent="0.35">
      <c r="B826" s="398">
        <v>6912002</v>
      </c>
      <c r="C826" s="357">
        <v>5315</v>
      </c>
      <c r="D826" s="358">
        <v>6122</v>
      </c>
      <c r="E826" s="359">
        <v>45582</v>
      </c>
      <c r="F826" s="360">
        <v>519</v>
      </c>
      <c r="G826" s="354" t="s">
        <v>41</v>
      </c>
      <c r="H826" s="361">
        <v>19050490</v>
      </c>
      <c r="I826" s="360">
        <v>125</v>
      </c>
      <c r="J826" s="478">
        <v>9</v>
      </c>
      <c r="K826" s="478">
        <f t="shared" si="48"/>
        <v>7</v>
      </c>
      <c r="L826" s="478" t="s">
        <v>51</v>
      </c>
      <c r="M826" s="478">
        <v>12</v>
      </c>
      <c r="N826" s="485">
        <v>7</v>
      </c>
      <c r="O826" s="473" t="s">
        <v>2394</v>
      </c>
      <c r="P826" s="400">
        <v>19232725</v>
      </c>
      <c r="Q826" s="362">
        <v>14215870</v>
      </c>
      <c r="R826" s="424">
        <v>5016855</v>
      </c>
      <c r="S826" s="370"/>
      <c r="T826" s="376"/>
      <c r="U826" s="376"/>
      <c r="V826" s="376"/>
      <c r="W826" s="370"/>
      <c r="X826" s="376"/>
      <c r="Y826" s="626"/>
      <c r="Z826" s="370"/>
      <c r="AA826" s="370"/>
      <c r="AB826" s="370"/>
      <c r="AC826" s="370"/>
      <c r="AD826" s="370"/>
      <c r="AE826" s="332">
        <v>0</v>
      </c>
      <c r="AF826" s="488"/>
      <c r="AG826" s="332">
        <v>0</v>
      </c>
      <c r="AH826" s="332">
        <v>0</v>
      </c>
      <c r="AI826" s="332">
        <v>0</v>
      </c>
      <c r="AJ826" s="332">
        <v>0</v>
      </c>
      <c r="AK826" s="332">
        <v>0</v>
      </c>
      <c r="AL826" s="332">
        <v>0</v>
      </c>
      <c r="AM826" s="332">
        <v>0</v>
      </c>
      <c r="AN826" s="332">
        <v>0</v>
      </c>
      <c r="AO826" s="332">
        <v>0</v>
      </c>
      <c r="AP826" s="332">
        <v>0</v>
      </c>
      <c r="AQ826" s="469">
        <f t="shared" si="49"/>
        <v>0</v>
      </c>
      <c r="AR826" s="470">
        <f t="shared" si="50"/>
        <v>0</v>
      </c>
      <c r="AS826" s="468">
        <f t="shared" si="51"/>
        <v>5016855</v>
      </c>
      <c r="AT826" s="380">
        <v>0</v>
      </c>
      <c r="AU826" s="380">
        <v>0</v>
      </c>
      <c r="AV826" s="379">
        <v>0</v>
      </c>
      <c r="AW826" s="332">
        <v>0</v>
      </c>
      <c r="AX826" s="332">
        <v>0</v>
      </c>
      <c r="AY826" s="332">
        <v>5016855</v>
      </c>
      <c r="AZ826" s="332">
        <v>0</v>
      </c>
      <c r="BA826" s="332">
        <v>0</v>
      </c>
      <c r="BB826" s="332">
        <v>0</v>
      </c>
      <c r="BC826" s="332">
        <v>0</v>
      </c>
      <c r="BD826" s="332">
        <v>0</v>
      </c>
      <c r="BE826" s="332">
        <v>0</v>
      </c>
      <c r="BF826" s="481" t="s">
        <v>2459</v>
      </c>
      <c r="BG826" s="334"/>
    </row>
    <row r="827" spans="2:59" ht="18" customHeight="1" thickBot="1" x14ac:dyDescent="0.35">
      <c r="B827" s="398">
        <v>6912002</v>
      </c>
      <c r="C827" s="357">
        <v>5317</v>
      </c>
      <c r="D827" s="358">
        <v>6123</v>
      </c>
      <c r="E827" s="359">
        <v>45582</v>
      </c>
      <c r="F827" s="360">
        <v>519</v>
      </c>
      <c r="G827" s="354" t="s">
        <v>41</v>
      </c>
      <c r="H827" s="361">
        <v>19050490</v>
      </c>
      <c r="I827" s="360">
        <v>158</v>
      </c>
      <c r="J827" s="478">
        <v>9</v>
      </c>
      <c r="K827" s="478">
        <f t="shared" si="48"/>
        <v>9</v>
      </c>
      <c r="L827" s="478" t="s">
        <v>53</v>
      </c>
      <c r="M827" s="478">
        <v>12</v>
      </c>
      <c r="N827" s="485">
        <v>7</v>
      </c>
      <c r="O827" s="473" t="s">
        <v>2394</v>
      </c>
      <c r="P827" s="400">
        <v>54909226</v>
      </c>
      <c r="Q827" s="362">
        <v>40586155</v>
      </c>
      <c r="R827" s="424">
        <v>14323071</v>
      </c>
      <c r="S827" s="370"/>
      <c r="T827" s="376"/>
      <c r="U827" s="376"/>
      <c r="V827" s="376"/>
      <c r="W827" s="370"/>
      <c r="X827" s="376"/>
      <c r="Y827" s="626"/>
      <c r="Z827" s="370"/>
      <c r="AA827" s="370"/>
      <c r="AB827" s="370"/>
      <c r="AC827" s="370"/>
      <c r="AD827" s="370"/>
      <c r="AE827" s="332">
        <v>0</v>
      </c>
      <c r="AF827" s="488"/>
      <c r="AG827" s="332">
        <v>0</v>
      </c>
      <c r="AH827" s="332">
        <v>0</v>
      </c>
      <c r="AI827" s="332">
        <v>0</v>
      </c>
      <c r="AJ827" s="332">
        <v>0</v>
      </c>
      <c r="AK827" s="332">
        <v>0</v>
      </c>
      <c r="AL827" s="332">
        <v>0</v>
      </c>
      <c r="AM827" s="332">
        <v>0</v>
      </c>
      <c r="AN827" s="332">
        <v>0</v>
      </c>
      <c r="AO827" s="332">
        <v>0</v>
      </c>
      <c r="AP827" s="332">
        <v>0</v>
      </c>
      <c r="AQ827" s="469">
        <f t="shared" si="49"/>
        <v>0</v>
      </c>
      <c r="AR827" s="470">
        <f t="shared" si="50"/>
        <v>0</v>
      </c>
      <c r="AS827" s="468">
        <f t="shared" si="51"/>
        <v>14323071</v>
      </c>
      <c r="AT827" s="380">
        <v>0</v>
      </c>
      <c r="AU827" s="380">
        <v>0</v>
      </c>
      <c r="AV827" s="379">
        <v>0</v>
      </c>
      <c r="AW827" s="332">
        <v>0</v>
      </c>
      <c r="AX827" s="332">
        <v>0</v>
      </c>
      <c r="AY827" s="332">
        <v>14323071</v>
      </c>
      <c r="AZ827" s="332">
        <v>0</v>
      </c>
      <c r="BA827" s="332">
        <v>0</v>
      </c>
      <c r="BB827" s="332">
        <v>0</v>
      </c>
      <c r="BC827" s="332">
        <v>0</v>
      </c>
      <c r="BD827" s="332">
        <v>0</v>
      </c>
      <c r="BE827" s="332">
        <v>0</v>
      </c>
      <c r="BF827" s="481" t="s">
        <v>2459</v>
      </c>
      <c r="BG827" s="334"/>
    </row>
    <row r="828" spans="2:59" ht="18" customHeight="1" thickBot="1" x14ac:dyDescent="0.35">
      <c r="B828" s="398">
        <v>6912002</v>
      </c>
      <c r="C828" s="357">
        <v>5319</v>
      </c>
      <c r="D828" s="358">
        <v>6119</v>
      </c>
      <c r="E828" s="359">
        <v>45582</v>
      </c>
      <c r="F828" s="360">
        <v>519</v>
      </c>
      <c r="G828" s="354" t="s">
        <v>41</v>
      </c>
      <c r="H828" s="361">
        <v>19050490</v>
      </c>
      <c r="I828" s="360">
        <v>234</v>
      </c>
      <c r="J828" s="478">
        <v>9</v>
      </c>
      <c r="K828" s="478">
        <f t="shared" si="48"/>
        <v>13</v>
      </c>
      <c r="L828" s="478" t="s">
        <v>59</v>
      </c>
      <c r="M828" s="478">
        <v>12</v>
      </c>
      <c r="N828" s="485">
        <v>7</v>
      </c>
      <c r="O828" s="473" t="s">
        <v>2394</v>
      </c>
      <c r="P828" s="400">
        <v>30907805</v>
      </c>
      <c r="Q828" s="362">
        <v>22845505</v>
      </c>
      <c r="R828" s="424">
        <v>8062300</v>
      </c>
      <c r="S828" s="370"/>
      <c r="T828" s="376"/>
      <c r="U828" s="376"/>
      <c r="V828" s="376"/>
      <c r="W828" s="370"/>
      <c r="X828" s="376"/>
      <c r="Y828" s="626"/>
      <c r="Z828" s="370"/>
      <c r="AA828" s="370"/>
      <c r="AB828" s="370"/>
      <c r="AC828" s="370"/>
      <c r="AD828" s="370"/>
      <c r="AE828" s="332">
        <v>0</v>
      </c>
      <c r="AF828" s="488"/>
      <c r="AG828" s="332">
        <v>0</v>
      </c>
      <c r="AH828" s="332">
        <v>0</v>
      </c>
      <c r="AI828" s="332">
        <v>0</v>
      </c>
      <c r="AJ828" s="332">
        <v>0</v>
      </c>
      <c r="AK828" s="332">
        <v>0</v>
      </c>
      <c r="AL828" s="332">
        <v>0</v>
      </c>
      <c r="AM828" s="332">
        <v>0</v>
      </c>
      <c r="AN828" s="332">
        <v>0</v>
      </c>
      <c r="AO828" s="332">
        <v>0</v>
      </c>
      <c r="AP828" s="332">
        <v>0</v>
      </c>
      <c r="AQ828" s="469">
        <f t="shared" si="49"/>
        <v>0</v>
      </c>
      <c r="AR828" s="470">
        <f t="shared" si="50"/>
        <v>0</v>
      </c>
      <c r="AS828" s="468">
        <f t="shared" si="51"/>
        <v>8062300</v>
      </c>
      <c r="AT828" s="380">
        <v>0</v>
      </c>
      <c r="AU828" s="380">
        <v>0</v>
      </c>
      <c r="AV828" s="379">
        <v>0</v>
      </c>
      <c r="AW828" s="332">
        <v>0</v>
      </c>
      <c r="AX828" s="332">
        <v>0</v>
      </c>
      <c r="AY828" s="332">
        <v>8062300</v>
      </c>
      <c r="AZ828" s="332">
        <v>0</v>
      </c>
      <c r="BA828" s="332">
        <v>0</v>
      </c>
      <c r="BB828" s="332">
        <v>0</v>
      </c>
      <c r="BC828" s="332">
        <v>0</v>
      </c>
      <c r="BD828" s="332">
        <v>0</v>
      </c>
      <c r="BE828" s="332">
        <v>0</v>
      </c>
      <c r="BF828" s="481" t="s">
        <v>2459</v>
      </c>
      <c r="BG828" s="334"/>
    </row>
    <row r="829" spans="2:59" ht="18" customHeight="1" thickBot="1" x14ac:dyDescent="0.35">
      <c r="B829" s="398">
        <v>6912002</v>
      </c>
      <c r="C829" s="357">
        <v>5322</v>
      </c>
      <c r="D829" s="358">
        <v>6120</v>
      </c>
      <c r="E829" s="359">
        <v>45582</v>
      </c>
      <c r="F829" s="360">
        <v>519</v>
      </c>
      <c r="G829" s="354" t="s">
        <v>41</v>
      </c>
      <c r="H829" s="361">
        <v>19050490</v>
      </c>
      <c r="I829" s="360">
        <v>237</v>
      </c>
      <c r="J829" s="478">
        <v>9</v>
      </c>
      <c r="K829" s="478">
        <f t="shared" si="48"/>
        <v>4</v>
      </c>
      <c r="L829" s="478" t="s">
        <v>46</v>
      </c>
      <c r="M829" s="478">
        <v>12</v>
      </c>
      <c r="N829" s="485">
        <v>7</v>
      </c>
      <c r="O829" s="473" t="s">
        <v>2394</v>
      </c>
      <c r="P829" s="400">
        <v>54397392</v>
      </c>
      <c r="Q829" s="362">
        <v>40207832</v>
      </c>
      <c r="R829" s="424">
        <v>14189560</v>
      </c>
      <c r="S829" s="370"/>
      <c r="T829" s="376"/>
      <c r="U829" s="376"/>
      <c r="V829" s="376"/>
      <c r="W829" s="370"/>
      <c r="X829" s="376"/>
      <c r="Y829" s="626"/>
      <c r="Z829" s="370"/>
      <c r="AA829" s="370"/>
      <c r="AB829" s="370"/>
      <c r="AC829" s="370"/>
      <c r="AD829" s="370"/>
      <c r="AE829" s="332">
        <v>0</v>
      </c>
      <c r="AF829" s="488"/>
      <c r="AG829" s="332">
        <v>0</v>
      </c>
      <c r="AH829" s="332">
        <v>0</v>
      </c>
      <c r="AI829" s="332">
        <v>0</v>
      </c>
      <c r="AJ829" s="332">
        <v>0</v>
      </c>
      <c r="AK829" s="332">
        <v>0</v>
      </c>
      <c r="AL829" s="332">
        <v>0</v>
      </c>
      <c r="AM829" s="332">
        <v>0</v>
      </c>
      <c r="AN829" s="332">
        <v>0</v>
      </c>
      <c r="AO829" s="332">
        <v>0</v>
      </c>
      <c r="AP829" s="332">
        <v>0</v>
      </c>
      <c r="AQ829" s="469">
        <f t="shared" si="49"/>
        <v>0</v>
      </c>
      <c r="AR829" s="470">
        <f t="shared" si="50"/>
        <v>0</v>
      </c>
      <c r="AS829" s="468">
        <f t="shared" si="51"/>
        <v>14189560</v>
      </c>
      <c r="AT829" s="380">
        <v>0</v>
      </c>
      <c r="AU829" s="380">
        <v>0</v>
      </c>
      <c r="AV829" s="379">
        <v>0</v>
      </c>
      <c r="AW829" s="332">
        <v>0</v>
      </c>
      <c r="AX829" s="332">
        <v>0</v>
      </c>
      <c r="AY829" s="332">
        <v>14189560</v>
      </c>
      <c r="AZ829" s="332">
        <v>0</v>
      </c>
      <c r="BA829" s="332">
        <v>0</v>
      </c>
      <c r="BB829" s="332">
        <v>0</v>
      </c>
      <c r="BC829" s="332">
        <v>0</v>
      </c>
      <c r="BD829" s="332">
        <v>0</v>
      </c>
      <c r="BE829" s="332">
        <v>0</v>
      </c>
      <c r="BF829" s="481" t="s">
        <v>2459</v>
      </c>
      <c r="BG829" s="334"/>
    </row>
    <row r="830" spans="2:59" ht="18" customHeight="1" thickBot="1" x14ac:dyDescent="0.35">
      <c r="B830" s="398">
        <v>6912425</v>
      </c>
      <c r="C830" s="357">
        <v>5400</v>
      </c>
      <c r="D830" s="358">
        <v>6257</v>
      </c>
      <c r="E830" s="359">
        <v>45582</v>
      </c>
      <c r="F830" s="360">
        <v>518</v>
      </c>
      <c r="G830" s="354" t="s">
        <v>41</v>
      </c>
      <c r="H830" s="361">
        <v>19050490</v>
      </c>
      <c r="I830" s="360">
        <v>229</v>
      </c>
      <c r="J830" s="478">
        <v>19</v>
      </c>
      <c r="K830" s="478">
        <f t="shared" si="48"/>
        <v>15</v>
      </c>
      <c r="L830" s="478" t="s">
        <v>61</v>
      </c>
      <c r="M830" s="478">
        <v>499</v>
      </c>
      <c r="N830" s="487">
        <v>4</v>
      </c>
      <c r="O830" s="473" t="s">
        <v>2391</v>
      </c>
      <c r="P830" s="400">
        <v>655256</v>
      </c>
      <c r="Q830" s="362">
        <v>294865</v>
      </c>
      <c r="R830" s="424">
        <v>360391</v>
      </c>
      <c r="S830" s="370"/>
      <c r="T830" s="376"/>
      <c r="U830" s="376"/>
      <c r="V830" s="376"/>
      <c r="W830" s="370"/>
      <c r="X830" s="376"/>
      <c r="Y830" s="626"/>
      <c r="Z830" s="370"/>
      <c r="AA830" s="370"/>
      <c r="AB830" s="370"/>
      <c r="AC830" s="370"/>
      <c r="AD830" s="370"/>
      <c r="AE830" s="332">
        <v>0</v>
      </c>
      <c r="AF830" s="488"/>
      <c r="AG830" s="332">
        <v>0</v>
      </c>
      <c r="AH830" s="332">
        <v>0</v>
      </c>
      <c r="AI830" s="332">
        <v>0</v>
      </c>
      <c r="AJ830" s="332">
        <v>360391</v>
      </c>
      <c r="AK830" s="332">
        <v>0</v>
      </c>
      <c r="AL830" s="332">
        <v>0</v>
      </c>
      <c r="AM830" s="332">
        <v>0</v>
      </c>
      <c r="AN830" s="332">
        <v>0</v>
      </c>
      <c r="AO830" s="332">
        <v>0</v>
      </c>
      <c r="AP830" s="332">
        <v>0</v>
      </c>
      <c r="AQ830" s="469">
        <f t="shared" si="49"/>
        <v>360391</v>
      </c>
      <c r="AR830" s="470">
        <f t="shared" si="50"/>
        <v>1</v>
      </c>
      <c r="AS830" s="468">
        <f t="shared" si="51"/>
        <v>0</v>
      </c>
      <c r="AT830" s="380">
        <v>0</v>
      </c>
      <c r="AU830" s="380">
        <v>0</v>
      </c>
      <c r="AV830" s="379">
        <v>0</v>
      </c>
      <c r="AW830" s="332">
        <v>0</v>
      </c>
      <c r="AX830" s="332">
        <v>0</v>
      </c>
      <c r="AY830" s="332">
        <v>360391</v>
      </c>
      <c r="AZ830" s="332">
        <v>0</v>
      </c>
      <c r="BA830" s="332">
        <v>0</v>
      </c>
      <c r="BB830" s="332">
        <v>0</v>
      </c>
      <c r="BC830" s="332">
        <v>0</v>
      </c>
      <c r="BD830" s="332">
        <v>0</v>
      </c>
      <c r="BE830" s="332">
        <v>0</v>
      </c>
      <c r="BF830" s="481" t="s">
        <v>2459</v>
      </c>
      <c r="BG830" s="334"/>
    </row>
    <row r="831" spans="2:59" ht="18" customHeight="1" thickBot="1" x14ac:dyDescent="0.35">
      <c r="B831" s="398">
        <v>6912425</v>
      </c>
      <c r="C831" s="357">
        <v>5401</v>
      </c>
      <c r="D831" s="358">
        <v>6255</v>
      </c>
      <c r="E831" s="359">
        <v>45582</v>
      </c>
      <c r="F831" s="360">
        <v>518</v>
      </c>
      <c r="G831" s="354" t="s">
        <v>41</v>
      </c>
      <c r="H831" s="361">
        <v>19050490</v>
      </c>
      <c r="I831" s="360">
        <v>128</v>
      </c>
      <c r="J831" s="478">
        <v>19</v>
      </c>
      <c r="K831" s="478">
        <f t="shared" si="48"/>
        <v>21</v>
      </c>
      <c r="L831" s="478" t="s">
        <v>68</v>
      </c>
      <c r="M831" s="478">
        <v>12</v>
      </c>
      <c r="N831" s="485">
        <v>7</v>
      </c>
      <c r="O831" s="473" t="s">
        <v>2391</v>
      </c>
      <c r="P831" s="400">
        <v>9686713</v>
      </c>
      <c r="Q831" s="362">
        <v>8475874</v>
      </c>
      <c r="R831" s="424">
        <v>1210839</v>
      </c>
      <c r="S831" s="370"/>
      <c r="T831" s="376"/>
      <c r="U831" s="376"/>
      <c r="V831" s="376"/>
      <c r="W831" s="370"/>
      <c r="X831" s="376"/>
      <c r="Y831" s="626"/>
      <c r="Z831" s="370"/>
      <c r="AA831" s="370"/>
      <c r="AB831" s="370"/>
      <c r="AC831" s="370"/>
      <c r="AD831" s="370"/>
      <c r="AE831" s="332">
        <v>0</v>
      </c>
      <c r="AF831" s="488"/>
      <c r="AG831" s="332">
        <v>0</v>
      </c>
      <c r="AH831" s="332">
        <v>0</v>
      </c>
      <c r="AI831" s="332">
        <v>0</v>
      </c>
      <c r="AJ831" s="332">
        <v>681764</v>
      </c>
      <c r="AK831" s="332">
        <v>0</v>
      </c>
      <c r="AL831" s="332">
        <v>0</v>
      </c>
      <c r="AM831" s="332">
        <v>0</v>
      </c>
      <c r="AN831" s="332">
        <v>0</v>
      </c>
      <c r="AO831" s="332">
        <v>0</v>
      </c>
      <c r="AP831" s="332">
        <v>0</v>
      </c>
      <c r="AQ831" s="469">
        <f t="shared" si="49"/>
        <v>681764</v>
      </c>
      <c r="AR831" s="470">
        <f t="shared" si="50"/>
        <v>0.56305090932816004</v>
      </c>
      <c r="AS831" s="468">
        <f t="shared" si="51"/>
        <v>529075</v>
      </c>
      <c r="AT831" s="380">
        <v>0</v>
      </c>
      <c r="AU831" s="380">
        <v>0</v>
      </c>
      <c r="AV831" s="379">
        <v>0</v>
      </c>
      <c r="AW831" s="332">
        <v>0</v>
      </c>
      <c r="AX831" s="332">
        <v>0</v>
      </c>
      <c r="AY831" s="332">
        <v>1210839</v>
      </c>
      <c r="AZ831" s="332">
        <v>0</v>
      </c>
      <c r="BA831" s="332">
        <v>0</v>
      </c>
      <c r="BB831" s="332">
        <v>0</v>
      </c>
      <c r="BC831" s="332">
        <v>0</v>
      </c>
      <c r="BD831" s="332">
        <v>0</v>
      </c>
      <c r="BE831" s="332">
        <v>0</v>
      </c>
      <c r="BF831" s="481" t="s">
        <v>2459</v>
      </c>
      <c r="BG831" s="334"/>
    </row>
    <row r="832" spans="2:59" ht="18" customHeight="1" thickBot="1" x14ac:dyDescent="0.35">
      <c r="B832" s="398">
        <v>6912425</v>
      </c>
      <c r="C832" s="357">
        <v>5402</v>
      </c>
      <c r="D832" s="358">
        <v>6252</v>
      </c>
      <c r="E832" s="359">
        <v>45582</v>
      </c>
      <c r="F832" s="360">
        <v>518</v>
      </c>
      <c r="G832" s="354" t="s">
        <v>41</v>
      </c>
      <c r="H832" s="361">
        <v>19050490</v>
      </c>
      <c r="I832" s="360">
        <v>105</v>
      </c>
      <c r="J832" s="478">
        <v>19</v>
      </c>
      <c r="K832" s="478">
        <f t="shared" si="48"/>
        <v>32</v>
      </c>
      <c r="L832" s="478" t="s">
        <v>80</v>
      </c>
      <c r="M832" s="478">
        <v>12</v>
      </c>
      <c r="N832" s="485">
        <v>7</v>
      </c>
      <c r="O832" s="473" t="s">
        <v>2391</v>
      </c>
      <c r="P832" s="400">
        <v>91098895</v>
      </c>
      <c r="Q832" s="362">
        <v>79711534</v>
      </c>
      <c r="R832" s="424">
        <v>11387361</v>
      </c>
      <c r="S832" s="370"/>
      <c r="T832" s="376"/>
      <c r="U832" s="376"/>
      <c r="V832" s="376"/>
      <c r="W832" s="370"/>
      <c r="X832" s="376"/>
      <c r="Y832" s="626"/>
      <c r="Z832" s="370"/>
      <c r="AA832" s="370"/>
      <c r="AB832" s="370"/>
      <c r="AC832" s="370"/>
      <c r="AD832" s="370"/>
      <c r="AE832" s="332">
        <v>0</v>
      </c>
      <c r="AF832" s="488"/>
      <c r="AG832" s="332">
        <v>0</v>
      </c>
      <c r="AH832" s="332">
        <v>0</v>
      </c>
      <c r="AI832" s="332">
        <v>0</v>
      </c>
      <c r="AJ832" s="332">
        <v>8006799.9648482641</v>
      </c>
      <c r="AK832" s="332">
        <v>0</v>
      </c>
      <c r="AL832" s="332">
        <v>0</v>
      </c>
      <c r="AM832" s="332">
        <v>0</v>
      </c>
      <c r="AN832" s="332">
        <v>0</v>
      </c>
      <c r="AO832" s="332">
        <v>0</v>
      </c>
      <c r="AP832" s="332">
        <v>0</v>
      </c>
      <c r="AQ832" s="469">
        <f t="shared" si="49"/>
        <v>8006799.9648482641</v>
      </c>
      <c r="AR832" s="470">
        <f t="shared" si="50"/>
        <v>0.70313042370820278</v>
      </c>
      <c r="AS832" s="468">
        <f t="shared" si="51"/>
        <v>3380561.0351517359</v>
      </c>
      <c r="AT832" s="380">
        <v>0</v>
      </c>
      <c r="AU832" s="380">
        <v>0</v>
      </c>
      <c r="AV832" s="379">
        <v>0</v>
      </c>
      <c r="AW832" s="332">
        <v>0</v>
      </c>
      <c r="AX832" s="332">
        <v>0</v>
      </c>
      <c r="AY832" s="332">
        <v>11387361</v>
      </c>
      <c r="AZ832" s="332">
        <v>0</v>
      </c>
      <c r="BA832" s="332">
        <v>0</v>
      </c>
      <c r="BB832" s="332">
        <v>0</v>
      </c>
      <c r="BC832" s="332">
        <v>0</v>
      </c>
      <c r="BD832" s="332">
        <v>0</v>
      </c>
      <c r="BE832" s="332">
        <v>0</v>
      </c>
      <c r="BF832" s="481" t="s">
        <v>2459</v>
      </c>
      <c r="BG832" s="334"/>
    </row>
    <row r="833" spans="2:59" ht="18" customHeight="1" thickBot="1" x14ac:dyDescent="0.35">
      <c r="B833" s="398">
        <v>6912425</v>
      </c>
      <c r="C833" s="357">
        <v>5402</v>
      </c>
      <c r="D833" s="358">
        <v>6252</v>
      </c>
      <c r="E833" s="359">
        <v>45582</v>
      </c>
      <c r="F833" s="360">
        <v>518</v>
      </c>
      <c r="G833" s="354" t="s">
        <v>41</v>
      </c>
      <c r="H833" s="361">
        <v>19050490</v>
      </c>
      <c r="I833" s="360">
        <v>105</v>
      </c>
      <c r="J833" s="478">
        <v>19</v>
      </c>
      <c r="K833" s="478">
        <f t="shared" si="48"/>
        <v>32</v>
      </c>
      <c r="L833" s="478" t="s">
        <v>80</v>
      </c>
      <c r="M833" s="478">
        <v>498</v>
      </c>
      <c r="N833" s="485">
        <v>4</v>
      </c>
      <c r="O833" s="473" t="s">
        <v>2391</v>
      </c>
      <c r="P833" s="400">
        <v>201384018</v>
      </c>
      <c r="Q833" s="362">
        <v>176211016</v>
      </c>
      <c r="R833" s="424">
        <v>25173002</v>
      </c>
      <c r="S833" s="370"/>
      <c r="T833" s="376"/>
      <c r="U833" s="376"/>
      <c r="V833" s="376"/>
      <c r="W833" s="370"/>
      <c r="X833" s="376"/>
      <c r="Y833" s="626"/>
      <c r="Z833" s="370"/>
      <c r="AA833" s="370"/>
      <c r="AB833" s="370"/>
      <c r="AC833" s="370"/>
      <c r="AD833" s="370"/>
      <c r="AE833" s="332">
        <v>0</v>
      </c>
      <c r="AF833" s="488"/>
      <c r="AG833" s="332">
        <v>0</v>
      </c>
      <c r="AH833" s="332">
        <v>0</v>
      </c>
      <c r="AI833" s="332">
        <v>0</v>
      </c>
      <c r="AJ833" s="332">
        <v>17699903.562267438</v>
      </c>
      <c r="AK833" s="332">
        <v>0</v>
      </c>
      <c r="AL833" s="332">
        <v>0</v>
      </c>
      <c r="AM833" s="332">
        <v>0</v>
      </c>
      <c r="AN833" s="332">
        <v>0</v>
      </c>
      <c r="AO833" s="332">
        <v>0</v>
      </c>
      <c r="AP833" s="332">
        <v>0</v>
      </c>
      <c r="AQ833" s="469">
        <f t="shared" si="49"/>
        <v>17699903.562267438</v>
      </c>
      <c r="AR833" s="470">
        <f t="shared" si="50"/>
        <v>0.70313042370820289</v>
      </c>
      <c r="AS833" s="468">
        <f t="shared" si="51"/>
        <v>7473098.4377325624</v>
      </c>
      <c r="AT833" s="380">
        <v>0</v>
      </c>
      <c r="AU833" s="380">
        <v>0</v>
      </c>
      <c r="AV833" s="379">
        <v>0</v>
      </c>
      <c r="AW833" s="332">
        <v>0</v>
      </c>
      <c r="AX833" s="332">
        <v>0</v>
      </c>
      <c r="AY833" s="332">
        <v>25173002</v>
      </c>
      <c r="AZ833" s="332">
        <v>0</v>
      </c>
      <c r="BA833" s="332">
        <v>0</v>
      </c>
      <c r="BB833" s="332">
        <v>0</v>
      </c>
      <c r="BC833" s="332">
        <v>0</v>
      </c>
      <c r="BD833" s="332">
        <v>0</v>
      </c>
      <c r="BE833" s="332">
        <v>0</v>
      </c>
      <c r="BF833" s="481" t="s">
        <v>2459</v>
      </c>
      <c r="BG833" s="334"/>
    </row>
    <row r="834" spans="2:59" ht="18" customHeight="1" thickBot="1" x14ac:dyDescent="0.35">
      <c r="B834" s="398">
        <v>6912425</v>
      </c>
      <c r="C834" s="357">
        <v>5402</v>
      </c>
      <c r="D834" s="358">
        <v>6252</v>
      </c>
      <c r="E834" s="359">
        <v>45582</v>
      </c>
      <c r="F834" s="360">
        <v>518</v>
      </c>
      <c r="G834" s="354" t="s">
        <v>41</v>
      </c>
      <c r="H834" s="361">
        <v>19050490</v>
      </c>
      <c r="I834" s="360">
        <v>105</v>
      </c>
      <c r="J834" s="478">
        <v>19</v>
      </c>
      <c r="K834" s="478">
        <f t="shared" si="48"/>
        <v>32</v>
      </c>
      <c r="L834" s="478" t="s">
        <v>82</v>
      </c>
      <c r="M834" s="478">
        <v>498</v>
      </c>
      <c r="N834" s="485">
        <v>4</v>
      </c>
      <c r="O834" s="473" t="s">
        <v>2391</v>
      </c>
      <c r="P834" s="400">
        <v>73986844</v>
      </c>
      <c r="Q834" s="362">
        <v>64738488</v>
      </c>
      <c r="R834" s="424">
        <v>9248356</v>
      </c>
      <c r="S834" s="370"/>
      <c r="T834" s="376"/>
      <c r="U834" s="376"/>
      <c r="V834" s="376"/>
      <c r="W834" s="370"/>
      <c r="X834" s="376"/>
      <c r="Y834" s="626"/>
      <c r="Z834" s="370"/>
      <c r="AA834" s="370"/>
      <c r="AB834" s="370"/>
      <c r="AC834" s="370"/>
      <c r="AD834" s="370"/>
      <c r="AE834" s="332">
        <v>0</v>
      </c>
      <c r="AF834" s="488"/>
      <c r="AG834" s="332">
        <v>0</v>
      </c>
      <c r="AH834" s="332">
        <v>0</v>
      </c>
      <c r="AI834" s="332">
        <v>0</v>
      </c>
      <c r="AJ834" s="332">
        <v>6502800.4728842992</v>
      </c>
      <c r="AK834" s="332">
        <v>0</v>
      </c>
      <c r="AL834" s="332">
        <v>0</v>
      </c>
      <c r="AM834" s="332">
        <v>0</v>
      </c>
      <c r="AN834" s="332">
        <v>0</v>
      </c>
      <c r="AO834" s="332">
        <v>0</v>
      </c>
      <c r="AP834" s="332">
        <v>0</v>
      </c>
      <c r="AQ834" s="469">
        <f t="shared" si="49"/>
        <v>6502800.4728842992</v>
      </c>
      <c r="AR834" s="470">
        <f t="shared" si="50"/>
        <v>0.70313042370820278</v>
      </c>
      <c r="AS834" s="468">
        <f t="shared" si="51"/>
        <v>2745555.5271157008</v>
      </c>
      <c r="AT834" s="380">
        <v>0</v>
      </c>
      <c r="AU834" s="380">
        <v>0</v>
      </c>
      <c r="AV834" s="379">
        <v>0</v>
      </c>
      <c r="AW834" s="332">
        <v>0</v>
      </c>
      <c r="AX834" s="332">
        <v>0</v>
      </c>
      <c r="AY834" s="332">
        <v>9248356</v>
      </c>
      <c r="AZ834" s="332">
        <v>0</v>
      </c>
      <c r="BA834" s="332">
        <v>0</v>
      </c>
      <c r="BB834" s="332">
        <v>0</v>
      </c>
      <c r="BC834" s="332">
        <v>0</v>
      </c>
      <c r="BD834" s="332">
        <v>0</v>
      </c>
      <c r="BE834" s="332">
        <v>0</v>
      </c>
      <c r="BF834" s="481" t="s">
        <v>2459</v>
      </c>
      <c r="BG834" s="334"/>
    </row>
    <row r="835" spans="2:59" ht="18" customHeight="1" thickBot="1" x14ac:dyDescent="0.35">
      <c r="B835" s="398">
        <v>6912425</v>
      </c>
      <c r="C835" s="357">
        <v>5403</v>
      </c>
      <c r="D835" s="358">
        <v>6256</v>
      </c>
      <c r="E835" s="359">
        <v>45582</v>
      </c>
      <c r="F835" s="360">
        <v>518</v>
      </c>
      <c r="G835" s="354" t="s">
        <v>41</v>
      </c>
      <c r="H835" s="361">
        <v>19050490</v>
      </c>
      <c r="I835" s="360">
        <v>126</v>
      </c>
      <c r="J835" s="478">
        <v>19</v>
      </c>
      <c r="K835" s="478">
        <f t="shared" si="48"/>
        <v>20</v>
      </c>
      <c r="L835" s="478" t="s">
        <v>67</v>
      </c>
      <c r="M835" s="478">
        <v>498</v>
      </c>
      <c r="N835" s="485">
        <v>4</v>
      </c>
      <c r="O835" s="473" t="s">
        <v>2391</v>
      </c>
      <c r="P835" s="400">
        <v>115465803</v>
      </c>
      <c r="Q835" s="362">
        <v>101032579</v>
      </c>
      <c r="R835" s="424">
        <v>14433224</v>
      </c>
      <c r="S835" s="370"/>
      <c r="T835" s="376"/>
      <c r="U835" s="376"/>
      <c r="V835" s="376"/>
      <c r="W835" s="370"/>
      <c r="X835" s="376"/>
      <c r="Y835" s="626"/>
      <c r="Z835" s="370"/>
      <c r="AA835" s="370"/>
      <c r="AB835" s="370"/>
      <c r="AC835" s="370"/>
      <c r="AD835" s="370"/>
      <c r="AE835" s="332">
        <v>0</v>
      </c>
      <c r="AF835" s="488"/>
      <c r="AG835" s="332">
        <v>0</v>
      </c>
      <c r="AH835" s="332">
        <v>0</v>
      </c>
      <c r="AI835" s="332">
        <v>0</v>
      </c>
      <c r="AJ835" s="332">
        <v>10822993</v>
      </c>
      <c r="AK835" s="332">
        <v>0</v>
      </c>
      <c r="AL835" s="332">
        <v>0</v>
      </c>
      <c r="AM835" s="332">
        <v>0</v>
      </c>
      <c r="AN835" s="332">
        <v>0</v>
      </c>
      <c r="AO835" s="332">
        <v>0</v>
      </c>
      <c r="AP835" s="332">
        <v>0</v>
      </c>
      <c r="AQ835" s="469">
        <f t="shared" si="49"/>
        <v>10822993</v>
      </c>
      <c r="AR835" s="470">
        <f t="shared" si="50"/>
        <v>0.74986662716521268</v>
      </c>
      <c r="AS835" s="468">
        <f t="shared" si="51"/>
        <v>3610231</v>
      </c>
      <c r="AT835" s="380">
        <v>0</v>
      </c>
      <c r="AU835" s="380">
        <v>0</v>
      </c>
      <c r="AV835" s="379">
        <v>0</v>
      </c>
      <c r="AW835" s="332">
        <v>0</v>
      </c>
      <c r="AX835" s="332">
        <v>0</v>
      </c>
      <c r="AY835" s="332">
        <v>14433224</v>
      </c>
      <c r="AZ835" s="332">
        <v>0</v>
      </c>
      <c r="BA835" s="332">
        <v>0</v>
      </c>
      <c r="BB835" s="332">
        <v>0</v>
      </c>
      <c r="BC835" s="332">
        <v>0</v>
      </c>
      <c r="BD835" s="332">
        <v>0</v>
      </c>
      <c r="BE835" s="332">
        <v>0</v>
      </c>
      <c r="BF835" s="481" t="s">
        <v>2459</v>
      </c>
      <c r="BG835" s="334"/>
    </row>
    <row r="836" spans="2:59" ht="18" customHeight="1" thickBot="1" x14ac:dyDescent="0.35">
      <c r="B836" s="398">
        <v>6912425</v>
      </c>
      <c r="C836" s="357">
        <v>5404</v>
      </c>
      <c r="D836" s="358">
        <v>6305</v>
      </c>
      <c r="E836" s="359">
        <v>45582</v>
      </c>
      <c r="F836" s="360">
        <v>518</v>
      </c>
      <c r="G836" s="354" t="s">
        <v>41</v>
      </c>
      <c r="H836" s="361">
        <v>19050490</v>
      </c>
      <c r="I836" s="360">
        <v>107</v>
      </c>
      <c r="J836" s="478">
        <v>19</v>
      </c>
      <c r="K836" s="478">
        <f t="shared" si="48"/>
        <v>31</v>
      </c>
      <c r="L836" s="478" t="s">
        <v>79</v>
      </c>
      <c r="M836" s="478">
        <v>12</v>
      </c>
      <c r="N836" s="485">
        <v>7</v>
      </c>
      <c r="O836" s="473" t="s">
        <v>2391</v>
      </c>
      <c r="P836" s="400">
        <v>29306631</v>
      </c>
      <c r="Q836" s="362">
        <v>25643303</v>
      </c>
      <c r="R836" s="424">
        <v>3663328</v>
      </c>
      <c r="S836" s="370"/>
      <c r="T836" s="376"/>
      <c r="U836" s="376"/>
      <c r="V836" s="376"/>
      <c r="W836" s="370"/>
      <c r="X836" s="376"/>
      <c r="Y836" s="626"/>
      <c r="Z836" s="370"/>
      <c r="AA836" s="370"/>
      <c r="AB836" s="370"/>
      <c r="AC836" s="370"/>
      <c r="AD836" s="370"/>
      <c r="AE836" s="332">
        <v>0</v>
      </c>
      <c r="AF836" s="488"/>
      <c r="AG836" s="332">
        <v>0</v>
      </c>
      <c r="AH836" s="332">
        <v>0</v>
      </c>
      <c r="AI836" s="332">
        <v>0</v>
      </c>
      <c r="AJ836" s="332">
        <v>3045174</v>
      </c>
      <c r="AK836" s="332">
        <v>0</v>
      </c>
      <c r="AL836" s="332">
        <v>0</v>
      </c>
      <c r="AM836" s="332">
        <v>0</v>
      </c>
      <c r="AN836" s="332">
        <v>0</v>
      </c>
      <c r="AO836" s="332">
        <v>0</v>
      </c>
      <c r="AP836" s="332">
        <v>0</v>
      </c>
      <c r="AQ836" s="469">
        <f t="shared" si="49"/>
        <v>3045174</v>
      </c>
      <c r="AR836" s="470">
        <f t="shared" si="50"/>
        <v>0.83125889901204586</v>
      </c>
      <c r="AS836" s="468">
        <f t="shared" si="51"/>
        <v>618154</v>
      </c>
      <c r="AT836" s="380">
        <v>0</v>
      </c>
      <c r="AU836" s="380">
        <v>0</v>
      </c>
      <c r="AV836" s="379">
        <v>0</v>
      </c>
      <c r="AW836" s="332">
        <v>0</v>
      </c>
      <c r="AX836" s="332">
        <v>0</v>
      </c>
      <c r="AY836" s="332">
        <v>3663328</v>
      </c>
      <c r="AZ836" s="332">
        <v>0</v>
      </c>
      <c r="BA836" s="332">
        <v>0</v>
      </c>
      <c r="BB836" s="332">
        <v>0</v>
      </c>
      <c r="BC836" s="332">
        <v>0</v>
      </c>
      <c r="BD836" s="332">
        <v>0</v>
      </c>
      <c r="BE836" s="332">
        <v>0</v>
      </c>
      <c r="BF836" s="481" t="s">
        <v>2459</v>
      </c>
      <c r="BG836" s="334"/>
    </row>
    <row r="837" spans="2:59" ht="18" customHeight="1" thickBot="1" x14ac:dyDescent="0.35">
      <c r="B837" s="398">
        <v>6912425</v>
      </c>
      <c r="C837" s="357">
        <v>5405</v>
      </c>
      <c r="D837" s="358">
        <v>6250</v>
      </c>
      <c r="E837" s="359">
        <v>45582</v>
      </c>
      <c r="F837" s="360">
        <v>518</v>
      </c>
      <c r="G837" s="354" t="s">
        <v>41</v>
      </c>
      <c r="H837" s="361">
        <v>19050490</v>
      </c>
      <c r="I837" s="360">
        <v>110</v>
      </c>
      <c r="J837" s="478">
        <v>19</v>
      </c>
      <c r="K837" s="478">
        <f t="shared" ref="K837:K900" si="52">VALUE(LEFT(L837,SEARCH(".",L837,1)-1))</f>
        <v>36</v>
      </c>
      <c r="L837" s="478" t="s">
        <v>88</v>
      </c>
      <c r="M837" s="478">
        <v>12</v>
      </c>
      <c r="N837" s="485">
        <v>7</v>
      </c>
      <c r="O837" s="473" t="s">
        <v>2391</v>
      </c>
      <c r="P837" s="400">
        <v>16566237</v>
      </c>
      <c r="Q837" s="362">
        <v>14495458</v>
      </c>
      <c r="R837" s="424">
        <v>2070779</v>
      </c>
      <c r="S837" s="370"/>
      <c r="T837" s="376"/>
      <c r="U837" s="376"/>
      <c r="V837" s="376"/>
      <c r="W837" s="370"/>
      <c r="X837" s="376"/>
      <c r="Y837" s="626"/>
      <c r="Z837" s="370"/>
      <c r="AA837" s="370"/>
      <c r="AB837" s="370"/>
      <c r="AC837" s="370"/>
      <c r="AD837" s="370"/>
      <c r="AE837" s="332">
        <v>0</v>
      </c>
      <c r="AF837" s="488"/>
      <c r="AG837" s="332">
        <v>0</v>
      </c>
      <c r="AH837" s="332">
        <v>0</v>
      </c>
      <c r="AI837" s="332">
        <v>0</v>
      </c>
      <c r="AJ837" s="332">
        <v>1760788</v>
      </c>
      <c r="AK837" s="332">
        <v>0</v>
      </c>
      <c r="AL837" s="332">
        <v>0</v>
      </c>
      <c r="AM837" s="332">
        <v>0</v>
      </c>
      <c r="AN837" s="332">
        <v>0</v>
      </c>
      <c r="AO837" s="332">
        <v>0</v>
      </c>
      <c r="AP837" s="332">
        <v>0</v>
      </c>
      <c r="AQ837" s="469">
        <f t="shared" ref="AQ837:AQ900" si="53">SUM(AE837:AP837)</f>
        <v>1760788</v>
      </c>
      <c r="AR837" s="470">
        <f t="shared" ref="AR837:AR900" si="54">+AQ837/R837</f>
        <v>0.85030222925768517</v>
      </c>
      <c r="AS837" s="468">
        <f t="shared" ref="AS837:AS900" si="55">+R837-AQ837</f>
        <v>309991</v>
      </c>
      <c r="AT837" s="380">
        <v>0</v>
      </c>
      <c r="AU837" s="380">
        <v>0</v>
      </c>
      <c r="AV837" s="379">
        <v>0</v>
      </c>
      <c r="AW837" s="332">
        <v>0</v>
      </c>
      <c r="AX837" s="332">
        <v>0</v>
      </c>
      <c r="AY837" s="332">
        <v>2070779</v>
      </c>
      <c r="AZ837" s="332">
        <v>0</v>
      </c>
      <c r="BA837" s="332">
        <v>0</v>
      </c>
      <c r="BB837" s="332">
        <v>0</v>
      </c>
      <c r="BC837" s="332">
        <v>0</v>
      </c>
      <c r="BD837" s="332">
        <v>0</v>
      </c>
      <c r="BE837" s="332">
        <v>0</v>
      </c>
      <c r="BF837" s="481" t="s">
        <v>2459</v>
      </c>
      <c r="BG837" s="334"/>
    </row>
    <row r="838" spans="2:59" ht="18" customHeight="1" thickBot="1" x14ac:dyDescent="0.35">
      <c r="B838" s="398">
        <v>6912425</v>
      </c>
      <c r="C838" s="357">
        <v>5406</v>
      </c>
      <c r="D838" s="358">
        <v>6302</v>
      </c>
      <c r="E838" s="359">
        <v>45582</v>
      </c>
      <c r="F838" s="360">
        <v>518</v>
      </c>
      <c r="G838" s="354" t="s">
        <v>41</v>
      </c>
      <c r="H838" s="361">
        <v>19050490</v>
      </c>
      <c r="I838" s="360">
        <v>149</v>
      </c>
      <c r="J838" s="478">
        <v>19</v>
      </c>
      <c r="K838" s="478">
        <f t="shared" si="52"/>
        <v>42</v>
      </c>
      <c r="L838" s="478" t="s">
        <v>101</v>
      </c>
      <c r="M838" s="478">
        <v>498</v>
      </c>
      <c r="N838" s="485">
        <v>4</v>
      </c>
      <c r="O838" s="473" t="s">
        <v>2391</v>
      </c>
      <c r="P838" s="400">
        <v>761058646</v>
      </c>
      <c r="Q838" s="362">
        <v>665926316</v>
      </c>
      <c r="R838" s="424">
        <v>95132330</v>
      </c>
      <c r="S838" s="370"/>
      <c r="T838" s="376"/>
      <c r="U838" s="376"/>
      <c r="V838" s="376"/>
      <c r="W838" s="370"/>
      <c r="X838" s="376"/>
      <c r="Y838" s="626"/>
      <c r="Z838" s="370"/>
      <c r="AA838" s="370"/>
      <c r="AB838" s="370"/>
      <c r="AC838" s="370"/>
      <c r="AD838" s="370"/>
      <c r="AE838" s="332">
        <v>0</v>
      </c>
      <c r="AF838" s="488"/>
      <c r="AG838" s="332">
        <v>0</v>
      </c>
      <c r="AH838" s="332">
        <v>0</v>
      </c>
      <c r="AI838" s="332">
        <v>0</v>
      </c>
      <c r="AJ838" s="332">
        <v>72324437</v>
      </c>
      <c r="AK838" s="332">
        <v>0</v>
      </c>
      <c r="AL838" s="332">
        <v>0</v>
      </c>
      <c r="AM838" s="332">
        <v>0</v>
      </c>
      <c r="AN838" s="332">
        <v>0</v>
      </c>
      <c r="AO838" s="332">
        <v>0</v>
      </c>
      <c r="AP838" s="332">
        <v>0</v>
      </c>
      <c r="AQ838" s="469">
        <f t="shared" si="53"/>
        <v>72324437</v>
      </c>
      <c r="AR838" s="470">
        <f t="shared" si="54"/>
        <v>0.76025087370402888</v>
      </c>
      <c r="AS838" s="468">
        <f t="shared" si="55"/>
        <v>22807893</v>
      </c>
      <c r="AT838" s="380">
        <v>0</v>
      </c>
      <c r="AU838" s="380">
        <v>0</v>
      </c>
      <c r="AV838" s="379">
        <v>0</v>
      </c>
      <c r="AW838" s="332">
        <v>0</v>
      </c>
      <c r="AX838" s="332">
        <v>0</v>
      </c>
      <c r="AY838" s="332">
        <v>95132330</v>
      </c>
      <c r="AZ838" s="332">
        <v>0</v>
      </c>
      <c r="BA838" s="332">
        <v>0</v>
      </c>
      <c r="BB838" s="332">
        <v>0</v>
      </c>
      <c r="BC838" s="332">
        <v>0</v>
      </c>
      <c r="BD838" s="332">
        <v>0</v>
      </c>
      <c r="BE838" s="332">
        <v>0</v>
      </c>
      <c r="BF838" s="481" t="s">
        <v>2459</v>
      </c>
      <c r="BG838" s="334"/>
    </row>
    <row r="839" spans="2:59" ht="18" customHeight="1" thickBot="1" x14ac:dyDescent="0.35">
      <c r="B839" s="398">
        <v>6912425</v>
      </c>
      <c r="C839" s="357">
        <v>5407</v>
      </c>
      <c r="D839" s="358">
        <v>6289</v>
      </c>
      <c r="E839" s="359">
        <v>45582</v>
      </c>
      <c r="F839" s="360">
        <v>518</v>
      </c>
      <c r="G839" s="354" t="s">
        <v>41</v>
      </c>
      <c r="H839" s="361">
        <v>19050490</v>
      </c>
      <c r="I839" s="360">
        <v>136</v>
      </c>
      <c r="J839" s="478">
        <v>19</v>
      </c>
      <c r="K839" s="478">
        <f t="shared" si="52"/>
        <v>24</v>
      </c>
      <c r="L839" s="478" t="s">
        <v>71</v>
      </c>
      <c r="M839" s="478">
        <v>12</v>
      </c>
      <c r="N839" s="485">
        <v>7</v>
      </c>
      <c r="O839" s="473" t="s">
        <v>2391</v>
      </c>
      <c r="P839" s="400">
        <v>35057951</v>
      </c>
      <c r="Q839" s="362">
        <v>30675708</v>
      </c>
      <c r="R839" s="424">
        <v>4382243</v>
      </c>
      <c r="S839" s="370"/>
      <c r="T839" s="376"/>
      <c r="U839" s="376"/>
      <c r="V839" s="376"/>
      <c r="W839" s="370"/>
      <c r="X839" s="376"/>
      <c r="Y839" s="626"/>
      <c r="Z839" s="370"/>
      <c r="AA839" s="370"/>
      <c r="AB839" s="370"/>
      <c r="AC839" s="370"/>
      <c r="AD839" s="370"/>
      <c r="AE839" s="332">
        <v>0</v>
      </c>
      <c r="AF839" s="488"/>
      <c r="AG839" s="332">
        <v>0</v>
      </c>
      <c r="AH839" s="332">
        <v>0</v>
      </c>
      <c r="AI839" s="332">
        <v>0</v>
      </c>
      <c r="AJ839" s="332">
        <v>3244653</v>
      </c>
      <c r="AK839" s="332">
        <v>0</v>
      </c>
      <c r="AL839" s="332">
        <v>0</v>
      </c>
      <c r="AM839" s="332">
        <v>0</v>
      </c>
      <c r="AN839" s="332">
        <v>0</v>
      </c>
      <c r="AO839" s="332">
        <v>0</v>
      </c>
      <c r="AP839" s="332">
        <v>0</v>
      </c>
      <c r="AQ839" s="469">
        <f t="shared" si="53"/>
        <v>3244653</v>
      </c>
      <c r="AR839" s="470">
        <f t="shared" si="54"/>
        <v>0.74040919227893109</v>
      </c>
      <c r="AS839" s="468">
        <f t="shared" si="55"/>
        <v>1137590</v>
      </c>
      <c r="AT839" s="380">
        <v>0</v>
      </c>
      <c r="AU839" s="380">
        <v>0</v>
      </c>
      <c r="AV839" s="379">
        <v>0</v>
      </c>
      <c r="AW839" s="332">
        <v>0</v>
      </c>
      <c r="AX839" s="332">
        <v>0</v>
      </c>
      <c r="AY839" s="332">
        <v>4382243</v>
      </c>
      <c r="AZ839" s="332">
        <v>0</v>
      </c>
      <c r="BA839" s="332">
        <v>0</v>
      </c>
      <c r="BB839" s="332">
        <v>0</v>
      </c>
      <c r="BC839" s="332">
        <v>0</v>
      </c>
      <c r="BD839" s="332">
        <v>0</v>
      </c>
      <c r="BE839" s="332">
        <v>0</v>
      </c>
      <c r="BF839" s="481" t="s">
        <v>2459</v>
      </c>
      <c r="BG839" s="334"/>
    </row>
    <row r="840" spans="2:59" ht="18" customHeight="1" thickBot="1" x14ac:dyDescent="0.35">
      <c r="B840" s="398">
        <v>6912425</v>
      </c>
      <c r="C840" s="357">
        <v>5408</v>
      </c>
      <c r="D840" s="358">
        <v>6292</v>
      </c>
      <c r="E840" s="359">
        <v>45582</v>
      </c>
      <c r="F840" s="360">
        <v>518</v>
      </c>
      <c r="G840" s="354" t="s">
        <v>41</v>
      </c>
      <c r="H840" s="361">
        <v>19050490</v>
      </c>
      <c r="I840" s="360">
        <v>97</v>
      </c>
      <c r="J840" s="478">
        <v>19</v>
      </c>
      <c r="K840" s="478">
        <f t="shared" si="52"/>
        <v>44</v>
      </c>
      <c r="L840" s="478" t="s">
        <v>105</v>
      </c>
      <c r="M840" s="478">
        <v>12</v>
      </c>
      <c r="N840" s="485">
        <v>7</v>
      </c>
      <c r="O840" s="473" t="s">
        <v>2391</v>
      </c>
      <c r="P840" s="400">
        <v>215282248</v>
      </c>
      <c r="Q840" s="362">
        <v>188371967</v>
      </c>
      <c r="R840" s="424">
        <v>26910281</v>
      </c>
      <c r="S840" s="370"/>
      <c r="T840" s="376"/>
      <c r="U840" s="376"/>
      <c r="V840" s="376"/>
      <c r="W840" s="370"/>
      <c r="X840" s="376"/>
      <c r="Y840" s="626"/>
      <c r="Z840" s="370"/>
      <c r="AA840" s="370"/>
      <c r="AB840" s="370"/>
      <c r="AC840" s="370"/>
      <c r="AD840" s="370"/>
      <c r="AE840" s="332">
        <v>0</v>
      </c>
      <c r="AF840" s="488"/>
      <c r="AG840" s="332">
        <v>0</v>
      </c>
      <c r="AH840" s="332">
        <v>0</v>
      </c>
      <c r="AI840" s="332">
        <v>0</v>
      </c>
      <c r="AJ840" s="332">
        <v>22252413.377292927</v>
      </c>
      <c r="AK840" s="332">
        <v>0</v>
      </c>
      <c r="AL840" s="332">
        <v>0</v>
      </c>
      <c r="AM840" s="332">
        <v>0</v>
      </c>
      <c r="AN840" s="332">
        <v>0</v>
      </c>
      <c r="AO840" s="332">
        <v>0</v>
      </c>
      <c r="AP840" s="332">
        <v>0</v>
      </c>
      <c r="AQ840" s="469">
        <f t="shared" si="53"/>
        <v>22252413.377292927</v>
      </c>
      <c r="AR840" s="470">
        <f t="shared" si="54"/>
        <v>0.82691122316013455</v>
      </c>
      <c r="AS840" s="468">
        <f t="shared" si="55"/>
        <v>4657867.6227070726</v>
      </c>
      <c r="AT840" s="380">
        <v>0</v>
      </c>
      <c r="AU840" s="380">
        <v>0</v>
      </c>
      <c r="AV840" s="379">
        <v>0</v>
      </c>
      <c r="AW840" s="332">
        <v>0</v>
      </c>
      <c r="AX840" s="332">
        <v>0</v>
      </c>
      <c r="AY840" s="332">
        <v>26910281</v>
      </c>
      <c r="AZ840" s="332">
        <v>0</v>
      </c>
      <c r="BA840" s="332">
        <v>0</v>
      </c>
      <c r="BB840" s="332">
        <v>0</v>
      </c>
      <c r="BC840" s="332">
        <v>0</v>
      </c>
      <c r="BD840" s="332">
        <v>0</v>
      </c>
      <c r="BE840" s="332">
        <v>0</v>
      </c>
      <c r="BF840" s="481" t="s">
        <v>2459</v>
      </c>
      <c r="BG840" s="334"/>
    </row>
    <row r="841" spans="2:59" ht="18" customHeight="1" thickBot="1" x14ac:dyDescent="0.35">
      <c r="B841" s="398">
        <v>6912425</v>
      </c>
      <c r="C841" s="357">
        <v>5408</v>
      </c>
      <c r="D841" s="358">
        <v>6292</v>
      </c>
      <c r="E841" s="359">
        <v>45582</v>
      </c>
      <c r="F841" s="360">
        <v>518</v>
      </c>
      <c r="G841" s="354" t="s">
        <v>41</v>
      </c>
      <c r="H841" s="361">
        <v>19050490</v>
      </c>
      <c r="I841" s="360">
        <v>97</v>
      </c>
      <c r="J841" s="478">
        <v>19</v>
      </c>
      <c r="K841" s="478">
        <f t="shared" si="52"/>
        <v>44</v>
      </c>
      <c r="L841" s="478" t="s">
        <v>105</v>
      </c>
      <c r="M841" s="478">
        <v>498</v>
      </c>
      <c r="N841" s="485">
        <v>4</v>
      </c>
      <c r="O841" s="473" t="s">
        <v>2391</v>
      </c>
      <c r="P841" s="400">
        <v>981468529</v>
      </c>
      <c r="Q841" s="362">
        <v>858784963</v>
      </c>
      <c r="R841" s="424">
        <v>122683566</v>
      </c>
      <c r="S841" s="370"/>
      <c r="T841" s="376"/>
      <c r="U841" s="376"/>
      <c r="V841" s="376"/>
      <c r="W841" s="370"/>
      <c r="X841" s="376"/>
      <c r="Y841" s="626"/>
      <c r="Z841" s="370"/>
      <c r="AA841" s="370"/>
      <c r="AB841" s="370"/>
      <c r="AC841" s="370"/>
      <c r="AD841" s="370"/>
      <c r="AE841" s="332">
        <v>0</v>
      </c>
      <c r="AF841" s="488"/>
      <c r="AG841" s="332">
        <v>0</v>
      </c>
      <c r="AH841" s="332">
        <v>0</v>
      </c>
      <c r="AI841" s="332">
        <v>0</v>
      </c>
      <c r="AJ841" s="332">
        <v>101448417.62270708</v>
      </c>
      <c r="AK841" s="332">
        <v>0</v>
      </c>
      <c r="AL841" s="332">
        <v>0</v>
      </c>
      <c r="AM841" s="332">
        <v>0</v>
      </c>
      <c r="AN841" s="332">
        <v>0</v>
      </c>
      <c r="AO841" s="332">
        <v>0</v>
      </c>
      <c r="AP841" s="332">
        <v>0</v>
      </c>
      <c r="AQ841" s="469">
        <f t="shared" si="53"/>
        <v>101448417.62270708</v>
      </c>
      <c r="AR841" s="470">
        <f t="shared" si="54"/>
        <v>0.82691122316013443</v>
      </c>
      <c r="AS841" s="468">
        <f t="shared" si="55"/>
        <v>21235148.377292916</v>
      </c>
      <c r="AT841" s="380">
        <v>0</v>
      </c>
      <c r="AU841" s="380">
        <v>0</v>
      </c>
      <c r="AV841" s="379">
        <v>0</v>
      </c>
      <c r="AW841" s="332">
        <v>0</v>
      </c>
      <c r="AX841" s="332">
        <v>0</v>
      </c>
      <c r="AY841" s="332">
        <v>122683566</v>
      </c>
      <c r="AZ841" s="332">
        <v>0</v>
      </c>
      <c r="BA841" s="332">
        <v>0</v>
      </c>
      <c r="BB841" s="332">
        <v>0</v>
      </c>
      <c r="BC841" s="332">
        <v>0</v>
      </c>
      <c r="BD841" s="332">
        <v>0</v>
      </c>
      <c r="BE841" s="332">
        <v>0</v>
      </c>
      <c r="BF841" s="481" t="s">
        <v>2459</v>
      </c>
      <c r="BG841" s="334"/>
    </row>
    <row r="842" spans="2:59" ht="18" customHeight="1" thickBot="1" x14ac:dyDescent="0.35">
      <c r="B842" s="398">
        <v>6912425</v>
      </c>
      <c r="C842" s="357">
        <v>5409</v>
      </c>
      <c r="D842" s="358">
        <v>6301</v>
      </c>
      <c r="E842" s="359">
        <v>45582</v>
      </c>
      <c r="F842" s="360">
        <v>518</v>
      </c>
      <c r="G842" s="354" t="s">
        <v>41</v>
      </c>
      <c r="H842" s="361">
        <v>19050490</v>
      </c>
      <c r="I842" s="360">
        <v>146</v>
      </c>
      <c r="J842" s="478">
        <v>19</v>
      </c>
      <c r="K842" s="478">
        <f t="shared" si="52"/>
        <v>43</v>
      </c>
      <c r="L842" s="478" t="s">
        <v>103</v>
      </c>
      <c r="M842" s="478">
        <v>12</v>
      </c>
      <c r="N842" s="485">
        <v>7</v>
      </c>
      <c r="O842" s="473" t="s">
        <v>2391</v>
      </c>
      <c r="P842" s="400">
        <v>40329195</v>
      </c>
      <c r="Q842" s="362">
        <v>35288046</v>
      </c>
      <c r="R842" s="424">
        <v>5041149</v>
      </c>
      <c r="S842" s="370"/>
      <c r="T842" s="376"/>
      <c r="U842" s="376"/>
      <c r="V842" s="376"/>
      <c r="W842" s="370"/>
      <c r="X842" s="376"/>
      <c r="Y842" s="626"/>
      <c r="Z842" s="370"/>
      <c r="AA842" s="370"/>
      <c r="AB842" s="370"/>
      <c r="AC842" s="370"/>
      <c r="AD842" s="370"/>
      <c r="AE842" s="332">
        <v>0</v>
      </c>
      <c r="AF842" s="488"/>
      <c r="AG842" s="332">
        <v>0</v>
      </c>
      <c r="AH842" s="332">
        <v>0</v>
      </c>
      <c r="AI842" s="332">
        <v>0</v>
      </c>
      <c r="AJ842" s="332">
        <v>5013376</v>
      </c>
      <c r="AK842" s="332">
        <v>0</v>
      </c>
      <c r="AL842" s="332">
        <v>0</v>
      </c>
      <c r="AM842" s="332">
        <v>0</v>
      </c>
      <c r="AN842" s="332">
        <v>0</v>
      </c>
      <c r="AO842" s="332">
        <v>0</v>
      </c>
      <c r="AP842" s="332">
        <v>0</v>
      </c>
      <c r="AQ842" s="469">
        <f t="shared" si="53"/>
        <v>5013376</v>
      </c>
      <c r="AR842" s="470">
        <f t="shared" si="54"/>
        <v>0.99449074010706684</v>
      </c>
      <c r="AS842" s="468">
        <f t="shared" si="55"/>
        <v>27773</v>
      </c>
      <c r="AT842" s="380">
        <v>0</v>
      </c>
      <c r="AU842" s="380">
        <v>0</v>
      </c>
      <c r="AV842" s="379">
        <v>0</v>
      </c>
      <c r="AW842" s="332">
        <v>0</v>
      </c>
      <c r="AX842" s="332">
        <v>0</v>
      </c>
      <c r="AY842" s="332">
        <v>5041149</v>
      </c>
      <c r="AZ842" s="332">
        <v>0</v>
      </c>
      <c r="BA842" s="332">
        <v>0</v>
      </c>
      <c r="BB842" s="332">
        <v>0</v>
      </c>
      <c r="BC842" s="332">
        <v>0</v>
      </c>
      <c r="BD842" s="332">
        <v>0</v>
      </c>
      <c r="BE842" s="332">
        <v>0</v>
      </c>
      <c r="BF842" s="481" t="s">
        <v>2459</v>
      </c>
      <c r="BG842" s="334"/>
    </row>
    <row r="843" spans="2:59" ht="18" customHeight="1" thickBot="1" x14ac:dyDescent="0.35">
      <c r="B843" s="398">
        <v>6912425</v>
      </c>
      <c r="C843" s="357">
        <v>5410</v>
      </c>
      <c r="D843" s="358">
        <v>6300</v>
      </c>
      <c r="E843" s="359">
        <v>45582</v>
      </c>
      <c r="F843" s="360">
        <v>518</v>
      </c>
      <c r="G843" s="354" t="s">
        <v>41</v>
      </c>
      <c r="H843" s="361">
        <v>19050490</v>
      </c>
      <c r="I843" s="360">
        <v>125</v>
      </c>
      <c r="J843" s="478">
        <v>19</v>
      </c>
      <c r="K843" s="478">
        <f t="shared" si="52"/>
        <v>7</v>
      </c>
      <c r="L843" s="478" t="s">
        <v>51</v>
      </c>
      <c r="M843" s="478">
        <v>12</v>
      </c>
      <c r="N843" s="485">
        <v>7</v>
      </c>
      <c r="O843" s="473" t="s">
        <v>2391</v>
      </c>
      <c r="P843" s="400">
        <v>16284117</v>
      </c>
      <c r="Q843" s="362">
        <v>14248603</v>
      </c>
      <c r="R843" s="424">
        <v>2035514</v>
      </c>
      <c r="S843" s="370"/>
      <c r="T843" s="376"/>
      <c r="U843" s="376"/>
      <c r="V843" s="376"/>
      <c r="W843" s="370"/>
      <c r="X843" s="376"/>
      <c r="Y843" s="626"/>
      <c r="Z843" s="370"/>
      <c r="AA843" s="370"/>
      <c r="AB843" s="370"/>
      <c r="AC843" s="370"/>
      <c r="AD843" s="370"/>
      <c r="AE843" s="332">
        <v>0</v>
      </c>
      <c r="AF843" s="488"/>
      <c r="AG843" s="332">
        <v>0</v>
      </c>
      <c r="AH843" s="332">
        <v>0</v>
      </c>
      <c r="AI843" s="332">
        <v>0</v>
      </c>
      <c r="AJ843" s="332">
        <v>2035514</v>
      </c>
      <c r="AK843" s="332">
        <v>0</v>
      </c>
      <c r="AL843" s="332">
        <v>0</v>
      </c>
      <c r="AM843" s="332">
        <v>0</v>
      </c>
      <c r="AN843" s="332">
        <v>0</v>
      </c>
      <c r="AO843" s="332">
        <v>0</v>
      </c>
      <c r="AP843" s="332">
        <v>0</v>
      </c>
      <c r="AQ843" s="469">
        <f t="shared" si="53"/>
        <v>2035514</v>
      </c>
      <c r="AR843" s="470">
        <f t="shared" si="54"/>
        <v>1</v>
      </c>
      <c r="AS843" s="468">
        <f t="shared" si="55"/>
        <v>0</v>
      </c>
      <c r="AT843" s="380">
        <v>0</v>
      </c>
      <c r="AU843" s="380">
        <v>0</v>
      </c>
      <c r="AV843" s="379">
        <v>0</v>
      </c>
      <c r="AW843" s="332">
        <v>0</v>
      </c>
      <c r="AX843" s="332">
        <v>0</v>
      </c>
      <c r="AY843" s="332">
        <v>2035514</v>
      </c>
      <c r="AZ843" s="332">
        <v>0</v>
      </c>
      <c r="BA843" s="332">
        <v>0</v>
      </c>
      <c r="BB843" s="332">
        <v>0</v>
      </c>
      <c r="BC843" s="332">
        <v>0</v>
      </c>
      <c r="BD843" s="332">
        <v>0</v>
      </c>
      <c r="BE843" s="332">
        <v>0</v>
      </c>
      <c r="BF843" s="481" t="s">
        <v>2459</v>
      </c>
      <c r="BG843" s="334"/>
    </row>
    <row r="844" spans="2:59" ht="18" customHeight="1" thickBot="1" x14ac:dyDescent="0.35">
      <c r="B844" s="398">
        <v>6912425</v>
      </c>
      <c r="C844" s="357">
        <v>5411</v>
      </c>
      <c r="D844" s="358">
        <v>6288</v>
      </c>
      <c r="E844" s="359">
        <v>45582</v>
      </c>
      <c r="F844" s="360">
        <v>518</v>
      </c>
      <c r="G844" s="354" t="s">
        <v>41</v>
      </c>
      <c r="H844" s="361">
        <v>19050490</v>
      </c>
      <c r="I844" s="360">
        <v>115</v>
      </c>
      <c r="J844" s="478">
        <v>19</v>
      </c>
      <c r="K844" s="478">
        <f t="shared" si="52"/>
        <v>33</v>
      </c>
      <c r="L844" s="478" t="s">
        <v>84</v>
      </c>
      <c r="M844" s="478">
        <v>498</v>
      </c>
      <c r="N844" s="485">
        <v>4</v>
      </c>
      <c r="O844" s="473" t="s">
        <v>2391</v>
      </c>
      <c r="P844" s="400">
        <v>285954643</v>
      </c>
      <c r="Q844" s="362">
        <v>250210314</v>
      </c>
      <c r="R844" s="424">
        <v>35744329</v>
      </c>
      <c r="S844" s="370"/>
      <c r="T844" s="376"/>
      <c r="U844" s="376"/>
      <c r="V844" s="376"/>
      <c r="W844" s="370"/>
      <c r="X844" s="376"/>
      <c r="Y844" s="626"/>
      <c r="Z844" s="370"/>
      <c r="AA844" s="370"/>
      <c r="AB844" s="370"/>
      <c r="AC844" s="370"/>
      <c r="AD844" s="370"/>
      <c r="AE844" s="332">
        <v>0</v>
      </c>
      <c r="AF844" s="488"/>
      <c r="AG844" s="332">
        <v>0</v>
      </c>
      <c r="AH844" s="332">
        <v>0</v>
      </c>
      <c r="AI844" s="332">
        <v>0</v>
      </c>
      <c r="AJ844" s="332">
        <v>19574297</v>
      </c>
      <c r="AK844" s="332">
        <v>0</v>
      </c>
      <c r="AL844" s="332">
        <v>0</v>
      </c>
      <c r="AM844" s="332">
        <v>0</v>
      </c>
      <c r="AN844" s="332">
        <v>0</v>
      </c>
      <c r="AO844" s="332">
        <v>0</v>
      </c>
      <c r="AP844" s="332">
        <v>0</v>
      </c>
      <c r="AQ844" s="469">
        <f t="shared" si="53"/>
        <v>19574297</v>
      </c>
      <c r="AR844" s="470">
        <f t="shared" si="54"/>
        <v>0.54761965177748895</v>
      </c>
      <c r="AS844" s="468">
        <f t="shared" si="55"/>
        <v>16170032</v>
      </c>
      <c r="AT844" s="380">
        <v>0</v>
      </c>
      <c r="AU844" s="380">
        <v>0</v>
      </c>
      <c r="AV844" s="379">
        <v>0</v>
      </c>
      <c r="AW844" s="332">
        <v>0</v>
      </c>
      <c r="AX844" s="332">
        <v>0</v>
      </c>
      <c r="AY844" s="332">
        <v>35744329</v>
      </c>
      <c r="AZ844" s="332">
        <v>0</v>
      </c>
      <c r="BA844" s="332">
        <v>0</v>
      </c>
      <c r="BB844" s="332">
        <v>0</v>
      </c>
      <c r="BC844" s="332">
        <v>0</v>
      </c>
      <c r="BD844" s="332">
        <v>0</v>
      </c>
      <c r="BE844" s="332">
        <v>0</v>
      </c>
      <c r="BF844" s="481" t="s">
        <v>2459</v>
      </c>
      <c r="BG844" s="334"/>
    </row>
    <row r="845" spans="2:59" ht="18" customHeight="1" thickBot="1" x14ac:dyDescent="0.35">
      <c r="B845" s="398">
        <v>6912425</v>
      </c>
      <c r="C845" s="357">
        <v>5412</v>
      </c>
      <c r="D845" s="358">
        <v>6284</v>
      </c>
      <c r="E845" s="359">
        <v>45582</v>
      </c>
      <c r="F845" s="360">
        <v>518</v>
      </c>
      <c r="G845" s="354" t="s">
        <v>41</v>
      </c>
      <c r="H845" s="361">
        <v>19050490</v>
      </c>
      <c r="I845" s="360">
        <v>158</v>
      </c>
      <c r="J845" s="478">
        <v>19</v>
      </c>
      <c r="K845" s="478">
        <f t="shared" si="52"/>
        <v>9</v>
      </c>
      <c r="L845" s="478" t="s">
        <v>53</v>
      </c>
      <c r="M845" s="478">
        <v>12</v>
      </c>
      <c r="N845" s="485">
        <v>7</v>
      </c>
      <c r="O845" s="473" t="s">
        <v>2391</v>
      </c>
      <c r="P845" s="400">
        <v>59970376</v>
      </c>
      <c r="Q845" s="362">
        <v>52474079</v>
      </c>
      <c r="R845" s="424">
        <v>7496297</v>
      </c>
      <c r="S845" s="370"/>
      <c r="T845" s="376"/>
      <c r="U845" s="376"/>
      <c r="V845" s="376"/>
      <c r="W845" s="370"/>
      <c r="X845" s="376"/>
      <c r="Y845" s="626"/>
      <c r="Z845" s="370"/>
      <c r="AA845" s="370"/>
      <c r="AB845" s="370"/>
      <c r="AC845" s="370"/>
      <c r="AD845" s="370"/>
      <c r="AE845" s="332">
        <v>0</v>
      </c>
      <c r="AF845" s="488"/>
      <c r="AG845" s="332">
        <v>0</v>
      </c>
      <c r="AH845" s="332">
        <v>0</v>
      </c>
      <c r="AI845" s="332">
        <v>0</v>
      </c>
      <c r="AJ845" s="332">
        <v>4318006</v>
      </c>
      <c r="AK845" s="332">
        <v>0</v>
      </c>
      <c r="AL845" s="332">
        <v>0</v>
      </c>
      <c r="AM845" s="332">
        <v>0</v>
      </c>
      <c r="AN845" s="332">
        <v>0</v>
      </c>
      <c r="AO845" s="332">
        <v>0</v>
      </c>
      <c r="AP845" s="332">
        <v>0</v>
      </c>
      <c r="AQ845" s="469">
        <f t="shared" si="53"/>
        <v>4318006</v>
      </c>
      <c r="AR845" s="470">
        <f t="shared" si="54"/>
        <v>0.57601853288363569</v>
      </c>
      <c r="AS845" s="468">
        <f t="shared" si="55"/>
        <v>3178291</v>
      </c>
      <c r="AT845" s="380">
        <v>0</v>
      </c>
      <c r="AU845" s="380">
        <v>0</v>
      </c>
      <c r="AV845" s="379">
        <v>0</v>
      </c>
      <c r="AW845" s="332">
        <v>0</v>
      </c>
      <c r="AX845" s="332">
        <v>0</v>
      </c>
      <c r="AY845" s="332">
        <v>7496297</v>
      </c>
      <c r="AZ845" s="332">
        <v>0</v>
      </c>
      <c r="BA845" s="332">
        <v>0</v>
      </c>
      <c r="BB845" s="332">
        <v>0</v>
      </c>
      <c r="BC845" s="332">
        <v>0</v>
      </c>
      <c r="BD845" s="332">
        <v>0</v>
      </c>
      <c r="BE845" s="332">
        <v>0</v>
      </c>
      <c r="BF845" s="481" t="s">
        <v>2459</v>
      </c>
      <c r="BG845" s="334"/>
    </row>
    <row r="846" spans="2:59" ht="18" customHeight="1" thickBot="1" x14ac:dyDescent="0.35">
      <c r="B846" s="398">
        <v>6912425</v>
      </c>
      <c r="C846" s="357">
        <v>5413</v>
      </c>
      <c r="D846" s="358">
        <v>6285</v>
      </c>
      <c r="E846" s="359">
        <v>45582</v>
      </c>
      <c r="F846" s="360">
        <v>518</v>
      </c>
      <c r="G846" s="354" t="s">
        <v>41</v>
      </c>
      <c r="H846" s="361">
        <v>19050490</v>
      </c>
      <c r="I846" s="360">
        <v>121</v>
      </c>
      <c r="J846" s="478">
        <v>19</v>
      </c>
      <c r="K846" s="478">
        <f t="shared" si="52"/>
        <v>5</v>
      </c>
      <c r="L846" s="478" t="s">
        <v>47</v>
      </c>
      <c r="M846" s="478">
        <v>12</v>
      </c>
      <c r="N846" s="485">
        <v>7</v>
      </c>
      <c r="O846" s="473" t="s">
        <v>2391</v>
      </c>
      <c r="P846" s="400">
        <v>40284057</v>
      </c>
      <c r="Q846" s="362">
        <v>35248550</v>
      </c>
      <c r="R846" s="424">
        <v>5035507</v>
      </c>
      <c r="S846" s="370"/>
      <c r="T846" s="376"/>
      <c r="U846" s="376"/>
      <c r="V846" s="376"/>
      <c r="W846" s="370"/>
      <c r="X846" s="376"/>
      <c r="Y846" s="626"/>
      <c r="Z846" s="370"/>
      <c r="AA846" s="370"/>
      <c r="AB846" s="370"/>
      <c r="AC846" s="370"/>
      <c r="AD846" s="370"/>
      <c r="AE846" s="332">
        <v>0</v>
      </c>
      <c r="AF846" s="488"/>
      <c r="AG846" s="332">
        <v>0</v>
      </c>
      <c r="AH846" s="332">
        <v>0</v>
      </c>
      <c r="AI846" s="332">
        <v>0</v>
      </c>
      <c r="AJ846" s="332">
        <v>0</v>
      </c>
      <c r="AK846" s="332">
        <v>0</v>
      </c>
      <c r="AL846" s="332">
        <v>0</v>
      </c>
      <c r="AM846" s="332">
        <v>0</v>
      </c>
      <c r="AN846" s="332">
        <v>0</v>
      </c>
      <c r="AO846" s="332">
        <v>0</v>
      </c>
      <c r="AP846" s="332">
        <v>0</v>
      </c>
      <c r="AQ846" s="469">
        <f t="shared" si="53"/>
        <v>0</v>
      </c>
      <c r="AR846" s="470">
        <f t="shared" si="54"/>
        <v>0</v>
      </c>
      <c r="AS846" s="468">
        <f t="shared" si="55"/>
        <v>5035507</v>
      </c>
      <c r="AT846" s="380">
        <v>0</v>
      </c>
      <c r="AU846" s="380">
        <v>0</v>
      </c>
      <c r="AV846" s="379">
        <v>0</v>
      </c>
      <c r="AW846" s="332">
        <v>0</v>
      </c>
      <c r="AX846" s="332">
        <v>0</v>
      </c>
      <c r="AY846" s="332">
        <v>5035507</v>
      </c>
      <c r="AZ846" s="332">
        <v>0</v>
      </c>
      <c r="BA846" s="332">
        <v>0</v>
      </c>
      <c r="BB846" s="332">
        <v>0</v>
      </c>
      <c r="BC846" s="332">
        <v>0</v>
      </c>
      <c r="BD846" s="332">
        <v>0</v>
      </c>
      <c r="BE846" s="332">
        <v>0</v>
      </c>
      <c r="BF846" s="481" t="s">
        <v>2459</v>
      </c>
      <c r="BG846" s="334"/>
    </row>
    <row r="847" spans="2:59" ht="18" customHeight="1" thickBot="1" x14ac:dyDescent="0.35">
      <c r="B847" s="398">
        <v>6912425</v>
      </c>
      <c r="C847" s="357">
        <v>5413</v>
      </c>
      <c r="D847" s="358">
        <v>6285</v>
      </c>
      <c r="E847" s="359">
        <v>45582</v>
      </c>
      <c r="F847" s="360">
        <v>518</v>
      </c>
      <c r="G847" s="354" t="s">
        <v>41</v>
      </c>
      <c r="H847" s="361">
        <v>19050490</v>
      </c>
      <c r="I847" s="360">
        <v>121</v>
      </c>
      <c r="J847" s="478">
        <v>19</v>
      </c>
      <c r="K847" s="478">
        <f t="shared" si="52"/>
        <v>5</v>
      </c>
      <c r="L847" s="478" t="s">
        <v>48</v>
      </c>
      <c r="M847" s="478">
        <v>12</v>
      </c>
      <c r="N847" s="485">
        <v>7</v>
      </c>
      <c r="O847" s="473" t="s">
        <v>2391</v>
      </c>
      <c r="P847" s="400">
        <v>173049924</v>
      </c>
      <c r="Q847" s="362">
        <v>151418684</v>
      </c>
      <c r="R847" s="424">
        <v>21631240</v>
      </c>
      <c r="S847" s="370"/>
      <c r="T847" s="376"/>
      <c r="U847" s="376"/>
      <c r="V847" s="376"/>
      <c r="W847" s="370"/>
      <c r="X847" s="376"/>
      <c r="Y847" s="626"/>
      <c r="Z847" s="370"/>
      <c r="AA847" s="370"/>
      <c r="AB847" s="370"/>
      <c r="AC847" s="370"/>
      <c r="AD847" s="370"/>
      <c r="AE847" s="332">
        <v>0</v>
      </c>
      <c r="AF847" s="488"/>
      <c r="AG847" s="332">
        <v>0</v>
      </c>
      <c r="AH847" s="332">
        <v>0</v>
      </c>
      <c r="AI847" s="332">
        <v>0</v>
      </c>
      <c r="AJ847" s="332">
        <v>0</v>
      </c>
      <c r="AK847" s="332">
        <v>0</v>
      </c>
      <c r="AL847" s="332">
        <v>0</v>
      </c>
      <c r="AM847" s="332">
        <v>0</v>
      </c>
      <c r="AN847" s="332">
        <v>0</v>
      </c>
      <c r="AO847" s="332">
        <v>0</v>
      </c>
      <c r="AP847" s="332">
        <v>0</v>
      </c>
      <c r="AQ847" s="469">
        <f t="shared" si="53"/>
        <v>0</v>
      </c>
      <c r="AR847" s="470">
        <f t="shared" si="54"/>
        <v>0</v>
      </c>
      <c r="AS847" s="468">
        <f t="shared" si="55"/>
        <v>21631240</v>
      </c>
      <c r="AT847" s="380">
        <v>0</v>
      </c>
      <c r="AU847" s="380">
        <v>0</v>
      </c>
      <c r="AV847" s="379">
        <v>0</v>
      </c>
      <c r="AW847" s="332">
        <v>0</v>
      </c>
      <c r="AX847" s="332">
        <v>0</v>
      </c>
      <c r="AY847" s="332">
        <v>21631240</v>
      </c>
      <c r="AZ847" s="332">
        <v>0</v>
      </c>
      <c r="BA847" s="332">
        <v>0</v>
      </c>
      <c r="BB847" s="332">
        <v>0</v>
      </c>
      <c r="BC847" s="332">
        <v>0</v>
      </c>
      <c r="BD847" s="332">
        <v>0</v>
      </c>
      <c r="BE847" s="332">
        <v>0</v>
      </c>
      <c r="BF847" s="481" t="s">
        <v>2459</v>
      </c>
      <c r="BG847" s="334"/>
    </row>
    <row r="848" spans="2:59" ht="18" customHeight="1" thickBot="1" x14ac:dyDescent="0.35">
      <c r="B848" s="398">
        <v>6912425</v>
      </c>
      <c r="C848" s="357">
        <v>5414</v>
      </c>
      <c r="D848" s="358">
        <v>6281</v>
      </c>
      <c r="E848" s="359">
        <v>45582</v>
      </c>
      <c r="F848" s="360">
        <v>518</v>
      </c>
      <c r="G848" s="354" t="s">
        <v>41</v>
      </c>
      <c r="H848" s="361">
        <v>19050490</v>
      </c>
      <c r="I848" s="360">
        <v>232</v>
      </c>
      <c r="J848" s="478">
        <v>19</v>
      </c>
      <c r="K848" s="478">
        <f t="shared" si="52"/>
        <v>11</v>
      </c>
      <c r="L848" s="478" t="s">
        <v>57</v>
      </c>
      <c r="M848" s="478">
        <v>12</v>
      </c>
      <c r="N848" s="485">
        <v>7</v>
      </c>
      <c r="O848" s="473" t="s">
        <v>2391</v>
      </c>
      <c r="P848" s="400">
        <v>20992647</v>
      </c>
      <c r="Q848" s="362">
        <v>18368567</v>
      </c>
      <c r="R848" s="424">
        <v>2624080</v>
      </c>
      <c r="S848" s="370"/>
      <c r="T848" s="376"/>
      <c r="U848" s="376"/>
      <c r="V848" s="376"/>
      <c r="W848" s="370"/>
      <c r="X848" s="376"/>
      <c r="Y848" s="626"/>
      <c r="Z848" s="370"/>
      <c r="AA848" s="370"/>
      <c r="AB848" s="370"/>
      <c r="AC848" s="370"/>
      <c r="AD848" s="370"/>
      <c r="AE848" s="332">
        <v>0</v>
      </c>
      <c r="AF848" s="488"/>
      <c r="AG848" s="332">
        <v>0</v>
      </c>
      <c r="AH848" s="332">
        <v>0</v>
      </c>
      <c r="AI848" s="332">
        <v>0</v>
      </c>
      <c r="AJ848" s="332">
        <v>0</v>
      </c>
      <c r="AK848" s="332">
        <v>0</v>
      </c>
      <c r="AL848" s="332">
        <v>0</v>
      </c>
      <c r="AM848" s="332">
        <v>0</v>
      </c>
      <c r="AN848" s="332">
        <v>0</v>
      </c>
      <c r="AO848" s="332">
        <v>0</v>
      </c>
      <c r="AP848" s="332">
        <v>0</v>
      </c>
      <c r="AQ848" s="469">
        <f t="shared" si="53"/>
        <v>0</v>
      </c>
      <c r="AR848" s="470">
        <f t="shared" si="54"/>
        <v>0</v>
      </c>
      <c r="AS848" s="468">
        <f t="shared" si="55"/>
        <v>2624080</v>
      </c>
      <c r="AT848" s="380">
        <v>0</v>
      </c>
      <c r="AU848" s="380">
        <v>0</v>
      </c>
      <c r="AV848" s="379">
        <v>0</v>
      </c>
      <c r="AW848" s="332">
        <v>0</v>
      </c>
      <c r="AX848" s="332">
        <v>0</v>
      </c>
      <c r="AY848" s="332">
        <v>2624080</v>
      </c>
      <c r="AZ848" s="332">
        <v>0</v>
      </c>
      <c r="BA848" s="332">
        <v>0</v>
      </c>
      <c r="BB848" s="332">
        <v>0</v>
      </c>
      <c r="BC848" s="332">
        <v>0</v>
      </c>
      <c r="BD848" s="332">
        <v>0</v>
      </c>
      <c r="BE848" s="332">
        <v>0</v>
      </c>
      <c r="BF848" s="481" t="s">
        <v>2459</v>
      </c>
      <c r="BG848" s="334"/>
    </row>
    <row r="849" spans="2:59" ht="18" customHeight="1" thickBot="1" x14ac:dyDescent="0.35">
      <c r="B849" s="398">
        <v>6912425</v>
      </c>
      <c r="C849" s="357">
        <v>5415</v>
      </c>
      <c r="D849" s="358">
        <v>6280</v>
      </c>
      <c r="E849" s="359">
        <v>45582</v>
      </c>
      <c r="F849" s="360">
        <v>518</v>
      </c>
      <c r="G849" s="354" t="s">
        <v>41</v>
      </c>
      <c r="H849" s="361">
        <v>19050490</v>
      </c>
      <c r="I849" s="360">
        <v>233</v>
      </c>
      <c r="J849" s="478">
        <v>19</v>
      </c>
      <c r="K849" s="478">
        <f t="shared" si="52"/>
        <v>12</v>
      </c>
      <c r="L849" s="478" t="s">
        <v>58</v>
      </c>
      <c r="M849" s="478">
        <v>12</v>
      </c>
      <c r="N849" s="485">
        <v>7</v>
      </c>
      <c r="O849" s="473" t="s">
        <v>2391</v>
      </c>
      <c r="P849" s="400">
        <v>27071142</v>
      </c>
      <c r="Q849" s="362">
        <v>23687249</v>
      </c>
      <c r="R849" s="424">
        <v>3383893</v>
      </c>
      <c r="S849" s="370"/>
      <c r="T849" s="376"/>
      <c r="U849" s="376"/>
      <c r="V849" s="376"/>
      <c r="W849" s="370"/>
      <c r="X849" s="376"/>
      <c r="Y849" s="626"/>
      <c r="Z849" s="370"/>
      <c r="AA849" s="370"/>
      <c r="AB849" s="370"/>
      <c r="AC849" s="370"/>
      <c r="AD849" s="370"/>
      <c r="AE849" s="332">
        <v>0</v>
      </c>
      <c r="AF849" s="488"/>
      <c r="AG849" s="332">
        <v>0</v>
      </c>
      <c r="AH849" s="332">
        <v>0</v>
      </c>
      <c r="AI849" s="332">
        <v>0</v>
      </c>
      <c r="AJ849" s="332">
        <v>3383893</v>
      </c>
      <c r="AK849" s="332">
        <v>0</v>
      </c>
      <c r="AL849" s="332">
        <v>0</v>
      </c>
      <c r="AM849" s="332">
        <v>0</v>
      </c>
      <c r="AN849" s="332">
        <v>0</v>
      </c>
      <c r="AO849" s="332">
        <v>0</v>
      </c>
      <c r="AP849" s="332">
        <v>0</v>
      </c>
      <c r="AQ849" s="469">
        <f t="shared" si="53"/>
        <v>3383893</v>
      </c>
      <c r="AR849" s="470">
        <f t="shared" si="54"/>
        <v>1</v>
      </c>
      <c r="AS849" s="468">
        <f t="shared" si="55"/>
        <v>0</v>
      </c>
      <c r="AT849" s="380">
        <v>0</v>
      </c>
      <c r="AU849" s="380">
        <v>0</v>
      </c>
      <c r="AV849" s="379">
        <v>0</v>
      </c>
      <c r="AW849" s="332">
        <v>0</v>
      </c>
      <c r="AX849" s="332">
        <v>0</v>
      </c>
      <c r="AY849" s="332">
        <v>3383893</v>
      </c>
      <c r="AZ849" s="332">
        <v>0</v>
      </c>
      <c r="BA849" s="332">
        <v>0</v>
      </c>
      <c r="BB849" s="332">
        <v>0</v>
      </c>
      <c r="BC849" s="332">
        <v>0</v>
      </c>
      <c r="BD849" s="332">
        <v>0</v>
      </c>
      <c r="BE849" s="332">
        <v>0</v>
      </c>
      <c r="BF849" s="481" t="s">
        <v>2459</v>
      </c>
      <c r="BG849" s="334"/>
    </row>
    <row r="850" spans="2:59" ht="18" customHeight="1" thickBot="1" x14ac:dyDescent="0.35">
      <c r="B850" s="398">
        <v>6912425</v>
      </c>
      <c r="C850" s="357">
        <v>5416</v>
      </c>
      <c r="D850" s="358">
        <v>6283</v>
      </c>
      <c r="E850" s="359">
        <v>45582</v>
      </c>
      <c r="F850" s="360">
        <v>518</v>
      </c>
      <c r="G850" s="354" t="s">
        <v>41</v>
      </c>
      <c r="H850" s="361">
        <v>19050490</v>
      </c>
      <c r="I850" s="360">
        <v>1</v>
      </c>
      <c r="J850" s="478">
        <v>19</v>
      </c>
      <c r="K850" s="478">
        <f t="shared" si="52"/>
        <v>10</v>
      </c>
      <c r="L850" s="478" t="s">
        <v>55</v>
      </c>
      <c r="M850" s="478">
        <v>12</v>
      </c>
      <c r="N850" s="485">
        <v>7</v>
      </c>
      <c r="O850" s="473" t="s">
        <v>2391</v>
      </c>
      <c r="P850" s="400">
        <v>49258990</v>
      </c>
      <c r="Q850" s="362">
        <v>43101616</v>
      </c>
      <c r="R850" s="424">
        <v>6157374</v>
      </c>
      <c r="S850" s="370"/>
      <c r="T850" s="376"/>
      <c r="U850" s="376"/>
      <c r="V850" s="376"/>
      <c r="W850" s="370"/>
      <c r="X850" s="376"/>
      <c r="Y850" s="626"/>
      <c r="Z850" s="370"/>
      <c r="AA850" s="370"/>
      <c r="AB850" s="370"/>
      <c r="AC850" s="370"/>
      <c r="AD850" s="370"/>
      <c r="AE850" s="332">
        <v>0</v>
      </c>
      <c r="AF850" s="488"/>
      <c r="AG850" s="332">
        <v>0</v>
      </c>
      <c r="AH850" s="332">
        <v>0</v>
      </c>
      <c r="AI850" s="332">
        <v>0</v>
      </c>
      <c r="AJ850" s="332">
        <v>2359998</v>
      </c>
      <c r="AK850" s="332">
        <v>0</v>
      </c>
      <c r="AL850" s="332">
        <v>0</v>
      </c>
      <c r="AM850" s="332">
        <v>0</v>
      </c>
      <c r="AN850" s="332">
        <v>0</v>
      </c>
      <c r="AO850" s="332">
        <v>0</v>
      </c>
      <c r="AP850" s="332">
        <v>0</v>
      </c>
      <c r="AQ850" s="469">
        <f t="shared" si="53"/>
        <v>2359998</v>
      </c>
      <c r="AR850" s="470">
        <f t="shared" si="54"/>
        <v>0.38327995018655681</v>
      </c>
      <c r="AS850" s="468">
        <f t="shared" si="55"/>
        <v>3797376</v>
      </c>
      <c r="AT850" s="380">
        <v>0</v>
      </c>
      <c r="AU850" s="380">
        <v>0</v>
      </c>
      <c r="AV850" s="379">
        <v>0</v>
      </c>
      <c r="AW850" s="332">
        <v>0</v>
      </c>
      <c r="AX850" s="332">
        <v>0</v>
      </c>
      <c r="AY850" s="332">
        <v>6157374</v>
      </c>
      <c r="AZ850" s="332">
        <v>0</v>
      </c>
      <c r="BA850" s="332">
        <v>0</v>
      </c>
      <c r="BB850" s="332">
        <v>0</v>
      </c>
      <c r="BC850" s="332">
        <v>0</v>
      </c>
      <c r="BD850" s="332">
        <v>0</v>
      </c>
      <c r="BE850" s="332">
        <v>0</v>
      </c>
      <c r="BF850" s="481" t="s">
        <v>2459</v>
      </c>
      <c r="BG850" s="334"/>
    </row>
    <row r="851" spans="2:59" ht="18" customHeight="1" thickBot="1" x14ac:dyDescent="0.35">
      <c r="B851" s="398">
        <v>6912425</v>
      </c>
      <c r="C851" s="357">
        <v>5417</v>
      </c>
      <c r="D851" s="358">
        <v>6282</v>
      </c>
      <c r="E851" s="359">
        <v>45582</v>
      </c>
      <c r="F851" s="360">
        <v>518</v>
      </c>
      <c r="G851" s="354" t="s">
        <v>41</v>
      </c>
      <c r="H851" s="361">
        <v>19050490</v>
      </c>
      <c r="I851" s="360">
        <v>3</v>
      </c>
      <c r="J851" s="478">
        <v>19</v>
      </c>
      <c r="K851" s="478">
        <f t="shared" si="52"/>
        <v>10</v>
      </c>
      <c r="L851" s="478" t="s">
        <v>56</v>
      </c>
      <c r="M851" s="478">
        <v>12</v>
      </c>
      <c r="N851" s="485">
        <v>7</v>
      </c>
      <c r="O851" s="473" t="s">
        <v>2391</v>
      </c>
      <c r="P851" s="400">
        <v>49914246</v>
      </c>
      <c r="Q851" s="362">
        <v>43674966</v>
      </c>
      <c r="R851" s="424">
        <v>6239280</v>
      </c>
      <c r="S851" s="370"/>
      <c r="T851" s="376"/>
      <c r="U851" s="376"/>
      <c r="V851" s="376"/>
      <c r="W851" s="370"/>
      <c r="X851" s="376"/>
      <c r="Y851" s="626"/>
      <c r="Z851" s="370"/>
      <c r="AA851" s="370"/>
      <c r="AB851" s="370"/>
      <c r="AC851" s="370"/>
      <c r="AD851" s="370"/>
      <c r="AE851" s="332">
        <v>0</v>
      </c>
      <c r="AF851" s="488"/>
      <c r="AG851" s="332">
        <v>0</v>
      </c>
      <c r="AH851" s="332">
        <v>0</v>
      </c>
      <c r="AI851" s="332">
        <v>0</v>
      </c>
      <c r="AJ851" s="332">
        <v>2441904</v>
      </c>
      <c r="AK851" s="332">
        <v>0</v>
      </c>
      <c r="AL851" s="332">
        <v>0</v>
      </c>
      <c r="AM851" s="332">
        <v>0</v>
      </c>
      <c r="AN851" s="332">
        <v>0</v>
      </c>
      <c r="AO851" s="332">
        <v>0</v>
      </c>
      <c r="AP851" s="332">
        <v>0</v>
      </c>
      <c r="AQ851" s="469">
        <f t="shared" si="53"/>
        <v>2441904</v>
      </c>
      <c r="AR851" s="470">
        <f t="shared" si="54"/>
        <v>0.39137592799169135</v>
      </c>
      <c r="AS851" s="468">
        <f t="shared" si="55"/>
        <v>3797376</v>
      </c>
      <c r="AT851" s="380">
        <v>0</v>
      </c>
      <c r="AU851" s="380">
        <v>0</v>
      </c>
      <c r="AV851" s="379">
        <v>0</v>
      </c>
      <c r="AW851" s="332">
        <v>0</v>
      </c>
      <c r="AX851" s="332">
        <v>0</v>
      </c>
      <c r="AY851" s="332">
        <v>6239280</v>
      </c>
      <c r="AZ851" s="332">
        <v>0</v>
      </c>
      <c r="BA851" s="332">
        <v>0</v>
      </c>
      <c r="BB851" s="332">
        <v>0</v>
      </c>
      <c r="BC851" s="332">
        <v>0</v>
      </c>
      <c r="BD851" s="332">
        <v>0</v>
      </c>
      <c r="BE851" s="332">
        <v>0</v>
      </c>
      <c r="BF851" s="481" t="s">
        <v>2459</v>
      </c>
      <c r="BG851" s="334"/>
    </row>
    <row r="852" spans="2:59" ht="18" customHeight="1" thickBot="1" x14ac:dyDescent="0.35">
      <c r="B852" s="398">
        <v>6912425</v>
      </c>
      <c r="C852" s="357">
        <v>5418</v>
      </c>
      <c r="D852" s="358">
        <v>6277</v>
      </c>
      <c r="E852" s="359">
        <v>45582</v>
      </c>
      <c r="F852" s="360">
        <v>518</v>
      </c>
      <c r="G852" s="354" t="s">
        <v>41</v>
      </c>
      <c r="H852" s="361">
        <v>19050490</v>
      </c>
      <c r="I852" s="360">
        <v>113</v>
      </c>
      <c r="J852" s="478">
        <v>19</v>
      </c>
      <c r="K852" s="478">
        <f t="shared" si="52"/>
        <v>18</v>
      </c>
      <c r="L852" s="478" t="s">
        <v>65</v>
      </c>
      <c r="M852" s="478">
        <v>12</v>
      </c>
      <c r="N852" s="485">
        <v>7</v>
      </c>
      <c r="O852" s="473" t="s">
        <v>2391</v>
      </c>
      <c r="P852" s="400">
        <v>87275835</v>
      </c>
      <c r="Q852" s="362">
        <v>76366356</v>
      </c>
      <c r="R852" s="424">
        <v>10909479</v>
      </c>
      <c r="S852" s="370"/>
      <c r="T852" s="376"/>
      <c r="U852" s="376"/>
      <c r="V852" s="376"/>
      <c r="W852" s="370"/>
      <c r="X852" s="376"/>
      <c r="Y852" s="626"/>
      <c r="Z852" s="370"/>
      <c r="AA852" s="370"/>
      <c r="AB852" s="370"/>
      <c r="AC852" s="370"/>
      <c r="AD852" s="370"/>
      <c r="AE852" s="332">
        <v>0</v>
      </c>
      <c r="AF852" s="488"/>
      <c r="AG852" s="332">
        <v>0</v>
      </c>
      <c r="AH852" s="332">
        <v>0</v>
      </c>
      <c r="AI852" s="332">
        <v>0</v>
      </c>
      <c r="AJ852" s="332">
        <v>10909479</v>
      </c>
      <c r="AK852" s="332">
        <v>0</v>
      </c>
      <c r="AL852" s="332">
        <v>0</v>
      </c>
      <c r="AM852" s="332">
        <v>0</v>
      </c>
      <c r="AN852" s="332">
        <v>0</v>
      </c>
      <c r="AO852" s="332">
        <v>0</v>
      </c>
      <c r="AP852" s="332">
        <v>0</v>
      </c>
      <c r="AQ852" s="469">
        <f t="shared" si="53"/>
        <v>10909479</v>
      </c>
      <c r="AR852" s="470">
        <f t="shared" si="54"/>
        <v>1</v>
      </c>
      <c r="AS852" s="468">
        <f t="shared" si="55"/>
        <v>0</v>
      </c>
      <c r="AT852" s="380">
        <v>0</v>
      </c>
      <c r="AU852" s="380">
        <v>0</v>
      </c>
      <c r="AV852" s="379">
        <v>0</v>
      </c>
      <c r="AW852" s="332">
        <v>0</v>
      </c>
      <c r="AX852" s="332">
        <v>0</v>
      </c>
      <c r="AY852" s="332">
        <v>10909479</v>
      </c>
      <c r="AZ852" s="332">
        <v>0</v>
      </c>
      <c r="BA852" s="332">
        <v>0</v>
      </c>
      <c r="BB852" s="332">
        <v>0</v>
      </c>
      <c r="BC852" s="332">
        <v>0</v>
      </c>
      <c r="BD852" s="332">
        <v>0</v>
      </c>
      <c r="BE852" s="332">
        <v>0</v>
      </c>
      <c r="BF852" s="481" t="s">
        <v>2459</v>
      </c>
      <c r="BG852" s="334"/>
    </row>
    <row r="853" spans="2:59" ht="18" customHeight="1" thickBot="1" x14ac:dyDescent="0.35">
      <c r="B853" s="398">
        <v>6912425</v>
      </c>
      <c r="C853" s="357">
        <v>5419</v>
      </c>
      <c r="D853" s="358">
        <v>6279</v>
      </c>
      <c r="E853" s="359">
        <v>45582</v>
      </c>
      <c r="F853" s="360">
        <v>518</v>
      </c>
      <c r="G853" s="354" t="s">
        <v>41</v>
      </c>
      <c r="H853" s="361">
        <v>19050490</v>
      </c>
      <c r="I853" s="360">
        <v>124</v>
      </c>
      <c r="J853" s="478">
        <v>19</v>
      </c>
      <c r="K853" s="478">
        <f t="shared" si="52"/>
        <v>16</v>
      </c>
      <c r="L853" s="478" t="s">
        <v>62</v>
      </c>
      <c r="M853" s="478">
        <v>12</v>
      </c>
      <c r="N853" s="485">
        <v>7</v>
      </c>
      <c r="O853" s="473" t="s">
        <v>2391</v>
      </c>
      <c r="P853" s="400">
        <v>20268144</v>
      </c>
      <c r="Q853" s="362">
        <v>17734626</v>
      </c>
      <c r="R853" s="424">
        <v>2533518</v>
      </c>
      <c r="S853" s="370"/>
      <c r="T853" s="376"/>
      <c r="U853" s="376"/>
      <c r="V853" s="376"/>
      <c r="W853" s="370"/>
      <c r="X853" s="376"/>
      <c r="Y853" s="626"/>
      <c r="Z853" s="370"/>
      <c r="AA853" s="370"/>
      <c r="AB853" s="370"/>
      <c r="AC853" s="370"/>
      <c r="AD853" s="370"/>
      <c r="AE853" s="332">
        <v>0</v>
      </c>
      <c r="AF853" s="488"/>
      <c r="AG853" s="332">
        <v>0</v>
      </c>
      <c r="AH853" s="332">
        <v>0</v>
      </c>
      <c r="AI853" s="332">
        <v>0</v>
      </c>
      <c r="AJ853" s="332">
        <v>2533517.543265691</v>
      </c>
      <c r="AK853" s="332">
        <v>0</v>
      </c>
      <c r="AL853" s="332">
        <v>0</v>
      </c>
      <c r="AM853" s="332">
        <v>0</v>
      </c>
      <c r="AN853" s="332">
        <v>0</v>
      </c>
      <c r="AO853" s="332">
        <v>0</v>
      </c>
      <c r="AP853" s="332">
        <v>0</v>
      </c>
      <c r="AQ853" s="469">
        <f t="shared" si="53"/>
        <v>2533517.543265691</v>
      </c>
      <c r="AR853" s="470">
        <f t="shared" si="54"/>
        <v>0.99999981972328245</v>
      </c>
      <c r="AS853" s="468">
        <f t="shared" si="55"/>
        <v>0.45673430897295475</v>
      </c>
      <c r="AT853" s="380">
        <v>0</v>
      </c>
      <c r="AU853" s="380">
        <v>0</v>
      </c>
      <c r="AV853" s="379">
        <v>0</v>
      </c>
      <c r="AW853" s="332">
        <v>0</v>
      </c>
      <c r="AX853" s="332">
        <v>0</v>
      </c>
      <c r="AY853" s="332">
        <v>2533518</v>
      </c>
      <c r="AZ853" s="332">
        <v>0</v>
      </c>
      <c r="BA853" s="332">
        <v>0</v>
      </c>
      <c r="BB853" s="332">
        <v>0</v>
      </c>
      <c r="BC853" s="332">
        <v>0</v>
      </c>
      <c r="BD853" s="332">
        <v>0</v>
      </c>
      <c r="BE853" s="332">
        <v>0</v>
      </c>
      <c r="BF853" s="481" t="s">
        <v>2459</v>
      </c>
      <c r="BG853" s="334"/>
    </row>
    <row r="854" spans="2:59" ht="18" customHeight="1" thickBot="1" x14ac:dyDescent="0.35">
      <c r="B854" s="398">
        <v>6912425</v>
      </c>
      <c r="C854" s="357">
        <v>5419</v>
      </c>
      <c r="D854" s="358">
        <v>6279</v>
      </c>
      <c r="E854" s="359">
        <v>45582</v>
      </c>
      <c r="F854" s="360">
        <v>518</v>
      </c>
      <c r="G854" s="354" t="s">
        <v>41</v>
      </c>
      <c r="H854" s="361">
        <v>19050490</v>
      </c>
      <c r="I854" s="360">
        <v>124</v>
      </c>
      <c r="J854" s="478">
        <v>19</v>
      </c>
      <c r="K854" s="478">
        <f t="shared" si="52"/>
        <v>16</v>
      </c>
      <c r="L854" s="478" t="s">
        <v>63</v>
      </c>
      <c r="M854" s="478">
        <v>12</v>
      </c>
      <c r="N854" s="485">
        <v>7</v>
      </c>
      <c r="O854" s="473" t="s">
        <v>2391</v>
      </c>
      <c r="P854" s="400">
        <v>24108084</v>
      </c>
      <c r="Q854" s="362">
        <v>21094574</v>
      </c>
      <c r="R854" s="424">
        <v>3013510</v>
      </c>
      <c r="S854" s="370"/>
      <c r="T854" s="376"/>
      <c r="U854" s="376"/>
      <c r="V854" s="376"/>
      <c r="W854" s="370"/>
      <c r="X854" s="376"/>
      <c r="Y854" s="626"/>
      <c r="Z854" s="370"/>
      <c r="AA854" s="370"/>
      <c r="AB854" s="370"/>
      <c r="AC854" s="370"/>
      <c r="AD854" s="370"/>
      <c r="AE854" s="332">
        <v>0</v>
      </c>
      <c r="AF854" s="488"/>
      <c r="AG854" s="332">
        <v>0</v>
      </c>
      <c r="AH854" s="332">
        <v>0</v>
      </c>
      <c r="AI854" s="332">
        <v>0</v>
      </c>
      <c r="AJ854" s="332">
        <v>3013509.4567343085</v>
      </c>
      <c r="AK854" s="332">
        <v>0</v>
      </c>
      <c r="AL854" s="332">
        <v>0</v>
      </c>
      <c r="AM854" s="332">
        <v>0</v>
      </c>
      <c r="AN854" s="332">
        <v>0</v>
      </c>
      <c r="AO854" s="332">
        <v>0</v>
      </c>
      <c r="AP854" s="332">
        <v>0</v>
      </c>
      <c r="AQ854" s="469">
        <f t="shared" si="53"/>
        <v>3013509.4567343085</v>
      </c>
      <c r="AR854" s="470">
        <f t="shared" si="54"/>
        <v>0.99999981972328233</v>
      </c>
      <c r="AS854" s="468">
        <f t="shared" si="55"/>
        <v>0.54326569149270654</v>
      </c>
      <c r="AT854" s="380">
        <v>0</v>
      </c>
      <c r="AU854" s="380">
        <v>0</v>
      </c>
      <c r="AV854" s="379">
        <v>0</v>
      </c>
      <c r="AW854" s="332">
        <v>0</v>
      </c>
      <c r="AX854" s="332">
        <v>0</v>
      </c>
      <c r="AY854" s="332">
        <v>3013510</v>
      </c>
      <c r="AZ854" s="332">
        <v>0</v>
      </c>
      <c r="BA854" s="332">
        <v>0</v>
      </c>
      <c r="BB854" s="332">
        <v>0</v>
      </c>
      <c r="BC854" s="332">
        <v>0</v>
      </c>
      <c r="BD854" s="332">
        <v>0</v>
      </c>
      <c r="BE854" s="332">
        <v>0</v>
      </c>
      <c r="BF854" s="481" t="s">
        <v>2459</v>
      </c>
      <c r="BG854" s="334"/>
    </row>
    <row r="855" spans="2:59" ht="18" customHeight="1" thickBot="1" x14ac:dyDescent="0.35">
      <c r="B855" s="398">
        <v>6912425</v>
      </c>
      <c r="C855" s="357">
        <v>5420</v>
      </c>
      <c r="D855" s="358">
        <v>6278</v>
      </c>
      <c r="E855" s="359">
        <v>45582</v>
      </c>
      <c r="F855" s="360">
        <v>518</v>
      </c>
      <c r="G855" s="354" t="s">
        <v>41</v>
      </c>
      <c r="H855" s="361">
        <v>19050490</v>
      </c>
      <c r="I855" s="360">
        <v>234</v>
      </c>
      <c r="J855" s="478">
        <v>19</v>
      </c>
      <c r="K855" s="478">
        <f t="shared" si="52"/>
        <v>13</v>
      </c>
      <c r="L855" s="478" t="s">
        <v>59</v>
      </c>
      <c r="M855" s="478">
        <v>12</v>
      </c>
      <c r="N855" s="485">
        <v>7</v>
      </c>
      <c r="O855" s="473" t="s">
        <v>2391</v>
      </c>
      <c r="P855" s="400">
        <v>30907805</v>
      </c>
      <c r="Q855" s="362">
        <v>27044331</v>
      </c>
      <c r="R855" s="424">
        <v>3863474</v>
      </c>
      <c r="S855" s="370"/>
      <c r="T855" s="376"/>
      <c r="U855" s="376"/>
      <c r="V855" s="376"/>
      <c r="W855" s="370"/>
      <c r="X855" s="376"/>
      <c r="Y855" s="626"/>
      <c r="Z855" s="370"/>
      <c r="AA855" s="370"/>
      <c r="AB855" s="370"/>
      <c r="AC855" s="370"/>
      <c r="AD855" s="370"/>
      <c r="AE855" s="332">
        <v>0</v>
      </c>
      <c r="AF855" s="488"/>
      <c r="AG855" s="332">
        <v>0</v>
      </c>
      <c r="AH855" s="332">
        <v>0</v>
      </c>
      <c r="AI855" s="332">
        <v>0</v>
      </c>
      <c r="AJ855" s="332">
        <v>3863474</v>
      </c>
      <c r="AK855" s="332">
        <v>0</v>
      </c>
      <c r="AL855" s="332">
        <v>0</v>
      </c>
      <c r="AM855" s="332">
        <v>0</v>
      </c>
      <c r="AN855" s="332">
        <v>0</v>
      </c>
      <c r="AO855" s="332">
        <v>0</v>
      </c>
      <c r="AP855" s="332">
        <v>0</v>
      </c>
      <c r="AQ855" s="469">
        <f t="shared" si="53"/>
        <v>3863474</v>
      </c>
      <c r="AR855" s="470">
        <f t="shared" si="54"/>
        <v>1</v>
      </c>
      <c r="AS855" s="468">
        <f t="shared" si="55"/>
        <v>0</v>
      </c>
      <c r="AT855" s="380">
        <v>0</v>
      </c>
      <c r="AU855" s="380">
        <v>0</v>
      </c>
      <c r="AV855" s="379">
        <v>0</v>
      </c>
      <c r="AW855" s="332">
        <v>0</v>
      </c>
      <c r="AX855" s="332">
        <v>0</v>
      </c>
      <c r="AY855" s="332">
        <v>3863474</v>
      </c>
      <c r="AZ855" s="332">
        <v>0</v>
      </c>
      <c r="BA855" s="332">
        <v>0</v>
      </c>
      <c r="BB855" s="332">
        <v>0</v>
      </c>
      <c r="BC855" s="332">
        <v>0</v>
      </c>
      <c r="BD855" s="332">
        <v>0</v>
      </c>
      <c r="BE855" s="332">
        <v>0</v>
      </c>
      <c r="BF855" s="481" t="s">
        <v>2459</v>
      </c>
      <c r="BG855" s="334"/>
    </row>
    <row r="856" spans="2:59" ht="18" customHeight="1" thickBot="1" x14ac:dyDescent="0.35">
      <c r="B856" s="398">
        <v>6912425</v>
      </c>
      <c r="C856" s="357">
        <v>5421</v>
      </c>
      <c r="D856" s="358">
        <v>6274</v>
      </c>
      <c r="E856" s="359">
        <v>45582</v>
      </c>
      <c r="F856" s="360">
        <v>518</v>
      </c>
      <c r="G856" s="354" t="s">
        <v>41</v>
      </c>
      <c r="H856" s="361">
        <v>19050490</v>
      </c>
      <c r="I856" s="360">
        <v>127</v>
      </c>
      <c r="J856" s="478">
        <v>19</v>
      </c>
      <c r="K856" s="478">
        <f t="shared" si="52"/>
        <v>19</v>
      </c>
      <c r="L856" s="478" t="s">
        <v>66</v>
      </c>
      <c r="M856" s="478">
        <v>12</v>
      </c>
      <c r="N856" s="485">
        <v>7</v>
      </c>
      <c r="O856" s="473" t="s">
        <v>2391</v>
      </c>
      <c r="P856" s="400">
        <v>38158121</v>
      </c>
      <c r="Q856" s="362">
        <v>33388357</v>
      </c>
      <c r="R856" s="424">
        <v>4769764</v>
      </c>
      <c r="S856" s="370"/>
      <c r="T856" s="376"/>
      <c r="U856" s="376"/>
      <c r="V856" s="376"/>
      <c r="W856" s="370"/>
      <c r="X856" s="376"/>
      <c r="Y856" s="626"/>
      <c r="Z856" s="370"/>
      <c r="AA856" s="370"/>
      <c r="AB856" s="370"/>
      <c r="AC856" s="370"/>
      <c r="AD856" s="370"/>
      <c r="AE856" s="332">
        <v>0</v>
      </c>
      <c r="AF856" s="488"/>
      <c r="AG856" s="332">
        <v>0</v>
      </c>
      <c r="AH856" s="332">
        <v>0</v>
      </c>
      <c r="AI856" s="332">
        <v>0</v>
      </c>
      <c r="AJ856" s="332">
        <v>3805922</v>
      </c>
      <c r="AK856" s="332">
        <v>0</v>
      </c>
      <c r="AL856" s="332">
        <v>0</v>
      </c>
      <c r="AM856" s="332">
        <v>0</v>
      </c>
      <c r="AN856" s="332">
        <v>0</v>
      </c>
      <c r="AO856" s="332">
        <v>0</v>
      </c>
      <c r="AP856" s="332">
        <v>0</v>
      </c>
      <c r="AQ856" s="469">
        <f t="shared" si="53"/>
        <v>3805922</v>
      </c>
      <c r="AR856" s="470">
        <f t="shared" si="54"/>
        <v>0.79792668987396442</v>
      </c>
      <c r="AS856" s="468">
        <f t="shared" si="55"/>
        <v>963842</v>
      </c>
      <c r="AT856" s="380">
        <v>0</v>
      </c>
      <c r="AU856" s="380">
        <v>0</v>
      </c>
      <c r="AV856" s="379">
        <v>0</v>
      </c>
      <c r="AW856" s="332">
        <v>0</v>
      </c>
      <c r="AX856" s="332">
        <v>0</v>
      </c>
      <c r="AY856" s="332">
        <v>4769764</v>
      </c>
      <c r="AZ856" s="332">
        <v>0</v>
      </c>
      <c r="BA856" s="332">
        <v>0</v>
      </c>
      <c r="BB856" s="332">
        <v>0</v>
      </c>
      <c r="BC856" s="332">
        <v>0</v>
      </c>
      <c r="BD856" s="332">
        <v>0</v>
      </c>
      <c r="BE856" s="332">
        <v>0</v>
      </c>
      <c r="BF856" s="481" t="s">
        <v>2459</v>
      </c>
      <c r="BG856" s="334"/>
    </row>
    <row r="857" spans="2:59" ht="18" customHeight="1" thickBot="1" x14ac:dyDescent="0.35">
      <c r="B857" s="398">
        <v>6912425</v>
      </c>
      <c r="C857" s="357">
        <v>5422</v>
      </c>
      <c r="D857" s="358">
        <v>6275</v>
      </c>
      <c r="E857" s="359">
        <v>45582</v>
      </c>
      <c r="F857" s="360">
        <v>518</v>
      </c>
      <c r="G857" s="354" t="s">
        <v>41</v>
      </c>
      <c r="H857" s="361">
        <v>19050490</v>
      </c>
      <c r="I857" s="360">
        <v>129</v>
      </c>
      <c r="J857" s="478">
        <v>19</v>
      </c>
      <c r="K857" s="478">
        <f t="shared" si="52"/>
        <v>22</v>
      </c>
      <c r="L857" s="478" t="s">
        <v>69</v>
      </c>
      <c r="M857" s="478">
        <v>12</v>
      </c>
      <c r="N857" s="485">
        <v>7</v>
      </c>
      <c r="O857" s="473" t="s">
        <v>2391</v>
      </c>
      <c r="P857" s="400">
        <v>12949751</v>
      </c>
      <c r="Q857" s="362">
        <v>11331033</v>
      </c>
      <c r="R857" s="424">
        <v>1618718</v>
      </c>
      <c r="S857" s="370"/>
      <c r="T857" s="376"/>
      <c r="U857" s="376"/>
      <c r="V857" s="376"/>
      <c r="W857" s="370"/>
      <c r="X857" s="376"/>
      <c r="Y857" s="626"/>
      <c r="Z857" s="370"/>
      <c r="AA857" s="370"/>
      <c r="AB857" s="370"/>
      <c r="AC857" s="370"/>
      <c r="AD857" s="370"/>
      <c r="AE857" s="332">
        <v>0</v>
      </c>
      <c r="AF857" s="488"/>
      <c r="AG857" s="332">
        <v>0</v>
      </c>
      <c r="AH857" s="332">
        <v>0</v>
      </c>
      <c r="AI857" s="332">
        <v>0</v>
      </c>
      <c r="AJ857" s="332">
        <v>1618718</v>
      </c>
      <c r="AK857" s="332">
        <v>0</v>
      </c>
      <c r="AL857" s="332">
        <v>0</v>
      </c>
      <c r="AM857" s="332">
        <v>0</v>
      </c>
      <c r="AN857" s="332">
        <v>0</v>
      </c>
      <c r="AO857" s="332">
        <v>0</v>
      </c>
      <c r="AP857" s="332">
        <v>0</v>
      </c>
      <c r="AQ857" s="469">
        <f t="shared" si="53"/>
        <v>1618718</v>
      </c>
      <c r="AR857" s="470">
        <f t="shared" si="54"/>
        <v>1</v>
      </c>
      <c r="AS857" s="468">
        <f t="shared" si="55"/>
        <v>0</v>
      </c>
      <c r="AT857" s="380">
        <v>0</v>
      </c>
      <c r="AU857" s="380">
        <v>0</v>
      </c>
      <c r="AV857" s="379">
        <v>0</v>
      </c>
      <c r="AW857" s="332">
        <v>0</v>
      </c>
      <c r="AX857" s="332">
        <v>0</v>
      </c>
      <c r="AY857" s="332">
        <v>1618718</v>
      </c>
      <c r="AZ857" s="332">
        <v>0</v>
      </c>
      <c r="BA857" s="332">
        <v>0</v>
      </c>
      <c r="BB857" s="332">
        <v>0</v>
      </c>
      <c r="BC857" s="332">
        <v>0</v>
      </c>
      <c r="BD857" s="332">
        <v>0</v>
      </c>
      <c r="BE857" s="332">
        <v>0</v>
      </c>
      <c r="BF857" s="481" t="s">
        <v>2459</v>
      </c>
      <c r="BG857" s="334"/>
    </row>
    <row r="858" spans="2:59" ht="18" customHeight="1" thickBot="1" x14ac:dyDescent="0.35">
      <c r="B858" s="398">
        <v>6912425</v>
      </c>
      <c r="C858" s="357">
        <v>5423</v>
      </c>
      <c r="D858" s="358">
        <v>6273</v>
      </c>
      <c r="E858" s="359">
        <v>45582</v>
      </c>
      <c r="F858" s="360">
        <v>518</v>
      </c>
      <c r="G858" s="354" t="s">
        <v>41</v>
      </c>
      <c r="H858" s="361">
        <v>19050490</v>
      </c>
      <c r="I858" s="360">
        <v>130</v>
      </c>
      <c r="J858" s="478">
        <v>19</v>
      </c>
      <c r="K858" s="478">
        <f t="shared" si="52"/>
        <v>28</v>
      </c>
      <c r="L858" s="478" t="s">
        <v>76</v>
      </c>
      <c r="M858" s="478">
        <v>12</v>
      </c>
      <c r="N858" s="485">
        <v>7</v>
      </c>
      <c r="O858" s="473" t="s">
        <v>2391</v>
      </c>
      <c r="P858" s="400">
        <v>13951659</v>
      </c>
      <c r="Q858" s="362">
        <v>12207702</v>
      </c>
      <c r="R858" s="424">
        <v>1743957</v>
      </c>
      <c r="S858" s="370"/>
      <c r="T858" s="376"/>
      <c r="U858" s="376"/>
      <c r="V858" s="376"/>
      <c r="W858" s="370"/>
      <c r="X858" s="376"/>
      <c r="Y858" s="626"/>
      <c r="Z858" s="370"/>
      <c r="AA858" s="370"/>
      <c r="AB858" s="370"/>
      <c r="AC858" s="370"/>
      <c r="AD858" s="370"/>
      <c r="AE858" s="332">
        <v>0</v>
      </c>
      <c r="AF858" s="488"/>
      <c r="AG858" s="332">
        <v>0</v>
      </c>
      <c r="AH858" s="332">
        <v>0</v>
      </c>
      <c r="AI858" s="332">
        <v>0</v>
      </c>
      <c r="AJ858" s="332">
        <v>1434880</v>
      </c>
      <c r="AK858" s="332">
        <v>0</v>
      </c>
      <c r="AL858" s="332">
        <v>0</v>
      </c>
      <c r="AM858" s="332">
        <v>0</v>
      </c>
      <c r="AN858" s="332">
        <v>0</v>
      </c>
      <c r="AO858" s="332">
        <v>0</v>
      </c>
      <c r="AP858" s="332">
        <v>0</v>
      </c>
      <c r="AQ858" s="469">
        <f t="shared" si="53"/>
        <v>1434880</v>
      </c>
      <c r="AR858" s="470">
        <f t="shared" si="54"/>
        <v>0.82277257982851637</v>
      </c>
      <c r="AS858" s="468">
        <f t="shared" si="55"/>
        <v>309077</v>
      </c>
      <c r="AT858" s="380">
        <v>0</v>
      </c>
      <c r="AU858" s="380">
        <v>0</v>
      </c>
      <c r="AV858" s="379">
        <v>0</v>
      </c>
      <c r="AW858" s="332">
        <v>0</v>
      </c>
      <c r="AX858" s="332">
        <v>0</v>
      </c>
      <c r="AY858" s="332">
        <v>1743957</v>
      </c>
      <c r="AZ858" s="332">
        <v>0</v>
      </c>
      <c r="BA858" s="332">
        <v>0</v>
      </c>
      <c r="BB858" s="332">
        <v>0</v>
      </c>
      <c r="BC858" s="332">
        <v>0</v>
      </c>
      <c r="BD858" s="332">
        <v>0</v>
      </c>
      <c r="BE858" s="332">
        <v>0</v>
      </c>
      <c r="BF858" s="481" t="s">
        <v>2459</v>
      </c>
      <c r="BG858" s="334"/>
    </row>
    <row r="859" spans="2:59" ht="18" customHeight="1" thickBot="1" x14ac:dyDescent="0.35">
      <c r="B859" s="398">
        <v>6912425</v>
      </c>
      <c r="C859" s="357">
        <v>5424</v>
      </c>
      <c r="D859" s="358">
        <v>6276</v>
      </c>
      <c r="E859" s="359">
        <v>45582</v>
      </c>
      <c r="F859" s="360">
        <v>518</v>
      </c>
      <c r="G859" s="354" t="s">
        <v>41</v>
      </c>
      <c r="H859" s="361">
        <v>19050490</v>
      </c>
      <c r="I859" s="360">
        <v>114</v>
      </c>
      <c r="J859" s="478">
        <v>19</v>
      </c>
      <c r="K859" s="478">
        <f t="shared" si="52"/>
        <v>17</v>
      </c>
      <c r="L859" s="478" t="s">
        <v>64</v>
      </c>
      <c r="M859" s="478">
        <v>12</v>
      </c>
      <c r="N859" s="485">
        <v>7</v>
      </c>
      <c r="O859" s="473" t="s">
        <v>2391</v>
      </c>
      <c r="P859" s="400">
        <v>70892500</v>
      </c>
      <c r="Q859" s="362">
        <v>62030937</v>
      </c>
      <c r="R859" s="424">
        <v>8861563</v>
      </c>
      <c r="S859" s="370"/>
      <c r="T859" s="376"/>
      <c r="U859" s="376"/>
      <c r="V859" s="376"/>
      <c r="W859" s="370"/>
      <c r="X859" s="376"/>
      <c r="Y859" s="626"/>
      <c r="Z859" s="370"/>
      <c r="AA859" s="370"/>
      <c r="AB859" s="370"/>
      <c r="AC859" s="370"/>
      <c r="AD859" s="370"/>
      <c r="AE859" s="332">
        <v>0</v>
      </c>
      <c r="AF859" s="488"/>
      <c r="AG859" s="332">
        <v>0</v>
      </c>
      <c r="AH859" s="332">
        <v>0</v>
      </c>
      <c r="AI859" s="332">
        <v>0</v>
      </c>
      <c r="AJ859" s="332">
        <v>8861563</v>
      </c>
      <c r="AK859" s="332">
        <v>0</v>
      </c>
      <c r="AL859" s="332">
        <v>0</v>
      </c>
      <c r="AM859" s="332">
        <v>0</v>
      </c>
      <c r="AN859" s="332">
        <v>0</v>
      </c>
      <c r="AO859" s="332">
        <v>0</v>
      </c>
      <c r="AP859" s="332">
        <v>0</v>
      </c>
      <c r="AQ859" s="469">
        <f t="shared" si="53"/>
        <v>8861563</v>
      </c>
      <c r="AR859" s="470">
        <f t="shared" si="54"/>
        <v>1</v>
      </c>
      <c r="AS859" s="468">
        <f t="shared" si="55"/>
        <v>0</v>
      </c>
      <c r="AT859" s="380">
        <v>0</v>
      </c>
      <c r="AU859" s="380">
        <v>0</v>
      </c>
      <c r="AV859" s="379">
        <v>0</v>
      </c>
      <c r="AW859" s="332">
        <v>0</v>
      </c>
      <c r="AX859" s="332">
        <v>0</v>
      </c>
      <c r="AY859" s="332">
        <v>8861563</v>
      </c>
      <c r="AZ859" s="332">
        <v>0</v>
      </c>
      <c r="BA859" s="332">
        <v>0</v>
      </c>
      <c r="BB859" s="332">
        <v>0</v>
      </c>
      <c r="BC859" s="332">
        <v>0</v>
      </c>
      <c r="BD859" s="332">
        <v>0</v>
      </c>
      <c r="BE859" s="332">
        <v>0</v>
      </c>
      <c r="BF859" s="481" t="s">
        <v>2459</v>
      </c>
      <c r="BG859" s="334"/>
    </row>
    <row r="860" spans="2:59" ht="18" customHeight="1" thickBot="1" x14ac:dyDescent="0.35">
      <c r="B860" s="398">
        <v>6912425</v>
      </c>
      <c r="C860" s="357">
        <v>5425</v>
      </c>
      <c r="D860" s="358">
        <v>6268</v>
      </c>
      <c r="E860" s="359">
        <v>45582</v>
      </c>
      <c r="F860" s="360">
        <v>518</v>
      </c>
      <c r="G860" s="354" t="s">
        <v>41</v>
      </c>
      <c r="H860" s="361">
        <v>19050490</v>
      </c>
      <c r="I860" s="360">
        <v>116</v>
      </c>
      <c r="J860" s="478">
        <v>19</v>
      </c>
      <c r="K860" s="478">
        <f t="shared" si="52"/>
        <v>35</v>
      </c>
      <c r="L860" s="478" t="s">
        <v>87</v>
      </c>
      <c r="M860" s="478">
        <v>12</v>
      </c>
      <c r="N860" s="485">
        <v>7</v>
      </c>
      <c r="O860" s="473" t="s">
        <v>2391</v>
      </c>
      <c r="P860" s="400">
        <v>14497870</v>
      </c>
      <c r="Q860" s="362">
        <v>12685636</v>
      </c>
      <c r="R860" s="424">
        <v>1812234</v>
      </c>
      <c r="S860" s="370"/>
      <c r="T860" s="376"/>
      <c r="U860" s="376"/>
      <c r="V860" s="376"/>
      <c r="W860" s="370"/>
      <c r="X860" s="376"/>
      <c r="Y860" s="626"/>
      <c r="Z860" s="370"/>
      <c r="AA860" s="370"/>
      <c r="AB860" s="370"/>
      <c r="AC860" s="370"/>
      <c r="AD860" s="370"/>
      <c r="AE860" s="332">
        <v>0</v>
      </c>
      <c r="AF860" s="488"/>
      <c r="AG860" s="332">
        <v>0</v>
      </c>
      <c r="AH860" s="332">
        <v>0</v>
      </c>
      <c r="AI860" s="332">
        <v>0</v>
      </c>
      <c r="AJ860" s="332">
        <v>1812234</v>
      </c>
      <c r="AK860" s="332">
        <v>0</v>
      </c>
      <c r="AL860" s="332">
        <v>0</v>
      </c>
      <c r="AM860" s="332">
        <v>0</v>
      </c>
      <c r="AN860" s="332">
        <v>0</v>
      </c>
      <c r="AO860" s="332">
        <v>0</v>
      </c>
      <c r="AP860" s="332">
        <v>0</v>
      </c>
      <c r="AQ860" s="469">
        <f t="shared" si="53"/>
        <v>1812234</v>
      </c>
      <c r="AR860" s="470">
        <f t="shared" si="54"/>
        <v>1</v>
      </c>
      <c r="AS860" s="468">
        <f t="shared" si="55"/>
        <v>0</v>
      </c>
      <c r="AT860" s="380">
        <v>0</v>
      </c>
      <c r="AU860" s="380">
        <v>0</v>
      </c>
      <c r="AV860" s="379">
        <v>0</v>
      </c>
      <c r="AW860" s="332">
        <v>0</v>
      </c>
      <c r="AX860" s="332">
        <v>0</v>
      </c>
      <c r="AY860" s="332">
        <v>1812234</v>
      </c>
      <c r="AZ860" s="332">
        <v>0</v>
      </c>
      <c r="BA860" s="332">
        <v>0</v>
      </c>
      <c r="BB860" s="332">
        <v>0</v>
      </c>
      <c r="BC860" s="332">
        <v>0</v>
      </c>
      <c r="BD860" s="332">
        <v>0</v>
      </c>
      <c r="BE860" s="332">
        <v>0</v>
      </c>
      <c r="BF860" s="481" t="s">
        <v>2459</v>
      </c>
      <c r="BG860" s="334"/>
    </row>
    <row r="861" spans="2:59" ht="18" customHeight="1" thickBot="1" x14ac:dyDescent="0.35">
      <c r="B861" s="398">
        <v>6912425</v>
      </c>
      <c r="C861" s="357">
        <v>5426</v>
      </c>
      <c r="D861" s="358">
        <v>6269</v>
      </c>
      <c r="E861" s="359">
        <v>45582</v>
      </c>
      <c r="F861" s="360">
        <v>518</v>
      </c>
      <c r="G861" s="354" t="s">
        <v>41</v>
      </c>
      <c r="H861" s="361">
        <v>19050490</v>
      </c>
      <c r="I861" s="360">
        <v>108</v>
      </c>
      <c r="J861" s="478">
        <v>19</v>
      </c>
      <c r="K861" s="478">
        <f t="shared" si="52"/>
        <v>30</v>
      </c>
      <c r="L861" s="478" t="s">
        <v>78</v>
      </c>
      <c r="M861" s="478">
        <v>12</v>
      </c>
      <c r="N861" s="485">
        <v>7</v>
      </c>
      <c r="O861" s="473" t="s">
        <v>2391</v>
      </c>
      <c r="P861" s="400">
        <v>49099950</v>
      </c>
      <c r="Q861" s="362">
        <v>42962456</v>
      </c>
      <c r="R861" s="424">
        <v>6137494</v>
      </c>
      <c r="S861" s="370"/>
      <c r="T861" s="376"/>
      <c r="U861" s="376"/>
      <c r="V861" s="376"/>
      <c r="W861" s="370"/>
      <c r="X861" s="376"/>
      <c r="Y861" s="626"/>
      <c r="Z861" s="370"/>
      <c r="AA861" s="370"/>
      <c r="AB861" s="370"/>
      <c r="AC861" s="370"/>
      <c r="AD861" s="370"/>
      <c r="AE861" s="332">
        <v>0</v>
      </c>
      <c r="AF861" s="488"/>
      <c r="AG861" s="332">
        <v>0</v>
      </c>
      <c r="AH861" s="332">
        <v>0</v>
      </c>
      <c r="AI861" s="332">
        <v>0</v>
      </c>
      <c r="AJ861" s="332">
        <v>2315029</v>
      </c>
      <c r="AK861" s="332">
        <v>0</v>
      </c>
      <c r="AL861" s="332">
        <v>0</v>
      </c>
      <c r="AM861" s="332">
        <v>0</v>
      </c>
      <c r="AN861" s="332">
        <v>0</v>
      </c>
      <c r="AO861" s="332">
        <v>0</v>
      </c>
      <c r="AP861" s="332">
        <v>0</v>
      </c>
      <c r="AQ861" s="469">
        <f t="shared" si="53"/>
        <v>2315029</v>
      </c>
      <c r="AR861" s="470">
        <f t="shared" si="54"/>
        <v>0.37719450316366909</v>
      </c>
      <c r="AS861" s="468">
        <f t="shared" si="55"/>
        <v>3822465</v>
      </c>
      <c r="AT861" s="380">
        <v>0</v>
      </c>
      <c r="AU861" s="380">
        <v>0</v>
      </c>
      <c r="AV861" s="379">
        <v>0</v>
      </c>
      <c r="AW861" s="332">
        <v>0</v>
      </c>
      <c r="AX861" s="332">
        <v>0</v>
      </c>
      <c r="AY861" s="332">
        <v>6137494</v>
      </c>
      <c r="AZ861" s="332">
        <v>0</v>
      </c>
      <c r="BA861" s="332">
        <v>0</v>
      </c>
      <c r="BB861" s="332">
        <v>0</v>
      </c>
      <c r="BC861" s="332">
        <v>0</v>
      </c>
      <c r="BD861" s="332">
        <v>0</v>
      </c>
      <c r="BE861" s="332">
        <v>0</v>
      </c>
      <c r="BF861" s="481" t="s">
        <v>2459</v>
      </c>
      <c r="BG861" s="334"/>
    </row>
    <row r="862" spans="2:59" ht="18" customHeight="1" thickBot="1" x14ac:dyDescent="0.35">
      <c r="B862" s="398">
        <v>6912425</v>
      </c>
      <c r="C862" s="357">
        <v>5427</v>
      </c>
      <c r="D862" s="358">
        <v>6272</v>
      </c>
      <c r="E862" s="359">
        <v>45582</v>
      </c>
      <c r="F862" s="360">
        <v>518</v>
      </c>
      <c r="G862" s="354" t="s">
        <v>41</v>
      </c>
      <c r="H862" s="361">
        <v>19050490</v>
      </c>
      <c r="I862" s="360">
        <v>134</v>
      </c>
      <c r="J862" s="478">
        <v>19</v>
      </c>
      <c r="K862" s="478">
        <f t="shared" si="52"/>
        <v>27</v>
      </c>
      <c r="L862" s="478" t="s">
        <v>75</v>
      </c>
      <c r="M862" s="478">
        <v>12</v>
      </c>
      <c r="N862" s="485">
        <v>7</v>
      </c>
      <c r="O862" s="473" t="s">
        <v>2391</v>
      </c>
      <c r="P862" s="400">
        <v>32483630</v>
      </c>
      <c r="Q862" s="362">
        <v>28423176</v>
      </c>
      <c r="R862" s="424">
        <v>4060454</v>
      </c>
      <c r="S862" s="370"/>
      <c r="T862" s="376"/>
      <c r="U862" s="376"/>
      <c r="V862" s="376"/>
      <c r="W862" s="370"/>
      <c r="X862" s="376"/>
      <c r="Y862" s="626"/>
      <c r="Z862" s="370"/>
      <c r="AA862" s="370"/>
      <c r="AB862" s="370"/>
      <c r="AC862" s="370"/>
      <c r="AD862" s="370"/>
      <c r="AE862" s="332">
        <v>0</v>
      </c>
      <c r="AF862" s="488"/>
      <c r="AG862" s="332">
        <v>0</v>
      </c>
      <c r="AH862" s="332">
        <v>0</v>
      </c>
      <c r="AI862" s="332">
        <v>0</v>
      </c>
      <c r="AJ862" s="332">
        <v>2343861</v>
      </c>
      <c r="AK862" s="332">
        <v>0</v>
      </c>
      <c r="AL862" s="332">
        <v>0</v>
      </c>
      <c r="AM862" s="332">
        <v>0</v>
      </c>
      <c r="AN862" s="332">
        <v>0</v>
      </c>
      <c r="AO862" s="332">
        <v>0</v>
      </c>
      <c r="AP862" s="332">
        <v>0</v>
      </c>
      <c r="AQ862" s="469">
        <f t="shared" si="53"/>
        <v>2343861</v>
      </c>
      <c r="AR862" s="470">
        <f t="shared" si="54"/>
        <v>0.57724111638747788</v>
      </c>
      <c r="AS862" s="468">
        <f t="shared" si="55"/>
        <v>1716593</v>
      </c>
      <c r="AT862" s="380">
        <v>0</v>
      </c>
      <c r="AU862" s="380">
        <v>0</v>
      </c>
      <c r="AV862" s="379">
        <v>0</v>
      </c>
      <c r="AW862" s="332">
        <v>0</v>
      </c>
      <c r="AX862" s="332">
        <v>0</v>
      </c>
      <c r="AY862" s="332">
        <v>4060454</v>
      </c>
      <c r="AZ862" s="332">
        <v>0</v>
      </c>
      <c r="BA862" s="332">
        <v>0</v>
      </c>
      <c r="BB862" s="332">
        <v>0</v>
      </c>
      <c r="BC862" s="332">
        <v>0</v>
      </c>
      <c r="BD862" s="332">
        <v>0</v>
      </c>
      <c r="BE862" s="332">
        <v>0</v>
      </c>
      <c r="BF862" s="481" t="s">
        <v>2459</v>
      </c>
      <c r="BG862" s="334"/>
    </row>
    <row r="863" spans="2:59" ht="18" customHeight="1" thickBot="1" x14ac:dyDescent="0.35">
      <c r="B863" s="398">
        <v>6912425</v>
      </c>
      <c r="C863" s="357">
        <v>5428</v>
      </c>
      <c r="D863" s="358">
        <v>6270</v>
      </c>
      <c r="E863" s="359">
        <v>45582</v>
      </c>
      <c r="F863" s="360">
        <v>518</v>
      </c>
      <c r="G863" s="354" t="s">
        <v>41</v>
      </c>
      <c r="H863" s="361">
        <v>19050490</v>
      </c>
      <c r="I863" s="360">
        <v>135</v>
      </c>
      <c r="J863" s="478">
        <v>19</v>
      </c>
      <c r="K863" s="478">
        <f t="shared" si="52"/>
        <v>29</v>
      </c>
      <c r="L863" s="478" t="s">
        <v>77</v>
      </c>
      <c r="M863" s="478">
        <v>12</v>
      </c>
      <c r="N863" s="485">
        <v>7</v>
      </c>
      <c r="O863" s="473" t="s">
        <v>2391</v>
      </c>
      <c r="P863" s="400">
        <v>13043093</v>
      </c>
      <c r="Q863" s="362">
        <v>11412707</v>
      </c>
      <c r="R863" s="424">
        <v>1630386</v>
      </c>
      <c r="S863" s="370"/>
      <c r="T863" s="376"/>
      <c r="U863" s="376"/>
      <c r="V863" s="376"/>
      <c r="W863" s="370"/>
      <c r="X863" s="376"/>
      <c r="Y863" s="626"/>
      <c r="Z863" s="370"/>
      <c r="AA863" s="370"/>
      <c r="AB863" s="370"/>
      <c r="AC863" s="370"/>
      <c r="AD863" s="370"/>
      <c r="AE863" s="332">
        <v>0</v>
      </c>
      <c r="AF863" s="488"/>
      <c r="AG863" s="332">
        <v>0</v>
      </c>
      <c r="AH863" s="332">
        <v>0</v>
      </c>
      <c r="AI863" s="332">
        <v>0</v>
      </c>
      <c r="AJ863" s="332">
        <v>822003</v>
      </c>
      <c r="AK863" s="332">
        <v>0</v>
      </c>
      <c r="AL863" s="332">
        <v>0</v>
      </c>
      <c r="AM863" s="332">
        <v>0</v>
      </c>
      <c r="AN863" s="332">
        <v>0</v>
      </c>
      <c r="AO863" s="332">
        <v>0</v>
      </c>
      <c r="AP863" s="332">
        <v>0</v>
      </c>
      <c r="AQ863" s="469">
        <f t="shared" si="53"/>
        <v>822003</v>
      </c>
      <c r="AR863" s="470">
        <f t="shared" si="54"/>
        <v>0.50417692497359523</v>
      </c>
      <c r="AS863" s="468">
        <f t="shared" si="55"/>
        <v>808383</v>
      </c>
      <c r="AT863" s="380">
        <v>0</v>
      </c>
      <c r="AU863" s="380">
        <v>0</v>
      </c>
      <c r="AV863" s="379">
        <v>0</v>
      </c>
      <c r="AW863" s="332">
        <v>0</v>
      </c>
      <c r="AX863" s="332">
        <v>0</v>
      </c>
      <c r="AY863" s="332">
        <v>1630386</v>
      </c>
      <c r="AZ863" s="332">
        <v>0</v>
      </c>
      <c r="BA863" s="332">
        <v>0</v>
      </c>
      <c r="BB863" s="332">
        <v>0</v>
      </c>
      <c r="BC863" s="332">
        <v>0</v>
      </c>
      <c r="BD863" s="332">
        <v>0</v>
      </c>
      <c r="BE863" s="332">
        <v>0</v>
      </c>
      <c r="BF863" s="481" t="s">
        <v>2459</v>
      </c>
      <c r="BG863" s="334"/>
    </row>
    <row r="864" spans="2:59" ht="18" customHeight="1" thickBot="1" x14ac:dyDescent="0.35">
      <c r="B864" s="398">
        <v>6912425</v>
      </c>
      <c r="C864" s="357">
        <v>5429</v>
      </c>
      <c r="D864" s="358">
        <v>6267</v>
      </c>
      <c r="E864" s="359">
        <v>45582</v>
      </c>
      <c r="F864" s="360">
        <v>518</v>
      </c>
      <c r="G864" s="354" t="s">
        <v>41</v>
      </c>
      <c r="H864" s="361">
        <v>19050490</v>
      </c>
      <c r="I864" s="360">
        <v>133</v>
      </c>
      <c r="J864" s="478">
        <v>19</v>
      </c>
      <c r="K864" s="478">
        <f t="shared" si="52"/>
        <v>38</v>
      </c>
      <c r="L864" s="478" t="s">
        <v>93</v>
      </c>
      <c r="M864" s="478">
        <v>12</v>
      </c>
      <c r="N864" s="485">
        <v>7</v>
      </c>
      <c r="O864" s="473" t="s">
        <v>2391</v>
      </c>
      <c r="P864" s="400">
        <v>28867860</v>
      </c>
      <c r="Q864" s="362">
        <v>25259377</v>
      </c>
      <c r="R864" s="424">
        <v>3608483</v>
      </c>
      <c r="S864" s="370"/>
      <c r="T864" s="376"/>
      <c r="U864" s="376"/>
      <c r="V864" s="376"/>
      <c r="W864" s="370"/>
      <c r="X864" s="376"/>
      <c r="Y864" s="626"/>
      <c r="Z864" s="370"/>
      <c r="AA864" s="370"/>
      <c r="AB864" s="370"/>
      <c r="AC864" s="370"/>
      <c r="AD864" s="370"/>
      <c r="AE864" s="332">
        <v>0</v>
      </c>
      <c r="AF864" s="488"/>
      <c r="AG864" s="332">
        <v>0</v>
      </c>
      <c r="AH864" s="332">
        <v>0</v>
      </c>
      <c r="AI864" s="332">
        <v>0</v>
      </c>
      <c r="AJ864" s="332">
        <v>0</v>
      </c>
      <c r="AK864" s="332">
        <v>0</v>
      </c>
      <c r="AL864" s="332">
        <v>0</v>
      </c>
      <c r="AM864" s="332">
        <v>0</v>
      </c>
      <c r="AN864" s="332">
        <v>0</v>
      </c>
      <c r="AO864" s="332">
        <v>0</v>
      </c>
      <c r="AP864" s="332">
        <v>0</v>
      </c>
      <c r="AQ864" s="469">
        <f t="shared" si="53"/>
        <v>0</v>
      </c>
      <c r="AR864" s="470">
        <f t="shared" si="54"/>
        <v>0</v>
      </c>
      <c r="AS864" s="468">
        <f t="shared" si="55"/>
        <v>3608483</v>
      </c>
      <c r="AT864" s="380">
        <v>0</v>
      </c>
      <c r="AU864" s="380">
        <v>0</v>
      </c>
      <c r="AV864" s="379">
        <v>0</v>
      </c>
      <c r="AW864" s="332">
        <v>0</v>
      </c>
      <c r="AX864" s="332">
        <v>0</v>
      </c>
      <c r="AY864" s="332">
        <v>3608483</v>
      </c>
      <c r="AZ864" s="332">
        <v>0</v>
      </c>
      <c r="BA864" s="332">
        <v>0</v>
      </c>
      <c r="BB864" s="332">
        <v>0</v>
      </c>
      <c r="BC864" s="332">
        <v>0</v>
      </c>
      <c r="BD864" s="332">
        <v>0</v>
      </c>
      <c r="BE864" s="332">
        <v>0</v>
      </c>
      <c r="BF864" s="481" t="s">
        <v>2459</v>
      </c>
      <c r="BG864" s="334"/>
    </row>
    <row r="865" spans="2:59" ht="18" customHeight="1" thickBot="1" x14ac:dyDescent="0.35">
      <c r="B865" s="398">
        <v>6912425</v>
      </c>
      <c r="C865" s="357">
        <v>5430</v>
      </c>
      <c r="D865" s="358">
        <v>6266</v>
      </c>
      <c r="E865" s="359">
        <v>45582</v>
      </c>
      <c r="F865" s="360">
        <v>518</v>
      </c>
      <c r="G865" s="354" t="s">
        <v>41</v>
      </c>
      <c r="H865" s="361">
        <v>19050490</v>
      </c>
      <c r="I865" s="360">
        <v>111</v>
      </c>
      <c r="J865" s="478">
        <v>19</v>
      </c>
      <c r="K865" s="478">
        <f t="shared" si="52"/>
        <v>36</v>
      </c>
      <c r="L865" s="478" t="s">
        <v>89</v>
      </c>
      <c r="M865" s="478">
        <v>12</v>
      </c>
      <c r="N865" s="485">
        <v>7</v>
      </c>
      <c r="O865" s="473" t="s">
        <v>2391</v>
      </c>
      <c r="P865" s="400">
        <v>14217588</v>
      </c>
      <c r="Q865" s="362">
        <v>12440390</v>
      </c>
      <c r="R865" s="424">
        <v>1777198</v>
      </c>
      <c r="S865" s="370"/>
      <c r="T865" s="376"/>
      <c r="U865" s="376"/>
      <c r="V865" s="376"/>
      <c r="W865" s="370"/>
      <c r="X865" s="376"/>
      <c r="Y865" s="626"/>
      <c r="Z865" s="370"/>
      <c r="AA865" s="370"/>
      <c r="AB865" s="370"/>
      <c r="AC865" s="370"/>
      <c r="AD865" s="370"/>
      <c r="AE865" s="332">
        <v>0</v>
      </c>
      <c r="AF865" s="488"/>
      <c r="AG865" s="332">
        <v>0</v>
      </c>
      <c r="AH865" s="332">
        <v>0</v>
      </c>
      <c r="AI865" s="332">
        <v>0</v>
      </c>
      <c r="AJ865" s="332">
        <v>1777198</v>
      </c>
      <c r="AK865" s="332">
        <v>0</v>
      </c>
      <c r="AL865" s="332">
        <v>0</v>
      </c>
      <c r="AM865" s="332">
        <v>0</v>
      </c>
      <c r="AN865" s="332">
        <v>0</v>
      </c>
      <c r="AO865" s="332">
        <v>0</v>
      </c>
      <c r="AP865" s="332">
        <v>0</v>
      </c>
      <c r="AQ865" s="469">
        <f t="shared" si="53"/>
        <v>1777198</v>
      </c>
      <c r="AR865" s="470">
        <f t="shared" si="54"/>
        <v>1</v>
      </c>
      <c r="AS865" s="468">
        <f t="shared" si="55"/>
        <v>0</v>
      </c>
      <c r="AT865" s="380">
        <v>0</v>
      </c>
      <c r="AU865" s="380">
        <v>0</v>
      </c>
      <c r="AV865" s="379">
        <v>0</v>
      </c>
      <c r="AW865" s="332">
        <v>0</v>
      </c>
      <c r="AX865" s="332">
        <v>0</v>
      </c>
      <c r="AY865" s="332">
        <v>1777198</v>
      </c>
      <c r="AZ865" s="332">
        <v>0</v>
      </c>
      <c r="BA865" s="332">
        <v>0</v>
      </c>
      <c r="BB865" s="332">
        <v>0</v>
      </c>
      <c r="BC865" s="332">
        <v>0</v>
      </c>
      <c r="BD865" s="332">
        <v>0</v>
      </c>
      <c r="BE865" s="332">
        <v>0</v>
      </c>
      <c r="BF865" s="481" t="s">
        <v>2459</v>
      </c>
      <c r="BG865" s="334"/>
    </row>
    <row r="866" spans="2:59" ht="18" customHeight="1" thickBot="1" x14ac:dyDescent="0.35">
      <c r="B866" s="398">
        <v>6912425</v>
      </c>
      <c r="C866" s="357">
        <v>5431</v>
      </c>
      <c r="D866" s="358">
        <v>6263</v>
      </c>
      <c r="E866" s="359">
        <v>45582</v>
      </c>
      <c r="F866" s="360">
        <v>518</v>
      </c>
      <c r="G866" s="354" t="s">
        <v>41</v>
      </c>
      <c r="H866" s="361">
        <v>19050490</v>
      </c>
      <c r="I866" s="360">
        <v>143</v>
      </c>
      <c r="J866" s="478">
        <v>19</v>
      </c>
      <c r="K866" s="478">
        <f t="shared" si="52"/>
        <v>40</v>
      </c>
      <c r="L866" s="478" t="s">
        <v>97</v>
      </c>
      <c r="M866" s="478">
        <v>498</v>
      </c>
      <c r="N866" s="485">
        <v>4</v>
      </c>
      <c r="O866" s="473" t="s">
        <v>2391</v>
      </c>
      <c r="P866" s="400">
        <v>17017288</v>
      </c>
      <c r="Q866" s="362">
        <v>14890127</v>
      </c>
      <c r="R866" s="424">
        <v>2127161</v>
      </c>
      <c r="S866" s="370"/>
      <c r="T866" s="376"/>
      <c r="U866" s="376"/>
      <c r="V866" s="376"/>
      <c r="W866" s="370"/>
      <c r="X866" s="376"/>
      <c r="Y866" s="626"/>
      <c r="Z866" s="370"/>
      <c r="AA866" s="370"/>
      <c r="AB866" s="370"/>
      <c r="AC866" s="370"/>
      <c r="AD866" s="370"/>
      <c r="AE866" s="332">
        <v>0</v>
      </c>
      <c r="AF866" s="488"/>
      <c r="AG866" s="332">
        <v>0</v>
      </c>
      <c r="AH866" s="332">
        <v>0</v>
      </c>
      <c r="AI866" s="332">
        <v>0</v>
      </c>
      <c r="AJ866" s="332">
        <v>0</v>
      </c>
      <c r="AK866" s="332">
        <v>0</v>
      </c>
      <c r="AL866" s="332">
        <v>0</v>
      </c>
      <c r="AM866" s="332">
        <v>0</v>
      </c>
      <c r="AN866" s="332">
        <v>0</v>
      </c>
      <c r="AO866" s="332">
        <v>0</v>
      </c>
      <c r="AP866" s="332">
        <v>0</v>
      </c>
      <c r="AQ866" s="469">
        <f t="shared" si="53"/>
        <v>0</v>
      </c>
      <c r="AR866" s="470">
        <f t="shared" si="54"/>
        <v>0</v>
      </c>
      <c r="AS866" s="468">
        <f t="shared" si="55"/>
        <v>2127161</v>
      </c>
      <c r="AT866" s="380">
        <v>0</v>
      </c>
      <c r="AU866" s="380">
        <v>0</v>
      </c>
      <c r="AV866" s="379">
        <v>0</v>
      </c>
      <c r="AW866" s="332">
        <v>0</v>
      </c>
      <c r="AX866" s="332">
        <v>0</v>
      </c>
      <c r="AY866" s="332">
        <v>2127161</v>
      </c>
      <c r="AZ866" s="332">
        <v>0</v>
      </c>
      <c r="BA866" s="332">
        <v>0</v>
      </c>
      <c r="BB866" s="332">
        <v>0</v>
      </c>
      <c r="BC866" s="332">
        <v>0</v>
      </c>
      <c r="BD866" s="332">
        <v>0</v>
      </c>
      <c r="BE866" s="332">
        <v>0</v>
      </c>
      <c r="BF866" s="481" t="s">
        <v>2459</v>
      </c>
      <c r="BG866" s="334"/>
    </row>
    <row r="867" spans="2:59" ht="18" customHeight="1" thickBot="1" x14ac:dyDescent="0.35">
      <c r="B867" s="398">
        <v>6912425</v>
      </c>
      <c r="C867" s="357">
        <v>5432</v>
      </c>
      <c r="D867" s="358">
        <v>6265</v>
      </c>
      <c r="E867" s="359">
        <v>45582</v>
      </c>
      <c r="F867" s="360">
        <v>518</v>
      </c>
      <c r="G867" s="354" t="s">
        <v>41</v>
      </c>
      <c r="H867" s="361">
        <v>19050490</v>
      </c>
      <c r="I867" s="360">
        <v>143</v>
      </c>
      <c r="J867" s="478">
        <v>19</v>
      </c>
      <c r="K867" s="478">
        <f t="shared" si="52"/>
        <v>40</v>
      </c>
      <c r="L867" s="478" t="s">
        <v>97</v>
      </c>
      <c r="M867" s="478">
        <v>12</v>
      </c>
      <c r="N867" s="485">
        <v>7</v>
      </c>
      <c r="O867" s="473" t="s">
        <v>2391</v>
      </c>
      <c r="P867" s="400">
        <v>258427053</v>
      </c>
      <c r="Q867" s="362">
        <v>226123672</v>
      </c>
      <c r="R867" s="424">
        <v>32303381</v>
      </c>
      <c r="S867" s="370"/>
      <c r="T867" s="376"/>
      <c r="U867" s="376"/>
      <c r="V867" s="376"/>
      <c r="W867" s="370"/>
      <c r="X867" s="376"/>
      <c r="Y867" s="626"/>
      <c r="Z867" s="370"/>
      <c r="AA867" s="370"/>
      <c r="AB867" s="370"/>
      <c r="AC867" s="370"/>
      <c r="AD867" s="370"/>
      <c r="AE867" s="332">
        <v>0</v>
      </c>
      <c r="AF867" s="488"/>
      <c r="AG867" s="332">
        <v>0</v>
      </c>
      <c r="AH867" s="332">
        <v>0</v>
      </c>
      <c r="AI867" s="332">
        <v>0</v>
      </c>
      <c r="AJ867" s="332">
        <v>5258808</v>
      </c>
      <c r="AK867" s="332">
        <v>0</v>
      </c>
      <c r="AL867" s="332">
        <v>0</v>
      </c>
      <c r="AM867" s="332">
        <v>0</v>
      </c>
      <c r="AN867" s="332">
        <v>0</v>
      </c>
      <c r="AO867" s="332">
        <v>0</v>
      </c>
      <c r="AP867" s="332">
        <v>0</v>
      </c>
      <c r="AQ867" s="469">
        <f t="shared" si="53"/>
        <v>5258808</v>
      </c>
      <c r="AR867" s="470">
        <f t="shared" si="54"/>
        <v>0.16279435270258552</v>
      </c>
      <c r="AS867" s="468">
        <f t="shared" si="55"/>
        <v>27044573</v>
      </c>
      <c r="AT867" s="380">
        <v>0</v>
      </c>
      <c r="AU867" s="380">
        <v>0</v>
      </c>
      <c r="AV867" s="379">
        <v>0</v>
      </c>
      <c r="AW867" s="332">
        <v>0</v>
      </c>
      <c r="AX867" s="332">
        <v>0</v>
      </c>
      <c r="AY867" s="332">
        <v>32303381</v>
      </c>
      <c r="AZ867" s="332">
        <v>0</v>
      </c>
      <c r="BA867" s="332">
        <v>0</v>
      </c>
      <c r="BB867" s="332">
        <v>0</v>
      </c>
      <c r="BC867" s="332">
        <v>0</v>
      </c>
      <c r="BD867" s="332">
        <v>0</v>
      </c>
      <c r="BE867" s="332">
        <v>0</v>
      </c>
      <c r="BF867" s="481" t="s">
        <v>2459</v>
      </c>
      <c r="BG867" s="334"/>
    </row>
    <row r="868" spans="2:59" ht="18" customHeight="1" thickBot="1" x14ac:dyDescent="0.35">
      <c r="B868" s="398">
        <v>6912425</v>
      </c>
      <c r="C868" s="357">
        <v>5433</v>
      </c>
      <c r="D868" s="358">
        <v>6264</v>
      </c>
      <c r="E868" s="359">
        <v>45582</v>
      </c>
      <c r="F868" s="360">
        <v>518</v>
      </c>
      <c r="G868" s="354" t="s">
        <v>41</v>
      </c>
      <c r="H868" s="361">
        <v>19050490</v>
      </c>
      <c r="I868" s="360">
        <v>133</v>
      </c>
      <c r="J868" s="478">
        <v>19</v>
      </c>
      <c r="K868" s="478">
        <f t="shared" si="52"/>
        <v>38</v>
      </c>
      <c r="L868" s="478" t="s">
        <v>92</v>
      </c>
      <c r="M868" s="478">
        <v>498</v>
      </c>
      <c r="N868" s="485">
        <v>4</v>
      </c>
      <c r="O868" s="473" t="s">
        <v>2391</v>
      </c>
      <c r="P868" s="400">
        <v>546059843</v>
      </c>
      <c r="Q868" s="362">
        <v>477802364</v>
      </c>
      <c r="R868" s="424">
        <v>68257479</v>
      </c>
      <c r="S868" s="370"/>
      <c r="T868" s="376"/>
      <c r="U868" s="376"/>
      <c r="V868" s="376"/>
      <c r="W868" s="370"/>
      <c r="X868" s="376"/>
      <c r="Y868" s="626"/>
      <c r="Z868" s="370"/>
      <c r="AA868" s="370"/>
      <c r="AB868" s="370"/>
      <c r="AC868" s="370"/>
      <c r="AD868" s="370"/>
      <c r="AE868" s="332">
        <v>0</v>
      </c>
      <c r="AF868" s="488"/>
      <c r="AG868" s="332">
        <v>0</v>
      </c>
      <c r="AH868" s="332">
        <v>0</v>
      </c>
      <c r="AI868" s="332">
        <v>0</v>
      </c>
      <c r="AJ868" s="332">
        <v>0</v>
      </c>
      <c r="AK868" s="332">
        <v>0</v>
      </c>
      <c r="AL868" s="332">
        <v>0</v>
      </c>
      <c r="AM868" s="332">
        <v>0</v>
      </c>
      <c r="AN868" s="332">
        <v>0</v>
      </c>
      <c r="AO868" s="332">
        <v>0</v>
      </c>
      <c r="AP868" s="332">
        <v>0</v>
      </c>
      <c r="AQ868" s="469">
        <f t="shared" si="53"/>
        <v>0</v>
      </c>
      <c r="AR868" s="470">
        <f t="shared" si="54"/>
        <v>0</v>
      </c>
      <c r="AS868" s="468">
        <f t="shared" si="55"/>
        <v>68257479</v>
      </c>
      <c r="AT868" s="380">
        <v>0</v>
      </c>
      <c r="AU868" s="380">
        <v>0</v>
      </c>
      <c r="AV868" s="379">
        <v>0</v>
      </c>
      <c r="AW868" s="332">
        <v>0</v>
      </c>
      <c r="AX868" s="332">
        <v>0</v>
      </c>
      <c r="AY868" s="332">
        <v>68257479</v>
      </c>
      <c r="AZ868" s="332">
        <v>0</v>
      </c>
      <c r="BA868" s="332">
        <v>0</v>
      </c>
      <c r="BB868" s="332">
        <v>0</v>
      </c>
      <c r="BC868" s="332">
        <v>0</v>
      </c>
      <c r="BD868" s="332">
        <v>0</v>
      </c>
      <c r="BE868" s="332">
        <v>0</v>
      </c>
      <c r="BF868" s="481" t="s">
        <v>2459</v>
      </c>
      <c r="BG868" s="334"/>
    </row>
    <row r="869" spans="2:59" ht="18" customHeight="1" thickBot="1" x14ac:dyDescent="0.35">
      <c r="B869" s="398">
        <v>6912425</v>
      </c>
      <c r="C869" s="357">
        <v>5434</v>
      </c>
      <c r="D869" s="358">
        <v>6261</v>
      </c>
      <c r="E869" s="359">
        <v>45582</v>
      </c>
      <c r="F869" s="360">
        <v>518</v>
      </c>
      <c r="G869" s="354" t="s">
        <v>41</v>
      </c>
      <c r="H869" s="361">
        <v>19050490</v>
      </c>
      <c r="I869" s="360">
        <v>148</v>
      </c>
      <c r="J869" s="478">
        <v>19</v>
      </c>
      <c r="K869" s="478">
        <f t="shared" si="52"/>
        <v>40</v>
      </c>
      <c r="L869" s="478" t="s">
        <v>96</v>
      </c>
      <c r="M869" s="478">
        <v>12</v>
      </c>
      <c r="N869" s="485">
        <v>7</v>
      </c>
      <c r="O869" s="473" t="s">
        <v>2391</v>
      </c>
      <c r="P869" s="400">
        <v>30605926</v>
      </c>
      <c r="Q869" s="362">
        <v>26780186</v>
      </c>
      <c r="R869" s="424">
        <v>3825740</v>
      </c>
      <c r="S869" s="370"/>
      <c r="T869" s="376"/>
      <c r="U869" s="376"/>
      <c r="V869" s="376"/>
      <c r="W869" s="370"/>
      <c r="X869" s="376"/>
      <c r="Y869" s="626"/>
      <c r="Z869" s="370"/>
      <c r="AA869" s="370"/>
      <c r="AB869" s="370"/>
      <c r="AC869" s="370"/>
      <c r="AD869" s="370"/>
      <c r="AE869" s="332">
        <v>0</v>
      </c>
      <c r="AF869" s="488"/>
      <c r="AG869" s="332">
        <v>0</v>
      </c>
      <c r="AH869" s="332">
        <v>0</v>
      </c>
      <c r="AI869" s="332">
        <v>0</v>
      </c>
      <c r="AJ869" s="332">
        <v>0</v>
      </c>
      <c r="AK869" s="332">
        <v>0</v>
      </c>
      <c r="AL869" s="332">
        <v>0</v>
      </c>
      <c r="AM869" s="332">
        <v>0</v>
      </c>
      <c r="AN869" s="332">
        <v>0</v>
      </c>
      <c r="AO869" s="332">
        <v>0</v>
      </c>
      <c r="AP869" s="332">
        <v>0</v>
      </c>
      <c r="AQ869" s="469">
        <f t="shared" si="53"/>
        <v>0</v>
      </c>
      <c r="AR869" s="470">
        <f t="shared" si="54"/>
        <v>0</v>
      </c>
      <c r="AS869" s="468">
        <f t="shared" si="55"/>
        <v>3825740</v>
      </c>
      <c r="AT869" s="380">
        <v>0</v>
      </c>
      <c r="AU869" s="380">
        <v>0</v>
      </c>
      <c r="AV869" s="379">
        <v>0</v>
      </c>
      <c r="AW869" s="332">
        <v>0</v>
      </c>
      <c r="AX869" s="332">
        <v>0</v>
      </c>
      <c r="AY869" s="332">
        <v>3825740</v>
      </c>
      <c r="AZ869" s="332">
        <v>0</v>
      </c>
      <c r="BA869" s="332">
        <v>0</v>
      </c>
      <c r="BB869" s="332">
        <v>0</v>
      </c>
      <c r="BC869" s="332">
        <v>0</v>
      </c>
      <c r="BD869" s="332">
        <v>0</v>
      </c>
      <c r="BE869" s="332">
        <v>0</v>
      </c>
      <c r="BF869" s="481" t="s">
        <v>2459</v>
      </c>
      <c r="BG869" s="334"/>
    </row>
    <row r="870" spans="2:59" ht="18" customHeight="1" thickBot="1" x14ac:dyDescent="0.35">
      <c r="B870" s="398">
        <v>6912425</v>
      </c>
      <c r="C870" s="357">
        <v>5435</v>
      </c>
      <c r="D870" s="358">
        <v>6260</v>
      </c>
      <c r="E870" s="359">
        <v>45582</v>
      </c>
      <c r="F870" s="360">
        <v>518</v>
      </c>
      <c r="G870" s="354" t="s">
        <v>41</v>
      </c>
      <c r="H870" s="361">
        <v>19050490</v>
      </c>
      <c r="I870" s="360">
        <v>211</v>
      </c>
      <c r="J870" s="478">
        <v>19</v>
      </c>
      <c r="K870" s="478">
        <f t="shared" si="52"/>
        <v>41</v>
      </c>
      <c r="L870" s="478" t="s">
        <v>99</v>
      </c>
      <c r="M870" s="478">
        <v>12</v>
      </c>
      <c r="N870" s="485">
        <v>7</v>
      </c>
      <c r="O870" s="473" t="s">
        <v>2391</v>
      </c>
      <c r="P870" s="400">
        <v>29654792</v>
      </c>
      <c r="Q870" s="362">
        <v>25947943</v>
      </c>
      <c r="R870" s="424">
        <v>3706849</v>
      </c>
      <c r="S870" s="370"/>
      <c r="T870" s="376"/>
      <c r="U870" s="376"/>
      <c r="V870" s="376"/>
      <c r="W870" s="370"/>
      <c r="X870" s="376"/>
      <c r="Y870" s="626"/>
      <c r="Z870" s="370"/>
      <c r="AA870" s="370"/>
      <c r="AB870" s="370"/>
      <c r="AC870" s="370"/>
      <c r="AD870" s="370"/>
      <c r="AE870" s="332">
        <v>0</v>
      </c>
      <c r="AF870" s="488"/>
      <c r="AG870" s="332">
        <v>0</v>
      </c>
      <c r="AH870" s="332">
        <v>0</v>
      </c>
      <c r="AI870" s="332">
        <v>0</v>
      </c>
      <c r="AJ870" s="332">
        <v>0</v>
      </c>
      <c r="AK870" s="332">
        <v>0</v>
      </c>
      <c r="AL870" s="332">
        <v>0</v>
      </c>
      <c r="AM870" s="332">
        <v>0</v>
      </c>
      <c r="AN870" s="332">
        <v>0</v>
      </c>
      <c r="AO870" s="332">
        <v>0</v>
      </c>
      <c r="AP870" s="332">
        <v>0</v>
      </c>
      <c r="AQ870" s="469">
        <f t="shared" si="53"/>
        <v>0</v>
      </c>
      <c r="AR870" s="470">
        <f t="shared" si="54"/>
        <v>0</v>
      </c>
      <c r="AS870" s="468">
        <f t="shared" si="55"/>
        <v>3706849</v>
      </c>
      <c r="AT870" s="380">
        <v>0</v>
      </c>
      <c r="AU870" s="380">
        <v>0</v>
      </c>
      <c r="AV870" s="379">
        <v>0</v>
      </c>
      <c r="AW870" s="332">
        <v>0</v>
      </c>
      <c r="AX870" s="332">
        <v>0</v>
      </c>
      <c r="AY870" s="332">
        <v>3706849</v>
      </c>
      <c r="AZ870" s="332">
        <v>0</v>
      </c>
      <c r="BA870" s="332">
        <v>0</v>
      </c>
      <c r="BB870" s="332">
        <v>0</v>
      </c>
      <c r="BC870" s="332">
        <v>0</v>
      </c>
      <c r="BD870" s="332">
        <v>0</v>
      </c>
      <c r="BE870" s="332">
        <v>0</v>
      </c>
      <c r="BF870" s="481" t="s">
        <v>2459</v>
      </c>
      <c r="BG870" s="334"/>
    </row>
    <row r="871" spans="2:59" ht="18" customHeight="1" thickBot="1" x14ac:dyDescent="0.35">
      <c r="B871" s="398">
        <v>6912425</v>
      </c>
      <c r="C871" s="357">
        <v>5435</v>
      </c>
      <c r="D871" s="358">
        <v>6260</v>
      </c>
      <c r="E871" s="359">
        <v>45582</v>
      </c>
      <c r="F871" s="360">
        <v>518</v>
      </c>
      <c r="G871" s="354" t="s">
        <v>41</v>
      </c>
      <c r="H871" s="361">
        <v>19050490</v>
      </c>
      <c r="I871" s="360">
        <v>211</v>
      </c>
      <c r="J871" s="478">
        <v>19</v>
      </c>
      <c r="K871" s="478">
        <f t="shared" si="52"/>
        <v>41</v>
      </c>
      <c r="L871" s="478" t="s">
        <v>100</v>
      </c>
      <c r="M871" s="478">
        <v>12</v>
      </c>
      <c r="N871" s="485">
        <v>7</v>
      </c>
      <c r="O871" s="473" t="s">
        <v>2391</v>
      </c>
      <c r="P871" s="400">
        <v>140880648</v>
      </c>
      <c r="Q871" s="362">
        <v>123270567</v>
      </c>
      <c r="R871" s="424">
        <v>17610081</v>
      </c>
      <c r="S871" s="370"/>
      <c r="T871" s="376"/>
      <c r="U871" s="376"/>
      <c r="V871" s="376"/>
      <c r="W871" s="370"/>
      <c r="X871" s="376"/>
      <c r="Y871" s="626"/>
      <c r="Z871" s="370"/>
      <c r="AA871" s="370"/>
      <c r="AB871" s="370"/>
      <c r="AC871" s="370"/>
      <c r="AD871" s="370"/>
      <c r="AE871" s="332">
        <v>0</v>
      </c>
      <c r="AF871" s="488"/>
      <c r="AG871" s="332">
        <v>0</v>
      </c>
      <c r="AH871" s="332">
        <v>0</v>
      </c>
      <c r="AI871" s="332">
        <v>0</v>
      </c>
      <c r="AJ871" s="332">
        <v>0</v>
      </c>
      <c r="AK871" s="332">
        <v>0</v>
      </c>
      <c r="AL871" s="332">
        <v>0</v>
      </c>
      <c r="AM871" s="332">
        <v>0</v>
      </c>
      <c r="AN871" s="332">
        <v>0</v>
      </c>
      <c r="AO871" s="332">
        <v>0</v>
      </c>
      <c r="AP871" s="332">
        <v>0</v>
      </c>
      <c r="AQ871" s="469">
        <f t="shared" si="53"/>
        <v>0</v>
      </c>
      <c r="AR871" s="470">
        <f t="shared" si="54"/>
        <v>0</v>
      </c>
      <c r="AS871" s="468">
        <f t="shared" si="55"/>
        <v>17610081</v>
      </c>
      <c r="AT871" s="380">
        <v>0</v>
      </c>
      <c r="AU871" s="380">
        <v>0</v>
      </c>
      <c r="AV871" s="379">
        <v>0</v>
      </c>
      <c r="AW871" s="332">
        <v>0</v>
      </c>
      <c r="AX871" s="332">
        <v>0</v>
      </c>
      <c r="AY871" s="332">
        <v>17610081</v>
      </c>
      <c r="AZ871" s="332">
        <v>0</v>
      </c>
      <c r="BA871" s="332">
        <v>0</v>
      </c>
      <c r="BB871" s="332">
        <v>0</v>
      </c>
      <c r="BC871" s="332">
        <v>0</v>
      </c>
      <c r="BD871" s="332">
        <v>0</v>
      </c>
      <c r="BE871" s="332">
        <v>0</v>
      </c>
      <c r="BF871" s="481" t="s">
        <v>2459</v>
      </c>
      <c r="BG871" s="334"/>
    </row>
    <row r="872" spans="2:59" ht="18" customHeight="1" thickBot="1" x14ac:dyDescent="0.35">
      <c r="B872" s="398">
        <v>6912425</v>
      </c>
      <c r="C872" s="357">
        <v>5436</v>
      </c>
      <c r="D872" s="358">
        <v>6262</v>
      </c>
      <c r="E872" s="359">
        <v>45582</v>
      </c>
      <c r="F872" s="360">
        <v>518</v>
      </c>
      <c r="G872" s="354" t="s">
        <v>41</v>
      </c>
      <c r="H872" s="361">
        <v>19050490</v>
      </c>
      <c r="I872" s="360">
        <v>119</v>
      </c>
      <c r="J872" s="478">
        <v>19</v>
      </c>
      <c r="K872" s="478">
        <f t="shared" si="52"/>
        <v>39</v>
      </c>
      <c r="L872" s="478" t="s">
        <v>94</v>
      </c>
      <c r="M872" s="478">
        <v>12</v>
      </c>
      <c r="N872" s="485">
        <v>7</v>
      </c>
      <c r="O872" s="473" t="s">
        <v>2391</v>
      </c>
      <c r="P872" s="400">
        <v>53816444</v>
      </c>
      <c r="Q872" s="362">
        <v>47089389</v>
      </c>
      <c r="R872" s="424">
        <v>6727055</v>
      </c>
      <c r="S872" s="370"/>
      <c r="T872" s="376"/>
      <c r="U872" s="376"/>
      <c r="V872" s="376"/>
      <c r="W872" s="370"/>
      <c r="X872" s="376"/>
      <c r="Y872" s="626"/>
      <c r="Z872" s="370"/>
      <c r="AA872" s="370"/>
      <c r="AB872" s="370"/>
      <c r="AC872" s="370"/>
      <c r="AD872" s="370"/>
      <c r="AE872" s="332">
        <v>0</v>
      </c>
      <c r="AF872" s="488"/>
      <c r="AG872" s="332">
        <v>0</v>
      </c>
      <c r="AH872" s="332">
        <v>0</v>
      </c>
      <c r="AI872" s="332">
        <v>0</v>
      </c>
      <c r="AJ872" s="332">
        <v>6251557</v>
      </c>
      <c r="AK872" s="332">
        <v>0</v>
      </c>
      <c r="AL872" s="332">
        <v>0</v>
      </c>
      <c r="AM872" s="332">
        <v>0</v>
      </c>
      <c r="AN872" s="332">
        <v>0</v>
      </c>
      <c r="AO872" s="332">
        <v>0</v>
      </c>
      <c r="AP872" s="332">
        <v>0</v>
      </c>
      <c r="AQ872" s="469">
        <f t="shared" si="53"/>
        <v>6251557</v>
      </c>
      <c r="AR872" s="470">
        <f t="shared" si="54"/>
        <v>0.929315577173072</v>
      </c>
      <c r="AS872" s="468">
        <f t="shared" si="55"/>
        <v>475498</v>
      </c>
      <c r="AT872" s="380">
        <v>0</v>
      </c>
      <c r="AU872" s="380">
        <v>0</v>
      </c>
      <c r="AV872" s="379">
        <v>0</v>
      </c>
      <c r="AW872" s="332">
        <v>0</v>
      </c>
      <c r="AX872" s="332">
        <v>0</v>
      </c>
      <c r="AY872" s="332">
        <v>6727055</v>
      </c>
      <c r="AZ872" s="332">
        <v>0</v>
      </c>
      <c r="BA872" s="332">
        <v>0</v>
      </c>
      <c r="BB872" s="332">
        <v>0</v>
      </c>
      <c r="BC872" s="332">
        <v>0</v>
      </c>
      <c r="BD872" s="332">
        <v>0</v>
      </c>
      <c r="BE872" s="332">
        <v>0</v>
      </c>
      <c r="BF872" s="481" t="s">
        <v>2459</v>
      </c>
      <c r="BG872" s="334"/>
    </row>
    <row r="873" spans="2:59" ht="18" customHeight="1" thickBot="1" x14ac:dyDescent="0.35">
      <c r="B873" s="398">
        <v>6912425</v>
      </c>
      <c r="C873" s="357">
        <v>5437</v>
      </c>
      <c r="D873" s="358">
        <v>6259</v>
      </c>
      <c r="E873" s="359">
        <v>45582</v>
      </c>
      <c r="F873" s="360">
        <v>518</v>
      </c>
      <c r="G873" s="354" t="s">
        <v>41</v>
      </c>
      <c r="H873" s="361">
        <v>19050490</v>
      </c>
      <c r="I873" s="360">
        <v>103</v>
      </c>
      <c r="J873" s="478">
        <v>19</v>
      </c>
      <c r="K873" s="478">
        <f t="shared" si="52"/>
        <v>3</v>
      </c>
      <c r="L873" s="478" t="s">
        <v>43</v>
      </c>
      <c r="M873" s="478">
        <v>12</v>
      </c>
      <c r="N873" s="485">
        <v>7</v>
      </c>
      <c r="O873" s="473" t="s">
        <v>2391</v>
      </c>
      <c r="P873" s="400">
        <v>226408969</v>
      </c>
      <c r="Q873" s="362">
        <v>198487614</v>
      </c>
      <c r="R873" s="424">
        <v>27921355</v>
      </c>
      <c r="S873" s="370"/>
      <c r="T873" s="376"/>
      <c r="U873" s="376"/>
      <c r="V873" s="376"/>
      <c r="W873" s="370"/>
      <c r="X873" s="376"/>
      <c r="Y873" s="626"/>
      <c r="Z873" s="370"/>
      <c r="AA873" s="370"/>
      <c r="AB873" s="370"/>
      <c r="AC873" s="370"/>
      <c r="AD873" s="370"/>
      <c r="AE873" s="332">
        <v>0</v>
      </c>
      <c r="AF873" s="488"/>
      <c r="AG873" s="332">
        <v>0</v>
      </c>
      <c r="AH873" s="332">
        <v>0</v>
      </c>
      <c r="AI873" s="332">
        <v>0</v>
      </c>
      <c r="AJ873" s="332">
        <v>261584.68791361572</v>
      </c>
      <c r="AK873" s="332">
        <v>0</v>
      </c>
      <c r="AL873" s="332">
        <v>0</v>
      </c>
      <c r="AM873" s="332">
        <v>0</v>
      </c>
      <c r="AN873" s="332">
        <v>0</v>
      </c>
      <c r="AO873" s="332">
        <v>0</v>
      </c>
      <c r="AP873" s="332">
        <v>0</v>
      </c>
      <c r="AQ873" s="469">
        <f t="shared" si="53"/>
        <v>261584.68791361572</v>
      </c>
      <c r="AR873" s="470">
        <f t="shared" si="54"/>
        <v>9.3686244064306954E-3</v>
      </c>
      <c r="AS873" s="468">
        <f t="shared" si="55"/>
        <v>27659770.312086385</v>
      </c>
      <c r="AT873" s="380">
        <v>0</v>
      </c>
      <c r="AU873" s="380">
        <v>0</v>
      </c>
      <c r="AV873" s="379">
        <v>0</v>
      </c>
      <c r="AW873" s="332">
        <v>0</v>
      </c>
      <c r="AX873" s="332">
        <v>0</v>
      </c>
      <c r="AY873" s="332">
        <v>27921355</v>
      </c>
      <c r="AZ873" s="332">
        <v>0</v>
      </c>
      <c r="BA873" s="332">
        <v>0</v>
      </c>
      <c r="BB873" s="332">
        <v>0</v>
      </c>
      <c r="BC873" s="332">
        <v>0</v>
      </c>
      <c r="BD873" s="332">
        <v>0</v>
      </c>
      <c r="BE873" s="332">
        <v>0</v>
      </c>
      <c r="BF873" s="481" t="s">
        <v>2459</v>
      </c>
      <c r="BG873" s="334"/>
    </row>
    <row r="874" spans="2:59" ht="18" customHeight="1" thickBot="1" x14ac:dyDescent="0.35">
      <c r="B874" s="398">
        <v>6912425</v>
      </c>
      <c r="C874" s="357">
        <v>5437</v>
      </c>
      <c r="D874" s="358">
        <v>6259</v>
      </c>
      <c r="E874" s="359">
        <v>45582</v>
      </c>
      <c r="F874" s="360">
        <v>518</v>
      </c>
      <c r="G874" s="354" t="s">
        <v>41</v>
      </c>
      <c r="H874" s="361">
        <v>19050490</v>
      </c>
      <c r="I874" s="360">
        <v>103</v>
      </c>
      <c r="J874" s="478">
        <v>19</v>
      </c>
      <c r="K874" s="478">
        <f t="shared" si="52"/>
        <v>3</v>
      </c>
      <c r="L874" s="478" t="s">
        <v>44</v>
      </c>
      <c r="M874" s="478">
        <v>12</v>
      </c>
      <c r="N874" s="485">
        <v>7</v>
      </c>
      <c r="O874" s="473" t="s">
        <v>2391</v>
      </c>
      <c r="P874" s="400">
        <v>271670930</v>
      </c>
      <c r="Q874" s="362">
        <v>238167750</v>
      </c>
      <c r="R874" s="424">
        <v>33503180</v>
      </c>
      <c r="S874" s="370"/>
      <c r="T874" s="376"/>
      <c r="U874" s="376"/>
      <c r="V874" s="376"/>
      <c r="W874" s="370"/>
      <c r="X874" s="376"/>
      <c r="Y874" s="626"/>
      <c r="Z874" s="370"/>
      <c r="AA874" s="370"/>
      <c r="AB874" s="370"/>
      <c r="AC874" s="370"/>
      <c r="AD874" s="370"/>
      <c r="AE874" s="332">
        <v>0</v>
      </c>
      <c r="AF874" s="488"/>
      <c r="AG874" s="332">
        <v>0</v>
      </c>
      <c r="AH874" s="332">
        <v>0</v>
      </c>
      <c r="AI874" s="332">
        <v>0</v>
      </c>
      <c r="AJ874" s="332">
        <v>313878.70984104072</v>
      </c>
      <c r="AK874" s="332">
        <v>0</v>
      </c>
      <c r="AL874" s="332">
        <v>0</v>
      </c>
      <c r="AM874" s="332">
        <v>0</v>
      </c>
      <c r="AN874" s="332">
        <v>0</v>
      </c>
      <c r="AO874" s="332">
        <v>0</v>
      </c>
      <c r="AP874" s="332">
        <v>0</v>
      </c>
      <c r="AQ874" s="469">
        <f t="shared" si="53"/>
        <v>313878.70984104072</v>
      </c>
      <c r="AR874" s="470">
        <f t="shared" si="54"/>
        <v>9.3686244064306954E-3</v>
      </c>
      <c r="AS874" s="468">
        <f t="shared" si="55"/>
        <v>33189301.290158961</v>
      </c>
      <c r="AT874" s="380">
        <v>0</v>
      </c>
      <c r="AU874" s="380">
        <v>0</v>
      </c>
      <c r="AV874" s="379">
        <v>0</v>
      </c>
      <c r="AW874" s="332">
        <v>0</v>
      </c>
      <c r="AX874" s="332">
        <v>0</v>
      </c>
      <c r="AY874" s="332">
        <v>33503180</v>
      </c>
      <c r="AZ874" s="332">
        <v>0</v>
      </c>
      <c r="BA874" s="332">
        <v>0</v>
      </c>
      <c r="BB874" s="332">
        <v>0</v>
      </c>
      <c r="BC874" s="332">
        <v>0</v>
      </c>
      <c r="BD874" s="332">
        <v>0</v>
      </c>
      <c r="BE874" s="332">
        <v>0</v>
      </c>
      <c r="BF874" s="481" t="s">
        <v>2459</v>
      </c>
      <c r="BG874" s="334"/>
    </row>
    <row r="875" spans="2:59" ht="18" customHeight="1" thickBot="1" x14ac:dyDescent="0.35">
      <c r="B875" s="398">
        <v>6912425</v>
      </c>
      <c r="C875" s="357">
        <v>5437</v>
      </c>
      <c r="D875" s="358">
        <v>6259</v>
      </c>
      <c r="E875" s="359">
        <v>45582</v>
      </c>
      <c r="F875" s="360">
        <v>518</v>
      </c>
      <c r="G875" s="354" t="s">
        <v>41</v>
      </c>
      <c r="H875" s="361">
        <v>19050490</v>
      </c>
      <c r="I875" s="360">
        <v>103</v>
      </c>
      <c r="J875" s="478">
        <v>19</v>
      </c>
      <c r="K875" s="478">
        <f t="shared" si="52"/>
        <v>3</v>
      </c>
      <c r="L875" s="478" t="s">
        <v>43</v>
      </c>
      <c r="M875" s="478">
        <v>498</v>
      </c>
      <c r="N875" s="485">
        <v>4</v>
      </c>
      <c r="O875" s="473" t="s">
        <v>2391</v>
      </c>
      <c r="P875" s="400">
        <v>290519159</v>
      </c>
      <c r="Q875" s="362">
        <v>254204265</v>
      </c>
      <c r="R875" s="424">
        <v>36314894</v>
      </c>
      <c r="S875" s="370"/>
      <c r="T875" s="376"/>
      <c r="U875" s="376"/>
      <c r="V875" s="376"/>
      <c r="W875" s="370"/>
      <c r="X875" s="376"/>
      <c r="Y875" s="626"/>
      <c r="Z875" s="370"/>
      <c r="AA875" s="370"/>
      <c r="AB875" s="370"/>
      <c r="AC875" s="370"/>
      <c r="AD875" s="370"/>
      <c r="AE875" s="332">
        <v>0</v>
      </c>
      <c r="AF875" s="488"/>
      <c r="AG875" s="332">
        <v>0</v>
      </c>
      <c r="AH875" s="332">
        <v>0</v>
      </c>
      <c r="AI875" s="332">
        <v>0</v>
      </c>
      <c r="AJ875" s="332">
        <v>340220.60224534356</v>
      </c>
      <c r="AK875" s="332">
        <v>0</v>
      </c>
      <c r="AL875" s="332">
        <v>0</v>
      </c>
      <c r="AM875" s="332">
        <v>0</v>
      </c>
      <c r="AN875" s="332">
        <v>0</v>
      </c>
      <c r="AO875" s="332">
        <v>0</v>
      </c>
      <c r="AP875" s="332">
        <v>0</v>
      </c>
      <c r="AQ875" s="469">
        <f t="shared" si="53"/>
        <v>340220.60224534356</v>
      </c>
      <c r="AR875" s="470">
        <f t="shared" si="54"/>
        <v>9.3686244064306937E-3</v>
      </c>
      <c r="AS875" s="468">
        <f t="shared" si="55"/>
        <v>35974673.397754654</v>
      </c>
      <c r="AT875" s="380">
        <v>0</v>
      </c>
      <c r="AU875" s="380">
        <v>0</v>
      </c>
      <c r="AV875" s="379">
        <v>0</v>
      </c>
      <c r="AW875" s="332">
        <v>0</v>
      </c>
      <c r="AX875" s="332">
        <v>0</v>
      </c>
      <c r="AY875" s="332">
        <v>36314894</v>
      </c>
      <c r="AZ875" s="332">
        <v>0</v>
      </c>
      <c r="BA875" s="332">
        <v>0</v>
      </c>
      <c r="BB875" s="332">
        <v>0</v>
      </c>
      <c r="BC875" s="332">
        <v>0</v>
      </c>
      <c r="BD875" s="332">
        <v>0</v>
      </c>
      <c r="BE875" s="332">
        <v>0</v>
      </c>
      <c r="BF875" s="481" t="s">
        <v>2459</v>
      </c>
      <c r="BG875" s="334"/>
    </row>
    <row r="876" spans="2:59" ht="18" customHeight="1" thickBot="1" x14ac:dyDescent="0.35">
      <c r="B876" s="398">
        <v>6912425</v>
      </c>
      <c r="C876" s="357">
        <v>5438</v>
      </c>
      <c r="D876" s="358">
        <v>6258</v>
      </c>
      <c r="E876" s="359">
        <v>45582</v>
      </c>
      <c r="F876" s="360">
        <v>518</v>
      </c>
      <c r="G876" s="354" t="s">
        <v>41</v>
      </c>
      <c r="H876" s="361">
        <v>19050490</v>
      </c>
      <c r="I876" s="360">
        <v>228</v>
      </c>
      <c r="J876" s="478">
        <v>19</v>
      </c>
      <c r="K876" s="478">
        <f t="shared" si="52"/>
        <v>8</v>
      </c>
      <c r="L876" s="478" t="s">
        <v>52</v>
      </c>
      <c r="M876" s="478">
        <v>499</v>
      </c>
      <c r="N876" s="487">
        <v>4</v>
      </c>
      <c r="O876" s="473" t="s">
        <v>2391</v>
      </c>
      <c r="P876" s="400">
        <v>1310511</v>
      </c>
      <c r="Q876" s="362">
        <v>589730</v>
      </c>
      <c r="R876" s="424">
        <v>720781</v>
      </c>
      <c r="S876" s="370"/>
      <c r="T876" s="376"/>
      <c r="U876" s="376"/>
      <c r="V876" s="376"/>
      <c r="W876" s="370"/>
      <c r="X876" s="376"/>
      <c r="Y876" s="626"/>
      <c r="Z876" s="370"/>
      <c r="AA876" s="370"/>
      <c r="AB876" s="370"/>
      <c r="AC876" s="370"/>
      <c r="AD876" s="370"/>
      <c r="AE876" s="332">
        <v>0</v>
      </c>
      <c r="AF876" s="488"/>
      <c r="AG876" s="332">
        <v>0</v>
      </c>
      <c r="AH876" s="332">
        <v>0</v>
      </c>
      <c r="AI876" s="332">
        <v>0</v>
      </c>
      <c r="AJ876" s="332">
        <v>79965</v>
      </c>
      <c r="AK876" s="332">
        <v>0</v>
      </c>
      <c r="AL876" s="332">
        <v>0</v>
      </c>
      <c r="AM876" s="332">
        <v>0</v>
      </c>
      <c r="AN876" s="332">
        <v>0</v>
      </c>
      <c r="AO876" s="332">
        <v>0</v>
      </c>
      <c r="AP876" s="332">
        <v>0</v>
      </c>
      <c r="AQ876" s="469">
        <f t="shared" si="53"/>
        <v>79965</v>
      </c>
      <c r="AR876" s="470">
        <f t="shared" si="54"/>
        <v>0.11094215857521217</v>
      </c>
      <c r="AS876" s="468">
        <f t="shared" si="55"/>
        <v>640816</v>
      </c>
      <c r="AT876" s="380">
        <v>0</v>
      </c>
      <c r="AU876" s="380">
        <v>0</v>
      </c>
      <c r="AV876" s="379">
        <v>0</v>
      </c>
      <c r="AW876" s="332">
        <v>0</v>
      </c>
      <c r="AX876" s="332">
        <v>0</v>
      </c>
      <c r="AY876" s="332">
        <v>720781</v>
      </c>
      <c r="AZ876" s="332">
        <v>0</v>
      </c>
      <c r="BA876" s="332">
        <v>0</v>
      </c>
      <c r="BB876" s="332">
        <v>0</v>
      </c>
      <c r="BC876" s="332">
        <v>0</v>
      </c>
      <c r="BD876" s="332">
        <v>0</v>
      </c>
      <c r="BE876" s="332">
        <v>0</v>
      </c>
      <c r="BF876" s="481" t="s">
        <v>2459</v>
      </c>
      <c r="BG876" s="334"/>
    </row>
    <row r="877" spans="2:59" ht="18" customHeight="1" thickBot="1" x14ac:dyDescent="0.35">
      <c r="B877" s="398">
        <v>6912425</v>
      </c>
      <c r="C877" s="357">
        <v>5439</v>
      </c>
      <c r="D877" s="358">
        <v>6253</v>
      </c>
      <c r="E877" s="359">
        <v>45582</v>
      </c>
      <c r="F877" s="360">
        <v>518</v>
      </c>
      <c r="G877" s="354" t="s">
        <v>41</v>
      </c>
      <c r="H877" s="361">
        <v>19050490</v>
      </c>
      <c r="I877" s="360">
        <v>131</v>
      </c>
      <c r="J877" s="478">
        <v>19</v>
      </c>
      <c r="K877" s="478">
        <f t="shared" si="52"/>
        <v>26</v>
      </c>
      <c r="L877" s="478" t="s">
        <v>74</v>
      </c>
      <c r="M877" s="478">
        <v>498</v>
      </c>
      <c r="N877" s="485">
        <v>4</v>
      </c>
      <c r="O877" s="473" t="s">
        <v>2391</v>
      </c>
      <c r="P877" s="400">
        <v>30471394</v>
      </c>
      <c r="Q877" s="362">
        <v>26662469</v>
      </c>
      <c r="R877" s="424">
        <v>3808925</v>
      </c>
      <c r="S877" s="370"/>
      <c r="T877" s="376"/>
      <c r="U877" s="376"/>
      <c r="V877" s="376"/>
      <c r="W877" s="370"/>
      <c r="X877" s="376"/>
      <c r="Y877" s="626"/>
      <c r="Z877" s="370"/>
      <c r="AA877" s="370"/>
      <c r="AB877" s="370"/>
      <c r="AC877" s="370"/>
      <c r="AD877" s="370"/>
      <c r="AE877" s="332">
        <v>0</v>
      </c>
      <c r="AF877" s="488"/>
      <c r="AG877" s="332">
        <v>0</v>
      </c>
      <c r="AH877" s="332">
        <v>0</v>
      </c>
      <c r="AI877" s="332">
        <v>0</v>
      </c>
      <c r="AJ877" s="332">
        <v>2147965</v>
      </c>
      <c r="AK877" s="332">
        <v>0</v>
      </c>
      <c r="AL877" s="332">
        <v>0</v>
      </c>
      <c r="AM877" s="332">
        <v>0</v>
      </c>
      <c r="AN877" s="332">
        <v>0</v>
      </c>
      <c r="AO877" s="332">
        <v>0</v>
      </c>
      <c r="AP877" s="332">
        <v>0</v>
      </c>
      <c r="AQ877" s="469">
        <f t="shared" si="53"/>
        <v>2147965</v>
      </c>
      <c r="AR877" s="470">
        <f t="shared" si="54"/>
        <v>0.56392945516123316</v>
      </c>
      <c r="AS877" s="468">
        <f t="shared" si="55"/>
        <v>1660960</v>
      </c>
      <c r="AT877" s="380">
        <v>0</v>
      </c>
      <c r="AU877" s="380">
        <v>0</v>
      </c>
      <c r="AV877" s="379">
        <v>0</v>
      </c>
      <c r="AW877" s="332">
        <v>0</v>
      </c>
      <c r="AX877" s="332">
        <v>0</v>
      </c>
      <c r="AY877" s="332">
        <v>3808925</v>
      </c>
      <c r="AZ877" s="332">
        <v>0</v>
      </c>
      <c r="BA877" s="332">
        <v>0</v>
      </c>
      <c r="BB877" s="332">
        <v>0</v>
      </c>
      <c r="BC877" s="332">
        <v>0</v>
      </c>
      <c r="BD877" s="332">
        <v>0</v>
      </c>
      <c r="BE877" s="332">
        <v>0</v>
      </c>
      <c r="BF877" s="481" t="s">
        <v>2459</v>
      </c>
      <c r="BG877" s="334"/>
    </row>
    <row r="878" spans="2:59" ht="18" customHeight="1" thickBot="1" x14ac:dyDescent="0.35">
      <c r="B878" s="398">
        <v>6912425</v>
      </c>
      <c r="C878" s="357">
        <v>5440</v>
      </c>
      <c r="D878" s="358">
        <v>6254</v>
      </c>
      <c r="E878" s="359">
        <v>45582</v>
      </c>
      <c r="F878" s="360">
        <v>518</v>
      </c>
      <c r="G878" s="354" t="s">
        <v>41</v>
      </c>
      <c r="H878" s="361">
        <v>19050490</v>
      </c>
      <c r="I878" s="360">
        <v>132</v>
      </c>
      <c r="J878" s="478">
        <v>19</v>
      </c>
      <c r="K878" s="478">
        <f t="shared" si="52"/>
        <v>23</v>
      </c>
      <c r="L878" s="478" t="s">
        <v>70</v>
      </c>
      <c r="M878" s="478">
        <v>12</v>
      </c>
      <c r="N878" s="485">
        <v>7</v>
      </c>
      <c r="O878" s="473" t="s">
        <v>2391</v>
      </c>
      <c r="P878" s="400">
        <v>21244097</v>
      </c>
      <c r="Q878" s="362">
        <v>18588586</v>
      </c>
      <c r="R878" s="424">
        <v>2655511</v>
      </c>
      <c r="S878" s="370"/>
      <c r="T878" s="376"/>
      <c r="U878" s="376"/>
      <c r="V878" s="376"/>
      <c r="W878" s="370"/>
      <c r="X878" s="376"/>
      <c r="Y878" s="626"/>
      <c r="Z878" s="370"/>
      <c r="AA878" s="370"/>
      <c r="AB878" s="370"/>
      <c r="AC878" s="370"/>
      <c r="AD878" s="370"/>
      <c r="AE878" s="332">
        <v>0</v>
      </c>
      <c r="AF878" s="488"/>
      <c r="AG878" s="332">
        <v>0</v>
      </c>
      <c r="AH878" s="332">
        <v>0</v>
      </c>
      <c r="AI878" s="332">
        <v>0</v>
      </c>
      <c r="AJ878" s="332">
        <v>2601937</v>
      </c>
      <c r="AK878" s="332">
        <v>0</v>
      </c>
      <c r="AL878" s="332">
        <v>0</v>
      </c>
      <c r="AM878" s="332">
        <v>0</v>
      </c>
      <c r="AN878" s="332">
        <v>0</v>
      </c>
      <c r="AO878" s="332">
        <v>0</v>
      </c>
      <c r="AP878" s="332">
        <v>0</v>
      </c>
      <c r="AQ878" s="469">
        <f t="shared" si="53"/>
        <v>2601937</v>
      </c>
      <c r="AR878" s="470">
        <f t="shared" si="54"/>
        <v>0.97982535188142694</v>
      </c>
      <c r="AS878" s="468">
        <f t="shared" si="55"/>
        <v>53574</v>
      </c>
      <c r="AT878" s="380">
        <v>0</v>
      </c>
      <c r="AU878" s="380">
        <v>0</v>
      </c>
      <c r="AV878" s="379">
        <v>0</v>
      </c>
      <c r="AW878" s="332">
        <v>0</v>
      </c>
      <c r="AX878" s="332">
        <v>0</v>
      </c>
      <c r="AY878" s="332">
        <v>2655511</v>
      </c>
      <c r="AZ878" s="332">
        <v>0</v>
      </c>
      <c r="BA878" s="332">
        <v>0</v>
      </c>
      <c r="BB878" s="332">
        <v>0</v>
      </c>
      <c r="BC878" s="332">
        <v>0</v>
      </c>
      <c r="BD878" s="332">
        <v>0</v>
      </c>
      <c r="BE878" s="332">
        <v>0</v>
      </c>
      <c r="BF878" s="481" t="s">
        <v>2459</v>
      </c>
      <c r="BG878" s="334"/>
    </row>
    <row r="879" spans="2:59" ht="18" customHeight="1" thickBot="1" x14ac:dyDescent="0.35">
      <c r="B879" s="398">
        <v>6912425</v>
      </c>
      <c r="C879" s="357">
        <v>5441</v>
      </c>
      <c r="D879" s="358">
        <v>6251</v>
      </c>
      <c r="E879" s="359">
        <v>45582</v>
      </c>
      <c r="F879" s="360">
        <v>518</v>
      </c>
      <c r="G879" s="354" t="s">
        <v>41</v>
      </c>
      <c r="H879" s="361">
        <v>19050490</v>
      </c>
      <c r="I879" s="360">
        <v>117</v>
      </c>
      <c r="J879" s="478">
        <v>19</v>
      </c>
      <c r="K879" s="478">
        <f t="shared" si="52"/>
        <v>35</v>
      </c>
      <c r="L879" s="478" t="s">
        <v>86</v>
      </c>
      <c r="M879" s="478">
        <v>12</v>
      </c>
      <c r="N879" s="485">
        <v>7</v>
      </c>
      <c r="O879" s="473" t="s">
        <v>2391</v>
      </c>
      <c r="P879" s="400">
        <v>7720804</v>
      </c>
      <c r="Q879" s="362">
        <v>6755704</v>
      </c>
      <c r="R879" s="424">
        <v>965100</v>
      </c>
      <c r="S879" s="370"/>
      <c r="T879" s="376"/>
      <c r="U879" s="376"/>
      <c r="V879" s="376"/>
      <c r="W879" s="370"/>
      <c r="X879" s="376"/>
      <c r="Y879" s="626"/>
      <c r="Z879" s="370"/>
      <c r="AA879" s="370"/>
      <c r="AB879" s="370"/>
      <c r="AC879" s="370"/>
      <c r="AD879" s="370"/>
      <c r="AE879" s="332">
        <v>0</v>
      </c>
      <c r="AF879" s="488"/>
      <c r="AG879" s="332">
        <v>0</v>
      </c>
      <c r="AH879" s="332">
        <v>0</v>
      </c>
      <c r="AI879" s="332">
        <v>0</v>
      </c>
      <c r="AJ879" s="332">
        <v>965100</v>
      </c>
      <c r="AK879" s="332">
        <v>0</v>
      </c>
      <c r="AL879" s="332">
        <v>0</v>
      </c>
      <c r="AM879" s="332">
        <v>0</v>
      </c>
      <c r="AN879" s="332">
        <v>0</v>
      </c>
      <c r="AO879" s="332">
        <v>0</v>
      </c>
      <c r="AP879" s="332">
        <v>0</v>
      </c>
      <c r="AQ879" s="469">
        <f t="shared" si="53"/>
        <v>965100</v>
      </c>
      <c r="AR879" s="470">
        <f t="shared" si="54"/>
        <v>1</v>
      </c>
      <c r="AS879" s="468">
        <f t="shared" si="55"/>
        <v>0</v>
      </c>
      <c r="AT879" s="380">
        <v>0</v>
      </c>
      <c r="AU879" s="380">
        <v>0</v>
      </c>
      <c r="AV879" s="379">
        <v>0</v>
      </c>
      <c r="AW879" s="332">
        <v>0</v>
      </c>
      <c r="AX879" s="332">
        <v>0</v>
      </c>
      <c r="AY879" s="332">
        <v>965100</v>
      </c>
      <c r="AZ879" s="332">
        <v>0</v>
      </c>
      <c r="BA879" s="332">
        <v>0</v>
      </c>
      <c r="BB879" s="332">
        <v>0</v>
      </c>
      <c r="BC879" s="332">
        <v>0</v>
      </c>
      <c r="BD879" s="332">
        <v>0</v>
      </c>
      <c r="BE879" s="332">
        <v>0</v>
      </c>
      <c r="BF879" s="481" t="s">
        <v>2459</v>
      </c>
      <c r="BG879" s="334"/>
    </row>
    <row r="880" spans="2:59" ht="18" customHeight="1" thickBot="1" x14ac:dyDescent="0.35">
      <c r="B880" s="398">
        <v>6912425</v>
      </c>
      <c r="C880" s="357">
        <v>5442</v>
      </c>
      <c r="D880" s="358">
        <v>6306</v>
      </c>
      <c r="E880" s="359">
        <v>45582</v>
      </c>
      <c r="F880" s="360">
        <v>518</v>
      </c>
      <c r="G880" s="354" t="s">
        <v>41</v>
      </c>
      <c r="H880" s="361">
        <v>19050490</v>
      </c>
      <c r="I880" s="360">
        <v>237</v>
      </c>
      <c r="J880" s="478">
        <v>19</v>
      </c>
      <c r="K880" s="478">
        <f t="shared" si="52"/>
        <v>4</v>
      </c>
      <c r="L880" s="478" t="s">
        <v>46</v>
      </c>
      <c r="M880" s="478">
        <v>12</v>
      </c>
      <c r="N880" s="485">
        <v>7</v>
      </c>
      <c r="O880" s="473" t="s">
        <v>2391</v>
      </c>
      <c r="P880" s="400">
        <v>46361376</v>
      </c>
      <c r="Q880" s="362">
        <v>40566203</v>
      </c>
      <c r="R880" s="424">
        <v>5795173</v>
      </c>
      <c r="S880" s="370"/>
      <c r="T880" s="376"/>
      <c r="U880" s="376"/>
      <c r="V880" s="376"/>
      <c r="W880" s="370"/>
      <c r="X880" s="376"/>
      <c r="Y880" s="626"/>
      <c r="Z880" s="370"/>
      <c r="AA880" s="370"/>
      <c r="AB880" s="370"/>
      <c r="AC880" s="370"/>
      <c r="AD880" s="370"/>
      <c r="AE880" s="332">
        <v>0</v>
      </c>
      <c r="AF880" s="488"/>
      <c r="AG880" s="332">
        <v>0</v>
      </c>
      <c r="AH880" s="332">
        <v>0</v>
      </c>
      <c r="AI880" s="332">
        <v>0</v>
      </c>
      <c r="AJ880" s="332">
        <v>0</v>
      </c>
      <c r="AK880" s="332">
        <v>0</v>
      </c>
      <c r="AL880" s="332">
        <v>0</v>
      </c>
      <c r="AM880" s="332">
        <v>0</v>
      </c>
      <c r="AN880" s="332">
        <v>0</v>
      </c>
      <c r="AO880" s="332">
        <v>0</v>
      </c>
      <c r="AP880" s="332">
        <v>0</v>
      </c>
      <c r="AQ880" s="469">
        <f t="shared" si="53"/>
        <v>0</v>
      </c>
      <c r="AR880" s="470">
        <f t="shared" si="54"/>
        <v>0</v>
      </c>
      <c r="AS880" s="468">
        <f t="shared" si="55"/>
        <v>5795173</v>
      </c>
      <c r="AT880" s="380">
        <v>0</v>
      </c>
      <c r="AU880" s="380">
        <v>0</v>
      </c>
      <c r="AV880" s="379">
        <v>0</v>
      </c>
      <c r="AW880" s="332">
        <v>0</v>
      </c>
      <c r="AX880" s="332">
        <v>0</v>
      </c>
      <c r="AY880" s="332">
        <v>5795173</v>
      </c>
      <c r="AZ880" s="332">
        <v>0</v>
      </c>
      <c r="BA880" s="332">
        <v>0</v>
      </c>
      <c r="BB880" s="332">
        <v>0</v>
      </c>
      <c r="BC880" s="332">
        <v>0</v>
      </c>
      <c r="BD880" s="332">
        <v>0</v>
      </c>
      <c r="BE880" s="332">
        <v>0</v>
      </c>
      <c r="BF880" s="481" t="s">
        <v>2459</v>
      </c>
      <c r="BG880" s="334"/>
    </row>
    <row r="881" spans="2:59" ht="18" customHeight="1" thickBot="1" x14ac:dyDescent="0.35">
      <c r="B881" s="398">
        <v>6913441</v>
      </c>
      <c r="C881" s="357">
        <v>5487</v>
      </c>
      <c r="D881" s="358">
        <v>5923</v>
      </c>
      <c r="E881" s="359">
        <v>45587</v>
      </c>
      <c r="F881" s="360">
        <v>481</v>
      </c>
      <c r="G881" s="354" t="s">
        <v>41</v>
      </c>
      <c r="H881" s="361">
        <v>19050490</v>
      </c>
      <c r="I881" s="360">
        <v>95</v>
      </c>
      <c r="J881" s="478">
        <v>99</v>
      </c>
      <c r="K881" s="478">
        <f t="shared" si="52"/>
        <v>45</v>
      </c>
      <c r="L881" s="478" t="s">
        <v>109</v>
      </c>
      <c r="M881" s="478">
        <v>12</v>
      </c>
      <c r="N881" s="485">
        <v>7</v>
      </c>
      <c r="O881" s="473" t="s">
        <v>2460</v>
      </c>
      <c r="P881" s="400">
        <v>8137920</v>
      </c>
      <c r="Q881" s="362">
        <v>4650240</v>
      </c>
      <c r="R881" s="424">
        <v>3487680</v>
      </c>
      <c r="S881" s="370"/>
      <c r="T881" s="376"/>
      <c r="U881" s="376"/>
      <c r="V881" s="376"/>
      <c r="W881" s="370"/>
      <c r="X881" s="376"/>
      <c r="Y881" s="626"/>
      <c r="Z881" s="370"/>
      <c r="AA881" s="370"/>
      <c r="AB881" s="370"/>
      <c r="AC881" s="370"/>
      <c r="AD881" s="370"/>
      <c r="AE881" s="332">
        <v>0</v>
      </c>
      <c r="AF881" s="488">
        <v>3487680</v>
      </c>
      <c r="AG881" s="332">
        <v>0</v>
      </c>
      <c r="AH881" s="332">
        <v>0</v>
      </c>
      <c r="AI881" s="332">
        <v>0</v>
      </c>
      <c r="AJ881" s="332">
        <v>0</v>
      </c>
      <c r="AK881" s="332">
        <v>0</v>
      </c>
      <c r="AL881" s="332">
        <v>0</v>
      </c>
      <c r="AM881" s="332">
        <v>0</v>
      </c>
      <c r="AN881" s="332">
        <v>0</v>
      </c>
      <c r="AO881" s="332">
        <v>0</v>
      </c>
      <c r="AP881" s="332">
        <v>0</v>
      </c>
      <c r="AQ881" s="469">
        <f t="shared" si="53"/>
        <v>3487680</v>
      </c>
      <c r="AR881" s="470">
        <f t="shared" si="54"/>
        <v>1</v>
      </c>
      <c r="AS881" s="468">
        <f t="shared" si="55"/>
        <v>0</v>
      </c>
      <c r="AT881" s="380">
        <v>0</v>
      </c>
      <c r="AU881" s="380">
        <v>0</v>
      </c>
      <c r="AV881" s="379">
        <v>0</v>
      </c>
      <c r="AW881" s="332">
        <v>0</v>
      </c>
      <c r="AX881" s="332">
        <v>0</v>
      </c>
      <c r="AY881" s="332">
        <v>0</v>
      </c>
      <c r="AZ881" s="332">
        <v>0</v>
      </c>
      <c r="BA881" s="332">
        <v>0</v>
      </c>
      <c r="BB881" s="332">
        <v>0</v>
      </c>
      <c r="BC881" s="332">
        <v>0</v>
      </c>
      <c r="BD881" s="332">
        <v>0</v>
      </c>
      <c r="BE881" s="332">
        <v>0</v>
      </c>
      <c r="BF881" s="481" t="s">
        <v>2397</v>
      </c>
      <c r="BG881" s="334"/>
    </row>
    <row r="882" spans="2:59" ht="18" customHeight="1" thickBot="1" x14ac:dyDescent="0.35">
      <c r="B882" s="398">
        <v>6916682</v>
      </c>
      <c r="C882" s="357">
        <v>5516</v>
      </c>
      <c r="D882" s="358">
        <v>5418</v>
      </c>
      <c r="E882" s="359">
        <v>45587</v>
      </c>
      <c r="F882" s="360">
        <v>50</v>
      </c>
      <c r="G882" s="354" t="s">
        <v>41</v>
      </c>
      <c r="H882" s="361">
        <v>19050490</v>
      </c>
      <c r="I882" s="360">
        <v>102</v>
      </c>
      <c r="J882" s="478">
        <v>99</v>
      </c>
      <c r="K882" s="478">
        <f t="shared" si="52"/>
        <v>3</v>
      </c>
      <c r="L882" s="478" t="s">
        <v>43</v>
      </c>
      <c r="M882" s="478">
        <v>12</v>
      </c>
      <c r="N882" s="485">
        <v>7</v>
      </c>
      <c r="O882" s="473" t="s">
        <v>2461</v>
      </c>
      <c r="P882" s="400">
        <v>16441352</v>
      </c>
      <c r="Q882" s="362">
        <v>15990904</v>
      </c>
      <c r="R882" s="424">
        <v>450448</v>
      </c>
      <c r="S882" s="370"/>
      <c r="T882" s="376"/>
      <c r="U882" s="376"/>
      <c r="V882" s="376"/>
      <c r="W882" s="370"/>
      <c r="X882" s="376"/>
      <c r="Y882" s="626"/>
      <c r="Z882" s="370"/>
      <c r="AA882" s="370"/>
      <c r="AB882" s="370"/>
      <c r="AC882" s="370"/>
      <c r="AD882" s="370"/>
      <c r="AE882" s="332">
        <v>0</v>
      </c>
      <c r="AF882" s="488"/>
      <c r="AG882" s="332">
        <v>0</v>
      </c>
      <c r="AH882" s="332">
        <v>0</v>
      </c>
      <c r="AI882" s="332">
        <v>0</v>
      </c>
      <c r="AJ882" s="332">
        <v>0</v>
      </c>
      <c r="AK882" s="332">
        <v>0</v>
      </c>
      <c r="AL882" s="332">
        <v>0</v>
      </c>
      <c r="AM882" s="332">
        <v>0</v>
      </c>
      <c r="AN882" s="332">
        <v>0</v>
      </c>
      <c r="AO882" s="332">
        <v>0</v>
      </c>
      <c r="AP882" s="332">
        <v>0</v>
      </c>
      <c r="AQ882" s="469">
        <f t="shared" si="53"/>
        <v>0</v>
      </c>
      <c r="AR882" s="470">
        <f t="shared" si="54"/>
        <v>0</v>
      </c>
      <c r="AS882" s="468">
        <f t="shared" si="55"/>
        <v>450448</v>
      </c>
      <c r="AT882" s="380">
        <v>0</v>
      </c>
      <c r="AU882" s="380">
        <v>0</v>
      </c>
      <c r="AV882" s="379">
        <v>0</v>
      </c>
      <c r="AW882" s="332">
        <v>0</v>
      </c>
      <c r="AX882" s="332">
        <v>0</v>
      </c>
      <c r="AY882" s="332">
        <v>0</v>
      </c>
      <c r="AZ882" s="332">
        <v>0</v>
      </c>
      <c r="BA882" s="332">
        <v>0</v>
      </c>
      <c r="BB882" s="332">
        <v>0</v>
      </c>
      <c r="BC882" s="332">
        <v>0</v>
      </c>
      <c r="BD882" s="332">
        <v>0</v>
      </c>
      <c r="BE882" s="332">
        <v>0</v>
      </c>
      <c r="BF882" s="481" t="s">
        <v>2397</v>
      </c>
      <c r="BG882" s="334"/>
    </row>
    <row r="883" spans="2:59" ht="18" customHeight="1" thickBot="1" x14ac:dyDescent="0.35">
      <c r="B883" s="398">
        <v>6926572</v>
      </c>
      <c r="C883" s="357">
        <v>5526</v>
      </c>
      <c r="D883" s="358">
        <v>5813</v>
      </c>
      <c r="E883" s="359">
        <v>45588</v>
      </c>
      <c r="F883" s="360">
        <v>500</v>
      </c>
      <c r="G883" s="354" t="s">
        <v>41</v>
      </c>
      <c r="H883" s="361">
        <v>19050490</v>
      </c>
      <c r="I883" s="360">
        <v>102</v>
      </c>
      <c r="J883" s="478">
        <v>99</v>
      </c>
      <c r="K883" s="478">
        <f t="shared" si="52"/>
        <v>3</v>
      </c>
      <c r="L883" s="478" t="s">
        <v>43</v>
      </c>
      <c r="M883" s="478">
        <v>12</v>
      </c>
      <c r="N883" s="485">
        <v>7</v>
      </c>
      <c r="O883" s="473" t="s">
        <v>2462</v>
      </c>
      <c r="P883" s="400">
        <v>15315232</v>
      </c>
      <c r="Q883" s="362">
        <v>15090008</v>
      </c>
      <c r="R883" s="424">
        <v>225224</v>
      </c>
      <c r="S883" s="370"/>
      <c r="T883" s="376"/>
      <c r="U883" s="376"/>
      <c r="V883" s="376"/>
      <c r="W883" s="370"/>
      <c r="X883" s="376"/>
      <c r="Y883" s="626"/>
      <c r="Z883" s="370"/>
      <c r="AA883" s="370"/>
      <c r="AB883" s="370"/>
      <c r="AC883" s="370"/>
      <c r="AD883" s="370"/>
      <c r="AE883" s="332">
        <v>0</v>
      </c>
      <c r="AF883" s="488"/>
      <c r="AG883" s="332">
        <v>0</v>
      </c>
      <c r="AH883" s="332">
        <v>0</v>
      </c>
      <c r="AI883" s="332">
        <v>0</v>
      </c>
      <c r="AJ883" s="332">
        <v>0</v>
      </c>
      <c r="AK883" s="332">
        <v>0</v>
      </c>
      <c r="AL883" s="332">
        <v>0</v>
      </c>
      <c r="AM883" s="332">
        <v>0</v>
      </c>
      <c r="AN883" s="332">
        <v>0</v>
      </c>
      <c r="AO883" s="332">
        <v>0</v>
      </c>
      <c r="AP883" s="332">
        <v>0</v>
      </c>
      <c r="AQ883" s="469">
        <f t="shared" si="53"/>
        <v>0</v>
      </c>
      <c r="AR883" s="470">
        <f t="shared" si="54"/>
        <v>0</v>
      </c>
      <c r="AS883" s="468">
        <f t="shared" si="55"/>
        <v>225224</v>
      </c>
      <c r="AT883" s="380">
        <v>0</v>
      </c>
      <c r="AU883" s="380">
        <v>0</v>
      </c>
      <c r="AV883" s="379">
        <v>0</v>
      </c>
      <c r="AW883" s="332">
        <v>0</v>
      </c>
      <c r="AX883" s="332">
        <v>0</v>
      </c>
      <c r="AY883" s="332">
        <v>0</v>
      </c>
      <c r="AZ883" s="332">
        <v>0</v>
      </c>
      <c r="BA883" s="332">
        <v>0</v>
      </c>
      <c r="BB883" s="332">
        <v>0</v>
      </c>
      <c r="BC883" s="332">
        <v>0</v>
      </c>
      <c r="BD883" s="332">
        <v>0</v>
      </c>
      <c r="BE883" s="332">
        <v>0</v>
      </c>
      <c r="BF883" s="481" t="s">
        <v>2397</v>
      </c>
      <c r="BG883" s="334"/>
    </row>
    <row r="884" spans="2:59" ht="18" customHeight="1" thickBot="1" x14ac:dyDescent="0.35">
      <c r="B884" s="398">
        <v>6929346</v>
      </c>
      <c r="C884" s="357">
        <v>5528</v>
      </c>
      <c r="D884" s="358">
        <v>5454</v>
      </c>
      <c r="E884" s="359">
        <v>45588</v>
      </c>
      <c r="F884" s="360">
        <v>150</v>
      </c>
      <c r="G884" s="354" t="s">
        <v>41</v>
      </c>
      <c r="H884" s="361">
        <v>19050140</v>
      </c>
      <c r="I884" s="360">
        <v>102</v>
      </c>
      <c r="J884" s="478">
        <v>99</v>
      </c>
      <c r="K884" s="478">
        <f t="shared" si="52"/>
        <v>3</v>
      </c>
      <c r="L884" s="478" t="s">
        <v>43</v>
      </c>
      <c r="M884" s="478">
        <v>12</v>
      </c>
      <c r="N884" s="485">
        <v>7</v>
      </c>
      <c r="O884" s="473" t="s">
        <v>2463</v>
      </c>
      <c r="P884" s="400">
        <v>11369833</v>
      </c>
      <c r="Q884" s="362">
        <v>8994047</v>
      </c>
      <c r="R884" s="424">
        <v>2375786</v>
      </c>
      <c r="S884" s="370"/>
      <c r="T884" s="376"/>
      <c r="U884" s="376"/>
      <c r="V884" s="376"/>
      <c r="W884" s="370"/>
      <c r="X884" s="376"/>
      <c r="Y884" s="626"/>
      <c r="Z884" s="370"/>
      <c r="AA884" s="370"/>
      <c r="AB884" s="370"/>
      <c r="AC884" s="370"/>
      <c r="AD884" s="370"/>
      <c r="AE884" s="332">
        <v>0</v>
      </c>
      <c r="AF884" s="488"/>
      <c r="AG884" s="332">
        <v>0</v>
      </c>
      <c r="AH884" s="332">
        <v>0</v>
      </c>
      <c r="AI884" s="332">
        <v>169699</v>
      </c>
      <c r="AJ884" s="332">
        <v>0</v>
      </c>
      <c r="AK884" s="332">
        <v>0</v>
      </c>
      <c r="AL884" s="332">
        <v>0</v>
      </c>
      <c r="AM884" s="332">
        <v>0</v>
      </c>
      <c r="AN884" s="332">
        <v>0</v>
      </c>
      <c r="AO884" s="332">
        <v>0</v>
      </c>
      <c r="AP884" s="332">
        <v>0</v>
      </c>
      <c r="AQ884" s="469">
        <f t="shared" si="53"/>
        <v>169699</v>
      </c>
      <c r="AR884" s="470">
        <f t="shared" si="54"/>
        <v>7.1428571428571425E-2</v>
      </c>
      <c r="AS884" s="468">
        <f t="shared" si="55"/>
        <v>2206087</v>
      </c>
      <c r="AT884" s="380">
        <v>0</v>
      </c>
      <c r="AU884" s="380">
        <v>0</v>
      </c>
      <c r="AV884" s="379">
        <v>0</v>
      </c>
      <c r="AW884" s="332">
        <v>0</v>
      </c>
      <c r="AX884" s="332">
        <v>0</v>
      </c>
      <c r="AY884" s="332">
        <v>0</v>
      </c>
      <c r="AZ884" s="332">
        <v>0</v>
      </c>
      <c r="BA884" s="332">
        <v>0</v>
      </c>
      <c r="BB884" s="332">
        <v>0</v>
      </c>
      <c r="BC884" s="332">
        <v>0</v>
      </c>
      <c r="BD884" s="332">
        <v>0</v>
      </c>
      <c r="BE884" s="332">
        <v>0</v>
      </c>
      <c r="BF884" s="481" t="s">
        <v>2397</v>
      </c>
      <c r="BG884" s="334"/>
    </row>
    <row r="885" spans="2:59" ht="18" customHeight="1" thickBot="1" x14ac:dyDescent="0.35">
      <c r="B885" s="398">
        <v>6930034</v>
      </c>
      <c r="C885" s="357">
        <v>5550</v>
      </c>
      <c r="D885" s="358">
        <v>5415</v>
      </c>
      <c r="E885" s="359">
        <v>45590</v>
      </c>
      <c r="F885" s="360">
        <v>96</v>
      </c>
      <c r="G885" s="354" t="s">
        <v>41</v>
      </c>
      <c r="H885" s="361">
        <v>19050140</v>
      </c>
      <c r="I885" s="360">
        <v>102</v>
      </c>
      <c r="J885" s="478">
        <v>99</v>
      </c>
      <c r="K885" s="478">
        <f t="shared" si="52"/>
        <v>3</v>
      </c>
      <c r="L885" s="478" t="s">
        <v>43</v>
      </c>
      <c r="M885" s="478">
        <v>12</v>
      </c>
      <c r="N885" s="485">
        <v>7</v>
      </c>
      <c r="O885" s="473" t="s">
        <v>2464</v>
      </c>
      <c r="P885" s="400">
        <v>15090008</v>
      </c>
      <c r="Q885" s="362">
        <v>9684632</v>
      </c>
      <c r="R885" s="424">
        <v>5405376</v>
      </c>
      <c r="S885" s="370"/>
      <c r="T885" s="376"/>
      <c r="U885" s="376"/>
      <c r="V885" s="376"/>
      <c r="W885" s="370"/>
      <c r="X885" s="376"/>
      <c r="Y885" s="626"/>
      <c r="Z885" s="370"/>
      <c r="AA885" s="370"/>
      <c r="AB885" s="370"/>
      <c r="AC885" s="370"/>
      <c r="AD885" s="370"/>
      <c r="AE885" s="332">
        <v>0</v>
      </c>
      <c r="AF885" s="488"/>
      <c r="AG885" s="332">
        <v>0</v>
      </c>
      <c r="AH885" s="332">
        <v>0</v>
      </c>
      <c r="AI885" s="332">
        <v>0</v>
      </c>
      <c r="AJ885" s="332">
        <v>0</v>
      </c>
      <c r="AK885" s="332">
        <v>0</v>
      </c>
      <c r="AL885" s="332">
        <v>0</v>
      </c>
      <c r="AM885" s="332">
        <v>0</v>
      </c>
      <c r="AN885" s="332">
        <v>0</v>
      </c>
      <c r="AO885" s="332">
        <v>0</v>
      </c>
      <c r="AP885" s="332">
        <v>0</v>
      </c>
      <c r="AQ885" s="469">
        <f t="shared" si="53"/>
        <v>0</v>
      </c>
      <c r="AR885" s="470">
        <f t="shared" si="54"/>
        <v>0</v>
      </c>
      <c r="AS885" s="468">
        <f t="shared" si="55"/>
        <v>5405376</v>
      </c>
      <c r="AT885" s="380">
        <v>0</v>
      </c>
      <c r="AU885" s="380">
        <v>0</v>
      </c>
      <c r="AV885" s="379">
        <v>0</v>
      </c>
      <c r="AW885" s="332">
        <v>0</v>
      </c>
      <c r="AX885" s="332">
        <v>0</v>
      </c>
      <c r="AY885" s="332">
        <v>0</v>
      </c>
      <c r="AZ885" s="332">
        <v>0</v>
      </c>
      <c r="BA885" s="332">
        <v>0</v>
      </c>
      <c r="BB885" s="332">
        <v>0</v>
      </c>
      <c r="BC885" s="332">
        <v>0</v>
      </c>
      <c r="BD885" s="332">
        <v>0</v>
      </c>
      <c r="BE885" s="332">
        <v>0</v>
      </c>
      <c r="BF885" s="481" t="s">
        <v>2397</v>
      </c>
      <c r="BG885" s="334"/>
    </row>
    <row r="886" spans="2:59" ht="18" customHeight="1" thickBot="1" x14ac:dyDescent="0.35">
      <c r="B886" s="398">
        <v>6936276</v>
      </c>
      <c r="C886" s="357">
        <v>5540</v>
      </c>
      <c r="D886" s="358">
        <v>5460</v>
      </c>
      <c r="E886" s="359">
        <v>45590</v>
      </c>
      <c r="F886" s="360">
        <v>129</v>
      </c>
      <c r="G886" s="354" t="s">
        <v>41</v>
      </c>
      <c r="H886" s="361">
        <v>19050140</v>
      </c>
      <c r="I886" s="360">
        <v>102</v>
      </c>
      <c r="J886" s="478">
        <v>99</v>
      </c>
      <c r="K886" s="478">
        <f t="shared" si="52"/>
        <v>3</v>
      </c>
      <c r="L886" s="478" t="s">
        <v>43</v>
      </c>
      <c r="M886" s="478">
        <v>12</v>
      </c>
      <c r="N886" s="485">
        <v>7</v>
      </c>
      <c r="O886" s="473" t="s">
        <v>2465</v>
      </c>
      <c r="P886" s="400">
        <v>15090008</v>
      </c>
      <c r="Q886" s="362">
        <v>14189112</v>
      </c>
      <c r="R886" s="424">
        <v>900896</v>
      </c>
      <c r="S886" s="370"/>
      <c r="T886" s="376"/>
      <c r="U886" s="376"/>
      <c r="V886" s="376"/>
      <c r="W886" s="370"/>
      <c r="X886" s="376"/>
      <c r="Y886" s="626"/>
      <c r="Z886" s="370"/>
      <c r="AA886" s="370"/>
      <c r="AB886" s="370"/>
      <c r="AC886" s="370"/>
      <c r="AD886" s="370"/>
      <c r="AE886" s="332">
        <v>0</v>
      </c>
      <c r="AF886" s="488"/>
      <c r="AG886" s="332">
        <v>0</v>
      </c>
      <c r="AH886" s="332">
        <v>0</v>
      </c>
      <c r="AI886" s="332">
        <v>0</v>
      </c>
      <c r="AJ886" s="332">
        <v>0</v>
      </c>
      <c r="AK886" s="332">
        <v>0</v>
      </c>
      <c r="AL886" s="332">
        <v>0</v>
      </c>
      <c r="AM886" s="332">
        <v>0</v>
      </c>
      <c r="AN886" s="332">
        <v>0</v>
      </c>
      <c r="AO886" s="332">
        <v>0</v>
      </c>
      <c r="AP886" s="332">
        <v>0</v>
      </c>
      <c r="AQ886" s="469">
        <f t="shared" si="53"/>
        <v>0</v>
      </c>
      <c r="AR886" s="470">
        <f t="shared" si="54"/>
        <v>0</v>
      </c>
      <c r="AS886" s="468">
        <f t="shared" si="55"/>
        <v>900896</v>
      </c>
      <c r="AT886" s="380">
        <v>0</v>
      </c>
      <c r="AU886" s="380">
        <v>0</v>
      </c>
      <c r="AV886" s="379">
        <v>0</v>
      </c>
      <c r="AW886" s="332">
        <v>0</v>
      </c>
      <c r="AX886" s="332">
        <v>0</v>
      </c>
      <c r="AY886" s="332">
        <v>0</v>
      </c>
      <c r="AZ886" s="332">
        <v>0</v>
      </c>
      <c r="BA886" s="332">
        <v>0</v>
      </c>
      <c r="BB886" s="332">
        <v>0</v>
      </c>
      <c r="BC886" s="332">
        <v>0</v>
      </c>
      <c r="BD886" s="332">
        <v>0</v>
      </c>
      <c r="BE886" s="332">
        <v>0</v>
      </c>
      <c r="BF886" s="481" t="s">
        <v>2397</v>
      </c>
      <c r="BG886" s="334"/>
    </row>
    <row r="887" spans="2:59" ht="18" customHeight="1" thickBot="1" x14ac:dyDescent="0.35">
      <c r="B887" s="398">
        <v>6936965</v>
      </c>
      <c r="C887" s="357">
        <v>5535</v>
      </c>
      <c r="D887" s="358">
        <v>5805</v>
      </c>
      <c r="E887" s="359">
        <v>45590</v>
      </c>
      <c r="F887" s="360">
        <v>374</v>
      </c>
      <c r="G887" s="354" t="s">
        <v>41</v>
      </c>
      <c r="H887" s="361">
        <v>19050140</v>
      </c>
      <c r="I887" s="360">
        <v>149</v>
      </c>
      <c r="J887" s="478">
        <v>99</v>
      </c>
      <c r="K887" s="478">
        <f t="shared" si="52"/>
        <v>42</v>
      </c>
      <c r="L887" s="478" t="s">
        <v>102</v>
      </c>
      <c r="M887" s="478">
        <v>12</v>
      </c>
      <c r="N887" s="485">
        <v>7</v>
      </c>
      <c r="O887" s="473" t="s">
        <v>2466</v>
      </c>
      <c r="P887" s="400">
        <v>11377404</v>
      </c>
      <c r="Q887" s="362">
        <v>10698156</v>
      </c>
      <c r="R887" s="424">
        <v>679248</v>
      </c>
      <c r="S887" s="370"/>
      <c r="T887" s="376"/>
      <c r="U887" s="376"/>
      <c r="V887" s="376"/>
      <c r="W887" s="370"/>
      <c r="X887" s="376"/>
      <c r="Y887" s="626"/>
      <c r="Z887" s="370"/>
      <c r="AA887" s="370"/>
      <c r="AB887" s="370"/>
      <c r="AC887" s="370"/>
      <c r="AD887" s="370"/>
      <c r="AE887" s="332">
        <v>0</v>
      </c>
      <c r="AF887" s="488"/>
      <c r="AG887" s="332">
        <v>0</v>
      </c>
      <c r="AH887" s="332">
        <v>0</v>
      </c>
      <c r="AI887" s="332">
        <v>0</v>
      </c>
      <c r="AJ887" s="332">
        <v>0</v>
      </c>
      <c r="AK887" s="332">
        <v>0</v>
      </c>
      <c r="AL887" s="332">
        <v>0</v>
      </c>
      <c r="AM887" s="332">
        <v>0</v>
      </c>
      <c r="AN887" s="332">
        <v>0</v>
      </c>
      <c r="AO887" s="332">
        <v>0</v>
      </c>
      <c r="AP887" s="332">
        <v>0</v>
      </c>
      <c r="AQ887" s="469">
        <f t="shared" si="53"/>
        <v>0</v>
      </c>
      <c r="AR887" s="470">
        <f t="shared" si="54"/>
        <v>0</v>
      </c>
      <c r="AS887" s="468">
        <f t="shared" si="55"/>
        <v>679248</v>
      </c>
      <c r="AT887" s="380">
        <v>0</v>
      </c>
      <c r="AU887" s="380">
        <v>0</v>
      </c>
      <c r="AV887" s="379">
        <v>0</v>
      </c>
      <c r="AW887" s="332">
        <v>0</v>
      </c>
      <c r="AX887" s="332">
        <v>0</v>
      </c>
      <c r="AY887" s="332">
        <v>0</v>
      </c>
      <c r="AZ887" s="332">
        <v>0</v>
      </c>
      <c r="BA887" s="332">
        <v>0</v>
      </c>
      <c r="BB887" s="332">
        <v>0</v>
      </c>
      <c r="BC887" s="332">
        <v>0</v>
      </c>
      <c r="BD887" s="332">
        <v>0</v>
      </c>
      <c r="BE887" s="332">
        <v>0</v>
      </c>
      <c r="BF887" s="481" t="s">
        <v>2397</v>
      </c>
      <c r="BG887" s="334"/>
    </row>
    <row r="888" spans="2:59" ht="18" customHeight="1" thickBot="1" x14ac:dyDescent="0.35">
      <c r="B888" s="398">
        <v>6940354</v>
      </c>
      <c r="C888" s="357">
        <v>5600</v>
      </c>
      <c r="D888" s="358">
        <v>5477</v>
      </c>
      <c r="E888" s="359">
        <v>45594</v>
      </c>
      <c r="F888" s="360">
        <v>7</v>
      </c>
      <c r="G888" s="354" t="s">
        <v>41</v>
      </c>
      <c r="H888" s="361">
        <v>19050140</v>
      </c>
      <c r="I888" s="360">
        <v>211</v>
      </c>
      <c r="J888" s="478">
        <v>99</v>
      </c>
      <c r="K888" s="478">
        <f t="shared" si="52"/>
        <v>41</v>
      </c>
      <c r="L888" s="478" t="s">
        <v>98</v>
      </c>
      <c r="M888" s="478">
        <v>12</v>
      </c>
      <c r="N888" s="485">
        <v>7</v>
      </c>
      <c r="O888" s="473" t="s">
        <v>2467</v>
      </c>
      <c r="P888" s="400">
        <v>18156932</v>
      </c>
      <c r="Q888" s="362">
        <v>8394018</v>
      </c>
      <c r="R888" s="424">
        <v>9762914</v>
      </c>
      <c r="S888" s="370"/>
      <c r="T888" s="376"/>
      <c r="U888" s="376"/>
      <c r="V888" s="376"/>
      <c r="W888" s="370"/>
      <c r="X888" s="376"/>
      <c r="Y888" s="626"/>
      <c r="Z888" s="370"/>
      <c r="AA888" s="370"/>
      <c r="AB888" s="370"/>
      <c r="AC888" s="370"/>
      <c r="AD888" s="370"/>
      <c r="AE888" s="332">
        <v>0</v>
      </c>
      <c r="AF888" s="488">
        <v>7505526</v>
      </c>
      <c r="AG888" s="332">
        <v>0</v>
      </c>
      <c r="AH888" s="332">
        <v>0</v>
      </c>
      <c r="AI888" s="332">
        <v>0</v>
      </c>
      <c r="AJ888" s="332">
        <v>0</v>
      </c>
      <c r="AK888" s="332">
        <v>0</v>
      </c>
      <c r="AL888" s="332">
        <v>0</v>
      </c>
      <c r="AM888" s="332">
        <v>0</v>
      </c>
      <c r="AN888" s="332">
        <v>0</v>
      </c>
      <c r="AO888" s="332">
        <v>0</v>
      </c>
      <c r="AP888" s="332">
        <v>0</v>
      </c>
      <c r="AQ888" s="469">
        <f t="shared" si="53"/>
        <v>7505526</v>
      </c>
      <c r="AR888" s="470">
        <f t="shared" si="54"/>
        <v>0.76877928044843991</v>
      </c>
      <c r="AS888" s="468">
        <f t="shared" si="55"/>
        <v>2257388</v>
      </c>
      <c r="AT888" s="380">
        <v>0</v>
      </c>
      <c r="AU888" s="380">
        <v>0</v>
      </c>
      <c r="AV888" s="379">
        <v>0</v>
      </c>
      <c r="AW888" s="332">
        <v>0</v>
      </c>
      <c r="AX888" s="332">
        <v>0</v>
      </c>
      <c r="AY888" s="332">
        <v>0</v>
      </c>
      <c r="AZ888" s="332">
        <v>0</v>
      </c>
      <c r="BA888" s="332">
        <v>0</v>
      </c>
      <c r="BB888" s="332">
        <v>0</v>
      </c>
      <c r="BC888" s="332">
        <v>0</v>
      </c>
      <c r="BD888" s="332">
        <v>0</v>
      </c>
      <c r="BE888" s="332">
        <v>0</v>
      </c>
      <c r="BF888" s="481" t="s">
        <v>2397</v>
      </c>
      <c r="BG888" s="334"/>
    </row>
    <row r="889" spans="2:59" ht="18" customHeight="1" thickBot="1" x14ac:dyDescent="0.35">
      <c r="B889" s="398">
        <v>6943790</v>
      </c>
      <c r="C889" s="357">
        <v>5584</v>
      </c>
      <c r="D889" s="358">
        <v>5444</v>
      </c>
      <c r="E889" s="359">
        <v>45593</v>
      </c>
      <c r="F889" s="360">
        <v>205</v>
      </c>
      <c r="G889" s="354" t="s">
        <v>41</v>
      </c>
      <c r="H889" s="361">
        <v>19050490</v>
      </c>
      <c r="I889" s="360">
        <v>102</v>
      </c>
      <c r="J889" s="478">
        <v>99</v>
      </c>
      <c r="K889" s="478">
        <f t="shared" si="52"/>
        <v>3</v>
      </c>
      <c r="L889" s="478" t="s">
        <v>43</v>
      </c>
      <c r="M889" s="478">
        <v>12</v>
      </c>
      <c r="N889" s="485">
        <v>7</v>
      </c>
      <c r="O889" s="473" t="s">
        <v>2468</v>
      </c>
      <c r="P889" s="400">
        <v>14189112</v>
      </c>
      <c r="Q889" s="362">
        <v>13738664</v>
      </c>
      <c r="R889" s="424">
        <v>450448</v>
      </c>
      <c r="S889" s="370"/>
      <c r="T889" s="376"/>
      <c r="U889" s="376"/>
      <c r="V889" s="376"/>
      <c r="W889" s="370"/>
      <c r="X889" s="376"/>
      <c r="Y889" s="626"/>
      <c r="Z889" s="370"/>
      <c r="AA889" s="370"/>
      <c r="AB889" s="370"/>
      <c r="AC889" s="370"/>
      <c r="AD889" s="370"/>
      <c r="AE889" s="332">
        <v>0</v>
      </c>
      <c r="AF889" s="488"/>
      <c r="AG889" s="332">
        <v>0</v>
      </c>
      <c r="AH889" s="332">
        <v>0</v>
      </c>
      <c r="AI889" s="332">
        <v>0</v>
      </c>
      <c r="AJ889" s="332">
        <v>0</v>
      </c>
      <c r="AK889" s="332">
        <v>0</v>
      </c>
      <c r="AL889" s="332">
        <v>0</v>
      </c>
      <c r="AM889" s="332">
        <v>0</v>
      </c>
      <c r="AN889" s="332">
        <v>0</v>
      </c>
      <c r="AO889" s="332">
        <v>0</v>
      </c>
      <c r="AP889" s="332">
        <v>0</v>
      </c>
      <c r="AQ889" s="469">
        <f t="shared" si="53"/>
        <v>0</v>
      </c>
      <c r="AR889" s="470">
        <f t="shared" si="54"/>
        <v>0</v>
      </c>
      <c r="AS889" s="468">
        <f t="shared" si="55"/>
        <v>450448</v>
      </c>
      <c r="AT889" s="380">
        <v>0</v>
      </c>
      <c r="AU889" s="380">
        <v>0</v>
      </c>
      <c r="AV889" s="379">
        <v>0</v>
      </c>
      <c r="AW889" s="332">
        <v>0</v>
      </c>
      <c r="AX889" s="332">
        <v>0</v>
      </c>
      <c r="AY889" s="332">
        <v>0</v>
      </c>
      <c r="AZ889" s="332">
        <v>0</v>
      </c>
      <c r="BA889" s="332">
        <v>0</v>
      </c>
      <c r="BB889" s="332">
        <v>0</v>
      </c>
      <c r="BC889" s="332">
        <v>0</v>
      </c>
      <c r="BD889" s="332">
        <v>0</v>
      </c>
      <c r="BE889" s="332">
        <v>0</v>
      </c>
      <c r="BF889" s="481" t="s">
        <v>2397</v>
      </c>
      <c r="BG889" s="334"/>
    </row>
    <row r="890" spans="2:59" ht="18" customHeight="1" thickBot="1" x14ac:dyDescent="0.35">
      <c r="B890" s="398">
        <v>6966119</v>
      </c>
      <c r="C890" s="357">
        <v>5667</v>
      </c>
      <c r="D890" s="358">
        <v>5812</v>
      </c>
      <c r="E890" s="359">
        <v>45595</v>
      </c>
      <c r="F890" s="360">
        <v>410</v>
      </c>
      <c r="G890" s="354" t="s">
        <v>41</v>
      </c>
      <c r="H890" s="361">
        <v>19050490</v>
      </c>
      <c r="I890" s="360">
        <v>102</v>
      </c>
      <c r="J890" s="478">
        <v>99</v>
      </c>
      <c r="K890" s="478">
        <f t="shared" si="52"/>
        <v>3</v>
      </c>
      <c r="L890" s="478" t="s">
        <v>43</v>
      </c>
      <c r="M890" s="478">
        <v>12</v>
      </c>
      <c r="N890" s="485">
        <v>7</v>
      </c>
      <c r="O890" s="473" t="s">
        <v>2469</v>
      </c>
      <c r="P890" s="400">
        <v>6861402</v>
      </c>
      <c r="Q890" s="362">
        <v>6748920</v>
      </c>
      <c r="R890" s="424">
        <v>112482</v>
      </c>
      <c r="S890" s="370"/>
      <c r="T890" s="376"/>
      <c r="U890" s="376"/>
      <c r="V890" s="376"/>
      <c r="W890" s="370"/>
      <c r="X890" s="376"/>
      <c r="Y890" s="626"/>
      <c r="Z890" s="370"/>
      <c r="AA890" s="370"/>
      <c r="AB890" s="370"/>
      <c r="AC890" s="370"/>
      <c r="AD890" s="370"/>
      <c r="AE890" s="332">
        <v>0</v>
      </c>
      <c r="AF890" s="488"/>
      <c r="AG890" s="332">
        <v>0</v>
      </c>
      <c r="AH890" s="332">
        <v>0</v>
      </c>
      <c r="AI890" s="332">
        <v>0</v>
      </c>
      <c r="AJ890" s="332">
        <v>0</v>
      </c>
      <c r="AK890" s="332">
        <v>0</v>
      </c>
      <c r="AL890" s="332">
        <v>0</v>
      </c>
      <c r="AM890" s="332">
        <v>0</v>
      </c>
      <c r="AN890" s="332">
        <v>0</v>
      </c>
      <c r="AO890" s="332">
        <v>0</v>
      </c>
      <c r="AP890" s="332">
        <v>0</v>
      </c>
      <c r="AQ890" s="469">
        <f t="shared" si="53"/>
        <v>0</v>
      </c>
      <c r="AR890" s="470">
        <f t="shared" si="54"/>
        <v>0</v>
      </c>
      <c r="AS890" s="468">
        <f t="shared" si="55"/>
        <v>112482</v>
      </c>
      <c r="AT890" s="380">
        <v>0</v>
      </c>
      <c r="AU890" s="380">
        <v>0</v>
      </c>
      <c r="AV890" s="379">
        <v>0</v>
      </c>
      <c r="AW890" s="332">
        <v>0</v>
      </c>
      <c r="AX890" s="332">
        <v>0</v>
      </c>
      <c r="AY890" s="332">
        <v>0</v>
      </c>
      <c r="AZ890" s="332">
        <v>0</v>
      </c>
      <c r="BA890" s="332">
        <v>0</v>
      </c>
      <c r="BB890" s="332">
        <v>0</v>
      </c>
      <c r="BC890" s="332">
        <v>0</v>
      </c>
      <c r="BD890" s="332">
        <v>0</v>
      </c>
      <c r="BE890" s="332">
        <v>0</v>
      </c>
      <c r="BF890" s="481" t="s">
        <v>2397</v>
      </c>
      <c r="BG890" s="334"/>
    </row>
    <row r="891" spans="2:59" ht="18" customHeight="1" thickBot="1" x14ac:dyDescent="0.35">
      <c r="B891" s="398">
        <v>6975106</v>
      </c>
      <c r="C891" s="357">
        <v>5731</v>
      </c>
      <c r="D891" s="358">
        <v>4787</v>
      </c>
      <c r="E891" s="359">
        <v>45602</v>
      </c>
      <c r="F891" s="360">
        <v>119</v>
      </c>
      <c r="G891" s="354" t="s">
        <v>41</v>
      </c>
      <c r="H891" s="361">
        <v>19050140</v>
      </c>
      <c r="I891" s="360">
        <v>102</v>
      </c>
      <c r="J891" s="478">
        <v>99</v>
      </c>
      <c r="K891" s="478">
        <f t="shared" si="52"/>
        <v>3</v>
      </c>
      <c r="L891" s="478" t="s">
        <v>43</v>
      </c>
      <c r="M891" s="478">
        <v>12</v>
      </c>
      <c r="N891" s="485">
        <v>7</v>
      </c>
      <c r="O891" s="473" t="s">
        <v>2470</v>
      </c>
      <c r="P891" s="400">
        <v>14380575</v>
      </c>
      <c r="Q891" s="362">
        <v>12811785</v>
      </c>
      <c r="R891" s="424">
        <v>1568790</v>
      </c>
      <c r="S891" s="370"/>
      <c r="T891" s="376"/>
      <c r="U891" s="376"/>
      <c r="V891" s="376"/>
      <c r="W891" s="370"/>
      <c r="X891" s="376"/>
      <c r="Y891" s="626"/>
      <c r="Z891" s="370"/>
      <c r="AA891" s="370"/>
      <c r="AB891" s="370"/>
      <c r="AC891" s="370"/>
      <c r="AD891" s="370"/>
      <c r="AE891" s="332">
        <v>0</v>
      </c>
      <c r="AF891" s="488"/>
      <c r="AG891" s="332">
        <v>0</v>
      </c>
      <c r="AH891" s="332">
        <v>0</v>
      </c>
      <c r="AI891" s="332">
        <v>0</v>
      </c>
      <c r="AJ891" s="332">
        <v>0</v>
      </c>
      <c r="AK891" s="332">
        <v>0</v>
      </c>
      <c r="AL891" s="332">
        <v>0</v>
      </c>
      <c r="AM891" s="332">
        <v>0</v>
      </c>
      <c r="AN891" s="332">
        <v>0</v>
      </c>
      <c r="AO891" s="332">
        <v>0</v>
      </c>
      <c r="AP891" s="332">
        <v>0</v>
      </c>
      <c r="AQ891" s="469">
        <f t="shared" si="53"/>
        <v>0</v>
      </c>
      <c r="AR891" s="470">
        <f t="shared" si="54"/>
        <v>0</v>
      </c>
      <c r="AS891" s="468">
        <f t="shared" si="55"/>
        <v>1568790</v>
      </c>
      <c r="AT891" s="380">
        <v>0</v>
      </c>
      <c r="AU891" s="380">
        <v>0</v>
      </c>
      <c r="AV891" s="379">
        <v>0</v>
      </c>
      <c r="AW891" s="332">
        <v>0</v>
      </c>
      <c r="AX891" s="332">
        <v>0</v>
      </c>
      <c r="AY891" s="332">
        <v>0</v>
      </c>
      <c r="AZ891" s="332">
        <v>0</v>
      </c>
      <c r="BA891" s="332">
        <v>0</v>
      </c>
      <c r="BB891" s="332">
        <v>0</v>
      </c>
      <c r="BC891" s="332">
        <v>0</v>
      </c>
      <c r="BD891" s="332">
        <v>0</v>
      </c>
      <c r="BE891" s="332">
        <v>0</v>
      </c>
      <c r="BF891" s="481" t="s">
        <v>2397</v>
      </c>
      <c r="BG891" s="334"/>
    </row>
    <row r="892" spans="2:59" ht="18" customHeight="1" thickBot="1" x14ac:dyDescent="0.35">
      <c r="B892" s="398">
        <v>6994874</v>
      </c>
      <c r="C892" s="357">
        <v>5776</v>
      </c>
      <c r="D892" s="358">
        <v>4946</v>
      </c>
      <c r="E892" s="359">
        <v>45604</v>
      </c>
      <c r="F892" s="360">
        <v>490</v>
      </c>
      <c r="G892" s="354" t="s">
        <v>41</v>
      </c>
      <c r="H892" s="361">
        <v>19050140</v>
      </c>
      <c r="I892" s="360">
        <v>95</v>
      </c>
      <c r="J892" s="478">
        <v>99</v>
      </c>
      <c r="K892" s="478">
        <f t="shared" si="52"/>
        <v>45</v>
      </c>
      <c r="L892" s="478" t="s">
        <v>109</v>
      </c>
      <c r="M892" s="478">
        <v>12</v>
      </c>
      <c r="N892" s="485">
        <v>7</v>
      </c>
      <c r="O892" s="473" t="s">
        <v>2471</v>
      </c>
      <c r="P892" s="400">
        <v>8316623</v>
      </c>
      <c r="Q892" s="362">
        <v>8146896</v>
      </c>
      <c r="R892" s="424">
        <v>169727</v>
      </c>
      <c r="S892" s="370"/>
      <c r="T892" s="376"/>
      <c r="U892" s="376"/>
      <c r="V892" s="376"/>
      <c r="W892" s="370"/>
      <c r="X892" s="376"/>
      <c r="Y892" s="626">
        <v>169727</v>
      </c>
      <c r="Z892" s="370"/>
      <c r="AA892" s="370"/>
      <c r="AB892" s="370"/>
      <c r="AC892" s="370"/>
      <c r="AD892" s="370"/>
      <c r="AE892" s="332">
        <v>0</v>
      </c>
      <c r="AF892" s="488"/>
      <c r="AG892" s="332">
        <v>0</v>
      </c>
      <c r="AH892" s="332">
        <v>0</v>
      </c>
      <c r="AI892" s="332">
        <v>0</v>
      </c>
      <c r="AJ892" s="332">
        <v>0</v>
      </c>
      <c r="AK892" s="332">
        <v>0</v>
      </c>
      <c r="AL892" s="332">
        <v>0</v>
      </c>
      <c r="AM892" s="332">
        <v>0</v>
      </c>
      <c r="AN892" s="332">
        <v>0</v>
      </c>
      <c r="AO892" s="332">
        <v>0</v>
      </c>
      <c r="AP892" s="332">
        <v>0</v>
      </c>
      <c r="AQ892" s="469">
        <f t="shared" si="53"/>
        <v>0</v>
      </c>
      <c r="AR892" s="470">
        <f t="shared" si="54"/>
        <v>0</v>
      </c>
      <c r="AS892" s="468">
        <v>0</v>
      </c>
      <c r="AT892" s="380">
        <v>0</v>
      </c>
      <c r="AU892" s="380">
        <v>0</v>
      </c>
      <c r="AV892" s="379">
        <v>0</v>
      </c>
      <c r="AW892" s="332">
        <v>0</v>
      </c>
      <c r="AX892" s="332">
        <v>0</v>
      </c>
      <c r="AY892" s="332">
        <v>0</v>
      </c>
      <c r="AZ892" s="332">
        <v>0</v>
      </c>
      <c r="BA892" s="332">
        <v>0</v>
      </c>
      <c r="BB892" s="332">
        <v>0</v>
      </c>
      <c r="BC892" s="332">
        <v>0</v>
      </c>
      <c r="BD892" s="332">
        <v>0</v>
      </c>
      <c r="BE892" s="332">
        <v>0</v>
      </c>
      <c r="BF892" s="481" t="s">
        <v>2397</v>
      </c>
      <c r="BG892" s="334"/>
    </row>
    <row r="893" spans="2:59" ht="18" customHeight="1" thickBot="1" x14ac:dyDescent="0.35">
      <c r="B893" s="398">
        <v>6997572</v>
      </c>
      <c r="C893" s="357">
        <v>5784</v>
      </c>
      <c r="D893" s="358">
        <v>5446</v>
      </c>
      <c r="E893" s="359">
        <v>45608</v>
      </c>
      <c r="F893" s="360">
        <v>196</v>
      </c>
      <c r="G893" s="354" t="s">
        <v>41</v>
      </c>
      <c r="H893" s="361">
        <v>19050140</v>
      </c>
      <c r="I893" s="360">
        <v>102</v>
      </c>
      <c r="J893" s="478">
        <v>99</v>
      </c>
      <c r="K893" s="478">
        <f t="shared" si="52"/>
        <v>3</v>
      </c>
      <c r="L893" s="478" t="s">
        <v>43</v>
      </c>
      <c r="M893" s="478">
        <v>12</v>
      </c>
      <c r="N893" s="485">
        <v>7</v>
      </c>
      <c r="O893" s="473" t="s">
        <v>2472</v>
      </c>
      <c r="P893" s="400">
        <v>8994047</v>
      </c>
      <c r="Q893" s="362">
        <v>2206087</v>
      </c>
      <c r="R893" s="424">
        <v>6787960</v>
      </c>
      <c r="S893" s="370"/>
      <c r="T893" s="376"/>
      <c r="U893" s="376"/>
      <c r="V893" s="376"/>
      <c r="W893" s="370"/>
      <c r="X893" s="376"/>
      <c r="Y893" s="626"/>
      <c r="Z893" s="370"/>
      <c r="AA893" s="370"/>
      <c r="AB893" s="370"/>
      <c r="AC893" s="370"/>
      <c r="AD893" s="370"/>
      <c r="AE893" s="332">
        <v>0</v>
      </c>
      <c r="AF893" s="488"/>
      <c r="AG893" s="332">
        <v>0</v>
      </c>
      <c r="AH893" s="332">
        <v>0</v>
      </c>
      <c r="AI893" s="332">
        <v>0</v>
      </c>
      <c r="AJ893" s="332">
        <v>0</v>
      </c>
      <c r="AK893" s="332">
        <v>0</v>
      </c>
      <c r="AL893" s="332">
        <v>0</v>
      </c>
      <c r="AM893" s="332">
        <v>0</v>
      </c>
      <c r="AN893" s="332">
        <v>0</v>
      </c>
      <c r="AO893" s="332">
        <v>0</v>
      </c>
      <c r="AP893" s="332">
        <v>0</v>
      </c>
      <c r="AQ893" s="469">
        <f t="shared" si="53"/>
        <v>0</v>
      </c>
      <c r="AR893" s="470">
        <f t="shared" si="54"/>
        <v>0</v>
      </c>
      <c r="AS893" s="468">
        <f t="shared" si="55"/>
        <v>6787960</v>
      </c>
      <c r="AT893" s="380">
        <v>0</v>
      </c>
      <c r="AU893" s="380">
        <v>0</v>
      </c>
      <c r="AV893" s="379">
        <v>0</v>
      </c>
      <c r="AW893" s="332">
        <v>0</v>
      </c>
      <c r="AX893" s="332">
        <v>0</v>
      </c>
      <c r="AY893" s="332">
        <v>0</v>
      </c>
      <c r="AZ893" s="332">
        <v>0</v>
      </c>
      <c r="BA893" s="332">
        <v>0</v>
      </c>
      <c r="BB893" s="332">
        <v>0</v>
      </c>
      <c r="BC893" s="332">
        <v>0</v>
      </c>
      <c r="BD893" s="332">
        <v>0</v>
      </c>
      <c r="BE893" s="332">
        <v>0</v>
      </c>
      <c r="BF893" s="481" t="s">
        <v>2397</v>
      </c>
      <c r="BG893" s="334"/>
    </row>
    <row r="894" spans="2:59" ht="18" customHeight="1" thickBot="1" x14ac:dyDescent="0.35">
      <c r="B894" s="398">
        <v>7016173</v>
      </c>
      <c r="C894" s="357">
        <v>5808</v>
      </c>
      <c r="D894" s="358">
        <v>5920</v>
      </c>
      <c r="E894" s="359">
        <v>45610</v>
      </c>
      <c r="F894" s="360">
        <v>469</v>
      </c>
      <c r="G894" s="354" t="s">
        <v>41</v>
      </c>
      <c r="H894" s="361">
        <v>19050140</v>
      </c>
      <c r="I894" s="360">
        <v>95</v>
      </c>
      <c r="J894" s="478">
        <v>99</v>
      </c>
      <c r="K894" s="478">
        <f t="shared" si="52"/>
        <v>45</v>
      </c>
      <c r="L894" s="478" t="s">
        <v>109</v>
      </c>
      <c r="M894" s="478">
        <v>12</v>
      </c>
      <c r="N894" s="485">
        <v>7</v>
      </c>
      <c r="O894" s="473" t="s">
        <v>2473</v>
      </c>
      <c r="P894" s="400">
        <v>4370736</v>
      </c>
      <c r="Q894" s="362">
        <v>4085688</v>
      </c>
      <c r="R894" s="424">
        <v>285048</v>
      </c>
      <c r="S894" s="370"/>
      <c r="T894" s="376"/>
      <c r="U894" s="376"/>
      <c r="V894" s="376"/>
      <c r="W894" s="370"/>
      <c r="X894" s="376"/>
      <c r="Y894" s="626"/>
      <c r="Z894" s="370"/>
      <c r="AA894" s="370"/>
      <c r="AB894" s="370"/>
      <c r="AC894" s="370"/>
      <c r="AD894" s="370"/>
      <c r="AE894" s="332">
        <v>0</v>
      </c>
      <c r="AF894" s="488"/>
      <c r="AG894" s="332">
        <v>0</v>
      </c>
      <c r="AH894" s="332">
        <v>0</v>
      </c>
      <c r="AI894" s="332">
        <v>0</v>
      </c>
      <c r="AJ894" s="332">
        <v>0</v>
      </c>
      <c r="AK894" s="332">
        <v>0</v>
      </c>
      <c r="AL894" s="332">
        <v>0</v>
      </c>
      <c r="AM894" s="332">
        <v>0</v>
      </c>
      <c r="AN894" s="332">
        <v>0</v>
      </c>
      <c r="AO894" s="332">
        <v>0</v>
      </c>
      <c r="AP894" s="332">
        <v>0</v>
      </c>
      <c r="AQ894" s="469">
        <f t="shared" si="53"/>
        <v>0</v>
      </c>
      <c r="AR894" s="470">
        <f t="shared" si="54"/>
        <v>0</v>
      </c>
      <c r="AS894" s="468">
        <f t="shared" si="55"/>
        <v>285048</v>
      </c>
      <c r="AT894" s="380">
        <v>0</v>
      </c>
      <c r="AU894" s="380">
        <v>0</v>
      </c>
      <c r="AV894" s="379">
        <v>0</v>
      </c>
      <c r="AW894" s="332">
        <v>0</v>
      </c>
      <c r="AX894" s="332">
        <v>0</v>
      </c>
      <c r="AY894" s="332">
        <v>0</v>
      </c>
      <c r="AZ894" s="332">
        <v>0</v>
      </c>
      <c r="BA894" s="332">
        <v>0</v>
      </c>
      <c r="BB894" s="332">
        <v>0</v>
      </c>
      <c r="BC894" s="332">
        <v>0</v>
      </c>
      <c r="BD894" s="332">
        <v>0</v>
      </c>
      <c r="BE894" s="332">
        <v>0</v>
      </c>
      <c r="BF894" s="481" t="s">
        <v>2397</v>
      </c>
      <c r="BG894" s="334"/>
    </row>
    <row r="895" spans="2:59" ht="18" customHeight="1" thickBot="1" x14ac:dyDescent="0.35">
      <c r="B895" s="398">
        <v>7022741</v>
      </c>
      <c r="C895" s="357">
        <v>5820</v>
      </c>
      <c r="D895" s="358">
        <v>5827</v>
      </c>
      <c r="E895" s="359">
        <v>45611</v>
      </c>
      <c r="F895" s="360">
        <v>421</v>
      </c>
      <c r="G895" s="354" t="s">
        <v>41</v>
      </c>
      <c r="H895" s="361">
        <v>19050140</v>
      </c>
      <c r="I895" s="360">
        <v>95</v>
      </c>
      <c r="J895" s="478">
        <v>99</v>
      </c>
      <c r="K895" s="478">
        <f t="shared" si="52"/>
        <v>45</v>
      </c>
      <c r="L895" s="478" t="s">
        <v>109</v>
      </c>
      <c r="M895" s="478">
        <v>12</v>
      </c>
      <c r="N895" s="485">
        <v>7</v>
      </c>
      <c r="O895" s="473" t="s">
        <v>2474</v>
      </c>
      <c r="P895" s="400">
        <v>11259937</v>
      </c>
      <c r="Q895" s="362">
        <v>10736219</v>
      </c>
      <c r="R895" s="424">
        <v>523718</v>
      </c>
      <c r="S895" s="370"/>
      <c r="T895" s="376"/>
      <c r="U895" s="376"/>
      <c r="V895" s="376"/>
      <c r="W895" s="370"/>
      <c r="X895" s="376"/>
      <c r="Y895" s="626"/>
      <c r="Z895" s="370"/>
      <c r="AA895" s="370"/>
      <c r="AB895" s="370"/>
      <c r="AC895" s="370"/>
      <c r="AD895" s="370"/>
      <c r="AE895" s="332">
        <v>0</v>
      </c>
      <c r="AF895" s="488"/>
      <c r="AG895" s="332">
        <v>0</v>
      </c>
      <c r="AH895" s="332">
        <v>0</v>
      </c>
      <c r="AI895" s="332">
        <v>0</v>
      </c>
      <c r="AJ895" s="332">
        <v>0</v>
      </c>
      <c r="AK895" s="332">
        <v>0</v>
      </c>
      <c r="AL895" s="332">
        <v>0</v>
      </c>
      <c r="AM895" s="332">
        <v>0</v>
      </c>
      <c r="AN895" s="332">
        <v>0</v>
      </c>
      <c r="AO895" s="332">
        <v>0</v>
      </c>
      <c r="AP895" s="332">
        <v>0</v>
      </c>
      <c r="AQ895" s="469">
        <f t="shared" si="53"/>
        <v>0</v>
      </c>
      <c r="AR895" s="470">
        <f t="shared" si="54"/>
        <v>0</v>
      </c>
      <c r="AS895" s="468">
        <f t="shared" si="55"/>
        <v>523718</v>
      </c>
      <c r="AT895" s="380">
        <v>0</v>
      </c>
      <c r="AU895" s="380">
        <v>0</v>
      </c>
      <c r="AV895" s="379">
        <v>0</v>
      </c>
      <c r="AW895" s="332">
        <v>0</v>
      </c>
      <c r="AX895" s="332">
        <v>0</v>
      </c>
      <c r="AY895" s="332">
        <v>0</v>
      </c>
      <c r="AZ895" s="332">
        <v>0</v>
      </c>
      <c r="BA895" s="332">
        <v>0</v>
      </c>
      <c r="BB895" s="332">
        <v>0</v>
      </c>
      <c r="BC895" s="332">
        <v>0</v>
      </c>
      <c r="BD895" s="332">
        <v>0</v>
      </c>
      <c r="BE895" s="332">
        <v>0</v>
      </c>
      <c r="BF895" s="481" t="s">
        <v>2397</v>
      </c>
      <c r="BG895" s="334"/>
    </row>
    <row r="896" spans="2:59" ht="18" customHeight="1" thickBot="1" x14ac:dyDescent="0.35">
      <c r="B896" s="398">
        <v>7023764</v>
      </c>
      <c r="C896" s="357">
        <v>5821</v>
      </c>
      <c r="D896" s="358">
        <v>5450</v>
      </c>
      <c r="E896" s="359">
        <v>45611</v>
      </c>
      <c r="F896" s="360">
        <v>188</v>
      </c>
      <c r="G896" s="354" t="s">
        <v>41</v>
      </c>
      <c r="H896" s="361">
        <v>19050140</v>
      </c>
      <c r="I896" s="360">
        <v>102</v>
      </c>
      <c r="J896" s="478">
        <v>99</v>
      </c>
      <c r="K896" s="478">
        <f t="shared" si="52"/>
        <v>3</v>
      </c>
      <c r="L896" s="478" t="s">
        <v>43</v>
      </c>
      <c r="M896" s="478">
        <v>12</v>
      </c>
      <c r="N896" s="485">
        <v>7</v>
      </c>
      <c r="O896" s="473" t="s">
        <v>2475</v>
      </c>
      <c r="P896" s="400">
        <v>11242995</v>
      </c>
      <c r="Q896" s="362">
        <v>10458600</v>
      </c>
      <c r="R896" s="424">
        <v>784395</v>
      </c>
      <c r="S896" s="370"/>
      <c r="T896" s="376"/>
      <c r="U896" s="376"/>
      <c r="V896" s="376"/>
      <c r="W896" s="370"/>
      <c r="X896" s="376"/>
      <c r="Y896" s="626"/>
      <c r="Z896" s="370"/>
      <c r="AA896" s="370"/>
      <c r="AB896" s="370"/>
      <c r="AC896" s="370"/>
      <c r="AD896" s="370"/>
      <c r="AE896" s="332">
        <v>0</v>
      </c>
      <c r="AF896" s="488"/>
      <c r="AG896" s="332">
        <v>0</v>
      </c>
      <c r="AH896" s="332">
        <v>0</v>
      </c>
      <c r="AI896" s="332">
        <v>0</v>
      </c>
      <c r="AJ896" s="332">
        <v>0</v>
      </c>
      <c r="AK896" s="332">
        <v>0</v>
      </c>
      <c r="AL896" s="332">
        <v>0</v>
      </c>
      <c r="AM896" s="332">
        <v>0</v>
      </c>
      <c r="AN896" s="332">
        <v>0</v>
      </c>
      <c r="AO896" s="332">
        <v>0</v>
      </c>
      <c r="AP896" s="332">
        <v>0</v>
      </c>
      <c r="AQ896" s="469">
        <f t="shared" si="53"/>
        <v>0</v>
      </c>
      <c r="AR896" s="470">
        <f t="shared" si="54"/>
        <v>0</v>
      </c>
      <c r="AS896" s="468">
        <f t="shared" si="55"/>
        <v>784395</v>
      </c>
      <c r="AT896" s="380">
        <v>0</v>
      </c>
      <c r="AU896" s="380">
        <v>0</v>
      </c>
      <c r="AV896" s="379">
        <v>0</v>
      </c>
      <c r="AW896" s="332">
        <v>0</v>
      </c>
      <c r="AX896" s="332">
        <v>0</v>
      </c>
      <c r="AY896" s="332">
        <v>0</v>
      </c>
      <c r="AZ896" s="332">
        <v>0</v>
      </c>
      <c r="BA896" s="332">
        <v>0</v>
      </c>
      <c r="BB896" s="332">
        <v>0</v>
      </c>
      <c r="BC896" s="332">
        <v>0</v>
      </c>
      <c r="BD896" s="332">
        <v>0</v>
      </c>
      <c r="BE896" s="332">
        <v>0</v>
      </c>
      <c r="BF896" s="481" t="s">
        <v>2397</v>
      </c>
      <c r="BG896" s="334"/>
    </row>
    <row r="897" spans="2:59" ht="18" customHeight="1" thickBot="1" x14ac:dyDescent="0.35">
      <c r="B897" s="398">
        <v>7023863</v>
      </c>
      <c r="C897" s="357">
        <v>5909</v>
      </c>
      <c r="D897" s="358">
        <v>5796</v>
      </c>
      <c r="E897" s="359">
        <v>45621</v>
      </c>
      <c r="F897" s="360">
        <v>451</v>
      </c>
      <c r="G897" s="354" t="s">
        <v>41</v>
      </c>
      <c r="H897" s="361">
        <v>19050140</v>
      </c>
      <c r="I897" s="360">
        <v>95</v>
      </c>
      <c r="J897" s="478">
        <v>99</v>
      </c>
      <c r="K897" s="478">
        <f t="shared" si="52"/>
        <v>45</v>
      </c>
      <c r="L897" s="478" t="s">
        <v>109</v>
      </c>
      <c r="M897" s="478">
        <v>12</v>
      </c>
      <c r="N897" s="485">
        <v>7</v>
      </c>
      <c r="O897" s="473" t="s">
        <v>2476</v>
      </c>
      <c r="P897" s="400">
        <v>7821656</v>
      </c>
      <c r="Q897" s="362">
        <v>5951260</v>
      </c>
      <c r="R897" s="424">
        <v>1870396</v>
      </c>
      <c r="S897" s="370"/>
      <c r="T897" s="376"/>
      <c r="U897" s="376"/>
      <c r="V897" s="376"/>
      <c r="W897" s="370"/>
      <c r="X897" s="376"/>
      <c r="Y897" s="626"/>
      <c r="Z897" s="370"/>
      <c r="AA897" s="370"/>
      <c r="AB897" s="370"/>
      <c r="AC897" s="370"/>
      <c r="AD897" s="370"/>
      <c r="AE897" s="332">
        <v>0</v>
      </c>
      <c r="AF897" s="488"/>
      <c r="AG897" s="332">
        <v>0</v>
      </c>
      <c r="AH897" s="332">
        <v>0</v>
      </c>
      <c r="AI897" s="332">
        <v>0</v>
      </c>
      <c r="AJ897" s="332">
        <v>0</v>
      </c>
      <c r="AK897" s="332">
        <v>0</v>
      </c>
      <c r="AL897" s="332">
        <v>0</v>
      </c>
      <c r="AM897" s="332">
        <v>0</v>
      </c>
      <c r="AN897" s="332">
        <v>0</v>
      </c>
      <c r="AO897" s="332">
        <v>0</v>
      </c>
      <c r="AP897" s="332">
        <v>0</v>
      </c>
      <c r="AQ897" s="469">
        <f t="shared" si="53"/>
        <v>0</v>
      </c>
      <c r="AR897" s="470">
        <f t="shared" si="54"/>
        <v>0</v>
      </c>
      <c r="AS897" s="468">
        <f t="shared" si="55"/>
        <v>1870396</v>
      </c>
      <c r="AT897" s="380">
        <v>0</v>
      </c>
      <c r="AU897" s="380">
        <v>0</v>
      </c>
      <c r="AV897" s="379">
        <v>0</v>
      </c>
      <c r="AW897" s="332">
        <v>0</v>
      </c>
      <c r="AX897" s="332">
        <v>0</v>
      </c>
      <c r="AY897" s="332">
        <v>0</v>
      </c>
      <c r="AZ897" s="332">
        <v>0</v>
      </c>
      <c r="BA897" s="332">
        <v>0</v>
      </c>
      <c r="BB897" s="332">
        <v>0</v>
      </c>
      <c r="BC897" s="332">
        <v>0</v>
      </c>
      <c r="BD897" s="332">
        <v>0</v>
      </c>
      <c r="BE897" s="332">
        <v>0</v>
      </c>
      <c r="BF897" s="481" t="s">
        <v>2397</v>
      </c>
      <c r="BG897" s="334"/>
    </row>
    <row r="898" spans="2:59" ht="18" customHeight="1" thickBot="1" x14ac:dyDescent="0.35">
      <c r="B898" s="398">
        <v>7024414</v>
      </c>
      <c r="C898" s="357">
        <v>5898</v>
      </c>
      <c r="D898" s="358">
        <v>5828</v>
      </c>
      <c r="E898" s="359">
        <v>45618</v>
      </c>
      <c r="F898" s="360">
        <v>443</v>
      </c>
      <c r="G898" s="354" t="s">
        <v>41</v>
      </c>
      <c r="H898" s="361">
        <v>19050140</v>
      </c>
      <c r="I898" s="360">
        <v>95</v>
      </c>
      <c r="J898" s="478">
        <v>99</v>
      </c>
      <c r="K898" s="478">
        <f t="shared" si="52"/>
        <v>45</v>
      </c>
      <c r="L898" s="478" t="s">
        <v>109</v>
      </c>
      <c r="M898" s="478">
        <v>12</v>
      </c>
      <c r="N898" s="485">
        <v>7</v>
      </c>
      <c r="O898" s="473" t="s">
        <v>2477</v>
      </c>
      <c r="P898" s="400">
        <v>7821656</v>
      </c>
      <c r="Q898" s="362">
        <v>6121296</v>
      </c>
      <c r="R898" s="424">
        <v>1700360</v>
      </c>
      <c r="S898" s="370"/>
      <c r="T898" s="376"/>
      <c r="U898" s="376"/>
      <c r="V898" s="376"/>
      <c r="W898" s="370"/>
      <c r="X898" s="376"/>
      <c r="Y898" s="626"/>
      <c r="Z898" s="370"/>
      <c r="AA898" s="370"/>
      <c r="AB898" s="370"/>
      <c r="AC898" s="370"/>
      <c r="AD898" s="370"/>
      <c r="AE898" s="332">
        <v>0</v>
      </c>
      <c r="AF898" s="488"/>
      <c r="AG898" s="332">
        <v>0</v>
      </c>
      <c r="AH898" s="332">
        <v>0</v>
      </c>
      <c r="AI898" s="332">
        <v>0</v>
      </c>
      <c r="AJ898" s="332">
        <v>0</v>
      </c>
      <c r="AK898" s="332">
        <v>0</v>
      </c>
      <c r="AL898" s="332">
        <v>0</v>
      </c>
      <c r="AM898" s="332">
        <v>0</v>
      </c>
      <c r="AN898" s="332">
        <v>0</v>
      </c>
      <c r="AO898" s="332">
        <v>0</v>
      </c>
      <c r="AP898" s="332">
        <v>0</v>
      </c>
      <c r="AQ898" s="469">
        <f t="shared" si="53"/>
        <v>0</v>
      </c>
      <c r="AR898" s="470">
        <f t="shared" si="54"/>
        <v>0</v>
      </c>
      <c r="AS898" s="468">
        <f t="shared" si="55"/>
        <v>1700360</v>
      </c>
      <c r="AT898" s="380">
        <v>0</v>
      </c>
      <c r="AU898" s="380">
        <v>0</v>
      </c>
      <c r="AV898" s="379">
        <v>0</v>
      </c>
      <c r="AW898" s="332">
        <v>0</v>
      </c>
      <c r="AX898" s="332">
        <v>0</v>
      </c>
      <c r="AY898" s="332">
        <v>0</v>
      </c>
      <c r="AZ898" s="332">
        <v>0</v>
      </c>
      <c r="BA898" s="332">
        <v>0</v>
      </c>
      <c r="BB898" s="332">
        <v>0</v>
      </c>
      <c r="BC898" s="332">
        <v>0</v>
      </c>
      <c r="BD898" s="332">
        <v>0</v>
      </c>
      <c r="BE898" s="332">
        <v>0</v>
      </c>
      <c r="BF898" s="481" t="s">
        <v>2397</v>
      </c>
      <c r="BG898" s="334"/>
    </row>
    <row r="899" spans="2:59" ht="18" customHeight="1" thickBot="1" x14ac:dyDescent="0.35">
      <c r="B899" s="398">
        <v>7039537</v>
      </c>
      <c r="C899" s="357">
        <v>5892</v>
      </c>
      <c r="D899" s="358">
        <v>5407</v>
      </c>
      <c r="E899" s="359">
        <v>45618</v>
      </c>
      <c r="F899" s="360">
        <v>127</v>
      </c>
      <c r="G899" s="354" t="s">
        <v>41</v>
      </c>
      <c r="H899" s="361">
        <v>19050140</v>
      </c>
      <c r="I899" s="360">
        <v>102</v>
      </c>
      <c r="J899" s="478">
        <v>99</v>
      </c>
      <c r="K899" s="478">
        <f t="shared" si="52"/>
        <v>3</v>
      </c>
      <c r="L899" s="478" t="s">
        <v>43</v>
      </c>
      <c r="M899" s="478">
        <v>12</v>
      </c>
      <c r="N899" s="485">
        <v>7</v>
      </c>
      <c r="O899" s="473" t="s">
        <v>2478</v>
      </c>
      <c r="P899" s="400">
        <v>6957659</v>
      </c>
      <c r="Q899" s="362">
        <v>5939465</v>
      </c>
      <c r="R899" s="424">
        <v>1018194</v>
      </c>
      <c r="S899" s="370"/>
      <c r="T899" s="376"/>
      <c r="U899" s="376"/>
      <c r="V899" s="376"/>
      <c r="W899" s="370"/>
      <c r="X899" s="376"/>
      <c r="Y899" s="626"/>
      <c r="Z899" s="370"/>
      <c r="AA899" s="370"/>
      <c r="AB899" s="370"/>
      <c r="AC899" s="370"/>
      <c r="AD899" s="370"/>
      <c r="AE899" s="332">
        <v>0</v>
      </c>
      <c r="AF899" s="488"/>
      <c r="AG899" s="332">
        <v>0</v>
      </c>
      <c r="AH899" s="332">
        <v>0</v>
      </c>
      <c r="AI899" s="332">
        <v>0</v>
      </c>
      <c r="AJ899" s="332">
        <v>0</v>
      </c>
      <c r="AK899" s="332">
        <v>0</v>
      </c>
      <c r="AL899" s="332">
        <v>0</v>
      </c>
      <c r="AM899" s="332">
        <v>0</v>
      </c>
      <c r="AN899" s="332">
        <v>0</v>
      </c>
      <c r="AO899" s="332">
        <v>0</v>
      </c>
      <c r="AP899" s="332">
        <v>0</v>
      </c>
      <c r="AQ899" s="469">
        <f t="shared" si="53"/>
        <v>0</v>
      </c>
      <c r="AR899" s="470">
        <f t="shared" si="54"/>
        <v>0</v>
      </c>
      <c r="AS899" s="468">
        <f t="shared" si="55"/>
        <v>1018194</v>
      </c>
      <c r="AT899" s="380">
        <v>0</v>
      </c>
      <c r="AU899" s="380">
        <v>0</v>
      </c>
      <c r="AV899" s="379">
        <v>0</v>
      </c>
      <c r="AW899" s="332">
        <v>0</v>
      </c>
      <c r="AX899" s="332">
        <v>0</v>
      </c>
      <c r="AY899" s="332">
        <v>0</v>
      </c>
      <c r="AZ899" s="332">
        <v>0</v>
      </c>
      <c r="BA899" s="332">
        <v>0</v>
      </c>
      <c r="BB899" s="332">
        <v>0</v>
      </c>
      <c r="BC899" s="332">
        <v>0</v>
      </c>
      <c r="BD899" s="332">
        <v>0</v>
      </c>
      <c r="BE899" s="332">
        <v>0</v>
      </c>
      <c r="BF899" s="481" t="s">
        <v>2397</v>
      </c>
      <c r="BG899" s="334"/>
    </row>
    <row r="900" spans="2:59" ht="18" customHeight="1" thickBot="1" x14ac:dyDescent="0.35">
      <c r="B900" s="398">
        <v>7048001</v>
      </c>
      <c r="C900" s="357">
        <v>5976</v>
      </c>
      <c r="D900" s="358">
        <v>5811</v>
      </c>
      <c r="E900" s="359">
        <v>45625</v>
      </c>
      <c r="F900" s="360">
        <v>391</v>
      </c>
      <c r="G900" s="354" t="s">
        <v>41</v>
      </c>
      <c r="H900" s="361">
        <v>19050140</v>
      </c>
      <c r="I900" s="360">
        <v>102</v>
      </c>
      <c r="J900" s="478">
        <v>99</v>
      </c>
      <c r="K900" s="478">
        <f t="shared" si="52"/>
        <v>3</v>
      </c>
      <c r="L900" s="478" t="s">
        <v>43</v>
      </c>
      <c r="M900" s="478">
        <v>12</v>
      </c>
      <c r="N900" s="485">
        <v>7</v>
      </c>
      <c r="O900" s="473" t="s">
        <v>2479</v>
      </c>
      <c r="P900" s="400">
        <v>10197135</v>
      </c>
      <c r="Q900" s="362">
        <v>8105415</v>
      </c>
      <c r="R900" s="424">
        <v>2091720</v>
      </c>
      <c r="S900" s="370"/>
      <c r="T900" s="376"/>
      <c r="U900" s="376"/>
      <c r="V900" s="376"/>
      <c r="W900" s="370"/>
      <c r="X900" s="376"/>
      <c r="Y900" s="626"/>
      <c r="Z900" s="370"/>
      <c r="AA900" s="370"/>
      <c r="AB900" s="370"/>
      <c r="AC900" s="370"/>
      <c r="AD900" s="370"/>
      <c r="AE900" s="332">
        <v>0</v>
      </c>
      <c r="AF900" s="488"/>
      <c r="AG900" s="332">
        <v>0</v>
      </c>
      <c r="AH900" s="332">
        <v>0</v>
      </c>
      <c r="AI900" s="332">
        <v>0</v>
      </c>
      <c r="AJ900" s="332">
        <v>0</v>
      </c>
      <c r="AK900" s="332">
        <v>0</v>
      </c>
      <c r="AL900" s="332">
        <v>0</v>
      </c>
      <c r="AM900" s="332">
        <v>0</v>
      </c>
      <c r="AN900" s="332">
        <v>0</v>
      </c>
      <c r="AO900" s="332">
        <v>0</v>
      </c>
      <c r="AP900" s="332">
        <v>0</v>
      </c>
      <c r="AQ900" s="469">
        <f t="shared" si="53"/>
        <v>0</v>
      </c>
      <c r="AR900" s="470">
        <f t="shared" si="54"/>
        <v>0</v>
      </c>
      <c r="AS900" s="468">
        <f t="shared" si="55"/>
        <v>2091720</v>
      </c>
      <c r="AT900" s="380">
        <v>0</v>
      </c>
      <c r="AU900" s="380">
        <v>0</v>
      </c>
      <c r="AV900" s="379">
        <v>0</v>
      </c>
      <c r="AW900" s="332">
        <v>0</v>
      </c>
      <c r="AX900" s="332">
        <v>0</v>
      </c>
      <c r="AY900" s="332">
        <v>0</v>
      </c>
      <c r="AZ900" s="332">
        <v>0</v>
      </c>
      <c r="BA900" s="332">
        <v>0</v>
      </c>
      <c r="BB900" s="332">
        <v>0</v>
      </c>
      <c r="BC900" s="332">
        <v>0</v>
      </c>
      <c r="BD900" s="332">
        <v>0</v>
      </c>
      <c r="BE900" s="332">
        <v>0</v>
      </c>
      <c r="BF900" s="481" t="s">
        <v>2397</v>
      </c>
      <c r="BG900" s="334"/>
    </row>
    <row r="901" spans="2:59" ht="18" customHeight="1" thickBot="1" x14ac:dyDescent="0.35">
      <c r="B901" s="398">
        <v>7052616</v>
      </c>
      <c r="C901" s="357">
        <v>5935</v>
      </c>
      <c r="D901" s="358">
        <v>5441</v>
      </c>
      <c r="E901" s="359">
        <v>45623</v>
      </c>
      <c r="F901" s="360">
        <v>266</v>
      </c>
      <c r="G901" s="354" t="s">
        <v>41</v>
      </c>
      <c r="H901" s="361">
        <v>19050140</v>
      </c>
      <c r="I901" s="360">
        <v>102</v>
      </c>
      <c r="J901" s="478">
        <v>99</v>
      </c>
      <c r="K901" s="478">
        <f t="shared" ref="K901:K930" si="56">VALUE(LEFT(L901,SEARCH(".",L901,1)-1))</f>
        <v>3</v>
      </c>
      <c r="L901" s="478" t="s">
        <v>43</v>
      </c>
      <c r="M901" s="478">
        <v>12</v>
      </c>
      <c r="N901" s="485">
        <v>7</v>
      </c>
      <c r="O901" s="473" t="s">
        <v>2480</v>
      </c>
      <c r="P901" s="400">
        <v>10197135</v>
      </c>
      <c r="Q901" s="362">
        <v>8889810</v>
      </c>
      <c r="R901" s="424">
        <v>1307325</v>
      </c>
      <c r="S901" s="370"/>
      <c r="T901" s="376"/>
      <c r="U901" s="376"/>
      <c r="V901" s="376"/>
      <c r="W901" s="370"/>
      <c r="X901" s="376"/>
      <c r="Y901" s="626"/>
      <c r="Z901" s="370"/>
      <c r="AA901" s="370"/>
      <c r="AB901" s="370"/>
      <c r="AC901" s="370"/>
      <c r="AD901" s="370"/>
      <c r="AE901" s="332">
        <v>0</v>
      </c>
      <c r="AF901" s="488"/>
      <c r="AG901" s="332">
        <v>0</v>
      </c>
      <c r="AH901" s="332">
        <v>0</v>
      </c>
      <c r="AI901" s="332">
        <v>0</v>
      </c>
      <c r="AJ901" s="332">
        <v>0</v>
      </c>
      <c r="AK901" s="332">
        <v>0</v>
      </c>
      <c r="AL901" s="332">
        <v>0</v>
      </c>
      <c r="AM901" s="332">
        <v>0</v>
      </c>
      <c r="AN901" s="332">
        <v>0</v>
      </c>
      <c r="AO901" s="332">
        <v>0</v>
      </c>
      <c r="AP901" s="332">
        <v>0</v>
      </c>
      <c r="AQ901" s="469">
        <f t="shared" ref="AQ901:AQ930" si="57">SUM(AE901:AP901)</f>
        <v>0</v>
      </c>
      <c r="AR901" s="470">
        <f t="shared" ref="AR901:AR930" si="58">+AQ901/R901</f>
        <v>0</v>
      </c>
      <c r="AS901" s="468">
        <f t="shared" ref="AS901:AS930" si="59">+R901-AQ901</f>
        <v>1307325</v>
      </c>
      <c r="AT901" s="380">
        <v>0</v>
      </c>
      <c r="AU901" s="380">
        <v>0</v>
      </c>
      <c r="AV901" s="379">
        <v>0</v>
      </c>
      <c r="AW901" s="332">
        <v>0</v>
      </c>
      <c r="AX901" s="332">
        <v>0</v>
      </c>
      <c r="AY901" s="332">
        <v>0</v>
      </c>
      <c r="AZ901" s="332">
        <v>0</v>
      </c>
      <c r="BA901" s="332">
        <v>0</v>
      </c>
      <c r="BB901" s="332">
        <v>0</v>
      </c>
      <c r="BC901" s="332">
        <v>0</v>
      </c>
      <c r="BD901" s="332">
        <v>0</v>
      </c>
      <c r="BE901" s="332">
        <v>0</v>
      </c>
      <c r="BF901" s="481" t="s">
        <v>2397</v>
      </c>
      <c r="BG901" s="334"/>
    </row>
    <row r="902" spans="2:59" ht="18" customHeight="1" thickBot="1" x14ac:dyDescent="0.35">
      <c r="B902" s="398">
        <v>7054985</v>
      </c>
      <c r="C902" s="357">
        <v>5920</v>
      </c>
      <c r="D902" s="358">
        <v>5429</v>
      </c>
      <c r="E902" s="359">
        <v>45622</v>
      </c>
      <c r="F902" s="360">
        <v>267</v>
      </c>
      <c r="G902" s="354" t="s">
        <v>41</v>
      </c>
      <c r="H902" s="361">
        <v>19050140</v>
      </c>
      <c r="I902" s="360">
        <v>149</v>
      </c>
      <c r="J902" s="478">
        <v>99</v>
      </c>
      <c r="K902" s="478">
        <f t="shared" si="56"/>
        <v>42</v>
      </c>
      <c r="L902" s="478" t="s">
        <v>102</v>
      </c>
      <c r="M902" s="478">
        <v>12</v>
      </c>
      <c r="N902" s="485">
        <v>7</v>
      </c>
      <c r="O902" s="473" t="s">
        <v>2481</v>
      </c>
      <c r="P902" s="400">
        <v>5773608</v>
      </c>
      <c r="Q902" s="362">
        <v>4924548</v>
      </c>
      <c r="R902" s="424">
        <v>849060</v>
      </c>
      <c r="S902" s="370"/>
      <c r="T902" s="376"/>
      <c r="U902" s="376"/>
      <c r="V902" s="376"/>
      <c r="W902" s="370"/>
      <c r="X902" s="376"/>
      <c r="Y902" s="626"/>
      <c r="Z902" s="370"/>
      <c r="AA902" s="370"/>
      <c r="AB902" s="370"/>
      <c r="AC902" s="370"/>
      <c r="AD902" s="370"/>
      <c r="AE902" s="332">
        <v>0</v>
      </c>
      <c r="AF902" s="488"/>
      <c r="AG902" s="332">
        <v>0</v>
      </c>
      <c r="AH902" s="332">
        <v>0</v>
      </c>
      <c r="AI902" s="332">
        <v>0</v>
      </c>
      <c r="AJ902" s="332">
        <v>0</v>
      </c>
      <c r="AK902" s="332">
        <v>0</v>
      </c>
      <c r="AL902" s="332">
        <v>0</v>
      </c>
      <c r="AM902" s="332">
        <v>0</v>
      </c>
      <c r="AN902" s="332">
        <v>0</v>
      </c>
      <c r="AO902" s="332">
        <v>0</v>
      </c>
      <c r="AP902" s="332">
        <v>0</v>
      </c>
      <c r="AQ902" s="469">
        <f t="shared" si="57"/>
        <v>0</v>
      </c>
      <c r="AR902" s="470">
        <f t="shared" si="58"/>
        <v>0</v>
      </c>
      <c r="AS902" s="468">
        <f t="shared" si="59"/>
        <v>849060</v>
      </c>
      <c r="AT902" s="380">
        <v>0</v>
      </c>
      <c r="AU902" s="380">
        <v>0</v>
      </c>
      <c r="AV902" s="379">
        <v>0</v>
      </c>
      <c r="AW902" s="332">
        <v>0</v>
      </c>
      <c r="AX902" s="332">
        <v>0</v>
      </c>
      <c r="AY902" s="332">
        <v>0</v>
      </c>
      <c r="AZ902" s="332">
        <v>0</v>
      </c>
      <c r="BA902" s="332">
        <v>0</v>
      </c>
      <c r="BB902" s="332">
        <v>0</v>
      </c>
      <c r="BC902" s="332">
        <v>0</v>
      </c>
      <c r="BD902" s="332">
        <v>0</v>
      </c>
      <c r="BE902" s="332">
        <v>0</v>
      </c>
      <c r="BF902" s="481" t="s">
        <v>2397</v>
      </c>
      <c r="BG902" s="334"/>
    </row>
    <row r="903" spans="2:59" ht="18" customHeight="1" thickBot="1" x14ac:dyDescent="0.35">
      <c r="B903" s="398">
        <v>7057685</v>
      </c>
      <c r="C903" s="357">
        <v>5938</v>
      </c>
      <c r="D903" s="358">
        <v>4920</v>
      </c>
      <c r="E903" s="359">
        <v>45623</v>
      </c>
      <c r="F903" s="360">
        <v>38</v>
      </c>
      <c r="G903" s="354" t="s">
        <v>41</v>
      </c>
      <c r="H903" s="361">
        <v>19050140</v>
      </c>
      <c r="I903" s="360">
        <v>102</v>
      </c>
      <c r="J903" s="478">
        <v>99</v>
      </c>
      <c r="K903" s="478">
        <f t="shared" si="56"/>
        <v>3</v>
      </c>
      <c r="L903" s="478" t="s">
        <v>43</v>
      </c>
      <c r="M903" s="478">
        <v>12</v>
      </c>
      <c r="N903" s="485">
        <v>7</v>
      </c>
      <c r="O903" s="473" t="s">
        <v>2482</v>
      </c>
      <c r="P903" s="400">
        <v>5126472</v>
      </c>
      <c r="Q903" s="362">
        <v>0</v>
      </c>
      <c r="R903" s="424">
        <v>5126472</v>
      </c>
      <c r="S903" s="370"/>
      <c r="T903" s="376"/>
      <c r="U903" s="376"/>
      <c r="V903" s="376"/>
      <c r="W903" s="370"/>
      <c r="X903" s="376"/>
      <c r="Y903" s="626"/>
      <c r="Z903" s="370"/>
      <c r="AA903" s="370"/>
      <c r="AB903" s="370"/>
      <c r="AC903" s="370"/>
      <c r="AD903" s="370"/>
      <c r="AE903" s="332">
        <v>0</v>
      </c>
      <c r="AF903" s="488">
        <v>4129658</v>
      </c>
      <c r="AG903" s="332">
        <v>0</v>
      </c>
      <c r="AH903" s="332">
        <v>0</v>
      </c>
      <c r="AI903" s="332">
        <v>0</v>
      </c>
      <c r="AJ903" s="332">
        <v>0</v>
      </c>
      <c r="AK903" s="332">
        <v>0</v>
      </c>
      <c r="AL903" s="332">
        <v>0</v>
      </c>
      <c r="AM903" s="332">
        <v>0</v>
      </c>
      <c r="AN903" s="332">
        <v>0</v>
      </c>
      <c r="AO903" s="332">
        <v>0</v>
      </c>
      <c r="AP903" s="332">
        <v>0</v>
      </c>
      <c r="AQ903" s="469">
        <f t="shared" si="57"/>
        <v>4129658</v>
      </c>
      <c r="AR903" s="470">
        <f t="shared" si="58"/>
        <v>0.80555555555555558</v>
      </c>
      <c r="AS903" s="468">
        <f t="shared" si="59"/>
        <v>996814</v>
      </c>
      <c r="AT903" s="380">
        <v>0</v>
      </c>
      <c r="AU903" s="380">
        <v>0</v>
      </c>
      <c r="AV903" s="379">
        <v>0</v>
      </c>
      <c r="AW903" s="332">
        <v>0</v>
      </c>
      <c r="AX903" s="332">
        <v>0</v>
      </c>
      <c r="AY903" s="332">
        <v>0</v>
      </c>
      <c r="AZ903" s="332">
        <v>0</v>
      </c>
      <c r="BA903" s="332">
        <v>0</v>
      </c>
      <c r="BB903" s="332">
        <v>0</v>
      </c>
      <c r="BC903" s="332">
        <v>0</v>
      </c>
      <c r="BD903" s="332">
        <v>0</v>
      </c>
      <c r="BE903" s="332">
        <v>0</v>
      </c>
      <c r="BF903" s="481" t="s">
        <v>2397</v>
      </c>
      <c r="BG903" s="334"/>
    </row>
    <row r="904" spans="2:59" ht="18" customHeight="1" thickBot="1" x14ac:dyDescent="0.35">
      <c r="B904" s="398">
        <v>7065325</v>
      </c>
      <c r="C904" s="357">
        <v>5936</v>
      </c>
      <c r="D904" s="358">
        <v>5798</v>
      </c>
      <c r="E904" s="359">
        <v>45623</v>
      </c>
      <c r="F904" s="360">
        <v>437</v>
      </c>
      <c r="G904" s="354" t="s">
        <v>41</v>
      </c>
      <c r="H904" s="361">
        <v>19050140</v>
      </c>
      <c r="I904" s="360">
        <v>95</v>
      </c>
      <c r="J904" s="478">
        <v>99</v>
      </c>
      <c r="K904" s="478">
        <f t="shared" si="56"/>
        <v>45</v>
      </c>
      <c r="L904" s="478" t="s">
        <v>109</v>
      </c>
      <c r="M904" s="478">
        <v>12</v>
      </c>
      <c r="N904" s="485">
        <v>7</v>
      </c>
      <c r="O904" s="473" t="s">
        <v>2483</v>
      </c>
      <c r="P904" s="400">
        <v>5781224</v>
      </c>
      <c r="Q904" s="362">
        <v>5441152</v>
      </c>
      <c r="R904" s="424">
        <v>340072</v>
      </c>
      <c r="S904" s="370"/>
      <c r="T904" s="376"/>
      <c r="U904" s="376"/>
      <c r="V904" s="376"/>
      <c r="W904" s="370"/>
      <c r="X904" s="376"/>
      <c r="Y904" s="626"/>
      <c r="Z904" s="370"/>
      <c r="AA904" s="370"/>
      <c r="AB904" s="370"/>
      <c r="AC904" s="370"/>
      <c r="AD904" s="370"/>
      <c r="AE904" s="332">
        <v>0</v>
      </c>
      <c r="AF904" s="488"/>
      <c r="AG904" s="332">
        <v>0</v>
      </c>
      <c r="AH904" s="332">
        <v>0</v>
      </c>
      <c r="AI904" s="332">
        <v>0</v>
      </c>
      <c r="AJ904" s="332">
        <v>0</v>
      </c>
      <c r="AK904" s="332">
        <v>0</v>
      </c>
      <c r="AL904" s="332">
        <v>0</v>
      </c>
      <c r="AM904" s="332">
        <v>0</v>
      </c>
      <c r="AN904" s="332">
        <v>0</v>
      </c>
      <c r="AO904" s="332">
        <v>0</v>
      </c>
      <c r="AP904" s="332">
        <v>0</v>
      </c>
      <c r="AQ904" s="469">
        <f t="shared" si="57"/>
        <v>0</v>
      </c>
      <c r="AR904" s="470">
        <f t="shared" si="58"/>
        <v>0</v>
      </c>
      <c r="AS904" s="468">
        <f t="shared" si="59"/>
        <v>340072</v>
      </c>
      <c r="AT904" s="380">
        <v>0</v>
      </c>
      <c r="AU904" s="380">
        <v>0</v>
      </c>
      <c r="AV904" s="379">
        <v>0</v>
      </c>
      <c r="AW904" s="332">
        <v>0</v>
      </c>
      <c r="AX904" s="332">
        <v>0</v>
      </c>
      <c r="AY904" s="332">
        <v>0</v>
      </c>
      <c r="AZ904" s="332">
        <v>0</v>
      </c>
      <c r="BA904" s="332">
        <v>0</v>
      </c>
      <c r="BB904" s="332">
        <v>0</v>
      </c>
      <c r="BC904" s="332">
        <v>0</v>
      </c>
      <c r="BD904" s="332">
        <v>0</v>
      </c>
      <c r="BE904" s="332">
        <v>0</v>
      </c>
      <c r="BF904" s="481" t="s">
        <v>2397</v>
      </c>
      <c r="BG904" s="334"/>
    </row>
    <row r="905" spans="2:59" ht="18" customHeight="1" thickBot="1" x14ac:dyDescent="0.35">
      <c r="B905" s="398">
        <v>7074309</v>
      </c>
      <c r="C905" s="357">
        <v>6053</v>
      </c>
      <c r="D905" s="358">
        <v>4676</v>
      </c>
      <c r="E905" s="359">
        <v>45627</v>
      </c>
      <c r="F905" s="360">
        <v>487</v>
      </c>
      <c r="G905" s="354" t="s">
        <v>41</v>
      </c>
      <c r="H905" s="361">
        <v>19050140</v>
      </c>
      <c r="I905" s="360">
        <v>95</v>
      </c>
      <c r="J905" s="478">
        <v>99</v>
      </c>
      <c r="K905" s="478">
        <f t="shared" si="56"/>
        <v>45</v>
      </c>
      <c r="L905" s="478" t="s">
        <v>109</v>
      </c>
      <c r="M905" s="478">
        <v>12</v>
      </c>
      <c r="N905" s="485">
        <v>7</v>
      </c>
      <c r="O905" s="473" t="s">
        <v>2484</v>
      </c>
      <c r="P905" s="400">
        <v>8379456</v>
      </c>
      <c r="Q905" s="362">
        <v>7070166</v>
      </c>
      <c r="R905" s="424">
        <v>1309290</v>
      </c>
      <c r="S905" s="370"/>
      <c r="T905" s="376"/>
      <c r="U905" s="376"/>
      <c r="V905" s="376"/>
      <c r="W905" s="370"/>
      <c r="X905" s="376"/>
      <c r="Y905" s="626"/>
      <c r="Z905" s="370"/>
      <c r="AA905" s="370"/>
      <c r="AB905" s="370"/>
      <c r="AC905" s="370"/>
      <c r="AD905" s="370"/>
      <c r="AE905" s="332">
        <v>0</v>
      </c>
      <c r="AF905" s="488"/>
      <c r="AG905" s="332">
        <v>0</v>
      </c>
      <c r="AH905" s="332">
        <v>0</v>
      </c>
      <c r="AI905" s="332">
        <v>0</v>
      </c>
      <c r="AJ905" s="332">
        <v>0</v>
      </c>
      <c r="AK905" s="332">
        <v>0</v>
      </c>
      <c r="AL905" s="332">
        <v>0</v>
      </c>
      <c r="AM905" s="332">
        <v>0</v>
      </c>
      <c r="AN905" s="332">
        <v>0</v>
      </c>
      <c r="AO905" s="332">
        <v>0</v>
      </c>
      <c r="AP905" s="332">
        <v>0</v>
      </c>
      <c r="AQ905" s="469">
        <f t="shared" si="57"/>
        <v>0</v>
      </c>
      <c r="AR905" s="470">
        <f t="shared" si="58"/>
        <v>0</v>
      </c>
      <c r="AS905" s="468">
        <f t="shared" si="59"/>
        <v>1309290</v>
      </c>
      <c r="AT905" s="380">
        <v>0</v>
      </c>
      <c r="AU905" s="380">
        <v>0</v>
      </c>
      <c r="AV905" s="379">
        <v>0</v>
      </c>
      <c r="AW905" s="332">
        <v>0</v>
      </c>
      <c r="AX905" s="332">
        <v>0</v>
      </c>
      <c r="AY905" s="332">
        <v>0</v>
      </c>
      <c r="AZ905" s="332">
        <v>0</v>
      </c>
      <c r="BA905" s="332">
        <v>0</v>
      </c>
      <c r="BB905" s="332">
        <v>0</v>
      </c>
      <c r="BC905" s="332">
        <v>0</v>
      </c>
      <c r="BD905" s="332">
        <v>0</v>
      </c>
      <c r="BE905" s="332">
        <v>0</v>
      </c>
      <c r="BF905" s="481" t="s">
        <v>2397</v>
      </c>
      <c r="BG905" s="334"/>
    </row>
    <row r="906" spans="2:59" ht="18" customHeight="1" thickBot="1" x14ac:dyDescent="0.35">
      <c r="B906" s="398">
        <v>7076784</v>
      </c>
      <c r="C906" s="357">
        <v>5984</v>
      </c>
      <c r="D906" s="358">
        <v>6419</v>
      </c>
      <c r="E906" s="359">
        <v>45627</v>
      </c>
      <c r="F906" s="360">
        <v>489</v>
      </c>
      <c r="G906" s="354" t="s">
        <v>41</v>
      </c>
      <c r="H906" s="361">
        <v>19050140</v>
      </c>
      <c r="I906" s="360">
        <v>95</v>
      </c>
      <c r="J906" s="478">
        <v>99</v>
      </c>
      <c r="K906" s="478">
        <f t="shared" si="56"/>
        <v>45</v>
      </c>
      <c r="L906" s="478" t="s">
        <v>109</v>
      </c>
      <c r="M906" s="478">
        <v>12</v>
      </c>
      <c r="N906" s="485">
        <v>7</v>
      </c>
      <c r="O906" s="473" t="s">
        <v>2485</v>
      </c>
      <c r="P906" s="400">
        <v>3672640</v>
      </c>
      <c r="Q906" s="362">
        <v>3098790</v>
      </c>
      <c r="R906" s="424">
        <v>573850</v>
      </c>
      <c r="S906" s="370"/>
      <c r="T906" s="376"/>
      <c r="U906" s="376"/>
      <c r="V906" s="376"/>
      <c r="W906" s="370"/>
      <c r="X906" s="376"/>
      <c r="Y906" s="626"/>
      <c r="Z906" s="370"/>
      <c r="AA906" s="370"/>
      <c r="AB906" s="370"/>
      <c r="AC906" s="370"/>
      <c r="AD906" s="370"/>
      <c r="AE906" s="332">
        <v>0</v>
      </c>
      <c r="AF906" s="488"/>
      <c r="AG906" s="332">
        <v>0</v>
      </c>
      <c r="AH906" s="332">
        <v>0</v>
      </c>
      <c r="AI906" s="332">
        <v>0</v>
      </c>
      <c r="AJ906" s="332">
        <v>0</v>
      </c>
      <c r="AK906" s="332">
        <v>0</v>
      </c>
      <c r="AL906" s="332">
        <v>0</v>
      </c>
      <c r="AM906" s="332">
        <v>0</v>
      </c>
      <c r="AN906" s="332">
        <v>0</v>
      </c>
      <c r="AO906" s="332">
        <v>0</v>
      </c>
      <c r="AP906" s="332">
        <v>0</v>
      </c>
      <c r="AQ906" s="469">
        <f t="shared" si="57"/>
        <v>0</v>
      </c>
      <c r="AR906" s="470">
        <f t="shared" si="58"/>
        <v>0</v>
      </c>
      <c r="AS906" s="468">
        <f t="shared" si="59"/>
        <v>573850</v>
      </c>
      <c r="AT906" s="380">
        <v>0</v>
      </c>
      <c r="AU906" s="380">
        <v>0</v>
      </c>
      <c r="AV906" s="379">
        <v>0</v>
      </c>
      <c r="AW906" s="332">
        <v>0</v>
      </c>
      <c r="AX906" s="332">
        <v>0</v>
      </c>
      <c r="AY906" s="332">
        <v>0</v>
      </c>
      <c r="AZ906" s="332">
        <v>0</v>
      </c>
      <c r="BA906" s="332">
        <v>0</v>
      </c>
      <c r="BB906" s="332">
        <v>0</v>
      </c>
      <c r="BC906" s="332">
        <v>0</v>
      </c>
      <c r="BD906" s="332">
        <v>0</v>
      </c>
      <c r="BE906" s="332">
        <v>0</v>
      </c>
      <c r="BF906" s="481" t="s">
        <v>2397</v>
      </c>
      <c r="BG906" s="334"/>
    </row>
    <row r="907" spans="2:59" ht="18" customHeight="1" thickBot="1" x14ac:dyDescent="0.35">
      <c r="B907" s="398">
        <v>7078283</v>
      </c>
      <c r="C907" s="357">
        <v>5977</v>
      </c>
      <c r="D907" s="358">
        <v>4804</v>
      </c>
      <c r="E907" s="359">
        <v>45625</v>
      </c>
      <c r="F907" s="360">
        <v>186</v>
      </c>
      <c r="G907" s="354" t="s">
        <v>41</v>
      </c>
      <c r="H907" s="361">
        <v>19050490</v>
      </c>
      <c r="I907" s="360">
        <v>102</v>
      </c>
      <c r="J907" s="478">
        <v>99</v>
      </c>
      <c r="K907" s="478">
        <f t="shared" si="56"/>
        <v>3</v>
      </c>
      <c r="L907" s="478" t="s">
        <v>43</v>
      </c>
      <c r="M907" s="478">
        <v>12</v>
      </c>
      <c r="N907" s="485">
        <v>7</v>
      </c>
      <c r="O907" s="473" t="s">
        <v>2486</v>
      </c>
      <c r="P907" s="400">
        <v>8678304</v>
      </c>
      <c r="Q907" s="362">
        <v>7322319</v>
      </c>
      <c r="R907" s="424">
        <v>1355985</v>
      </c>
      <c r="S907" s="370"/>
      <c r="T907" s="376"/>
      <c r="U907" s="376"/>
      <c r="V907" s="376"/>
      <c r="W907" s="370"/>
      <c r="X907" s="376"/>
      <c r="Y907" s="626"/>
      <c r="Z907" s="370"/>
      <c r="AA907" s="370"/>
      <c r="AB907" s="370"/>
      <c r="AC907" s="370"/>
      <c r="AD907" s="370"/>
      <c r="AE907" s="332">
        <v>0</v>
      </c>
      <c r="AF907" s="488"/>
      <c r="AG907" s="332">
        <v>0</v>
      </c>
      <c r="AH907" s="332">
        <v>0</v>
      </c>
      <c r="AI907" s="332">
        <v>0</v>
      </c>
      <c r="AJ907" s="332">
        <v>0</v>
      </c>
      <c r="AK907" s="332">
        <v>0</v>
      </c>
      <c r="AL907" s="332">
        <v>0</v>
      </c>
      <c r="AM907" s="332">
        <v>0</v>
      </c>
      <c r="AN907" s="332">
        <v>0</v>
      </c>
      <c r="AO907" s="332">
        <v>0</v>
      </c>
      <c r="AP907" s="332">
        <v>0</v>
      </c>
      <c r="AQ907" s="469">
        <f t="shared" si="57"/>
        <v>0</v>
      </c>
      <c r="AR907" s="470">
        <f t="shared" si="58"/>
        <v>0</v>
      </c>
      <c r="AS907" s="468">
        <f t="shared" si="59"/>
        <v>1355985</v>
      </c>
      <c r="AT907" s="380">
        <v>0</v>
      </c>
      <c r="AU907" s="380">
        <v>0</v>
      </c>
      <c r="AV907" s="379">
        <v>0</v>
      </c>
      <c r="AW907" s="332">
        <v>0</v>
      </c>
      <c r="AX907" s="332">
        <v>0</v>
      </c>
      <c r="AY907" s="332">
        <v>0</v>
      </c>
      <c r="AZ907" s="332">
        <v>0</v>
      </c>
      <c r="BA907" s="332">
        <v>0</v>
      </c>
      <c r="BB907" s="332">
        <v>0</v>
      </c>
      <c r="BC907" s="332">
        <v>0</v>
      </c>
      <c r="BD907" s="332">
        <v>0</v>
      </c>
      <c r="BE907" s="332">
        <v>0</v>
      </c>
      <c r="BF907" s="481" t="s">
        <v>2397</v>
      </c>
      <c r="BG907" s="334"/>
    </row>
    <row r="908" spans="2:59" ht="18" customHeight="1" thickBot="1" x14ac:dyDescent="0.35">
      <c r="B908" s="398">
        <v>7078496</v>
      </c>
      <c r="C908" s="357">
        <v>5986</v>
      </c>
      <c r="D908" s="358">
        <v>4959</v>
      </c>
      <c r="E908" s="359">
        <v>45627</v>
      </c>
      <c r="F908" s="360">
        <v>492</v>
      </c>
      <c r="G908" s="354" t="s">
        <v>41</v>
      </c>
      <c r="H908" s="361">
        <v>19050490</v>
      </c>
      <c r="I908" s="360">
        <v>95</v>
      </c>
      <c r="J908" s="478">
        <v>99</v>
      </c>
      <c r="K908" s="478">
        <f t="shared" si="56"/>
        <v>45</v>
      </c>
      <c r="L908" s="478" t="s">
        <v>109</v>
      </c>
      <c r="M908" s="478">
        <v>12</v>
      </c>
      <c r="N908" s="485">
        <v>7</v>
      </c>
      <c r="O908" s="473" t="s">
        <v>2487</v>
      </c>
      <c r="P908" s="400">
        <v>5441152</v>
      </c>
      <c r="Q908" s="362">
        <v>4590972</v>
      </c>
      <c r="R908" s="424">
        <v>850180</v>
      </c>
      <c r="S908" s="370"/>
      <c r="T908" s="376"/>
      <c r="U908" s="376"/>
      <c r="V908" s="376"/>
      <c r="W908" s="370"/>
      <c r="X908" s="376"/>
      <c r="Y908" s="626"/>
      <c r="Z908" s="370"/>
      <c r="AA908" s="370"/>
      <c r="AB908" s="370"/>
      <c r="AC908" s="370"/>
      <c r="AD908" s="370"/>
      <c r="AE908" s="332">
        <v>0</v>
      </c>
      <c r="AF908" s="488"/>
      <c r="AG908" s="332">
        <v>0</v>
      </c>
      <c r="AH908" s="332">
        <v>0</v>
      </c>
      <c r="AI908" s="332">
        <v>0</v>
      </c>
      <c r="AJ908" s="332">
        <v>0</v>
      </c>
      <c r="AK908" s="332">
        <v>0</v>
      </c>
      <c r="AL908" s="332">
        <v>0</v>
      </c>
      <c r="AM908" s="332">
        <v>0</v>
      </c>
      <c r="AN908" s="332">
        <v>0</v>
      </c>
      <c r="AO908" s="332">
        <v>0</v>
      </c>
      <c r="AP908" s="332">
        <v>0</v>
      </c>
      <c r="AQ908" s="469">
        <f t="shared" si="57"/>
        <v>0</v>
      </c>
      <c r="AR908" s="470">
        <f t="shared" si="58"/>
        <v>0</v>
      </c>
      <c r="AS908" s="468">
        <f t="shared" si="59"/>
        <v>850180</v>
      </c>
      <c r="AT908" s="380">
        <v>0</v>
      </c>
      <c r="AU908" s="380">
        <v>0</v>
      </c>
      <c r="AV908" s="379">
        <v>0</v>
      </c>
      <c r="AW908" s="332">
        <v>0</v>
      </c>
      <c r="AX908" s="332">
        <v>0</v>
      </c>
      <c r="AY908" s="332">
        <v>0</v>
      </c>
      <c r="AZ908" s="332">
        <v>0</v>
      </c>
      <c r="BA908" s="332">
        <v>0</v>
      </c>
      <c r="BB908" s="332">
        <v>0</v>
      </c>
      <c r="BC908" s="332">
        <v>0</v>
      </c>
      <c r="BD908" s="332">
        <v>0</v>
      </c>
      <c r="BE908" s="332">
        <v>0</v>
      </c>
      <c r="BF908" s="481" t="s">
        <v>2397</v>
      </c>
      <c r="BG908" s="334"/>
    </row>
    <row r="909" spans="2:59" ht="18" customHeight="1" thickBot="1" x14ac:dyDescent="0.35">
      <c r="B909" s="398">
        <v>7108085</v>
      </c>
      <c r="C909" s="357">
        <v>6333</v>
      </c>
      <c r="D909" s="358">
        <v>4652</v>
      </c>
      <c r="E909" s="359">
        <v>45631</v>
      </c>
      <c r="F909" s="360">
        <v>215</v>
      </c>
      <c r="G909" s="354" t="s">
        <v>41</v>
      </c>
      <c r="H909" s="361">
        <v>19050490</v>
      </c>
      <c r="I909" s="360">
        <v>102</v>
      </c>
      <c r="J909" s="478">
        <v>99</v>
      </c>
      <c r="K909" s="478">
        <f t="shared" si="56"/>
        <v>3</v>
      </c>
      <c r="L909" s="478" t="s">
        <v>43</v>
      </c>
      <c r="M909" s="478">
        <v>12</v>
      </c>
      <c r="N909" s="485">
        <v>7</v>
      </c>
      <c r="O909" s="473" t="s">
        <v>2488</v>
      </c>
      <c r="P909" s="400">
        <v>5166675</v>
      </c>
      <c r="Q909" s="362">
        <v>0</v>
      </c>
      <c r="R909" s="424">
        <v>5166675</v>
      </c>
      <c r="S909" s="370"/>
      <c r="T909" s="376"/>
      <c r="U909" s="376"/>
      <c r="V909" s="376"/>
      <c r="W909" s="370"/>
      <c r="X909" s="376"/>
      <c r="Y909" s="626"/>
      <c r="Z909" s="370"/>
      <c r="AA909" s="370"/>
      <c r="AB909" s="370"/>
      <c r="AC909" s="370"/>
      <c r="AD909" s="370"/>
      <c r="AE909" s="332">
        <v>0</v>
      </c>
      <c r="AF909" s="488">
        <v>4133340</v>
      </c>
      <c r="AG909" s="332">
        <v>0</v>
      </c>
      <c r="AH909" s="332">
        <v>0</v>
      </c>
      <c r="AI909" s="332">
        <v>0</v>
      </c>
      <c r="AJ909" s="332">
        <v>0</v>
      </c>
      <c r="AK909" s="332">
        <v>0</v>
      </c>
      <c r="AL909" s="332">
        <v>0</v>
      </c>
      <c r="AM909" s="332">
        <v>0</v>
      </c>
      <c r="AN909" s="332">
        <v>0</v>
      </c>
      <c r="AO909" s="332">
        <v>0</v>
      </c>
      <c r="AP909" s="332">
        <v>0</v>
      </c>
      <c r="AQ909" s="469">
        <f t="shared" si="57"/>
        <v>4133340</v>
      </c>
      <c r="AR909" s="470">
        <f t="shared" si="58"/>
        <v>0.8</v>
      </c>
      <c r="AS909" s="468">
        <f t="shared" si="59"/>
        <v>1033335</v>
      </c>
      <c r="AT909" s="380">
        <v>0</v>
      </c>
      <c r="AU909" s="380">
        <v>0</v>
      </c>
      <c r="AV909" s="379">
        <v>0</v>
      </c>
      <c r="AW909" s="332">
        <v>0</v>
      </c>
      <c r="AX909" s="332">
        <v>0</v>
      </c>
      <c r="AY909" s="332">
        <v>0</v>
      </c>
      <c r="AZ909" s="332">
        <v>0</v>
      </c>
      <c r="BA909" s="332">
        <v>0</v>
      </c>
      <c r="BB909" s="332">
        <v>0</v>
      </c>
      <c r="BC909" s="332">
        <v>0</v>
      </c>
      <c r="BD909" s="332">
        <v>0</v>
      </c>
      <c r="BE909" s="332">
        <v>0</v>
      </c>
      <c r="BF909" s="481" t="s">
        <v>2397</v>
      </c>
      <c r="BG909" s="334"/>
    </row>
    <row r="910" spans="2:59" ht="18" customHeight="1" thickBot="1" x14ac:dyDescent="0.35">
      <c r="B910" s="398">
        <v>7119926</v>
      </c>
      <c r="C910" s="357">
        <v>6354</v>
      </c>
      <c r="D910" s="358">
        <v>6313</v>
      </c>
      <c r="E910" s="359">
        <v>45632</v>
      </c>
      <c r="F910" s="360">
        <v>499</v>
      </c>
      <c r="G910" s="354" t="s">
        <v>41</v>
      </c>
      <c r="H910" s="361">
        <v>19050490</v>
      </c>
      <c r="I910" s="360">
        <v>119</v>
      </c>
      <c r="J910" s="478">
        <v>9</v>
      </c>
      <c r="K910" s="478">
        <f t="shared" si="56"/>
        <v>39</v>
      </c>
      <c r="L910" s="478" t="s">
        <v>94</v>
      </c>
      <c r="M910" s="478">
        <v>310</v>
      </c>
      <c r="N910" s="485">
        <v>2</v>
      </c>
      <c r="O910" s="473" t="s">
        <v>2394</v>
      </c>
      <c r="P910" s="400">
        <v>91000000</v>
      </c>
      <c r="Q910" s="362">
        <v>0</v>
      </c>
      <c r="R910" s="424">
        <v>91000000</v>
      </c>
      <c r="S910" s="370"/>
      <c r="T910" s="376"/>
      <c r="U910" s="376"/>
      <c r="V910" s="376"/>
      <c r="W910" s="370"/>
      <c r="X910" s="376"/>
      <c r="Y910" s="626"/>
      <c r="Z910" s="370"/>
      <c r="AA910" s="370"/>
      <c r="AB910" s="370"/>
      <c r="AC910" s="370"/>
      <c r="AD910" s="370"/>
      <c r="AE910" s="332">
        <v>0</v>
      </c>
      <c r="AF910" s="488"/>
      <c r="AG910" s="332">
        <v>0</v>
      </c>
      <c r="AH910" s="332">
        <v>0</v>
      </c>
      <c r="AI910" s="332">
        <v>0</v>
      </c>
      <c r="AJ910" s="332">
        <v>91000000</v>
      </c>
      <c r="AK910" s="332">
        <v>0</v>
      </c>
      <c r="AL910" s="332">
        <v>0</v>
      </c>
      <c r="AM910" s="332">
        <v>0</v>
      </c>
      <c r="AN910" s="332">
        <v>0</v>
      </c>
      <c r="AO910" s="332">
        <v>0</v>
      </c>
      <c r="AP910" s="332">
        <v>0</v>
      </c>
      <c r="AQ910" s="469">
        <f t="shared" si="57"/>
        <v>91000000</v>
      </c>
      <c r="AR910" s="470">
        <f t="shared" si="58"/>
        <v>1</v>
      </c>
      <c r="AS910" s="468">
        <f t="shared" si="59"/>
        <v>0</v>
      </c>
      <c r="AT910" s="380">
        <v>0</v>
      </c>
      <c r="AU910" s="380">
        <v>0</v>
      </c>
      <c r="AV910" s="379">
        <v>91000000</v>
      </c>
      <c r="AW910" s="332">
        <v>0</v>
      </c>
      <c r="AX910" s="332">
        <v>0</v>
      </c>
      <c r="AY910" s="332">
        <v>0</v>
      </c>
      <c r="AZ910" s="332">
        <v>0</v>
      </c>
      <c r="BA910" s="332">
        <v>0</v>
      </c>
      <c r="BB910" s="332">
        <v>0</v>
      </c>
      <c r="BC910" s="332">
        <v>0</v>
      </c>
      <c r="BD910" s="332">
        <v>0</v>
      </c>
      <c r="BE910" s="332">
        <v>0</v>
      </c>
      <c r="BF910" s="481" t="s">
        <v>2392</v>
      </c>
      <c r="BG910" s="334"/>
    </row>
    <row r="911" spans="2:59" ht="18" customHeight="1" thickBot="1" x14ac:dyDescent="0.35">
      <c r="B911" s="398">
        <v>7134331</v>
      </c>
      <c r="C911" s="357">
        <v>6555</v>
      </c>
      <c r="D911" s="358">
        <v>6704</v>
      </c>
      <c r="E911" s="359">
        <v>45640</v>
      </c>
      <c r="F911" s="360">
        <v>359</v>
      </c>
      <c r="G911" s="354" t="s">
        <v>41</v>
      </c>
      <c r="H911" s="361">
        <v>19050490</v>
      </c>
      <c r="I911" s="360">
        <v>102</v>
      </c>
      <c r="J911" s="478">
        <v>99</v>
      </c>
      <c r="K911" s="478">
        <f t="shared" si="56"/>
        <v>3</v>
      </c>
      <c r="L911" s="478" t="s">
        <v>43</v>
      </c>
      <c r="M911" s="478">
        <v>12</v>
      </c>
      <c r="N911" s="485">
        <v>7</v>
      </c>
      <c r="O911" s="473" t="s">
        <v>2489</v>
      </c>
      <c r="P911" s="400">
        <v>2022228</v>
      </c>
      <c r="Q911" s="362">
        <v>0</v>
      </c>
      <c r="R911" s="424">
        <v>2022228</v>
      </c>
      <c r="S911" s="370"/>
      <c r="T911" s="376"/>
      <c r="U911" s="376"/>
      <c r="V911" s="376"/>
      <c r="W911" s="370"/>
      <c r="X911" s="376"/>
      <c r="Y911" s="626"/>
      <c r="Z911" s="370"/>
      <c r="AA911" s="370"/>
      <c r="AB911" s="370"/>
      <c r="AC911" s="370"/>
      <c r="AD911" s="370"/>
      <c r="AE911" s="332">
        <v>0</v>
      </c>
      <c r="AF911" s="488">
        <v>1572844</v>
      </c>
      <c r="AG911" s="332">
        <v>0</v>
      </c>
      <c r="AH911" s="332">
        <v>0</v>
      </c>
      <c r="AI911" s="332">
        <v>0</v>
      </c>
      <c r="AJ911" s="332">
        <v>0</v>
      </c>
      <c r="AK911" s="332">
        <v>0</v>
      </c>
      <c r="AL911" s="332">
        <v>0</v>
      </c>
      <c r="AM911" s="332">
        <v>0</v>
      </c>
      <c r="AN911" s="332">
        <v>0</v>
      </c>
      <c r="AO911" s="332">
        <v>0</v>
      </c>
      <c r="AP911" s="332">
        <v>0</v>
      </c>
      <c r="AQ911" s="469">
        <f t="shared" si="57"/>
        <v>1572844</v>
      </c>
      <c r="AR911" s="470">
        <f t="shared" si="58"/>
        <v>0.77777777777777779</v>
      </c>
      <c r="AS911" s="468">
        <f t="shared" si="59"/>
        <v>449384</v>
      </c>
      <c r="AT911" s="380">
        <v>0</v>
      </c>
      <c r="AU911" s="484"/>
      <c r="AV911" s="379">
        <v>0</v>
      </c>
      <c r="AW911" s="332">
        <v>0</v>
      </c>
      <c r="AX911" s="332">
        <v>0</v>
      </c>
      <c r="AY911" s="332">
        <v>0</v>
      </c>
      <c r="AZ911" s="332">
        <v>0</v>
      </c>
      <c r="BA911" s="332">
        <v>0</v>
      </c>
      <c r="BB911" s="332">
        <v>0</v>
      </c>
      <c r="BC911" s="332">
        <v>0</v>
      </c>
      <c r="BD911" s="332">
        <v>0</v>
      </c>
      <c r="BE911" s="332">
        <v>0</v>
      </c>
      <c r="BF911" s="481" t="s">
        <v>115</v>
      </c>
      <c r="BG911" s="334" t="s">
        <v>115</v>
      </c>
    </row>
    <row r="912" spans="2:59" ht="18" customHeight="1" thickBot="1" x14ac:dyDescent="0.35">
      <c r="B912" s="398">
        <v>7137185</v>
      </c>
      <c r="C912" s="357">
        <v>6522</v>
      </c>
      <c r="D912" s="358">
        <v>5806</v>
      </c>
      <c r="E912" s="359">
        <v>45639</v>
      </c>
      <c r="F912" s="360">
        <v>370</v>
      </c>
      <c r="G912" s="354" t="s">
        <v>41</v>
      </c>
      <c r="H912" s="361">
        <v>19050490</v>
      </c>
      <c r="I912" s="360">
        <v>149</v>
      </c>
      <c r="J912" s="478">
        <v>99</v>
      </c>
      <c r="K912" s="478">
        <f t="shared" si="56"/>
        <v>42</v>
      </c>
      <c r="L912" s="478" t="s">
        <v>102</v>
      </c>
      <c r="M912" s="478">
        <v>12</v>
      </c>
      <c r="N912" s="485">
        <v>7</v>
      </c>
      <c r="O912" s="473" t="s">
        <v>2490</v>
      </c>
      <c r="P912" s="400">
        <v>4706370</v>
      </c>
      <c r="Q912" s="362">
        <v>0</v>
      </c>
      <c r="R912" s="424">
        <v>4706370</v>
      </c>
      <c r="S912" s="370"/>
      <c r="T912" s="376"/>
      <c r="U912" s="376"/>
      <c r="V912" s="376"/>
      <c r="W912" s="370"/>
      <c r="X912" s="376"/>
      <c r="Y912" s="626"/>
      <c r="Z912" s="370"/>
      <c r="AA912" s="370"/>
      <c r="AB912" s="370"/>
      <c r="AC912" s="370"/>
      <c r="AD912" s="370"/>
      <c r="AE912" s="332">
        <v>0</v>
      </c>
      <c r="AF912" s="488">
        <v>4706370</v>
      </c>
      <c r="AG912" s="332">
        <v>0</v>
      </c>
      <c r="AH912" s="332">
        <v>0</v>
      </c>
      <c r="AI912" s="332">
        <v>0</v>
      </c>
      <c r="AJ912" s="332">
        <v>0</v>
      </c>
      <c r="AK912" s="332">
        <v>0</v>
      </c>
      <c r="AL912" s="332">
        <v>0</v>
      </c>
      <c r="AM912" s="332">
        <v>0</v>
      </c>
      <c r="AN912" s="332">
        <v>0</v>
      </c>
      <c r="AO912" s="332">
        <v>0</v>
      </c>
      <c r="AP912" s="332">
        <v>0</v>
      </c>
      <c r="AQ912" s="469">
        <f t="shared" si="57"/>
        <v>4706370</v>
      </c>
      <c r="AR912" s="470">
        <f t="shared" si="58"/>
        <v>1</v>
      </c>
      <c r="AS912" s="468">
        <f t="shared" si="59"/>
        <v>0</v>
      </c>
      <c r="AT912" s="380">
        <v>0</v>
      </c>
      <c r="AU912" s="380">
        <v>0</v>
      </c>
      <c r="AV912" s="379">
        <v>0</v>
      </c>
      <c r="AW912" s="332">
        <v>0</v>
      </c>
      <c r="AX912" s="332">
        <v>0</v>
      </c>
      <c r="AY912" s="332">
        <v>0</v>
      </c>
      <c r="AZ912" s="332">
        <v>0</v>
      </c>
      <c r="BA912" s="332">
        <v>0</v>
      </c>
      <c r="BB912" s="332">
        <v>0</v>
      </c>
      <c r="BC912" s="332">
        <v>0</v>
      </c>
      <c r="BD912" s="332">
        <v>0</v>
      </c>
      <c r="BE912" s="332">
        <v>0</v>
      </c>
      <c r="BF912" s="481" t="s">
        <v>2397</v>
      </c>
      <c r="BG912" s="334"/>
    </row>
    <row r="913" spans="2:59" ht="18" customHeight="1" thickBot="1" x14ac:dyDescent="0.35">
      <c r="B913" s="398">
        <v>7156153</v>
      </c>
      <c r="C913" s="357">
        <v>6939</v>
      </c>
      <c r="D913" s="358">
        <v>6553</v>
      </c>
      <c r="E913" s="359">
        <v>45653</v>
      </c>
      <c r="F913" s="360">
        <v>494</v>
      </c>
      <c r="G913" s="354" t="s">
        <v>41</v>
      </c>
      <c r="H913" s="361">
        <v>19050490</v>
      </c>
      <c r="I913" s="360">
        <v>105</v>
      </c>
      <c r="J913" s="478">
        <v>99</v>
      </c>
      <c r="K913" s="478">
        <f t="shared" si="56"/>
        <v>32</v>
      </c>
      <c r="L913" s="478" t="s">
        <v>83</v>
      </c>
      <c r="M913" s="478">
        <v>12</v>
      </c>
      <c r="N913" s="485">
        <v>7</v>
      </c>
      <c r="O913" s="475" t="s">
        <v>2491</v>
      </c>
      <c r="P913" s="415">
        <v>814744020</v>
      </c>
      <c r="Q913" s="222">
        <v>0</v>
      </c>
      <c r="R913" s="451">
        <v>814744020</v>
      </c>
      <c r="S913" s="370"/>
      <c r="T913" s="376"/>
      <c r="U913" s="376"/>
      <c r="V913" s="376"/>
      <c r="W913" s="370"/>
      <c r="X913" s="376"/>
      <c r="Y913" s="626"/>
      <c r="Z913" s="370"/>
      <c r="AA913" s="370"/>
      <c r="AB913" s="370"/>
      <c r="AC913" s="370"/>
      <c r="AD913" s="370"/>
      <c r="AE913" s="332">
        <v>0</v>
      </c>
      <c r="AF913" s="488"/>
      <c r="AG913" s="332">
        <v>0</v>
      </c>
      <c r="AH913" s="332">
        <v>608208496</v>
      </c>
      <c r="AI913" s="332">
        <v>0</v>
      </c>
      <c r="AJ913" s="332">
        <v>206535524</v>
      </c>
      <c r="AK913" s="332">
        <v>0</v>
      </c>
      <c r="AL913" s="332">
        <v>0</v>
      </c>
      <c r="AM913" s="332">
        <v>0</v>
      </c>
      <c r="AN913" s="332">
        <v>0</v>
      </c>
      <c r="AO913" s="332">
        <v>0</v>
      </c>
      <c r="AP913" s="332">
        <v>0</v>
      </c>
      <c r="AQ913" s="469">
        <f t="shared" si="57"/>
        <v>814744020</v>
      </c>
      <c r="AR913" s="470">
        <f t="shared" si="58"/>
        <v>1</v>
      </c>
      <c r="AS913" s="468">
        <f t="shared" si="59"/>
        <v>0</v>
      </c>
      <c r="AT913" s="380">
        <v>0</v>
      </c>
      <c r="AU913" s="380">
        <v>0</v>
      </c>
      <c r="AV913" s="379">
        <v>624565028</v>
      </c>
      <c r="AW913" s="332">
        <v>190178992</v>
      </c>
      <c r="AX913" s="332">
        <v>0</v>
      </c>
      <c r="AY913" s="332">
        <v>0</v>
      </c>
      <c r="AZ913" s="332">
        <v>0</v>
      </c>
      <c r="BA913" s="332">
        <v>0</v>
      </c>
      <c r="BB913" s="332">
        <v>0</v>
      </c>
      <c r="BC913" s="332">
        <v>0</v>
      </c>
      <c r="BD913" s="332">
        <v>0</v>
      </c>
      <c r="BE913" s="332">
        <v>0</v>
      </c>
      <c r="BF913" s="481" t="s">
        <v>2392</v>
      </c>
      <c r="BG913" s="334"/>
    </row>
    <row r="914" spans="2:59" ht="18" customHeight="1" thickBot="1" x14ac:dyDescent="0.35">
      <c r="B914" s="398">
        <v>41742024</v>
      </c>
      <c r="C914" s="357">
        <v>6179</v>
      </c>
      <c r="D914" s="358">
        <v>6735</v>
      </c>
      <c r="E914" s="359">
        <v>45629</v>
      </c>
      <c r="F914" s="360">
        <v>548</v>
      </c>
      <c r="G914" s="354" t="s">
        <v>41</v>
      </c>
      <c r="H914" s="361">
        <v>19050490</v>
      </c>
      <c r="I914" s="360">
        <v>228</v>
      </c>
      <c r="J914" s="478">
        <v>19</v>
      </c>
      <c r="K914" s="478">
        <f t="shared" si="56"/>
        <v>8</v>
      </c>
      <c r="L914" s="478" t="s">
        <v>52</v>
      </c>
      <c r="M914" s="478">
        <v>499</v>
      </c>
      <c r="N914" s="487">
        <v>4</v>
      </c>
      <c r="O914" s="476" t="s">
        <v>2391</v>
      </c>
      <c r="P914" s="419">
        <v>7434672</v>
      </c>
      <c r="Q914" s="403">
        <v>0</v>
      </c>
      <c r="R914" s="450">
        <v>7434672</v>
      </c>
      <c r="S914" s="370"/>
      <c r="T914" s="376"/>
      <c r="U914" s="376"/>
      <c r="V914" s="376"/>
      <c r="W914" s="370"/>
      <c r="X914" s="376"/>
      <c r="Y914" s="626"/>
      <c r="Z914" s="370"/>
      <c r="AA914" s="370"/>
      <c r="AB914" s="370"/>
      <c r="AC914" s="370"/>
      <c r="AD914" s="370"/>
      <c r="AE914" s="332">
        <v>0</v>
      </c>
      <c r="AF914" s="488"/>
      <c r="AG914" s="332">
        <v>7434672</v>
      </c>
      <c r="AH914" s="332">
        <v>0</v>
      </c>
      <c r="AI914" s="332">
        <v>0</v>
      </c>
      <c r="AJ914" s="332">
        <v>0</v>
      </c>
      <c r="AK914" s="332">
        <v>0</v>
      </c>
      <c r="AL914" s="332">
        <v>0</v>
      </c>
      <c r="AM914" s="332">
        <v>0</v>
      </c>
      <c r="AN914" s="332">
        <v>0</v>
      </c>
      <c r="AO914" s="332">
        <v>0</v>
      </c>
      <c r="AP914" s="332">
        <v>0</v>
      </c>
      <c r="AQ914" s="469">
        <f t="shared" si="57"/>
        <v>7434672</v>
      </c>
      <c r="AR914" s="470">
        <f t="shared" si="58"/>
        <v>1</v>
      </c>
      <c r="AS914" s="468">
        <f t="shared" si="59"/>
        <v>0</v>
      </c>
      <c r="AT914" s="380">
        <v>0</v>
      </c>
      <c r="AU914" s="380">
        <v>0</v>
      </c>
      <c r="AV914" s="379">
        <v>7434672</v>
      </c>
      <c r="AW914" s="332">
        <v>0</v>
      </c>
      <c r="AX914" s="332">
        <v>0</v>
      </c>
      <c r="AY914" s="332">
        <v>0</v>
      </c>
      <c r="AZ914" s="332">
        <v>0</v>
      </c>
      <c r="BA914" s="332">
        <v>0</v>
      </c>
      <c r="BB914" s="332">
        <v>0</v>
      </c>
      <c r="BC914" s="332">
        <v>0</v>
      </c>
      <c r="BD914" s="332">
        <v>0</v>
      </c>
      <c r="BE914" s="332">
        <v>0</v>
      </c>
      <c r="BF914" s="481" t="s">
        <v>2392</v>
      </c>
      <c r="BG914" s="334"/>
    </row>
    <row r="915" spans="2:59" ht="18" customHeight="1" thickBot="1" x14ac:dyDescent="0.35">
      <c r="B915" s="398">
        <v>41742024</v>
      </c>
      <c r="C915" s="357">
        <v>6190</v>
      </c>
      <c r="D915" s="358">
        <v>6748</v>
      </c>
      <c r="E915" s="359">
        <v>45629</v>
      </c>
      <c r="F915" s="360">
        <v>548</v>
      </c>
      <c r="G915" s="354" t="s">
        <v>41</v>
      </c>
      <c r="H915" s="361">
        <v>19050490</v>
      </c>
      <c r="I915" s="360">
        <v>229</v>
      </c>
      <c r="J915" s="478">
        <v>19</v>
      </c>
      <c r="K915" s="478">
        <f t="shared" si="56"/>
        <v>15</v>
      </c>
      <c r="L915" s="478" t="s">
        <v>61</v>
      </c>
      <c r="M915" s="478">
        <v>499</v>
      </c>
      <c r="N915" s="487">
        <v>4</v>
      </c>
      <c r="O915" s="473" t="s">
        <v>2391</v>
      </c>
      <c r="P915" s="400">
        <v>14610277</v>
      </c>
      <c r="Q915" s="362">
        <v>0</v>
      </c>
      <c r="R915" s="424">
        <v>14610277</v>
      </c>
      <c r="S915" s="370"/>
      <c r="T915" s="376"/>
      <c r="U915" s="376"/>
      <c r="V915" s="376"/>
      <c r="W915" s="370"/>
      <c r="X915" s="376"/>
      <c r="Y915" s="626"/>
      <c r="Z915" s="370"/>
      <c r="AA915" s="370"/>
      <c r="AB915" s="370"/>
      <c r="AC915" s="370"/>
      <c r="AD915" s="370"/>
      <c r="AE915" s="332">
        <v>0</v>
      </c>
      <c r="AF915" s="488"/>
      <c r="AG915" s="332">
        <v>14610277</v>
      </c>
      <c r="AH915" s="332">
        <v>0</v>
      </c>
      <c r="AI915" s="332">
        <v>0</v>
      </c>
      <c r="AJ915" s="332">
        <v>0</v>
      </c>
      <c r="AK915" s="332">
        <v>0</v>
      </c>
      <c r="AL915" s="332">
        <v>0</v>
      </c>
      <c r="AM915" s="332">
        <v>0</v>
      </c>
      <c r="AN915" s="332">
        <v>0</v>
      </c>
      <c r="AO915" s="332">
        <v>0</v>
      </c>
      <c r="AP915" s="332">
        <v>0</v>
      </c>
      <c r="AQ915" s="469">
        <f t="shared" si="57"/>
        <v>14610277</v>
      </c>
      <c r="AR915" s="470">
        <f t="shared" si="58"/>
        <v>1</v>
      </c>
      <c r="AS915" s="468">
        <f t="shared" si="59"/>
        <v>0</v>
      </c>
      <c r="AT915" s="380">
        <v>0</v>
      </c>
      <c r="AU915" s="380">
        <v>0</v>
      </c>
      <c r="AV915" s="379">
        <v>14610277</v>
      </c>
      <c r="AW915" s="332">
        <v>0</v>
      </c>
      <c r="AX915" s="332">
        <v>0</v>
      </c>
      <c r="AY915" s="332">
        <v>0</v>
      </c>
      <c r="AZ915" s="332">
        <v>0</v>
      </c>
      <c r="BA915" s="332">
        <v>0</v>
      </c>
      <c r="BB915" s="332">
        <v>0</v>
      </c>
      <c r="BC915" s="332">
        <v>0</v>
      </c>
      <c r="BD915" s="332">
        <v>0</v>
      </c>
      <c r="BE915" s="332">
        <v>0</v>
      </c>
      <c r="BF915" s="481" t="s">
        <v>2392</v>
      </c>
      <c r="BG915" s="334"/>
    </row>
    <row r="916" spans="2:59" ht="18" customHeight="1" thickBot="1" x14ac:dyDescent="0.35">
      <c r="B916" s="398">
        <v>41742024</v>
      </c>
      <c r="C916" s="357">
        <v>6200</v>
      </c>
      <c r="D916" s="358">
        <v>6757</v>
      </c>
      <c r="E916" s="359">
        <v>45629</v>
      </c>
      <c r="F916" s="360">
        <v>548</v>
      </c>
      <c r="G916" s="354" t="s">
        <v>41</v>
      </c>
      <c r="H916" s="361">
        <v>19050490</v>
      </c>
      <c r="I916" s="360">
        <v>103</v>
      </c>
      <c r="J916" s="478">
        <v>19</v>
      </c>
      <c r="K916" s="478">
        <f t="shared" si="56"/>
        <v>31</v>
      </c>
      <c r="L916" s="478" t="s">
        <v>79</v>
      </c>
      <c r="M916" s="478">
        <v>499</v>
      </c>
      <c r="N916" s="487">
        <v>4</v>
      </c>
      <c r="O916" s="473" t="s">
        <v>2391</v>
      </c>
      <c r="P916" s="400">
        <v>10193114</v>
      </c>
      <c r="Q916" s="362">
        <v>0</v>
      </c>
      <c r="R916" s="424">
        <v>10193114</v>
      </c>
      <c r="S916" s="370"/>
      <c r="T916" s="376"/>
      <c r="U916" s="376"/>
      <c r="V916" s="376"/>
      <c r="W916" s="370"/>
      <c r="X916" s="376"/>
      <c r="Y916" s="626"/>
      <c r="Z916" s="370"/>
      <c r="AA916" s="370"/>
      <c r="AB916" s="370"/>
      <c r="AC916" s="370"/>
      <c r="AD916" s="370"/>
      <c r="AE916" s="332">
        <v>0</v>
      </c>
      <c r="AF916" s="488"/>
      <c r="AG916" s="332">
        <v>10193114</v>
      </c>
      <c r="AH916" s="332">
        <v>0</v>
      </c>
      <c r="AI916" s="332">
        <v>0</v>
      </c>
      <c r="AJ916" s="332">
        <v>0</v>
      </c>
      <c r="AK916" s="332">
        <v>0</v>
      </c>
      <c r="AL916" s="332">
        <v>0</v>
      </c>
      <c r="AM916" s="332">
        <v>0</v>
      </c>
      <c r="AN916" s="332">
        <v>0</v>
      </c>
      <c r="AO916" s="332">
        <v>0</v>
      </c>
      <c r="AP916" s="332">
        <v>0</v>
      </c>
      <c r="AQ916" s="469">
        <f t="shared" si="57"/>
        <v>10193114</v>
      </c>
      <c r="AR916" s="470">
        <f t="shared" si="58"/>
        <v>1</v>
      </c>
      <c r="AS916" s="468">
        <f t="shared" si="59"/>
        <v>0</v>
      </c>
      <c r="AT916" s="380">
        <v>0</v>
      </c>
      <c r="AU916" s="380">
        <v>0</v>
      </c>
      <c r="AV916" s="379">
        <v>10193114</v>
      </c>
      <c r="AW916" s="332">
        <v>0</v>
      </c>
      <c r="AX916" s="332">
        <v>0</v>
      </c>
      <c r="AY916" s="332">
        <v>0</v>
      </c>
      <c r="AZ916" s="332">
        <v>0</v>
      </c>
      <c r="BA916" s="332">
        <v>0</v>
      </c>
      <c r="BB916" s="332">
        <v>0</v>
      </c>
      <c r="BC916" s="332">
        <v>0</v>
      </c>
      <c r="BD916" s="332">
        <v>0</v>
      </c>
      <c r="BE916" s="332">
        <v>0</v>
      </c>
      <c r="BF916" s="481" t="s">
        <v>2392</v>
      </c>
      <c r="BG916" s="334"/>
    </row>
    <row r="917" spans="2:59" ht="18" customHeight="1" thickBot="1" x14ac:dyDescent="0.35">
      <c r="B917" s="398">
        <v>41742024</v>
      </c>
      <c r="C917" s="357">
        <v>6209</v>
      </c>
      <c r="D917" s="358">
        <v>6827</v>
      </c>
      <c r="E917" s="359">
        <v>45629</v>
      </c>
      <c r="F917" s="360">
        <v>548</v>
      </c>
      <c r="G917" s="354" t="s">
        <v>41</v>
      </c>
      <c r="H917" s="361">
        <v>19050490</v>
      </c>
      <c r="I917" s="360">
        <v>124</v>
      </c>
      <c r="J917" s="478">
        <v>19</v>
      </c>
      <c r="K917" s="478">
        <f t="shared" si="56"/>
        <v>42</v>
      </c>
      <c r="L917" s="478" t="s">
        <v>101</v>
      </c>
      <c r="M917" s="478">
        <v>499</v>
      </c>
      <c r="N917" s="487">
        <v>4</v>
      </c>
      <c r="O917" s="473" t="s">
        <v>2391</v>
      </c>
      <c r="P917" s="400">
        <v>6824408</v>
      </c>
      <c r="Q917" s="362">
        <v>0</v>
      </c>
      <c r="R917" s="424">
        <v>6824408</v>
      </c>
      <c r="S917" s="370"/>
      <c r="T917" s="376"/>
      <c r="U917" s="376"/>
      <c r="V917" s="376"/>
      <c r="W917" s="370"/>
      <c r="X917" s="376"/>
      <c r="Y917" s="626"/>
      <c r="Z917" s="370"/>
      <c r="AA917" s="370"/>
      <c r="AB917" s="370"/>
      <c r="AC917" s="370"/>
      <c r="AD917" s="370"/>
      <c r="AE917" s="332">
        <v>0</v>
      </c>
      <c r="AF917" s="488"/>
      <c r="AG917" s="332">
        <v>6824408</v>
      </c>
      <c r="AH917" s="332">
        <v>0</v>
      </c>
      <c r="AI917" s="332">
        <v>0</v>
      </c>
      <c r="AJ917" s="332">
        <v>0</v>
      </c>
      <c r="AK917" s="332">
        <v>0</v>
      </c>
      <c r="AL917" s="332">
        <v>0</v>
      </c>
      <c r="AM917" s="332">
        <v>0</v>
      </c>
      <c r="AN917" s="332">
        <v>0</v>
      </c>
      <c r="AO917" s="332">
        <v>0</v>
      </c>
      <c r="AP917" s="332">
        <v>0</v>
      </c>
      <c r="AQ917" s="469">
        <f t="shared" si="57"/>
        <v>6824408</v>
      </c>
      <c r="AR917" s="470">
        <f t="shared" si="58"/>
        <v>1</v>
      </c>
      <c r="AS917" s="468">
        <f t="shared" si="59"/>
        <v>0</v>
      </c>
      <c r="AT917" s="380">
        <v>0</v>
      </c>
      <c r="AU917" s="380">
        <v>0</v>
      </c>
      <c r="AV917" s="379">
        <v>6824408</v>
      </c>
      <c r="AW917" s="332">
        <v>0</v>
      </c>
      <c r="AX917" s="332">
        <v>0</v>
      </c>
      <c r="AY917" s="332">
        <v>0</v>
      </c>
      <c r="AZ917" s="332">
        <v>0</v>
      </c>
      <c r="BA917" s="332">
        <v>0</v>
      </c>
      <c r="BB917" s="332">
        <v>0</v>
      </c>
      <c r="BC917" s="332">
        <v>0</v>
      </c>
      <c r="BD917" s="332">
        <v>0</v>
      </c>
      <c r="BE917" s="332">
        <v>0</v>
      </c>
      <c r="BF917" s="481" t="s">
        <v>2392</v>
      </c>
      <c r="BG917" s="334"/>
    </row>
    <row r="918" spans="2:59" ht="18" customHeight="1" thickBot="1" x14ac:dyDescent="0.35">
      <c r="B918" s="398">
        <v>41752024</v>
      </c>
      <c r="C918" s="357">
        <v>6074</v>
      </c>
      <c r="D918" s="358">
        <v>6726</v>
      </c>
      <c r="E918" s="359">
        <v>45628</v>
      </c>
      <c r="F918" s="360">
        <v>549</v>
      </c>
      <c r="G918" s="354" t="s">
        <v>41</v>
      </c>
      <c r="H918" s="361">
        <v>19050490</v>
      </c>
      <c r="I918" s="360">
        <v>229</v>
      </c>
      <c r="J918" s="478">
        <v>9</v>
      </c>
      <c r="K918" s="478">
        <f t="shared" si="56"/>
        <v>15</v>
      </c>
      <c r="L918" s="478" t="s">
        <v>61</v>
      </c>
      <c r="M918" s="478">
        <v>499</v>
      </c>
      <c r="N918" s="487">
        <v>4</v>
      </c>
      <c r="O918" s="473" t="s">
        <v>2394</v>
      </c>
      <c r="P918" s="400">
        <v>548108</v>
      </c>
      <c r="Q918" s="362">
        <v>0</v>
      </c>
      <c r="R918" s="424">
        <v>548108</v>
      </c>
      <c r="S918" s="370"/>
      <c r="T918" s="376"/>
      <c r="U918" s="376"/>
      <c r="V918" s="376"/>
      <c r="W918" s="370"/>
      <c r="X918" s="376"/>
      <c r="Y918" s="626"/>
      <c r="Z918" s="370"/>
      <c r="AA918" s="370"/>
      <c r="AB918" s="370"/>
      <c r="AC918" s="370"/>
      <c r="AD918" s="370"/>
      <c r="AE918" s="332">
        <v>0</v>
      </c>
      <c r="AF918" s="488"/>
      <c r="AG918" s="332">
        <v>548108</v>
      </c>
      <c r="AH918" s="332">
        <v>0</v>
      </c>
      <c r="AI918" s="332">
        <v>0</v>
      </c>
      <c r="AJ918" s="332">
        <v>0</v>
      </c>
      <c r="AK918" s="332">
        <v>0</v>
      </c>
      <c r="AL918" s="332">
        <v>0</v>
      </c>
      <c r="AM918" s="332">
        <v>0</v>
      </c>
      <c r="AN918" s="332">
        <v>0</v>
      </c>
      <c r="AO918" s="332">
        <v>0</v>
      </c>
      <c r="AP918" s="332">
        <v>0</v>
      </c>
      <c r="AQ918" s="469">
        <f t="shared" si="57"/>
        <v>548108</v>
      </c>
      <c r="AR918" s="470">
        <f t="shared" si="58"/>
        <v>1</v>
      </c>
      <c r="AS918" s="468">
        <f t="shared" si="59"/>
        <v>0</v>
      </c>
      <c r="AT918" s="380">
        <v>0</v>
      </c>
      <c r="AU918" s="380">
        <v>0</v>
      </c>
      <c r="AV918" s="379">
        <v>548108</v>
      </c>
      <c r="AW918" s="332">
        <v>0</v>
      </c>
      <c r="AX918" s="332">
        <v>0</v>
      </c>
      <c r="AY918" s="332">
        <v>0</v>
      </c>
      <c r="AZ918" s="332">
        <v>0</v>
      </c>
      <c r="BA918" s="332">
        <v>0</v>
      </c>
      <c r="BB918" s="332">
        <v>0</v>
      </c>
      <c r="BC918" s="332">
        <v>0</v>
      </c>
      <c r="BD918" s="332">
        <v>0</v>
      </c>
      <c r="BE918" s="332">
        <v>0</v>
      </c>
      <c r="BF918" s="481" t="s">
        <v>2392</v>
      </c>
      <c r="BG918" s="334"/>
    </row>
    <row r="919" spans="2:59" ht="18" customHeight="1" thickBot="1" x14ac:dyDescent="0.35">
      <c r="B919" s="398">
        <v>41752024</v>
      </c>
      <c r="C919" s="357">
        <v>6082</v>
      </c>
      <c r="D919" s="358">
        <v>6716</v>
      </c>
      <c r="E919" s="359">
        <v>45628</v>
      </c>
      <c r="F919" s="360">
        <v>549</v>
      </c>
      <c r="G919" s="354" t="s">
        <v>41</v>
      </c>
      <c r="H919" s="361">
        <v>19050490</v>
      </c>
      <c r="I919" s="360">
        <v>228</v>
      </c>
      <c r="J919" s="478">
        <v>9</v>
      </c>
      <c r="K919" s="478">
        <f t="shared" si="56"/>
        <v>8</v>
      </c>
      <c r="L919" s="478" t="s">
        <v>52</v>
      </c>
      <c r="M919" s="478">
        <v>499</v>
      </c>
      <c r="N919" s="487">
        <v>4</v>
      </c>
      <c r="O919" s="473" t="s">
        <v>2394</v>
      </c>
      <c r="P919" s="400">
        <v>8084464</v>
      </c>
      <c r="Q919" s="362">
        <v>0</v>
      </c>
      <c r="R919" s="424">
        <v>8084464</v>
      </c>
      <c r="S919" s="370"/>
      <c r="T919" s="376"/>
      <c r="U919" s="376"/>
      <c r="V919" s="376"/>
      <c r="W919" s="370"/>
      <c r="X919" s="376"/>
      <c r="Y919" s="626"/>
      <c r="Z919" s="370"/>
      <c r="AA919" s="370"/>
      <c r="AB919" s="370"/>
      <c r="AC919" s="370"/>
      <c r="AD919" s="370"/>
      <c r="AE919" s="332">
        <v>0</v>
      </c>
      <c r="AF919" s="488"/>
      <c r="AG919" s="332">
        <v>8084464</v>
      </c>
      <c r="AH919" s="332">
        <v>0</v>
      </c>
      <c r="AI919" s="332">
        <v>0</v>
      </c>
      <c r="AJ919" s="332">
        <v>0</v>
      </c>
      <c r="AK919" s="332">
        <v>0</v>
      </c>
      <c r="AL919" s="332">
        <v>0</v>
      </c>
      <c r="AM919" s="332">
        <v>0</v>
      </c>
      <c r="AN919" s="332">
        <v>0</v>
      </c>
      <c r="AO919" s="332">
        <v>0</v>
      </c>
      <c r="AP919" s="332">
        <v>0</v>
      </c>
      <c r="AQ919" s="469">
        <f t="shared" si="57"/>
        <v>8084464</v>
      </c>
      <c r="AR919" s="470">
        <f t="shared" si="58"/>
        <v>1</v>
      </c>
      <c r="AS919" s="468">
        <f t="shared" si="59"/>
        <v>0</v>
      </c>
      <c r="AT919" s="380">
        <v>0</v>
      </c>
      <c r="AU919" s="380">
        <v>0</v>
      </c>
      <c r="AV919" s="379">
        <v>8084464</v>
      </c>
      <c r="AW919" s="332">
        <v>0</v>
      </c>
      <c r="AX919" s="332">
        <v>0</v>
      </c>
      <c r="AY919" s="332">
        <v>0</v>
      </c>
      <c r="AZ919" s="332">
        <v>0</v>
      </c>
      <c r="BA919" s="332">
        <v>0</v>
      </c>
      <c r="BB919" s="332">
        <v>0</v>
      </c>
      <c r="BC919" s="332">
        <v>0</v>
      </c>
      <c r="BD919" s="332">
        <v>0</v>
      </c>
      <c r="BE919" s="332">
        <v>0</v>
      </c>
      <c r="BF919" s="481" t="s">
        <v>2392</v>
      </c>
      <c r="BG919" s="334"/>
    </row>
    <row r="920" spans="2:59" ht="18" customHeight="1" thickBot="1" x14ac:dyDescent="0.35">
      <c r="B920" s="398">
        <v>41752024</v>
      </c>
      <c r="C920" s="357">
        <v>6098</v>
      </c>
      <c r="D920" s="358">
        <v>6783</v>
      </c>
      <c r="E920" s="359">
        <v>45628</v>
      </c>
      <c r="F920" s="360">
        <v>549</v>
      </c>
      <c r="G920" s="354" t="s">
        <v>41</v>
      </c>
      <c r="H920" s="361">
        <v>19050490</v>
      </c>
      <c r="I920" s="360">
        <v>103</v>
      </c>
      <c r="J920" s="478">
        <v>9</v>
      </c>
      <c r="K920" s="478">
        <f t="shared" si="56"/>
        <v>31</v>
      </c>
      <c r="L920" s="478" t="s">
        <v>79</v>
      </c>
      <c r="M920" s="478">
        <v>499</v>
      </c>
      <c r="N920" s="487">
        <v>4</v>
      </c>
      <c r="O920" s="473" t="s">
        <v>2394</v>
      </c>
      <c r="P920" s="400">
        <v>7347492</v>
      </c>
      <c r="Q920" s="362">
        <v>0</v>
      </c>
      <c r="R920" s="424">
        <v>7347492</v>
      </c>
      <c r="S920" s="370"/>
      <c r="T920" s="376"/>
      <c r="U920" s="376"/>
      <c r="V920" s="376"/>
      <c r="W920" s="370"/>
      <c r="X920" s="376"/>
      <c r="Y920" s="626"/>
      <c r="Z920" s="370"/>
      <c r="AA920" s="370"/>
      <c r="AB920" s="370"/>
      <c r="AC920" s="370"/>
      <c r="AD920" s="370"/>
      <c r="AE920" s="332">
        <v>0</v>
      </c>
      <c r="AF920" s="488"/>
      <c r="AG920" s="332">
        <v>7347492</v>
      </c>
      <c r="AH920" s="332">
        <v>0</v>
      </c>
      <c r="AI920" s="332">
        <v>0</v>
      </c>
      <c r="AJ920" s="332">
        <v>0</v>
      </c>
      <c r="AK920" s="332">
        <v>0</v>
      </c>
      <c r="AL920" s="332">
        <v>0</v>
      </c>
      <c r="AM920" s="332">
        <v>0</v>
      </c>
      <c r="AN920" s="332">
        <v>0</v>
      </c>
      <c r="AO920" s="332">
        <v>0</v>
      </c>
      <c r="AP920" s="332">
        <v>0</v>
      </c>
      <c r="AQ920" s="469">
        <f t="shared" si="57"/>
        <v>7347492</v>
      </c>
      <c r="AR920" s="470">
        <f t="shared" si="58"/>
        <v>1</v>
      </c>
      <c r="AS920" s="468">
        <f t="shared" si="59"/>
        <v>0</v>
      </c>
      <c r="AT920" s="380">
        <v>0</v>
      </c>
      <c r="AU920" s="380">
        <v>0</v>
      </c>
      <c r="AV920" s="379">
        <v>7347492</v>
      </c>
      <c r="AW920" s="332">
        <v>0</v>
      </c>
      <c r="AX920" s="332">
        <v>0</v>
      </c>
      <c r="AY920" s="332">
        <v>0</v>
      </c>
      <c r="AZ920" s="332">
        <v>0</v>
      </c>
      <c r="BA920" s="332">
        <v>0</v>
      </c>
      <c r="BB920" s="332">
        <v>0</v>
      </c>
      <c r="BC920" s="332">
        <v>0</v>
      </c>
      <c r="BD920" s="332">
        <v>0</v>
      </c>
      <c r="BE920" s="332">
        <v>0</v>
      </c>
      <c r="BF920" s="481" t="s">
        <v>2392</v>
      </c>
      <c r="BG920" s="334"/>
    </row>
    <row r="921" spans="2:59" ht="18" customHeight="1" thickBot="1" x14ac:dyDescent="0.35">
      <c r="B921" s="398">
        <v>41752024</v>
      </c>
      <c r="C921" s="357">
        <v>6124</v>
      </c>
      <c r="D921" s="358">
        <v>6887</v>
      </c>
      <c r="E921" s="359">
        <v>45628</v>
      </c>
      <c r="F921" s="360">
        <v>549</v>
      </c>
      <c r="G921" s="354" t="s">
        <v>41</v>
      </c>
      <c r="H921" s="361">
        <v>19050490</v>
      </c>
      <c r="I921" s="360">
        <v>231</v>
      </c>
      <c r="J921" s="478">
        <v>9</v>
      </c>
      <c r="K921" s="478">
        <f t="shared" si="56"/>
        <v>44</v>
      </c>
      <c r="L921" s="478" t="s">
        <v>105</v>
      </c>
      <c r="M921" s="478">
        <v>499</v>
      </c>
      <c r="N921" s="487">
        <v>4</v>
      </c>
      <c r="O921" s="473" t="s">
        <v>2394</v>
      </c>
      <c r="P921" s="400">
        <v>33405000</v>
      </c>
      <c r="Q921" s="362">
        <v>0</v>
      </c>
      <c r="R921" s="424">
        <v>33405000</v>
      </c>
      <c r="S921" s="370"/>
      <c r="T921" s="376"/>
      <c r="U921" s="376"/>
      <c r="V921" s="376"/>
      <c r="W921" s="370"/>
      <c r="X921" s="376"/>
      <c r="Y921" s="627"/>
      <c r="Z921" s="370"/>
      <c r="AA921" s="370"/>
      <c r="AB921" s="370"/>
      <c r="AC921" s="370"/>
      <c r="AD921" s="370"/>
      <c r="AE921" s="332">
        <v>0</v>
      </c>
      <c r="AF921" s="488"/>
      <c r="AG921" s="332">
        <v>33405000</v>
      </c>
      <c r="AH921" s="332">
        <v>0</v>
      </c>
      <c r="AI921" s="332">
        <v>0</v>
      </c>
      <c r="AJ921" s="332">
        <v>0</v>
      </c>
      <c r="AK921" s="332">
        <v>0</v>
      </c>
      <c r="AL921" s="332">
        <v>0</v>
      </c>
      <c r="AM921" s="332">
        <v>0</v>
      </c>
      <c r="AN921" s="332">
        <v>0</v>
      </c>
      <c r="AO921" s="332">
        <v>0</v>
      </c>
      <c r="AP921" s="332">
        <v>0</v>
      </c>
      <c r="AQ921" s="469">
        <f t="shared" si="57"/>
        <v>33405000</v>
      </c>
      <c r="AR921" s="470">
        <f t="shared" si="58"/>
        <v>1</v>
      </c>
      <c r="AS921" s="468">
        <f t="shared" si="59"/>
        <v>0</v>
      </c>
      <c r="AT921" s="380">
        <v>0</v>
      </c>
      <c r="AU921" s="380">
        <v>0</v>
      </c>
      <c r="AV921" s="379">
        <v>33405000</v>
      </c>
      <c r="AW921" s="332">
        <v>0</v>
      </c>
      <c r="AX921" s="332">
        <v>0</v>
      </c>
      <c r="AY921" s="332">
        <v>0</v>
      </c>
      <c r="AZ921" s="332">
        <v>0</v>
      </c>
      <c r="BA921" s="332">
        <v>0</v>
      </c>
      <c r="BB921" s="332">
        <v>0</v>
      </c>
      <c r="BC921" s="332">
        <v>0</v>
      </c>
      <c r="BD921" s="332">
        <v>0</v>
      </c>
      <c r="BE921" s="332">
        <v>0</v>
      </c>
      <c r="BF921" s="481" t="s">
        <v>2392</v>
      </c>
      <c r="BG921" s="334"/>
    </row>
    <row r="922" spans="2:59" ht="18" customHeight="1" thickBot="1" x14ac:dyDescent="0.35">
      <c r="B922" s="398">
        <v>41752024</v>
      </c>
      <c r="C922" s="357">
        <v>6134</v>
      </c>
      <c r="D922" s="358">
        <v>6846</v>
      </c>
      <c r="E922" s="359">
        <v>45628</v>
      </c>
      <c r="F922" s="360">
        <v>549</v>
      </c>
      <c r="G922" s="354" t="s">
        <v>41</v>
      </c>
      <c r="H922" s="361">
        <v>19050490</v>
      </c>
      <c r="I922" s="360">
        <v>230</v>
      </c>
      <c r="J922" s="478">
        <v>9</v>
      </c>
      <c r="K922" s="478">
        <f t="shared" si="56"/>
        <v>44</v>
      </c>
      <c r="L922" s="478" t="s">
        <v>105</v>
      </c>
      <c r="M922" s="478">
        <v>499</v>
      </c>
      <c r="N922" s="487">
        <v>4</v>
      </c>
      <c r="O922" s="473" t="s">
        <v>2394</v>
      </c>
      <c r="P922" s="400">
        <v>33405000</v>
      </c>
      <c r="Q922" s="362">
        <v>0</v>
      </c>
      <c r="R922" s="424">
        <v>33405000</v>
      </c>
      <c r="S922" s="370"/>
      <c r="T922" s="376"/>
      <c r="U922" s="376"/>
      <c r="V922" s="376"/>
      <c r="W922" s="370"/>
      <c r="X922" s="376"/>
      <c r="Y922" s="626"/>
      <c r="Z922" s="370"/>
      <c r="AA922" s="370"/>
      <c r="AB922" s="370"/>
      <c r="AC922" s="370"/>
      <c r="AD922" s="370"/>
      <c r="AE922" s="332">
        <v>0</v>
      </c>
      <c r="AF922" s="488"/>
      <c r="AG922" s="332">
        <v>33405000</v>
      </c>
      <c r="AH922" s="332">
        <v>0</v>
      </c>
      <c r="AI922" s="332">
        <v>0</v>
      </c>
      <c r="AJ922" s="332">
        <v>0</v>
      </c>
      <c r="AK922" s="332">
        <v>0</v>
      </c>
      <c r="AL922" s="332">
        <v>0</v>
      </c>
      <c r="AM922" s="332">
        <v>0</v>
      </c>
      <c r="AN922" s="332">
        <v>0</v>
      </c>
      <c r="AO922" s="332">
        <v>0</v>
      </c>
      <c r="AP922" s="332">
        <v>0</v>
      </c>
      <c r="AQ922" s="469">
        <f t="shared" si="57"/>
        <v>33405000</v>
      </c>
      <c r="AR922" s="470">
        <f t="shared" si="58"/>
        <v>1</v>
      </c>
      <c r="AS922" s="468">
        <f t="shared" si="59"/>
        <v>0</v>
      </c>
      <c r="AT922" s="380">
        <v>0</v>
      </c>
      <c r="AU922" s="380">
        <v>0</v>
      </c>
      <c r="AV922" s="379">
        <v>33405000</v>
      </c>
      <c r="AW922" s="332">
        <v>0</v>
      </c>
      <c r="AX922" s="332">
        <v>0</v>
      </c>
      <c r="AY922" s="332">
        <v>0</v>
      </c>
      <c r="AZ922" s="332">
        <v>0</v>
      </c>
      <c r="BA922" s="332">
        <v>0</v>
      </c>
      <c r="BB922" s="332">
        <v>0</v>
      </c>
      <c r="BC922" s="332">
        <v>0</v>
      </c>
      <c r="BD922" s="332">
        <v>0</v>
      </c>
      <c r="BE922" s="332">
        <v>0</v>
      </c>
      <c r="BF922" s="481" t="s">
        <v>2392</v>
      </c>
      <c r="BG922" s="334"/>
    </row>
    <row r="923" spans="2:59" ht="18" customHeight="1" thickBot="1" x14ac:dyDescent="0.35">
      <c r="B923" s="398">
        <v>41762024</v>
      </c>
      <c r="C923" s="357">
        <v>6231</v>
      </c>
      <c r="D923" s="358">
        <v>6699</v>
      </c>
      <c r="E923" s="359">
        <v>45629</v>
      </c>
      <c r="F923" s="360">
        <v>546</v>
      </c>
      <c r="G923" s="354" t="s">
        <v>41</v>
      </c>
      <c r="H923" s="361">
        <v>19050490</v>
      </c>
      <c r="I923" s="360">
        <v>228</v>
      </c>
      <c r="J923" s="478">
        <v>4</v>
      </c>
      <c r="K923" s="478">
        <f t="shared" si="56"/>
        <v>8</v>
      </c>
      <c r="L923" s="478" t="s">
        <v>52</v>
      </c>
      <c r="M923" s="478">
        <v>499</v>
      </c>
      <c r="N923" s="487">
        <v>4</v>
      </c>
      <c r="O923" s="473" t="s">
        <v>2398</v>
      </c>
      <c r="P923" s="400">
        <v>7807783</v>
      </c>
      <c r="Q923" s="362">
        <v>0</v>
      </c>
      <c r="R923" s="424">
        <v>7807783</v>
      </c>
      <c r="S923" s="370"/>
      <c r="T923" s="376"/>
      <c r="U923" s="376"/>
      <c r="V923" s="376"/>
      <c r="W923" s="370"/>
      <c r="X923" s="376"/>
      <c r="Y923" s="626"/>
      <c r="Z923" s="370"/>
      <c r="AA923" s="370"/>
      <c r="AB923" s="370"/>
      <c r="AC923" s="370"/>
      <c r="AD923" s="370"/>
      <c r="AE923" s="332">
        <v>0</v>
      </c>
      <c r="AF923" s="488"/>
      <c r="AG923" s="332">
        <v>7807783</v>
      </c>
      <c r="AH923" s="332">
        <v>0</v>
      </c>
      <c r="AI923" s="332">
        <v>0</v>
      </c>
      <c r="AJ923" s="332">
        <v>0</v>
      </c>
      <c r="AK923" s="332">
        <v>0</v>
      </c>
      <c r="AL923" s="332">
        <v>0</v>
      </c>
      <c r="AM923" s="332">
        <v>0</v>
      </c>
      <c r="AN923" s="332">
        <v>0</v>
      </c>
      <c r="AO923" s="332">
        <v>0</v>
      </c>
      <c r="AP923" s="332">
        <v>0</v>
      </c>
      <c r="AQ923" s="469">
        <f t="shared" si="57"/>
        <v>7807783</v>
      </c>
      <c r="AR923" s="470">
        <f t="shared" si="58"/>
        <v>1</v>
      </c>
      <c r="AS923" s="468">
        <f t="shared" si="59"/>
        <v>0</v>
      </c>
      <c r="AT923" s="380">
        <v>0</v>
      </c>
      <c r="AU923" s="380">
        <v>0</v>
      </c>
      <c r="AV923" s="379">
        <v>7807783</v>
      </c>
      <c r="AW923" s="332">
        <v>0</v>
      </c>
      <c r="AX923" s="332">
        <v>0</v>
      </c>
      <c r="AY923" s="332">
        <v>0</v>
      </c>
      <c r="AZ923" s="332">
        <v>0</v>
      </c>
      <c r="BA923" s="332">
        <v>0</v>
      </c>
      <c r="BB923" s="332">
        <v>0</v>
      </c>
      <c r="BC923" s="332">
        <v>0</v>
      </c>
      <c r="BD923" s="332">
        <v>0</v>
      </c>
      <c r="BE923" s="332">
        <v>0</v>
      </c>
      <c r="BF923" s="481" t="s">
        <v>2392</v>
      </c>
      <c r="BG923" s="334"/>
    </row>
    <row r="924" spans="2:59" ht="18" customHeight="1" thickBot="1" x14ac:dyDescent="0.35">
      <c r="B924" s="398">
        <v>41762024</v>
      </c>
      <c r="C924" s="357">
        <v>6234</v>
      </c>
      <c r="D924" s="358">
        <v>6725</v>
      </c>
      <c r="E924" s="359">
        <v>45629</v>
      </c>
      <c r="F924" s="360">
        <v>546</v>
      </c>
      <c r="G924" s="354" t="s">
        <v>41</v>
      </c>
      <c r="H924" s="361">
        <v>19050490</v>
      </c>
      <c r="I924" s="360">
        <v>229</v>
      </c>
      <c r="J924" s="478">
        <v>4</v>
      </c>
      <c r="K924" s="478">
        <f t="shared" si="56"/>
        <v>15</v>
      </c>
      <c r="L924" s="478" t="s">
        <v>61</v>
      </c>
      <c r="M924" s="478">
        <v>499</v>
      </c>
      <c r="N924" s="487">
        <v>4</v>
      </c>
      <c r="O924" s="473" t="s">
        <v>2398</v>
      </c>
      <c r="P924" s="400">
        <v>2800927</v>
      </c>
      <c r="Q924" s="362">
        <v>0</v>
      </c>
      <c r="R924" s="424">
        <v>2800927</v>
      </c>
      <c r="S924" s="370"/>
      <c r="T924" s="376"/>
      <c r="U924" s="376"/>
      <c r="V924" s="376"/>
      <c r="W924" s="370"/>
      <c r="X924" s="376"/>
      <c r="Y924" s="626"/>
      <c r="Z924" s="370"/>
      <c r="AA924" s="370"/>
      <c r="AB924" s="370"/>
      <c r="AC924" s="370"/>
      <c r="AD924" s="370"/>
      <c r="AE924" s="332">
        <v>0</v>
      </c>
      <c r="AF924" s="488"/>
      <c r="AG924" s="332">
        <v>2800927</v>
      </c>
      <c r="AH924" s="332">
        <v>0</v>
      </c>
      <c r="AI924" s="332">
        <v>0</v>
      </c>
      <c r="AJ924" s="332">
        <v>0</v>
      </c>
      <c r="AK924" s="332">
        <v>0</v>
      </c>
      <c r="AL924" s="332">
        <v>0</v>
      </c>
      <c r="AM924" s="332">
        <v>0</v>
      </c>
      <c r="AN924" s="332">
        <v>0</v>
      </c>
      <c r="AO924" s="332">
        <v>0</v>
      </c>
      <c r="AP924" s="332">
        <v>0</v>
      </c>
      <c r="AQ924" s="469">
        <f t="shared" si="57"/>
        <v>2800927</v>
      </c>
      <c r="AR924" s="470">
        <f t="shared" si="58"/>
        <v>1</v>
      </c>
      <c r="AS924" s="468">
        <f t="shared" si="59"/>
        <v>0</v>
      </c>
      <c r="AT924" s="380">
        <v>0</v>
      </c>
      <c r="AU924" s="380">
        <v>0</v>
      </c>
      <c r="AV924" s="379">
        <v>2800927</v>
      </c>
      <c r="AW924" s="332">
        <v>0</v>
      </c>
      <c r="AX924" s="332">
        <v>0</v>
      </c>
      <c r="AY924" s="332">
        <v>0</v>
      </c>
      <c r="AZ924" s="332">
        <v>0</v>
      </c>
      <c r="BA924" s="332">
        <v>0</v>
      </c>
      <c r="BB924" s="332">
        <v>0</v>
      </c>
      <c r="BC924" s="332">
        <v>0</v>
      </c>
      <c r="BD924" s="332">
        <v>0</v>
      </c>
      <c r="BE924" s="332">
        <v>0</v>
      </c>
      <c r="BF924" s="481" t="s">
        <v>2392</v>
      </c>
      <c r="BG924" s="334"/>
    </row>
    <row r="925" spans="2:59" ht="18" customHeight="1" thickBot="1" x14ac:dyDescent="0.35">
      <c r="B925" s="398">
        <v>41762024</v>
      </c>
      <c r="C925" s="357">
        <v>6237</v>
      </c>
      <c r="D925" s="358">
        <v>6759</v>
      </c>
      <c r="E925" s="359">
        <v>45629</v>
      </c>
      <c r="F925" s="360">
        <v>546</v>
      </c>
      <c r="G925" s="354" t="s">
        <v>41</v>
      </c>
      <c r="H925" s="361">
        <v>19050490</v>
      </c>
      <c r="I925" s="360">
        <v>103</v>
      </c>
      <c r="J925" s="478">
        <v>4</v>
      </c>
      <c r="K925" s="478">
        <f t="shared" si="56"/>
        <v>44</v>
      </c>
      <c r="L925" s="478" t="s">
        <v>105</v>
      </c>
      <c r="M925" s="478">
        <v>499</v>
      </c>
      <c r="N925" s="487">
        <v>4</v>
      </c>
      <c r="O925" s="473" t="s">
        <v>2398</v>
      </c>
      <c r="P925" s="400">
        <v>4499885</v>
      </c>
      <c r="Q925" s="362">
        <v>0</v>
      </c>
      <c r="R925" s="424">
        <v>4499885</v>
      </c>
      <c r="S925" s="370"/>
      <c r="T925" s="376"/>
      <c r="U925" s="376"/>
      <c r="V925" s="376"/>
      <c r="W925" s="370"/>
      <c r="X925" s="376"/>
      <c r="Y925" s="626"/>
      <c r="Z925" s="370"/>
      <c r="AA925" s="370"/>
      <c r="AB925" s="370"/>
      <c r="AC925" s="370"/>
      <c r="AD925" s="370"/>
      <c r="AE925" s="332">
        <v>0</v>
      </c>
      <c r="AF925" s="488"/>
      <c r="AG925" s="332">
        <v>4499885</v>
      </c>
      <c r="AH925" s="332">
        <v>0</v>
      </c>
      <c r="AI925" s="332">
        <v>0</v>
      </c>
      <c r="AJ925" s="332">
        <v>0</v>
      </c>
      <c r="AK925" s="332">
        <v>0</v>
      </c>
      <c r="AL925" s="332">
        <v>0</v>
      </c>
      <c r="AM925" s="332">
        <v>0</v>
      </c>
      <c r="AN925" s="332">
        <v>0</v>
      </c>
      <c r="AO925" s="332">
        <v>0</v>
      </c>
      <c r="AP925" s="332">
        <v>0</v>
      </c>
      <c r="AQ925" s="469">
        <f t="shared" si="57"/>
        <v>4499885</v>
      </c>
      <c r="AR925" s="470">
        <f t="shared" si="58"/>
        <v>1</v>
      </c>
      <c r="AS925" s="468">
        <f t="shared" si="59"/>
        <v>0</v>
      </c>
      <c r="AT925" s="380">
        <v>0</v>
      </c>
      <c r="AU925" s="380">
        <v>0</v>
      </c>
      <c r="AV925" s="379">
        <v>4499885</v>
      </c>
      <c r="AW925" s="332">
        <v>0</v>
      </c>
      <c r="AX925" s="332">
        <v>0</v>
      </c>
      <c r="AY925" s="332">
        <v>0</v>
      </c>
      <c r="AZ925" s="332">
        <v>0</v>
      </c>
      <c r="BA925" s="332">
        <v>0</v>
      </c>
      <c r="BB925" s="332">
        <v>0</v>
      </c>
      <c r="BC925" s="332">
        <v>0</v>
      </c>
      <c r="BD925" s="332">
        <v>0</v>
      </c>
      <c r="BE925" s="332">
        <v>0</v>
      </c>
      <c r="BF925" s="481" t="s">
        <v>2392</v>
      </c>
      <c r="BG925" s="334"/>
    </row>
    <row r="926" spans="2:59" ht="18" customHeight="1" thickBot="1" x14ac:dyDescent="0.35">
      <c r="B926" s="398">
        <v>41762024</v>
      </c>
      <c r="C926" s="357">
        <v>6239</v>
      </c>
      <c r="D926" s="358">
        <v>6760</v>
      </c>
      <c r="E926" s="359">
        <v>45629</v>
      </c>
      <c r="F926" s="360">
        <v>546</v>
      </c>
      <c r="G926" s="354" t="s">
        <v>41</v>
      </c>
      <c r="H926" s="361">
        <v>19050490</v>
      </c>
      <c r="I926" s="360">
        <v>103</v>
      </c>
      <c r="J926" s="478">
        <v>4</v>
      </c>
      <c r="K926" s="478">
        <f t="shared" si="56"/>
        <v>31</v>
      </c>
      <c r="L926" s="478" t="s">
        <v>79</v>
      </c>
      <c r="M926" s="478">
        <v>499</v>
      </c>
      <c r="N926" s="487">
        <v>4</v>
      </c>
      <c r="O926" s="473" t="s">
        <v>2398</v>
      </c>
      <c r="P926" s="400">
        <v>5721715</v>
      </c>
      <c r="Q926" s="362">
        <v>0</v>
      </c>
      <c r="R926" s="424">
        <v>5721715</v>
      </c>
      <c r="S926" s="370"/>
      <c r="T926" s="376"/>
      <c r="U926" s="376"/>
      <c r="V926" s="376"/>
      <c r="W926" s="370"/>
      <c r="X926" s="376"/>
      <c r="Y926" s="626"/>
      <c r="Z926" s="370"/>
      <c r="AA926" s="370"/>
      <c r="AB926" s="370"/>
      <c r="AC926" s="370"/>
      <c r="AD926" s="370"/>
      <c r="AE926" s="332">
        <v>0</v>
      </c>
      <c r="AF926" s="488"/>
      <c r="AG926" s="332">
        <v>5721715</v>
      </c>
      <c r="AH926" s="332">
        <v>0</v>
      </c>
      <c r="AI926" s="332">
        <v>0</v>
      </c>
      <c r="AJ926" s="332">
        <v>0</v>
      </c>
      <c r="AK926" s="332">
        <v>0</v>
      </c>
      <c r="AL926" s="332">
        <v>0</v>
      </c>
      <c r="AM926" s="332">
        <v>0</v>
      </c>
      <c r="AN926" s="332">
        <v>0</v>
      </c>
      <c r="AO926" s="332">
        <v>0</v>
      </c>
      <c r="AP926" s="332">
        <v>0</v>
      </c>
      <c r="AQ926" s="469">
        <f t="shared" si="57"/>
        <v>5721715</v>
      </c>
      <c r="AR926" s="470">
        <f t="shared" si="58"/>
        <v>1</v>
      </c>
      <c r="AS926" s="468">
        <f t="shared" si="59"/>
        <v>0</v>
      </c>
      <c r="AT926" s="380">
        <v>0</v>
      </c>
      <c r="AU926" s="380">
        <v>0</v>
      </c>
      <c r="AV926" s="379">
        <v>5721715</v>
      </c>
      <c r="AW926" s="332">
        <v>0</v>
      </c>
      <c r="AX926" s="332">
        <v>0</v>
      </c>
      <c r="AY926" s="332">
        <v>0</v>
      </c>
      <c r="AZ926" s="332">
        <v>0</v>
      </c>
      <c r="BA926" s="332">
        <v>0</v>
      </c>
      <c r="BB926" s="332">
        <v>0</v>
      </c>
      <c r="BC926" s="332">
        <v>0</v>
      </c>
      <c r="BD926" s="332">
        <v>0</v>
      </c>
      <c r="BE926" s="332">
        <v>0</v>
      </c>
      <c r="BF926" s="481" t="s">
        <v>2392</v>
      </c>
      <c r="BG926" s="334"/>
    </row>
    <row r="927" spans="2:59" ht="18" customHeight="1" thickBot="1" x14ac:dyDescent="0.35">
      <c r="B927" s="398">
        <v>41762024</v>
      </c>
      <c r="C927" s="357">
        <v>6242</v>
      </c>
      <c r="D927" s="358">
        <v>6764</v>
      </c>
      <c r="E927" s="359">
        <v>45629</v>
      </c>
      <c r="F927" s="360">
        <v>546</v>
      </c>
      <c r="G927" s="354" t="s">
        <v>41</v>
      </c>
      <c r="H927" s="361">
        <v>19050490</v>
      </c>
      <c r="I927" s="360">
        <v>107</v>
      </c>
      <c r="J927" s="478">
        <v>4</v>
      </c>
      <c r="K927" s="478">
        <f t="shared" si="56"/>
        <v>31</v>
      </c>
      <c r="L927" s="478" t="s">
        <v>79</v>
      </c>
      <c r="M927" s="478">
        <v>499</v>
      </c>
      <c r="N927" s="487">
        <v>4</v>
      </c>
      <c r="O927" s="473" t="s">
        <v>2398</v>
      </c>
      <c r="P927" s="400">
        <v>4098369</v>
      </c>
      <c r="Q927" s="362">
        <v>0</v>
      </c>
      <c r="R927" s="424">
        <v>4098369</v>
      </c>
      <c r="S927" s="370"/>
      <c r="T927" s="376"/>
      <c r="U927" s="376"/>
      <c r="V927" s="376"/>
      <c r="W927" s="370"/>
      <c r="X927" s="376"/>
      <c r="Y927" s="626"/>
      <c r="Z927" s="370"/>
      <c r="AA927" s="370"/>
      <c r="AB927" s="370"/>
      <c r="AC927" s="370"/>
      <c r="AD927" s="370"/>
      <c r="AE927" s="332">
        <v>0</v>
      </c>
      <c r="AF927" s="488"/>
      <c r="AG927" s="332">
        <v>4098369</v>
      </c>
      <c r="AH927" s="332">
        <v>0</v>
      </c>
      <c r="AI927" s="332">
        <v>0</v>
      </c>
      <c r="AJ927" s="332">
        <v>0</v>
      </c>
      <c r="AK927" s="332">
        <v>0</v>
      </c>
      <c r="AL927" s="332">
        <v>0</v>
      </c>
      <c r="AM927" s="332">
        <v>0</v>
      </c>
      <c r="AN927" s="332">
        <v>0</v>
      </c>
      <c r="AO927" s="332">
        <v>0</v>
      </c>
      <c r="AP927" s="332">
        <v>0</v>
      </c>
      <c r="AQ927" s="469">
        <f t="shared" si="57"/>
        <v>4098369</v>
      </c>
      <c r="AR927" s="470">
        <f t="shared" si="58"/>
        <v>1</v>
      </c>
      <c r="AS927" s="468">
        <f t="shared" si="59"/>
        <v>0</v>
      </c>
      <c r="AT927" s="380">
        <v>0</v>
      </c>
      <c r="AU927" s="380">
        <v>0</v>
      </c>
      <c r="AV927" s="379">
        <v>4098369</v>
      </c>
      <c r="AW927" s="332">
        <v>0</v>
      </c>
      <c r="AX927" s="332">
        <v>0</v>
      </c>
      <c r="AY927" s="332">
        <v>0</v>
      </c>
      <c r="AZ927" s="332">
        <v>0</v>
      </c>
      <c r="BA927" s="332">
        <v>0</v>
      </c>
      <c r="BB927" s="332">
        <v>0</v>
      </c>
      <c r="BC927" s="332">
        <v>0</v>
      </c>
      <c r="BD927" s="332">
        <v>0</v>
      </c>
      <c r="BE927" s="332">
        <v>0</v>
      </c>
      <c r="BF927" s="481" t="s">
        <v>2392</v>
      </c>
      <c r="BG927" s="334"/>
    </row>
    <row r="928" spans="2:59" ht="18" customHeight="1" thickBot="1" x14ac:dyDescent="0.35">
      <c r="B928" s="398">
        <v>41772024</v>
      </c>
      <c r="C928" s="357">
        <v>6102</v>
      </c>
      <c r="D928" s="358">
        <v>6809</v>
      </c>
      <c r="E928" s="359">
        <v>45628</v>
      </c>
      <c r="F928" s="360">
        <v>547</v>
      </c>
      <c r="G928" s="354" t="s">
        <v>41</v>
      </c>
      <c r="H928" s="361">
        <v>19050490</v>
      </c>
      <c r="I928" s="360">
        <v>228</v>
      </c>
      <c r="J928" s="478">
        <v>10</v>
      </c>
      <c r="K928" s="478">
        <f t="shared" si="56"/>
        <v>8</v>
      </c>
      <c r="L928" s="478" t="s">
        <v>52</v>
      </c>
      <c r="M928" s="478">
        <v>499</v>
      </c>
      <c r="N928" s="487">
        <v>4</v>
      </c>
      <c r="O928" s="473" t="s">
        <v>2395</v>
      </c>
      <c r="P928" s="400">
        <v>7349723</v>
      </c>
      <c r="Q928" s="362">
        <v>0</v>
      </c>
      <c r="R928" s="424">
        <v>7349723</v>
      </c>
      <c r="S928" s="370"/>
      <c r="T928" s="376"/>
      <c r="U928" s="376"/>
      <c r="V928" s="376"/>
      <c r="W928" s="370"/>
      <c r="X928" s="376"/>
      <c r="Y928" s="626"/>
      <c r="Z928" s="370"/>
      <c r="AA928" s="370"/>
      <c r="AB928" s="370"/>
      <c r="AC928" s="370"/>
      <c r="AD928" s="370"/>
      <c r="AE928" s="332">
        <v>0</v>
      </c>
      <c r="AF928" s="488"/>
      <c r="AG928" s="332">
        <v>7349723</v>
      </c>
      <c r="AH928" s="332">
        <v>0</v>
      </c>
      <c r="AI928" s="332">
        <v>0</v>
      </c>
      <c r="AJ928" s="332">
        <v>0</v>
      </c>
      <c r="AK928" s="332">
        <v>0</v>
      </c>
      <c r="AL928" s="332">
        <v>0</v>
      </c>
      <c r="AM928" s="332">
        <v>0</v>
      </c>
      <c r="AN928" s="332">
        <v>0</v>
      </c>
      <c r="AO928" s="332">
        <v>0</v>
      </c>
      <c r="AP928" s="332">
        <v>0</v>
      </c>
      <c r="AQ928" s="469">
        <f t="shared" si="57"/>
        <v>7349723</v>
      </c>
      <c r="AR928" s="470">
        <f t="shared" si="58"/>
        <v>1</v>
      </c>
      <c r="AS928" s="468">
        <f t="shared" si="59"/>
        <v>0</v>
      </c>
      <c r="AT928" s="380">
        <v>0</v>
      </c>
      <c r="AU928" s="380">
        <v>0</v>
      </c>
      <c r="AV928" s="379">
        <v>7349723</v>
      </c>
      <c r="AW928" s="332">
        <v>0</v>
      </c>
      <c r="AX928" s="332">
        <v>0</v>
      </c>
      <c r="AY928" s="332">
        <v>0</v>
      </c>
      <c r="AZ928" s="332">
        <v>0</v>
      </c>
      <c r="BA928" s="332">
        <v>0</v>
      </c>
      <c r="BB928" s="332">
        <v>0</v>
      </c>
      <c r="BC928" s="332">
        <v>0</v>
      </c>
      <c r="BD928" s="332">
        <v>0</v>
      </c>
      <c r="BE928" s="332">
        <v>0</v>
      </c>
      <c r="BF928" s="481" t="s">
        <v>2392</v>
      </c>
      <c r="BG928" s="334"/>
    </row>
    <row r="929" spans="1:59" ht="18" customHeight="1" thickBot="1" x14ac:dyDescent="0.35">
      <c r="B929" s="398">
        <v>41772024</v>
      </c>
      <c r="C929" s="357">
        <v>6123</v>
      </c>
      <c r="D929" s="358">
        <v>6813</v>
      </c>
      <c r="E929" s="359">
        <v>45628</v>
      </c>
      <c r="F929" s="360">
        <v>547</v>
      </c>
      <c r="G929" s="354" t="s">
        <v>41</v>
      </c>
      <c r="H929" s="361">
        <v>19050490</v>
      </c>
      <c r="I929" s="360">
        <v>229</v>
      </c>
      <c r="J929" s="478">
        <v>10</v>
      </c>
      <c r="K929" s="478">
        <f t="shared" si="56"/>
        <v>15</v>
      </c>
      <c r="L929" s="478" t="s">
        <v>61</v>
      </c>
      <c r="M929" s="478">
        <v>499</v>
      </c>
      <c r="N929" s="487">
        <v>4</v>
      </c>
      <c r="O929" s="473" t="s">
        <v>2395</v>
      </c>
      <c r="P929" s="400">
        <v>2800927</v>
      </c>
      <c r="Q929" s="362">
        <v>0</v>
      </c>
      <c r="R929" s="424">
        <v>2800927</v>
      </c>
      <c r="S929" s="370"/>
      <c r="T929" s="376"/>
      <c r="U929" s="376"/>
      <c r="V929" s="376"/>
      <c r="W929" s="370"/>
      <c r="X929" s="376"/>
      <c r="Y929" s="626"/>
      <c r="Z929" s="370"/>
      <c r="AA929" s="370"/>
      <c r="AB929" s="370"/>
      <c r="AC929" s="370"/>
      <c r="AD929" s="370"/>
      <c r="AE929" s="332">
        <v>0</v>
      </c>
      <c r="AF929" s="488"/>
      <c r="AG929" s="332">
        <v>2800927</v>
      </c>
      <c r="AH929" s="332">
        <v>0</v>
      </c>
      <c r="AI929" s="332">
        <v>0</v>
      </c>
      <c r="AJ929" s="332">
        <v>0</v>
      </c>
      <c r="AK929" s="332">
        <v>0</v>
      </c>
      <c r="AL929" s="332">
        <v>0</v>
      </c>
      <c r="AM929" s="332">
        <v>0</v>
      </c>
      <c r="AN929" s="332">
        <v>0</v>
      </c>
      <c r="AO929" s="332">
        <v>0</v>
      </c>
      <c r="AP929" s="332">
        <v>0</v>
      </c>
      <c r="AQ929" s="469">
        <f t="shared" si="57"/>
        <v>2800927</v>
      </c>
      <c r="AR929" s="470">
        <f t="shared" si="58"/>
        <v>1</v>
      </c>
      <c r="AS929" s="468">
        <f t="shared" si="59"/>
        <v>0</v>
      </c>
      <c r="AT929" s="380">
        <v>0</v>
      </c>
      <c r="AU929" s="380">
        <v>0</v>
      </c>
      <c r="AV929" s="379">
        <v>2800927</v>
      </c>
      <c r="AW929" s="332">
        <v>0</v>
      </c>
      <c r="AX929" s="332">
        <v>0</v>
      </c>
      <c r="AY929" s="332">
        <v>0</v>
      </c>
      <c r="AZ929" s="332">
        <v>0</v>
      </c>
      <c r="BA929" s="332">
        <v>0</v>
      </c>
      <c r="BB929" s="332">
        <v>0</v>
      </c>
      <c r="BC929" s="332">
        <v>0</v>
      </c>
      <c r="BD929" s="332">
        <v>0</v>
      </c>
      <c r="BE929" s="332">
        <v>0</v>
      </c>
      <c r="BF929" s="481" t="s">
        <v>2392</v>
      </c>
      <c r="BG929" s="334"/>
    </row>
    <row r="930" spans="1:59" ht="18" customHeight="1" thickBot="1" x14ac:dyDescent="0.35">
      <c r="B930" s="426">
        <v>41772024</v>
      </c>
      <c r="C930" s="427">
        <v>6137</v>
      </c>
      <c r="D930" s="428">
        <v>6858</v>
      </c>
      <c r="E930" s="429">
        <v>45628</v>
      </c>
      <c r="F930" s="430">
        <v>547</v>
      </c>
      <c r="G930" s="430" t="s">
        <v>41</v>
      </c>
      <c r="H930" s="431">
        <v>19050490</v>
      </c>
      <c r="I930" s="430">
        <v>103</v>
      </c>
      <c r="J930" s="478">
        <v>10</v>
      </c>
      <c r="K930" s="478">
        <f t="shared" si="56"/>
        <v>31</v>
      </c>
      <c r="L930" s="478" t="s">
        <v>79</v>
      </c>
      <c r="M930" s="478">
        <v>499</v>
      </c>
      <c r="N930" s="487">
        <v>4</v>
      </c>
      <c r="O930" s="477" t="s">
        <v>2395</v>
      </c>
      <c r="P930" s="432">
        <v>5642794</v>
      </c>
      <c r="Q930" s="433">
        <v>0</v>
      </c>
      <c r="R930" s="483">
        <v>5642794</v>
      </c>
      <c r="S930" s="435"/>
      <c r="T930" s="434"/>
      <c r="U930" s="434"/>
      <c r="V930" s="434"/>
      <c r="W930" s="435"/>
      <c r="X930" s="434"/>
      <c r="Y930" s="434"/>
      <c r="Z930" s="435"/>
      <c r="AA930" s="435"/>
      <c r="AB930" s="435"/>
      <c r="AC930" s="435"/>
      <c r="AD930" s="435"/>
      <c r="AE930" s="436">
        <v>0</v>
      </c>
      <c r="AF930" s="489"/>
      <c r="AG930" s="436">
        <v>5642794</v>
      </c>
      <c r="AH930" s="436">
        <v>0</v>
      </c>
      <c r="AI930" s="436">
        <v>0</v>
      </c>
      <c r="AJ930" s="436">
        <v>0</v>
      </c>
      <c r="AK930" s="436">
        <v>0</v>
      </c>
      <c r="AL930" s="436">
        <v>0</v>
      </c>
      <c r="AM930" s="436">
        <v>0</v>
      </c>
      <c r="AN930" s="436">
        <v>0</v>
      </c>
      <c r="AO930" s="436">
        <v>0</v>
      </c>
      <c r="AP930" s="436">
        <v>0</v>
      </c>
      <c r="AQ930" s="469">
        <f t="shared" si="57"/>
        <v>5642794</v>
      </c>
      <c r="AR930" s="470">
        <f t="shared" si="58"/>
        <v>1</v>
      </c>
      <c r="AS930" s="468">
        <f t="shared" si="59"/>
        <v>0</v>
      </c>
      <c r="AT930" s="437">
        <v>0</v>
      </c>
      <c r="AU930" s="437">
        <v>0</v>
      </c>
      <c r="AV930" s="438">
        <v>5642794</v>
      </c>
      <c r="AW930" s="436">
        <v>0</v>
      </c>
      <c r="AX930" s="436">
        <v>0</v>
      </c>
      <c r="AY930" s="436">
        <v>0</v>
      </c>
      <c r="AZ930" s="436">
        <v>0</v>
      </c>
      <c r="BA930" s="436">
        <v>0</v>
      </c>
      <c r="BB930" s="436">
        <v>0</v>
      </c>
      <c r="BC930" s="436">
        <v>0</v>
      </c>
      <c r="BD930" s="436">
        <v>0</v>
      </c>
      <c r="BE930" s="436">
        <v>0</v>
      </c>
      <c r="BF930" s="481" t="s">
        <v>2392</v>
      </c>
      <c r="BG930" s="334"/>
    </row>
    <row r="931" spans="1:59" x14ac:dyDescent="0.3">
      <c r="Y931" s="625"/>
      <c r="AF931" s="212">
        <v>0</v>
      </c>
      <c r="BF931" s="212"/>
    </row>
    <row r="932" spans="1:59" ht="33" customHeight="1" x14ac:dyDescent="0.3">
      <c r="A932" s="223"/>
      <c r="B932" s="223"/>
      <c r="C932" s="223"/>
      <c r="D932" s="223"/>
      <c r="E932" s="223"/>
      <c r="F932" s="223"/>
      <c r="G932" s="223"/>
      <c r="H932" s="223"/>
      <c r="I932" s="223"/>
      <c r="J932" s="223"/>
      <c r="K932" s="223"/>
      <c r="L932" s="423"/>
      <c r="M932" s="223"/>
      <c r="N932" s="223"/>
      <c r="O932" s="223"/>
      <c r="P932" s="223">
        <f t="shared" ref="P932:AS932" si="60">SUM(P4:P930)</f>
        <v>85080935122</v>
      </c>
      <c r="Q932" s="223">
        <f t="shared" si="60"/>
        <v>72401464554</v>
      </c>
      <c r="R932" s="223">
        <f t="shared" si="60"/>
        <v>12679470568</v>
      </c>
      <c r="S932" s="223">
        <f t="shared" si="60"/>
        <v>0</v>
      </c>
      <c r="T932" s="223">
        <f t="shared" si="60"/>
        <v>0</v>
      </c>
      <c r="U932" s="223">
        <f t="shared" si="60"/>
        <v>0</v>
      </c>
      <c r="V932" s="223">
        <f t="shared" si="60"/>
        <v>0</v>
      </c>
      <c r="W932" s="223">
        <f t="shared" si="60"/>
        <v>0</v>
      </c>
      <c r="X932" s="223">
        <f t="shared" si="60"/>
        <v>0</v>
      </c>
      <c r="Y932" s="223">
        <f t="shared" si="60"/>
        <v>14389680</v>
      </c>
      <c r="Z932" s="223">
        <f t="shared" si="60"/>
        <v>0</v>
      </c>
      <c r="AA932" s="223">
        <f t="shared" si="60"/>
        <v>0</v>
      </c>
      <c r="AB932" s="223">
        <f t="shared" si="60"/>
        <v>0</v>
      </c>
      <c r="AC932" s="223">
        <f t="shared" si="60"/>
        <v>0</v>
      </c>
      <c r="AD932" s="223">
        <f t="shared" si="60"/>
        <v>0</v>
      </c>
      <c r="AE932" s="223">
        <f t="shared" si="60"/>
        <v>0</v>
      </c>
      <c r="AF932" s="223">
        <f>SUM(AF4:AF930)</f>
        <v>1313449847</v>
      </c>
      <c r="AG932" s="223">
        <f t="shared" si="60"/>
        <v>623342128</v>
      </c>
      <c r="AH932" s="223">
        <f t="shared" si="60"/>
        <v>3497731534.9999995</v>
      </c>
      <c r="AI932" s="223">
        <f t="shared" si="60"/>
        <v>174627127</v>
      </c>
      <c r="AJ932" s="223">
        <f t="shared" si="60"/>
        <v>1510279821</v>
      </c>
      <c r="AK932" s="223">
        <f t="shared" si="60"/>
        <v>0</v>
      </c>
      <c r="AL932" s="223">
        <f t="shared" si="60"/>
        <v>1045860</v>
      </c>
      <c r="AM932" s="223">
        <f t="shared" si="60"/>
        <v>0</v>
      </c>
      <c r="AN932" s="223">
        <f t="shared" si="60"/>
        <v>0</v>
      </c>
      <c r="AO932" s="223">
        <f t="shared" si="60"/>
        <v>0</v>
      </c>
      <c r="AP932" s="223">
        <f t="shared" si="60"/>
        <v>0</v>
      </c>
      <c r="AQ932" s="223">
        <f>SUM(AQ4:AQ930)</f>
        <v>7120476318</v>
      </c>
      <c r="AR932" s="471">
        <f>+AQ932/R932</f>
        <v>0.56157520771966662</v>
      </c>
      <c r="AS932" s="223">
        <f t="shared" si="60"/>
        <v>5544604570.000001</v>
      </c>
      <c r="AT932" s="223">
        <f t="shared" ref="AT932:BE932" si="61">SUM(AT4:AT930)</f>
        <v>0</v>
      </c>
      <c r="AU932" s="223">
        <f t="shared" si="61"/>
        <v>0</v>
      </c>
      <c r="AV932" s="223">
        <f t="shared" si="61"/>
        <v>1504168309</v>
      </c>
      <c r="AW932" s="223">
        <f t="shared" si="61"/>
        <v>5484538357</v>
      </c>
      <c r="AX932" s="223">
        <f t="shared" si="61"/>
        <v>0</v>
      </c>
      <c r="AY932" s="223">
        <f t="shared" si="61"/>
        <v>4264415729</v>
      </c>
      <c r="AZ932" s="223">
        <f t="shared" si="61"/>
        <v>0</v>
      </c>
      <c r="BA932" s="223">
        <f t="shared" si="61"/>
        <v>0</v>
      </c>
      <c r="BB932" s="223">
        <f t="shared" si="61"/>
        <v>0</v>
      </c>
      <c r="BC932" s="223">
        <f t="shared" si="61"/>
        <v>0</v>
      </c>
      <c r="BD932" s="223">
        <f t="shared" si="61"/>
        <v>0</v>
      </c>
      <c r="BE932" s="223">
        <f t="shared" si="61"/>
        <v>0</v>
      </c>
      <c r="BF932" s="223">
        <f>SUM(BF4:BF930)</f>
        <v>0</v>
      </c>
    </row>
    <row r="933" spans="1:59" x14ac:dyDescent="0.3">
      <c r="BF933" s="212"/>
    </row>
    <row r="934" spans="1:59" x14ac:dyDescent="0.3">
      <c r="R934" s="212"/>
      <c r="AF934" s="467"/>
      <c r="AQ934" s="467"/>
      <c r="BF934" s="212"/>
    </row>
    <row r="935" spans="1:59" x14ac:dyDescent="0.3">
      <c r="AF935" s="225"/>
      <c r="AG935" s="225"/>
      <c r="AQ935" s="225"/>
      <c r="AU935" s="225"/>
      <c r="AV935" s="225"/>
      <c r="BF935" s="212"/>
    </row>
    <row r="936" spans="1:59" x14ac:dyDescent="0.3">
      <c r="AF936" s="225"/>
      <c r="AG936" s="225"/>
      <c r="AQ936" s="225"/>
      <c r="AV936" s="225"/>
      <c r="BF936" s="212"/>
    </row>
    <row r="937" spans="1:59" x14ac:dyDescent="0.3">
      <c r="Q937" s="225"/>
      <c r="AQ937" s="666"/>
      <c r="BF937" s="212"/>
    </row>
  </sheetData>
  <autoFilter ref="B3:BG932" xr:uid="{152DE915-C23A-45E5-8BB8-1ADC690D9238}"/>
  <mergeCells count="3">
    <mergeCell ref="S2:AD2"/>
    <mergeCell ref="AE2:AQ2"/>
    <mergeCell ref="AT2:BF2"/>
  </mergeCell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554"/>
  <sheetViews>
    <sheetView showGridLines="0" zoomScaleNormal="100" workbookViewId="0">
      <selection activeCell="M1" sqref="M1"/>
    </sheetView>
  </sheetViews>
  <sheetFormatPr baseColWidth="10" defaultColWidth="0" defaultRowHeight="0" customHeight="1" zeroHeight="1" x14ac:dyDescent="0.3"/>
  <cols>
    <col min="1" max="1" width="1.77734375" style="226" customWidth="1"/>
    <col min="2" max="2" width="9.77734375" style="226" customWidth="1"/>
    <col min="3" max="3" width="10.77734375" style="226" customWidth="1"/>
    <col min="4" max="4" width="7.77734375" style="226" customWidth="1"/>
    <col min="5" max="5" width="10.77734375" style="227" customWidth="1"/>
    <col min="6" max="6" width="53.109375" style="227" customWidth="1"/>
    <col min="7" max="7" width="22.77734375" style="227" customWidth="1"/>
    <col min="8" max="8" width="10.77734375" style="227" customWidth="1"/>
    <col min="9" max="9" width="9.77734375" style="226" customWidth="1"/>
    <col min="10" max="62" width="16.77734375" style="226" customWidth="1"/>
    <col min="63" max="64" width="12" style="226" customWidth="1"/>
    <col min="65" max="105" width="0" style="226" hidden="1" customWidth="1"/>
    <col min="106" max="16384" width="12" style="226" hidden="1"/>
  </cols>
  <sheetData>
    <row r="1" spans="2:64" s="228" customFormat="1" ht="15" customHeight="1" x14ac:dyDescent="0.3">
      <c r="E1" s="229"/>
      <c r="F1" s="229"/>
      <c r="G1" s="229"/>
      <c r="H1" s="229"/>
      <c r="J1" s="230">
        <f t="shared" ref="J1:AO1" si="0">SUM(J4:J94)</f>
        <v>12679470568</v>
      </c>
      <c r="K1" s="230">
        <f t="shared" si="0"/>
        <v>14389680</v>
      </c>
      <c r="L1" s="230">
        <f t="shared" si="0"/>
        <v>12665080888</v>
      </c>
      <c r="M1" s="230">
        <f t="shared" si="0"/>
        <v>7120476318</v>
      </c>
      <c r="N1" s="230">
        <f t="shared" si="0"/>
        <v>36.425925033696778</v>
      </c>
      <c r="O1" s="230">
        <f t="shared" si="0"/>
        <v>0</v>
      </c>
      <c r="P1" s="230">
        <f t="shared" si="0"/>
        <v>0</v>
      </c>
      <c r="Q1" s="230">
        <f t="shared" si="0"/>
        <v>0</v>
      </c>
      <c r="R1" s="230">
        <f t="shared" si="0"/>
        <v>1313449847</v>
      </c>
      <c r="S1" s="230">
        <f t="shared" si="0"/>
        <v>0</v>
      </c>
      <c r="T1" s="230">
        <f t="shared" si="0"/>
        <v>623342128</v>
      </c>
      <c r="U1" s="230">
        <f t="shared" si="0"/>
        <v>0</v>
      </c>
      <c r="V1" s="230">
        <f t="shared" si="0"/>
        <v>3497731534.9999995</v>
      </c>
      <c r="W1" s="230">
        <f t="shared" si="0"/>
        <v>0</v>
      </c>
      <c r="X1" s="230">
        <f t="shared" si="0"/>
        <v>174627127</v>
      </c>
      <c r="Y1" s="230">
        <f t="shared" si="0"/>
        <v>0</v>
      </c>
      <c r="Z1" s="230">
        <f t="shared" si="0"/>
        <v>1510279821</v>
      </c>
      <c r="AA1" s="230">
        <f t="shared" si="0"/>
        <v>14389680</v>
      </c>
      <c r="AB1" s="230">
        <f t="shared" si="0"/>
        <v>0</v>
      </c>
      <c r="AC1" s="230">
        <f t="shared" si="0"/>
        <v>0</v>
      </c>
      <c r="AD1" s="230">
        <f t="shared" si="0"/>
        <v>1045860</v>
      </c>
      <c r="AE1" s="230">
        <f t="shared" si="0"/>
        <v>0</v>
      </c>
      <c r="AF1" s="230">
        <f t="shared" si="0"/>
        <v>0</v>
      </c>
      <c r="AG1" s="230">
        <f t="shared" si="0"/>
        <v>0</v>
      </c>
      <c r="AH1" s="230">
        <f t="shared" si="0"/>
        <v>0</v>
      </c>
      <c r="AI1" s="230">
        <f t="shared" si="0"/>
        <v>0</v>
      </c>
      <c r="AJ1" s="230">
        <f t="shared" si="0"/>
        <v>0</v>
      </c>
      <c r="AK1" s="230">
        <f t="shared" si="0"/>
        <v>0</v>
      </c>
      <c r="AL1" s="230">
        <f t="shared" si="0"/>
        <v>0</v>
      </c>
      <c r="AM1" s="230">
        <f>SUM(AM4:AM94)</f>
        <v>1841950085</v>
      </c>
      <c r="AN1" s="230">
        <f t="shared" si="0"/>
        <v>1630687508</v>
      </c>
      <c r="AO1" s="230">
        <f t="shared" si="0"/>
        <v>0</v>
      </c>
      <c r="AP1" s="230">
        <f t="shared" ref="AP1:BJ1" si="1">SUM(AP4:AP94)</f>
        <v>584451644</v>
      </c>
      <c r="AQ1" s="230">
        <f t="shared" si="1"/>
        <v>584451644</v>
      </c>
      <c r="AR1" s="230">
        <f t="shared" si="1"/>
        <v>0</v>
      </c>
      <c r="AS1" s="230">
        <f t="shared" si="1"/>
        <v>0</v>
      </c>
      <c r="AT1" s="230">
        <f t="shared" si="1"/>
        <v>0</v>
      </c>
      <c r="AU1" s="230">
        <f t="shared" si="1"/>
        <v>0</v>
      </c>
      <c r="AV1" s="230">
        <f t="shared" si="1"/>
        <v>2313205761</v>
      </c>
      <c r="AW1" s="230">
        <f t="shared" si="1"/>
        <v>877516203.07331467</v>
      </c>
      <c r="AX1" s="230">
        <f t="shared" si="1"/>
        <v>0</v>
      </c>
      <c r="AY1" s="230">
        <f t="shared" si="1"/>
        <v>0</v>
      </c>
      <c r="AZ1" s="230">
        <f t="shared" si="1"/>
        <v>0</v>
      </c>
      <c r="BA1" s="230">
        <f t="shared" si="1"/>
        <v>0</v>
      </c>
      <c r="BB1" s="230">
        <f t="shared" si="1"/>
        <v>0</v>
      </c>
      <c r="BC1" s="230">
        <f t="shared" si="1"/>
        <v>0</v>
      </c>
      <c r="BD1" s="230">
        <f t="shared" si="1"/>
        <v>0</v>
      </c>
      <c r="BE1" s="230">
        <f t="shared" si="1"/>
        <v>7939863078</v>
      </c>
      <c r="BF1" s="230">
        <f t="shared" si="1"/>
        <v>4027820962.9266849</v>
      </c>
      <c r="BG1" s="230">
        <f t="shared" si="1"/>
        <v>0</v>
      </c>
      <c r="BH1" s="230">
        <f>SUM(BH4:BH94)</f>
        <v>12679470568</v>
      </c>
      <c r="BI1" s="230">
        <f t="shared" si="1"/>
        <v>7120476318</v>
      </c>
      <c r="BJ1" s="230">
        <f t="shared" si="1"/>
        <v>36.375258607028883</v>
      </c>
    </row>
    <row r="2" spans="2:64" s="228" customFormat="1" ht="29.25" customHeight="1" thickBot="1" x14ac:dyDescent="0.35">
      <c r="E2" s="229"/>
      <c r="F2" s="229"/>
      <c r="G2" s="229"/>
      <c r="H2" s="229"/>
      <c r="J2" s="709" t="s">
        <v>2492</v>
      </c>
      <c r="K2" s="710"/>
      <c r="L2" s="710"/>
      <c r="M2" s="710"/>
      <c r="N2" s="711"/>
      <c r="O2" s="719" t="s">
        <v>1938</v>
      </c>
      <c r="P2" s="720"/>
      <c r="Q2" s="725" t="s">
        <v>1939</v>
      </c>
      <c r="R2" s="726"/>
      <c r="S2" s="717" t="s">
        <v>1940</v>
      </c>
      <c r="T2" s="718"/>
      <c r="U2" s="721" t="s">
        <v>1941</v>
      </c>
      <c r="V2" s="722"/>
      <c r="W2" s="723" t="s">
        <v>1942</v>
      </c>
      <c r="X2" s="724"/>
      <c r="Y2" s="715" t="s">
        <v>1943</v>
      </c>
      <c r="Z2" s="716"/>
      <c r="AA2" s="717" t="s">
        <v>3</v>
      </c>
      <c r="AB2" s="718"/>
      <c r="AC2" s="721" t="s">
        <v>4</v>
      </c>
      <c r="AD2" s="722"/>
      <c r="AE2" s="723" t="s">
        <v>5</v>
      </c>
      <c r="AF2" s="724"/>
      <c r="AG2" s="715" t="s">
        <v>6</v>
      </c>
      <c r="AH2" s="716"/>
      <c r="AI2" s="717" t="s">
        <v>7</v>
      </c>
      <c r="AJ2" s="718"/>
      <c r="AK2" s="719" t="s">
        <v>8</v>
      </c>
      <c r="AL2" s="720"/>
      <c r="AM2" s="712" t="s">
        <v>9</v>
      </c>
      <c r="AN2" s="713"/>
      <c r="AO2" s="714"/>
      <c r="AP2" s="712" t="s">
        <v>10</v>
      </c>
      <c r="AQ2" s="713"/>
      <c r="AR2" s="714"/>
      <c r="AS2" s="712" t="s">
        <v>11</v>
      </c>
      <c r="AT2" s="713"/>
      <c r="AU2" s="714"/>
      <c r="AV2" s="712" t="s">
        <v>12</v>
      </c>
      <c r="AW2" s="713"/>
      <c r="AX2" s="714"/>
      <c r="AY2" s="712" t="s">
        <v>13</v>
      </c>
      <c r="AZ2" s="713"/>
      <c r="BA2" s="714"/>
      <c r="BB2" s="712" t="s">
        <v>14</v>
      </c>
      <c r="BC2" s="713"/>
      <c r="BD2" s="714"/>
      <c r="BE2" s="712" t="s">
        <v>15</v>
      </c>
      <c r="BF2" s="713"/>
      <c r="BG2" s="714"/>
      <c r="BH2" s="727" t="s">
        <v>16</v>
      </c>
      <c r="BI2" s="728"/>
      <c r="BJ2" s="729"/>
    </row>
    <row r="3" spans="2:64" s="228" customFormat="1" ht="31.5" customHeight="1" x14ac:dyDescent="0.3">
      <c r="B3" s="231" t="s">
        <v>17</v>
      </c>
      <c r="C3" s="232" t="s">
        <v>2210</v>
      </c>
      <c r="D3" s="232" t="s">
        <v>2211</v>
      </c>
      <c r="E3" s="232" t="s">
        <v>136</v>
      </c>
      <c r="F3" s="233" t="s">
        <v>2493</v>
      </c>
      <c r="G3" s="233" t="s">
        <v>20</v>
      </c>
      <c r="H3" s="233" t="s">
        <v>21</v>
      </c>
      <c r="I3" s="233" t="s">
        <v>22</v>
      </c>
      <c r="J3" s="265" t="s">
        <v>2494</v>
      </c>
      <c r="K3" s="266" t="s">
        <v>2495</v>
      </c>
      <c r="L3" s="266" t="s">
        <v>2496</v>
      </c>
      <c r="M3" s="265" t="s">
        <v>1946</v>
      </c>
      <c r="N3" s="265" t="s">
        <v>2022</v>
      </c>
      <c r="O3" s="234" t="s">
        <v>2495</v>
      </c>
      <c r="P3" s="234" t="s">
        <v>2497</v>
      </c>
      <c r="Q3" s="235" t="s">
        <v>2495</v>
      </c>
      <c r="R3" s="235" t="s">
        <v>2497</v>
      </c>
      <c r="S3" s="236" t="s">
        <v>2495</v>
      </c>
      <c r="T3" s="236" t="s">
        <v>2497</v>
      </c>
      <c r="U3" s="237" t="s">
        <v>2495</v>
      </c>
      <c r="V3" s="237" t="s">
        <v>2497</v>
      </c>
      <c r="W3" s="238" t="s">
        <v>2495</v>
      </c>
      <c r="X3" s="238" t="s">
        <v>2497</v>
      </c>
      <c r="Y3" s="239" t="s">
        <v>2495</v>
      </c>
      <c r="Z3" s="239" t="s">
        <v>2497</v>
      </c>
      <c r="AA3" s="236" t="s">
        <v>2495</v>
      </c>
      <c r="AB3" s="236" t="s">
        <v>2497</v>
      </c>
      <c r="AC3" s="237" t="s">
        <v>2495</v>
      </c>
      <c r="AD3" s="237" t="s">
        <v>2497</v>
      </c>
      <c r="AE3" s="238" t="s">
        <v>2495</v>
      </c>
      <c r="AF3" s="238" t="s">
        <v>2497</v>
      </c>
      <c r="AG3" s="239" t="s">
        <v>2495</v>
      </c>
      <c r="AH3" s="239" t="s">
        <v>2497</v>
      </c>
      <c r="AI3" s="236" t="s">
        <v>2495</v>
      </c>
      <c r="AJ3" s="236" t="s">
        <v>2497</v>
      </c>
      <c r="AK3" s="234" t="s">
        <v>2495</v>
      </c>
      <c r="AL3" s="234" t="s">
        <v>2497</v>
      </c>
      <c r="AM3" s="240" t="s">
        <v>2496</v>
      </c>
      <c r="AN3" s="240" t="s">
        <v>2</v>
      </c>
      <c r="AO3" s="240" t="s">
        <v>38</v>
      </c>
      <c r="AP3" s="240" t="s">
        <v>2496</v>
      </c>
      <c r="AQ3" s="240" t="s">
        <v>2</v>
      </c>
      <c r="AR3" s="240" t="s">
        <v>38</v>
      </c>
      <c r="AS3" s="240" t="s">
        <v>2496</v>
      </c>
      <c r="AT3" s="240" t="s">
        <v>2</v>
      </c>
      <c r="AU3" s="240" t="s">
        <v>38</v>
      </c>
      <c r="AV3" s="240" t="s">
        <v>2496</v>
      </c>
      <c r="AW3" s="240" t="s">
        <v>2</v>
      </c>
      <c r="AX3" s="240" t="s">
        <v>38</v>
      </c>
      <c r="AY3" s="240" t="s">
        <v>2496</v>
      </c>
      <c r="AZ3" s="240" t="s">
        <v>2</v>
      </c>
      <c r="BA3" s="240" t="s">
        <v>38</v>
      </c>
      <c r="BB3" s="240" t="s">
        <v>2496</v>
      </c>
      <c r="BC3" s="240" t="s">
        <v>2</v>
      </c>
      <c r="BD3" s="240" t="s">
        <v>38</v>
      </c>
      <c r="BE3" s="240" t="s">
        <v>2496</v>
      </c>
      <c r="BF3" s="240" t="s">
        <v>2</v>
      </c>
      <c r="BG3" s="240" t="s">
        <v>38</v>
      </c>
      <c r="BH3" s="241" t="s">
        <v>37</v>
      </c>
      <c r="BI3" s="241" t="s">
        <v>2</v>
      </c>
      <c r="BJ3" s="242" t="s">
        <v>38</v>
      </c>
    </row>
    <row r="4" spans="2:64" s="228" customFormat="1" ht="14.25" customHeight="1" x14ac:dyDescent="0.3">
      <c r="B4" s="243">
        <v>8141</v>
      </c>
      <c r="C4" s="244" t="str">
        <f>CONCATENATE(B4,"-",D4)</f>
        <v>8141-1</v>
      </c>
      <c r="D4" s="245">
        <v>1</v>
      </c>
      <c r="E4" s="246" t="s">
        <v>40</v>
      </c>
      <c r="F4" s="247" t="str">
        <f>VLOOKUP(E4,'Actividades Físicas'!$F$3:$G$72,2,FALSE)</f>
        <v>Definir, implementar y hacer seguimiento a la instancia de gobernanza y gobernabilidad.</v>
      </c>
      <c r="G4" s="248" t="s">
        <v>41</v>
      </c>
      <c r="H4" s="249">
        <v>1905054</v>
      </c>
      <c r="I4" s="250">
        <v>227</v>
      </c>
      <c r="J4" s="263">
        <f>SUMIFS('Reservas (1)'!$R$3:$R$930,'Reservas (1)'!$L$3:$L$930,E4,'Reservas (1)'!$I$3:$I$930,I4)</f>
        <v>0</v>
      </c>
      <c r="K4" s="263">
        <f t="shared" ref="K4:K9" si="2">+O4+Q4+S4+U4+W4+Y4+AA4+AC4+AE4+AG4+AI4+AK4</f>
        <v>0</v>
      </c>
      <c r="L4" s="263">
        <f t="shared" ref="L4:L9" si="3">+J4-K4</f>
        <v>0</v>
      </c>
      <c r="M4" s="263">
        <f t="shared" ref="M4:M9" si="4">+P4+R4+T4+V4+X4+Z4+AB4+AD4+AF4+AH4+AJ4+AL4</f>
        <v>0</v>
      </c>
      <c r="N4" s="264">
        <f>IFERROR(+#REF!/M4,0)</f>
        <v>0</v>
      </c>
      <c r="O4" s="251">
        <f>SUMIFS('Reservas (1)'!$S$4:$S$930,'Reservas (1)'!$L$4:$L$930,$E4)</f>
        <v>0</v>
      </c>
      <c r="P4" s="251"/>
      <c r="Q4" s="251">
        <f>SUMIFS('Reservas (1)'!$T$4:$T$930,'Reservas (1)'!$L$4:$L$930,$E4)</f>
        <v>0</v>
      </c>
      <c r="R4" s="251"/>
      <c r="S4" s="251">
        <f>SUMIFS('Reservas (1)'!$U$4:$U$930,'Reservas (1)'!$L$4:$L$930,$E4)</f>
        <v>0</v>
      </c>
      <c r="T4" s="251">
        <f>SUMIFS('Reservas (1)'!$AG$4:$AG$930,'Reservas (1)'!$I$4:$I$930,I4,'Reservas (1)'!$L$4:$L$930,E4)</f>
        <v>0</v>
      </c>
      <c r="U4" s="251">
        <f>SUMIFS('Reservas (1)'!$V$4:$V$930,'Reservas (1)'!$L$4:$L$930,$E4)</f>
        <v>0</v>
      </c>
      <c r="V4" s="251">
        <f>SUMIFS('Reservas (1)'!$AH$4:$AH$930,'Reservas (1)'!$I$4:$I$930,I4,'Reservas (1)'!$L$4:$L$930,E4)</f>
        <v>0</v>
      </c>
      <c r="W4" s="251">
        <f>SUMIFS('Reservas (1)'!$W$4:$W$930,'Reservas (1)'!$L$4:$L$930,$E4)</f>
        <v>0</v>
      </c>
      <c r="X4" s="251">
        <f>SUMIFS('Reservas (1)'!$AI$4:$AI$930,'Reservas (1)'!$I$4:$I$930,I4,'Reservas (1)'!$L$4:$L$930,E4)</f>
        <v>0</v>
      </c>
      <c r="Y4" s="251">
        <f>SUMIFS('Reservas (1)'!$X$4:$X$930,'Reservas (1)'!$L$4:$L$930,$E4)</f>
        <v>0</v>
      </c>
      <c r="Z4" s="251">
        <f>SUMIFS('Reservas (1)'!$AJ$4:$AJ$930,'Reservas (1)'!$I$4:$I$930,I4,'Reservas (1)'!$L$4:$L$930,E4)</f>
        <v>0</v>
      </c>
      <c r="AA4" s="251">
        <f>SUMIFS('Reservas (1)'!$Y$4:$Y$930,'Reservas (1)'!$L$4:$L$930,$E4,'Reservas (1)'!$I$4:$I$930,$I4)</f>
        <v>0</v>
      </c>
      <c r="AB4" s="251"/>
      <c r="AC4" s="251">
        <f>SUMIFS('Reservas (1)'!$Z$4:$Z$930,'Reservas (1)'!$L$4:$L$930,$E4,'Reservas (1)'!$I$4:$I$930,$I4)</f>
        <v>0</v>
      </c>
      <c r="AD4" s="251">
        <f>SUMIFS('Reservas (1)'!$AL$4:$AL$930,'Reservas (1)'!$I$4:$I$930,I4,'Reservas (1)'!$L$4:$L$930,E4)</f>
        <v>0</v>
      </c>
      <c r="AE4" s="251">
        <f>SUMIFS('Reservas (1)'!$AA$4:$AA$930,'Reservas (1)'!$L$4:$L$930,$E4,'Reservas (1)'!$I$4:$I$930,$I4)</f>
        <v>0</v>
      </c>
      <c r="AF4" s="251"/>
      <c r="AG4" s="251">
        <f>SUMIFS('Reservas (1)'!$AB$4:$AB$930,'Reservas (1)'!$L$4:$L$930,$E4,'Reservas (1)'!$I$4:$I$930,$I4)</f>
        <v>0</v>
      </c>
      <c r="AH4" s="251"/>
      <c r="AI4" s="251">
        <f>SUMIFS('Reservas (1)'!$AC$4:$AC$930,'Reservas (1)'!$L$4:$L$930,$E4,'Reservas (1)'!$I$4:$I$930,$I4)</f>
        <v>0</v>
      </c>
      <c r="AJ4" s="251"/>
      <c r="AK4" s="251">
        <f>SUMIFS('Reservas (1)'!$AD$4:$AD$930,'Reservas (1)'!$L$4:$L$930,$E4,'Reservas (1)'!$I$4:$I$930,$I4)</f>
        <v>0</v>
      </c>
      <c r="AL4" s="251"/>
      <c r="AM4" s="251">
        <f>SUMIFS('Reservas (1)'!$R$4:$R$930,'Reservas (1)'!$I$4:$I$930,I4,'Reservas (1)'!$L$4:$L$930,E4,'Reservas (1)'!$N$4:$N$930,1)</f>
        <v>0</v>
      </c>
      <c r="AN4" s="251">
        <f>SUMIFS('Reservas (1)'!$AQ$4:$AQ$930,'Reservas (1)'!$I$4:$I$930,I4,'Reservas (1)'!$L$4:$L$930,E4,'Reservas (1)'!$N$4:$N$930,1)</f>
        <v>0</v>
      </c>
      <c r="AO4" s="252"/>
      <c r="AP4" s="251">
        <f>SUMIFS('Reservas (1)'!$R$4:$R$930,'Reservas (1)'!$I$4:$I$930,I4,'Reservas (1)'!$L$4:$L$930,E4,'Reservas (1)'!$N$4:$N$930,2)</f>
        <v>0</v>
      </c>
      <c r="AQ4" s="251">
        <f>SUMIFS('Reservas (1)'!$AQ$4:$AQ$930,'Reservas (1)'!$I$4:$I$930,I4,'Reservas (1)'!$L$4:$L$930,E4,'Reservas (1)'!$N$4:$N$930,2)</f>
        <v>0</v>
      </c>
      <c r="AR4" s="252"/>
      <c r="AS4" s="251"/>
      <c r="AT4" s="251"/>
      <c r="AU4" s="252"/>
      <c r="AV4" s="251">
        <f>SUMIFS('Reservas (1)'!$R$4:$R$930,'Reservas (1)'!$I$4:$I$930,I4,'Reservas (1)'!$L$4:$L$930,E4,'Reservas (1)'!$N$4:$N$930,4)</f>
        <v>0</v>
      </c>
      <c r="AW4" s="251">
        <f>SUMIFS('Reservas (1)'!$AQ$4:$AQ$930,'Reservas (1)'!$I$4:$I$930,I4,'Reservas (1)'!$L$4:$L$930,E4,'Reservas (1)'!$N$4:$N$930,4)</f>
        <v>0</v>
      </c>
      <c r="AX4" s="252"/>
      <c r="AY4" s="251"/>
      <c r="AZ4" s="251"/>
      <c r="BA4" s="252"/>
      <c r="BB4" s="251"/>
      <c r="BC4" s="251"/>
      <c r="BD4" s="252"/>
      <c r="BE4" s="251">
        <f>SUMIFS('Reservas (1)'!$R$4:$R$930,'Reservas (1)'!$I$4:$I$930,I4,'Reservas (1)'!$L$4:$L$930,E4,'Reservas (1)'!$N$4:$N$930,7)</f>
        <v>0</v>
      </c>
      <c r="BF4" s="251">
        <f>SUMIFS('Reservas (1)'!$AQ$4:$AQ$930,'Reservas (1)'!$I$4:$I$930,I4,'Reservas (1)'!$L$4:$L$930,E4,'Reservas (1)'!$N$4:$N$930,7)</f>
        <v>0</v>
      </c>
      <c r="BG4" s="252"/>
      <c r="BH4" s="251">
        <f>AM4+AP4+AS4+AV4+AY4+BB4+BE4</f>
        <v>0</v>
      </c>
      <c r="BI4" s="251">
        <f>AN4+AQ4+AT4+AW4+AZ4+BC4+BF4</f>
        <v>0</v>
      </c>
      <c r="BJ4" s="253">
        <f>IFERROR(+BI4/BH4,0)</f>
        <v>0</v>
      </c>
      <c r="BK4" s="254"/>
      <c r="BL4" s="254"/>
    </row>
    <row r="5" spans="2:64" s="228" customFormat="1" ht="14.25" customHeight="1" x14ac:dyDescent="0.3">
      <c r="B5" s="243">
        <v>8141</v>
      </c>
      <c r="C5" s="244" t="str">
        <f t="shared" ref="C5:C68" si="5">CONCATENATE(B5,"-",D5)</f>
        <v>8141-2</v>
      </c>
      <c r="D5" s="245">
        <v>2</v>
      </c>
      <c r="E5" s="246" t="s">
        <v>42</v>
      </c>
      <c r="F5" s="247" t="str">
        <f>VLOOKUP(E5,'Actividades Físicas'!$F$3:$G$72,2,FALSE)</f>
        <v>Orientar técnicamente la implementación de las líneas de acción de gobernanza y gobernabilidad para el fortalecimiento de la intersectorialidad, la gestión de las políticas, planes y/o programas de competencia de la subsecretaría de salud pública.</v>
      </c>
      <c r="G5" s="248" t="s">
        <v>41</v>
      </c>
      <c r="H5" s="249">
        <v>1905054</v>
      </c>
      <c r="I5" s="250">
        <v>236</v>
      </c>
      <c r="J5" s="263">
        <f>SUMIFS('Reservas (1)'!$R$3:$R$930,'Reservas (1)'!$L$3:$L$930,E5,'Reservas (1)'!$I$3:$I$930,I5)</f>
        <v>80853403</v>
      </c>
      <c r="K5" s="263">
        <f t="shared" si="2"/>
        <v>0</v>
      </c>
      <c r="L5" s="263">
        <f t="shared" si="3"/>
        <v>80853403</v>
      </c>
      <c r="M5" s="263">
        <f t="shared" si="4"/>
        <v>66454201</v>
      </c>
      <c r="N5" s="264">
        <f>IFERROR(+M5/L5,0)</f>
        <v>0.8219097593208291</v>
      </c>
      <c r="O5" s="251">
        <f>SUMIFS('Reservas (1)'!$S$4:$S$930,'Reservas (1)'!$L$4:$L$930,$E5)</f>
        <v>0</v>
      </c>
      <c r="P5" s="251"/>
      <c r="Q5" s="251">
        <f>SUMIFS('Reservas (1)'!$T$4:$T$930,'Reservas (1)'!$L$4:$L$930,$E5)</f>
        <v>0</v>
      </c>
      <c r="R5" s="251"/>
      <c r="S5" s="251">
        <f>SUMIFS('Reservas (1)'!$U$4:$U$930,'Reservas (1)'!$L$4:$L$930,$E5)</f>
        <v>0</v>
      </c>
      <c r="T5" s="251">
        <f>SUMIFS('Reservas (1)'!$AG$4:$AG$930,'Reservas (1)'!$I$4:$I$930,I5,'Reservas (1)'!$L$4:$L$930,E5)</f>
        <v>0</v>
      </c>
      <c r="U5" s="251">
        <f>SUMIFS('Reservas (1)'!$V$4:$V$930,'Reservas (1)'!$L$4:$L$930,$E5)</f>
        <v>0</v>
      </c>
      <c r="V5" s="251">
        <f>SUMIFS('Reservas (1)'!$AH$4:$AH$930,'Reservas (1)'!$I$4:$I$930,I5,'Reservas (1)'!$L$4:$L$930,E5)</f>
        <v>66454201</v>
      </c>
      <c r="W5" s="251">
        <f>SUMIFS('Reservas (1)'!$W$4:$W$930,'Reservas (1)'!$L$4:$L$930,$E5)</f>
        <v>0</v>
      </c>
      <c r="X5" s="251">
        <f>SUMIFS('Reservas (1)'!$AI$4:$AI$930,'Reservas (1)'!$I$4:$I$930,I5,'Reservas (1)'!$L$4:$L$930,E5)</f>
        <v>0</v>
      </c>
      <c r="Y5" s="251">
        <f>SUMIFS('Reservas (1)'!$X$4:$X$930,'Reservas (1)'!$L$4:$L$930,$E5)</f>
        <v>0</v>
      </c>
      <c r="Z5" s="251">
        <f>SUMIFS('Reservas (1)'!$AJ$4:$AJ$930,'Reservas (1)'!$I$4:$I$930,I5,'Reservas (1)'!$L$4:$L$930,E5)</f>
        <v>0</v>
      </c>
      <c r="AA5" s="251">
        <f>SUMIFS('Reservas (1)'!$Y$4:$Y$930,'Reservas (1)'!$L$4:$L$930,$E5,'Reservas (1)'!$I$4:$I$930,I5)</f>
        <v>0</v>
      </c>
      <c r="AB5" s="251"/>
      <c r="AC5" s="251">
        <f>SUMIFS('Reservas (1)'!$Z$4:$Z$930,'Reservas (1)'!$L$4:$L$930,$E5,'Reservas (1)'!$I$4:$I$930,$I5)</f>
        <v>0</v>
      </c>
      <c r="AD5" s="251">
        <f>SUMIFS('Reservas (1)'!$AL$4:$AL$930,'Reservas (1)'!$I$4:$I$930,I5,'Reservas (1)'!$L$4:$L$930,E5)</f>
        <v>0</v>
      </c>
      <c r="AE5" s="251">
        <f>SUMIFS('Reservas (1)'!$AA$4:$AA$930,'Reservas (1)'!$L$4:$L$930,$E5,'Reservas (1)'!$I$4:$I$930,$I5)</f>
        <v>0</v>
      </c>
      <c r="AF5" s="251"/>
      <c r="AG5" s="251">
        <f>SUMIFS('Reservas (1)'!$AB$4:$AB$930,'Reservas (1)'!$L$4:$L$930,$E5,'Reservas (1)'!$I$4:$I$930,$I5)</f>
        <v>0</v>
      </c>
      <c r="AH5" s="251"/>
      <c r="AI5" s="251">
        <f>SUMIFS('Reservas (1)'!$AC$4:$AC$930,'Reservas (1)'!$L$4:$L$930,$E5,'Reservas (1)'!$I$4:$I$930,$I5)</f>
        <v>0</v>
      </c>
      <c r="AJ5" s="251"/>
      <c r="AK5" s="251">
        <f>SUMIFS('Reservas (1)'!$AD$4:$AD$930,'Reservas (1)'!$L$4:$L$930,$E5,'Reservas (1)'!$I$4:$I$930,$I5)</f>
        <v>0</v>
      </c>
      <c r="AL5" s="251"/>
      <c r="AM5" s="251">
        <f>SUMIFS('Reservas (1)'!$R$4:$R$930,'Reservas (1)'!$I$4:$I$930,I5,'Reservas (1)'!$L$4:$L$930,E5,'Reservas (1)'!$N$4:$N$930,1)</f>
        <v>15850985</v>
      </c>
      <c r="AN5" s="251">
        <f>SUMIFS('Reservas (1)'!$AQ$4:$AQ$930,'Reservas (1)'!$I$4:$I$930,I5,'Reservas (1)'!$L$4:$L$930,E5,'Reservas (1)'!$N$4:$N$930,1)</f>
        <v>15123627</v>
      </c>
      <c r="AO5" s="252"/>
      <c r="AP5" s="251">
        <f>SUMIFS('Reservas (1)'!$R$4:$R$930,'Reservas (1)'!$I$4:$I$930,I5,'Reservas (1)'!$L$4:$L$930,E5,'Reservas (1)'!$N$4:$N$930,2)</f>
        <v>0</v>
      </c>
      <c r="AQ5" s="251">
        <f>SUMIFS('Reservas (1)'!$AQ$4:$AQ$930,'Reservas (1)'!$I$4:$I$930,I5,'Reservas (1)'!$L$4:$L$930,E5,'Reservas (1)'!$N$4:$N$930,2)</f>
        <v>0</v>
      </c>
      <c r="AR5" s="252"/>
      <c r="AS5" s="251"/>
      <c r="AT5" s="251"/>
      <c r="AU5" s="252"/>
      <c r="AV5" s="251">
        <f>SUMIFS('Reservas (1)'!$R$4:$R$930,'Reservas (1)'!$I$4:$I$930,I5,'Reservas (1)'!$L$4:$L$930,E5,'Reservas (1)'!$N$4:$N$930,4)</f>
        <v>0</v>
      </c>
      <c r="AW5" s="251">
        <f>SUMIFS('Reservas (1)'!$AQ$4:$AQ$930,'Reservas (1)'!$I$4:$I$930,I5,'Reservas (1)'!$L$4:$L$930,E5,'Reservas (1)'!$N$4:$N$930,4)</f>
        <v>0</v>
      </c>
      <c r="AX5" s="252"/>
      <c r="AY5" s="251"/>
      <c r="AZ5" s="251"/>
      <c r="BA5" s="252"/>
      <c r="BB5" s="251"/>
      <c r="BC5" s="251"/>
      <c r="BD5" s="252"/>
      <c r="BE5" s="251">
        <f>SUMIFS('Reservas (1)'!$R$4:$R$930,'Reservas (1)'!$I$4:$I$930,I5,'Reservas (1)'!$L$4:$L$930,E5,'Reservas (1)'!$N$4:$N$930,7)</f>
        <v>65002418</v>
      </c>
      <c r="BF5" s="251">
        <f>SUMIFS('Reservas (1)'!$AQ$4:$AQ$930,'Reservas (1)'!$I$4:$I$930,I5,'Reservas (1)'!$L$4:$L$930,E5,'Reservas (1)'!$N$4:$N$930,7)</f>
        <v>51330574</v>
      </c>
      <c r="BG5" s="252"/>
      <c r="BH5" s="251">
        <f t="shared" ref="BH5:BH68" si="6">AM5+AP5+AS5+AV5+AY5+BB5+BE5</f>
        <v>80853403</v>
      </c>
      <c r="BI5" s="251">
        <f t="shared" ref="BI5:BI68" si="7">AN5+AQ5+AT5+AW5+AZ5+BC5+BF5</f>
        <v>66454201</v>
      </c>
      <c r="BJ5" s="253">
        <f t="shared" ref="BJ5:BJ68" si="8">IFERROR(+BI5/BH5,0)</f>
        <v>0.8219097593208291</v>
      </c>
      <c r="BK5" s="254"/>
      <c r="BL5" s="254"/>
    </row>
    <row r="6" spans="2:64" s="228" customFormat="1" ht="14.25" customHeight="1" x14ac:dyDescent="0.3">
      <c r="B6" s="243">
        <v>8141</v>
      </c>
      <c r="C6" s="244" t="str">
        <f t="shared" si="5"/>
        <v>8141-3</v>
      </c>
      <c r="D6" s="245">
        <v>3</v>
      </c>
      <c r="E6" s="246" t="s">
        <v>43</v>
      </c>
      <c r="F6" s="247" t="str">
        <f>VLOOKUP(E6,'Actividades Físicas'!$F$3:$G$72,2,FALSE)</f>
        <v>Desarrollar acciones administrativas y técnicas para orientar y hacer seguimiento a la gestión de la salud pública en la ciudad.</v>
      </c>
      <c r="G6" s="248" t="s">
        <v>41</v>
      </c>
      <c r="H6" s="249">
        <v>1905054</v>
      </c>
      <c r="I6" s="250">
        <v>102</v>
      </c>
      <c r="J6" s="263">
        <f>SUMIFS('Reservas (1)'!$R$3:$R$930,'Reservas (1)'!$L$3:$L$930,E6,'Reservas (1)'!$I$3:$I$930,I6)</f>
        <v>93533156</v>
      </c>
      <c r="K6" s="263">
        <f t="shared" si="2"/>
        <v>14219953</v>
      </c>
      <c r="L6" s="263">
        <f t="shared" si="3"/>
        <v>79313203</v>
      </c>
      <c r="M6" s="263">
        <f t="shared" si="4"/>
        <v>24247786</v>
      </c>
      <c r="N6" s="264">
        <f>IFERROR(+M6/L6,0)</f>
        <v>0.30572193635907002</v>
      </c>
      <c r="O6" s="251">
        <f>SUMIFS('Reservas (1)'!$S$4:$S$930,'Reservas (1)'!$L$4:$L$930,$E6)</f>
        <v>0</v>
      </c>
      <c r="P6" s="251"/>
      <c r="Q6" s="251">
        <f>SUMIFS('Reservas (1)'!$T$4:$T$930,'Reservas (1)'!$L$4:$L$930,$E6)</f>
        <v>0</v>
      </c>
      <c r="R6" s="251">
        <v>14926812</v>
      </c>
      <c r="S6" s="251">
        <f>SUMIFS('Reservas (1)'!$U$4:$U$930,'Reservas (1)'!$L$4:$L$930,$E6)</f>
        <v>0</v>
      </c>
      <c r="T6" s="251">
        <f>SUMIFS('Reservas (1)'!$AG$4:$AG$930,'Reservas (1)'!$I$4:$I$930,I6,'Reservas (1)'!$L$4:$L$930,E6)</f>
        <v>9151275</v>
      </c>
      <c r="U6" s="251">
        <f>SUMIFS('Reservas (1)'!$V$4:$V$930,'Reservas (1)'!$L$4:$L$930,$E6)</f>
        <v>0</v>
      </c>
      <c r="V6" s="251">
        <f>SUMIFS('Reservas (1)'!$AH$4:$AH$930,'Reservas (1)'!$I$4:$I$930,I6,'Reservas (1)'!$L$4:$L$930,E6)</f>
        <v>0</v>
      </c>
      <c r="W6" s="251">
        <f>SUMIFS('Reservas (1)'!$W$4:$W$930,'Reservas (1)'!$L$4:$L$930,$E6)</f>
        <v>0</v>
      </c>
      <c r="X6" s="251">
        <f>SUMIFS('Reservas (1)'!$AI$4:$AI$930,'Reservas (1)'!$I$4:$I$930,I6,'Reservas (1)'!$L$4:$L$930,E6)</f>
        <v>169699</v>
      </c>
      <c r="Y6" s="251">
        <f>SUMIFS('Reservas (1)'!$X$4:$X$930,'Reservas (1)'!$L$4:$L$930,$E6)</f>
        <v>0</v>
      </c>
      <c r="Z6" s="251">
        <f>SUMIFS('Reservas (1)'!$AJ$4:$AJ$930,'Reservas (1)'!$I$4:$I$930,I6,'Reservas (1)'!$L$4:$L$930,E6)</f>
        <v>0</v>
      </c>
      <c r="AA6" s="251">
        <f>SUMIFS('Reservas (1)'!$Y$4:$Y$930,'Reservas (1)'!$L$4:$L$930,$E6,'Reservas (1)'!$I$4:$I$930,I6)</f>
        <v>14219953</v>
      </c>
      <c r="AB6" s="251"/>
      <c r="AC6" s="251">
        <f>SUMIFS('Reservas (1)'!$Z$4:$Z$930,'Reservas (1)'!$L$4:$L$930,$E6,'Reservas (1)'!$I$4:$I$930,$I6)</f>
        <v>0</v>
      </c>
      <c r="AD6" s="251">
        <f>SUMIFS('Reservas (1)'!$AL$4:$AL$930,'Reservas (1)'!$I$4:$I$930,I6,'Reservas (1)'!$L$4:$L$930,E6)</f>
        <v>0</v>
      </c>
      <c r="AE6" s="251">
        <f>SUMIFS('Reservas (1)'!$AA$4:$AA$930,'Reservas (1)'!$L$4:$L$930,$E6,'Reservas (1)'!$I$4:$I$930,$I6)</f>
        <v>0</v>
      </c>
      <c r="AF6" s="251"/>
      <c r="AG6" s="251">
        <f>SUMIFS('Reservas (1)'!$AB$4:$AB$930,'Reservas (1)'!$L$4:$L$930,$E6,'Reservas (1)'!$I$4:$I$930,$I6)</f>
        <v>0</v>
      </c>
      <c r="AH6" s="251"/>
      <c r="AI6" s="251">
        <f>SUMIFS('Reservas (1)'!$AC$4:$AC$930,'Reservas (1)'!$L$4:$L$930,$E6,'Reservas (1)'!$I$4:$I$930,$I6)</f>
        <v>0</v>
      </c>
      <c r="AJ6" s="251"/>
      <c r="AK6" s="251">
        <f>SUMIFS('Reservas (1)'!$AD$4:$AD$930,'Reservas (1)'!$L$4:$L$930,$E6,'Reservas (1)'!$I$4:$I$930,$I6)</f>
        <v>0</v>
      </c>
      <c r="AL6" s="251"/>
      <c r="AM6" s="251">
        <f>SUMIFS('Reservas (1)'!$R$4:$R$930,'Reservas (1)'!$I$4:$I$930,I6,'Reservas (1)'!$L$4:$L$930,E6,'Reservas (1)'!$N$4:$N$930,1)</f>
        <v>0</v>
      </c>
      <c r="AN6" s="251">
        <f>SUMIFS('Reservas (1)'!$AQ$4:$AQ$930,'Reservas (1)'!$I$4:$I$930,I6,'Reservas (1)'!$L$4:$L$930,E6,'Reservas (1)'!$N$4:$N$930,1)</f>
        <v>0</v>
      </c>
      <c r="AO6" s="252"/>
      <c r="AP6" s="251">
        <f>SUMIFS('Reservas (1)'!$R$4:$R$930,'Reservas (1)'!$I$4:$I$930,I6,'Reservas (1)'!$L$4:$L$930,E6,'Reservas (1)'!$N$4:$N$930,2)</f>
        <v>0</v>
      </c>
      <c r="AQ6" s="251">
        <f>SUMIFS('Reservas (1)'!$AQ$4:$AQ$930,'Reservas (1)'!$I$4:$I$930,I6,'Reservas (1)'!$L$4:$L$930,E6,'Reservas (1)'!$N$4:$N$930,2)</f>
        <v>0</v>
      </c>
      <c r="AR6" s="252"/>
      <c r="AS6" s="251"/>
      <c r="AT6" s="251"/>
      <c r="AU6" s="252"/>
      <c r="AV6" s="251">
        <f>SUMIFS('Reservas (1)'!$R$4:$R$930,'Reservas (1)'!$I$4:$I$930,I6,'Reservas (1)'!$L$4:$L$930,E6,'Reservas (1)'!$N$4:$N$930,4)</f>
        <v>0</v>
      </c>
      <c r="AW6" s="251">
        <f>SUMIFS('Reservas (1)'!$AQ$4:$AQ$930,'Reservas (1)'!$I$4:$I$930,I6,'Reservas (1)'!$L$4:$L$930,E6,'Reservas (1)'!$N$4:$N$930,4)</f>
        <v>0</v>
      </c>
      <c r="AX6" s="252"/>
      <c r="AY6" s="251"/>
      <c r="AZ6" s="251"/>
      <c r="BA6" s="252"/>
      <c r="BB6" s="251"/>
      <c r="BC6" s="251"/>
      <c r="BD6" s="252"/>
      <c r="BE6" s="251">
        <f>SUMIFS('Reservas (1)'!$R$4:$R$930,'Reservas (1)'!$I$4:$I$930,I6,'Reservas (1)'!$L$4:$L$930,E6,'Reservas (1)'!$N$4:$N$930,7)</f>
        <v>93533156</v>
      </c>
      <c r="BF6" s="251">
        <f>SUMIFS('Reservas (1)'!$AQ$4:$AQ$930,'Reservas (1)'!$I$4:$I$930,I6,'Reservas (1)'!$L$4:$L$930,E6,'Reservas (1)'!$N$4:$N$930,7)</f>
        <v>24247786</v>
      </c>
      <c r="BG6" s="252"/>
      <c r="BH6" s="251">
        <f t="shared" si="6"/>
        <v>93533156</v>
      </c>
      <c r="BI6" s="251">
        <f t="shared" si="7"/>
        <v>24247786</v>
      </c>
      <c r="BJ6" s="253">
        <f t="shared" si="8"/>
        <v>0.25924267967607123</v>
      </c>
      <c r="BK6" s="254"/>
      <c r="BL6" s="254"/>
    </row>
    <row r="7" spans="2:64" s="228" customFormat="1" ht="14.25" customHeight="1" x14ac:dyDescent="0.3">
      <c r="B7" s="243">
        <v>8141</v>
      </c>
      <c r="C7" s="244" t="str">
        <f t="shared" si="5"/>
        <v>8141-3</v>
      </c>
      <c r="D7" s="245">
        <v>3</v>
      </c>
      <c r="E7" s="246" t="s">
        <v>43</v>
      </c>
      <c r="F7" s="247" t="str">
        <f>VLOOKUP(E7,'Actividades Físicas'!$F$3:$G$72,2,FALSE)</f>
        <v>Desarrollar acciones administrativas y técnicas para orientar y hacer seguimiento a la gestión de la salud pública en la ciudad.</v>
      </c>
      <c r="G7" s="248" t="s">
        <v>41</v>
      </c>
      <c r="H7" s="249">
        <v>1905054</v>
      </c>
      <c r="I7" s="250">
        <v>103</v>
      </c>
      <c r="J7" s="263">
        <f>SUMIFS('Reservas (1)'!$R$3:$R$930,'Reservas (1)'!$L$3:$L$930,E7,'Reservas (1)'!$I$3:$I$930,I7)</f>
        <v>540419367.85223138</v>
      </c>
      <c r="K7" s="263">
        <f t="shared" si="2"/>
        <v>0</v>
      </c>
      <c r="L7" s="263">
        <f t="shared" si="3"/>
        <v>540419367.85223138</v>
      </c>
      <c r="M7" s="263">
        <f t="shared" si="4"/>
        <v>88335241.159715056</v>
      </c>
      <c r="N7" s="264">
        <f>IFERROR(+M7/L7,0)</f>
        <v>0.16345683817880644</v>
      </c>
      <c r="O7" s="251">
        <f>SUMIFS('Reservas (1)'!$S$4:$S$930,'Reservas (1)'!$L$4:$L$930,$E7)</f>
        <v>0</v>
      </c>
      <c r="P7" s="251"/>
      <c r="Q7" s="251">
        <f>SUMIFS('Reservas (1)'!$T$4:$T$930,'Reservas (1)'!$L$4:$L$930,$E7)</f>
        <v>0</v>
      </c>
      <c r="R7" s="251"/>
      <c r="S7" s="251">
        <f>SUMIFS('Reservas (1)'!$U$4:$U$930,'Reservas (1)'!$L$4:$L$930,$E7)</f>
        <v>0</v>
      </c>
      <c r="T7" s="251">
        <f>SUMIFS('Reservas (1)'!$AG$4:$AG$930,'Reservas (1)'!$I$4:$I$930,I7,'Reservas (1)'!$L$4:$L$930,E7)</f>
        <v>14926</v>
      </c>
      <c r="U7" s="251">
        <f>SUMIFS('Reservas (1)'!$V$4:$V$930,'Reservas (1)'!$L$4:$L$930,$E7)</f>
        <v>0</v>
      </c>
      <c r="V7" s="251">
        <f>SUMIFS('Reservas (1)'!$AH$4:$AH$930,'Reservas (1)'!$I$4:$I$930,I7,'Reservas (1)'!$L$4:$L$930,E7)</f>
        <v>53513760.817825533</v>
      </c>
      <c r="W7" s="251">
        <f>SUMIFS('Reservas (1)'!$W$4:$W$930,'Reservas (1)'!$L$4:$L$930,$E7)</f>
        <v>0</v>
      </c>
      <c r="X7" s="251">
        <f>SUMIFS('Reservas (1)'!$AI$4:$AI$930,'Reservas (1)'!$I$4:$I$930,I7,'Reservas (1)'!$L$4:$L$930,E7)</f>
        <v>0</v>
      </c>
      <c r="Y7" s="251">
        <f>SUMIFS('Reservas (1)'!$X$4:$X$930,'Reservas (1)'!$L$4:$L$930,$E7)</f>
        <v>0</v>
      </c>
      <c r="Z7" s="251">
        <f>SUMIFS('Reservas (1)'!$AJ$4:$AJ$930,'Reservas (1)'!$I$4:$I$930,I7,'Reservas (1)'!$L$4:$L$930,E7)</f>
        <v>34806554.341889516</v>
      </c>
      <c r="AA7" s="251">
        <f>SUMIFS('Reservas (1)'!$Y$4:$Y$930,'Reservas (1)'!$L$4:$L$930,$E7,'Reservas (1)'!$I$4:$I$930,I7)</f>
        <v>0</v>
      </c>
      <c r="AB7" s="251"/>
      <c r="AC7" s="251">
        <f>SUMIFS('Reservas (1)'!$Z$4:$Z$930,'Reservas (1)'!$L$4:$L$930,$E7,'Reservas (1)'!$I$4:$I$930,$I7)</f>
        <v>0</v>
      </c>
      <c r="AD7" s="251">
        <f>SUMIFS('Reservas (1)'!$AL$4:$AL$930,'Reservas (1)'!$I$4:$I$930,I7,'Reservas (1)'!$L$4:$L$930,E7)</f>
        <v>0</v>
      </c>
      <c r="AE7" s="251">
        <f>SUMIFS('Reservas (1)'!$AA$4:$AA$930,'Reservas (1)'!$L$4:$L$930,$E7,'Reservas (1)'!$I$4:$I$930,$I7)</f>
        <v>0</v>
      </c>
      <c r="AF7" s="251"/>
      <c r="AG7" s="251">
        <f>SUMIFS('Reservas (1)'!$AB$4:$AB$930,'Reservas (1)'!$L$4:$L$930,$E7,'Reservas (1)'!$I$4:$I$930,$I7)</f>
        <v>0</v>
      </c>
      <c r="AH7" s="251"/>
      <c r="AI7" s="251">
        <f>SUMIFS('Reservas (1)'!$AC$4:$AC$930,'Reservas (1)'!$L$4:$L$930,$E7,'Reservas (1)'!$I$4:$I$930,$I7)</f>
        <v>0</v>
      </c>
      <c r="AJ7" s="251"/>
      <c r="AK7" s="251">
        <f>SUMIFS('Reservas (1)'!$AD$4:$AD$930,'Reservas (1)'!$L$4:$L$930,$E7,'Reservas (1)'!$I$4:$I$930,$I7)</f>
        <v>0</v>
      </c>
      <c r="AL7" s="251"/>
      <c r="AM7" s="251">
        <f>SUMIFS('Reservas (1)'!$R$4:$R$930,'Reservas (1)'!$I$4:$I$930,I7,'Reservas (1)'!$L$4:$L$930,E7,'Reservas (1)'!$N$4:$N$930,1)</f>
        <v>24594298.852231383</v>
      </c>
      <c r="AN7" s="251">
        <f>SUMIFS('Reservas (1)'!$AQ$4:$AQ$930,'Reservas (1)'!$I$4:$I$930,I7,'Reservas (1)'!$L$4:$L$930,E7,'Reservas (1)'!$N$4:$N$930,1)</f>
        <v>5073002.8178255353</v>
      </c>
      <c r="AO7" s="252"/>
      <c r="AP7" s="251">
        <f>SUMIFS('Reservas (1)'!$R$4:$R$930,'Reservas (1)'!$I$4:$I$930,I7,'Reservas (1)'!$L$4:$L$930,E7,'Reservas (1)'!$N$4:$N$930,2)</f>
        <v>0</v>
      </c>
      <c r="AQ7" s="251">
        <f>SUMIFS('Reservas (1)'!$AQ$4:$AQ$930,'Reservas (1)'!$I$4:$I$930,I7,'Reservas (1)'!$L$4:$L$930,E7,'Reservas (1)'!$N$4:$N$930,2)</f>
        <v>0</v>
      </c>
      <c r="AR7" s="252"/>
      <c r="AS7" s="251"/>
      <c r="AT7" s="251"/>
      <c r="AU7" s="252"/>
      <c r="AV7" s="251">
        <f>SUMIFS('Reservas (1)'!$R$4:$R$930,'Reservas (1)'!$I$4:$I$930,I7,'Reservas (1)'!$L$4:$L$930,E7,'Reservas (1)'!$N$4:$N$930,4)</f>
        <v>169683419</v>
      </c>
      <c r="AW7" s="251">
        <f>SUMIFS('Reservas (1)'!$AQ$4:$AQ$930,'Reservas (1)'!$I$4:$I$930,I7,'Reservas (1)'!$L$4:$L$930,E7,'Reservas (1)'!$N$4:$N$930,4)</f>
        <v>20170395.00188354</v>
      </c>
      <c r="AX7" s="252"/>
      <c r="AY7" s="251"/>
      <c r="AZ7" s="251"/>
      <c r="BA7" s="252"/>
      <c r="BB7" s="251"/>
      <c r="BC7" s="251"/>
      <c r="BD7" s="252"/>
      <c r="BE7" s="251">
        <f>SUMIFS('Reservas (1)'!$R$4:$R$930,'Reservas (1)'!$I$4:$I$930,I7,'Reservas (1)'!$L$4:$L$930,E7,'Reservas (1)'!$N$4:$N$930,7)</f>
        <v>346141650</v>
      </c>
      <c r="BF7" s="251">
        <f>SUMIFS('Reservas (1)'!$AQ$4:$AQ$930,'Reservas (1)'!$I$4:$I$930,I7,'Reservas (1)'!$L$4:$L$930,E7,'Reservas (1)'!$N$4:$N$930,7)</f>
        <v>63091843.340005971</v>
      </c>
      <c r="BG7" s="252"/>
      <c r="BH7" s="251">
        <f t="shared" si="6"/>
        <v>540419367.85223138</v>
      </c>
      <c r="BI7" s="251">
        <f t="shared" si="7"/>
        <v>88335241.159715056</v>
      </c>
      <c r="BJ7" s="253">
        <f t="shared" si="8"/>
        <v>0.16345683817880644</v>
      </c>
      <c r="BK7" s="254"/>
      <c r="BL7" s="254"/>
    </row>
    <row r="8" spans="2:64" s="228" customFormat="1" ht="14.25" customHeight="1" x14ac:dyDescent="0.3">
      <c r="B8" s="243">
        <v>8141</v>
      </c>
      <c r="C8" s="244" t="str">
        <f t="shared" si="5"/>
        <v>8141-3</v>
      </c>
      <c r="D8" s="245">
        <v>3</v>
      </c>
      <c r="E8" s="246" t="s">
        <v>44</v>
      </c>
      <c r="F8" s="247" t="str">
        <f>VLOOKUP(E8,'Actividades Físicas'!$F$3:$G$72,2,FALSE)</f>
        <v>Gestión distrital y local de políticas públicas a cargo de la subsecretaría de salud pública.</v>
      </c>
      <c r="G8" s="248" t="s">
        <v>41</v>
      </c>
      <c r="H8" s="249">
        <v>1905054</v>
      </c>
      <c r="I8" s="250">
        <v>103</v>
      </c>
      <c r="J8" s="263">
        <f>SUMIFS('Reservas (1)'!$R$3:$R$930,'Reservas (1)'!$L$3:$L$930,E8,'Reservas (1)'!$I$3:$I$930,I8)</f>
        <v>274448201.26588434</v>
      </c>
      <c r="K8" s="263">
        <f t="shared" si="2"/>
        <v>0</v>
      </c>
      <c r="L8" s="263">
        <f t="shared" si="3"/>
        <v>274448201.26588434</v>
      </c>
      <c r="M8" s="263">
        <f t="shared" si="4"/>
        <v>54263021.911918402</v>
      </c>
      <c r="N8" s="264">
        <f>IFERROR(+M8/L8,0)</f>
        <v>0.19771680652899815</v>
      </c>
      <c r="O8" s="251">
        <f>SUMIFS('Reservas (1)'!$S$4:$S$930,'Reservas (1)'!$L$4:$L$930,$E8)</f>
        <v>0</v>
      </c>
      <c r="P8" s="251"/>
      <c r="Q8" s="251">
        <f>SUMIFS('Reservas (1)'!$T$4:$T$930,'Reservas (1)'!$L$4:$L$930,$E8)</f>
        <v>0</v>
      </c>
      <c r="R8" s="251"/>
      <c r="S8" s="251">
        <f>SUMIFS('Reservas (1)'!$U$4:$U$930,'Reservas (1)'!$L$4:$L$930,$E8)</f>
        <v>0</v>
      </c>
      <c r="T8" s="251">
        <f>SUMIFS('Reservas (1)'!$AG$4:$AG$930,'Reservas (1)'!$I$4:$I$930,I8,'Reservas (1)'!$L$4:$L$930,E8)</f>
        <v>30074</v>
      </c>
      <c r="U8" s="251">
        <f>SUMIFS('Reservas (1)'!$V$4:$V$930,'Reservas (1)'!$L$4:$L$930,$E8)</f>
        <v>0</v>
      </c>
      <c r="V8" s="251">
        <f>SUMIFS('Reservas (1)'!$AH$4:$AH$930,'Reservas (1)'!$I$4:$I$930,I8,'Reservas (1)'!$L$4:$L$930,E8)</f>
        <v>24957523.253807917</v>
      </c>
      <c r="W8" s="251">
        <f>SUMIFS('Reservas (1)'!$W$4:$W$930,'Reservas (1)'!$L$4:$L$930,$E8)</f>
        <v>0</v>
      </c>
      <c r="X8" s="251">
        <f>SUMIFS('Reservas (1)'!$AI$4:$AI$930,'Reservas (1)'!$I$4:$I$930,I8,'Reservas (1)'!$L$4:$L$930,E8)</f>
        <v>0</v>
      </c>
      <c r="Y8" s="251">
        <f>SUMIFS('Reservas (1)'!$X$4:$X$930,'Reservas (1)'!$L$4:$L$930,$E8)</f>
        <v>0</v>
      </c>
      <c r="Z8" s="251">
        <f>SUMIFS('Reservas (1)'!$AJ$4:$AJ$930,'Reservas (1)'!$I$4:$I$930,I8,'Reservas (1)'!$L$4:$L$930,E8)</f>
        <v>29275424.658110484</v>
      </c>
      <c r="AA8" s="251">
        <f>SUMIFS('Reservas (1)'!$Y$4:$Y$930,'Reservas (1)'!$L$4:$L$930,$E8,'Reservas (1)'!$I$4:$I$930,I8)</f>
        <v>0</v>
      </c>
      <c r="AB8" s="251"/>
      <c r="AC8" s="251">
        <f>SUMIFS('Reservas (1)'!$Z$4:$Z$930,'Reservas (1)'!$L$4:$L$930,$E8,'Reservas (1)'!$I$4:$I$930,$I8)</f>
        <v>0</v>
      </c>
      <c r="AD8" s="251">
        <f>SUMIFS('Reservas (1)'!$AL$4:$AL$930,'Reservas (1)'!$I$4:$I$930,I8,'Reservas (1)'!$L$4:$L$930,E8)</f>
        <v>0</v>
      </c>
      <c r="AE8" s="251">
        <f>SUMIFS('Reservas (1)'!$AA$4:$AA$930,'Reservas (1)'!$L$4:$L$930,$E8,'Reservas (1)'!$I$4:$I$930,$I8)</f>
        <v>0</v>
      </c>
      <c r="AF8" s="251"/>
      <c r="AG8" s="251">
        <f>SUMIFS('Reservas (1)'!$AB$4:$AB$930,'Reservas (1)'!$L$4:$L$930,$E8,'Reservas (1)'!$I$4:$I$930,$I8)</f>
        <v>0</v>
      </c>
      <c r="AH8" s="251"/>
      <c r="AI8" s="251">
        <f>SUMIFS('Reservas (1)'!$AC$4:$AC$930,'Reservas (1)'!$L$4:$L$930,$E8,'Reservas (1)'!$I$4:$I$930,$I8)</f>
        <v>0</v>
      </c>
      <c r="AJ8" s="251"/>
      <c r="AK8" s="251">
        <f>SUMIFS('Reservas (1)'!$AD$4:$AD$930,'Reservas (1)'!$L$4:$L$930,$E8,'Reservas (1)'!$I$4:$I$930,$I8)</f>
        <v>0</v>
      </c>
      <c r="AL8" s="251"/>
      <c r="AM8" s="251">
        <f>SUMIFS('Reservas (1)'!$R$4:$R$930,'Reservas (1)'!$I$4:$I$930,I8,'Reservas (1)'!$L$4:$L$930,E8,'Reservas (1)'!$N$4:$N$930,1)</f>
        <v>19353870.265884325</v>
      </c>
      <c r="AN8" s="251">
        <f>SUMIFS('Reservas (1)'!$AQ$4:$AQ$930,'Reservas (1)'!$I$4:$I$930,I8,'Reservas (1)'!$L$4:$L$930,E8,'Reservas (1)'!$N$4:$N$930,1)</f>
        <v>4893216.2538079191</v>
      </c>
      <c r="AO8" s="252"/>
      <c r="AP8" s="251">
        <f>SUMIFS('Reservas (1)'!$R$4:$R$930,'Reservas (1)'!$I$4:$I$930,I8,'Reservas (1)'!$L$4:$L$930,E8,'Reservas (1)'!$N$4:$N$930,2)</f>
        <v>0</v>
      </c>
      <c r="AQ8" s="251">
        <f>SUMIFS('Reservas (1)'!$AQ$4:$AQ$930,'Reservas (1)'!$I$4:$I$930,I8,'Reservas (1)'!$L$4:$L$930,E8,'Reservas (1)'!$N$4:$N$930,2)</f>
        <v>0</v>
      </c>
      <c r="AR8" s="252"/>
      <c r="AS8" s="251"/>
      <c r="AT8" s="251"/>
      <c r="AU8" s="252"/>
      <c r="AV8" s="251">
        <f>SUMIFS('Reservas (1)'!$R$4:$R$930,'Reservas (1)'!$I$4:$I$930,I8,'Reservas (1)'!$L$4:$L$930,E8,'Reservas (1)'!$N$4:$N$930,4)</f>
        <v>0</v>
      </c>
      <c r="AW8" s="251">
        <f>SUMIFS('Reservas (1)'!$AQ$4:$AQ$930,'Reservas (1)'!$I$4:$I$930,I8,'Reservas (1)'!$L$4:$L$930,E8,'Reservas (1)'!$N$4:$N$930,4)</f>
        <v>0</v>
      </c>
      <c r="AX8" s="252">
        <v>0</v>
      </c>
      <c r="AY8" s="251"/>
      <c r="AZ8" s="251"/>
      <c r="BA8" s="252"/>
      <c r="BB8" s="251"/>
      <c r="BC8" s="251"/>
      <c r="BD8" s="252"/>
      <c r="BE8" s="251">
        <f>SUMIFS('Reservas (1)'!$R$4:$R$930,'Reservas (1)'!$I$4:$I$930,I8,'Reservas (1)'!$L$4:$L$930,E8,'Reservas (1)'!$N$4:$N$930,7)</f>
        <v>255094331</v>
      </c>
      <c r="BF8" s="251">
        <f>SUMIFS('Reservas (1)'!$AQ$4:$AQ$930,'Reservas (1)'!$I$4:$I$930,I8,'Reservas (1)'!$L$4:$L$930,E8,'Reservas (1)'!$N$4:$N$930,7)</f>
        <v>49369805.658110484</v>
      </c>
      <c r="BG8" s="252"/>
      <c r="BH8" s="251">
        <f t="shared" si="6"/>
        <v>274448201.26588434</v>
      </c>
      <c r="BI8" s="251">
        <f t="shared" si="7"/>
        <v>54263021.911918402</v>
      </c>
      <c r="BJ8" s="253">
        <f t="shared" si="8"/>
        <v>0.19771680652899815</v>
      </c>
      <c r="BK8" s="254"/>
      <c r="BL8" s="254"/>
    </row>
    <row r="9" spans="2:64" s="228" customFormat="1" ht="14.25" customHeight="1" x14ac:dyDescent="0.3">
      <c r="B9" s="243">
        <v>8141</v>
      </c>
      <c r="C9" s="244" t="str">
        <f t="shared" si="5"/>
        <v>8141-3</v>
      </c>
      <c r="D9" s="245">
        <v>3</v>
      </c>
      <c r="E9" s="246" t="s">
        <v>45</v>
      </c>
      <c r="F9" s="247" t="str">
        <f>VLOOKUP(E9,'Actividades Físicas'!$F$3:$G$72,2,FALSE)</f>
        <v>Diseñar y definir el plan de implementación del laboratorio social de políticas públicas.</v>
      </c>
      <c r="G9" s="248" t="s">
        <v>41</v>
      </c>
      <c r="H9" s="249">
        <v>1905054</v>
      </c>
      <c r="I9" s="250">
        <v>103</v>
      </c>
      <c r="J9" s="263">
        <f>SUMIFS('Reservas (1)'!$R$3:$R$930,'Reservas (1)'!$L$3:$L$930,E9,'Reservas (1)'!$I$3:$I$930,I9)</f>
        <v>59580768.881884322</v>
      </c>
      <c r="K9" s="263">
        <f t="shared" si="2"/>
        <v>0</v>
      </c>
      <c r="L9" s="263">
        <f t="shared" si="3"/>
        <v>59580768.881884322</v>
      </c>
      <c r="M9" s="263">
        <f t="shared" si="4"/>
        <v>20213128.928366542</v>
      </c>
      <c r="N9" s="264">
        <f>IFERROR(+M9/L9,0)</f>
        <v>0.33925592616030159</v>
      </c>
      <c r="O9" s="251">
        <f>SUMIFS('Reservas (1)'!$S$4:$S$930,'Reservas (1)'!$L$4:$L$930,$E9)</f>
        <v>0</v>
      </c>
      <c r="P9" s="251"/>
      <c r="Q9" s="251">
        <f>SUMIFS('Reservas (1)'!$T$4:$T$930,'Reservas (1)'!$L$4:$L$930,$E9)</f>
        <v>0</v>
      </c>
      <c r="R9" s="251"/>
      <c r="S9" s="251">
        <f>SUMIFS('Reservas (1)'!$U$4:$U$930,'Reservas (1)'!$L$4:$L$930,$E9)</f>
        <v>0</v>
      </c>
      <c r="T9" s="251">
        <f>SUMIFS('Reservas (1)'!$AG$4:$AG$930,'Reservas (1)'!$I$4:$I$930,I9,'Reservas (1)'!$L$4:$L$930,E9)</f>
        <v>0</v>
      </c>
      <c r="U9" s="251">
        <f>SUMIFS('Reservas (1)'!$V$4:$V$930,'Reservas (1)'!$L$4:$L$930,$E9)</f>
        <v>0</v>
      </c>
      <c r="V9" s="251">
        <f>SUMIFS('Reservas (1)'!$AH$4:$AH$930,'Reservas (1)'!$I$4:$I$930,I9,'Reservas (1)'!$L$4:$L$930,E9)</f>
        <v>20213128.928366542</v>
      </c>
      <c r="W9" s="251">
        <f>SUMIFS('Reservas (1)'!$W$4:$W$930,'Reservas (1)'!$L$4:$L$930,$E9)</f>
        <v>0</v>
      </c>
      <c r="X9" s="251">
        <f>SUMIFS('Reservas (1)'!$AI$4:$AI$930,'Reservas (1)'!$I$4:$I$930,I9,'Reservas (1)'!$L$4:$L$930,E9)</f>
        <v>0</v>
      </c>
      <c r="Y9" s="251">
        <f>SUMIFS('Reservas (1)'!$X$4:$X$930,'Reservas (1)'!$L$4:$L$930,$E9)</f>
        <v>0</v>
      </c>
      <c r="Z9" s="251">
        <f>SUMIFS('Reservas (1)'!$AJ$4:$AJ$930,'Reservas (1)'!$I$4:$I$930,I9,'Reservas (1)'!$L$4:$L$930,E9)</f>
        <v>0</v>
      </c>
      <c r="AA9" s="251">
        <f>SUMIFS('Reservas (1)'!$Y$4:$Y$930,'Reservas (1)'!$L$4:$L$930,$E9,'Reservas (1)'!$I$4:$I$930,I9)</f>
        <v>0</v>
      </c>
      <c r="AB9" s="251"/>
      <c r="AC9" s="251">
        <f>SUMIFS('Reservas (1)'!$Z$4:$Z$930,'Reservas (1)'!$L$4:$L$930,$E9,'Reservas (1)'!$I$4:$I$930,$I9)</f>
        <v>0</v>
      </c>
      <c r="AD9" s="251">
        <f>SUMIFS('Reservas (1)'!$AL$4:$AL$930,'Reservas (1)'!$I$4:$I$930,I9,'Reservas (1)'!$L$4:$L$930,E9)</f>
        <v>0</v>
      </c>
      <c r="AE9" s="251">
        <f>SUMIFS('Reservas (1)'!$AA$4:$AA$930,'Reservas (1)'!$L$4:$L$930,$E9,'Reservas (1)'!$I$4:$I$930,$I9)</f>
        <v>0</v>
      </c>
      <c r="AF9" s="251"/>
      <c r="AG9" s="251">
        <f>SUMIFS('Reservas (1)'!$AB$4:$AB$930,'Reservas (1)'!$L$4:$L$930,$E9,'Reservas (1)'!$I$4:$I$930,$I9)</f>
        <v>0</v>
      </c>
      <c r="AH9" s="251"/>
      <c r="AI9" s="251">
        <f>SUMIFS('Reservas (1)'!$AC$4:$AC$930,'Reservas (1)'!$L$4:$L$930,$E9,'Reservas (1)'!$I$4:$I$930,$I9)</f>
        <v>0</v>
      </c>
      <c r="AJ9" s="251"/>
      <c r="AK9" s="251">
        <f>SUMIFS('Reservas (1)'!$AD$4:$AD$930,'Reservas (1)'!$L$4:$L$930,$E9,'Reservas (1)'!$I$4:$I$930,$I9)</f>
        <v>0</v>
      </c>
      <c r="AL9" s="251"/>
      <c r="AM9" s="251">
        <f>SUMIFS('Reservas (1)'!$R$4:$R$930,'Reservas (1)'!$I$4:$I$930,I9,'Reservas (1)'!$L$4:$L$930,E9,'Reservas (1)'!$N$4:$N$930,1)</f>
        <v>11874483.881884322</v>
      </c>
      <c r="AN9" s="251">
        <f>SUMIFS('Reservas (1)'!$AQ$4:$AQ$930,'Reservas (1)'!$I$4:$I$930,I9,'Reservas (1)'!$L$4:$L$930,E9,'Reservas (1)'!$N$4:$N$930,1)</f>
        <v>3956524.9283665456</v>
      </c>
      <c r="AO9" s="252"/>
      <c r="AP9" s="251">
        <f>SUMIFS('Reservas (1)'!$R$4:$R$930,'Reservas (1)'!$I$4:$I$930,I9,'Reservas (1)'!$L$4:$L$930,E9,'Reservas (1)'!$N$4:$N$930,2)</f>
        <v>0</v>
      </c>
      <c r="AQ9" s="251">
        <f>SUMIFS('Reservas (1)'!$AQ$4:$AQ$930,'Reservas (1)'!$I$4:$I$930,I9,'Reservas (1)'!$L$4:$L$930,E9,'Reservas (1)'!$N$4:$N$930,2)</f>
        <v>0</v>
      </c>
      <c r="AR9" s="252"/>
      <c r="AS9" s="251"/>
      <c r="AT9" s="251"/>
      <c r="AU9" s="252"/>
      <c r="AV9" s="251">
        <f>SUMIFS('Reservas (1)'!$R$4:$R$930,'Reservas (1)'!$I$4:$I$930,I9,'Reservas (1)'!$L$4:$L$930,E9,'Reservas (1)'!$N$4:$N$930,4)</f>
        <v>0</v>
      </c>
      <c r="AW9" s="251">
        <f>SUMIFS('Reservas (1)'!$AQ$4:$AQ$930,'Reservas (1)'!$I$4:$I$930,I9,'Reservas (1)'!$L$4:$L$930,E9,'Reservas (1)'!$N$4:$N$930,4)</f>
        <v>0</v>
      </c>
      <c r="AX9" s="252"/>
      <c r="AY9" s="251"/>
      <c r="AZ9" s="251"/>
      <c r="BA9" s="252"/>
      <c r="BB9" s="251"/>
      <c r="BC9" s="251"/>
      <c r="BD9" s="252"/>
      <c r="BE9" s="251">
        <f>SUMIFS('Reservas (1)'!$R$4:$R$930,'Reservas (1)'!$I$4:$I$930,I9,'Reservas (1)'!$L$4:$L$930,E9,'Reservas (1)'!$N$4:$N$930,7)</f>
        <v>47706285</v>
      </c>
      <c r="BF9" s="251">
        <f>SUMIFS('Reservas (1)'!$AQ$4:$AQ$930,'Reservas (1)'!$I$4:$I$930,I9,'Reservas (1)'!$L$4:$L$930,E9,'Reservas (1)'!$N$4:$N$930,7)</f>
        <v>16256603.999999998</v>
      </c>
      <c r="BG9" s="252"/>
      <c r="BH9" s="251">
        <f t="shared" si="6"/>
        <v>59580768.881884322</v>
      </c>
      <c r="BI9" s="251">
        <f t="shared" si="7"/>
        <v>20213128.928366542</v>
      </c>
      <c r="BJ9" s="253">
        <f t="shared" si="8"/>
        <v>0.33925592616030159</v>
      </c>
      <c r="BK9" s="254"/>
      <c r="BL9" s="254"/>
    </row>
    <row r="10" spans="2:64" s="228" customFormat="1" ht="14.25" customHeight="1" x14ac:dyDescent="0.3">
      <c r="B10" s="243">
        <v>8141</v>
      </c>
      <c r="C10" s="244" t="str">
        <f t="shared" si="5"/>
        <v>8141-4</v>
      </c>
      <c r="D10" s="245">
        <v>4</v>
      </c>
      <c r="E10" s="246" t="s">
        <v>46</v>
      </c>
      <c r="F10" s="247" t="str">
        <f>VLOOKUP(E10,'Actividades Físicas'!$F$3:$G$72,2,FALSE)</f>
        <v>Definir y diseñar el plan de acción para el análisis de desigualdades ambientales, sociales y económicas presentes en la ciudad, asociadas a eventos en salud.</v>
      </c>
      <c r="G10" s="248" t="s">
        <v>41</v>
      </c>
      <c r="H10" s="249">
        <v>1905054</v>
      </c>
      <c r="I10" s="250">
        <v>237</v>
      </c>
      <c r="J10" s="263">
        <f>SUMIFS('Reservas (1)'!$R$3:$R$930,'Reservas (1)'!$L$3:$L$930,E10,'Reservas (1)'!$I$3:$I$930,I10)</f>
        <v>112194349</v>
      </c>
      <c r="K10" s="263">
        <f t="shared" ref="K10:K90" si="9">+O10+Q10+S10+U10+W10+Y10+AA10+AC10+AE10+AG10+AI10+AK10</f>
        <v>0</v>
      </c>
      <c r="L10" s="263">
        <f t="shared" ref="L10:L90" si="10">+J10-K10</f>
        <v>112194349</v>
      </c>
      <c r="M10" s="263">
        <f t="shared" ref="M10:M90" si="11">+P10+R10+T10+V10+X10+Z10+AB10+AD10+AF10+AH10+AJ10+AL10</f>
        <v>71090333</v>
      </c>
      <c r="N10" s="264">
        <f t="shared" ref="N10:N90" si="12">IFERROR(+M10/L10,0)</f>
        <v>0.63363559424904725</v>
      </c>
      <c r="O10" s="251">
        <f>SUMIFS('Reservas (1)'!$S$4:$S$930,'Reservas (1)'!$L$4:$L$930,$E10)</f>
        <v>0</v>
      </c>
      <c r="P10" s="251"/>
      <c r="Q10" s="251">
        <f>SUMIFS('Reservas (1)'!$T$4:$T$930,'Reservas (1)'!$L$4:$L$930,$E10)</f>
        <v>0</v>
      </c>
      <c r="R10" s="251"/>
      <c r="S10" s="251">
        <f>SUMIFS('Reservas (1)'!$U$4:$U$930,'Reservas (1)'!$L$4:$L$930,$E10)</f>
        <v>0</v>
      </c>
      <c r="T10" s="251">
        <f>SUMIFS('Reservas (1)'!$AG$4:$AG$930,'Reservas (1)'!$I$4:$I$930,I10,'Reservas (1)'!$L$4:$L$930,E10)</f>
        <v>0</v>
      </c>
      <c r="U10" s="251">
        <f>SUMIFS('Reservas (1)'!$V$4:$V$930,'Reservas (1)'!$L$4:$L$930,$E10)</f>
        <v>0</v>
      </c>
      <c r="V10" s="251">
        <f>SUMIFS('Reservas (1)'!$AH$4:$AH$930,'Reservas (1)'!$I$4:$I$930,I10,'Reservas (1)'!$L$4:$L$930,E10)</f>
        <v>66454195</v>
      </c>
      <c r="W10" s="251">
        <f>SUMIFS('Reservas (1)'!$W$4:$W$930,'Reservas (1)'!$L$4:$L$930,$E10)</f>
        <v>0</v>
      </c>
      <c r="X10" s="251">
        <f>SUMIFS('Reservas (1)'!$AI$4:$AI$930,'Reservas (1)'!$I$4:$I$930,I10,'Reservas (1)'!$L$4:$L$930,E10)</f>
        <v>0</v>
      </c>
      <c r="Y10" s="251">
        <f>SUMIFS('Reservas (1)'!$X$4:$X$930,'Reservas (1)'!$L$4:$L$930,$E10)</f>
        <v>0</v>
      </c>
      <c r="Z10" s="251">
        <f>SUMIFS('Reservas (1)'!$AJ$4:$AJ$930,'Reservas (1)'!$I$4:$I$930,I10,'Reservas (1)'!$L$4:$L$930,E10)</f>
        <v>4636138</v>
      </c>
      <c r="AA10" s="251">
        <f>SUMIFS('Reservas (1)'!$Y$4:$Y$930,'Reservas (1)'!$L$4:$L$930,$E10,'Reservas (1)'!$I$4:$I$930,I10)</f>
        <v>0</v>
      </c>
      <c r="AB10" s="251"/>
      <c r="AC10" s="251">
        <f>SUMIFS('Reservas (1)'!$Z$4:$Z$930,'Reservas (1)'!$L$4:$L$930,$E10,'Reservas (1)'!$I$4:$I$930,$I10)</f>
        <v>0</v>
      </c>
      <c r="AD10" s="251">
        <f>SUMIFS('Reservas (1)'!$AL$4:$AL$930,'Reservas (1)'!$I$4:$I$930,I10,'Reservas (1)'!$L$4:$L$930,E10)</f>
        <v>0</v>
      </c>
      <c r="AE10" s="251">
        <f>SUMIFS('Reservas (1)'!$AA$4:$AA$930,'Reservas (1)'!$L$4:$L$930,$E10,'Reservas (1)'!$I$4:$I$930,$I10)</f>
        <v>0</v>
      </c>
      <c r="AF10" s="251"/>
      <c r="AG10" s="251">
        <f>SUMIFS('Reservas (1)'!$AB$4:$AB$930,'Reservas (1)'!$L$4:$L$930,$E10,'Reservas (1)'!$I$4:$I$930,$I10)</f>
        <v>0</v>
      </c>
      <c r="AH10" s="251"/>
      <c r="AI10" s="251">
        <f>SUMIFS('Reservas (1)'!$AC$4:$AC$930,'Reservas (1)'!$L$4:$L$930,$E10,'Reservas (1)'!$I$4:$I$930,$I10)</f>
        <v>0</v>
      </c>
      <c r="AJ10" s="251"/>
      <c r="AK10" s="251">
        <f>SUMIFS('Reservas (1)'!$AD$4:$AD$930,'Reservas (1)'!$L$4:$L$930,$E10,'Reservas (1)'!$I$4:$I$930,$I10)</f>
        <v>0</v>
      </c>
      <c r="AL10" s="251"/>
      <c r="AM10" s="251">
        <f>SUMIFS('Reservas (1)'!$R$4:$R$930,'Reservas (1)'!$I$4:$I$930,I10,'Reservas (1)'!$L$4:$L$930,E10,'Reservas (1)'!$N$4:$N$930,1)</f>
        <v>15850985</v>
      </c>
      <c r="AN10" s="251">
        <f>SUMIFS('Reservas (1)'!$AQ$4:$AQ$930,'Reservas (1)'!$I$4:$I$930,I10,'Reservas (1)'!$L$4:$L$930,E10,'Reservas (1)'!$N$4:$N$930,1)</f>
        <v>15123627</v>
      </c>
      <c r="AO10" s="252"/>
      <c r="AP10" s="251">
        <f>SUMIFS('Reservas (1)'!$R$4:$R$930,'Reservas (1)'!$I$4:$I$930,I10,'Reservas (1)'!$L$4:$L$930,E10,'Reservas (1)'!$N$4:$N$930,2)</f>
        <v>0</v>
      </c>
      <c r="AQ10" s="251">
        <f>SUMIFS('Reservas (1)'!$AQ$4:$AQ$930,'Reservas (1)'!$I$4:$I$930,I10,'Reservas (1)'!$L$4:$L$930,E10,'Reservas (1)'!$N$4:$N$930,2)</f>
        <v>0</v>
      </c>
      <c r="AR10" s="252"/>
      <c r="AS10" s="251"/>
      <c r="AT10" s="251"/>
      <c r="AU10" s="252"/>
      <c r="AV10" s="251">
        <f>SUMIFS('Reservas (1)'!$R$4:$R$930,'Reservas (1)'!$I$4:$I$930,I10,'Reservas (1)'!$L$4:$L$930,E10,'Reservas (1)'!$N$4:$N$930,4)</f>
        <v>0</v>
      </c>
      <c r="AW10" s="251">
        <f>SUMIFS('Reservas (1)'!$AQ$4:$AQ$930,'Reservas (1)'!$I$4:$I$930,I10,'Reservas (1)'!$L$4:$L$930,E10,'Reservas (1)'!$N$4:$N$930,4)</f>
        <v>0</v>
      </c>
      <c r="AX10" s="252"/>
      <c r="AY10" s="251"/>
      <c r="AZ10" s="251"/>
      <c r="BA10" s="252"/>
      <c r="BB10" s="251"/>
      <c r="BC10" s="251"/>
      <c r="BD10" s="252"/>
      <c r="BE10" s="251">
        <f>SUMIFS('Reservas (1)'!$R$4:$R$930,'Reservas (1)'!$I$4:$I$930,I10,'Reservas (1)'!$L$4:$L$930,E10,'Reservas (1)'!$N$4:$N$930,7)</f>
        <v>96343364</v>
      </c>
      <c r="BF10" s="251">
        <f>SUMIFS('Reservas (1)'!$AQ$4:$AQ$930,'Reservas (1)'!$I$4:$I$930,I10,'Reservas (1)'!$L$4:$L$930,E10,'Reservas (1)'!$N$4:$N$930,7)</f>
        <v>55966706</v>
      </c>
      <c r="BG10" s="252"/>
      <c r="BH10" s="251">
        <f t="shared" si="6"/>
        <v>112194349</v>
      </c>
      <c r="BI10" s="251">
        <f t="shared" si="7"/>
        <v>71090333</v>
      </c>
      <c r="BJ10" s="253">
        <f t="shared" si="8"/>
        <v>0.63363559424904725</v>
      </c>
      <c r="BK10" s="254"/>
      <c r="BL10" s="254"/>
    </row>
    <row r="11" spans="2:64" s="228" customFormat="1" ht="14.25" customHeight="1" x14ac:dyDescent="0.3">
      <c r="B11" s="243">
        <v>8141</v>
      </c>
      <c r="C11" s="244" t="str">
        <f t="shared" si="5"/>
        <v>8141-5</v>
      </c>
      <c r="D11" s="245">
        <v>5</v>
      </c>
      <c r="E11" s="246" t="s">
        <v>47</v>
      </c>
      <c r="F11" s="247" t="str">
        <f>VLOOKUP(E11,'Actividades Físicas'!$F$3:$G$72,2,FALSE)</f>
        <v>Diseñar e implementar acciones intersectoriales para la prevención del consumo de sustancias psicoactivas.</v>
      </c>
      <c r="G11" s="248" t="s">
        <v>41</v>
      </c>
      <c r="H11" s="249">
        <v>1905054</v>
      </c>
      <c r="I11" s="250">
        <v>121</v>
      </c>
      <c r="J11" s="263">
        <f>SUMIFS('Reservas (1)'!$R$3:$R$930,'Reservas (1)'!$L$3:$L$930,E11,'Reservas (1)'!$I$3:$I$930,I11)</f>
        <v>63927595</v>
      </c>
      <c r="K11" s="263">
        <f t="shared" si="9"/>
        <v>0</v>
      </c>
      <c r="L11" s="263">
        <f t="shared" si="10"/>
        <v>63927595</v>
      </c>
      <c r="M11" s="263">
        <f t="shared" si="11"/>
        <v>34298884.399736114</v>
      </c>
      <c r="N11" s="264">
        <f t="shared" si="12"/>
        <v>0.53652705689516578</v>
      </c>
      <c r="O11" s="251">
        <f>SUMIFS('Reservas (1)'!$S$4:$S$930,'Reservas (1)'!$L$4:$L$930,$E11)</f>
        <v>0</v>
      </c>
      <c r="P11" s="251"/>
      <c r="Q11" s="251">
        <f>SUMIFS('Reservas (1)'!$T$4:$T$930,'Reservas (1)'!$L$4:$L$930,$E11)</f>
        <v>0</v>
      </c>
      <c r="R11" s="251"/>
      <c r="S11" s="251">
        <f>SUMIFS('Reservas (1)'!$U$4:$U$930,'Reservas (1)'!$L$4:$L$930,$E11)</f>
        <v>0</v>
      </c>
      <c r="T11" s="251">
        <f>SUMIFS('Reservas (1)'!$AG$4:$AG$930,'Reservas (1)'!$I$4:$I$930,I11,'Reservas (1)'!$L$4:$L$930,E11)</f>
        <v>0</v>
      </c>
      <c r="U11" s="251">
        <f>SUMIFS('Reservas (1)'!$V$4:$V$930,'Reservas (1)'!$L$4:$L$930,$E11)</f>
        <v>0</v>
      </c>
      <c r="V11" s="251">
        <f>SUMIFS('Reservas (1)'!$AH$4:$AH$930,'Reservas (1)'!$I$4:$I$930,I11,'Reservas (1)'!$L$4:$L$930,E11)</f>
        <v>31766365.707360059</v>
      </c>
      <c r="W11" s="251">
        <f>SUMIFS('Reservas (1)'!$W$4:$W$930,'Reservas (1)'!$L$4:$L$930,$E11)</f>
        <v>0</v>
      </c>
      <c r="X11" s="251">
        <f>SUMIFS('Reservas (1)'!$AI$4:$AI$930,'Reservas (1)'!$I$4:$I$930,I11,'Reservas (1)'!$L$4:$L$930,E11)</f>
        <v>0</v>
      </c>
      <c r="Y11" s="251">
        <f>SUMIFS('Reservas (1)'!$X$4:$X$930,'Reservas (1)'!$L$4:$L$930,$E11)</f>
        <v>0</v>
      </c>
      <c r="Z11" s="251">
        <f>SUMIFS('Reservas (1)'!$AJ$4:$AJ$930,'Reservas (1)'!$I$4:$I$930,I11,'Reservas (1)'!$L$4:$L$930,E11)</f>
        <v>2532518.692376053</v>
      </c>
      <c r="AA11" s="251">
        <f>SUMIFS('Reservas (1)'!$Y$4:$Y$930,'Reservas (1)'!$L$4:$L$930,$E11,'Reservas (1)'!$I$4:$I$930,I11)</f>
        <v>0</v>
      </c>
      <c r="AB11" s="251"/>
      <c r="AC11" s="251">
        <f>SUMIFS('Reservas (1)'!$Z$4:$Z$930,'Reservas (1)'!$L$4:$L$930,$E11,'Reservas (1)'!$I$4:$I$930,$I11)</f>
        <v>0</v>
      </c>
      <c r="AD11" s="251">
        <f>SUMIFS('Reservas (1)'!$AL$4:$AL$930,'Reservas (1)'!$I$4:$I$930,I11,'Reservas (1)'!$L$4:$L$930,E11)</f>
        <v>0</v>
      </c>
      <c r="AE11" s="251">
        <f>SUMIFS('Reservas (1)'!$AA$4:$AA$930,'Reservas (1)'!$L$4:$L$930,$E11,'Reservas (1)'!$I$4:$I$930,$I11)</f>
        <v>0</v>
      </c>
      <c r="AF11" s="251"/>
      <c r="AG11" s="251">
        <f>SUMIFS('Reservas (1)'!$AB$4:$AB$930,'Reservas (1)'!$L$4:$L$930,$E11,'Reservas (1)'!$I$4:$I$930,$I11)</f>
        <v>0</v>
      </c>
      <c r="AH11" s="251"/>
      <c r="AI11" s="251">
        <f>SUMIFS('Reservas (1)'!$AC$4:$AC$930,'Reservas (1)'!$L$4:$L$930,$E11,'Reservas (1)'!$I$4:$I$930,$I11)</f>
        <v>0</v>
      </c>
      <c r="AJ11" s="251"/>
      <c r="AK11" s="251">
        <f>SUMIFS('Reservas (1)'!$AD$4:$AD$930,'Reservas (1)'!$L$4:$L$930,$E11,'Reservas (1)'!$I$4:$I$930,$I11)</f>
        <v>0</v>
      </c>
      <c r="AL11" s="251"/>
      <c r="AM11" s="251">
        <f>SUMIFS('Reservas (1)'!$R$4:$R$930,'Reservas (1)'!$I$4:$I$930,I11,'Reservas (1)'!$L$4:$L$930,E11,'Reservas (1)'!$N$4:$N$930,1)</f>
        <v>8287898</v>
      </c>
      <c r="AN11" s="251">
        <f>SUMIFS('Reservas (1)'!$AQ$4:$AQ$930,'Reservas (1)'!$I$4:$I$930,I11,'Reservas (1)'!$L$4:$L$930,E11,'Reservas (1)'!$N$4:$N$930,1)</f>
        <v>6049247.707360059</v>
      </c>
      <c r="AO11" s="252"/>
      <c r="AP11" s="251">
        <f>SUMIFS('Reservas (1)'!$R$4:$R$930,'Reservas (1)'!$I$4:$I$930,I11,'Reservas (1)'!$L$4:$L$930,E11,'Reservas (1)'!$N$4:$N$930,2)</f>
        <v>0</v>
      </c>
      <c r="AQ11" s="251">
        <f>SUMIFS('Reservas (1)'!$AQ$4:$AQ$930,'Reservas (1)'!$I$4:$I$930,I11,'Reservas (1)'!$L$4:$L$930,E11,'Reservas (1)'!$N$4:$N$930,2)</f>
        <v>0</v>
      </c>
      <c r="AR11" s="252"/>
      <c r="AS11" s="251"/>
      <c r="AT11" s="251"/>
      <c r="AU11" s="252"/>
      <c r="AV11" s="251">
        <f>SUMIFS('Reservas (1)'!$R$4:$R$930,'Reservas (1)'!$I$4:$I$930,I11,'Reservas (1)'!$L$4:$L$930,E11,'Reservas (1)'!$N$4:$N$930,4)</f>
        <v>0</v>
      </c>
      <c r="AW11" s="251">
        <f>SUMIFS('Reservas (1)'!$AQ$4:$AQ$930,'Reservas (1)'!$I$4:$I$930,I11,'Reservas (1)'!$L$4:$L$930,E11,'Reservas (1)'!$N$4:$N$930,4)</f>
        <v>0</v>
      </c>
      <c r="AX11" s="252"/>
      <c r="AY11" s="251"/>
      <c r="AZ11" s="251"/>
      <c r="BA11" s="252"/>
      <c r="BB11" s="251"/>
      <c r="BC11" s="251"/>
      <c r="BD11" s="252"/>
      <c r="BE11" s="251">
        <f>SUMIFS('Reservas (1)'!$R$4:$R$930,'Reservas (1)'!$I$4:$I$930,I11,'Reservas (1)'!$L$4:$L$930,E11,'Reservas (1)'!$N$4:$N$930,7)</f>
        <v>55639697</v>
      </c>
      <c r="BF11" s="251">
        <f>SUMIFS('Reservas (1)'!$AQ$4:$AQ$930,'Reservas (1)'!$I$4:$I$930,I11,'Reservas (1)'!$L$4:$L$930,E11,'Reservas (1)'!$N$4:$N$930,7)</f>
        <v>28249636.692376055</v>
      </c>
      <c r="BG11" s="252"/>
      <c r="BH11" s="251">
        <f t="shared" si="6"/>
        <v>63927595</v>
      </c>
      <c r="BI11" s="251">
        <f t="shared" si="7"/>
        <v>34298884.399736114</v>
      </c>
      <c r="BJ11" s="253">
        <f t="shared" si="8"/>
        <v>0.53652705689516578</v>
      </c>
      <c r="BK11" s="254"/>
      <c r="BL11" s="254"/>
    </row>
    <row r="12" spans="2:64" s="228" customFormat="1" ht="14.25" customHeight="1" x14ac:dyDescent="0.3">
      <c r="B12" s="243">
        <v>8141</v>
      </c>
      <c r="C12" s="244" t="str">
        <f t="shared" si="5"/>
        <v>8141-5</v>
      </c>
      <c r="D12" s="245">
        <v>5</v>
      </c>
      <c r="E12" s="246" t="s">
        <v>48</v>
      </c>
      <c r="F12" s="247" t="str">
        <f>VLOOKUP(E12,'Actividades Físicas'!$F$3:$G$72,2,FALSE)</f>
        <v>Diseñar e implementar acciones intersectoriales para la reducción de riesgos y daños en usuarios de sustancias psicoactivas.</v>
      </c>
      <c r="G12" s="248" t="s">
        <v>41</v>
      </c>
      <c r="H12" s="249">
        <v>1905054</v>
      </c>
      <c r="I12" s="250">
        <v>121</v>
      </c>
      <c r="J12" s="263">
        <f>SUMIFS('Reservas (1)'!$R$3:$R$930,'Reservas (1)'!$L$3:$L$930,E12,'Reservas (1)'!$I$3:$I$930,I12)</f>
        <v>150695119</v>
      </c>
      <c r="K12" s="263">
        <f t="shared" si="9"/>
        <v>0</v>
      </c>
      <c r="L12" s="263">
        <f t="shared" si="10"/>
        <v>150695119</v>
      </c>
      <c r="M12" s="263">
        <f t="shared" si="11"/>
        <v>44208622.600263886</v>
      </c>
      <c r="N12" s="264">
        <f t="shared" si="12"/>
        <v>0.29336466166673841</v>
      </c>
      <c r="O12" s="251">
        <f>SUMIFS('Reservas (1)'!$S$4:$S$930,'Reservas (1)'!$L$4:$L$930,$E12)</f>
        <v>0</v>
      </c>
      <c r="P12" s="251"/>
      <c r="Q12" s="251">
        <f>SUMIFS('Reservas (1)'!$T$4:$T$930,'Reservas (1)'!$L$4:$L$930,$E12)</f>
        <v>0</v>
      </c>
      <c r="R12" s="251"/>
      <c r="S12" s="251">
        <f>SUMIFS('Reservas (1)'!$U$4:$U$930,'Reservas (1)'!$L$4:$L$930,$E12)</f>
        <v>0</v>
      </c>
      <c r="T12" s="251">
        <f>SUMIFS('Reservas (1)'!$AG$4:$AG$930,'Reservas (1)'!$I$4:$I$930,I12,'Reservas (1)'!$L$4:$L$930,E12)</f>
        <v>0</v>
      </c>
      <c r="U12" s="251">
        <f>SUMIFS('Reservas (1)'!$V$4:$V$930,'Reservas (1)'!$L$4:$L$930,$E12)</f>
        <v>0</v>
      </c>
      <c r="V12" s="251">
        <f>SUMIFS('Reservas (1)'!$AH$4:$AH$930,'Reservas (1)'!$I$4:$I$930,I12,'Reservas (1)'!$L$4:$L$930,E12)</f>
        <v>31766375.292639941</v>
      </c>
      <c r="W12" s="251">
        <f>SUMIFS('Reservas (1)'!$W$4:$W$930,'Reservas (1)'!$L$4:$L$930,$E12)</f>
        <v>0</v>
      </c>
      <c r="X12" s="251">
        <f>SUMIFS('Reservas (1)'!$AI$4:$AI$930,'Reservas (1)'!$I$4:$I$930,I12,'Reservas (1)'!$L$4:$L$930,E12)</f>
        <v>0</v>
      </c>
      <c r="Y12" s="251">
        <f>SUMIFS('Reservas (1)'!$X$4:$X$930,'Reservas (1)'!$L$4:$L$930,$E12)</f>
        <v>0</v>
      </c>
      <c r="Z12" s="251">
        <f>SUMIFS('Reservas (1)'!$AJ$4:$AJ$930,'Reservas (1)'!$I$4:$I$930,I12,'Reservas (1)'!$L$4:$L$930,E12)</f>
        <v>12442247.307623945</v>
      </c>
      <c r="AA12" s="251">
        <f>SUMIFS('Reservas (1)'!$Y$4:$Y$930,'Reservas (1)'!$L$4:$L$930,$E12,'Reservas (1)'!$I$4:$I$930,I12)</f>
        <v>0</v>
      </c>
      <c r="AB12" s="251"/>
      <c r="AC12" s="251">
        <f>SUMIFS('Reservas (1)'!$Z$4:$Z$930,'Reservas (1)'!$L$4:$L$930,$E12,'Reservas (1)'!$I$4:$I$930,$I12)</f>
        <v>0</v>
      </c>
      <c r="AD12" s="251">
        <f>SUMIFS('Reservas (1)'!$AL$4:$AL$930,'Reservas (1)'!$I$4:$I$930,I12,'Reservas (1)'!$L$4:$L$930,E12)</f>
        <v>0</v>
      </c>
      <c r="AE12" s="251">
        <f>SUMIFS('Reservas (1)'!$AA$4:$AA$930,'Reservas (1)'!$L$4:$L$930,$E12,'Reservas (1)'!$I$4:$I$930,$I12)</f>
        <v>0</v>
      </c>
      <c r="AF12" s="251"/>
      <c r="AG12" s="251">
        <f>SUMIFS('Reservas (1)'!$AB$4:$AB$930,'Reservas (1)'!$L$4:$L$930,$E12,'Reservas (1)'!$I$4:$I$930,$I12)</f>
        <v>0</v>
      </c>
      <c r="AH12" s="251"/>
      <c r="AI12" s="251">
        <f>SUMIFS('Reservas (1)'!$AC$4:$AC$930,'Reservas (1)'!$L$4:$L$930,$E12,'Reservas (1)'!$I$4:$I$930,$I12)</f>
        <v>0</v>
      </c>
      <c r="AJ12" s="251"/>
      <c r="AK12" s="251">
        <f>SUMIFS('Reservas (1)'!$AD$4:$AD$930,'Reservas (1)'!$L$4:$L$930,$E12,'Reservas (1)'!$I$4:$I$930,$I12)</f>
        <v>0</v>
      </c>
      <c r="AL12" s="251"/>
      <c r="AM12" s="251">
        <f>SUMIFS('Reservas (1)'!$R$4:$R$930,'Reservas (1)'!$I$4:$I$930,I12,'Reservas (1)'!$L$4:$L$930,E12,'Reservas (1)'!$N$4:$N$930,1)</f>
        <v>8287908</v>
      </c>
      <c r="AN12" s="251">
        <f>SUMIFS('Reservas (1)'!$AQ$4:$AQ$930,'Reservas (1)'!$I$4:$I$930,I12,'Reservas (1)'!$L$4:$L$930,E12,'Reservas (1)'!$N$4:$N$930,1)</f>
        <v>6049257.292639941</v>
      </c>
      <c r="AO12" s="252"/>
      <c r="AP12" s="251">
        <f>SUMIFS('Reservas (1)'!$R$4:$R$930,'Reservas (1)'!$I$4:$I$930,I12,'Reservas (1)'!$L$4:$L$930,E12,'Reservas (1)'!$N$4:$N$930,2)</f>
        <v>0</v>
      </c>
      <c r="AQ12" s="251">
        <f>SUMIFS('Reservas (1)'!$AQ$4:$AQ$930,'Reservas (1)'!$I$4:$I$930,I12,'Reservas (1)'!$L$4:$L$930,E12,'Reservas (1)'!$N$4:$N$930,2)</f>
        <v>0</v>
      </c>
      <c r="AR12" s="252"/>
      <c r="AS12" s="251"/>
      <c r="AT12" s="251"/>
      <c r="AU12" s="252"/>
      <c r="AV12" s="251">
        <f>SUMIFS('Reservas (1)'!$R$4:$R$930,'Reservas (1)'!$I$4:$I$930,I12,'Reservas (1)'!$L$4:$L$930,E12,'Reservas (1)'!$N$4:$N$930,4)</f>
        <v>0</v>
      </c>
      <c r="AW12" s="251">
        <f>SUMIFS('Reservas (1)'!$AQ$4:$AQ$930,'Reservas (1)'!$I$4:$I$930,I12,'Reservas (1)'!$L$4:$L$930,E12,'Reservas (1)'!$N$4:$N$930,4)</f>
        <v>0</v>
      </c>
      <c r="AX12" s="252"/>
      <c r="AY12" s="251"/>
      <c r="AZ12" s="251"/>
      <c r="BA12" s="252"/>
      <c r="BB12" s="251"/>
      <c r="BC12" s="251"/>
      <c r="BD12" s="252"/>
      <c r="BE12" s="251">
        <f>SUMIFS('Reservas (1)'!$R$4:$R$930,'Reservas (1)'!$I$4:$I$930,I12,'Reservas (1)'!$L$4:$L$930,E12,'Reservas (1)'!$N$4:$N$930,7)</f>
        <v>142407211</v>
      </c>
      <c r="BF12" s="251">
        <f>SUMIFS('Reservas (1)'!$AQ$4:$AQ$930,'Reservas (1)'!$I$4:$I$930,I12,'Reservas (1)'!$L$4:$L$930,E12,'Reservas (1)'!$N$4:$N$930,7)</f>
        <v>38159365.307623945</v>
      </c>
      <c r="BG12" s="252"/>
      <c r="BH12" s="251">
        <f t="shared" si="6"/>
        <v>150695119</v>
      </c>
      <c r="BI12" s="251">
        <f t="shared" si="7"/>
        <v>44208622.600263886</v>
      </c>
      <c r="BJ12" s="253">
        <f t="shared" si="8"/>
        <v>0.29336466166673841</v>
      </c>
      <c r="BK12" s="254"/>
      <c r="BL12" s="254"/>
    </row>
    <row r="13" spans="2:64" s="228" customFormat="1" ht="14.25" customHeight="1" x14ac:dyDescent="0.3">
      <c r="B13" s="243">
        <v>8141</v>
      </c>
      <c r="C13" s="244" t="str">
        <f t="shared" si="5"/>
        <v>8141-6</v>
      </c>
      <c r="D13" s="245">
        <v>6</v>
      </c>
      <c r="E13" s="246" t="s">
        <v>49</v>
      </c>
      <c r="F13" s="247" t="str">
        <f>VLOOKUP(E13,'Actividades Físicas'!$F$3:$G$72,2,FALSE)</f>
        <v>Gestión y coordinación intersectorial para el diseño y seguimiento a la implementación del instrumento de acción pública para la prevención y atención del consumo y la prevención de la vinculación a la oferta de SPA en Bogotá D.C.</v>
      </c>
      <c r="G13" s="248" t="s">
        <v>41</v>
      </c>
      <c r="H13" s="249">
        <v>1905054</v>
      </c>
      <c r="I13" s="250">
        <v>94</v>
      </c>
      <c r="J13" s="263">
        <f>SUMIFS('Reservas (1)'!$R$3:$R$930,'Reservas (1)'!$L$3:$L$930,E13,'Reservas (1)'!$I$3:$I$930,I13)</f>
        <v>0</v>
      </c>
      <c r="K13" s="263">
        <f t="shared" si="9"/>
        <v>0</v>
      </c>
      <c r="L13" s="263">
        <f t="shared" si="10"/>
        <v>0</v>
      </c>
      <c r="M13" s="263">
        <f t="shared" si="11"/>
        <v>0</v>
      </c>
      <c r="N13" s="264">
        <f t="shared" si="12"/>
        <v>0</v>
      </c>
      <c r="O13" s="251">
        <f>SUMIFS('Reservas (1)'!$S$4:$S$930,'Reservas (1)'!$L$4:$L$930,$E13)</f>
        <v>0</v>
      </c>
      <c r="P13" s="251"/>
      <c r="Q13" s="251">
        <f>SUMIFS('Reservas (1)'!$T$4:$T$930,'Reservas (1)'!$L$4:$L$930,$E13)</f>
        <v>0</v>
      </c>
      <c r="R13" s="251"/>
      <c r="S13" s="251">
        <f>SUMIFS('Reservas (1)'!$U$4:$U$930,'Reservas (1)'!$L$4:$L$930,$E13)</f>
        <v>0</v>
      </c>
      <c r="T13" s="251">
        <f>SUMIFS('Reservas (1)'!$AG$4:$AG$930,'Reservas (1)'!$I$4:$I$930,I13,'Reservas (1)'!$L$4:$L$930,E13)</f>
        <v>0</v>
      </c>
      <c r="U13" s="251">
        <f>SUMIFS('Reservas (1)'!$V$4:$V$930,'Reservas (1)'!$L$4:$L$930,$E13)</f>
        <v>0</v>
      </c>
      <c r="V13" s="251">
        <f>SUMIFS('Reservas (1)'!$AH$4:$AH$930,'Reservas (1)'!$I$4:$I$930,I13,'Reservas (1)'!$L$4:$L$930,E13)</f>
        <v>0</v>
      </c>
      <c r="W13" s="251">
        <f>SUMIFS('Reservas (1)'!$W$4:$W$930,'Reservas (1)'!$L$4:$L$930,$E13)</f>
        <v>0</v>
      </c>
      <c r="X13" s="251">
        <f>SUMIFS('Reservas (1)'!$AI$4:$AI$930,'Reservas (1)'!$I$4:$I$930,I13,'Reservas (1)'!$L$4:$L$930,E13)</f>
        <v>0</v>
      </c>
      <c r="Y13" s="251">
        <f>SUMIFS('Reservas (1)'!$X$4:$X$930,'Reservas (1)'!$L$4:$L$930,$E13)</f>
        <v>0</v>
      </c>
      <c r="Z13" s="251">
        <f>SUMIFS('Reservas (1)'!$AJ$4:$AJ$930,'Reservas (1)'!$I$4:$I$930,I13,'Reservas (1)'!$L$4:$L$930,E13)</f>
        <v>0</v>
      </c>
      <c r="AA13" s="251">
        <f>SUMIFS('Reservas (1)'!$Y$4:$Y$930,'Reservas (1)'!$L$4:$L$930,$E13,'Reservas (1)'!$I$4:$I$930,I13)</f>
        <v>0</v>
      </c>
      <c r="AB13" s="251"/>
      <c r="AC13" s="251">
        <f>SUMIFS('Reservas (1)'!$Z$4:$Z$930,'Reservas (1)'!$L$4:$L$930,$E13,'Reservas (1)'!$I$4:$I$930,$I13)</f>
        <v>0</v>
      </c>
      <c r="AD13" s="251">
        <f>SUMIFS('Reservas (1)'!$AL$4:$AL$930,'Reservas (1)'!$I$4:$I$930,I13,'Reservas (1)'!$L$4:$L$930,E13)</f>
        <v>0</v>
      </c>
      <c r="AE13" s="251">
        <f>SUMIFS('Reservas (1)'!$AA$4:$AA$930,'Reservas (1)'!$L$4:$L$930,$E13,'Reservas (1)'!$I$4:$I$930,$I13)</f>
        <v>0</v>
      </c>
      <c r="AF13" s="251"/>
      <c r="AG13" s="251">
        <f>SUMIFS('Reservas (1)'!$AB$4:$AB$930,'Reservas (1)'!$L$4:$L$930,$E13,'Reservas (1)'!$I$4:$I$930,$I13)</f>
        <v>0</v>
      </c>
      <c r="AH13" s="251"/>
      <c r="AI13" s="251">
        <f>SUMIFS('Reservas (1)'!$AC$4:$AC$930,'Reservas (1)'!$L$4:$L$930,$E13,'Reservas (1)'!$I$4:$I$930,$I13)</f>
        <v>0</v>
      </c>
      <c r="AJ13" s="251"/>
      <c r="AK13" s="251">
        <f>SUMIFS('Reservas (1)'!$AD$4:$AD$930,'Reservas (1)'!$L$4:$L$930,$E13,'Reservas (1)'!$I$4:$I$930,$I13)</f>
        <v>0</v>
      </c>
      <c r="AL13" s="251"/>
      <c r="AM13" s="251">
        <f>SUMIFS('Reservas (1)'!$R$4:$R$930,'Reservas (1)'!$I$4:$I$930,I13,'Reservas (1)'!$L$4:$L$930,E13,'Reservas (1)'!$N$4:$N$930,1)</f>
        <v>0</v>
      </c>
      <c r="AN13" s="251">
        <f>SUMIFS('Reservas (1)'!$AQ$4:$AQ$930,'Reservas (1)'!$I$4:$I$930,I13,'Reservas (1)'!$L$4:$L$930,E13,'Reservas (1)'!$N$4:$N$930,1)</f>
        <v>0</v>
      </c>
      <c r="AO13" s="252"/>
      <c r="AP13" s="251">
        <f>SUMIFS('Reservas (1)'!$R$4:$R$930,'Reservas (1)'!$I$4:$I$930,I13,'Reservas (1)'!$L$4:$L$930,E13,'Reservas (1)'!$N$4:$N$930,2)</f>
        <v>0</v>
      </c>
      <c r="AQ13" s="251">
        <f>SUMIFS('Reservas (1)'!$AQ$4:$AQ$930,'Reservas (1)'!$I$4:$I$930,I13,'Reservas (1)'!$L$4:$L$930,E13,'Reservas (1)'!$N$4:$N$930,2)</f>
        <v>0</v>
      </c>
      <c r="AR13" s="252"/>
      <c r="AS13" s="251"/>
      <c r="AT13" s="251"/>
      <c r="AU13" s="252"/>
      <c r="AV13" s="251">
        <f>SUMIFS('Reservas (1)'!$R$4:$R$930,'Reservas (1)'!$I$4:$I$930,I13,'Reservas (1)'!$L$4:$L$930,E13,'Reservas (1)'!$N$4:$N$930,4)</f>
        <v>0</v>
      </c>
      <c r="AW13" s="251">
        <f>SUMIFS('Reservas (1)'!$AQ$4:$AQ$930,'Reservas (1)'!$I$4:$I$930,I13,'Reservas (1)'!$L$4:$L$930,E13,'Reservas (1)'!$N$4:$N$930,4)</f>
        <v>0</v>
      </c>
      <c r="AX13" s="252"/>
      <c r="AY13" s="251"/>
      <c r="AZ13" s="251"/>
      <c r="BA13" s="252"/>
      <c r="BB13" s="251"/>
      <c r="BC13" s="251"/>
      <c r="BD13" s="252"/>
      <c r="BE13" s="251">
        <f>SUMIFS('Reservas (1)'!$R$4:$R$930,'Reservas (1)'!$I$4:$I$930,I13,'Reservas (1)'!$L$4:$L$930,E13,'Reservas (1)'!$N$4:$N$930,7)</f>
        <v>0</v>
      </c>
      <c r="BF13" s="251">
        <f>SUMIFS('Reservas (1)'!$AQ$4:$AQ$930,'Reservas (1)'!$I$4:$I$930,I13,'Reservas (1)'!$L$4:$L$930,E13,'Reservas (1)'!$N$4:$N$930,7)</f>
        <v>0</v>
      </c>
      <c r="BG13" s="252"/>
      <c r="BH13" s="251">
        <f t="shared" si="6"/>
        <v>0</v>
      </c>
      <c r="BI13" s="251">
        <f t="shared" si="7"/>
        <v>0</v>
      </c>
      <c r="BJ13" s="253">
        <f t="shared" si="8"/>
        <v>0</v>
      </c>
      <c r="BK13" s="254"/>
      <c r="BL13" s="254"/>
    </row>
    <row r="14" spans="2:64" s="228" customFormat="1" ht="14.25" customHeight="1" x14ac:dyDescent="0.3">
      <c r="B14" s="243">
        <v>8141</v>
      </c>
      <c r="C14" s="244" t="str">
        <f t="shared" si="5"/>
        <v>8141-6</v>
      </c>
      <c r="D14" s="245">
        <v>6</v>
      </c>
      <c r="E14" s="246" t="s">
        <v>50</v>
      </c>
      <c r="F14" s="247" t="str">
        <f>VLOOKUP(E14,'Actividades Físicas'!$F$3:$G$72,2,FALSE)</f>
        <v>Mantener el observatorio intersectorial de drogas y sus respectivos componentes (consumo de SPA, morbimortalidad, delito asociado, respuesta social, gestión analítica de datos).</v>
      </c>
      <c r="G14" s="248" t="s">
        <v>41</v>
      </c>
      <c r="H14" s="249">
        <v>1905054</v>
      </c>
      <c r="I14" s="250">
        <v>120</v>
      </c>
      <c r="J14" s="263">
        <f>SUMIFS('Reservas (1)'!$R$3:$R$930,'Reservas (1)'!$L$3:$L$930,E14,'Reservas (1)'!$I$3:$I$930,I14)</f>
        <v>12450739</v>
      </c>
      <c r="K14" s="263">
        <f t="shared" si="9"/>
        <v>0</v>
      </c>
      <c r="L14" s="263">
        <f t="shared" si="10"/>
        <v>12450739</v>
      </c>
      <c r="M14" s="263">
        <f t="shared" si="11"/>
        <v>6716331</v>
      </c>
      <c r="N14" s="264">
        <f t="shared" si="12"/>
        <v>0.53943231803349179</v>
      </c>
      <c r="O14" s="251">
        <f>SUMIFS('Reservas (1)'!$S$4:$S$930,'Reservas (1)'!$L$4:$L$930,$E14)</f>
        <v>0</v>
      </c>
      <c r="P14" s="251"/>
      <c r="Q14" s="251">
        <f>SUMIFS('Reservas (1)'!$T$4:$T$930,'Reservas (1)'!$L$4:$L$930,$E14)</f>
        <v>0</v>
      </c>
      <c r="R14" s="251"/>
      <c r="S14" s="251">
        <f>SUMIFS('Reservas (1)'!$U$4:$U$930,'Reservas (1)'!$L$4:$L$930,$E14)</f>
        <v>0</v>
      </c>
      <c r="T14" s="251">
        <f>SUMIFS('Reservas (1)'!$AG$4:$AG$930,'Reservas (1)'!$I$4:$I$930,I14,'Reservas (1)'!$L$4:$L$930,E14)</f>
        <v>0</v>
      </c>
      <c r="U14" s="251">
        <f>SUMIFS('Reservas (1)'!$V$4:$V$930,'Reservas (1)'!$L$4:$L$930,$E14)</f>
        <v>0</v>
      </c>
      <c r="V14" s="251">
        <f>SUMIFS('Reservas (1)'!$AH$4:$AH$930,'Reservas (1)'!$I$4:$I$930,I14,'Reservas (1)'!$L$4:$L$930,E14)</f>
        <v>6716331</v>
      </c>
      <c r="W14" s="251">
        <f>SUMIFS('Reservas (1)'!$W$4:$W$930,'Reservas (1)'!$L$4:$L$930,$E14)</f>
        <v>0</v>
      </c>
      <c r="X14" s="251">
        <f>SUMIFS('Reservas (1)'!$AI$4:$AI$930,'Reservas (1)'!$I$4:$I$930,I14,'Reservas (1)'!$L$4:$L$930,E14)</f>
        <v>0</v>
      </c>
      <c r="Y14" s="251">
        <f>SUMIFS('Reservas (1)'!$X$4:$X$930,'Reservas (1)'!$L$4:$L$930,$E14)</f>
        <v>0</v>
      </c>
      <c r="Z14" s="251">
        <f>SUMIFS('Reservas (1)'!$AJ$4:$AJ$930,'Reservas (1)'!$I$4:$I$930,I14,'Reservas (1)'!$L$4:$L$930,E14)</f>
        <v>0</v>
      </c>
      <c r="AA14" s="251">
        <f>SUMIFS('Reservas (1)'!$Y$4:$Y$930,'Reservas (1)'!$L$4:$L$930,$E14,'Reservas (1)'!$I$4:$I$930,I14)</f>
        <v>0</v>
      </c>
      <c r="AB14" s="251"/>
      <c r="AC14" s="251">
        <f>SUMIFS('Reservas (1)'!$Z$4:$Z$930,'Reservas (1)'!$L$4:$L$930,$E14,'Reservas (1)'!$I$4:$I$930,$I14)</f>
        <v>0</v>
      </c>
      <c r="AD14" s="251">
        <f>SUMIFS('Reservas (1)'!$AL$4:$AL$930,'Reservas (1)'!$I$4:$I$930,I14,'Reservas (1)'!$L$4:$L$930,E14)</f>
        <v>0</v>
      </c>
      <c r="AE14" s="251">
        <f>SUMIFS('Reservas (1)'!$AA$4:$AA$930,'Reservas (1)'!$L$4:$L$930,$E14,'Reservas (1)'!$I$4:$I$930,$I14)</f>
        <v>0</v>
      </c>
      <c r="AF14" s="251"/>
      <c r="AG14" s="251">
        <f>SUMIFS('Reservas (1)'!$AB$4:$AB$930,'Reservas (1)'!$L$4:$L$930,$E14,'Reservas (1)'!$I$4:$I$930,$I14)</f>
        <v>0</v>
      </c>
      <c r="AH14" s="251"/>
      <c r="AI14" s="251">
        <f>SUMIFS('Reservas (1)'!$AC$4:$AC$930,'Reservas (1)'!$L$4:$L$930,$E14,'Reservas (1)'!$I$4:$I$930,$I14)</f>
        <v>0</v>
      </c>
      <c r="AJ14" s="251"/>
      <c r="AK14" s="251">
        <f>SUMIFS('Reservas (1)'!$AD$4:$AD$930,'Reservas (1)'!$L$4:$L$930,$E14,'Reservas (1)'!$I$4:$I$930,$I14)</f>
        <v>0</v>
      </c>
      <c r="AL14" s="251"/>
      <c r="AM14" s="251">
        <f>SUMIFS('Reservas (1)'!$R$4:$R$930,'Reservas (1)'!$I$4:$I$930,I14,'Reservas (1)'!$L$4:$L$930,E14,'Reservas (1)'!$N$4:$N$930,1)</f>
        <v>1340591</v>
      </c>
      <c r="AN14" s="251">
        <f>SUMIFS('Reservas (1)'!$AQ$4:$AQ$930,'Reservas (1)'!$I$4:$I$930,I14,'Reservas (1)'!$L$4:$L$930,E14,'Reservas (1)'!$N$4:$N$930,1)</f>
        <v>1340591</v>
      </c>
      <c r="AO14" s="252"/>
      <c r="AP14" s="251">
        <f>SUMIFS('Reservas (1)'!$R$4:$R$930,'Reservas (1)'!$I$4:$I$930,I14,'Reservas (1)'!$L$4:$L$930,E14,'Reservas (1)'!$N$4:$N$930,2)</f>
        <v>0</v>
      </c>
      <c r="AQ14" s="251">
        <f>SUMIFS('Reservas (1)'!$AQ$4:$AQ$930,'Reservas (1)'!$I$4:$I$930,I14,'Reservas (1)'!$L$4:$L$930,E14,'Reservas (1)'!$N$4:$N$930,2)</f>
        <v>0</v>
      </c>
      <c r="AR14" s="252"/>
      <c r="AS14" s="251"/>
      <c r="AT14" s="251"/>
      <c r="AU14" s="252"/>
      <c r="AV14" s="251">
        <f>SUMIFS('Reservas (1)'!$R$4:$R$930,'Reservas (1)'!$I$4:$I$930,I14,'Reservas (1)'!$L$4:$L$930,E14,'Reservas (1)'!$N$4:$N$930,4)</f>
        <v>0</v>
      </c>
      <c r="AW14" s="251">
        <f>SUMIFS('Reservas (1)'!$AQ$4:$AQ$930,'Reservas (1)'!$I$4:$I$930,I14,'Reservas (1)'!$L$4:$L$930,E14,'Reservas (1)'!$N$4:$N$930,4)</f>
        <v>0</v>
      </c>
      <c r="AX14" s="252"/>
      <c r="AY14" s="251"/>
      <c r="AZ14" s="251"/>
      <c r="BA14" s="252"/>
      <c r="BB14" s="251"/>
      <c r="BC14" s="251"/>
      <c r="BD14" s="252"/>
      <c r="BE14" s="251">
        <f>SUMIFS('Reservas (1)'!$R$4:$R$930,'Reservas (1)'!$I$4:$I$930,I14,'Reservas (1)'!$L$4:$L$930,E14,'Reservas (1)'!$N$4:$N$930,7)</f>
        <v>11110148</v>
      </c>
      <c r="BF14" s="251">
        <f>SUMIFS('Reservas (1)'!$AQ$4:$AQ$930,'Reservas (1)'!$I$4:$I$930,I14,'Reservas (1)'!$L$4:$L$930,E14,'Reservas (1)'!$N$4:$N$930,7)</f>
        <v>5375740</v>
      </c>
      <c r="BG14" s="252"/>
      <c r="BH14" s="251">
        <f t="shared" si="6"/>
        <v>12450739</v>
      </c>
      <c r="BI14" s="251">
        <f t="shared" si="7"/>
        <v>6716331</v>
      </c>
      <c r="BJ14" s="253">
        <f t="shared" si="8"/>
        <v>0.53943231803349179</v>
      </c>
      <c r="BK14" s="254"/>
      <c r="BL14" s="254"/>
    </row>
    <row r="15" spans="2:64" s="228" customFormat="1" ht="14.25" customHeight="1" x14ac:dyDescent="0.3">
      <c r="B15" s="243">
        <v>8141</v>
      </c>
      <c r="C15" s="244" t="str">
        <f t="shared" si="5"/>
        <v>8141-7</v>
      </c>
      <c r="D15" s="245">
        <v>7</v>
      </c>
      <c r="E15" s="246" t="s">
        <v>51</v>
      </c>
      <c r="F15" s="247" t="str">
        <f>VLOOKUP(E15,'Actividades Físicas'!$F$3:$G$72,2,FALSE)</f>
        <v>Orientar técnica y metodológicamente la incorporación de los enfoques diferencial, por momentos de curso de vida, género, orientaciones e identidades diversas y por condiciones o situaciones, en las acciones individuales, colectivas y poblacionales de la oferta de salud.</v>
      </c>
      <c r="G15" s="248" t="s">
        <v>41</v>
      </c>
      <c r="H15" s="249">
        <v>1905014</v>
      </c>
      <c r="I15" s="250">
        <v>125</v>
      </c>
      <c r="J15" s="263">
        <f>SUMIFS('Reservas (1)'!$R$3:$R$930,'Reservas (1)'!$L$3:$L$930,E15,'Reservas (1)'!$I$3:$I$930,I15)</f>
        <v>40054968</v>
      </c>
      <c r="K15" s="263">
        <f t="shared" si="9"/>
        <v>0</v>
      </c>
      <c r="L15" s="263">
        <f t="shared" si="10"/>
        <v>40054968</v>
      </c>
      <c r="M15" s="263">
        <f t="shared" si="11"/>
        <v>23271955</v>
      </c>
      <c r="N15" s="264">
        <f t="shared" si="12"/>
        <v>0.58100046416214834</v>
      </c>
      <c r="O15" s="251">
        <f>SUMIFS('Reservas (1)'!$S$4:$S$930,'Reservas (1)'!$L$4:$L$930,$E15)</f>
        <v>0</v>
      </c>
      <c r="P15" s="251"/>
      <c r="Q15" s="251">
        <f>SUMIFS('Reservas (1)'!$T$4:$T$930,'Reservas (1)'!$L$4:$L$930,$E15)</f>
        <v>0</v>
      </c>
      <c r="R15" s="251"/>
      <c r="S15" s="251">
        <f>SUMIFS('Reservas (1)'!$U$4:$U$930,'Reservas (1)'!$L$4:$L$930,$E15)</f>
        <v>0</v>
      </c>
      <c r="T15" s="251">
        <f>SUMIFS('Reservas (1)'!$AG$4:$AG$930,'Reservas (1)'!$I$4:$I$930,I15,'Reservas (1)'!$L$4:$L$930,E15)</f>
        <v>0</v>
      </c>
      <c r="U15" s="251">
        <f>SUMIFS('Reservas (1)'!$V$4:$V$930,'Reservas (1)'!$L$4:$L$930,$E15)</f>
        <v>0</v>
      </c>
      <c r="V15" s="251">
        <f>SUMIFS('Reservas (1)'!$AH$4:$AH$930,'Reservas (1)'!$I$4:$I$930,I15,'Reservas (1)'!$L$4:$L$930,E15)</f>
        <v>20033550</v>
      </c>
      <c r="W15" s="251">
        <f>SUMIFS('Reservas (1)'!$W$4:$W$930,'Reservas (1)'!$L$4:$L$930,$E15)</f>
        <v>0</v>
      </c>
      <c r="X15" s="251">
        <f>SUMIFS('Reservas (1)'!$AI$4:$AI$930,'Reservas (1)'!$I$4:$I$930,I15,'Reservas (1)'!$L$4:$L$930,E15)</f>
        <v>0</v>
      </c>
      <c r="Y15" s="251">
        <f>SUMIFS('Reservas (1)'!$X$4:$X$930,'Reservas (1)'!$L$4:$L$930,$E15)</f>
        <v>0</v>
      </c>
      <c r="Z15" s="251">
        <f>SUMIFS('Reservas (1)'!$AJ$4:$AJ$930,'Reservas (1)'!$I$4:$I$930,I15,'Reservas (1)'!$L$4:$L$930,E15)</f>
        <v>3238405</v>
      </c>
      <c r="AA15" s="251">
        <f>SUMIFS('Reservas (1)'!$Y$4:$Y$930,'Reservas (1)'!$L$4:$L$930,$E15,'Reservas (1)'!$I$4:$I$930,I15)</f>
        <v>0</v>
      </c>
      <c r="AB15" s="251"/>
      <c r="AC15" s="251">
        <f>SUMIFS('Reservas (1)'!$Z$4:$Z$930,'Reservas (1)'!$L$4:$L$930,$E15,'Reservas (1)'!$I$4:$I$930,$I15)</f>
        <v>0</v>
      </c>
      <c r="AD15" s="251">
        <f>SUMIFS('Reservas (1)'!$AL$4:$AL$930,'Reservas (1)'!$I$4:$I$930,I15,'Reservas (1)'!$L$4:$L$930,E15)</f>
        <v>0</v>
      </c>
      <c r="AE15" s="251">
        <f>SUMIFS('Reservas (1)'!$AA$4:$AA$930,'Reservas (1)'!$L$4:$L$930,$E15,'Reservas (1)'!$I$4:$I$930,$I15)</f>
        <v>0</v>
      </c>
      <c r="AF15" s="251"/>
      <c r="AG15" s="251">
        <f>SUMIFS('Reservas (1)'!$AB$4:$AB$930,'Reservas (1)'!$L$4:$L$930,$E15,'Reservas (1)'!$I$4:$I$930,$I15)</f>
        <v>0</v>
      </c>
      <c r="AH15" s="251"/>
      <c r="AI15" s="251">
        <f>SUMIFS('Reservas (1)'!$AC$4:$AC$930,'Reservas (1)'!$L$4:$L$930,$E15,'Reservas (1)'!$I$4:$I$930,$I15)</f>
        <v>0</v>
      </c>
      <c r="AJ15" s="251"/>
      <c r="AK15" s="251">
        <f>SUMIFS('Reservas (1)'!$AD$4:$AD$930,'Reservas (1)'!$L$4:$L$930,$E15,'Reservas (1)'!$I$4:$I$930,$I15)</f>
        <v>0</v>
      </c>
      <c r="AL15" s="251"/>
      <c r="AM15" s="251">
        <f>SUMIFS('Reservas (1)'!$R$4:$R$930,'Reservas (1)'!$I$4:$I$930,I15,'Reservas (1)'!$L$4:$L$930,E15,'Reservas (1)'!$N$4:$N$930,1)</f>
        <v>4515125</v>
      </c>
      <c r="AN15" s="251">
        <f>SUMIFS('Reservas (1)'!$AQ$4:$AQ$930,'Reservas (1)'!$I$4:$I$930,I15,'Reservas (1)'!$L$4:$L$930,E15,'Reservas (1)'!$N$4:$N$930,1)</f>
        <v>3190337</v>
      </c>
      <c r="AO15" s="252"/>
      <c r="AP15" s="251">
        <f>SUMIFS('Reservas (1)'!$R$4:$R$930,'Reservas (1)'!$I$4:$I$930,I15,'Reservas (1)'!$L$4:$L$930,E15,'Reservas (1)'!$N$4:$N$930,2)</f>
        <v>0</v>
      </c>
      <c r="AQ15" s="251">
        <f>SUMIFS('Reservas (1)'!$AQ$4:$AQ$930,'Reservas (1)'!$I$4:$I$930,I15,'Reservas (1)'!$L$4:$L$930,E15,'Reservas (1)'!$N$4:$N$930,2)</f>
        <v>0</v>
      </c>
      <c r="AR15" s="252"/>
      <c r="AS15" s="251"/>
      <c r="AT15" s="251"/>
      <c r="AU15" s="252"/>
      <c r="AV15" s="251">
        <f>SUMIFS('Reservas (1)'!$R$4:$R$930,'Reservas (1)'!$I$4:$I$930,I15,'Reservas (1)'!$L$4:$L$930,E15,'Reservas (1)'!$N$4:$N$930,4)</f>
        <v>0</v>
      </c>
      <c r="AW15" s="251">
        <f>SUMIFS('Reservas (1)'!$AQ$4:$AQ$930,'Reservas (1)'!$I$4:$I$930,I15,'Reservas (1)'!$L$4:$L$930,E15,'Reservas (1)'!$N$4:$N$930,4)</f>
        <v>0</v>
      </c>
      <c r="AX15" s="252"/>
      <c r="AY15" s="251"/>
      <c r="AZ15" s="251"/>
      <c r="BA15" s="252"/>
      <c r="BB15" s="251"/>
      <c r="BC15" s="251"/>
      <c r="BD15" s="252"/>
      <c r="BE15" s="251">
        <f>SUMIFS('Reservas (1)'!$R$4:$R$930,'Reservas (1)'!$I$4:$I$930,I15,'Reservas (1)'!$L$4:$L$930,E15,'Reservas (1)'!$N$4:$N$930,7)</f>
        <v>35539843</v>
      </c>
      <c r="BF15" s="251">
        <f>SUMIFS('Reservas (1)'!$AQ$4:$AQ$930,'Reservas (1)'!$I$4:$I$930,I15,'Reservas (1)'!$L$4:$L$930,E15,'Reservas (1)'!$N$4:$N$930,7)</f>
        <v>20081618</v>
      </c>
      <c r="BG15" s="252"/>
      <c r="BH15" s="251">
        <f t="shared" si="6"/>
        <v>40054968</v>
      </c>
      <c r="BI15" s="251">
        <f t="shared" si="7"/>
        <v>23271955</v>
      </c>
      <c r="BJ15" s="253">
        <f t="shared" si="8"/>
        <v>0.58100046416214834</v>
      </c>
      <c r="BK15" s="254"/>
      <c r="BL15" s="254"/>
    </row>
    <row r="16" spans="2:64" s="228" customFormat="1" ht="14.25" customHeight="1" x14ac:dyDescent="0.3">
      <c r="B16" s="243">
        <v>8141</v>
      </c>
      <c r="C16" s="244" t="str">
        <f t="shared" si="5"/>
        <v>8141-8</v>
      </c>
      <c r="D16" s="245">
        <v>8</v>
      </c>
      <c r="E16" s="246" t="s">
        <v>52</v>
      </c>
      <c r="F16" s="247" t="str">
        <f>VLOOKUP(E16,'Actividades Físicas'!$F$3:$G$72,2,FALSE)</f>
        <v>Desarrollar acciones colectivas de educación en salud pública, promoción de la salud y prevención de la enfermedad, gestión del riesgo en salud y activación de rutas sectoriales e intersectoriales en población migrante internacional.</v>
      </c>
      <c r="G16" s="248" t="s">
        <v>41</v>
      </c>
      <c r="H16" s="249">
        <v>1905014</v>
      </c>
      <c r="I16" s="250">
        <v>228</v>
      </c>
      <c r="J16" s="263">
        <f>SUMIFS('Reservas (1)'!$R$3:$R$930,'Reservas (1)'!$L$3:$L$930,E16,'Reservas (1)'!$I$3:$I$930,I16)</f>
        <v>33845071</v>
      </c>
      <c r="K16" s="263">
        <f t="shared" si="9"/>
        <v>0</v>
      </c>
      <c r="L16" s="263">
        <f t="shared" si="10"/>
        <v>33845071</v>
      </c>
      <c r="M16" s="263">
        <f t="shared" si="11"/>
        <v>31547172</v>
      </c>
      <c r="N16" s="264">
        <f t="shared" si="12"/>
        <v>0.93210535737980871</v>
      </c>
      <c r="O16" s="251">
        <f>SUMIFS('Reservas (1)'!$S$4:$S$930,'Reservas (1)'!$L$4:$L$930,$E16)</f>
        <v>0</v>
      </c>
      <c r="P16" s="251"/>
      <c r="Q16" s="251">
        <f>SUMIFS('Reservas (1)'!$T$4:$T$930,'Reservas (1)'!$L$4:$L$930,$E16)</f>
        <v>0</v>
      </c>
      <c r="R16" s="251"/>
      <c r="S16" s="251">
        <f>SUMIFS('Reservas (1)'!$U$4:$U$930,'Reservas (1)'!$L$4:$L$930,$E16)</f>
        <v>0</v>
      </c>
      <c r="T16" s="251">
        <f>SUMIFS('Reservas (1)'!$AG$4:$AG$930,'Reservas (1)'!$I$4:$I$930,I16,'Reservas (1)'!$L$4:$L$930,E16)</f>
        <v>30676642</v>
      </c>
      <c r="U16" s="251">
        <f>SUMIFS('Reservas (1)'!$V$4:$V$930,'Reservas (1)'!$L$4:$L$930,$E16)</f>
        <v>0</v>
      </c>
      <c r="V16" s="251">
        <f>SUMIFS('Reservas (1)'!$AH$4:$AH$930,'Reservas (1)'!$I$4:$I$930,I16,'Reservas (1)'!$L$4:$L$930,E16)</f>
        <v>0</v>
      </c>
      <c r="W16" s="251">
        <f>SUMIFS('Reservas (1)'!$W$4:$W$930,'Reservas (1)'!$L$4:$L$930,$E16)</f>
        <v>0</v>
      </c>
      <c r="X16" s="251">
        <f>SUMIFS('Reservas (1)'!$AI$4:$AI$930,'Reservas (1)'!$I$4:$I$930,I16,'Reservas (1)'!$L$4:$L$930,E16)</f>
        <v>0</v>
      </c>
      <c r="Y16" s="251">
        <f>SUMIFS('Reservas (1)'!$X$4:$X$930,'Reservas (1)'!$L$4:$L$930,$E16)</f>
        <v>0</v>
      </c>
      <c r="Z16" s="251">
        <f>SUMIFS('Reservas (1)'!$AJ$4:$AJ$930,'Reservas (1)'!$I$4:$I$930,I16,'Reservas (1)'!$L$4:$L$930,E16)</f>
        <v>870530</v>
      </c>
      <c r="AA16" s="251">
        <f>SUMIFS('Reservas (1)'!$Y$4:$Y$930,'Reservas (1)'!$L$4:$L$930,$E16,'Reservas (1)'!$I$4:$I$930,I16)</f>
        <v>0</v>
      </c>
      <c r="AB16" s="251"/>
      <c r="AC16" s="251">
        <f>SUMIFS('Reservas (1)'!$Z$4:$Z$930,'Reservas (1)'!$L$4:$L$930,$E16,'Reservas (1)'!$I$4:$I$930,$I16)</f>
        <v>0</v>
      </c>
      <c r="AD16" s="251">
        <f>SUMIFS('Reservas (1)'!$AL$4:$AL$930,'Reservas (1)'!$I$4:$I$930,I16,'Reservas (1)'!$L$4:$L$930,E16)</f>
        <v>0</v>
      </c>
      <c r="AE16" s="251">
        <f>SUMIFS('Reservas (1)'!$AA$4:$AA$930,'Reservas (1)'!$L$4:$L$930,$E16,'Reservas (1)'!$I$4:$I$930,$I16)</f>
        <v>0</v>
      </c>
      <c r="AF16" s="251"/>
      <c r="AG16" s="251">
        <f>SUMIFS('Reservas (1)'!$AB$4:$AB$930,'Reservas (1)'!$L$4:$L$930,$E16,'Reservas (1)'!$I$4:$I$930,$I16)</f>
        <v>0</v>
      </c>
      <c r="AH16" s="251"/>
      <c r="AI16" s="251">
        <f>SUMIFS('Reservas (1)'!$AC$4:$AC$930,'Reservas (1)'!$L$4:$L$930,$E16,'Reservas (1)'!$I$4:$I$930,$I16)</f>
        <v>0</v>
      </c>
      <c r="AJ16" s="251"/>
      <c r="AK16" s="251">
        <f>SUMIFS('Reservas (1)'!$AD$4:$AD$930,'Reservas (1)'!$L$4:$L$930,$E16,'Reservas (1)'!$I$4:$I$930,$I16)</f>
        <v>0</v>
      </c>
      <c r="AL16" s="251"/>
      <c r="AM16" s="251">
        <f>SUMIFS('Reservas (1)'!$R$4:$R$930,'Reservas (1)'!$I$4:$I$930,I16,'Reservas (1)'!$L$4:$L$930,E16,'Reservas (1)'!$N$4:$N$930,1)</f>
        <v>0</v>
      </c>
      <c r="AN16" s="251">
        <f>SUMIFS('Reservas (1)'!$AQ$4:$AQ$930,'Reservas (1)'!$I$4:$I$930,I16,'Reservas (1)'!$L$4:$L$930,E16,'Reservas (1)'!$N$4:$N$930,1)</f>
        <v>0</v>
      </c>
      <c r="AO16" s="252"/>
      <c r="AP16" s="251">
        <f>SUMIFS('Reservas (1)'!$R$4:$R$930,'Reservas (1)'!$I$4:$I$930,I16,'Reservas (1)'!$L$4:$L$930,E16,'Reservas (1)'!$N$4:$N$930,2)</f>
        <v>0</v>
      </c>
      <c r="AQ16" s="251">
        <f>SUMIFS('Reservas (1)'!$AQ$4:$AQ$930,'Reservas (1)'!$I$4:$I$930,I16,'Reservas (1)'!$L$4:$L$930,E16,'Reservas (1)'!$N$4:$N$930,2)</f>
        <v>0</v>
      </c>
      <c r="AR16" s="252"/>
      <c r="AS16" s="251"/>
      <c r="AT16" s="251"/>
      <c r="AU16" s="252"/>
      <c r="AV16" s="251">
        <f>SUMIFS('Reservas (1)'!$R$4:$R$930,'Reservas (1)'!$I$4:$I$930,I16,'Reservas (1)'!$L$4:$L$930,E16,'Reservas (1)'!$N$4:$N$930,4)</f>
        <v>33845071</v>
      </c>
      <c r="AW16" s="251">
        <f>SUMIFS('Reservas (1)'!$AQ$4:$AQ$930,'Reservas (1)'!$I$4:$I$930,I16,'Reservas (1)'!$L$4:$L$930,E16,'Reservas (1)'!$N$4:$N$930,4)</f>
        <v>31547172</v>
      </c>
      <c r="AX16" s="252"/>
      <c r="AY16" s="251"/>
      <c r="AZ16" s="251"/>
      <c r="BA16" s="252"/>
      <c r="BB16" s="251"/>
      <c r="BC16" s="251"/>
      <c r="BD16" s="252"/>
      <c r="BE16" s="251">
        <f>SUMIFS('Reservas (1)'!$R$4:$R$930,'Reservas (1)'!$I$4:$I$930,I16,'Reservas (1)'!$L$4:$L$930,E16,'Reservas (1)'!$N$4:$N$930,7)</f>
        <v>0</v>
      </c>
      <c r="BF16" s="251">
        <f>SUMIFS('Reservas (1)'!$AQ$4:$AQ$930,'Reservas (1)'!$I$4:$I$930,I16,'Reservas (1)'!$L$4:$L$930,E16,'Reservas (1)'!$N$4:$N$930,7)</f>
        <v>0</v>
      </c>
      <c r="BG16" s="252"/>
      <c r="BH16" s="251">
        <f t="shared" si="6"/>
        <v>33845071</v>
      </c>
      <c r="BI16" s="251">
        <f t="shared" si="7"/>
        <v>31547172</v>
      </c>
      <c r="BJ16" s="253">
        <f t="shared" si="8"/>
        <v>0.93210535737980871</v>
      </c>
      <c r="BK16" s="254"/>
      <c r="BL16" s="254"/>
    </row>
    <row r="17" spans="2:64" s="228" customFormat="1" ht="14.25" customHeight="1" x14ac:dyDescent="0.3">
      <c r="B17" s="243">
        <v>8141</v>
      </c>
      <c r="C17" s="244" t="str">
        <f t="shared" si="5"/>
        <v>8141-9</v>
      </c>
      <c r="D17" s="245">
        <v>9</v>
      </c>
      <c r="E17" s="246" t="s">
        <v>53</v>
      </c>
      <c r="F17" s="247" t="str">
        <f>VLOOKUP(E17,'Actividades Físicas'!$F$3:$G$72,2,FALSE)</f>
        <v>Acciones colectivas de pedagogía en salud para la garantía de la salud y el derecho a una vida libre de violencias para las mujeres en sus diversidades.</v>
      </c>
      <c r="G17" s="248" t="s">
        <v>41</v>
      </c>
      <c r="H17" s="249">
        <v>1905014</v>
      </c>
      <c r="I17" s="250">
        <v>158</v>
      </c>
      <c r="J17" s="263">
        <f>SUMIFS('Reservas (1)'!$R$3:$R$930,'Reservas (1)'!$L$3:$L$930,E17,'Reservas (1)'!$I$3:$I$930,I17)</f>
        <v>103258632</v>
      </c>
      <c r="K17" s="263">
        <f t="shared" si="9"/>
        <v>0</v>
      </c>
      <c r="L17" s="263">
        <f t="shared" si="10"/>
        <v>103258632</v>
      </c>
      <c r="M17" s="263">
        <f t="shared" si="11"/>
        <v>17513813</v>
      </c>
      <c r="N17" s="264">
        <f t="shared" si="12"/>
        <v>0.16961112752297552</v>
      </c>
      <c r="O17" s="251">
        <f>SUMIFS('Reservas (1)'!$S$4:$S$930,'Reservas (1)'!$L$4:$L$930,$E17)</f>
        <v>0</v>
      </c>
      <c r="P17" s="251"/>
      <c r="Q17" s="251">
        <f>SUMIFS('Reservas (1)'!$T$4:$T$930,'Reservas (1)'!$L$4:$L$930,$E17)</f>
        <v>0</v>
      </c>
      <c r="R17" s="251"/>
      <c r="S17" s="251">
        <f>SUMIFS('Reservas (1)'!$U$4:$U$930,'Reservas (1)'!$L$4:$L$930,$E17)</f>
        <v>0</v>
      </c>
      <c r="T17" s="251">
        <f>SUMIFS('Reservas (1)'!$AG$4:$AG$930,'Reservas (1)'!$I$4:$I$930,I17,'Reservas (1)'!$L$4:$L$930,E17)</f>
        <v>0</v>
      </c>
      <c r="U17" s="251">
        <f>SUMIFS('Reservas (1)'!$V$4:$V$930,'Reservas (1)'!$L$4:$L$930,$E17)</f>
        <v>0</v>
      </c>
      <c r="V17" s="251">
        <f>SUMIFS('Reservas (1)'!$AH$4:$AH$930,'Reservas (1)'!$I$4:$I$930,I17,'Reservas (1)'!$L$4:$L$930,E17)</f>
        <v>7998100</v>
      </c>
      <c r="W17" s="251">
        <f>SUMIFS('Reservas (1)'!$W$4:$W$930,'Reservas (1)'!$L$4:$L$930,$E17)</f>
        <v>0</v>
      </c>
      <c r="X17" s="251">
        <f>SUMIFS('Reservas (1)'!$AI$4:$AI$930,'Reservas (1)'!$I$4:$I$930,I17,'Reservas (1)'!$L$4:$L$930,E17)</f>
        <v>0</v>
      </c>
      <c r="Y17" s="251">
        <f>SUMIFS('Reservas (1)'!$X$4:$X$930,'Reservas (1)'!$L$4:$L$930,$E17)</f>
        <v>0</v>
      </c>
      <c r="Z17" s="251">
        <f>SUMIFS('Reservas (1)'!$AJ$4:$AJ$930,'Reservas (1)'!$I$4:$I$930,I17,'Reservas (1)'!$L$4:$L$930,E17)</f>
        <v>9515713</v>
      </c>
      <c r="AA17" s="251">
        <f>SUMIFS('Reservas (1)'!$Y$4:$Y$930,'Reservas (1)'!$L$4:$L$930,$E17,'Reservas (1)'!$I$4:$I$930,I17)</f>
        <v>0</v>
      </c>
      <c r="AB17" s="251"/>
      <c r="AC17" s="251">
        <f>SUMIFS('Reservas (1)'!$Z$4:$Z$930,'Reservas (1)'!$L$4:$L$930,$E17,'Reservas (1)'!$I$4:$I$930,$I17)</f>
        <v>0</v>
      </c>
      <c r="AD17" s="251">
        <f>SUMIFS('Reservas (1)'!$AL$4:$AL$930,'Reservas (1)'!$I$4:$I$930,I17,'Reservas (1)'!$L$4:$L$930,E17)</f>
        <v>0</v>
      </c>
      <c r="AE17" s="251">
        <f>SUMIFS('Reservas (1)'!$AA$4:$AA$930,'Reservas (1)'!$L$4:$L$930,$E17,'Reservas (1)'!$I$4:$I$930,$I17)</f>
        <v>0</v>
      </c>
      <c r="AF17" s="251"/>
      <c r="AG17" s="251">
        <f>SUMIFS('Reservas (1)'!$AB$4:$AB$930,'Reservas (1)'!$L$4:$L$930,$E17,'Reservas (1)'!$I$4:$I$930,$I17)</f>
        <v>0</v>
      </c>
      <c r="AH17" s="251"/>
      <c r="AI17" s="251">
        <f>SUMIFS('Reservas (1)'!$AC$4:$AC$930,'Reservas (1)'!$L$4:$L$930,$E17,'Reservas (1)'!$I$4:$I$930,$I17)</f>
        <v>0</v>
      </c>
      <c r="AJ17" s="251"/>
      <c r="AK17" s="251">
        <f>SUMIFS('Reservas (1)'!$AD$4:$AD$930,'Reservas (1)'!$L$4:$L$930,$E17,'Reservas (1)'!$I$4:$I$930,$I17)</f>
        <v>0</v>
      </c>
      <c r="AL17" s="251"/>
      <c r="AM17" s="251">
        <f>SUMIFS('Reservas (1)'!$R$4:$R$930,'Reservas (1)'!$I$4:$I$930,I17,'Reservas (1)'!$L$4:$L$930,E17,'Reservas (1)'!$N$4:$N$930,1)</f>
        <v>4400442</v>
      </c>
      <c r="AN17" s="251">
        <f>SUMIFS('Reservas (1)'!$AQ$4:$AQ$930,'Reservas (1)'!$I$4:$I$930,I17,'Reservas (1)'!$L$4:$L$930,E17,'Reservas (1)'!$N$4:$N$930,1)</f>
        <v>1081419</v>
      </c>
      <c r="AO17" s="252"/>
      <c r="AP17" s="251">
        <f>SUMIFS('Reservas (1)'!$R$4:$R$930,'Reservas (1)'!$I$4:$I$930,I17,'Reservas (1)'!$L$4:$L$930,E17,'Reservas (1)'!$N$4:$N$930,2)</f>
        <v>0</v>
      </c>
      <c r="AQ17" s="251">
        <f>SUMIFS('Reservas (1)'!$AQ$4:$AQ$930,'Reservas (1)'!$I$4:$I$930,I17,'Reservas (1)'!$L$4:$L$930,E17,'Reservas (1)'!$N$4:$N$930,2)</f>
        <v>0</v>
      </c>
      <c r="AR17" s="252"/>
      <c r="AS17" s="251"/>
      <c r="AT17" s="251"/>
      <c r="AU17" s="252"/>
      <c r="AV17" s="251">
        <f>SUMIFS('Reservas (1)'!$R$4:$R$930,'Reservas (1)'!$I$4:$I$930,I17,'Reservas (1)'!$L$4:$L$930,E17,'Reservas (1)'!$N$4:$N$930,4)</f>
        <v>0</v>
      </c>
      <c r="AW17" s="251">
        <f>SUMIFS('Reservas (1)'!$AQ$4:$AQ$930,'Reservas (1)'!$I$4:$I$930,I17,'Reservas (1)'!$L$4:$L$930,E17,'Reservas (1)'!$N$4:$N$930,4)</f>
        <v>0</v>
      </c>
      <c r="AX17" s="252"/>
      <c r="AY17" s="251"/>
      <c r="AZ17" s="251"/>
      <c r="BA17" s="252"/>
      <c r="BB17" s="251"/>
      <c r="BC17" s="251"/>
      <c r="BD17" s="252"/>
      <c r="BE17" s="251">
        <f>SUMIFS('Reservas (1)'!$R$4:$R$930,'Reservas (1)'!$I$4:$I$930,I17,'Reservas (1)'!$L$4:$L$930,E17,'Reservas (1)'!$N$4:$N$930,7)</f>
        <v>98858190</v>
      </c>
      <c r="BF17" s="251">
        <f>SUMIFS('Reservas (1)'!$AQ$4:$AQ$930,'Reservas (1)'!$I$4:$I$930,I17,'Reservas (1)'!$L$4:$L$930,E17,'Reservas (1)'!$N$4:$N$930,7)</f>
        <v>16432394</v>
      </c>
      <c r="BG17" s="252"/>
      <c r="BH17" s="251">
        <f t="shared" si="6"/>
        <v>103258632</v>
      </c>
      <c r="BI17" s="251">
        <f t="shared" si="7"/>
        <v>17513813</v>
      </c>
      <c r="BJ17" s="253">
        <f t="shared" si="8"/>
        <v>0.16961112752297552</v>
      </c>
      <c r="BK17" s="254"/>
      <c r="BL17" s="254"/>
    </row>
    <row r="18" spans="2:64" s="228" customFormat="1" ht="14.25" customHeight="1" x14ac:dyDescent="0.3">
      <c r="B18" s="243">
        <v>8141</v>
      </c>
      <c r="C18" s="244" t="str">
        <f t="shared" si="5"/>
        <v>8141-9</v>
      </c>
      <c r="D18" s="245">
        <v>9</v>
      </c>
      <c r="E18" s="246" t="s">
        <v>54</v>
      </c>
      <c r="F18" s="247" t="str">
        <f>VLOOKUP(E18,'Actividades Físicas'!$F$3:$G$72,2,FALSE)</f>
        <v>Mantener en funcionamiento 20 servicios amigables en salud para las mujeres en sus diversidades.</v>
      </c>
      <c r="G18" s="248" t="s">
        <v>41</v>
      </c>
      <c r="H18" s="249">
        <v>1905014</v>
      </c>
      <c r="I18" s="250">
        <v>157</v>
      </c>
      <c r="J18" s="263">
        <f>SUMIFS('Reservas (1)'!$R$3:$R$930,'Reservas (1)'!$L$3:$L$930,E18,'Reservas (1)'!$I$3:$I$930,I18)</f>
        <v>0</v>
      </c>
      <c r="K18" s="263">
        <f t="shared" si="9"/>
        <v>0</v>
      </c>
      <c r="L18" s="263">
        <f t="shared" si="10"/>
        <v>0</v>
      </c>
      <c r="M18" s="263">
        <f t="shared" si="11"/>
        <v>0</v>
      </c>
      <c r="N18" s="264">
        <f t="shared" si="12"/>
        <v>0</v>
      </c>
      <c r="O18" s="251">
        <f>SUMIFS('Reservas (1)'!$S$4:$S$930,'Reservas (1)'!$L$4:$L$930,$E18)</f>
        <v>0</v>
      </c>
      <c r="P18" s="251"/>
      <c r="Q18" s="251">
        <f>SUMIFS('Reservas (1)'!$T$4:$T$930,'Reservas (1)'!$L$4:$L$930,$E18)</f>
        <v>0</v>
      </c>
      <c r="R18" s="251"/>
      <c r="S18" s="251">
        <f>SUMIFS('Reservas (1)'!$U$4:$U$930,'Reservas (1)'!$L$4:$L$930,$E18)</f>
        <v>0</v>
      </c>
      <c r="T18" s="251">
        <f>SUMIFS('Reservas (1)'!$AG$4:$AG$930,'Reservas (1)'!$I$4:$I$930,I18,'Reservas (1)'!$L$4:$L$930,E18)</f>
        <v>0</v>
      </c>
      <c r="U18" s="251">
        <f>SUMIFS('Reservas (1)'!$V$4:$V$930,'Reservas (1)'!$L$4:$L$930,$E18)</f>
        <v>0</v>
      </c>
      <c r="V18" s="251">
        <f>SUMIFS('Reservas (1)'!$AH$4:$AH$930,'Reservas (1)'!$I$4:$I$930,I18,'Reservas (1)'!$L$4:$L$930,E18)</f>
        <v>0</v>
      </c>
      <c r="W18" s="251">
        <f>SUMIFS('Reservas (1)'!$W$4:$W$930,'Reservas (1)'!$L$4:$L$930,$E18)</f>
        <v>0</v>
      </c>
      <c r="X18" s="251">
        <f>SUMIFS('Reservas (1)'!$AI$4:$AI$930,'Reservas (1)'!$I$4:$I$930,I18,'Reservas (1)'!$L$4:$L$930,E18)</f>
        <v>0</v>
      </c>
      <c r="Y18" s="251">
        <f>SUMIFS('Reservas (1)'!$X$4:$X$930,'Reservas (1)'!$L$4:$L$930,$E18)</f>
        <v>0</v>
      </c>
      <c r="Z18" s="251">
        <f>SUMIFS('Reservas (1)'!$AJ$4:$AJ$930,'Reservas (1)'!$I$4:$I$930,I18,'Reservas (1)'!$L$4:$L$930,E18)</f>
        <v>0</v>
      </c>
      <c r="AA18" s="251">
        <f>SUMIFS('Reservas (1)'!$Y$4:$Y$930,'Reservas (1)'!$L$4:$L$930,$E18,'Reservas (1)'!$I$4:$I$930,I18)</f>
        <v>0</v>
      </c>
      <c r="AB18" s="251"/>
      <c r="AC18" s="251">
        <f>SUMIFS('Reservas (1)'!$Z$4:$Z$930,'Reservas (1)'!$L$4:$L$930,$E18,'Reservas (1)'!$I$4:$I$930,$I18)</f>
        <v>0</v>
      </c>
      <c r="AD18" s="251">
        <f>SUMIFS('Reservas (1)'!$AL$4:$AL$930,'Reservas (1)'!$I$4:$I$930,I18,'Reservas (1)'!$L$4:$L$930,E18)</f>
        <v>0</v>
      </c>
      <c r="AE18" s="251">
        <f>SUMIFS('Reservas (1)'!$AA$4:$AA$930,'Reservas (1)'!$L$4:$L$930,$E18,'Reservas (1)'!$I$4:$I$930,$I18)</f>
        <v>0</v>
      </c>
      <c r="AF18" s="251"/>
      <c r="AG18" s="251">
        <f>SUMIFS('Reservas (1)'!$AB$4:$AB$930,'Reservas (1)'!$L$4:$L$930,$E18,'Reservas (1)'!$I$4:$I$930,$I18)</f>
        <v>0</v>
      </c>
      <c r="AH18" s="251"/>
      <c r="AI18" s="251">
        <f>SUMIFS('Reservas (1)'!$AC$4:$AC$930,'Reservas (1)'!$L$4:$L$930,$E18,'Reservas (1)'!$I$4:$I$930,$I18)</f>
        <v>0</v>
      </c>
      <c r="AJ18" s="251"/>
      <c r="AK18" s="251">
        <f>SUMIFS('Reservas (1)'!$AD$4:$AD$930,'Reservas (1)'!$L$4:$L$930,$E18,'Reservas (1)'!$I$4:$I$930,$I18)</f>
        <v>0</v>
      </c>
      <c r="AL18" s="251"/>
      <c r="AM18" s="251">
        <f>SUMIFS('Reservas (1)'!$R$4:$R$930,'Reservas (1)'!$I$4:$I$930,I18,'Reservas (1)'!$L$4:$L$930,E18,'Reservas (1)'!$N$4:$N$930,1)</f>
        <v>0</v>
      </c>
      <c r="AN18" s="251">
        <f>SUMIFS('Reservas (1)'!$AQ$4:$AQ$930,'Reservas (1)'!$I$4:$I$930,I18,'Reservas (1)'!$L$4:$L$930,E18,'Reservas (1)'!$N$4:$N$930,1)</f>
        <v>0</v>
      </c>
      <c r="AO18" s="252"/>
      <c r="AP18" s="251">
        <f>SUMIFS('Reservas (1)'!$R$4:$R$930,'Reservas (1)'!$I$4:$I$930,I18,'Reservas (1)'!$L$4:$L$930,E18,'Reservas (1)'!$N$4:$N$930,2)</f>
        <v>0</v>
      </c>
      <c r="AQ18" s="251">
        <f>SUMIFS('Reservas (1)'!$AQ$4:$AQ$930,'Reservas (1)'!$I$4:$I$930,I18,'Reservas (1)'!$L$4:$L$930,E18,'Reservas (1)'!$N$4:$N$930,2)</f>
        <v>0</v>
      </c>
      <c r="AR18" s="252"/>
      <c r="AS18" s="251"/>
      <c r="AT18" s="251"/>
      <c r="AU18" s="252"/>
      <c r="AV18" s="251">
        <f>SUMIFS('Reservas (1)'!$R$4:$R$930,'Reservas (1)'!$I$4:$I$930,I18,'Reservas (1)'!$L$4:$L$930,E18,'Reservas (1)'!$N$4:$N$930,4)</f>
        <v>0</v>
      </c>
      <c r="AW18" s="251">
        <f>SUMIFS('Reservas (1)'!$AQ$4:$AQ$930,'Reservas (1)'!$I$4:$I$930,I18,'Reservas (1)'!$L$4:$L$930,E18,'Reservas (1)'!$N$4:$N$930,4)</f>
        <v>0</v>
      </c>
      <c r="AX18" s="252"/>
      <c r="AY18" s="251"/>
      <c r="AZ18" s="251"/>
      <c r="BA18" s="252"/>
      <c r="BB18" s="251"/>
      <c r="BC18" s="251"/>
      <c r="BD18" s="252"/>
      <c r="BE18" s="251">
        <f>SUMIFS('Reservas (1)'!$R$4:$R$930,'Reservas (1)'!$I$4:$I$930,I18,'Reservas (1)'!$L$4:$L$930,E18,'Reservas (1)'!$N$4:$N$930,7)</f>
        <v>0</v>
      </c>
      <c r="BF18" s="251">
        <f>SUMIFS('Reservas (1)'!$AQ$4:$AQ$930,'Reservas (1)'!$I$4:$I$930,I18,'Reservas (1)'!$L$4:$L$930,E18,'Reservas (1)'!$N$4:$N$930,7)</f>
        <v>0</v>
      </c>
      <c r="BG18" s="252"/>
      <c r="BH18" s="251">
        <f t="shared" si="6"/>
        <v>0</v>
      </c>
      <c r="BI18" s="251">
        <f t="shared" si="7"/>
        <v>0</v>
      </c>
      <c r="BJ18" s="253">
        <f t="shared" si="8"/>
        <v>0</v>
      </c>
      <c r="BK18" s="254"/>
      <c r="BL18" s="254"/>
    </row>
    <row r="19" spans="2:64" s="228" customFormat="1" ht="14.25" customHeight="1" x14ac:dyDescent="0.3">
      <c r="B19" s="243">
        <v>8141</v>
      </c>
      <c r="C19" s="244" t="str">
        <f t="shared" si="5"/>
        <v>8141-10</v>
      </c>
      <c r="D19" s="245">
        <v>10</v>
      </c>
      <c r="E19" s="246" t="s">
        <v>55</v>
      </c>
      <c r="F19" s="247" t="str">
        <f>VLOOKUP(E19,'Actividades Físicas'!$F$3:$G$72,2,FALSE)</f>
        <v>Estrategia Red de salud y cuidado colectivo de rehabilitación basada en Comunidad -RBC- para Personas con Discapacidad y con afectaciones psicosociales y sus familias.</v>
      </c>
      <c r="G19" s="248" t="s">
        <v>41</v>
      </c>
      <c r="H19" s="249">
        <v>1905014</v>
      </c>
      <c r="I19" s="250">
        <v>1</v>
      </c>
      <c r="J19" s="263">
        <f>SUMIFS('Reservas (1)'!$R$3:$R$930,'Reservas (1)'!$L$3:$L$930,E19,'Reservas (1)'!$I$3:$I$930,I19)</f>
        <v>162142885</v>
      </c>
      <c r="K19" s="263">
        <f t="shared" si="9"/>
        <v>0</v>
      </c>
      <c r="L19" s="263">
        <f t="shared" si="10"/>
        <v>162142885</v>
      </c>
      <c r="M19" s="263">
        <f t="shared" si="11"/>
        <v>135851701</v>
      </c>
      <c r="N19" s="264">
        <f t="shared" si="12"/>
        <v>0.83785175649242949</v>
      </c>
      <c r="O19" s="251">
        <f>SUMIFS('Reservas (1)'!$S$4:$S$930,'Reservas (1)'!$L$4:$L$930,$E19)</f>
        <v>0</v>
      </c>
      <c r="P19" s="251"/>
      <c r="Q19" s="251">
        <f>SUMIFS('Reservas (1)'!$T$4:$T$930,'Reservas (1)'!$L$4:$L$930,$E19)</f>
        <v>0</v>
      </c>
      <c r="R19" s="251"/>
      <c r="S19" s="251">
        <f>SUMIFS('Reservas (1)'!$U$4:$U$930,'Reservas (1)'!$L$4:$L$930,$E19)</f>
        <v>0</v>
      </c>
      <c r="T19" s="251">
        <f>SUMIFS('Reservas (1)'!$AG$4:$AG$930,'Reservas (1)'!$I$4:$I$930,I19,'Reservas (1)'!$L$4:$L$930,E19)</f>
        <v>62209773</v>
      </c>
      <c r="U19" s="251">
        <f>SUMIFS('Reservas (1)'!$V$4:$V$930,'Reservas (1)'!$L$4:$L$930,$E19)</f>
        <v>0</v>
      </c>
      <c r="V19" s="251">
        <f>SUMIFS('Reservas (1)'!$AH$4:$AH$930,'Reservas (1)'!$I$4:$I$930,I19,'Reservas (1)'!$L$4:$L$930,E19)</f>
        <v>67958192</v>
      </c>
      <c r="W19" s="251">
        <f>SUMIFS('Reservas (1)'!$W$4:$W$930,'Reservas (1)'!$L$4:$L$930,$E19)</f>
        <v>0</v>
      </c>
      <c r="X19" s="251">
        <f>SUMIFS('Reservas (1)'!$AI$4:$AI$930,'Reservas (1)'!$I$4:$I$930,I19,'Reservas (1)'!$L$4:$L$930,E19)</f>
        <v>0</v>
      </c>
      <c r="Y19" s="251">
        <f>SUMIFS('Reservas (1)'!$X$4:$X$930,'Reservas (1)'!$L$4:$L$930,$E19)</f>
        <v>0</v>
      </c>
      <c r="Z19" s="251">
        <f>SUMIFS('Reservas (1)'!$AJ$4:$AJ$930,'Reservas (1)'!$I$4:$I$930,I19,'Reservas (1)'!$L$4:$L$930,E19)</f>
        <v>5683736</v>
      </c>
      <c r="AA19" s="251">
        <f>SUMIFS('Reservas (1)'!$Y$4:$Y$930,'Reservas (1)'!$L$4:$L$930,$E19,'Reservas (1)'!$I$4:$I$930,I19)</f>
        <v>0</v>
      </c>
      <c r="AB19" s="251"/>
      <c r="AC19" s="251">
        <f>SUMIFS('Reservas (1)'!$Z$4:$Z$930,'Reservas (1)'!$L$4:$L$930,$E19,'Reservas (1)'!$I$4:$I$930,$I19)</f>
        <v>0</v>
      </c>
      <c r="AD19" s="251">
        <f>SUMIFS('Reservas (1)'!$AL$4:$AL$930,'Reservas (1)'!$I$4:$I$930,I19,'Reservas (1)'!$L$4:$L$930,E19)</f>
        <v>0</v>
      </c>
      <c r="AE19" s="251">
        <f>SUMIFS('Reservas (1)'!$AA$4:$AA$930,'Reservas (1)'!$L$4:$L$930,$E19,'Reservas (1)'!$I$4:$I$930,$I19)</f>
        <v>0</v>
      </c>
      <c r="AF19" s="251"/>
      <c r="AG19" s="251">
        <f>SUMIFS('Reservas (1)'!$AB$4:$AB$930,'Reservas (1)'!$L$4:$L$930,$E19,'Reservas (1)'!$I$4:$I$930,$I19)</f>
        <v>0</v>
      </c>
      <c r="AH19" s="251"/>
      <c r="AI19" s="251">
        <f>SUMIFS('Reservas (1)'!$AC$4:$AC$930,'Reservas (1)'!$L$4:$L$930,$E19,'Reservas (1)'!$I$4:$I$930,$I19)</f>
        <v>0</v>
      </c>
      <c r="AJ19" s="251"/>
      <c r="AK19" s="251">
        <f>SUMIFS('Reservas (1)'!$AD$4:$AD$930,'Reservas (1)'!$L$4:$L$930,$E19,'Reservas (1)'!$I$4:$I$930,$I19)</f>
        <v>0</v>
      </c>
      <c r="AL19" s="251"/>
      <c r="AM19" s="251">
        <f>SUMIFS('Reservas (1)'!$R$4:$R$930,'Reservas (1)'!$I$4:$I$930,I19,'Reservas (1)'!$L$4:$L$930,E19,'Reservas (1)'!$N$4:$N$930,1)</f>
        <v>14028345</v>
      </c>
      <c r="AN19" s="251">
        <f>SUMIFS('Reservas (1)'!$AQ$4:$AQ$930,'Reservas (1)'!$I$4:$I$930,I19,'Reservas (1)'!$L$4:$L$930,E19,'Reservas (1)'!$N$4:$N$930,1)</f>
        <v>12033494</v>
      </c>
      <c r="AO19" s="252"/>
      <c r="AP19" s="251">
        <f>SUMIFS('Reservas (1)'!$R$4:$R$930,'Reservas (1)'!$I$4:$I$930,I19,'Reservas (1)'!$L$4:$L$930,E19,'Reservas (1)'!$N$4:$N$930,2)</f>
        <v>0</v>
      </c>
      <c r="AQ19" s="251">
        <f>SUMIFS('Reservas (1)'!$AQ$4:$AQ$930,'Reservas (1)'!$I$4:$I$930,I19,'Reservas (1)'!$L$4:$L$930,E19,'Reservas (1)'!$N$4:$N$930,2)</f>
        <v>0</v>
      </c>
      <c r="AR19" s="252"/>
      <c r="AS19" s="251"/>
      <c r="AT19" s="251"/>
      <c r="AU19" s="252"/>
      <c r="AV19" s="251">
        <f>SUMIFS('Reservas (1)'!$R$4:$R$930,'Reservas (1)'!$I$4:$I$930,I19,'Reservas (1)'!$L$4:$L$930,E19,'Reservas (1)'!$N$4:$N$930,4)</f>
        <v>0</v>
      </c>
      <c r="AW19" s="251">
        <f>SUMIFS('Reservas (1)'!$AQ$4:$AQ$930,'Reservas (1)'!$I$4:$I$930,I19,'Reservas (1)'!$L$4:$L$930,E19,'Reservas (1)'!$N$4:$N$930,4)</f>
        <v>0</v>
      </c>
      <c r="AX19" s="252"/>
      <c r="AY19" s="251"/>
      <c r="AZ19" s="251"/>
      <c r="BA19" s="252"/>
      <c r="BB19" s="251"/>
      <c r="BC19" s="251"/>
      <c r="BD19" s="252"/>
      <c r="BE19" s="251">
        <f>SUMIFS('Reservas (1)'!$R$4:$R$930,'Reservas (1)'!$I$4:$I$930,I19,'Reservas (1)'!$L$4:$L$930,E19,'Reservas (1)'!$N$4:$N$930,7)</f>
        <v>148114540</v>
      </c>
      <c r="BF19" s="251">
        <f>SUMIFS('Reservas (1)'!$AQ$4:$AQ$930,'Reservas (1)'!$I$4:$I$930,I19,'Reservas (1)'!$L$4:$L$930,E19,'Reservas (1)'!$N$4:$N$930,7)</f>
        <v>123818207</v>
      </c>
      <c r="BG19" s="252"/>
      <c r="BH19" s="251">
        <f t="shared" si="6"/>
        <v>162142885</v>
      </c>
      <c r="BI19" s="251">
        <f t="shared" si="7"/>
        <v>135851701</v>
      </c>
      <c r="BJ19" s="253">
        <f t="shared" si="8"/>
        <v>0.83785175649242949</v>
      </c>
      <c r="BK19" s="254"/>
      <c r="BL19" s="254"/>
    </row>
    <row r="20" spans="2:64" s="228" customFormat="1" ht="14.25" customHeight="1" x14ac:dyDescent="0.3">
      <c r="B20" s="243">
        <v>8141</v>
      </c>
      <c r="C20" s="244" t="str">
        <f t="shared" si="5"/>
        <v>8141-10</v>
      </c>
      <c r="D20" s="245">
        <v>10</v>
      </c>
      <c r="E20" s="246" t="s">
        <v>56</v>
      </c>
      <c r="F20" s="247" t="str">
        <f>VLOOKUP(E20,'Actividades Físicas'!$F$3:$G$72,2,FALSE)</f>
        <v>Estrategia Red de salud y soporte social de rehabilitación basada en comunidad -RBC- para Personas Cuidadoras de Personas con Discapacidad.</v>
      </c>
      <c r="G20" s="248" t="s">
        <v>41</v>
      </c>
      <c r="H20" s="249">
        <v>1905014</v>
      </c>
      <c r="I20" s="250">
        <v>3</v>
      </c>
      <c r="J20" s="263">
        <f>SUMIFS('Reservas (1)'!$R$3:$R$930,'Reservas (1)'!$L$3:$L$930,E20,'Reservas (1)'!$I$3:$I$930,I20)</f>
        <v>67288510</v>
      </c>
      <c r="K20" s="263">
        <f t="shared" si="9"/>
        <v>0</v>
      </c>
      <c r="L20" s="263">
        <f t="shared" si="10"/>
        <v>67288510</v>
      </c>
      <c r="M20" s="263">
        <f t="shared" si="11"/>
        <v>43860480</v>
      </c>
      <c r="N20" s="264">
        <f t="shared" si="12"/>
        <v>0.65182718416561758</v>
      </c>
      <c r="O20" s="251">
        <f>SUMIFS('Reservas (1)'!$S$4:$S$930,'Reservas (1)'!$L$4:$L$930,$E20)</f>
        <v>0</v>
      </c>
      <c r="P20" s="251"/>
      <c r="Q20" s="251">
        <f>SUMIFS('Reservas (1)'!$T$4:$T$930,'Reservas (1)'!$L$4:$L$930,$E20)</f>
        <v>0</v>
      </c>
      <c r="R20" s="251"/>
      <c r="S20" s="251">
        <f>SUMIFS('Reservas (1)'!$U$4:$U$930,'Reservas (1)'!$L$4:$L$930,$E20)</f>
        <v>0</v>
      </c>
      <c r="T20" s="251">
        <f>SUMIFS('Reservas (1)'!$AG$4:$AG$930,'Reservas (1)'!$I$4:$I$930,I20,'Reservas (1)'!$L$4:$L$930,E20)</f>
        <v>0</v>
      </c>
      <c r="U20" s="251">
        <f>SUMIFS('Reservas (1)'!$V$4:$V$930,'Reservas (1)'!$L$4:$L$930,$E20)</f>
        <v>0</v>
      </c>
      <c r="V20" s="251">
        <f>SUMIFS('Reservas (1)'!$AH$4:$AH$930,'Reservas (1)'!$I$4:$I$930,I20,'Reservas (1)'!$L$4:$L$930,E20)</f>
        <v>38029314</v>
      </c>
      <c r="W20" s="251">
        <f>SUMIFS('Reservas (1)'!$W$4:$W$930,'Reservas (1)'!$L$4:$L$930,$E20)</f>
        <v>0</v>
      </c>
      <c r="X20" s="251">
        <f>SUMIFS('Reservas (1)'!$AI$4:$AI$930,'Reservas (1)'!$I$4:$I$930,I20,'Reservas (1)'!$L$4:$L$930,E20)</f>
        <v>0</v>
      </c>
      <c r="Y20" s="251">
        <f>SUMIFS('Reservas (1)'!$X$4:$X$930,'Reservas (1)'!$L$4:$L$930,$E20)</f>
        <v>0</v>
      </c>
      <c r="Z20" s="251">
        <f>SUMIFS('Reservas (1)'!$AJ$4:$AJ$930,'Reservas (1)'!$I$4:$I$930,I20,'Reservas (1)'!$L$4:$L$930,E20)</f>
        <v>5831166</v>
      </c>
      <c r="AA20" s="251">
        <f>SUMIFS('Reservas (1)'!$Y$4:$Y$930,'Reservas (1)'!$L$4:$L$930,$E20,'Reservas (1)'!$I$4:$I$930,I20)</f>
        <v>0</v>
      </c>
      <c r="AB20" s="251"/>
      <c r="AC20" s="251">
        <f>SUMIFS('Reservas (1)'!$Z$4:$Z$930,'Reservas (1)'!$L$4:$L$930,$E20,'Reservas (1)'!$I$4:$I$930,$I20)</f>
        <v>0</v>
      </c>
      <c r="AD20" s="251">
        <f>SUMIFS('Reservas (1)'!$AL$4:$AL$930,'Reservas (1)'!$I$4:$I$930,I20,'Reservas (1)'!$L$4:$L$930,E20)</f>
        <v>0</v>
      </c>
      <c r="AE20" s="251">
        <f>SUMIFS('Reservas (1)'!$AA$4:$AA$930,'Reservas (1)'!$L$4:$L$930,$E20,'Reservas (1)'!$I$4:$I$930,$I20)</f>
        <v>0</v>
      </c>
      <c r="AF20" s="251"/>
      <c r="AG20" s="251">
        <f>SUMIFS('Reservas (1)'!$AB$4:$AB$930,'Reservas (1)'!$L$4:$L$930,$E20,'Reservas (1)'!$I$4:$I$930,$I20)</f>
        <v>0</v>
      </c>
      <c r="AH20" s="251"/>
      <c r="AI20" s="251">
        <f>SUMIFS('Reservas (1)'!$AC$4:$AC$930,'Reservas (1)'!$L$4:$L$930,$E20,'Reservas (1)'!$I$4:$I$930,$I20)</f>
        <v>0</v>
      </c>
      <c r="AJ20" s="251"/>
      <c r="AK20" s="251">
        <f>SUMIFS('Reservas (1)'!$AD$4:$AD$930,'Reservas (1)'!$L$4:$L$930,$E20,'Reservas (1)'!$I$4:$I$930,$I20)</f>
        <v>0</v>
      </c>
      <c r="AL20" s="251"/>
      <c r="AM20" s="251">
        <f>SUMIFS('Reservas (1)'!$R$4:$R$930,'Reservas (1)'!$I$4:$I$930,I20,'Reservas (1)'!$L$4:$L$930,E20,'Reservas (1)'!$N$4:$N$930,1)</f>
        <v>7500112</v>
      </c>
      <c r="AN20" s="251">
        <f>SUMIFS('Reservas (1)'!$AQ$4:$AQ$930,'Reservas (1)'!$I$4:$I$930,I20,'Reservas (1)'!$L$4:$L$930,E20,'Reservas (1)'!$N$4:$N$930,1)</f>
        <v>7355142</v>
      </c>
      <c r="AO20" s="252"/>
      <c r="AP20" s="251">
        <f>SUMIFS('Reservas (1)'!$R$4:$R$930,'Reservas (1)'!$I$4:$I$930,I20,'Reservas (1)'!$L$4:$L$930,E20,'Reservas (1)'!$N$4:$N$930,2)</f>
        <v>0</v>
      </c>
      <c r="AQ20" s="251">
        <f>SUMIFS('Reservas (1)'!$AQ$4:$AQ$930,'Reservas (1)'!$I$4:$I$930,I20,'Reservas (1)'!$L$4:$L$930,E20,'Reservas (1)'!$N$4:$N$930,2)</f>
        <v>0</v>
      </c>
      <c r="AR20" s="252"/>
      <c r="AS20" s="251"/>
      <c r="AT20" s="251"/>
      <c r="AU20" s="252"/>
      <c r="AV20" s="251">
        <f>SUMIFS('Reservas (1)'!$R$4:$R$930,'Reservas (1)'!$I$4:$I$930,I20,'Reservas (1)'!$L$4:$L$930,E20,'Reservas (1)'!$N$4:$N$930,4)</f>
        <v>0</v>
      </c>
      <c r="AW20" s="251">
        <f>SUMIFS('Reservas (1)'!$AQ$4:$AQ$930,'Reservas (1)'!$I$4:$I$930,I20,'Reservas (1)'!$L$4:$L$930,E20,'Reservas (1)'!$N$4:$N$930,4)</f>
        <v>0</v>
      </c>
      <c r="AX20" s="252"/>
      <c r="AY20" s="251"/>
      <c r="AZ20" s="251"/>
      <c r="BA20" s="252"/>
      <c r="BB20" s="251"/>
      <c r="BC20" s="251"/>
      <c r="BD20" s="252"/>
      <c r="BE20" s="251">
        <f>SUMIFS('Reservas (1)'!$R$4:$R$930,'Reservas (1)'!$I$4:$I$930,I20,'Reservas (1)'!$L$4:$L$930,E20,'Reservas (1)'!$N$4:$N$930,7)</f>
        <v>59788398</v>
      </c>
      <c r="BF20" s="251">
        <f>SUMIFS('Reservas (1)'!$AQ$4:$AQ$930,'Reservas (1)'!$I$4:$I$930,I20,'Reservas (1)'!$L$4:$L$930,E20,'Reservas (1)'!$N$4:$N$930,7)</f>
        <v>36505338</v>
      </c>
      <c r="BG20" s="252"/>
      <c r="BH20" s="251">
        <f t="shared" si="6"/>
        <v>67288510</v>
      </c>
      <c r="BI20" s="251">
        <f t="shared" si="7"/>
        <v>43860480</v>
      </c>
      <c r="BJ20" s="253">
        <f t="shared" si="8"/>
        <v>0.65182718416561758</v>
      </c>
      <c r="BK20" s="254"/>
      <c r="BL20" s="254"/>
    </row>
    <row r="21" spans="2:64" s="228" customFormat="1" ht="14.25" customHeight="1" x14ac:dyDescent="0.3">
      <c r="B21" s="243">
        <v>8141</v>
      </c>
      <c r="C21" s="244" t="str">
        <f t="shared" si="5"/>
        <v>8141-11</v>
      </c>
      <c r="D21" s="245">
        <v>11</v>
      </c>
      <c r="E21" s="246" t="s">
        <v>57</v>
      </c>
      <c r="F21" s="247" t="str">
        <f>VLOOKUP(E21,'Actividades Físicas'!$F$3:$G$72,2,FALSE)</f>
        <v>Desarrollar acciones diferenciales de gestión del riesgo en salud para personas que realizan actividades sexuales pagadas y están vinculadas a la realización de la actividad.</v>
      </c>
      <c r="G21" s="248" t="s">
        <v>41</v>
      </c>
      <c r="H21" s="249">
        <v>1905014</v>
      </c>
      <c r="I21" s="250">
        <v>232</v>
      </c>
      <c r="J21" s="263">
        <f>SUMIFS('Reservas (1)'!$R$3:$R$930,'Reservas (1)'!$L$3:$L$930,E21,'Reservas (1)'!$I$3:$I$930,I21)</f>
        <v>41901553</v>
      </c>
      <c r="K21" s="263">
        <f t="shared" si="9"/>
        <v>0</v>
      </c>
      <c r="L21" s="263">
        <f t="shared" si="10"/>
        <v>41901553</v>
      </c>
      <c r="M21" s="263">
        <f t="shared" si="11"/>
        <v>25028817</v>
      </c>
      <c r="N21" s="264">
        <f t="shared" si="12"/>
        <v>0.59732432828921644</v>
      </c>
      <c r="O21" s="251">
        <f>SUMIFS('Reservas (1)'!$S$4:$S$930,'Reservas (1)'!$L$4:$L$930,$E21)</f>
        <v>0</v>
      </c>
      <c r="P21" s="251"/>
      <c r="Q21" s="251">
        <f>SUMIFS('Reservas (1)'!$T$4:$T$930,'Reservas (1)'!$L$4:$L$930,$E21)</f>
        <v>0</v>
      </c>
      <c r="R21" s="251"/>
      <c r="S21" s="251">
        <f>SUMIFS('Reservas (1)'!$U$4:$U$930,'Reservas (1)'!$L$4:$L$930,$E21)</f>
        <v>0</v>
      </c>
      <c r="T21" s="251">
        <f>SUMIFS('Reservas (1)'!$AG$4:$AG$930,'Reservas (1)'!$I$4:$I$930,I21,'Reservas (1)'!$L$4:$L$930,E21)</f>
        <v>0</v>
      </c>
      <c r="U21" s="251">
        <f>SUMIFS('Reservas (1)'!$V$4:$V$930,'Reservas (1)'!$L$4:$L$930,$E21)</f>
        <v>0</v>
      </c>
      <c r="V21" s="251">
        <f>SUMIFS('Reservas (1)'!$AH$4:$AH$930,'Reservas (1)'!$I$4:$I$930,I21,'Reservas (1)'!$L$4:$L$930,E21)</f>
        <v>20033548</v>
      </c>
      <c r="W21" s="251">
        <f>SUMIFS('Reservas (1)'!$W$4:$W$930,'Reservas (1)'!$L$4:$L$930,$E21)</f>
        <v>0</v>
      </c>
      <c r="X21" s="251">
        <f>SUMIFS('Reservas (1)'!$AI$4:$AI$930,'Reservas (1)'!$I$4:$I$930,I21,'Reservas (1)'!$L$4:$L$930,E21)</f>
        <v>0</v>
      </c>
      <c r="Y21" s="251">
        <f>SUMIFS('Reservas (1)'!$X$4:$X$930,'Reservas (1)'!$L$4:$L$930,$E21)</f>
        <v>0</v>
      </c>
      <c r="Z21" s="251">
        <f>SUMIFS('Reservas (1)'!$AJ$4:$AJ$930,'Reservas (1)'!$I$4:$I$930,I21,'Reservas (1)'!$L$4:$L$930,E21)</f>
        <v>4995269</v>
      </c>
      <c r="AA21" s="251">
        <f>SUMIFS('Reservas (1)'!$Y$4:$Y$930,'Reservas (1)'!$L$4:$L$930,$E21,'Reservas (1)'!$I$4:$I$930,I21)</f>
        <v>0</v>
      </c>
      <c r="AB21" s="251"/>
      <c r="AC21" s="251">
        <f>SUMIFS('Reservas (1)'!$Z$4:$Z$930,'Reservas (1)'!$L$4:$L$930,$E21,'Reservas (1)'!$I$4:$I$930,$I21)</f>
        <v>0</v>
      </c>
      <c r="AD21" s="251">
        <f>SUMIFS('Reservas (1)'!$AL$4:$AL$930,'Reservas (1)'!$I$4:$I$930,I21,'Reservas (1)'!$L$4:$L$930,E21)</f>
        <v>0</v>
      </c>
      <c r="AE21" s="251">
        <f>SUMIFS('Reservas (1)'!$AA$4:$AA$930,'Reservas (1)'!$L$4:$L$930,$E21,'Reservas (1)'!$I$4:$I$930,$I21)</f>
        <v>0</v>
      </c>
      <c r="AF21" s="251"/>
      <c r="AG21" s="251">
        <f>SUMIFS('Reservas (1)'!$AB$4:$AB$930,'Reservas (1)'!$L$4:$L$930,$E21,'Reservas (1)'!$I$4:$I$930,$I21)</f>
        <v>0</v>
      </c>
      <c r="AH21" s="251"/>
      <c r="AI21" s="251">
        <f>SUMIFS('Reservas (1)'!$AC$4:$AC$930,'Reservas (1)'!$L$4:$L$930,$E21,'Reservas (1)'!$I$4:$I$930,$I21)</f>
        <v>0</v>
      </c>
      <c r="AJ21" s="251"/>
      <c r="AK21" s="251">
        <f>SUMIFS('Reservas (1)'!$AD$4:$AD$930,'Reservas (1)'!$L$4:$L$930,$E21,'Reservas (1)'!$I$4:$I$930,$I21)</f>
        <v>0</v>
      </c>
      <c r="AL21" s="251"/>
      <c r="AM21" s="251">
        <f>SUMIFS('Reservas (1)'!$R$4:$R$930,'Reservas (1)'!$I$4:$I$930,I21,'Reservas (1)'!$L$4:$L$930,E21,'Reservas (1)'!$N$4:$N$930,1)</f>
        <v>4515127</v>
      </c>
      <c r="AN21" s="251">
        <f>SUMIFS('Reservas (1)'!$AQ$4:$AQ$930,'Reservas (1)'!$I$4:$I$930,I21,'Reservas (1)'!$L$4:$L$930,E21,'Reservas (1)'!$N$4:$N$930,1)</f>
        <v>3190337</v>
      </c>
      <c r="AO21" s="252"/>
      <c r="AP21" s="251">
        <f>SUMIFS('Reservas (1)'!$R$4:$R$930,'Reservas (1)'!$I$4:$I$930,I21,'Reservas (1)'!$L$4:$L$930,E21,'Reservas (1)'!$N$4:$N$930,2)</f>
        <v>0</v>
      </c>
      <c r="AQ21" s="251">
        <f>SUMIFS('Reservas (1)'!$AQ$4:$AQ$930,'Reservas (1)'!$I$4:$I$930,I21,'Reservas (1)'!$L$4:$L$930,E21,'Reservas (1)'!$N$4:$N$930,2)</f>
        <v>0</v>
      </c>
      <c r="AR21" s="252"/>
      <c r="AS21" s="251"/>
      <c r="AT21" s="251"/>
      <c r="AU21" s="252"/>
      <c r="AV21" s="251">
        <f>SUMIFS('Reservas (1)'!$R$4:$R$930,'Reservas (1)'!$I$4:$I$930,I21,'Reservas (1)'!$L$4:$L$930,E21,'Reservas (1)'!$N$4:$N$930,4)</f>
        <v>0</v>
      </c>
      <c r="AW21" s="251">
        <f>SUMIFS('Reservas (1)'!$AQ$4:$AQ$930,'Reservas (1)'!$I$4:$I$930,I21,'Reservas (1)'!$L$4:$L$930,E21,'Reservas (1)'!$N$4:$N$930,4)</f>
        <v>0</v>
      </c>
      <c r="AX21" s="252"/>
      <c r="AY21" s="251"/>
      <c r="AZ21" s="251"/>
      <c r="BA21" s="252"/>
      <c r="BB21" s="251"/>
      <c r="BC21" s="251"/>
      <c r="BD21" s="252"/>
      <c r="BE21" s="251">
        <f>SUMIFS('Reservas (1)'!$R$4:$R$930,'Reservas (1)'!$I$4:$I$930,I21,'Reservas (1)'!$L$4:$L$930,E21,'Reservas (1)'!$N$4:$N$930,7)</f>
        <v>37386426</v>
      </c>
      <c r="BF21" s="251">
        <f>SUMIFS('Reservas (1)'!$AQ$4:$AQ$930,'Reservas (1)'!$I$4:$I$930,I21,'Reservas (1)'!$L$4:$L$930,E21,'Reservas (1)'!$N$4:$N$930,7)</f>
        <v>21838480</v>
      </c>
      <c r="BG21" s="252"/>
      <c r="BH21" s="251">
        <f t="shared" si="6"/>
        <v>41901553</v>
      </c>
      <c r="BI21" s="251">
        <f t="shared" si="7"/>
        <v>25028817</v>
      </c>
      <c r="BJ21" s="253">
        <f t="shared" si="8"/>
        <v>0.59732432828921644</v>
      </c>
      <c r="BK21" s="254"/>
      <c r="BL21" s="254"/>
    </row>
    <row r="22" spans="2:64" s="228" customFormat="1" ht="14.25" customHeight="1" x14ac:dyDescent="0.3">
      <c r="B22" s="243">
        <v>8141</v>
      </c>
      <c r="C22" s="244" t="str">
        <f t="shared" si="5"/>
        <v>8141-12</v>
      </c>
      <c r="D22" s="245">
        <v>12</v>
      </c>
      <c r="E22" s="246" t="s">
        <v>58</v>
      </c>
      <c r="F22" s="247" t="str">
        <f>VLOOKUP(E22,'Actividades Físicas'!$F$3:$G$72,2,FALSE)</f>
        <v>Desarrollar acciones colectivas de educación en salud pública, promoción de la salud y prevención de la enfermedad, gestión del riesgo en salud y activación de rutas sectoriales e intersectoriales en población en situación de Habitabilidad de calle.</v>
      </c>
      <c r="G22" s="248" t="s">
        <v>41</v>
      </c>
      <c r="H22" s="249">
        <v>1905014</v>
      </c>
      <c r="I22" s="250">
        <v>233</v>
      </c>
      <c r="J22" s="263">
        <f>SUMIFS('Reservas (1)'!$R$3:$R$930,'Reservas (1)'!$L$3:$L$930,E22,'Reservas (1)'!$I$3:$I$930,I22)</f>
        <v>47829143</v>
      </c>
      <c r="K22" s="263">
        <f t="shared" si="9"/>
        <v>0</v>
      </c>
      <c r="L22" s="263">
        <f t="shared" si="10"/>
        <v>47829143</v>
      </c>
      <c r="M22" s="263">
        <f t="shared" si="11"/>
        <v>23417437</v>
      </c>
      <c r="N22" s="264">
        <f t="shared" si="12"/>
        <v>0.48960603371045136</v>
      </c>
      <c r="O22" s="251">
        <f>SUMIFS('Reservas (1)'!$S$4:$S$930,'Reservas (1)'!$L$4:$L$930,$E22)</f>
        <v>0</v>
      </c>
      <c r="P22" s="251"/>
      <c r="Q22" s="251">
        <f>SUMIFS('Reservas (1)'!$T$4:$T$930,'Reservas (1)'!$L$4:$L$930,$E22)</f>
        <v>0</v>
      </c>
      <c r="R22" s="251"/>
      <c r="S22" s="251">
        <f>SUMIFS('Reservas (1)'!$U$4:$U$930,'Reservas (1)'!$L$4:$L$930,$E22)</f>
        <v>0</v>
      </c>
      <c r="T22" s="251">
        <f>SUMIFS('Reservas (1)'!$AG$4:$AG$930,'Reservas (1)'!$I$4:$I$930,I22,'Reservas (1)'!$L$4:$L$930,E22)</f>
        <v>0</v>
      </c>
      <c r="U22" s="251">
        <f>SUMIFS('Reservas (1)'!$V$4:$V$930,'Reservas (1)'!$L$4:$L$930,$E22)</f>
        <v>0</v>
      </c>
      <c r="V22" s="251">
        <f>SUMIFS('Reservas (1)'!$AH$4:$AH$930,'Reservas (1)'!$I$4:$I$930,I22,'Reservas (1)'!$L$4:$L$930,E22)</f>
        <v>20033544</v>
      </c>
      <c r="W22" s="251">
        <f>SUMIFS('Reservas (1)'!$W$4:$W$930,'Reservas (1)'!$L$4:$L$930,$E22)</f>
        <v>0</v>
      </c>
      <c r="X22" s="251">
        <f>SUMIFS('Reservas (1)'!$AI$4:$AI$930,'Reservas (1)'!$I$4:$I$930,I22,'Reservas (1)'!$L$4:$L$930,E22)</f>
        <v>0</v>
      </c>
      <c r="Y22" s="251">
        <f>SUMIFS('Reservas (1)'!$X$4:$X$930,'Reservas (1)'!$L$4:$L$930,$E22)</f>
        <v>0</v>
      </c>
      <c r="Z22" s="251">
        <f>SUMIFS('Reservas (1)'!$AJ$4:$AJ$930,'Reservas (1)'!$I$4:$I$930,I22,'Reservas (1)'!$L$4:$L$930,E22)</f>
        <v>3383893</v>
      </c>
      <c r="AA22" s="251">
        <f>SUMIFS('Reservas (1)'!$Y$4:$Y$930,'Reservas (1)'!$L$4:$L$930,$E22,'Reservas (1)'!$I$4:$I$930,I22)</f>
        <v>0</v>
      </c>
      <c r="AB22" s="251"/>
      <c r="AC22" s="251">
        <f>SUMIFS('Reservas (1)'!$Z$4:$Z$930,'Reservas (1)'!$L$4:$L$930,$E22,'Reservas (1)'!$I$4:$I$930,$I22)</f>
        <v>0</v>
      </c>
      <c r="AD22" s="251">
        <f>SUMIFS('Reservas (1)'!$AL$4:$AL$930,'Reservas (1)'!$I$4:$I$930,I22,'Reservas (1)'!$L$4:$L$930,E22)</f>
        <v>0</v>
      </c>
      <c r="AE22" s="251">
        <f>SUMIFS('Reservas (1)'!$AA$4:$AA$930,'Reservas (1)'!$L$4:$L$930,$E22,'Reservas (1)'!$I$4:$I$930,$I22)</f>
        <v>0</v>
      </c>
      <c r="AF22" s="251"/>
      <c r="AG22" s="251">
        <f>SUMIFS('Reservas (1)'!$AB$4:$AB$930,'Reservas (1)'!$L$4:$L$930,$E22,'Reservas (1)'!$I$4:$I$930,$I22)</f>
        <v>0</v>
      </c>
      <c r="AH22" s="251"/>
      <c r="AI22" s="251">
        <f>SUMIFS('Reservas (1)'!$AC$4:$AC$930,'Reservas (1)'!$L$4:$L$930,$E22,'Reservas (1)'!$I$4:$I$930,$I22)</f>
        <v>0</v>
      </c>
      <c r="AJ22" s="251"/>
      <c r="AK22" s="251">
        <f>SUMIFS('Reservas (1)'!$AD$4:$AD$930,'Reservas (1)'!$L$4:$L$930,$E22,'Reservas (1)'!$I$4:$I$930,$I22)</f>
        <v>0</v>
      </c>
      <c r="AL22" s="251"/>
      <c r="AM22" s="251">
        <f>SUMIFS('Reservas (1)'!$R$4:$R$930,'Reservas (1)'!$I$4:$I$930,I22,'Reservas (1)'!$L$4:$L$930,E22,'Reservas (1)'!$N$4:$N$930,1)</f>
        <v>4515127</v>
      </c>
      <c r="AN22" s="251">
        <f>SUMIFS('Reservas (1)'!$AQ$4:$AQ$930,'Reservas (1)'!$I$4:$I$930,I22,'Reservas (1)'!$L$4:$L$930,E22,'Reservas (1)'!$N$4:$N$930,1)</f>
        <v>3190337</v>
      </c>
      <c r="AO22" s="252"/>
      <c r="AP22" s="251">
        <f>SUMIFS('Reservas (1)'!$R$4:$R$930,'Reservas (1)'!$I$4:$I$930,I22,'Reservas (1)'!$L$4:$L$930,E22,'Reservas (1)'!$N$4:$N$930,2)</f>
        <v>0</v>
      </c>
      <c r="AQ22" s="251">
        <f>SUMIFS('Reservas (1)'!$AQ$4:$AQ$930,'Reservas (1)'!$I$4:$I$930,I22,'Reservas (1)'!$L$4:$L$930,E22,'Reservas (1)'!$N$4:$N$930,2)</f>
        <v>0</v>
      </c>
      <c r="AR22" s="252"/>
      <c r="AS22" s="251"/>
      <c r="AT22" s="251"/>
      <c r="AU22" s="252"/>
      <c r="AV22" s="251">
        <f>SUMIFS('Reservas (1)'!$R$4:$R$930,'Reservas (1)'!$I$4:$I$930,I22,'Reservas (1)'!$L$4:$L$930,E22,'Reservas (1)'!$N$4:$N$930,4)</f>
        <v>0</v>
      </c>
      <c r="AW22" s="251">
        <f>SUMIFS('Reservas (1)'!$AQ$4:$AQ$930,'Reservas (1)'!$I$4:$I$930,I22,'Reservas (1)'!$L$4:$L$930,E22,'Reservas (1)'!$N$4:$N$930,4)</f>
        <v>0</v>
      </c>
      <c r="AX22" s="252"/>
      <c r="AY22" s="251"/>
      <c r="AZ22" s="251"/>
      <c r="BA22" s="252"/>
      <c r="BB22" s="251"/>
      <c r="BC22" s="251"/>
      <c r="BD22" s="252"/>
      <c r="BE22" s="251">
        <f>SUMIFS('Reservas (1)'!$R$4:$R$930,'Reservas (1)'!$I$4:$I$930,I22,'Reservas (1)'!$L$4:$L$930,E22,'Reservas (1)'!$N$4:$N$930,7)</f>
        <v>43314016</v>
      </c>
      <c r="BF22" s="251">
        <f>SUMIFS('Reservas (1)'!$AQ$4:$AQ$930,'Reservas (1)'!$I$4:$I$930,I22,'Reservas (1)'!$L$4:$L$930,E22,'Reservas (1)'!$N$4:$N$930,7)</f>
        <v>20227100</v>
      </c>
      <c r="BG22" s="252"/>
      <c r="BH22" s="251">
        <f t="shared" si="6"/>
        <v>47829143</v>
      </c>
      <c r="BI22" s="251">
        <f t="shared" si="7"/>
        <v>23417437</v>
      </c>
      <c r="BJ22" s="253">
        <f t="shared" si="8"/>
        <v>0.48960603371045136</v>
      </c>
      <c r="BK22" s="254"/>
      <c r="BL22" s="254"/>
    </row>
    <row r="23" spans="2:64" s="228" customFormat="1" ht="14.25" customHeight="1" x14ac:dyDescent="0.3">
      <c r="B23" s="243">
        <v>8141</v>
      </c>
      <c r="C23" s="244" t="str">
        <f t="shared" si="5"/>
        <v>8141-13</v>
      </c>
      <c r="D23" s="245">
        <v>13</v>
      </c>
      <c r="E23" s="246" t="s">
        <v>59</v>
      </c>
      <c r="F23" s="247" t="str">
        <f>VLOOKUP(E23,'Actividades Físicas'!$F$3:$G$72,2,FALSE)</f>
        <v>Desarrollar acciones diferenciales de gestión del riesgo en salud para personas de los sectores LGBTI.</v>
      </c>
      <c r="G23" s="248" t="s">
        <v>41</v>
      </c>
      <c r="H23" s="249">
        <v>1905014</v>
      </c>
      <c r="I23" s="250">
        <v>234</v>
      </c>
      <c r="J23" s="263">
        <f>SUMIFS('Reservas (1)'!$R$3:$R$930,'Reservas (1)'!$L$3:$L$930,E23,'Reservas (1)'!$I$3:$I$930,I23)</f>
        <v>47964271</v>
      </c>
      <c r="K23" s="263">
        <f t="shared" si="9"/>
        <v>0</v>
      </c>
      <c r="L23" s="263">
        <f t="shared" si="10"/>
        <v>47964271</v>
      </c>
      <c r="M23" s="263">
        <f t="shared" si="11"/>
        <v>23897019</v>
      </c>
      <c r="N23" s="264">
        <f t="shared" si="12"/>
        <v>0.49822541866632353</v>
      </c>
      <c r="O23" s="251">
        <f>SUMIFS('Reservas (1)'!$S$4:$S$930,'Reservas (1)'!$L$4:$L$930,$E23)</f>
        <v>0</v>
      </c>
      <c r="P23" s="251"/>
      <c r="Q23" s="251">
        <f>SUMIFS('Reservas (1)'!$T$4:$T$930,'Reservas (1)'!$L$4:$L$930,$E23)</f>
        <v>0</v>
      </c>
      <c r="R23" s="251"/>
      <c r="S23" s="251">
        <f>SUMIFS('Reservas (1)'!$U$4:$U$930,'Reservas (1)'!$L$4:$L$930,$E23)</f>
        <v>0</v>
      </c>
      <c r="T23" s="251">
        <f>SUMIFS('Reservas (1)'!$AG$4:$AG$930,'Reservas (1)'!$I$4:$I$930,I23,'Reservas (1)'!$L$4:$L$930,E23)</f>
        <v>0</v>
      </c>
      <c r="U23" s="251">
        <f>SUMIFS('Reservas (1)'!$V$4:$V$930,'Reservas (1)'!$L$4:$L$930,$E23)</f>
        <v>0</v>
      </c>
      <c r="V23" s="251">
        <f>SUMIFS('Reservas (1)'!$AH$4:$AH$930,'Reservas (1)'!$I$4:$I$930,I23,'Reservas (1)'!$L$4:$L$930,E23)</f>
        <v>20033545</v>
      </c>
      <c r="W23" s="251">
        <f>SUMIFS('Reservas (1)'!$W$4:$W$930,'Reservas (1)'!$L$4:$L$930,$E23)</f>
        <v>0</v>
      </c>
      <c r="X23" s="251">
        <f>SUMIFS('Reservas (1)'!$AI$4:$AI$930,'Reservas (1)'!$I$4:$I$930,I23,'Reservas (1)'!$L$4:$L$930,E23)</f>
        <v>0</v>
      </c>
      <c r="Y23" s="251">
        <f>SUMIFS('Reservas (1)'!$X$4:$X$930,'Reservas (1)'!$L$4:$L$930,$E23)</f>
        <v>0</v>
      </c>
      <c r="Z23" s="251">
        <f>SUMIFS('Reservas (1)'!$AJ$4:$AJ$930,'Reservas (1)'!$I$4:$I$930,I23,'Reservas (1)'!$L$4:$L$930,E23)</f>
        <v>3863474</v>
      </c>
      <c r="AA23" s="251">
        <f>SUMIFS('Reservas (1)'!$Y$4:$Y$930,'Reservas (1)'!$L$4:$L$930,$E23,'Reservas (1)'!$I$4:$I$930,I23)</f>
        <v>0</v>
      </c>
      <c r="AB23" s="251"/>
      <c r="AC23" s="251">
        <f>SUMIFS('Reservas (1)'!$Z$4:$Z$930,'Reservas (1)'!$L$4:$L$930,$E23,'Reservas (1)'!$I$4:$I$930,$I23)</f>
        <v>0</v>
      </c>
      <c r="AD23" s="251">
        <f>SUMIFS('Reservas (1)'!$AL$4:$AL$930,'Reservas (1)'!$I$4:$I$930,I23,'Reservas (1)'!$L$4:$L$930,E23)</f>
        <v>0</v>
      </c>
      <c r="AE23" s="251">
        <f>SUMIFS('Reservas (1)'!$AA$4:$AA$930,'Reservas (1)'!$L$4:$L$930,$E23,'Reservas (1)'!$I$4:$I$930,$I23)</f>
        <v>0</v>
      </c>
      <c r="AF23" s="251"/>
      <c r="AG23" s="251">
        <f>SUMIFS('Reservas (1)'!$AB$4:$AB$930,'Reservas (1)'!$L$4:$L$930,$E23,'Reservas (1)'!$I$4:$I$930,$I23)</f>
        <v>0</v>
      </c>
      <c r="AH23" s="251"/>
      <c r="AI23" s="251">
        <f>SUMIFS('Reservas (1)'!$AC$4:$AC$930,'Reservas (1)'!$L$4:$L$930,$E23,'Reservas (1)'!$I$4:$I$930,$I23)</f>
        <v>0</v>
      </c>
      <c r="AJ23" s="251"/>
      <c r="AK23" s="251">
        <f>SUMIFS('Reservas (1)'!$AD$4:$AD$930,'Reservas (1)'!$L$4:$L$930,$E23,'Reservas (1)'!$I$4:$I$930,$I23)</f>
        <v>0</v>
      </c>
      <c r="AL23" s="251"/>
      <c r="AM23" s="251">
        <f>SUMIFS('Reservas (1)'!$R$4:$R$930,'Reservas (1)'!$I$4:$I$930,I23,'Reservas (1)'!$L$4:$L$930,E23,'Reservas (1)'!$N$4:$N$930,1)</f>
        <v>4515127</v>
      </c>
      <c r="AN23" s="251">
        <f>SUMIFS('Reservas (1)'!$AQ$4:$AQ$930,'Reservas (1)'!$I$4:$I$930,I23,'Reservas (1)'!$L$4:$L$930,E23,'Reservas (1)'!$N$4:$N$930,1)</f>
        <v>3190337</v>
      </c>
      <c r="AO23" s="252"/>
      <c r="AP23" s="251">
        <f>SUMIFS('Reservas (1)'!$R$4:$R$930,'Reservas (1)'!$I$4:$I$930,I23,'Reservas (1)'!$L$4:$L$930,E23,'Reservas (1)'!$N$4:$N$930,2)</f>
        <v>0</v>
      </c>
      <c r="AQ23" s="251">
        <f>SUMIFS('Reservas (1)'!$AQ$4:$AQ$930,'Reservas (1)'!$I$4:$I$930,I23,'Reservas (1)'!$L$4:$L$930,E23,'Reservas (1)'!$N$4:$N$930,2)</f>
        <v>0</v>
      </c>
      <c r="AR23" s="252"/>
      <c r="AS23" s="251"/>
      <c r="AT23" s="251"/>
      <c r="AU23" s="252"/>
      <c r="AV23" s="251">
        <f>SUMIFS('Reservas (1)'!$R$4:$R$930,'Reservas (1)'!$I$4:$I$930,I23,'Reservas (1)'!$L$4:$L$930,E23,'Reservas (1)'!$N$4:$N$930,4)</f>
        <v>0</v>
      </c>
      <c r="AW23" s="251">
        <f>SUMIFS('Reservas (1)'!$AQ$4:$AQ$930,'Reservas (1)'!$I$4:$I$930,I23,'Reservas (1)'!$L$4:$L$930,E23,'Reservas (1)'!$N$4:$N$930,4)</f>
        <v>0</v>
      </c>
      <c r="AX23" s="252"/>
      <c r="AY23" s="251"/>
      <c r="AZ23" s="251"/>
      <c r="BA23" s="252"/>
      <c r="BB23" s="251"/>
      <c r="BC23" s="251"/>
      <c r="BD23" s="252"/>
      <c r="BE23" s="251">
        <f>SUMIFS('Reservas (1)'!$R$4:$R$930,'Reservas (1)'!$I$4:$I$930,I23,'Reservas (1)'!$L$4:$L$930,E23,'Reservas (1)'!$N$4:$N$930,7)</f>
        <v>43449144</v>
      </c>
      <c r="BF23" s="251">
        <f>SUMIFS('Reservas (1)'!$AQ$4:$AQ$930,'Reservas (1)'!$I$4:$I$930,I23,'Reservas (1)'!$L$4:$L$930,E23,'Reservas (1)'!$N$4:$N$930,7)</f>
        <v>20706682</v>
      </c>
      <c r="BG23" s="252"/>
      <c r="BH23" s="251">
        <f t="shared" si="6"/>
        <v>47964271</v>
      </c>
      <c r="BI23" s="251">
        <f t="shared" si="7"/>
        <v>23897019</v>
      </c>
      <c r="BJ23" s="253">
        <f t="shared" si="8"/>
        <v>0.49822541866632353</v>
      </c>
      <c r="BK23" s="254"/>
      <c r="BL23" s="254"/>
    </row>
    <row r="24" spans="2:64" s="228" customFormat="1" ht="14.25" customHeight="1" x14ac:dyDescent="0.3">
      <c r="B24" s="243">
        <v>8141</v>
      </c>
      <c r="C24" s="244" t="str">
        <f t="shared" si="5"/>
        <v>8141-14</v>
      </c>
      <c r="D24" s="245">
        <v>14</v>
      </c>
      <c r="E24" s="246" t="s">
        <v>60</v>
      </c>
      <c r="F24" s="247" t="str">
        <f>VLOOKUP(E24,'Actividades Físicas'!$F$3:$G$72,2,FALSE)</f>
        <v>Desarrollar acciones diferenciales en salud que fortalezcan las prácticas de cuidado enmarcada desde la de salud propia e intercultural.</v>
      </c>
      <c r="G24" s="248" t="s">
        <v>41</v>
      </c>
      <c r="H24" s="249">
        <v>1905014</v>
      </c>
      <c r="I24" s="250">
        <v>235</v>
      </c>
      <c r="J24" s="263">
        <f>SUMIFS('Reservas (1)'!$R$3:$R$930,'Reservas (1)'!$L$3:$L$930,E24,'Reservas (1)'!$I$3:$I$930,I24)</f>
        <v>42434083</v>
      </c>
      <c r="K24" s="263">
        <f t="shared" si="9"/>
        <v>0</v>
      </c>
      <c r="L24" s="263">
        <f t="shared" si="10"/>
        <v>42434083</v>
      </c>
      <c r="M24" s="263">
        <f t="shared" si="11"/>
        <v>20033548</v>
      </c>
      <c r="N24" s="264">
        <f t="shared" si="12"/>
        <v>0.47210983680264751</v>
      </c>
      <c r="O24" s="251">
        <f>SUMIFS('Reservas (1)'!$S$4:$S$930,'Reservas (1)'!$L$4:$L$930,$E24)</f>
        <v>0</v>
      </c>
      <c r="P24" s="251"/>
      <c r="Q24" s="251">
        <f>SUMIFS('Reservas (1)'!$T$4:$T$930,'Reservas (1)'!$L$4:$L$930,$E24)</f>
        <v>0</v>
      </c>
      <c r="R24" s="251"/>
      <c r="S24" s="251">
        <f>SUMIFS('Reservas (1)'!$U$4:$U$930,'Reservas (1)'!$L$4:$L$930,$E24)</f>
        <v>0</v>
      </c>
      <c r="T24" s="251">
        <f>SUMIFS('Reservas (1)'!$AG$4:$AG$930,'Reservas (1)'!$I$4:$I$930,I24,'Reservas (1)'!$L$4:$L$930,E24)</f>
        <v>0</v>
      </c>
      <c r="U24" s="251">
        <f>SUMIFS('Reservas (1)'!$V$4:$V$930,'Reservas (1)'!$L$4:$L$930,$E24)</f>
        <v>0</v>
      </c>
      <c r="V24" s="251">
        <f>SUMIFS('Reservas (1)'!$AH$4:$AH$930,'Reservas (1)'!$I$4:$I$930,I24,'Reservas (1)'!$L$4:$L$930,E24)</f>
        <v>20033548</v>
      </c>
      <c r="W24" s="251">
        <f>SUMIFS('Reservas (1)'!$W$4:$W$930,'Reservas (1)'!$L$4:$L$930,$E24)</f>
        <v>0</v>
      </c>
      <c r="X24" s="251">
        <f>SUMIFS('Reservas (1)'!$AI$4:$AI$930,'Reservas (1)'!$I$4:$I$930,I24,'Reservas (1)'!$L$4:$L$930,E24)</f>
        <v>0</v>
      </c>
      <c r="Y24" s="251">
        <f>SUMIFS('Reservas (1)'!$X$4:$X$930,'Reservas (1)'!$L$4:$L$930,$E24)</f>
        <v>0</v>
      </c>
      <c r="Z24" s="251">
        <f>SUMIFS('Reservas (1)'!$AJ$4:$AJ$930,'Reservas (1)'!$I$4:$I$930,I24,'Reservas (1)'!$L$4:$L$930,E24)</f>
        <v>0</v>
      </c>
      <c r="AA24" s="251">
        <f>SUMIFS('Reservas (1)'!$Y$4:$Y$930,'Reservas (1)'!$L$4:$L$930,$E24,'Reservas (1)'!$I$4:$I$930,I24)</f>
        <v>0</v>
      </c>
      <c r="AB24" s="251"/>
      <c r="AC24" s="251">
        <f>SUMIFS('Reservas (1)'!$Z$4:$Z$930,'Reservas (1)'!$L$4:$L$930,$E24,'Reservas (1)'!$I$4:$I$930,$I24)</f>
        <v>0</v>
      </c>
      <c r="AD24" s="251">
        <f>SUMIFS('Reservas (1)'!$AL$4:$AL$930,'Reservas (1)'!$I$4:$I$930,I24,'Reservas (1)'!$L$4:$L$930,E24)</f>
        <v>0</v>
      </c>
      <c r="AE24" s="251">
        <f>SUMIFS('Reservas (1)'!$AA$4:$AA$930,'Reservas (1)'!$L$4:$L$930,$E24,'Reservas (1)'!$I$4:$I$930,$I24)</f>
        <v>0</v>
      </c>
      <c r="AF24" s="251"/>
      <c r="AG24" s="251">
        <f>SUMIFS('Reservas (1)'!$AB$4:$AB$930,'Reservas (1)'!$L$4:$L$930,$E24,'Reservas (1)'!$I$4:$I$930,$I24)</f>
        <v>0</v>
      </c>
      <c r="AH24" s="251"/>
      <c r="AI24" s="251">
        <f>SUMIFS('Reservas (1)'!$AC$4:$AC$930,'Reservas (1)'!$L$4:$L$930,$E24,'Reservas (1)'!$I$4:$I$930,$I24)</f>
        <v>0</v>
      </c>
      <c r="AJ24" s="251"/>
      <c r="AK24" s="251">
        <f>SUMIFS('Reservas (1)'!$AD$4:$AD$930,'Reservas (1)'!$L$4:$L$930,$E24,'Reservas (1)'!$I$4:$I$930,$I24)</f>
        <v>0</v>
      </c>
      <c r="AL24" s="251"/>
      <c r="AM24" s="251">
        <f>SUMIFS('Reservas (1)'!$R$4:$R$930,'Reservas (1)'!$I$4:$I$930,I24,'Reservas (1)'!$L$4:$L$930,E24,'Reservas (1)'!$N$4:$N$930,1)</f>
        <v>4515127</v>
      </c>
      <c r="AN24" s="251">
        <f>SUMIFS('Reservas (1)'!$AQ$4:$AQ$930,'Reservas (1)'!$I$4:$I$930,I24,'Reservas (1)'!$L$4:$L$930,E24,'Reservas (1)'!$N$4:$N$930,1)</f>
        <v>3190337</v>
      </c>
      <c r="AO24" s="252"/>
      <c r="AP24" s="251">
        <f>SUMIFS('Reservas (1)'!$R$4:$R$930,'Reservas (1)'!$I$4:$I$930,I24,'Reservas (1)'!$L$4:$L$930,E24,'Reservas (1)'!$N$4:$N$930,2)</f>
        <v>0</v>
      </c>
      <c r="AQ24" s="251">
        <f>SUMIFS('Reservas (1)'!$AQ$4:$AQ$930,'Reservas (1)'!$I$4:$I$930,I24,'Reservas (1)'!$L$4:$L$930,E24,'Reservas (1)'!$N$4:$N$930,2)</f>
        <v>0</v>
      </c>
      <c r="AR24" s="252"/>
      <c r="AS24" s="251"/>
      <c r="AT24" s="251"/>
      <c r="AU24" s="252"/>
      <c r="AV24" s="251">
        <f>SUMIFS('Reservas (1)'!$R$4:$R$930,'Reservas (1)'!$I$4:$I$930,I24,'Reservas (1)'!$L$4:$L$930,E24,'Reservas (1)'!$N$4:$N$930,4)</f>
        <v>0</v>
      </c>
      <c r="AW24" s="251">
        <f>SUMIFS('Reservas (1)'!$AQ$4:$AQ$930,'Reservas (1)'!$I$4:$I$930,I24,'Reservas (1)'!$L$4:$L$930,E24,'Reservas (1)'!$N$4:$N$930,4)</f>
        <v>0</v>
      </c>
      <c r="AX24" s="252"/>
      <c r="AY24" s="251"/>
      <c r="AZ24" s="251"/>
      <c r="BA24" s="252"/>
      <c r="BB24" s="251"/>
      <c r="BC24" s="251"/>
      <c r="BD24" s="252"/>
      <c r="BE24" s="251">
        <f>SUMIFS('Reservas (1)'!$R$4:$R$930,'Reservas (1)'!$I$4:$I$930,I24,'Reservas (1)'!$L$4:$L$930,E24,'Reservas (1)'!$N$4:$N$930,7)</f>
        <v>37918956</v>
      </c>
      <c r="BF24" s="251">
        <f>SUMIFS('Reservas (1)'!$AQ$4:$AQ$930,'Reservas (1)'!$I$4:$I$930,I24,'Reservas (1)'!$L$4:$L$930,E24,'Reservas (1)'!$N$4:$N$930,7)</f>
        <v>16843211</v>
      </c>
      <c r="BG24" s="252"/>
      <c r="BH24" s="251">
        <f t="shared" si="6"/>
        <v>42434083</v>
      </c>
      <c r="BI24" s="251">
        <f t="shared" si="7"/>
        <v>20033548</v>
      </c>
      <c r="BJ24" s="253">
        <f t="shared" si="8"/>
        <v>0.47210983680264751</v>
      </c>
      <c r="BK24" s="254"/>
      <c r="BL24" s="254"/>
    </row>
    <row r="25" spans="2:64" s="228" customFormat="1" ht="14.25" customHeight="1" x14ac:dyDescent="0.3">
      <c r="B25" s="243">
        <v>8141</v>
      </c>
      <c r="C25" s="244" t="str">
        <f t="shared" si="5"/>
        <v>8141-15</v>
      </c>
      <c r="D25" s="245">
        <v>15</v>
      </c>
      <c r="E25" s="246" t="s">
        <v>61</v>
      </c>
      <c r="F25" s="247" t="str">
        <f>VLOOKUP(E25,'Actividades Físicas'!$F$3:$G$72,2,FALSE)</f>
        <v>Desarrollar acciones colectivas de gestión del riesgo en salud en población campesina y rural.</v>
      </c>
      <c r="G25" s="248" t="s">
        <v>41</v>
      </c>
      <c r="H25" s="249">
        <v>1905014</v>
      </c>
      <c r="I25" s="250">
        <v>229</v>
      </c>
      <c r="J25" s="263">
        <f>SUMIFS('Reservas (1)'!$R$3:$R$930,'Reservas (1)'!$L$3:$L$930,E25,'Reservas (1)'!$I$3:$I$930,I25)</f>
        <v>22293601</v>
      </c>
      <c r="K25" s="263">
        <f t="shared" si="9"/>
        <v>0</v>
      </c>
      <c r="L25" s="263">
        <f t="shared" si="10"/>
        <v>22293601</v>
      </c>
      <c r="M25" s="263">
        <f t="shared" si="11"/>
        <v>21668685</v>
      </c>
      <c r="N25" s="264">
        <f t="shared" si="12"/>
        <v>0.97196881741985064</v>
      </c>
      <c r="O25" s="251">
        <f>SUMIFS('Reservas (1)'!$S$4:$S$930,'Reservas (1)'!$L$4:$L$930,$E25)</f>
        <v>0</v>
      </c>
      <c r="P25" s="251"/>
      <c r="Q25" s="251">
        <f>SUMIFS('Reservas (1)'!$T$4:$T$930,'Reservas (1)'!$L$4:$L$930,$E25)</f>
        <v>0</v>
      </c>
      <c r="R25" s="251"/>
      <c r="S25" s="251">
        <f>SUMIFS('Reservas (1)'!$U$4:$U$930,'Reservas (1)'!$L$4:$L$930,$E25)</f>
        <v>0</v>
      </c>
      <c r="T25" s="251">
        <f>SUMIFS('Reservas (1)'!$AG$4:$AG$930,'Reservas (1)'!$I$4:$I$930,I25,'Reservas (1)'!$L$4:$L$930,E25)</f>
        <v>20760239</v>
      </c>
      <c r="U25" s="251">
        <f>SUMIFS('Reservas (1)'!$V$4:$V$930,'Reservas (1)'!$L$4:$L$930,$E25)</f>
        <v>0</v>
      </c>
      <c r="V25" s="251">
        <f>SUMIFS('Reservas (1)'!$AH$4:$AH$930,'Reservas (1)'!$I$4:$I$930,I25,'Reservas (1)'!$L$4:$L$930,E25)</f>
        <v>0</v>
      </c>
      <c r="W25" s="251">
        <f>SUMIFS('Reservas (1)'!$W$4:$W$930,'Reservas (1)'!$L$4:$L$930,$E25)</f>
        <v>0</v>
      </c>
      <c r="X25" s="251">
        <f>SUMIFS('Reservas (1)'!$AI$4:$AI$930,'Reservas (1)'!$I$4:$I$930,I25,'Reservas (1)'!$L$4:$L$930,E25)</f>
        <v>0</v>
      </c>
      <c r="Y25" s="251">
        <f>SUMIFS('Reservas (1)'!$X$4:$X$930,'Reservas (1)'!$L$4:$L$930,$E25)</f>
        <v>0</v>
      </c>
      <c r="Z25" s="251">
        <f>SUMIFS('Reservas (1)'!$AJ$4:$AJ$930,'Reservas (1)'!$I$4:$I$930,I25,'Reservas (1)'!$L$4:$L$930,E25)</f>
        <v>908446</v>
      </c>
      <c r="AA25" s="251">
        <f>SUMIFS('Reservas (1)'!$Y$4:$Y$930,'Reservas (1)'!$L$4:$L$930,$E25,'Reservas (1)'!$I$4:$I$930,I25)</f>
        <v>0</v>
      </c>
      <c r="AB25" s="251"/>
      <c r="AC25" s="251">
        <f>SUMIFS('Reservas (1)'!$Z$4:$Z$930,'Reservas (1)'!$L$4:$L$930,$E25,'Reservas (1)'!$I$4:$I$930,$I25)</f>
        <v>0</v>
      </c>
      <c r="AD25" s="251">
        <f>SUMIFS('Reservas (1)'!$AL$4:$AL$930,'Reservas (1)'!$I$4:$I$930,I25,'Reservas (1)'!$L$4:$L$930,E25)</f>
        <v>0</v>
      </c>
      <c r="AE25" s="251">
        <f>SUMIFS('Reservas (1)'!$AA$4:$AA$930,'Reservas (1)'!$L$4:$L$930,$E25,'Reservas (1)'!$I$4:$I$930,$I25)</f>
        <v>0</v>
      </c>
      <c r="AF25" s="251"/>
      <c r="AG25" s="251">
        <f>SUMIFS('Reservas (1)'!$AB$4:$AB$930,'Reservas (1)'!$L$4:$L$930,$E25,'Reservas (1)'!$I$4:$I$930,$I25)</f>
        <v>0</v>
      </c>
      <c r="AH25" s="251"/>
      <c r="AI25" s="251">
        <f>SUMIFS('Reservas (1)'!$AC$4:$AC$930,'Reservas (1)'!$L$4:$L$930,$E25,'Reservas (1)'!$I$4:$I$930,$I25)</f>
        <v>0</v>
      </c>
      <c r="AJ25" s="251"/>
      <c r="AK25" s="251">
        <f>SUMIFS('Reservas (1)'!$AD$4:$AD$930,'Reservas (1)'!$L$4:$L$930,$E25,'Reservas (1)'!$I$4:$I$930,$I25)</f>
        <v>0</v>
      </c>
      <c r="AL25" s="251"/>
      <c r="AM25" s="251">
        <f>SUMIFS('Reservas (1)'!$R$4:$R$930,'Reservas (1)'!$I$4:$I$930,I25,'Reservas (1)'!$L$4:$L$930,E25,'Reservas (1)'!$N$4:$N$930,1)</f>
        <v>0</v>
      </c>
      <c r="AN25" s="251">
        <f>SUMIFS('Reservas (1)'!$AQ$4:$AQ$930,'Reservas (1)'!$I$4:$I$930,I25,'Reservas (1)'!$L$4:$L$930,E25,'Reservas (1)'!$N$4:$N$930,1)</f>
        <v>0</v>
      </c>
      <c r="AO25" s="252"/>
      <c r="AP25" s="251">
        <f>SUMIFS('Reservas (1)'!$R$4:$R$930,'Reservas (1)'!$I$4:$I$930,I25,'Reservas (1)'!$L$4:$L$930,E25,'Reservas (1)'!$N$4:$N$930,2)</f>
        <v>0</v>
      </c>
      <c r="AQ25" s="251">
        <f>SUMIFS('Reservas (1)'!$AQ$4:$AQ$930,'Reservas (1)'!$I$4:$I$930,I25,'Reservas (1)'!$L$4:$L$930,E25,'Reservas (1)'!$N$4:$N$930,2)</f>
        <v>0</v>
      </c>
      <c r="AR25" s="252"/>
      <c r="AS25" s="251"/>
      <c r="AT25" s="251"/>
      <c r="AU25" s="252"/>
      <c r="AV25" s="251">
        <f>SUMIFS('Reservas (1)'!$R$4:$R$930,'Reservas (1)'!$I$4:$I$930,I25,'Reservas (1)'!$L$4:$L$930,E25,'Reservas (1)'!$N$4:$N$930,4)</f>
        <v>22293601</v>
      </c>
      <c r="AW25" s="251">
        <f>SUMIFS('Reservas (1)'!$AQ$4:$AQ$930,'Reservas (1)'!$I$4:$I$930,I25,'Reservas (1)'!$L$4:$L$930,E25,'Reservas (1)'!$N$4:$N$930,4)</f>
        <v>21668685</v>
      </c>
      <c r="AX25" s="252"/>
      <c r="AY25" s="251"/>
      <c r="AZ25" s="251"/>
      <c r="BA25" s="252"/>
      <c r="BB25" s="251"/>
      <c r="BC25" s="251"/>
      <c r="BD25" s="252"/>
      <c r="BE25" s="251">
        <f>SUMIFS('Reservas (1)'!$R$4:$R$930,'Reservas (1)'!$I$4:$I$930,I25,'Reservas (1)'!$L$4:$L$930,E25,'Reservas (1)'!$N$4:$N$930,7)</f>
        <v>0</v>
      </c>
      <c r="BF25" s="251">
        <f>SUMIFS('Reservas (1)'!$AQ$4:$AQ$930,'Reservas (1)'!$I$4:$I$930,I25,'Reservas (1)'!$L$4:$L$930,E25,'Reservas (1)'!$N$4:$N$930,7)</f>
        <v>0</v>
      </c>
      <c r="BG25" s="252"/>
      <c r="BH25" s="251">
        <f t="shared" si="6"/>
        <v>22293601</v>
      </c>
      <c r="BI25" s="251">
        <f t="shared" si="7"/>
        <v>21668685</v>
      </c>
      <c r="BJ25" s="253">
        <f t="shared" si="8"/>
        <v>0.97196881741985064</v>
      </c>
      <c r="BK25" s="254"/>
      <c r="BL25" s="254"/>
    </row>
    <row r="26" spans="2:64" s="228" customFormat="1" ht="14.25" customHeight="1" x14ac:dyDescent="0.3">
      <c r="B26" s="243">
        <v>8141</v>
      </c>
      <c r="C26" s="244" t="str">
        <f t="shared" si="5"/>
        <v>8141-16</v>
      </c>
      <c r="D26" s="245">
        <v>16</v>
      </c>
      <c r="E26" s="246" t="s">
        <v>62</v>
      </c>
      <c r="F26" s="247" t="str">
        <f>VLOOKUP(E26,'Actividades Físicas'!$F$3:$G$72,2,FALSE)</f>
        <v>Acciones de gestión de salud pública y colectivas para las personas Mayores.</v>
      </c>
      <c r="G26" s="248" t="s">
        <v>41</v>
      </c>
      <c r="H26" s="249">
        <v>1905014</v>
      </c>
      <c r="I26" s="250">
        <v>124</v>
      </c>
      <c r="J26" s="263">
        <f>SUMIFS('Reservas (1)'!$R$3:$R$930,'Reservas (1)'!$L$3:$L$930,E26,'Reservas (1)'!$I$3:$I$930,I26)</f>
        <v>40022563</v>
      </c>
      <c r="K26" s="263">
        <f t="shared" si="9"/>
        <v>0</v>
      </c>
      <c r="L26" s="263">
        <f t="shared" si="10"/>
        <v>40022563</v>
      </c>
      <c r="M26" s="263">
        <f t="shared" si="11"/>
        <v>30295589.744765371</v>
      </c>
      <c r="N26" s="264">
        <f t="shared" si="12"/>
        <v>0.75696275985037165</v>
      </c>
      <c r="O26" s="251">
        <f>SUMIFS('Reservas (1)'!$S$4:$S$930,'Reservas (1)'!$L$4:$L$930,$E26)</f>
        <v>0</v>
      </c>
      <c r="P26" s="251"/>
      <c r="Q26" s="251">
        <f>SUMIFS('Reservas (1)'!$T$4:$T$930,'Reservas (1)'!$L$4:$L$930,$E26)</f>
        <v>0</v>
      </c>
      <c r="R26" s="251"/>
      <c r="S26" s="251">
        <f>SUMIFS('Reservas (1)'!$U$4:$U$930,'Reservas (1)'!$L$4:$L$930,$E26)</f>
        <v>0</v>
      </c>
      <c r="T26" s="251">
        <f>SUMIFS('Reservas (1)'!$AG$4:$AG$930,'Reservas (1)'!$I$4:$I$930,I26,'Reservas (1)'!$L$4:$L$930,E26)</f>
        <v>0</v>
      </c>
      <c r="U26" s="251">
        <f>SUMIFS('Reservas (1)'!$V$4:$V$930,'Reservas (1)'!$L$4:$L$930,$E26)</f>
        <v>0</v>
      </c>
      <c r="V26" s="251">
        <f>SUMIFS('Reservas (1)'!$AH$4:$AH$930,'Reservas (1)'!$I$4:$I$930,I26,'Reservas (1)'!$L$4:$L$930,E26)</f>
        <v>25341995.439133774</v>
      </c>
      <c r="W26" s="251">
        <f>SUMIFS('Reservas (1)'!$W$4:$W$930,'Reservas (1)'!$L$4:$L$930,$E26)</f>
        <v>0</v>
      </c>
      <c r="X26" s="251">
        <f>SUMIFS('Reservas (1)'!$AI$4:$AI$930,'Reservas (1)'!$I$4:$I$930,I26,'Reservas (1)'!$L$4:$L$930,E26)</f>
        <v>0</v>
      </c>
      <c r="Y26" s="251">
        <f>SUMIFS('Reservas (1)'!$X$4:$X$930,'Reservas (1)'!$L$4:$L$930,$E26)</f>
        <v>0</v>
      </c>
      <c r="Z26" s="251">
        <f>SUMIFS('Reservas (1)'!$AJ$4:$AJ$930,'Reservas (1)'!$I$4:$I$930,I26,'Reservas (1)'!$L$4:$L$930,E26)</f>
        <v>4953594.3056315985</v>
      </c>
      <c r="AA26" s="251">
        <f>SUMIFS('Reservas (1)'!$Y$4:$Y$930,'Reservas (1)'!$L$4:$L$930,$E26,'Reservas (1)'!$I$4:$I$930,I26)</f>
        <v>0</v>
      </c>
      <c r="AB26" s="251"/>
      <c r="AC26" s="251">
        <f>SUMIFS('Reservas (1)'!$Z$4:$Z$930,'Reservas (1)'!$L$4:$L$930,$E26,'Reservas (1)'!$I$4:$I$930,$I26)</f>
        <v>0</v>
      </c>
      <c r="AD26" s="251">
        <f>SUMIFS('Reservas (1)'!$AL$4:$AL$930,'Reservas (1)'!$I$4:$I$930,I26,'Reservas (1)'!$L$4:$L$930,E26)</f>
        <v>0</v>
      </c>
      <c r="AE26" s="251">
        <f>SUMIFS('Reservas (1)'!$AA$4:$AA$930,'Reservas (1)'!$L$4:$L$930,$E26,'Reservas (1)'!$I$4:$I$930,$I26)</f>
        <v>0</v>
      </c>
      <c r="AF26" s="251"/>
      <c r="AG26" s="251">
        <f>SUMIFS('Reservas (1)'!$AB$4:$AB$930,'Reservas (1)'!$L$4:$L$930,$E26,'Reservas (1)'!$I$4:$I$930,$I26)</f>
        <v>0</v>
      </c>
      <c r="AH26" s="251"/>
      <c r="AI26" s="251">
        <f>SUMIFS('Reservas (1)'!$AC$4:$AC$930,'Reservas (1)'!$L$4:$L$930,$E26,'Reservas (1)'!$I$4:$I$930,$I26)</f>
        <v>0</v>
      </c>
      <c r="AJ26" s="251"/>
      <c r="AK26" s="251">
        <f>SUMIFS('Reservas (1)'!$AD$4:$AD$930,'Reservas (1)'!$L$4:$L$930,$E26,'Reservas (1)'!$I$4:$I$930,$I26)</f>
        <v>0</v>
      </c>
      <c r="AL26" s="251"/>
      <c r="AM26" s="251">
        <f>SUMIFS('Reservas (1)'!$R$4:$R$930,'Reservas (1)'!$I$4:$I$930,I26,'Reservas (1)'!$L$4:$L$930,E26,'Reservas (1)'!$N$4:$N$930,1)</f>
        <v>5459516</v>
      </c>
      <c r="AN26" s="251">
        <f>SUMIFS('Reservas (1)'!$AQ$4:$AQ$930,'Reservas (1)'!$I$4:$I$930,I26,'Reservas (1)'!$L$4:$L$930,E26,'Reservas (1)'!$N$4:$N$930,1)</f>
        <v>5455542.5</v>
      </c>
      <c r="AO26" s="252"/>
      <c r="AP26" s="251">
        <f>SUMIFS('Reservas (1)'!$R$4:$R$930,'Reservas (1)'!$I$4:$I$930,I26,'Reservas (1)'!$L$4:$L$930,E26,'Reservas (1)'!$N$4:$N$930,2)</f>
        <v>0</v>
      </c>
      <c r="AQ26" s="251">
        <f>SUMIFS('Reservas (1)'!$AQ$4:$AQ$930,'Reservas (1)'!$I$4:$I$930,I26,'Reservas (1)'!$L$4:$L$930,E26,'Reservas (1)'!$N$4:$N$930,2)</f>
        <v>0</v>
      </c>
      <c r="AR26" s="252"/>
      <c r="AS26" s="251"/>
      <c r="AT26" s="251"/>
      <c r="AU26" s="252"/>
      <c r="AV26" s="251">
        <f>SUMIFS('Reservas (1)'!$R$4:$R$930,'Reservas (1)'!$I$4:$I$930,I26,'Reservas (1)'!$L$4:$L$930,E26,'Reservas (1)'!$N$4:$N$930,4)</f>
        <v>0</v>
      </c>
      <c r="AW26" s="251">
        <f>SUMIFS('Reservas (1)'!$AQ$4:$AQ$930,'Reservas (1)'!$I$4:$I$930,I26,'Reservas (1)'!$L$4:$L$930,E26,'Reservas (1)'!$N$4:$N$930,4)</f>
        <v>0</v>
      </c>
      <c r="AX26" s="252"/>
      <c r="AY26" s="251"/>
      <c r="AZ26" s="251"/>
      <c r="BA26" s="252"/>
      <c r="BB26" s="251"/>
      <c r="BC26" s="251"/>
      <c r="BD26" s="252"/>
      <c r="BE26" s="251">
        <f>SUMIFS('Reservas (1)'!$R$4:$R$930,'Reservas (1)'!$I$4:$I$930,I26,'Reservas (1)'!$L$4:$L$930,E26,'Reservas (1)'!$N$4:$N$930,7)</f>
        <v>34563047</v>
      </c>
      <c r="BF26" s="251">
        <f>SUMIFS('Reservas (1)'!$AQ$4:$AQ$930,'Reservas (1)'!$I$4:$I$930,I26,'Reservas (1)'!$L$4:$L$930,E26,'Reservas (1)'!$N$4:$N$930,7)</f>
        <v>24840047.244765371</v>
      </c>
      <c r="BG26" s="252"/>
      <c r="BH26" s="251">
        <f t="shared" si="6"/>
        <v>40022563</v>
      </c>
      <c r="BI26" s="251">
        <f t="shared" si="7"/>
        <v>30295589.744765371</v>
      </c>
      <c r="BJ26" s="253">
        <f t="shared" si="8"/>
        <v>0.75696275985037165</v>
      </c>
      <c r="BK26" s="254"/>
      <c r="BL26" s="254"/>
    </row>
    <row r="27" spans="2:64" s="228" customFormat="1" ht="14.25" customHeight="1" x14ac:dyDescent="0.3">
      <c r="B27" s="243">
        <v>8141</v>
      </c>
      <c r="C27" s="244" t="str">
        <f t="shared" si="5"/>
        <v>8141-16</v>
      </c>
      <c r="D27" s="245">
        <v>16</v>
      </c>
      <c r="E27" s="246" t="s">
        <v>63</v>
      </c>
      <c r="F27" s="247" t="str">
        <f>VLOOKUP(E27,'Actividades Físicas'!$F$3:$G$72,2,FALSE)</f>
        <v>Instituciones de atención integral a personas mayores, con acciones de intervenciones colectivas en salud pública.</v>
      </c>
      <c r="G27" s="248" t="s">
        <v>41</v>
      </c>
      <c r="H27" s="249">
        <v>1905014</v>
      </c>
      <c r="I27" s="250">
        <v>124</v>
      </c>
      <c r="J27" s="263">
        <f>SUMIFS('Reservas (1)'!$R$3:$R$930,'Reservas (1)'!$L$3:$L$930,E27,'Reservas (1)'!$I$3:$I$930,I27)</f>
        <v>54337182</v>
      </c>
      <c r="K27" s="263">
        <f t="shared" si="9"/>
        <v>0</v>
      </c>
      <c r="L27" s="263">
        <f t="shared" si="10"/>
        <v>54337182</v>
      </c>
      <c r="M27" s="263">
        <f t="shared" si="11"/>
        <v>36516133.255234629</v>
      </c>
      <c r="N27" s="264">
        <f t="shared" si="12"/>
        <v>0.6720284694784987</v>
      </c>
      <c r="O27" s="251">
        <f>SUMIFS('Reservas (1)'!$S$4:$S$930,'Reservas (1)'!$L$4:$L$930,$E27)</f>
        <v>0</v>
      </c>
      <c r="P27" s="251"/>
      <c r="Q27" s="251">
        <f>SUMIFS('Reservas (1)'!$T$4:$T$930,'Reservas (1)'!$L$4:$L$930,$E27)</f>
        <v>0</v>
      </c>
      <c r="R27" s="251"/>
      <c r="S27" s="251">
        <f>SUMIFS('Reservas (1)'!$U$4:$U$930,'Reservas (1)'!$L$4:$L$930,$E27)</f>
        <v>0</v>
      </c>
      <c r="T27" s="251">
        <f>SUMIFS('Reservas (1)'!$AG$4:$AG$930,'Reservas (1)'!$I$4:$I$930,I27,'Reservas (1)'!$L$4:$L$930,E27)</f>
        <v>0</v>
      </c>
      <c r="U27" s="251">
        <f>SUMIFS('Reservas (1)'!$V$4:$V$930,'Reservas (1)'!$L$4:$L$930,$E27)</f>
        <v>0</v>
      </c>
      <c r="V27" s="251">
        <f>SUMIFS('Reservas (1)'!$AH$4:$AH$930,'Reservas (1)'!$I$4:$I$930,I27,'Reservas (1)'!$L$4:$L$930,E27)</f>
        <v>25342002.560866226</v>
      </c>
      <c r="W27" s="251">
        <f>SUMIFS('Reservas (1)'!$W$4:$W$930,'Reservas (1)'!$L$4:$L$930,$E27)</f>
        <v>0</v>
      </c>
      <c r="X27" s="251">
        <f>SUMIFS('Reservas (1)'!$AI$4:$AI$930,'Reservas (1)'!$I$4:$I$930,I27,'Reservas (1)'!$L$4:$L$930,E27)</f>
        <v>0</v>
      </c>
      <c r="Y27" s="251">
        <f>SUMIFS('Reservas (1)'!$X$4:$X$930,'Reservas (1)'!$L$4:$L$930,$E27)</f>
        <v>0</v>
      </c>
      <c r="Z27" s="251">
        <f>SUMIFS('Reservas (1)'!$AJ$4:$AJ$930,'Reservas (1)'!$I$4:$I$930,I27,'Reservas (1)'!$L$4:$L$930,E27)</f>
        <v>11174130.694368402</v>
      </c>
      <c r="AA27" s="251">
        <f>SUMIFS('Reservas (1)'!$Y$4:$Y$930,'Reservas (1)'!$L$4:$L$930,$E27,'Reservas (1)'!$I$4:$I$930,I27)</f>
        <v>0</v>
      </c>
      <c r="AB27" s="251"/>
      <c r="AC27" s="251">
        <f>SUMIFS('Reservas (1)'!$Z$4:$Z$930,'Reservas (1)'!$L$4:$L$930,$E27,'Reservas (1)'!$I$4:$I$930,$I27)</f>
        <v>0</v>
      </c>
      <c r="AD27" s="251">
        <f>SUMIFS('Reservas (1)'!$AL$4:$AL$930,'Reservas (1)'!$I$4:$I$930,I27,'Reservas (1)'!$L$4:$L$930,E27)</f>
        <v>0</v>
      </c>
      <c r="AE27" s="251">
        <f>SUMIFS('Reservas (1)'!$AA$4:$AA$930,'Reservas (1)'!$L$4:$L$930,$E27,'Reservas (1)'!$I$4:$I$930,$I27)</f>
        <v>0</v>
      </c>
      <c r="AF27" s="251"/>
      <c r="AG27" s="251">
        <f>SUMIFS('Reservas (1)'!$AB$4:$AB$930,'Reservas (1)'!$L$4:$L$930,$E27,'Reservas (1)'!$I$4:$I$930,$I27)</f>
        <v>0</v>
      </c>
      <c r="AH27" s="251"/>
      <c r="AI27" s="251">
        <f>SUMIFS('Reservas (1)'!$AC$4:$AC$930,'Reservas (1)'!$L$4:$L$930,$E27,'Reservas (1)'!$I$4:$I$930,$I27)</f>
        <v>0</v>
      </c>
      <c r="AJ27" s="251"/>
      <c r="AK27" s="251">
        <f>SUMIFS('Reservas (1)'!$AD$4:$AD$930,'Reservas (1)'!$L$4:$L$930,$E27,'Reservas (1)'!$I$4:$I$930,$I27)</f>
        <v>0</v>
      </c>
      <c r="AL27" s="251"/>
      <c r="AM27" s="251">
        <f>SUMIFS('Reservas (1)'!$R$4:$R$930,'Reservas (1)'!$I$4:$I$930,I27,'Reservas (1)'!$L$4:$L$930,E27,'Reservas (1)'!$N$4:$N$930,1)</f>
        <v>5459521</v>
      </c>
      <c r="AN27" s="251">
        <f>SUMIFS('Reservas (1)'!$AQ$4:$AQ$930,'Reservas (1)'!$I$4:$I$930,I27,'Reservas (1)'!$L$4:$L$930,E27,'Reservas (1)'!$N$4:$N$930,1)</f>
        <v>5455547.5</v>
      </c>
      <c r="AO27" s="252"/>
      <c r="AP27" s="251">
        <f>SUMIFS('Reservas (1)'!$R$4:$R$930,'Reservas (1)'!$I$4:$I$930,I27,'Reservas (1)'!$L$4:$L$930,E27,'Reservas (1)'!$N$4:$N$930,2)</f>
        <v>0</v>
      </c>
      <c r="AQ27" s="251">
        <f>SUMIFS('Reservas (1)'!$AQ$4:$AQ$930,'Reservas (1)'!$I$4:$I$930,I27,'Reservas (1)'!$L$4:$L$930,E27,'Reservas (1)'!$N$4:$N$930,2)</f>
        <v>0</v>
      </c>
      <c r="AR27" s="252"/>
      <c r="AS27" s="251"/>
      <c r="AT27" s="251"/>
      <c r="AU27" s="252"/>
      <c r="AV27" s="251">
        <f>SUMIFS('Reservas (1)'!$R$4:$R$930,'Reservas (1)'!$I$4:$I$930,I27,'Reservas (1)'!$L$4:$L$930,E27,'Reservas (1)'!$N$4:$N$930,4)</f>
        <v>0</v>
      </c>
      <c r="AW27" s="251">
        <f>SUMIFS('Reservas (1)'!$AQ$4:$AQ$930,'Reservas (1)'!$I$4:$I$930,I27,'Reservas (1)'!$L$4:$L$930,E27,'Reservas (1)'!$N$4:$N$930,4)</f>
        <v>0</v>
      </c>
      <c r="AX27" s="252"/>
      <c r="AY27" s="251"/>
      <c r="AZ27" s="251"/>
      <c r="BA27" s="252"/>
      <c r="BB27" s="251"/>
      <c r="BC27" s="251"/>
      <c r="BD27" s="252"/>
      <c r="BE27" s="251">
        <f>SUMIFS('Reservas (1)'!$R$4:$R$930,'Reservas (1)'!$I$4:$I$930,I27,'Reservas (1)'!$L$4:$L$930,E27,'Reservas (1)'!$N$4:$N$930,7)</f>
        <v>48877661</v>
      </c>
      <c r="BF27" s="251">
        <f>SUMIFS('Reservas (1)'!$AQ$4:$AQ$930,'Reservas (1)'!$I$4:$I$930,I27,'Reservas (1)'!$L$4:$L$930,E27,'Reservas (1)'!$N$4:$N$930,7)</f>
        <v>31060585.755234625</v>
      </c>
      <c r="BG27" s="252"/>
      <c r="BH27" s="251">
        <f t="shared" si="6"/>
        <v>54337182</v>
      </c>
      <c r="BI27" s="251">
        <f t="shared" si="7"/>
        <v>36516133.255234629</v>
      </c>
      <c r="BJ27" s="253">
        <f t="shared" si="8"/>
        <v>0.6720284694784987</v>
      </c>
      <c r="BK27" s="254"/>
      <c r="BL27" s="254"/>
    </row>
    <row r="28" spans="2:64" s="228" customFormat="1" ht="14.25" customHeight="1" x14ac:dyDescent="0.3">
      <c r="B28" s="243">
        <v>8141</v>
      </c>
      <c r="C28" s="244" t="str">
        <f t="shared" si="5"/>
        <v>8141-17</v>
      </c>
      <c r="D28" s="245">
        <v>17</v>
      </c>
      <c r="E28" s="246" t="s">
        <v>64</v>
      </c>
      <c r="F28" s="247" t="str">
        <f>VLOOKUP(E28,'Actividades Físicas'!$F$3:$G$72,2,FALSE)</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G28" s="248" t="s">
        <v>41</v>
      </c>
      <c r="H28" s="249">
        <v>1905014</v>
      </c>
      <c r="I28" s="250">
        <v>114</v>
      </c>
      <c r="J28" s="263">
        <f>SUMIFS('Reservas (1)'!$R$3:$R$930,'Reservas (1)'!$L$3:$L$930,E28,'Reservas (1)'!$I$3:$I$930,I28)</f>
        <v>64691011</v>
      </c>
      <c r="K28" s="263">
        <f t="shared" si="9"/>
        <v>0</v>
      </c>
      <c r="L28" s="263">
        <f t="shared" si="10"/>
        <v>64691011</v>
      </c>
      <c r="M28" s="263">
        <f t="shared" si="11"/>
        <v>35144012</v>
      </c>
      <c r="N28" s="264">
        <f t="shared" si="12"/>
        <v>0.54325958826026077</v>
      </c>
      <c r="O28" s="251">
        <f>SUMIFS('Reservas (1)'!$S$4:$S$930,'Reservas (1)'!$L$4:$L$930,$E28)</f>
        <v>0</v>
      </c>
      <c r="P28" s="251"/>
      <c r="Q28" s="251">
        <f>SUMIFS('Reservas (1)'!$T$4:$T$930,'Reservas (1)'!$L$4:$L$930,$E28)</f>
        <v>0</v>
      </c>
      <c r="R28" s="251"/>
      <c r="S28" s="251">
        <f>SUMIFS('Reservas (1)'!$U$4:$U$930,'Reservas (1)'!$L$4:$L$930,$E28)</f>
        <v>0</v>
      </c>
      <c r="T28" s="251">
        <f>SUMIFS('Reservas (1)'!$AG$4:$AG$930,'Reservas (1)'!$I$4:$I$930,I28,'Reservas (1)'!$L$4:$L$930,E28)</f>
        <v>0</v>
      </c>
      <c r="U28" s="251">
        <f>SUMIFS('Reservas (1)'!$V$4:$V$930,'Reservas (1)'!$L$4:$L$930,$E28)</f>
        <v>0</v>
      </c>
      <c r="V28" s="251">
        <f>SUMIFS('Reservas (1)'!$AH$4:$AH$930,'Reservas (1)'!$I$4:$I$930,I28,'Reservas (1)'!$L$4:$L$930,E28)</f>
        <v>19202229</v>
      </c>
      <c r="W28" s="251">
        <f>SUMIFS('Reservas (1)'!$W$4:$W$930,'Reservas (1)'!$L$4:$L$930,$E28)</f>
        <v>0</v>
      </c>
      <c r="X28" s="251">
        <f>SUMIFS('Reservas (1)'!$AI$4:$AI$930,'Reservas (1)'!$I$4:$I$930,I28,'Reservas (1)'!$L$4:$L$930,E28)</f>
        <v>0</v>
      </c>
      <c r="Y28" s="251">
        <f>SUMIFS('Reservas (1)'!$X$4:$X$930,'Reservas (1)'!$L$4:$L$930,$E28)</f>
        <v>0</v>
      </c>
      <c r="Z28" s="251">
        <f>SUMIFS('Reservas (1)'!$AJ$4:$AJ$930,'Reservas (1)'!$I$4:$I$930,I28,'Reservas (1)'!$L$4:$L$930,E28)</f>
        <v>15941783</v>
      </c>
      <c r="AA28" s="251">
        <f>SUMIFS('Reservas (1)'!$Y$4:$Y$930,'Reservas (1)'!$L$4:$L$930,$E28,'Reservas (1)'!$I$4:$I$930,I28)</f>
        <v>0</v>
      </c>
      <c r="AB28" s="251"/>
      <c r="AC28" s="251">
        <f>SUMIFS('Reservas (1)'!$Z$4:$Z$930,'Reservas (1)'!$L$4:$L$930,$E28,'Reservas (1)'!$I$4:$I$930,$I28)</f>
        <v>0</v>
      </c>
      <c r="AD28" s="251">
        <f>SUMIFS('Reservas (1)'!$AL$4:$AL$930,'Reservas (1)'!$I$4:$I$930,I28,'Reservas (1)'!$L$4:$L$930,E28)</f>
        <v>0</v>
      </c>
      <c r="AE28" s="251">
        <f>SUMIFS('Reservas (1)'!$AA$4:$AA$930,'Reservas (1)'!$L$4:$L$930,$E28,'Reservas (1)'!$I$4:$I$930,$I28)</f>
        <v>0</v>
      </c>
      <c r="AF28" s="251"/>
      <c r="AG28" s="251">
        <f>SUMIFS('Reservas (1)'!$AB$4:$AB$930,'Reservas (1)'!$L$4:$L$930,$E28,'Reservas (1)'!$I$4:$I$930,$I28)</f>
        <v>0</v>
      </c>
      <c r="AH28" s="251"/>
      <c r="AI28" s="251">
        <f>SUMIFS('Reservas (1)'!$AC$4:$AC$930,'Reservas (1)'!$L$4:$L$930,$E28,'Reservas (1)'!$I$4:$I$930,$I28)</f>
        <v>0</v>
      </c>
      <c r="AJ28" s="251"/>
      <c r="AK28" s="251">
        <f>SUMIFS('Reservas (1)'!$AD$4:$AD$930,'Reservas (1)'!$L$4:$L$930,$E28,'Reservas (1)'!$I$4:$I$930,$I28)</f>
        <v>0</v>
      </c>
      <c r="AL28" s="251"/>
      <c r="AM28" s="251">
        <f>SUMIFS('Reservas (1)'!$R$4:$R$930,'Reservas (1)'!$I$4:$I$930,I28,'Reservas (1)'!$L$4:$L$930,E28,'Reservas (1)'!$N$4:$N$930,1)</f>
        <v>470876</v>
      </c>
      <c r="AN28" s="251">
        <f>SUMIFS('Reservas (1)'!$AQ$4:$AQ$930,'Reservas (1)'!$I$4:$I$930,I28,'Reservas (1)'!$L$4:$L$930,E28,'Reservas (1)'!$N$4:$N$930,1)</f>
        <v>406693</v>
      </c>
      <c r="AO28" s="252"/>
      <c r="AP28" s="251">
        <f>SUMIFS('Reservas (1)'!$R$4:$R$930,'Reservas (1)'!$I$4:$I$930,I28,'Reservas (1)'!$L$4:$L$930,E28,'Reservas (1)'!$N$4:$N$930,2)</f>
        <v>0</v>
      </c>
      <c r="AQ28" s="251">
        <f>SUMIFS('Reservas (1)'!$AQ$4:$AQ$930,'Reservas (1)'!$I$4:$I$930,I28,'Reservas (1)'!$L$4:$L$930,E28,'Reservas (1)'!$N$4:$N$930,2)</f>
        <v>0</v>
      </c>
      <c r="AR28" s="252"/>
      <c r="AS28" s="251"/>
      <c r="AT28" s="251"/>
      <c r="AU28" s="252"/>
      <c r="AV28" s="251">
        <f>SUMIFS('Reservas (1)'!$R$4:$R$930,'Reservas (1)'!$I$4:$I$930,I28,'Reservas (1)'!$L$4:$L$930,E28,'Reservas (1)'!$N$4:$N$930,4)</f>
        <v>0</v>
      </c>
      <c r="AW28" s="251">
        <f>SUMIFS('Reservas (1)'!$AQ$4:$AQ$930,'Reservas (1)'!$I$4:$I$930,I28,'Reservas (1)'!$L$4:$L$930,E28,'Reservas (1)'!$N$4:$N$930,4)</f>
        <v>0</v>
      </c>
      <c r="AX28" s="252"/>
      <c r="AY28" s="251"/>
      <c r="AZ28" s="251"/>
      <c r="BA28" s="252"/>
      <c r="BB28" s="251"/>
      <c r="BC28" s="251"/>
      <c r="BD28" s="252"/>
      <c r="BE28" s="251">
        <f>SUMIFS('Reservas (1)'!$R$4:$R$930,'Reservas (1)'!$I$4:$I$930,I28,'Reservas (1)'!$L$4:$L$930,E28,'Reservas (1)'!$N$4:$N$930,7)</f>
        <v>64220135</v>
      </c>
      <c r="BF28" s="251">
        <f>SUMIFS('Reservas (1)'!$AQ$4:$AQ$930,'Reservas (1)'!$I$4:$I$930,I28,'Reservas (1)'!$L$4:$L$930,E28,'Reservas (1)'!$N$4:$N$930,7)</f>
        <v>34737319</v>
      </c>
      <c r="BG28" s="252"/>
      <c r="BH28" s="251">
        <f t="shared" si="6"/>
        <v>64691011</v>
      </c>
      <c r="BI28" s="251">
        <f t="shared" si="7"/>
        <v>35144012</v>
      </c>
      <c r="BJ28" s="253">
        <f t="shared" si="8"/>
        <v>0.54325958826026077</v>
      </c>
      <c r="BK28" s="254"/>
      <c r="BL28" s="254"/>
    </row>
    <row r="29" spans="2:64" s="228" customFormat="1" ht="14.25" customHeight="1" x14ac:dyDescent="0.3">
      <c r="B29" s="243">
        <v>8141</v>
      </c>
      <c r="C29" s="244" t="str">
        <f t="shared" si="5"/>
        <v>8141-18</v>
      </c>
      <c r="D29" s="245">
        <v>18</v>
      </c>
      <c r="E29" s="246" t="s">
        <v>65</v>
      </c>
      <c r="F29" s="247" t="str">
        <f>VLOOKUP(E29,'Actividades Físicas'!$F$3:$G$72,2,FALSE)</f>
        <v>Acciones de educación para la salud pública con trabajadores informales de la economía popular y comunitaria que aporten a la modificación de prácticas de cuidado y bienestar de la salud.</v>
      </c>
      <c r="G29" s="248" t="s">
        <v>41</v>
      </c>
      <c r="H29" s="249">
        <v>1905014</v>
      </c>
      <c r="I29" s="250">
        <v>113</v>
      </c>
      <c r="J29" s="263">
        <f>SUMIFS('Reservas (1)'!$R$3:$R$930,'Reservas (1)'!$L$3:$L$930,E29,'Reservas (1)'!$I$3:$I$930,I29)</f>
        <v>102831223</v>
      </c>
      <c r="K29" s="263">
        <f t="shared" si="9"/>
        <v>0</v>
      </c>
      <c r="L29" s="263">
        <f t="shared" si="10"/>
        <v>102831223</v>
      </c>
      <c r="M29" s="263">
        <f t="shared" si="11"/>
        <v>84725166</v>
      </c>
      <c r="N29" s="264">
        <f t="shared" si="12"/>
        <v>0.82392451950124135</v>
      </c>
      <c r="O29" s="251">
        <f>SUMIFS('Reservas (1)'!$S$4:$S$930,'Reservas (1)'!$L$4:$L$930,$E29)</f>
        <v>0</v>
      </c>
      <c r="P29" s="251"/>
      <c r="Q29" s="251">
        <f>SUMIFS('Reservas (1)'!$T$4:$T$930,'Reservas (1)'!$L$4:$L$930,$E29)</f>
        <v>0</v>
      </c>
      <c r="R29" s="251"/>
      <c r="S29" s="251">
        <f>SUMIFS('Reservas (1)'!$U$4:$U$930,'Reservas (1)'!$L$4:$L$930,$E29)</f>
        <v>0</v>
      </c>
      <c r="T29" s="251">
        <f>SUMIFS('Reservas (1)'!$AG$4:$AG$930,'Reservas (1)'!$I$4:$I$930,I29,'Reservas (1)'!$L$4:$L$930,E29)</f>
        <v>0</v>
      </c>
      <c r="U29" s="251">
        <f>SUMIFS('Reservas (1)'!$V$4:$V$930,'Reservas (1)'!$L$4:$L$930,$E29)</f>
        <v>0</v>
      </c>
      <c r="V29" s="251">
        <f>SUMIFS('Reservas (1)'!$AH$4:$AH$930,'Reservas (1)'!$I$4:$I$930,I29,'Reservas (1)'!$L$4:$L$930,E29)</f>
        <v>47654450</v>
      </c>
      <c r="W29" s="251">
        <f>SUMIFS('Reservas (1)'!$W$4:$W$930,'Reservas (1)'!$L$4:$L$930,$E29)</f>
        <v>0</v>
      </c>
      <c r="X29" s="251">
        <f>SUMIFS('Reservas (1)'!$AI$4:$AI$930,'Reservas (1)'!$I$4:$I$930,I29,'Reservas (1)'!$L$4:$L$930,E29)</f>
        <v>0</v>
      </c>
      <c r="Y29" s="251">
        <f>SUMIFS('Reservas (1)'!$X$4:$X$930,'Reservas (1)'!$L$4:$L$930,$E29)</f>
        <v>0</v>
      </c>
      <c r="Z29" s="251">
        <f>SUMIFS('Reservas (1)'!$AJ$4:$AJ$930,'Reservas (1)'!$I$4:$I$930,I29,'Reservas (1)'!$L$4:$L$930,E29)</f>
        <v>37070716</v>
      </c>
      <c r="AA29" s="251">
        <f>SUMIFS('Reservas (1)'!$Y$4:$Y$930,'Reservas (1)'!$L$4:$L$930,$E29,'Reservas (1)'!$I$4:$I$930,I29)</f>
        <v>0</v>
      </c>
      <c r="AB29" s="251"/>
      <c r="AC29" s="251">
        <f>SUMIFS('Reservas (1)'!$Z$4:$Z$930,'Reservas (1)'!$L$4:$L$930,$E29,'Reservas (1)'!$I$4:$I$930,$I29)</f>
        <v>0</v>
      </c>
      <c r="AD29" s="251">
        <f>SUMIFS('Reservas (1)'!$AL$4:$AL$930,'Reservas (1)'!$I$4:$I$930,I29,'Reservas (1)'!$L$4:$L$930,E29)</f>
        <v>0</v>
      </c>
      <c r="AE29" s="251">
        <f>SUMIFS('Reservas (1)'!$AA$4:$AA$930,'Reservas (1)'!$L$4:$L$930,$E29,'Reservas (1)'!$I$4:$I$930,$I29)</f>
        <v>0</v>
      </c>
      <c r="AF29" s="251"/>
      <c r="AG29" s="251">
        <f>SUMIFS('Reservas (1)'!$AB$4:$AB$930,'Reservas (1)'!$L$4:$L$930,$E29,'Reservas (1)'!$I$4:$I$930,$I29)</f>
        <v>0</v>
      </c>
      <c r="AH29" s="251"/>
      <c r="AI29" s="251">
        <f>SUMIFS('Reservas (1)'!$AC$4:$AC$930,'Reservas (1)'!$L$4:$L$930,$E29,'Reservas (1)'!$I$4:$I$930,$I29)</f>
        <v>0</v>
      </c>
      <c r="AJ29" s="251"/>
      <c r="AK29" s="251">
        <f>SUMIFS('Reservas (1)'!$AD$4:$AD$930,'Reservas (1)'!$L$4:$L$930,$E29,'Reservas (1)'!$I$4:$I$930,$I29)</f>
        <v>0</v>
      </c>
      <c r="AL29" s="251"/>
      <c r="AM29" s="251">
        <f>SUMIFS('Reservas (1)'!$R$4:$R$930,'Reservas (1)'!$I$4:$I$930,I29,'Reservas (1)'!$L$4:$L$930,E29,'Reservas (1)'!$N$4:$N$930,1)</f>
        <v>4268254</v>
      </c>
      <c r="AN29" s="251">
        <f>SUMIFS('Reservas (1)'!$AQ$4:$AQ$930,'Reservas (1)'!$I$4:$I$930,I29,'Reservas (1)'!$L$4:$L$930,E29,'Reservas (1)'!$N$4:$N$930,1)</f>
        <v>2937734</v>
      </c>
      <c r="AO29" s="252"/>
      <c r="AP29" s="251">
        <f>SUMIFS('Reservas (1)'!$R$4:$R$930,'Reservas (1)'!$I$4:$I$930,I29,'Reservas (1)'!$L$4:$L$930,E29,'Reservas (1)'!$N$4:$N$930,2)</f>
        <v>0</v>
      </c>
      <c r="AQ29" s="251">
        <f>SUMIFS('Reservas (1)'!$AQ$4:$AQ$930,'Reservas (1)'!$I$4:$I$930,I29,'Reservas (1)'!$L$4:$L$930,E29,'Reservas (1)'!$N$4:$N$930,2)</f>
        <v>0</v>
      </c>
      <c r="AR29" s="252"/>
      <c r="AS29" s="251"/>
      <c r="AT29" s="251"/>
      <c r="AU29" s="252"/>
      <c r="AV29" s="251">
        <f>SUMIFS('Reservas (1)'!$R$4:$R$930,'Reservas (1)'!$I$4:$I$930,I29,'Reservas (1)'!$L$4:$L$930,E29,'Reservas (1)'!$N$4:$N$930,4)</f>
        <v>0</v>
      </c>
      <c r="AW29" s="251">
        <f>SUMIFS('Reservas (1)'!$AQ$4:$AQ$930,'Reservas (1)'!$I$4:$I$930,I29,'Reservas (1)'!$L$4:$L$930,E29,'Reservas (1)'!$N$4:$N$930,4)</f>
        <v>0</v>
      </c>
      <c r="AX29" s="252"/>
      <c r="AY29" s="251"/>
      <c r="AZ29" s="251"/>
      <c r="BA29" s="252"/>
      <c r="BB29" s="251"/>
      <c r="BC29" s="251"/>
      <c r="BD29" s="252"/>
      <c r="BE29" s="251">
        <f>SUMIFS('Reservas (1)'!$R$4:$R$930,'Reservas (1)'!$I$4:$I$930,I29,'Reservas (1)'!$L$4:$L$930,E29,'Reservas (1)'!$N$4:$N$930,7)</f>
        <v>98562969</v>
      </c>
      <c r="BF29" s="251">
        <f>SUMIFS('Reservas (1)'!$AQ$4:$AQ$930,'Reservas (1)'!$I$4:$I$930,I29,'Reservas (1)'!$L$4:$L$930,E29,'Reservas (1)'!$N$4:$N$930,7)</f>
        <v>81787432</v>
      </c>
      <c r="BG29" s="252"/>
      <c r="BH29" s="251">
        <f t="shared" si="6"/>
        <v>102831223</v>
      </c>
      <c r="BI29" s="251">
        <f t="shared" si="7"/>
        <v>84725166</v>
      </c>
      <c r="BJ29" s="253">
        <f t="shared" si="8"/>
        <v>0.82392451950124135</v>
      </c>
      <c r="BK29" s="254"/>
      <c r="BL29" s="254"/>
    </row>
    <row r="30" spans="2:64" s="228" customFormat="1" ht="14.25" customHeight="1" x14ac:dyDescent="0.3">
      <c r="B30" s="243">
        <v>8141</v>
      </c>
      <c r="C30" s="244" t="str">
        <f t="shared" si="5"/>
        <v>8141-19</v>
      </c>
      <c r="D30" s="245">
        <v>19</v>
      </c>
      <c r="E30" s="246" t="s">
        <v>66</v>
      </c>
      <c r="F30" s="247" t="str">
        <f>VLOOKUP(E30,'Actividades Físicas'!$F$3:$G$72,2,FALSE)</f>
        <v>Implementación de acciones para el cuidado de la salud materna en el marco de los derechos sexuales y reproductivos con enfoque poblacional diferencial y de género en el marco del plan de aceleración para reducción de la mortalidad materna.</v>
      </c>
      <c r="G30" s="248" t="s">
        <v>41</v>
      </c>
      <c r="H30" s="249">
        <v>1905014</v>
      </c>
      <c r="I30" s="250">
        <v>127</v>
      </c>
      <c r="J30" s="263">
        <f>SUMIFS('Reservas (1)'!$R$3:$R$930,'Reservas (1)'!$L$3:$L$930,E30,'Reservas (1)'!$I$3:$I$930,I30)</f>
        <v>108986931</v>
      </c>
      <c r="K30" s="263">
        <f t="shared" si="9"/>
        <v>0</v>
      </c>
      <c r="L30" s="263">
        <f t="shared" si="10"/>
        <v>108986931</v>
      </c>
      <c r="M30" s="263">
        <f t="shared" si="11"/>
        <v>32837121</v>
      </c>
      <c r="N30" s="264">
        <f t="shared" si="12"/>
        <v>0.30129411571374554</v>
      </c>
      <c r="O30" s="251">
        <f>SUMIFS('Reservas (1)'!$S$4:$S$930,'Reservas (1)'!$L$4:$L$930,$E30)</f>
        <v>0</v>
      </c>
      <c r="P30" s="251"/>
      <c r="Q30" s="251">
        <f>SUMIFS('Reservas (1)'!$T$4:$T$930,'Reservas (1)'!$L$4:$L$930,$E30)</f>
        <v>0</v>
      </c>
      <c r="R30" s="251"/>
      <c r="S30" s="251">
        <f>SUMIFS('Reservas (1)'!$U$4:$U$930,'Reservas (1)'!$L$4:$L$930,$E30)</f>
        <v>0</v>
      </c>
      <c r="T30" s="251">
        <f>SUMIFS('Reservas (1)'!$AG$4:$AG$930,'Reservas (1)'!$I$4:$I$930,I30,'Reservas (1)'!$L$4:$L$930,E30)</f>
        <v>0</v>
      </c>
      <c r="U30" s="251">
        <f>SUMIFS('Reservas (1)'!$V$4:$V$930,'Reservas (1)'!$L$4:$L$930,$E30)</f>
        <v>0</v>
      </c>
      <c r="V30" s="251">
        <f>SUMIFS('Reservas (1)'!$AH$4:$AH$930,'Reservas (1)'!$I$4:$I$930,I30,'Reservas (1)'!$L$4:$L$930,E30)</f>
        <v>25255945</v>
      </c>
      <c r="W30" s="251">
        <f>SUMIFS('Reservas (1)'!$W$4:$W$930,'Reservas (1)'!$L$4:$L$930,$E30)</f>
        <v>0</v>
      </c>
      <c r="X30" s="251">
        <f>SUMIFS('Reservas (1)'!$AI$4:$AI$930,'Reservas (1)'!$I$4:$I$930,I30,'Reservas (1)'!$L$4:$L$930,E30)</f>
        <v>0</v>
      </c>
      <c r="Y30" s="251">
        <f>SUMIFS('Reservas (1)'!$X$4:$X$930,'Reservas (1)'!$L$4:$L$930,$E30)</f>
        <v>0</v>
      </c>
      <c r="Z30" s="251">
        <f>SUMIFS('Reservas (1)'!$AJ$4:$AJ$930,'Reservas (1)'!$I$4:$I$930,I30,'Reservas (1)'!$L$4:$L$930,E30)</f>
        <v>7581176</v>
      </c>
      <c r="AA30" s="251">
        <f>SUMIFS('Reservas (1)'!$Y$4:$Y$930,'Reservas (1)'!$L$4:$L$930,$E30,'Reservas (1)'!$I$4:$I$930,I30)</f>
        <v>0</v>
      </c>
      <c r="AB30" s="251"/>
      <c r="AC30" s="251">
        <f>SUMIFS('Reservas (1)'!$Z$4:$Z$930,'Reservas (1)'!$L$4:$L$930,$E30,'Reservas (1)'!$I$4:$I$930,$I30)</f>
        <v>0</v>
      </c>
      <c r="AD30" s="251">
        <f>SUMIFS('Reservas (1)'!$AL$4:$AL$930,'Reservas (1)'!$I$4:$I$930,I30,'Reservas (1)'!$L$4:$L$930,E30)</f>
        <v>0</v>
      </c>
      <c r="AE30" s="251">
        <f>SUMIFS('Reservas (1)'!$AA$4:$AA$930,'Reservas (1)'!$L$4:$L$930,$E30,'Reservas (1)'!$I$4:$I$930,$I30)</f>
        <v>0</v>
      </c>
      <c r="AF30" s="251"/>
      <c r="AG30" s="251">
        <f>SUMIFS('Reservas (1)'!$AB$4:$AB$930,'Reservas (1)'!$L$4:$L$930,$E30,'Reservas (1)'!$I$4:$I$930,$I30)</f>
        <v>0</v>
      </c>
      <c r="AH30" s="251"/>
      <c r="AI30" s="251">
        <f>SUMIFS('Reservas (1)'!$AC$4:$AC$930,'Reservas (1)'!$L$4:$L$930,$E30,'Reservas (1)'!$I$4:$I$930,$I30)</f>
        <v>0</v>
      </c>
      <c r="AJ30" s="251"/>
      <c r="AK30" s="251">
        <f>SUMIFS('Reservas (1)'!$AD$4:$AD$930,'Reservas (1)'!$L$4:$L$930,$E30,'Reservas (1)'!$I$4:$I$930,$I30)</f>
        <v>0</v>
      </c>
      <c r="AL30" s="251"/>
      <c r="AM30" s="251">
        <f>SUMIFS('Reservas (1)'!$R$4:$R$930,'Reservas (1)'!$I$4:$I$930,I30,'Reservas (1)'!$L$4:$L$930,E30,'Reservas (1)'!$N$4:$N$930,1)</f>
        <v>14466437</v>
      </c>
      <c r="AN30" s="251">
        <f>SUMIFS('Reservas (1)'!$AQ$4:$AQ$930,'Reservas (1)'!$I$4:$I$930,I30,'Reservas (1)'!$L$4:$L$930,E30,'Reservas (1)'!$N$4:$N$930,1)</f>
        <v>8971538</v>
      </c>
      <c r="AO30" s="252"/>
      <c r="AP30" s="251">
        <f>SUMIFS('Reservas (1)'!$R$4:$R$930,'Reservas (1)'!$I$4:$I$930,I30,'Reservas (1)'!$L$4:$L$930,E30,'Reservas (1)'!$N$4:$N$930,2)</f>
        <v>0</v>
      </c>
      <c r="AQ30" s="251">
        <f>SUMIFS('Reservas (1)'!$AQ$4:$AQ$930,'Reservas (1)'!$I$4:$I$930,I30,'Reservas (1)'!$L$4:$L$930,E30,'Reservas (1)'!$N$4:$N$930,2)</f>
        <v>0</v>
      </c>
      <c r="AR30" s="252"/>
      <c r="AS30" s="251"/>
      <c r="AT30" s="251"/>
      <c r="AU30" s="252"/>
      <c r="AV30" s="251">
        <f>SUMIFS('Reservas (1)'!$R$4:$R$930,'Reservas (1)'!$I$4:$I$930,I30,'Reservas (1)'!$L$4:$L$930,E30,'Reservas (1)'!$N$4:$N$930,4)</f>
        <v>0</v>
      </c>
      <c r="AW30" s="251">
        <f>SUMIFS('Reservas (1)'!$AQ$4:$AQ$930,'Reservas (1)'!$I$4:$I$930,I30,'Reservas (1)'!$L$4:$L$930,E30,'Reservas (1)'!$N$4:$N$930,4)</f>
        <v>0</v>
      </c>
      <c r="AX30" s="252"/>
      <c r="AY30" s="251"/>
      <c r="AZ30" s="251"/>
      <c r="BA30" s="252"/>
      <c r="BB30" s="251"/>
      <c r="BC30" s="251"/>
      <c r="BD30" s="252"/>
      <c r="BE30" s="251">
        <f>SUMIFS('Reservas (1)'!$R$4:$R$930,'Reservas (1)'!$I$4:$I$930,I30,'Reservas (1)'!$L$4:$L$930,E30,'Reservas (1)'!$N$4:$N$930,7)</f>
        <v>94520494</v>
      </c>
      <c r="BF30" s="251">
        <f>SUMIFS('Reservas (1)'!$AQ$4:$AQ$930,'Reservas (1)'!$I$4:$I$930,I30,'Reservas (1)'!$L$4:$L$930,E30,'Reservas (1)'!$N$4:$N$930,7)</f>
        <v>23865583</v>
      </c>
      <c r="BG30" s="252"/>
      <c r="BH30" s="251">
        <f t="shared" si="6"/>
        <v>108986931</v>
      </c>
      <c r="BI30" s="251">
        <f t="shared" si="7"/>
        <v>32837121</v>
      </c>
      <c r="BJ30" s="253">
        <f t="shared" si="8"/>
        <v>0.30129411571374554</v>
      </c>
      <c r="BK30" s="254"/>
      <c r="BL30" s="254"/>
    </row>
    <row r="31" spans="2:64" s="228" customFormat="1" ht="14.25" customHeight="1" x14ac:dyDescent="0.3">
      <c r="B31" s="243">
        <v>8141</v>
      </c>
      <c r="C31" s="244" t="str">
        <f t="shared" si="5"/>
        <v>8141-20</v>
      </c>
      <c r="D31" s="245">
        <v>20</v>
      </c>
      <c r="E31" s="246" t="s">
        <v>67</v>
      </c>
      <c r="F31" s="247" t="str">
        <f>VLOOKUP(E31,'Actividades Físicas'!$F$3:$G$72,2,FALSE)</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G31" s="248" t="s">
        <v>41</v>
      </c>
      <c r="H31" s="249">
        <v>1905014</v>
      </c>
      <c r="I31" s="250">
        <v>126</v>
      </c>
      <c r="J31" s="263">
        <f>SUMIFS('Reservas (1)'!$R$3:$R$930,'Reservas (1)'!$L$3:$L$930,E31,'Reservas (1)'!$I$3:$I$930,I31)</f>
        <v>271801657</v>
      </c>
      <c r="K31" s="263">
        <f t="shared" si="9"/>
        <v>0</v>
      </c>
      <c r="L31" s="263">
        <f t="shared" si="10"/>
        <v>271801657</v>
      </c>
      <c r="M31" s="263">
        <f t="shared" si="11"/>
        <v>157266525</v>
      </c>
      <c r="N31" s="264">
        <f t="shared" si="12"/>
        <v>0.57860767566990956</v>
      </c>
      <c r="O31" s="251">
        <f>SUMIFS('Reservas (1)'!$S$4:$S$930,'Reservas (1)'!$L$4:$L$930,$E31)</f>
        <v>0</v>
      </c>
      <c r="P31" s="251"/>
      <c r="Q31" s="251">
        <f>SUMIFS('Reservas (1)'!$T$4:$T$930,'Reservas (1)'!$L$4:$L$930,$E31)</f>
        <v>0</v>
      </c>
      <c r="R31" s="251">
        <v>94937120</v>
      </c>
      <c r="S31" s="251">
        <f>SUMIFS('Reservas (1)'!$U$4:$U$930,'Reservas (1)'!$L$4:$L$930,$E31)</f>
        <v>0</v>
      </c>
      <c r="T31" s="251">
        <f>SUMIFS('Reservas (1)'!$AG$4:$AG$930,'Reservas (1)'!$I$4:$I$930,I31,'Reservas (1)'!$L$4:$L$930,E31)</f>
        <v>0</v>
      </c>
      <c r="U31" s="251">
        <f>SUMIFS('Reservas (1)'!$V$4:$V$930,'Reservas (1)'!$L$4:$L$930,$E31)</f>
        <v>0</v>
      </c>
      <c r="V31" s="251">
        <f>SUMIFS('Reservas (1)'!$AH$4:$AH$930,'Reservas (1)'!$I$4:$I$930,I31,'Reservas (1)'!$L$4:$L$930,E31)</f>
        <v>51506412</v>
      </c>
      <c r="W31" s="251">
        <f>SUMIFS('Reservas (1)'!$W$4:$W$930,'Reservas (1)'!$L$4:$L$930,$E31)</f>
        <v>0</v>
      </c>
      <c r="X31" s="251">
        <f>SUMIFS('Reservas (1)'!$AI$4:$AI$930,'Reservas (1)'!$I$4:$I$930,I31,'Reservas (1)'!$L$4:$L$930,E31)</f>
        <v>0</v>
      </c>
      <c r="Y31" s="251">
        <f>SUMIFS('Reservas (1)'!$X$4:$X$930,'Reservas (1)'!$L$4:$L$930,$E31)</f>
        <v>0</v>
      </c>
      <c r="Z31" s="251">
        <f>SUMIFS('Reservas (1)'!$AJ$4:$AJ$930,'Reservas (1)'!$I$4:$I$930,I31,'Reservas (1)'!$L$4:$L$930,E31)</f>
        <v>10822993</v>
      </c>
      <c r="AA31" s="251">
        <f>SUMIFS('Reservas (1)'!$Y$4:$Y$930,'Reservas (1)'!$L$4:$L$930,$E31,'Reservas (1)'!$I$4:$I$930,I31)</f>
        <v>0</v>
      </c>
      <c r="AB31" s="251"/>
      <c r="AC31" s="251">
        <f>SUMIFS('Reservas (1)'!$Z$4:$Z$930,'Reservas (1)'!$L$4:$L$930,$E31,'Reservas (1)'!$I$4:$I$930,$I31)</f>
        <v>0</v>
      </c>
      <c r="AD31" s="251">
        <f>SUMIFS('Reservas (1)'!$AL$4:$AL$930,'Reservas (1)'!$I$4:$I$930,I31,'Reservas (1)'!$L$4:$L$930,E31)</f>
        <v>0</v>
      </c>
      <c r="AE31" s="251">
        <f>SUMIFS('Reservas (1)'!$AA$4:$AA$930,'Reservas (1)'!$L$4:$L$930,$E31,'Reservas (1)'!$I$4:$I$930,$I31)</f>
        <v>0</v>
      </c>
      <c r="AF31" s="251"/>
      <c r="AG31" s="251">
        <f>SUMIFS('Reservas (1)'!$AB$4:$AB$930,'Reservas (1)'!$L$4:$L$930,$E31,'Reservas (1)'!$I$4:$I$930,$I31)</f>
        <v>0</v>
      </c>
      <c r="AH31" s="251"/>
      <c r="AI31" s="251">
        <f>SUMIFS('Reservas (1)'!$AC$4:$AC$930,'Reservas (1)'!$L$4:$L$930,$E31,'Reservas (1)'!$I$4:$I$930,$I31)</f>
        <v>0</v>
      </c>
      <c r="AJ31" s="251"/>
      <c r="AK31" s="251">
        <f>SUMIFS('Reservas (1)'!$AD$4:$AD$930,'Reservas (1)'!$L$4:$L$930,$E31,'Reservas (1)'!$I$4:$I$930,$I31)</f>
        <v>0</v>
      </c>
      <c r="AL31" s="251"/>
      <c r="AM31" s="251">
        <f>SUMIFS('Reservas (1)'!$R$4:$R$930,'Reservas (1)'!$I$4:$I$930,I31,'Reservas (1)'!$L$4:$L$930,E31,'Reservas (1)'!$N$4:$N$930,1)</f>
        <v>21069920</v>
      </c>
      <c r="AN31" s="251">
        <f>SUMIFS('Reservas (1)'!$AQ$4:$AQ$930,'Reservas (1)'!$I$4:$I$930,I31,'Reservas (1)'!$L$4:$L$930,E31,'Reservas (1)'!$N$4:$N$930,1)</f>
        <v>20050527</v>
      </c>
      <c r="AO31" s="252"/>
      <c r="AP31" s="251">
        <f>SUMIFS('Reservas (1)'!$R$4:$R$930,'Reservas (1)'!$I$4:$I$930,I31,'Reservas (1)'!$L$4:$L$930,E31,'Reservas (1)'!$N$4:$N$930,2)</f>
        <v>0</v>
      </c>
      <c r="AQ31" s="251">
        <f>SUMIFS('Reservas (1)'!$AQ$4:$AQ$930,'Reservas (1)'!$I$4:$I$930,I31,'Reservas (1)'!$L$4:$L$930,E31,'Reservas (1)'!$N$4:$N$930,2)</f>
        <v>0</v>
      </c>
      <c r="AR31" s="252"/>
      <c r="AS31" s="251"/>
      <c r="AT31" s="251"/>
      <c r="AU31" s="252"/>
      <c r="AV31" s="251">
        <f>SUMIFS('Reservas (1)'!$R$4:$R$930,'Reservas (1)'!$I$4:$I$930,I31,'Reservas (1)'!$L$4:$L$930,E31,'Reservas (1)'!$N$4:$N$930,4)</f>
        <v>42291005</v>
      </c>
      <c r="AW31" s="251">
        <f>SUMIFS('Reservas (1)'!$AQ$4:$AQ$930,'Reservas (1)'!$I$4:$I$930,I31,'Reservas (1)'!$L$4:$L$930,E31,'Reservas (1)'!$N$4:$N$930,4)</f>
        <v>10822993</v>
      </c>
      <c r="AX31" s="252"/>
      <c r="AY31" s="251"/>
      <c r="AZ31" s="251"/>
      <c r="BA31" s="252"/>
      <c r="BB31" s="251"/>
      <c r="BC31" s="251"/>
      <c r="BD31" s="252"/>
      <c r="BE31" s="251">
        <f>SUMIFS('Reservas (1)'!$R$4:$R$930,'Reservas (1)'!$I$4:$I$930,I31,'Reservas (1)'!$L$4:$L$930,E31,'Reservas (1)'!$N$4:$N$930,7)</f>
        <v>208440732</v>
      </c>
      <c r="BF31" s="251">
        <f>SUMIFS('Reservas (1)'!$AQ$4:$AQ$930,'Reservas (1)'!$I$4:$I$930,I31,'Reservas (1)'!$L$4:$L$930,E31,'Reservas (1)'!$N$4:$N$930,7)</f>
        <v>126393005</v>
      </c>
      <c r="BG31" s="252"/>
      <c r="BH31" s="251">
        <f t="shared" si="6"/>
        <v>271801657</v>
      </c>
      <c r="BI31" s="251">
        <f t="shared" si="7"/>
        <v>157266525</v>
      </c>
      <c r="BJ31" s="253">
        <f t="shared" si="8"/>
        <v>0.57860767566990956</v>
      </c>
      <c r="BK31" s="254"/>
      <c r="BL31" s="254"/>
    </row>
    <row r="32" spans="2:64" s="228" customFormat="1" ht="14.25" customHeight="1" x14ac:dyDescent="0.3">
      <c r="B32" s="243">
        <v>8141</v>
      </c>
      <c r="C32" s="244" t="str">
        <f t="shared" si="5"/>
        <v>8141-21</v>
      </c>
      <c r="D32" s="245">
        <v>21</v>
      </c>
      <c r="E32" s="246" t="s">
        <v>68</v>
      </c>
      <c r="F32" s="247" t="str">
        <f>VLOOKUP(E32,'Actividades Físicas'!$F$3:$G$72,2,FALSE)</f>
        <v>Desarrollo de estrategias que mitigan el riesgo de complicaciones perinatales desde la promoción del cuidado preconcepcional, prenatal, y antenatal.</v>
      </c>
      <c r="G32" s="248" t="s">
        <v>41</v>
      </c>
      <c r="H32" s="249">
        <v>1905014</v>
      </c>
      <c r="I32" s="250">
        <v>128</v>
      </c>
      <c r="J32" s="263">
        <f>SUMIFS('Reservas (1)'!$R$3:$R$930,'Reservas (1)'!$L$3:$L$930,E32,'Reservas (1)'!$I$3:$I$930,I32)</f>
        <v>29449952</v>
      </c>
      <c r="K32" s="263">
        <f t="shared" si="9"/>
        <v>0</v>
      </c>
      <c r="L32" s="263">
        <f t="shared" si="10"/>
        <v>29449952</v>
      </c>
      <c r="M32" s="263">
        <f t="shared" si="11"/>
        <v>7294537</v>
      </c>
      <c r="N32" s="264">
        <f t="shared" si="12"/>
        <v>0.24769266177411767</v>
      </c>
      <c r="O32" s="251">
        <f>SUMIFS('Reservas (1)'!$S$4:$S$930,'Reservas (1)'!$L$4:$L$930,$E32)</f>
        <v>0</v>
      </c>
      <c r="P32" s="251"/>
      <c r="Q32" s="251">
        <f>SUMIFS('Reservas (1)'!$T$4:$T$930,'Reservas (1)'!$L$4:$L$930,$E32)</f>
        <v>0</v>
      </c>
      <c r="R32" s="251"/>
      <c r="S32" s="251">
        <f>SUMIFS('Reservas (1)'!$U$4:$U$930,'Reservas (1)'!$L$4:$L$930,$E32)</f>
        <v>0</v>
      </c>
      <c r="T32" s="251">
        <f>SUMIFS('Reservas (1)'!$AG$4:$AG$930,'Reservas (1)'!$I$4:$I$930,I32,'Reservas (1)'!$L$4:$L$930,E32)</f>
        <v>0</v>
      </c>
      <c r="U32" s="251">
        <f>SUMIFS('Reservas (1)'!$V$4:$V$930,'Reservas (1)'!$L$4:$L$930,$E32)</f>
        <v>0</v>
      </c>
      <c r="V32" s="251">
        <f>SUMIFS('Reservas (1)'!$AH$4:$AH$930,'Reservas (1)'!$I$4:$I$930,I32,'Reservas (1)'!$L$4:$L$930,E32)</f>
        <v>5596575</v>
      </c>
      <c r="W32" s="251">
        <f>SUMIFS('Reservas (1)'!$W$4:$W$930,'Reservas (1)'!$L$4:$L$930,$E32)</f>
        <v>0</v>
      </c>
      <c r="X32" s="251">
        <f>SUMIFS('Reservas (1)'!$AI$4:$AI$930,'Reservas (1)'!$I$4:$I$930,I32,'Reservas (1)'!$L$4:$L$930,E32)</f>
        <v>0</v>
      </c>
      <c r="Y32" s="251">
        <f>SUMIFS('Reservas (1)'!$X$4:$X$930,'Reservas (1)'!$L$4:$L$930,$E32)</f>
        <v>0</v>
      </c>
      <c r="Z32" s="251">
        <f>SUMIFS('Reservas (1)'!$AJ$4:$AJ$930,'Reservas (1)'!$I$4:$I$930,I32,'Reservas (1)'!$L$4:$L$930,E32)</f>
        <v>1697962</v>
      </c>
      <c r="AA32" s="251">
        <f>SUMIFS('Reservas (1)'!$Y$4:$Y$930,'Reservas (1)'!$L$4:$L$930,$E32,'Reservas (1)'!$I$4:$I$930,I32)</f>
        <v>0</v>
      </c>
      <c r="AB32" s="251"/>
      <c r="AC32" s="251">
        <f>SUMIFS('Reservas (1)'!$Z$4:$Z$930,'Reservas (1)'!$L$4:$L$930,$E32,'Reservas (1)'!$I$4:$I$930,$I32)</f>
        <v>0</v>
      </c>
      <c r="AD32" s="251">
        <f>SUMIFS('Reservas (1)'!$AL$4:$AL$930,'Reservas (1)'!$I$4:$I$930,I32,'Reservas (1)'!$L$4:$L$930,E32)</f>
        <v>0</v>
      </c>
      <c r="AE32" s="251">
        <f>SUMIFS('Reservas (1)'!$AA$4:$AA$930,'Reservas (1)'!$L$4:$L$930,$E32,'Reservas (1)'!$I$4:$I$930,$I32)</f>
        <v>0</v>
      </c>
      <c r="AF32" s="251"/>
      <c r="AG32" s="251">
        <f>SUMIFS('Reservas (1)'!$AB$4:$AB$930,'Reservas (1)'!$L$4:$L$930,$E32,'Reservas (1)'!$I$4:$I$930,$I32)</f>
        <v>0</v>
      </c>
      <c r="AH32" s="251"/>
      <c r="AI32" s="251">
        <f>SUMIFS('Reservas (1)'!$AC$4:$AC$930,'Reservas (1)'!$L$4:$L$930,$E32,'Reservas (1)'!$I$4:$I$930,$I32)</f>
        <v>0</v>
      </c>
      <c r="AJ32" s="251"/>
      <c r="AK32" s="251">
        <f>SUMIFS('Reservas (1)'!$AD$4:$AD$930,'Reservas (1)'!$L$4:$L$930,$E32,'Reservas (1)'!$I$4:$I$930,$I32)</f>
        <v>0</v>
      </c>
      <c r="AL32" s="251"/>
      <c r="AM32" s="251">
        <f>SUMIFS('Reservas (1)'!$R$4:$R$930,'Reservas (1)'!$I$4:$I$930,I32,'Reservas (1)'!$L$4:$L$930,E32,'Reservas (1)'!$N$4:$N$930,1)</f>
        <v>4414815</v>
      </c>
      <c r="AN32" s="251">
        <f>SUMIFS('Reservas (1)'!$AQ$4:$AQ$930,'Reservas (1)'!$I$4:$I$930,I32,'Reservas (1)'!$L$4:$L$930,E32,'Reservas (1)'!$N$4:$N$930,1)</f>
        <v>2615543</v>
      </c>
      <c r="AO32" s="252"/>
      <c r="AP32" s="251">
        <f>SUMIFS('Reservas (1)'!$R$4:$R$930,'Reservas (1)'!$I$4:$I$930,I32,'Reservas (1)'!$L$4:$L$930,E32,'Reservas (1)'!$N$4:$N$930,2)</f>
        <v>0</v>
      </c>
      <c r="AQ32" s="251">
        <f>SUMIFS('Reservas (1)'!$AQ$4:$AQ$930,'Reservas (1)'!$I$4:$I$930,I32,'Reservas (1)'!$L$4:$L$930,E32,'Reservas (1)'!$N$4:$N$930,2)</f>
        <v>0</v>
      </c>
      <c r="AR32" s="252"/>
      <c r="AS32" s="251"/>
      <c r="AT32" s="251"/>
      <c r="AU32" s="252"/>
      <c r="AV32" s="251">
        <f>SUMIFS('Reservas (1)'!$R$4:$R$930,'Reservas (1)'!$I$4:$I$930,I32,'Reservas (1)'!$L$4:$L$930,E32,'Reservas (1)'!$N$4:$N$930,4)</f>
        <v>0</v>
      </c>
      <c r="AW32" s="251">
        <f>SUMIFS('Reservas (1)'!$AQ$4:$AQ$930,'Reservas (1)'!$I$4:$I$930,I32,'Reservas (1)'!$L$4:$L$930,E32,'Reservas (1)'!$N$4:$N$930,4)</f>
        <v>0</v>
      </c>
      <c r="AX32" s="252"/>
      <c r="AY32" s="251"/>
      <c r="AZ32" s="251"/>
      <c r="BA32" s="252"/>
      <c r="BB32" s="251"/>
      <c r="BC32" s="251"/>
      <c r="BD32" s="252"/>
      <c r="BE32" s="251">
        <f>SUMIFS('Reservas (1)'!$R$4:$R$930,'Reservas (1)'!$I$4:$I$930,I32,'Reservas (1)'!$L$4:$L$930,E32,'Reservas (1)'!$N$4:$N$930,7)</f>
        <v>25035137</v>
      </c>
      <c r="BF32" s="251">
        <f>SUMIFS('Reservas (1)'!$AQ$4:$AQ$930,'Reservas (1)'!$I$4:$I$930,I32,'Reservas (1)'!$L$4:$L$930,E32,'Reservas (1)'!$N$4:$N$930,7)</f>
        <v>4678994</v>
      </c>
      <c r="BG32" s="252"/>
      <c r="BH32" s="251">
        <f t="shared" si="6"/>
        <v>29449952</v>
      </c>
      <c r="BI32" s="251">
        <f t="shared" si="7"/>
        <v>7294537</v>
      </c>
      <c r="BJ32" s="253">
        <f t="shared" si="8"/>
        <v>0.24769266177411767</v>
      </c>
      <c r="BK32" s="254"/>
      <c r="BL32" s="254"/>
    </row>
    <row r="33" spans="2:64" s="228" customFormat="1" ht="14.25" customHeight="1" x14ac:dyDescent="0.3">
      <c r="B33" s="243">
        <v>8141</v>
      </c>
      <c r="C33" s="244" t="str">
        <f t="shared" si="5"/>
        <v>8141-22</v>
      </c>
      <c r="D33" s="245">
        <v>22</v>
      </c>
      <c r="E33" s="246" t="s">
        <v>69</v>
      </c>
      <c r="F33" s="247" t="str">
        <f>VLOOKUP(E33,'Actividades Físicas'!$F$3:$G$72,2,FALSE)</f>
        <v>Plan de acción para la prevención del bajo peso al nacer y el seguimiento al programa Método Madre Canguro en el Distrito.</v>
      </c>
      <c r="G33" s="248" t="s">
        <v>41</v>
      </c>
      <c r="H33" s="249">
        <v>1905014</v>
      </c>
      <c r="I33" s="250">
        <v>129</v>
      </c>
      <c r="J33" s="263">
        <f>SUMIFS('Reservas (1)'!$R$3:$R$930,'Reservas (1)'!$L$3:$L$930,E33,'Reservas (1)'!$I$3:$I$930,I33)</f>
        <v>27906403</v>
      </c>
      <c r="K33" s="263">
        <f t="shared" si="9"/>
        <v>0</v>
      </c>
      <c r="L33" s="263">
        <f t="shared" si="10"/>
        <v>27906403</v>
      </c>
      <c r="M33" s="263">
        <f t="shared" si="11"/>
        <v>9225316</v>
      </c>
      <c r="N33" s="264">
        <f t="shared" si="12"/>
        <v>0.33058061979539249</v>
      </c>
      <c r="O33" s="251">
        <f>SUMIFS('Reservas (1)'!$S$4:$S$930,'Reservas (1)'!$L$4:$L$930,$E33)</f>
        <v>0</v>
      </c>
      <c r="P33" s="251"/>
      <c r="Q33" s="251">
        <f>SUMIFS('Reservas (1)'!$T$4:$T$930,'Reservas (1)'!$L$4:$L$930,$E33)</f>
        <v>0</v>
      </c>
      <c r="R33" s="251"/>
      <c r="S33" s="251">
        <f>SUMIFS('Reservas (1)'!$U$4:$U$930,'Reservas (1)'!$L$4:$L$930,$E33)</f>
        <v>0</v>
      </c>
      <c r="T33" s="251">
        <f>SUMIFS('Reservas (1)'!$AG$4:$AG$930,'Reservas (1)'!$I$4:$I$930,I33,'Reservas (1)'!$L$4:$L$930,E33)</f>
        <v>0</v>
      </c>
      <c r="U33" s="251">
        <f>SUMIFS('Reservas (1)'!$V$4:$V$930,'Reservas (1)'!$L$4:$L$930,$E33)</f>
        <v>0</v>
      </c>
      <c r="V33" s="251">
        <f>SUMIFS('Reservas (1)'!$AH$4:$AH$930,'Reservas (1)'!$I$4:$I$930,I33,'Reservas (1)'!$L$4:$L$930,E33)</f>
        <v>6311623</v>
      </c>
      <c r="W33" s="251">
        <f>SUMIFS('Reservas (1)'!$W$4:$W$930,'Reservas (1)'!$L$4:$L$930,$E33)</f>
        <v>0</v>
      </c>
      <c r="X33" s="251">
        <f>SUMIFS('Reservas (1)'!$AI$4:$AI$930,'Reservas (1)'!$I$4:$I$930,I33,'Reservas (1)'!$L$4:$L$930,E33)</f>
        <v>0</v>
      </c>
      <c r="Y33" s="251">
        <f>SUMIFS('Reservas (1)'!$X$4:$X$930,'Reservas (1)'!$L$4:$L$930,$E33)</f>
        <v>0</v>
      </c>
      <c r="Z33" s="251">
        <f>SUMIFS('Reservas (1)'!$AJ$4:$AJ$930,'Reservas (1)'!$I$4:$I$930,I33,'Reservas (1)'!$L$4:$L$930,E33)</f>
        <v>2913693</v>
      </c>
      <c r="AA33" s="251">
        <f>SUMIFS('Reservas (1)'!$Y$4:$Y$930,'Reservas (1)'!$L$4:$L$930,$E33,'Reservas (1)'!$I$4:$I$930,I33)</f>
        <v>0</v>
      </c>
      <c r="AB33" s="251"/>
      <c r="AC33" s="251">
        <f>SUMIFS('Reservas (1)'!$Z$4:$Z$930,'Reservas (1)'!$L$4:$L$930,$E33,'Reservas (1)'!$I$4:$I$930,$I33)</f>
        <v>0</v>
      </c>
      <c r="AD33" s="251">
        <f>SUMIFS('Reservas (1)'!$AL$4:$AL$930,'Reservas (1)'!$I$4:$I$930,I33,'Reservas (1)'!$L$4:$L$930,E33)</f>
        <v>0</v>
      </c>
      <c r="AE33" s="251">
        <f>SUMIFS('Reservas (1)'!$AA$4:$AA$930,'Reservas (1)'!$L$4:$L$930,$E33,'Reservas (1)'!$I$4:$I$930,$I33)</f>
        <v>0</v>
      </c>
      <c r="AF33" s="251"/>
      <c r="AG33" s="251">
        <f>SUMIFS('Reservas (1)'!$AB$4:$AB$930,'Reservas (1)'!$L$4:$L$930,$E33,'Reservas (1)'!$I$4:$I$930,$I33)</f>
        <v>0</v>
      </c>
      <c r="AH33" s="251"/>
      <c r="AI33" s="251">
        <f>SUMIFS('Reservas (1)'!$AC$4:$AC$930,'Reservas (1)'!$L$4:$L$930,$E33,'Reservas (1)'!$I$4:$I$930,$I33)</f>
        <v>0</v>
      </c>
      <c r="AJ33" s="251"/>
      <c r="AK33" s="251">
        <f>SUMIFS('Reservas (1)'!$AD$4:$AD$930,'Reservas (1)'!$L$4:$L$930,$E33,'Reservas (1)'!$I$4:$I$930,$I33)</f>
        <v>0</v>
      </c>
      <c r="AL33" s="251"/>
      <c r="AM33" s="251">
        <f>SUMIFS('Reservas (1)'!$R$4:$R$930,'Reservas (1)'!$I$4:$I$930,I33,'Reservas (1)'!$L$4:$L$930,E33,'Reservas (1)'!$N$4:$N$930,1)</f>
        <v>2803730</v>
      </c>
      <c r="AN33" s="251">
        <f>SUMIFS('Reservas (1)'!$AQ$4:$AQ$930,'Reservas (1)'!$I$4:$I$930,I33,'Reservas (1)'!$L$4:$L$930,E33,'Reservas (1)'!$N$4:$N$930,1)</f>
        <v>1888080</v>
      </c>
      <c r="AO33" s="252"/>
      <c r="AP33" s="251">
        <f>SUMIFS('Reservas (1)'!$R$4:$R$930,'Reservas (1)'!$I$4:$I$930,I33,'Reservas (1)'!$L$4:$L$930,E33,'Reservas (1)'!$N$4:$N$930,2)</f>
        <v>0</v>
      </c>
      <c r="AQ33" s="251">
        <f>SUMIFS('Reservas (1)'!$AQ$4:$AQ$930,'Reservas (1)'!$I$4:$I$930,I33,'Reservas (1)'!$L$4:$L$930,E33,'Reservas (1)'!$N$4:$N$930,2)</f>
        <v>0</v>
      </c>
      <c r="AR33" s="252"/>
      <c r="AS33" s="251"/>
      <c r="AT33" s="251"/>
      <c r="AU33" s="252"/>
      <c r="AV33" s="251">
        <f>SUMIFS('Reservas (1)'!$R$4:$R$930,'Reservas (1)'!$I$4:$I$930,I33,'Reservas (1)'!$L$4:$L$930,E33,'Reservas (1)'!$N$4:$N$930,4)</f>
        <v>0</v>
      </c>
      <c r="AW33" s="251">
        <f>SUMIFS('Reservas (1)'!$AQ$4:$AQ$930,'Reservas (1)'!$I$4:$I$930,I33,'Reservas (1)'!$L$4:$L$930,E33,'Reservas (1)'!$N$4:$N$930,4)</f>
        <v>0</v>
      </c>
      <c r="AX33" s="252"/>
      <c r="AY33" s="251"/>
      <c r="AZ33" s="251"/>
      <c r="BA33" s="252"/>
      <c r="BB33" s="251"/>
      <c r="BC33" s="251"/>
      <c r="BD33" s="252"/>
      <c r="BE33" s="251">
        <f>SUMIFS('Reservas (1)'!$R$4:$R$930,'Reservas (1)'!$I$4:$I$930,I33,'Reservas (1)'!$L$4:$L$930,E33,'Reservas (1)'!$N$4:$N$930,7)</f>
        <v>25102673</v>
      </c>
      <c r="BF33" s="251">
        <f>SUMIFS('Reservas (1)'!$AQ$4:$AQ$930,'Reservas (1)'!$I$4:$I$930,I33,'Reservas (1)'!$L$4:$L$930,E33,'Reservas (1)'!$N$4:$N$930,7)</f>
        <v>7337236</v>
      </c>
      <c r="BG33" s="252"/>
      <c r="BH33" s="251">
        <f t="shared" si="6"/>
        <v>27906403</v>
      </c>
      <c r="BI33" s="251">
        <f t="shared" si="7"/>
        <v>9225316</v>
      </c>
      <c r="BJ33" s="253">
        <f t="shared" si="8"/>
        <v>0.33058061979539249</v>
      </c>
      <c r="BK33" s="254"/>
      <c r="BL33" s="254"/>
    </row>
    <row r="34" spans="2:64" s="228" customFormat="1" ht="14.25" customHeight="1" x14ac:dyDescent="0.3">
      <c r="B34" s="243">
        <v>8141</v>
      </c>
      <c r="C34" s="244" t="str">
        <f t="shared" si="5"/>
        <v>8141-23</v>
      </c>
      <c r="D34" s="245">
        <v>23</v>
      </c>
      <c r="E34" s="246" t="s">
        <v>70</v>
      </c>
      <c r="F34" s="247" t="str">
        <f>VLOOKUP(E34,'Actividades Físicas'!$F$3:$G$72,2,FALSE)</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G34" s="248" t="s">
        <v>41</v>
      </c>
      <c r="H34" s="249">
        <v>1905014</v>
      </c>
      <c r="I34" s="250">
        <v>132</v>
      </c>
      <c r="J34" s="263">
        <f>SUMIFS('Reservas (1)'!$R$3:$R$930,'Reservas (1)'!$L$3:$L$930,E34,'Reservas (1)'!$I$3:$I$930,I34)</f>
        <v>61931887</v>
      </c>
      <c r="K34" s="263">
        <f t="shared" si="9"/>
        <v>0</v>
      </c>
      <c r="L34" s="263">
        <f t="shared" si="10"/>
        <v>61931887</v>
      </c>
      <c r="M34" s="263">
        <f t="shared" si="11"/>
        <v>15875360</v>
      </c>
      <c r="N34" s="264">
        <f t="shared" si="12"/>
        <v>0.25633580323493133</v>
      </c>
      <c r="O34" s="251">
        <f>SUMIFS('Reservas (1)'!$S$4:$S$930,'Reservas (1)'!$L$4:$L$930,$E34)</f>
        <v>0</v>
      </c>
      <c r="P34" s="251"/>
      <c r="Q34" s="251">
        <f>SUMIFS('Reservas (1)'!$T$4:$T$930,'Reservas (1)'!$L$4:$L$930,$E34)</f>
        <v>0</v>
      </c>
      <c r="R34" s="251"/>
      <c r="S34" s="251">
        <f>SUMIFS('Reservas (1)'!$U$4:$U$930,'Reservas (1)'!$L$4:$L$930,$E34)</f>
        <v>0</v>
      </c>
      <c r="T34" s="251">
        <f>SUMIFS('Reservas (1)'!$AG$4:$AG$930,'Reservas (1)'!$I$4:$I$930,I34,'Reservas (1)'!$L$4:$L$930,E34)</f>
        <v>0</v>
      </c>
      <c r="U34" s="251">
        <f>SUMIFS('Reservas (1)'!$V$4:$V$930,'Reservas (1)'!$L$4:$L$930,$E34)</f>
        <v>0</v>
      </c>
      <c r="V34" s="251">
        <f>SUMIFS('Reservas (1)'!$AH$4:$AH$930,'Reservas (1)'!$I$4:$I$930,I34,'Reservas (1)'!$L$4:$L$930,E34)</f>
        <v>10829426</v>
      </c>
      <c r="W34" s="251">
        <f>SUMIFS('Reservas (1)'!$W$4:$W$930,'Reservas (1)'!$L$4:$L$930,$E34)</f>
        <v>0</v>
      </c>
      <c r="X34" s="251">
        <f>SUMIFS('Reservas (1)'!$AI$4:$AI$930,'Reservas (1)'!$I$4:$I$930,I34,'Reservas (1)'!$L$4:$L$930,E34)</f>
        <v>0</v>
      </c>
      <c r="Y34" s="251">
        <f>SUMIFS('Reservas (1)'!$X$4:$X$930,'Reservas (1)'!$L$4:$L$930,$E34)</f>
        <v>0</v>
      </c>
      <c r="Z34" s="251">
        <f>SUMIFS('Reservas (1)'!$AJ$4:$AJ$930,'Reservas (1)'!$I$4:$I$930,I34,'Reservas (1)'!$L$4:$L$930,E34)</f>
        <v>5045934</v>
      </c>
      <c r="AA34" s="251">
        <f>SUMIFS('Reservas (1)'!$Y$4:$Y$930,'Reservas (1)'!$L$4:$L$930,$E34,'Reservas (1)'!$I$4:$I$930,I34)</f>
        <v>0</v>
      </c>
      <c r="AB34" s="251"/>
      <c r="AC34" s="251">
        <f>SUMIFS('Reservas (1)'!$Z$4:$Z$930,'Reservas (1)'!$L$4:$L$930,$E34,'Reservas (1)'!$I$4:$I$930,$I34)</f>
        <v>0</v>
      </c>
      <c r="AD34" s="251">
        <f>SUMIFS('Reservas (1)'!$AL$4:$AL$930,'Reservas (1)'!$I$4:$I$930,I34,'Reservas (1)'!$L$4:$L$930,E34)</f>
        <v>0</v>
      </c>
      <c r="AE34" s="251">
        <f>SUMIFS('Reservas (1)'!$AA$4:$AA$930,'Reservas (1)'!$L$4:$L$930,$E34,'Reservas (1)'!$I$4:$I$930,$I34)</f>
        <v>0</v>
      </c>
      <c r="AF34" s="251"/>
      <c r="AG34" s="251">
        <f>SUMIFS('Reservas (1)'!$AB$4:$AB$930,'Reservas (1)'!$L$4:$L$930,$E34,'Reservas (1)'!$I$4:$I$930,$I34)</f>
        <v>0</v>
      </c>
      <c r="AH34" s="251"/>
      <c r="AI34" s="251">
        <f>SUMIFS('Reservas (1)'!$AC$4:$AC$930,'Reservas (1)'!$L$4:$L$930,$E34,'Reservas (1)'!$I$4:$I$930,$I34)</f>
        <v>0</v>
      </c>
      <c r="AJ34" s="251"/>
      <c r="AK34" s="251">
        <f>SUMIFS('Reservas (1)'!$AD$4:$AD$930,'Reservas (1)'!$L$4:$L$930,$E34,'Reservas (1)'!$I$4:$I$930,$I34)</f>
        <v>0</v>
      </c>
      <c r="AL34" s="251"/>
      <c r="AM34" s="251">
        <f>SUMIFS('Reservas (1)'!$R$4:$R$930,'Reservas (1)'!$I$4:$I$930,I34,'Reservas (1)'!$L$4:$L$930,E34,'Reservas (1)'!$N$4:$N$930,1)</f>
        <v>9200572</v>
      </c>
      <c r="AN34" s="251">
        <f>SUMIFS('Reservas (1)'!$AQ$4:$AQ$930,'Reservas (1)'!$I$4:$I$930,I34,'Reservas (1)'!$L$4:$L$930,E34,'Reservas (1)'!$N$4:$N$930,1)</f>
        <v>4016267</v>
      </c>
      <c r="AO34" s="252"/>
      <c r="AP34" s="251">
        <f>SUMIFS('Reservas (1)'!$R$4:$R$930,'Reservas (1)'!$I$4:$I$930,I34,'Reservas (1)'!$L$4:$L$930,E34,'Reservas (1)'!$N$4:$N$930,2)</f>
        <v>0</v>
      </c>
      <c r="AQ34" s="251">
        <f>SUMIFS('Reservas (1)'!$AQ$4:$AQ$930,'Reservas (1)'!$I$4:$I$930,I34,'Reservas (1)'!$L$4:$L$930,E34,'Reservas (1)'!$N$4:$N$930,2)</f>
        <v>0</v>
      </c>
      <c r="AR34" s="252"/>
      <c r="AS34" s="251"/>
      <c r="AT34" s="251"/>
      <c r="AU34" s="252"/>
      <c r="AV34" s="251">
        <f>SUMIFS('Reservas (1)'!$R$4:$R$930,'Reservas (1)'!$I$4:$I$930,I34,'Reservas (1)'!$L$4:$L$930,E34,'Reservas (1)'!$N$4:$N$930,4)</f>
        <v>0</v>
      </c>
      <c r="AW34" s="251">
        <f>SUMIFS('Reservas (1)'!$AQ$4:$AQ$930,'Reservas (1)'!$I$4:$I$930,I34,'Reservas (1)'!$L$4:$L$930,E34,'Reservas (1)'!$N$4:$N$930,4)</f>
        <v>0</v>
      </c>
      <c r="AX34" s="252"/>
      <c r="AY34" s="251"/>
      <c r="AZ34" s="251"/>
      <c r="BA34" s="252"/>
      <c r="BB34" s="251"/>
      <c r="BC34" s="251"/>
      <c r="BD34" s="252"/>
      <c r="BE34" s="251">
        <f>SUMIFS('Reservas (1)'!$R$4:$R$930,'Reservas (1)'!$I$4:$I$930,I34,'Reservas (1)'!$L$4:$L$930,E34,'Reservas (1)'!$N$4:$N$930,7)</f>
        <v>52731315</v>
      </c>
      <c r="BF34" s="251">
        <f>SUMIFS('Reservas (1)'!$AQ$4:$AQ$930,'Reservas (1)'!$I$4:$I$930,I34,'Reservas (1)'!$L$4:$L$930,E34,'Reservas (1)'!$N$4:$N$930,7)</f>
        <v>11859093</v>
      </c>
      <c r="BG34" s="252"/>
      <c r="BH34" s="251">
        <f t="shared" si="6"/>
        <v>61931887</v>
      </c>
      <c r="BI34" s="251">
        <f t="shared" si="7"/>
        <v>15875360</v>
      </c>
      <c r="BJ34" s="253">
        <f t="shared" si="8"/>
        <v>0.25633580323493133</v>
      </c>
      <c r="BK34" s="254"/>
      <c r="BL34" s="254"/>
    </row>
    <row r="35" spans="2:64" s="228" customFormat="1" ht="14.25" customHeight="1" x14ac:dyDescent="0.3">
      <c r="B35" s="243">
        <v>8141</v>
      </c>
      <c r="C35" s="244" t="str">
        <f t="shared" si="5"/>
        <v>8141-24</v>
      </c>
      <c r="D35" s="245">
        <v>24</v>
      </c>
      <c r="E35" s="246" t="s">
        <v>71</v>
      </c>
      <c r="F35" s="247" t="str">
        <f>VLOOKUP(E35,'Actividades Físicas'!$F$3:$G$72,2,FALSE)</f>
        <v>Formular el plan de acción para fortalecer la atención integral e integrada desde nacimiento y durante la primera infancia, con cinco líneas estratégicas y actualizar anualmente los resultados de indicadores y analizar sus determinantes.</v>
      </c>
      <c r="G35" s="248" t="s">
        <v>41</v>
      </c>
      <c r="H35" s="249">
        <v>1905014</v>
      </c>
      <c r="I35" s="250">
        <v>136</v>
      </c>
      <c r="J35" s="263">
        <f>SUMIFS('Reservas (1)'!$R$3:$R$930,'Reservas (1)'!$L$3:$L$930,E35,'Reservas (1)'!$I$3:$I$930,I35)</f>
        <v>45508071</v>
      </c>
      <c r="K35" s="263">
        <f t="shared" si="9"/>
        <v>0</v>
      </c>
      <c r="L35" s="263">
        <f t="shared" si="10"/>
        <v>45508071</v>
      </c>
      <c r="M35" s="263">
        <f t="shared" si="11"/>
        <v>6909055.9925131164</v>
      </c>
      <c r="N35" s="264">
        <f t="shared" si="12"/>
        <v>0.15182045383802614</v>
      </c>
      <c r="O35" s="251">
        <f>SUMIFS('Reservas (1)'!$S$4:$S$930,'Reservas (1)'!$L$4:$L$930,$E35)</f>
        <v>0</v>
      </c>
      <c r="P35" s="251"/>
      <c r="Q35" s="251">
        <f>SUMIFS('Reservas (1)'!$T$4:$T$930,'Reservas (1)'!$L$4:$L$930,$E35)</f>
        <v>0</v>
      </c>
      <c r="R35" s="251"/>
      <c r="S35" s="251">
        <f>SUMIFS('Reservas (1)'!$U$4:$U$930,'Reservas (1)'!$L$4:$L$930,$E35)</f>
        <v>0</v>
      </c>
      <c r="T35" s="251">
        <f>SUMIFS('Reservas (1)'!$AG$4:$AG$930,'Reservas (1)'!$I$4:$I$930,I35,'Reservas (1)'!$L$4:$L$930,E35)</f>
        <v>0</v>
      </c>
      <c r="U35" s="251">
        <f>SUMIFS('Reservas (1)'!$V$4:$V$930,'Reservas (1)'!$L$4:$L$930,$E35)</f>
        <v>0</v>
      </c>
      <c r="V35" s="251">
        <f>SUMIFS('Reservas (1)'!$AH$4:$AH$930,'Reservas (1)'!$I$4:$I$930,I35,'Reservas (1)'!$L$4:$L$930,E35)</f>
        <v>285708.99251311633</v>
      </c>
      <c r="W35" s="251">
        <f>SUMIFS('Reservas (1)'!$W$4:$W$930,'Reservas (1)'!$L$4:$L$930,$E35)</f>
        <v>0</v>
      </c>
      <c r="X35" s="251">
        <f>SUMIFS('Reservas (1)'!$AI$4:$AI$930,'Reservas (1)'!$I$4:$I$930,I35,'Reservas (1)'!$L$4:$L$930,E35)</f>
        <v>0</v>
      </c>
      <c r="Y35" s="251">
        <f>SUMIFS('Reservas (1)'!$X$4:$X$930,'Reservas (1)'!$L$4:$L$930,$E35)</f>
        <v>0</v>
      </c>
      <c r="Z35" s="251">
        <f>SUMIFS('Reservas (1)'!$AJ$4:$AJ$930,'Reservas (1)'!$I$4:$I$930,I35,'Reservas (1)'!$L$4:$L$930,E35)</f>
        <v>6623347</v>
      </c>
      <c r="AA35" s="251">
        <f>SUMIFS('Reservas (1)'!$Y$4:$Y$930,'Reservas (1)'!$L$4:$L$930,$E35,'Reservas (1)'!$I$4:$I$930,I35)</f>
        <v>0</v>
      </c>
      <c r="AB35" s="251"/>
      <c r="AC35" s="251">
        <f>SUMIFS('Reservas (1)'!$Z$4:$Z$930,'Reservas (1)'!$L$4:$L$930,$E35,'Reservas (1)'!$I$4:$I$930,$I35)</f>
        <v>0</v>
      </c>
      <c r="AD35" s="251">
        <f>SUMIFS('Reservas (1)'!$AL$4:$AL$930,'Reservas (1)'!$I$4:$I$930,I35,'Reservas (1)'!$L$4:$L$930,E35)</f>
        <v>0</v>
      </c>
      <c r="AE35" s="251">
        <f>SUMIFS('Reservas (1)'!$AA$4:$AA$930,'Reservas (1)'!$L$4:$L$930,$E35,'Reservas (1)'!$I$4:$I$930,$I35)</f>
        <v>0</v>
      </c>
      <c r="AF35" s="251"/>
      <c r="AG35" s="251">
        <f>SUMIFS('Reservas (1)'!$AB$4:$AB$930,'Reservas (1)'!$L$4:$L$930,$E35,'Reservas (1)'!$I$4:$I$930,$I35)</f>
        <v>0</v>
      </c>
      <c r="AH35" s="251"/>
      <c r="AI35" s="251">
        <f>SUMIFS('Reservas (1)'!$AC$4:$AC$930,'Reservas (1)'!$L$4:$L$930,$E35,'Reservas (1)'!$I$4:$I$930,$I35)</f>
        <v>0</v>
      </c>
      <c r="AJ35" s="251"/>
      <c r="AK35" s="251">
        <f>SUMIFS('Reservas (1)'!$AD$4:$AD$930,'Reservas (1)'!$L$4:$L$930,$E35,'Reservas (1)'!$I$4:$I$930,$I35)</f>
        <v>0</v>
      </c>
      <c r="AL35" s="251"/>
      <c r="AM35" s="251">
        <f>SUMIFS('Reservas (1)'!$R$4:$R$930,'Reservas (1)'!$I$4:$I$930,I35,'Reservas (1)'!$L$4:$L$930,E35,'Reservas (1)'!$N$4:$N$930,1)</f>
        <v>812813</v>
      </c>
      <c r="AN35" s="251">
        <f>SUMIFS('Reservas (1)'!$AQ$4:$AQ$930,'Reservas (1)'!$I$4:$I$930,I35,'Reservas (1)'!$L$4:$L$930,E35,'Reservas (1)'!$N$4:$N$930,1)</f>
        <v>268179.99251311633</v>
      </c>
      <c r="AO35" s="252"/>
      <c r="AP35" s="251">
        <f>SUMIFS('Reservas (1)'!$R$4:$R$930,'Reservas (1)'!$I$4:$I$930,I35,'Reservas (1)'!$L$4:$L$930,E35,'Reservas (1)'!$N$4:$N$930,2)</f>
        <v>0</v>
      </c>
      <c r="AQ35" s="251">
        <f>SUMIFS('Reservas (1)'!$AQ$4:$AQ$930,'Reservas (1)'!$I$4:$I$930,I35,'Reservas (1)'!$L$4:$L$930,E35,'Reservas (1)'!$N$4:$N$930,2)</f>
        <v>0</v>
      </c>
      <c r="AR35" s="252"/>
      <c r="AS35" s="251"/>
      <c r="AT35" s="251"/>
      <c r="AU35" s="252"/>
      <c r="AV35" s="251">
        <f>SUMIFS('Reservas (1)'!$R$4:$R$930,'Reservas (1)'!$I$4:$I$930,I35,'Reservas (1)'!$L$4:$L$930,E35,'Reservas (1)'!$N$4:$N$930,4)</f>
        <v>0</v>
      </c>
      <c r="AW35" s="251">
        <f>SUMIFS('Reservas (1)'!$AQ$4:$AQ$930,'Reservas (1)'!$I$4:$I$930,I35,'Reservas (1)'!$L$4:$L$930,E35,'Reservas (1)'!$N$4:$N$930,4)</f>
        <v>0</v>
      </c>
      <c r="AX35" s="252"/>
      <c r="AY35" s="251"/>
      <c r="AZ35" s="251"/>
      <c r="BA35" s="252"/>
      <c r="BB35" s="251"/>
      <c r="BC35" s="251"/>
      <c r="BD35" s="252"/>
      <c r="BE35" s="251">
        <f>SUMIFS('Reservas (1)'!$R$4:$R$930,'Reservas (1)'!$I$4:$I$930,I35,'Reservas (1)'!$L$4:$L$930,E35,'Reservas (1)'!$N$4:$N$930,7)</f>
        <v>44695258</v>
      </c>
      <c r="BF35" s="251">
        <f>SUMIFS('Reservas (1)'!$AQ$4:$AQ$930,'Reservas (1)'!$I$4:$I$930,I35,'Reservas (1)'!$L$4:$L$930,E35,'Reservas (1)'!$N$4:$N$930,7)</f>
        <v>6640876</v>
      </c>
      <c r="BG35" s="252"/>
      <c r="BH35" s="251">
        <f t="shared" si="6"/>
        <v>45508071</v>
      </c>
      <c r="BI35" s="251">
        <f t="shared" si="7"/>
        <v>6909055.9925131164</v>
      </c>
      <c r="BJ35" s="253">
        <f t="shared" si="8"/>
        <v>0.15182045383802614</v>
      </c>
      <c r="BK35" s="254"/>
      <c r="BL35" s="254"/>
    </row>
    <row r="36" spans="2:64" s="228" customFormat="1" ht="14.25" customHeight="1" x14ac:dyDescent="0.3">
      <c r="B36" s="243">
        <v>8141</v>
      </c>
      <c r="C36" s="244" t="str">
        <f t="shared" si="5"/>
        <v>8141-24</v>
      </c>
      <c r="D36" s="245">
        <v>24</v>
      </c>
      <c r="E36" s="246" t="s">
        <v>72</v>
      </c>
      <c r="F36" s="247" t="str">
        <f>VLOOKUP(E36,'Actividades Físicas'!$F$3:$G$72,2,FALSE)</f>
        <v>Ejecución, monitoreo y seguimiento al plan de acción para el fortalecimiento de la atención integral e integrada desde el nacimiento y durante la primera infancia, según el desarrollo de cinco líneas estratégicas.</v>
      </c>
      <c r="G36" s="248" t="s">
        <v>41</v>
      </c>
      <c r="H36" s="249">
        <v>1905014</v>
      </c>
      <c r="I36" s="250">
        <v>136</v>
      </c>
      <c r="J36" s="263">
        <f>SUMIFS('Reservas (1)'!$R$3:$R$930,'Reservas (1)'!$L$3:$L$930,E36,'Reservas (1)'!$I$3:$I$930,I36)</f>
        <v>4150468</v>
      </c>
      <c r="K36" s="263">
        <f t="shared" si="9"/>
        <v>0</v>
      </c>
      <c r="L36" s="263">
        <f t="shared" si="10"/>
        <v>4150468</v>
      </c>
      <c r="M36" s="263">
        <f t="shared" si="11"/>
        <v>285711.00748688367</v>
      </c>
      <c r="N36" s="264">
        <f t="shared" si="12"/>
        <v>6.8838262934898822E-2</v>
      </c>
      <c r="O36" s="251">
        <f>SUMIFS('Reservas (1)'!$S$4:$S$930,'Reservas (1)'!$L$4:$L$930,$E36)</f>
        <v>0</v>
      </c>
      <c r="P36" s="251"/>
      <c r="Q36" s="251">
        <f>SUMIFS('Reservas (1)'!$T$4:$T$930,'Reservas (1)'!$L$4:$L$930,$E36)</f>
        <v>0</v>
      </c>
      <c r="R36" s="251"/>
      <c r="S36" s="251">
        <f>SUMIFS('Reservas (1)'!$U$4:$U$930,'Reservas (1)'!$L$4:$L$930,$E36)</f>
        <v>0</v>
      </c>
      <c r="T36" s="251">
        <f>SUMIFS('Reservas (1)'!$AG$4:$AG$930,'Reservas (1)'!$I$4:$I$930,I36,'Reservas (1)'!$L$4:$L$930,E36)</f>
        <v>0</v>
      </c>
      <c r="U36" s="251">
        <f>SUMIFS('Reservas (1)'!$V$4:$V$930,'Reservas (1)'!$L$4:$L$930,$E36)</f>
        <v>0</v>
      </c>
      <c r="V36" s="251">
        <f>SUMIFS('Reservas (1)'!$AH$4:$AH$930,'Reservas (1)'!$I$4:$I$930,I36,'Reservas (1)'!$L$4:$L$930,E36)</f>
        <v>285711.00748688367</v>
      </c>
      <c r="W36" s="251">
        <f>SUMIFS('Reservas (1)'!$W$4:$W$930,'Reservas (1)'!$L$4:$L$930,$E36)</f>
        <v>0</v>
      </c>
      <c r="X36" s="251">
        <f>SUMIFS('Reservas (1)'!$AI$4:$AI$930,'Reservas (1)'!$I$4:$I$930,I36,'Reservas (1)'!$L$4:$L$930,E36)</f>
        <v>0</v>
      </c>
      <c r="Y36" s="251">
        <f>SUMIFS('Reservas (1)'!$X$4:$X$930,'Reservas (1)'!$L$4:$L$930,$E36)</f>
        <v>0</v>
      </c>
      <c r="Z36" s="251">
        <f>SUMIFS('Reservas (1)'!$AJ$4:$AJ$930,'Reservas (1)'!$I$4:$I$930,I36,'Reservas (1)'!$L$4:$L$930,E36)</f>
        <v>0</v>
      </c>
      <c r="AA36" s="251">
        <f>SUMIFS('Reservas (1)'!$Y$4:$Y$930,'Reservas (1)'!$L$4:$L$930,$E36,'Reservas (1)'!$I$4:$I$930,I36)</f>
        <v>0</v>
      </c>
      <c r="AB36" s="251"/>
      <c r="AC36" s="251">
        <f>SUMIFS('Reservas (1)'!$Z$4:$Z$930,'Reservas (1)'!$L$4:$L$930,$E36,'Reservas (1)'!$I$4:$I$930,$I36)</f>
        <v>0</v>
      </c>
      <c r="AD36" s="251">
        <f>SUMIFS('Reservas (1)'!$AL$4:$AL$930,'Reservas (1)'!$I$4:$I$930,I36,'Reservas (1)'!$L$4:$L$930,E36)</f>
        <v>0</v>
      </c>
      <c r="AE36" s="251">
        <f>SUMIFS('Reservas (1)'!$AA$4:$AA$930,'Reservas (1)'!$L$4:$L$930,$E36,'Reservas (1)'!$I$4:$I$930,$I36)</f>
        <v>0</v>
      </c>
      <c r="AF36" s="251"/>
      <c r="AG36" s="251">
        <f>SUMIFS('Reservas (1)'!$AB$4:$AB$930,'Reservas (1)'!$L$4:$L$930,$E36,'Reservas (1)'!$I$4:$I$930,$I36)</f>
        <v>0</v>
      </c>
      <c r="AH36" s="251"/>
      <c r="AI36" s="251">
        <f>SUMIFS('Reservas (1)'!$AC$4:$AC$930,'Reservas (1)'!$L$4:$L$930,$E36,'Reservas (1)'!$I$4:$I$930,$I36)</f>
        <v>0</v>
      </c>
      <c r="AJ36" s="251"/>
      <c r="AK36" s="251">
        <f>SUMIFS('Reservas (1)'!$AD$4:$AD$930,'Reservas (1)'!$L$4:$L$930,$E36,'Reservas (1)'!$I$4:$I$930,$I36)</f>
        <v>0</v>
      </c>
      <c r="AL36" s="251"/>
      <c r="AM36" s="251">
        <f>SUMIFS('Reservas (1)'!$R$4:$R$930,'Reservas (1)'!$I$4:$I$930,I36,'Reservas (1)'!$L$4:$L$930,E36,'Reservas (1)'!$N$4:$N$930,1)</f>
        <v>812820</v>
      </c>
      <c r="AN36" s="251">
        <f>SUMIFS('Reservas (1)'!$AQ$4:$AQ$930,'Reservas (1)'!$I$4:$I$930,I36,'Reservas (1)'!$L$4:$L$930,E36,'Reservas (1)'!$N$4:$N$930,1)</f>
        <v>268182.00748688367</v>
      </c>
      <c r="AO36" s="252"/>
      <c r="AP36" s="251">
        <f>SUMIFS('Reservas (1)'!$R$4:$R$930,'Reservas (1)'!$I$4:$I$930,I36,'Reservas (1)'!$L$4:$L$930,E36,'Reservas (1)'!$N$4:$N$930,2)</f>
        <v>0</v>
      </c>
      <c r="AQ36" s="251">
        <f>SUMIFS('Reservas (1)'!$AQ$4:$AQ$930,'Reservas (1)'!$I$4:$I$930,I36,'Reservas (1)'!$L$4:$L$930,E36,'Reservas (1)'!$N$4:$N$930,2)</f>
        <v>0</v>
      </c>
      <c r="AR36" s="252"/>
      <c r="AS36" s="251"/>
      <c r="AT36" s="251"/>
      <c r="AU36" s="252"/>
      <c r="AV36" s="251">
        <f>SUMIFS('Reservas (1)'!$R$4:$R$930,'Reservas (1)'!$I$4:$I$930,I36,'Reservas (1)'!$L$4:$L$930,E36,'Reservas (1)'!$N$4:$N$930,4)</f>
        <v>0</v>
      </c>
      <c r="AW36" s="251">
        <f>SUMIFS('Reservas (1)'!$AQ$4:$AQ$930,'Reservas (1)'!$I$4:$I$930,I36,'Reservas (1)'!$L$4:$L$930,E36,'Reservas (1)'!$N$4:$N$930,4)</f>
        <v>0</v>
      </c>
      <c r="AX36" s="252"/>
      <c r="AY36" s="251"/>
      <c r="AZ36" s="251"/>
      <c r="BA36" s="252"/>
      <c r="BB36" s="251"/>
      <c r="BC36" s="251"/>
      <c r="BD36" s="252"/>
      <c r="BE36" s="251">
        <f>SUMIFS('Reservas (1)'!$R$4:$R$930,'Reservas (1)'!$I$4:$I$930,I36,'Reservas (1)'!$L$4:$L$930,E36,'Reservas (1)'!$N$4:$N$930,7)</f>
        <v>3337648</v>
      </c>
      <c r="BF36" s="251">
        <f>SUMIFS('Reservas (1)'!$AQ$4:$AQ$930,'Reservas (1)'!$I$4:$I$930,I36,'Reservas (1)'!$L$4:$L$930,E36,'Reservas (1)'!$N$4:$N$930,7)</f>
        <v>17529</v>
      </c>
      <c r="BG36" s="252"/>
      <c r="BH36" s="251">
        <f t="shared" si="6"/>
        <v>4150468</v>
      </c>
      <c r="BI36" s="251">
        <f t="shared" si="7"/>
        <v>285711.00748688367</v>
      </c>
      <c r="BJ36" s="253">
        <f t="shared" si="8"/>
        <v>6.8838262934898822E-2</v>
      </c>
      <c r="BK36" s="254"/>
      <c r="BL36" s="254"/>
    </row>
    <row r="37" spans="2:64" s="228" customFormat="1" ht="14.25" customHeight="1" x14ac:dyDescent="0.3">
      <c r="B37" s="243">
        <v>8141</v>
      </c>
      <c r="C37" s="244" t="str">
        <f t="shared" si="5"/>
        <v>8141-25</v>
      </c>
      <c r="D37" s="245">
        <v>25</v>
      </c>
      <c r="E37" s="246" t="s">
        <v>73</v>
      </c>
      <c r="F37" s="247" t="str">
        <f>VLOOKUP(E37,'Actividades Físicas'!$F$3:$G$72,2,FALSE)</f>
        <v>Seguimiento y monitoreo a los productos correspondientes al sector salud de la Política Publica Distrital de primera infancia, infancia y adolescencia 2023-2033.</v>
      </c>
      <c r="G37" s="248" t="s">
        <v>41</v>
      </c>
      <c r="H37" s="249">
        <v>1905014</v>
      </c>
      <c r="I37" s="250">
        <v>139</v>
      </c>
      <c r="J37" s="263">
        <f>SUMIFS('Reservas (1)'!$R$3:$R$930,'Reservas (1)'!$L$3:$L$930,E37,'Reservas (1)'!$I$3:$I$930,I37)</f>
        <v>48071671</v>
      </c>
      <c r="K37" s="263">
        <f t="shared" si="9"/>
        <v>0</v>
      </c>
      <c r="L37" s="263">
        <f t="shared" si="10"/>
        <v>48071671</v>
      </c>
      <c r="M37" s="263">
        <f t="shared" si="11"/>
        <v>18051340</v>
      </c>
      <c r="N37" s="264">
        <f t="shared" si="12"/>
        <v>0.37550889379318642</v>
      </c>
      <c r="O37" s="251">
        <f>SUMIFS('Reservas (1)'!$S$4:$S$930,'Reservas (1)'!$L$4:$L$930,$E37)</f>
        <v>0</v>
      </c>
      <c r="P37" s="251"/>
      <c r="Q37" s="251">
        <f>SUMIFS('Reservas (1)'!$T$4:$T$930,'Reservas (1)'!$L$4:$L$930,$E37)</f>
        <v>0</v>
      </c>
      <c r="R37" s="251"/>
      <c r="S37" s="251">
        <f>SUMIFS('Reservas (1)'!$U$4:$U$930,'Reservas (1)'!$L$4:$L$930,$E37)</f>
        <v>0</v>
      </c>
      <c r="T37" s="251">
        <f>SUMIFS('Reservas (1)'!$AG$4:$AG$930,'Reservas (1)'!$I$4:$I$930,I37,'Reservas (1)'!$L$4:$L$930,E37)</f>
        <v>0</v>
      </c>
      <c r="U37" s="251">
        <f>SUMIFS('Reservas (1)'!$V$4:$V$930,'Reservas (1)'!$L$4:$L$930,$E37)</f>
        <v>0</v>
      </c>
      <c r="V37" s="251">
        <f>SUMIFS('Reservas (1)'!$AH$4:$AH$930,'Reservas (1)'!$I$4:$I$930,I37,'Reservas (1)'!$L$4:$L$930,E37)</f>
        <v>18051340</v>
      </c>
      <c r="W37" s="251">
        <f>SUMIFS('Reservas (1)'!$W$4:$W$930,'Reservas (1)'!$L$4:$L$930,$E37)</f>
        <v>0</v>
      </c>
      <c r="X37" s="251">
        <f>SUMIFS('Reservas (1)'!$AI$4:$AI$930,'Reservas (1)'!$I$4:$I$930,I37,'Reservas (1)'!$L$4:$L$930,E37)</f>
        <v>0</v>
      </c>
      <c r="Y37" s="251">
        <f>SUMIFS('Reservas (1)'!$X$4:$X$930,'Reservas (1)'!$L$4:$L$930,$E37)</f>
        <v>0</v>
      </c>
      <c r="Z37" s="251">
        <f>SUMIFS('Reservas (1)'!$AJ$4:$AJ$930,'Reservas (1)'!$I$4:$I$930,I37,'Reservas (1)'!$L$4:$L$930,E37)</f>
        <v>0</v>
      </c>
      <c r="AA37" s="251">
        <f>SUMIFS('Reservas (1)'!$Y$4:$Y$930,'Reservas (1)'!$L$4:$L$930,$E37,'Reservas (1)'!$I$4:$I$930,I37)</f>
        <v>0</v>
      </c>
      <c r="AB37" s="251"/>
      <c r="AC37" s="251">
        <f>SUMIFS('Reservas (1)'!$Z$4:$Z$930,'Reservas (1)'!$L$4:$L$930,$E37,'Reservas (1)'!$I$4:$I$930,$I37)</f>
        <v>0</v>
      </c>
      <c r="AD37" s="251">
        <f>SUMIFS('Reservas (1)'!$AL$4:$AL$930,'Reservas (1)'!$I$4:$I$930,I37,'Reservas (1)'!$L$4:$L$930,E37)</f>
        <v>0</v>
      </c>
      <c r="AE37" s="251">
        <f>SUMIFS('Reservas (1)'!$AA$4:$AA$930,'Reservas (1)'!$L$4:$L$930,$E37,'Reservas (1)'!$I$4:$I$930,$I37)</f>
        <v>0</v>
      </c>
      <c r="AF37" s="251"/>
      <c r="AG37" s="251">
        <f>SUMIFS('Reservas (1)'!$AB$4:$AB$930,'Reservas (1)'!$L$4:$L$930,$E37,'Reservas (1)'!$I$4:$I$930,$I37)</f>
        <v>0</v>
      </c>
      <c r="AH37" s="251"/>
      <c r="AI37" s="251">
        <f>SUMIFS('Reservas (1)'!$AC$4:$AC$930,'Reservas (1)'!$L$4:$L$930,$E37,'Reservas (1)'!$I$4:$I$930,$I37)</f>
        <v>0</v>
      </c>
      <c r="AJ37" s="251"/>
      <c r="AK37" s="251">
        <f>SUMIFS('Reservas (1)'!$AD$4:$AD$930,'Reservas (1)'!$L$4:$L$930,$E37,'Reservas (1)'!$I$4:$I$930,$I37)</f>
        <v>0</v>
      </c>
      <c r="AL37" s="251"/>
      <c r="AM37" s="251">
        <f>SUMIFS('Reservas (1)'!$R$4:$R$930,'Reservas (1)'!$I$4:$I$930,I37,'Reservas (1)'!$L$4:$L$930,E37,'Reservas (1)'!$N$4:$N$930,1)</f>
        <v>9425220</v>
      </c>
      <c r="AN37" s="251">
        <f>SUMIFS('Reservas (1)'!$AQ$4:$AQ$930,'Reservas (1)'!$I$4:$I$930,I37,'Reservas (1)'!$L$4:$L$930,E37,'Reservas (1)'!$N$4:$N$930,1)</f>
        <v>5948564</v>
      </c>
      <c r="AO37" s="252"/>
      <c r="AP37" s="251">
        <f>SUMIFS('Reservas (1)'!$R$4:$R$930,'Reservas (1)'!$I$4:$I$930,I37,'Reservas (1)'!$L$4:$L$930,E37,'Reservas (1)'!$N$4:$N$930,2)</f>
        <v>0</v>
      </c>
      <c r="AQ37" s="251">
        <f>SUMIFS('Reservas (1)'!$AQ$4:$AQ$930,'Reservas (1)'!$I$4:$I$930,I37,'Reservas (1)'!$L$4:$L$930,E37,'Reservas (1)'!$N$4:$N$930,2)</f>
        <v>0</v>
      </c>
      <c r="AR37" s="252"/>
      <c r="AS37" s="251"/>
      <c r="AT37" s="251"/>
      <c r="AU37" s="252"/>
      <c r="AV37" s="251">
        <f>SUMIFS('Reservas (1)'!$R$4:$R$930,'Reservas (1)'!$I$4:$I$930,I37,'Reservas (1)'!$L$4:$L$930,E37,'Reservas (1)'!$N$4:$N$930,4)</f>
        <v>0</v>
      </c>
      <c r="AW37" s="251">
        <f>SUMIFS('Reservas (1)'!$AQ$4:$AQ$930,'Reservas (1)'!$I$4:$I$930,I37,'Reservas (1)'!$L$4:$L$930,E37,'Reservas (1)'!$N$4:$N$930,4)</f>
        <v>0</v>
      </c>
      <c r="AX37" s="252"/>
      <c r="AY37" s="251"/>
      <c r="AZ37" s="251"/>
      <c r="BA37" s="252"/>
      <c r="BB37" s="251"/>
      <c r="BC37" s="251"/>
      <c r="BD37" s="252"/>
      <c r="BE37" s="251">
        <f>SUMIFS('Reservas (1)'!$R$4:$R$930,'Reservas (1)'!$I$4:$I$930,I37,'Reservas (1)'!$L$4:$L$930,E37,'Reservas (1)'!$N$4:$N$930,7)</f>
        <v>38646451</v>
      </c>
      <c r="BF37" s="251">
        <f>SUMIFS('Reservas (1)'!$AQ$4:$AQ$930,'Reservas (1)'!$I$4:$I$930,I37,'Reservas (1)'!$L$4:$L$930,E37,'Reservas (1)'!$N$4:$N$930,7)</f>
        <v>12102776</v>
      </c>
      <c r="BG37" s="252"/>
      <c r="BH37" s="251">
        <f t="shared" si="6"/>
        <v>48071671</v>
      </c>
      <c r="BI37" s="251">
        <f t="shared" si="7"/>
        <v>18051340</v>
      </c>
      <c r="BJ37" s="253">
        <f t="shared" si="8"/>
        <v>0.37550889379318642</v>
      </c>
      <c r="BK37" s="254"/>
      <c r="BL37" s="254"/>
    </row>
    <row r="38" spans="2:64" s="228" customFormat="1" ht="14.25" customHeight="1" x14ac:dyDescent="0.3">
      <c r="B38" s="243">
        <v>8141</v>
      </c>
      <c r="C38" s="244" t="str">
        <f t="shared" si="5"/>
        <v>8141-26</v>
      </c>
      <c r="D38" s="245">
        <v>26</v>
      </c>
      <c r="E38" s="246" t="s">
        <v>74</v>
      </c>
      <c r="F38" s="247" t="str">
        <f>VLOOKUP(E38,'Actividades Físicas'!$F$3:$G$72,2,FALSE)</f>
        <v xml:space="preserve"> Implementar acciones colectivas para la reducción del riesgo de desnutrición aguda en niños y niñas menores de cinco años.</v>
      </c>
      <c r="G38" s="248" t="s">
        <v>41</v>
      </c>
      <c r="H38" s="249">
        <v>1905014</v>
      </c>
      <c r="I38" s="250">
        <v>131</v>
      </c>
      <c r="J38" s="263">
        <f>SUMIFS('Reservas (1)'!$R$3:$R$930,'Reservas (1)'!$L$3:$L$930,E38,'Reservas (1)'!$I$3:$I$930,I38)</f>
        <v>121400430</v>
      </c>
      <c r="K38" s="263">
        <f t="shared" si="9"/>
        <v>0</v>
      </c>
      <c r="L38" s="263">
        <f t="shared" si="10"/>
        <v>121400430</v>
      </c>
      <c r="M38" s="263">
        <f t="shared" si="11"/>
        <v>12825954</v>
      </c>
      <c r="N38" s="264">
        <f t="shared" si="12"/>
        <v>0.10564998822491815</v>
      </c>
      <c r="O38" s="251">
        <f>SUMIFS('Reservas (1)'!$S$4:$S$930,'Reservas (1)'!$L$4:$L$930,$E38)</f>
        <v>0</v>
      </c>
      <c r="P38" s="251"/>
      <c r="Q38" s="251">
        <f>SUMIFS('Reservas (1)'!$T$4:$T$930,'Reservas (1)'!$L$4:$L$930,$E38)</f>
        <v>0</v>
      </c>
      <c r="R38" s="251"/>
      <c r="S38" s="251">
        <f>SUMIFS('Reservas (1)'!$U$4:$U$930,'Reservas (1)'!$L$4:$L$930,$E38)</f>
        <v>0</v>
      </c>
      <c r="T38" s="251">
        <f>SUMIFS('Reservas (1)'!$AG$4:$AG$930,'Reservas (1)'!$I$4:$I$930,I38,'Reservas (1)'!$L$4:$L$930,E38)</f>
        <v>0</v>
      </c>
      <c r="U38" s="251">
        <f>SUMIFS('Reservas (1)'!$V$4:$V$930,'Reservas (1)'!$L$4:$L$930,$E38)</f>
        <v>0</v>
      </c>
      <c r="V38" s="251">
        <f>SUMIFS('Reservas (1)'!$AH$4:$AH$930,'Reservas (1)'!$I$4:$I$930,I38,'Reservas (1)'!$L$4:$L$930,E38)</f>
        <v>10677989</v>
      </c>
      <c r="W38" s="251">
        <f>SUMIFS('Reservas (1)'!$W$4:$W$930,'Reservas (1)'!$L$4:$L$930,$E38)</f>
        <v>0</v>
      </c>
      <c r="X38" s="251">
        <f>SUMIFS('Reservas (1)'!$AI$4:$AI$930,'Reservas (1)'!$I$4:$I$930,I38,'Reservas (1)'!$L$4:$L$930,E38)</f>
        <v>0</v>
      </c>
      <c r="Y38" s="251">
        <f>SUMIFS('Reservas (1)'!$X$4:$X$930,'Reservas (1)'!$L$4:$L$930,$E38)</f>
        <v>0</v>
      </c>
      <c r="Z38" s="251">
        <f>SUMIFS('Reservas (1)'!$AJ$4:$AJ$930,'Reservas (1)'!$I$4:$I$930,I38,'Reservas (1)'!$L$4:$L$930,E38)</f>
        <v>2147965</v>
      </c>
      <c r="AA38" s="251">
        <f>SUMIFS('Reservas (1)'!$Y$4:$Y$930,'Reservas (1)'!$L$4:$L$930,$E38,'Reservas (1)'!$I$4:$I$930,I38)</f>
        <v>0</v>
      </c>
      <c r="AB38" s="251"/>
      <c r="AC38" s="251">
        <f>SUMIFS('Reservas (1)'!$Z$4:$Z$930,'Reservas (1)'!$L$4:$L$930,$E38,'Reservas (1)'!$I$4:$I$930,$I38)</f>
        <v>0</v>
      </c>
      <c r="AD38" s="251">
        <f>SUMIFS('Reservas (1)'!$AL$4:$AL$930,'Reservas (1)'!$I$4:$I$930,I38,'Reservas (1)'!$L$4:$L$930,E38)</f>
        <v>0</v>
      </c>
      <c r="AE38" s="251">
        <f>SUMIFS('Reservas (1)'!$AA$4:$AA$930,'Reservas (1)'!$L$4:$L$930,$E38,'Reservas (1)'!$I$4:$I$930,$I38)</f>
        <v>0</v>
      </c>
      <c r="AF38" s="251"/>
      <c r="AG38" s="251">
        <f>SUMIFS('Reservas (1)'!$AB$4:$AB$930,'Reservas (1)'!$L$4:$L$930,$E38,'Reservas (1)'!$I$4:$I$930,$I38)</f>
        <v>0</v>
      </c>
      <c r="AH38" s="251"/>
      <c r="AI38" s="251">
        <f>SUMIFS('Reservas (1)'!$AC$4:$AC$930,'Reservas (1)'!$L$4:$L$930,$E38,'Reservas (1)'!$I$4:$I$930,$I38)</f>
        <v>0</v>
      </c>
      <c r="AJ38" s="251"/>
      <c r="AK38" s="251">
        <f>SUMIFS('Reservas (1)'!$AD$4:$AD$930,'Reservas (1)'!$L$4:$L$930,$E38,'Reservas (1)'!$I$4:$I$930,$I38)</f>
        <v>0</v>
      </c>
      <c r="AL38" s="251"/>
      <c r="AM38" s="251">
        <f>SUMIFS('Reservas (1)'!$R$4:$R$930,'Reservas (1)'!$I$4:$I$930,I38,'Reservas (1)'!$L$4:$L$930,E38,'Reservas (1)'!$N$4:$N$930,1)</f>
        <v>19312923</v>
      </c>
      <c r="AN38" s="251">
        <f>SUMIFS('Reservas (1)'!$AQ$4:$AQ$930,'Reservas (1)'!$I$4:$I$930,I38,'Reservas (1)'!$L$4:$L$930,E38,'Reservas (1)'!$N$4:$N$930,1)</f>
        <v>7433165</v>
      </c>
      <c r="AO38" s="252"/>
      <c r="AP38" s="251">
        <f>SUMIFS('Reservas (1)'!$R$4:$R$930,'Reservas (1)'!$I$4:$I$930,I38,'Reservas (1)'!$L$4:$L$930,E38,'Reservas (1)'!$N$4:$N$930,2)</f>
        <v>0</v>
      </c>
      <c r="AQ38" s="251">
        <f>SUMIFS('Reservas (1)'!$AQ$4:$AQ$930,'Reservas (1)'!$I$4:$I$930,I38,'Reservas (1)'!$L$4:$L$930,E38,'Reservas (1)'!$N$4:$N$930,2)</f>
        <v>0</v>
      </c>
      <c r="AR38" s="252"/>
      <c r="AS38" s="251"/>
      <c r="AT38" s="251"/>
      <c r="AU38" s="252"/>
      <c r="AV38" s="251">
        <f>SUMIFS('Reservas (1)'!$R$4:$R$930,'Reservas (1)'!$I$4:$I$930,I38,'Reservas (1)'!$L$4:$L$930,E38,'Reservas (1)'!$N$4:$N$930,4)</f>
        <v>3808925</v>
      </c>
      <c r="AW38" s="251">
        <f>SUMIFS('Reservas (1)'!$AQ$4:$AQ$930,'Reservas (1)'!$I$4:$I$930,I38,'Reservas (1)'!$L$4:$L$930,E38,'Reservas (1)'!$N$4:$N$930,4)</f>
        <v>2147965</v>
      </c>
      <c r="AX38" s="252"/>
      <c r="AY38" s="251"/>
      <c r="AZ38" s="251"/>
      <c r="BA38" s="252"/>
      <c r="BB38" s="251"/>
      <c r="BC38" s="251"/>
      <c r="BD38" s="252"/>
      <c r="BE38" s="251">
        <f>SUMIFS('Reservas (1)'!$R$4:$R$930,'Reservas (1)'!$I$4:$I$930,I38,'Reservas (1)'!$L$4:$L$930,E38,'Reservas (1)'!$N$4:$N$930,7)</f>
        <v>98278582</v>
      </c>
      <c r="BF38" s="251">
        <f>SUMIFS('Reservas (1)'!$AQ$4:$AQ$930,'Reservas (1)'!$I$4:$I$930,I38,'Reservas (1)'!$L$4:$L$930,E38,'Reservas (1)'!$N$4:$N$930,7)</f>
        <v>3244824</v>
      </c>
      <c r="BG38" s="252"/>
      <c r="BH38" s="251">
        <f t="shared" si="6"/>
        <v>121400430</v>
      </c>
      <c r="BI38" s="251">
        <f t="shared" si="7"/>
        <v>12825954</v>
      </c>
      <c r="BJ38" s="253">
        <f t="shared" si="8"/>
        <v>0.10564998822491815</v>
      </c>
      <c r="BK38" s="254"/>
      <c r="BL38" s="254"/>
    </row>
    <row r="39" spans="2:64" s="228" customFormat="1" ht="14.25" customHeight="1" x14ac:dyDescent="0.3">
      <c r="B39" s="243">
        <v>8141</v>
      </c>
      <c r="C39" s="244" t="str">
        <f t="shared" si="5"/>
        <v>8141-27</v>
      </c>
      <c r="D39" s="245">
        <v>27</v>
      </c>
      <c r="E39" s="246" t="s">
        <v>75</v>
      </c>
      <c r="F39" s="247" t="str">
        <f>VLOOKUP(E39,'Actividades Físicas'!$F$3:$G$72,2,FALSE)</f>
        <v>Desarrollar acciones colectivas para la promoción, protección y apoyo a la lactancia materna y alimentación complementaria.</v>
      </c>
      <c r="G39" s="248" t="s">
        <v>41</v>
      </c>
      <c r="H39" s="249">
        <v>1905014</v>
      </c>
      <c r="I39" s="250">
        <v>134</v>
      </c>
      <c r="J39" s="263">
        <f>SUMIFS('Reservas (1)'!$R$3:$R$930,'Reservas (1)'!$L$3:$L$930,E39,'Reservas (1)'!$I$3:$I$930,I39)</f>
        <v>44293701</v>
      </c>
      <c r="K39" s="263">
        <f t="shared" si="9"/>
        <v>0</v>
      </c>
      <c r="L39" s="263">
        <f t="shared" si="10"/>
        <v>44293701</v>
      </c>
      <c r="M39" s="263">
        <f t="shared" si="11"/>
        <v>26376293</v>
      </c>
      <c r="N39" s="264">
        <f t="shared" si="12"/>
        <v>0.59548631982683042</v>
      </c>
      <c r="O39" s="251">
        <f>SUMIFS('Reservas (1)'!$S$4:$S$930,'Reservas (1)'!$L$4:$L$930,$E39)</f>
        <v>0</v>
      </c>
      <c r="P39" s="251"/>
      <c r="Q39" s="251">
        <f>SUMIFS('Reservas (1)'!$T$4:$T$930,'Reservas (1)'!$L$4:$L$930,$E39)</f>
        <v>0</v>
      </c>
      <c r="R39" s="251"/>
      <c r="S39" s="251">
        <f>SUMIFS('Reservas (1)'!$U$4:$U$930,'Reservas (1)'!$L$4:$L$930,$E39)</f>
        <v>0</v>
      </c>
      <c r="T39" s="251">
        <f>SUMIFS('Reservas (1)'!$AG$4:$AG$930,'Reservas (1)'!$I$4:$I$930,I39,'Reservas (1)'!$L$4:$L$930,E39)</f>
        <v>0</v>
      </c>
      <c r="U39" s="251">
        <f>SUMIFS('Reservas (1)'!$V$4:$V$930,'Reservas (1)'!$L$4:$L$930,$E39)</f>
        <v>0</v>
      </c>
      <c r="V39" s="251">
        <f>SUMIFS('Reservas (1)'!$AH$4:$AH$930,'Reservas (1)'!$I$4:$I$930,I39,'Reservas (1)'!$L$4:$L$930,E39)</f>
        <v>17179376</v>
      </c>
      <c r="W39" s="251">
        <f>SUMIFS('Reservas (1)'!$W$4:$W$930,'Reservas (1)'!$L$4:$L$930,$E39)</f>
        <v>0</v>
      </c>
      <c r="X39" s="251">
        <f>SUMIFS('Reservas (1)'!$AI$4:$AI$930,'Reservas (1)'!$I$4:$I$930,I39,'Reservas (1)'!$L$4:$L$930,E39)</f>
        <v>0</v>
      </c>
      <c r="Y39" s="251">
        <f>SUMIFS('Reservas (1)'!$X$4:$X$930,'Reservas (1)'!$L$4:$L$930,$E39)</f>
        <v>0</v>
      </c>
      <c r="Z39" s="251">
        <f>SUMIFS('Reservas (1)'!$AJ$4:$AJ$930,'Reservas (1)'!$I$4:$I$930,I39,'Reservas (1)'!$L$4:$L$930,E39)</f>
        <v>9196917</v>
      </c>
      <c r="AA39" s="251">
        <f>SUMIFS('Reservas (1)'!$Y$4:$Y$930,'Reservas (1)'!$L$4:$L$930,$E39,'Reservas (1)'!$I$4:$I$930,I39)</f>
        <v>0</v>
      </c>
      <c r="AB39" s="251"/>
      <c r="AC39" s="251">
        <f>SUMIFS('Reservas (1)'!$Z$4:$Z$930,'Reservas (1)'!$L$4:$L$930,$E39,'Reservas (1)'!$I$4:$I$930,$I39)</f>
        <v>0</v>
      </c>
      <c r="AD39" s="251">
        <f>SUMIFS('Reservas (1)'!$AL$4:$AL$930,'Reservas (1)'!$I$4:$I$930,I39,'Reservas (1)'!$L$4:$L$930,E39)</f>
        <v>0</v>
      </c>
      <c r="AE39" s="251">
        <f>SUMIFS('Reservas (1)'!$AA$4:$AA$930,'Reservas (1)'!$L$4:$L$930,$E39,'Reservas (1)'!$I$4:$I$930,$I39)</f>
        <v>0</v>
      </c>
      <c r="AF39" s="251"/>
      <c r="AG39" s="251">
        <f>SUMIFS('Reservas (1)'!$AB$4:$AB$930,'Reservas (1)'!$L$4:$L$930,$E39,'Reservas (1)'!$I$4:$I$930,$I39)</f>
        <v>0</v>
      </c>
      <c r="AH39" s="251"/>
      <c r="AI39" s="251">
        <f>SUMIFS('Reservas (1)'!$AC$4:$AC$930,'Reservas (1)'!$L$4:$L$930,$E39,'Reservas (1)'!$I$4:$I$930,$I39)</f>
        <v>0</v>
      </c>
      <c r="AJ39" s="251"/>
      <c r="AK39" s="251">
        <f>SUMIFS('Reservas (1)'!$AD$4:$AD$930,'Reservas (1)'!$L$4:$L$930,$E39,'Reservas (1)'!$I$4:$I$930,$I39)</f>
        <v>0</v>
      </c>
      <c r="AL39" s="251"/>
      <c r="AM39" s="251">
        <f>SUMIFS('Reservas (1)'!$R$4:$R$930,'Reservas (1)'!$I$4:$I$930,I39,'Reservas (1)'!$L$4:$L$930,E39,'Reservas (1)'!$N$4:$N$930,1)</f>
        <v>4620093</v>
      </c>
      <c r="AN39" s="251">
        <f>SUMIFS('Reservas (1)'!$AQ$4:$AQ$930,'Reservas (1)'!$I$4:$I$930,I39,'Reservas (1)'!$L$4:$L$930,E39,'Reservas (1)'!$N$4:$N$930,1)</f>
        <v>3765797</v>
      </c>
      <c r="AO39" s="252"/>
      <c r="AP39" s="251">
        <f>SUMIFS('Reservas (1)'!$R$4:$R$930,'Reservas (1)'!$I$4:$I$930,I39,'Reservas (1)'!$L$4:$L$930,E39,'Reservas (1)'!$N$4:$N$930,2)</f>
        <v>0</v>
      </c>
      <c r="AQ39" s="251">
        <f>SUMIFS('Reservas (1)'!$AQ$4:$AQ$930,'Reservas (1)'!$I$4:$I$930,I39,'Reservas (1)'!$L$4:$L$930,E39,'Reservas (1)'!$N$4:$N$930,2)</f>
        <v>0</v>
      </c>
      <c r="AR39" s="252"/>
      <c r="AS39" s="251"/>
      <c r="AT39" s="251"/>
      <c r="AU39" s="252"/>
      <c r="AV39" s="251">
        <f>SUMIFS('Reservas (1)'!$R$4:$R$930,'Reservas (1)'!$I$4:$I$930,I39,'Reservas (1)'!$L$4:$L$930,E39,'Reservas (1)'!$N$4:$N$930,4)</f>
        <v>0</v>
      </c>
      <c r="AW39" s="251">
        <f>SUMIFS('Reservas (1)'!$AQ$4:$AQ$930,'Reservas (1)'!$I$4:$I$930,I39,'Reservas (1)'!$L$4:$L$930,E39,'Reservas (1)'!$N$4:$N$930,4)</f>
        <v>0</v>
      </c>
      <c r="AX39" s="252"/>
      <c r="AY39" s="251"/>
      <c r="AZ39" s="251"/>
      <c r="BA39" s="252"/>
      <c r="BB39" s="251"/>
      <c r="BC39" s="251"/>
      <c r="BD39" s="252"/>
      <c r="BE39" s="251">
        <f>SUMIFS('Reservas (1)'!$R$4:$R$930,'Reservas (1)'!$I$4:$I$930,I39,'Reservas (1)'!$L$4:$L$930,E39,'Reservas (1)'!$N$4:$N$930,7)</f>
        <v>39673608</v>
      </c>
      <c r="BF39" s="251">
        <f>SUMIFS('Reservas (1)'!$AQ$4:$AQ$930,'Reservas (1)'!$I$4:$I$930,I39,'Reservas (1)'!$L$4:$L$930,E39,'Reservas (1)'!$N$4:$N$930,7)</f>
        <v>22610496</v>
      </c>
      <c r="BG39" s="252"/>
      <c r="BH39" s="251">
        <f t="shared" si="6"/>
        <v>44293701</v>
      </c>
      <c r="BI39" s="251">
        <f t="shared" si="7"/>
        <v>26376293</v>
      </c>
      <c r="BJ39" s="253">
        <f t="shared" si="8"/>
        <v>0.59548631982683042</v>
      </c>
      <c r="BK39" s="254"/>
      <c r="BL39" s="254"/>
    </row>
    <row r="40" spans="2:64" s="228" customFormat="1" ht="14.25" customHeight="1" x14ac:dyDescent="0.3">
      <c r="B40" s="243">
        <v>8141</v>
      </c>
      <c r="C40" s="244" t="str">
        <f t="shared" si="5"/>
        <v>8141-28</v>
      </c>
      <c r="D40" s="245">
        <v>28</v>
      </c>
      <c r="E40" s="246" t="s">
        <v>76</v>
      </c>
      <c r="F40" s="247" t="str">
        <f>VLOOKUP(E40,'Actividades Físicas'!$F$3:$G$72,2,FALSE)</f>
        <v>Desarrollar acciones para la implementación de la estrategia de Salas Amigas de la Familia Lactante del entorno laboral (SAFL-L) en el Distrito.</v>
      </c>
      <c r="G40" s="248" t="s">
        <v>41</v>
      </c>
      <c r="H40" s="249">
        <v>1905014</v>
      </c>
      <c r="I40" s="250">
        <v>130</v>
      </c>
      <c r="J40" s="263">
        <f>SUMIFS('Reservas (1)'!$R$3:$R$930,'Reservas (1)'!$L$3:$L$930,E40,'Reservas (1)'!$I$3:$I$930,I40)</f>
        <v>1233417037</v>
      </c>
      <c r="K40" s="263">
        <f t="shared" si="9"/>
        <v>0</v>
      </c>
      <c r="L40" s="263">
        <f t="shared" si="10"/>
        <v>1233417037</v>
      </c>
      <c r="M40" s="263">
        <f t="shared" si="11"/>
        <v>1210429151</v>
      </c>
      <c r="N40" s="264">
        <f t="shared" si="12"/>
        <v>0.98136243840452153</v>
      </c>
      <c r="O40" s="251">
        <f>SUMIFS('Reservas (1)'!$S$4:$S$930,'Reservas (1)'!$L$4:$L$930,$E40)</f>
        <v>0</v>
      </c>
      <c r="P40" s="251"/>
      <c r="Q40" s="251">
        <f>SUMIFS('Reservas (1)'!$T$4:$T$930,'Reservas (1)'!$L$4:$L$930,$E40)</f>
        <v>0</v>
      </c>
      <c r="R40" s="251">
        <v>859169356</v>
      </c>
      <c r="S40" s="251">
        <f>SUMIFS('Reservas (1)'!$U$4:$U$930,'Reservas (1)'!$L$4:$L$930,$E40)</f>
        <v>0</v>
      </c>
      <c r="T40" s="251">
        <f>SUMIFS('Reservas (1)'!$AG$4:$AG$930,'Reservas (1)'!$I$4:$I$930,I40,'Reservas (1)'!$L$4:$L$930,E40)</f>
        <v>343667742</v>
      </c>
      <c r="U40" s="251">
        <f>SUMIFS('Reservas (1)'!$V$4:$V$930,'Reservas (1)'!$L$4:$L$930,$E40)</f>
        <v>0</v>
      </c>
      <c r="V40" s="251">
        <f>SUMIFS('Reservas (1)'!$AH$4:$AH$930,'Reservas (1)'!$I$4:$I$930,I40,'Reservas (1)'!$L$4:$L$930,E40)</f>
        <v>4762008</v>
      </c>
      <c r="W40" s="251">
        <f>SUMIFS('Reservas (1)'!$W$4:$W$930,'Reservas (1)'!$L$4:$L$930,$E40)</f>
        <v>0</v>
      </c>
      <c r="X40" s="251">
        <f>SUMIFS('Reservas (1)'!$AI$4:$AI$930,'Reservas (1)'!$I$4:$I$930,I40,'Reservas (1)'!$L$4:$L$930,E40)</f>
        <v>0</v>
      </c>
      <c r="Y40" s="251">
        <f>SUMIFS('Reservas (1)'!$X$4:$X$930,'Reservas (1)'!$L$4:$L$930,$E40)</f>
        <v>0</v>
      </c>
      <c r="Z40" s="251">
        <f>SUMIFS('Reservas (1)'!$AJ$4:$AJ$930,'Reservas (1)'!$I$4:$I$930,I40,'Reservas (1)'!$L$4:$L$930,E40)</f>
        <v>2830045</v>
      </c>
      <c r="AA40" s="251">
        <f>SUMIFS('Reservas (1)'!$Y$4:$Y$930,'Reservas (1)'!$L$4:$L$930,$E40,'Reservas (1)'!$I$4:$I$930,I40)</f>
        <v>0</v>
      </c>
      <c r="AB40" s="251"/>
      <c r="AC40" s="251">
        <f>SUMIFS('Reservas (1)'!$Z$4:$Z$930,'Reservas (1)'!$L$4:$L$930,$E40,'Reservas (1)'!$I$4:$I$930,$I40)</f>
        <v>0</v>
      </c>
      <c r="AD40" s="251">
        <f>SUMIFS('Reservas (1)'!$AL$4:$AL$930,'Reservas (1)'!$I$4:$I$930,I40,'Reservas (1)'!$L$4:$L$930,E40)</f>
        <v>0</v>
      </c>
      <c r="AE40" s="251">
        <f>SUMIFS('Reservas (1)'!$AA$4:$AA$930,'Reservas (1)'!$L$4:$L$930,$E40,'Reservas (1)'!$I$4:$I$930,$I40)</f>
        <v>0</v>
      </c>
      <c r="AF40" s="251"/>
      <c r="AG40" s="251">
        <f>SUMIFS('Reservas (1)'!$AB$4:$AB$930,'Reservas (1)'!$L$4:$L$930,$E40,'Reservas (1)'!$I$4:$I$930,$I40)</f>
        <v>0</v>
      </c>
      <c r="AH40" s="251"/>
      <c r="AI40" s="251">
        <f>SUMIFS('Reservas (1)'!$AC$4:$AC$930,'Reservas (1)'!$L$4:$L$930,$E40,'Reservas (1)'!$I$4:$I$930,$I40)</f>
        <v>0</v>
      </c>
      <c r="AJ40" s="251"/>
      <c r="AK40" s="251">
        <f>SUMIFS('Reservas (1)'!$AD$4:$AD$930,'Reservas (1)'!$L$4:$L$930,$E40,'Reservas (1)'!$I$4:$I$930,$I40)</f>
        <v>0</v>
      </c>
      <c r="AL40" s="251"/>
      <c r="AM40" s="251">
        <f>SUMIFS('Reservas (1)'!$R$4:$R$930,'Reservas (1)'!$I$4:$I$930,I40,'Reservas (1)'!$L$4:$L$930,E40,'Reservas (1)'!$N$4:$N$930,1)</f>
        <v>1207102761</v>
      </c>
      <c r="AN40" s="251">
        <f>SUMIFS('Reservas (1)'!$AQ$4:$AQ$930,'Reservas (1)'!$I$4:$I$930,I40,'Reservas (1)'!$L$4:$L$930,E40,'Reservas (1)'!$N$4:$N$930,1)</f>
        <v>1205588442</v>
      </c>
      <c r="AO40" s="252"/>
      <c r="AP40" s="251">
        <f>SUMIFS('Reservas (1)'!$R$4:$R$930,'Reservas (1)'!$I$4:$I$930,I40,'Reservas (1)'!$L$4:$L$930,E40,'Reservas (1)'!$N$4:$N$930,2)</f>
        <v>0</v>
      </c>
      <c r="AQ40" s="251">
        <f>SUMIFS('Reservas (1)'!$AQ$4:$AQ$930,'Reservas (1)'!$I$4:$I$930,I40,'Reservas (1)'!$L$4:$L$930,E40,'Reservas (1)'!$N$4:$N$930,2)</f>
        <v>0</v>
      </c>
      <c r="AR40" s="252"/>
      <c r="AS40" s="251"/>
      <c r="AT40" s="251"/>
      <c r="AU40" s="252"/>
      <c r="AV40" s="251">
        <f>SUMIFS('Reservas (1)'!$R$4:$R$930,'Reservas (1)'!$I$4:$I$930,I40,'Reservas (1)'!$L$4:$L$930,E40,'Reservas (1)'!$N$4:$N$930,4)</f>
        <v>0</v>
      </c>
      <c r="AW40" s="251">
        <f>SUMIFS('Reservas (1)'!$AQ$4:$AQ$930,'Reservas (1)'!$I$4:$I$930,I40,'Reservas (1)'!$L$4:$L$930,E40,'Reservas (1)'!$N$4:$N$930,4)</f>
        <v>0</v>
      </c>
      <c r="AX40" s="252"/>
      <c r="AY40" s="251"/>
      <c r="AZ40" s="251"/>
      <c r="BA40" s="252"/>
      <c r="BB40" s="251"/>
      <c r="BC40" s="251"/>
      <c r="BD40" s="252"/>
      <c r="BE40" s="251">
        <f>SUMIFS('Reservas (1)'!$R$4:$R$930,'Reservas (1)'!$I$4:$I$930,I40,'Reservas (1)'!$L$4:$L$930,E40,'Reservas (1)'!$N$4:$N$930,7)</f>
        <v>26314276</v>
      </c>
      <c r="BF40" s="251">
        <f>SUMIFS('Reservas (1)'!$AQ$4:$AQ$930,'Reservas (1)'!$I$4:$I$930,I40,'Reservas (1)'!$L$4:$L$930,E40,'Reservas (1)'!$N$4:$N$930,7)</f>
        <v>4840709</v>
      </c>
      <c r="BG40" s="252"/>
      <c r="BH40" s="251">
        <f t="shared" si="6"/>
        <v>1233417037</v>
      </c>
      <c r="BI40" s="251">
        <f t="shared" si="7"/>
        <v>1210429151</v>
      </c>
      <c r="BJ40" s="253">
        <f t="shared" si="8"/>
        <v>0.98136243840452153</v>
      </c>
      <c r="BK40" s="254"/>
      <c r="BL40" s="254"/>
    </row>
    <row r="41" spans="2:64" s="228" customFormat="1" ht="14.25" customHeight="1" x14ac:dyDescent="0.3">
      <c r="B41" s="243">
        <v>8141</v>
      </c>
      <c r="C41" s="244" t="str">
        <f t="shared" si="5"/>
        <v>8141-29</v>
      </c>
      <c r="D41" s="245">
        <v>29</v>
      </c>
      <c r="E41" s="246" t="s">
        <v>77</v>
      </c>
      <c r="F41" s="247" t="str">
        <f>VLOOKUP(E41,'Actividades Físicas'!$F$3:$G$72,2,FALSE)</f>
        <v>Implementar acciones colectivas para la prevención y manejo del retraso en talla en niños y niñas menores de dos años.</v>
      </c>
      <c r="G41" s="248" t="s">
        <v>41</v>
      </c>
      <c r="H41" s="249">
        <v>1905014</v>
      </c>
      <c r="I41" s="250">
        <v>135</v>
      </c>
      <c r="J41" s="263">
        <f>SUMIFS('Reservas (1)'!$R$3:$R$930,'Reservas (1)'!$L$3:$L$930,E41,'Reservas (1)'!$I$3:$I$930,I41)</f>
        <v>33047453</v>
      </c>
      <c r="K41" s="263">
        <f t="shared" si="9"/>
        <v>0</v>
      </c>
      <c r="L41" s="263">
        <f t="shared" si="10"/>
        <v>33047453</v>
      </c>
      <c r="M41" s="263">
        <f t="shared" si="11"/>
        <v>7286937</v>
      </c>
      <c r="N41" s="264">
        <f t="shared" si="12"/>
        <v>0.22049920155722741</v>
      </c>
      <c r="O41" s="251">
        <f>SUMIFS('Reservas (1)'!$S$4:$S$930,'Reservas (1)'!$L$4:$L$930,$E41)</f>
        <v>0</v>
      </c>
      <c r="P41" s="251"/>
      <c r="Q41" s="251">
        <f>SUMIFS('Reservas (1)'!$T$4:$T$930,'Reservas (1)'!$L$4:$L$930,$E41)</f>
        <v>0</v>
      </c>
      <c r="R41" s="251"/>
      <c r="S41" s="251">
        <f>SUMIFS('Reservas (1)'!$U$4:$U$930,'Reservas (1)'!$L$4:$L$930,$E41)</f>
        <v>0</v>
      </c>
      <c r="T41" s="251">
        <f>SUMIFS('Reservas (1)'!$AG$4:$AG$930,'Reservas (1)'!$I$4:$I$930,I41,'Reservas (1)'!$L$4:$L$930,E41)</f>
        <v>0</v>
      </c>
      <c r="U41" s="251">
        <f>SUMIFS('Reservas (1)'!$V$4:$V$930,'Reservas (1)'!$L$4:$L$930,$E41)</f>
        <v>0</v>
      </c>
      <c r="V41" s="251">
        <f>SUMIFS('Reservas (1)'!$AH$4:$AH$930,'Reservas (1)'!$I$4:$I$930,I41,'Reservas (1)'!$L$4:$L$930,E41)</f>
        <v>4645207</v>
      </c>
      <c r="W41" s="251">
        <f>SUMIFS('Reservas (1)'!$W$4:$W$930,'Reservas (1)'!$L$4:$L$930,$E41)</f>
        <v>0</v>
      </c>
      <c r="X41" s="251">
        <f>SUMIFS('Reservas (1)'!$AI$4:$AI$930,'Reservas (1)'!$I$4:$I$930,I41,'Reservas (1)'!$L$4:$L$930,E41)</f>
        <v>0</v>
      </c>
      <c r="Y41" s="251">
        <f>SUMIFS('Reservas (1)'!$X$4:$X$930,'Reservas (1)'!$L$4:$L$930,$E41)</f>
        <v>0</v>
      </c>
      <c r="Z41" s="251">
        <f>SUMIFS('Reservas (1)'!$AJ$4:$AJ$930,'Reservas (1)'!$I$4:$I$930,I41,'Reservas (1)'!$L$4:$L$930,E41)</f>
        <v>2641730</v>
      </c>
      <c r="AA41" s="251">
        <f>SUMIFS('Reservas (1)'!$Y$4:$Y$930,'Reservas (1)'!$L$4:$L$930,$E41,'Reservas (1)'!$I$4:$I$930,I41)</f>
        <v>0</v>
      </c>
      <c r="AB41" s="251"/>
      <c r="AC41" s="251">
        <f>SUMIFS('Reservas (1)'!$Z$4:$Z$930,'Reservas (1)'!$L$4:$L$930,$E41,'Reservas (1)'!$I$4:$I$930,$I41)</f>
        <v>0</v>
      </c>
      <c r="AD41" s="251">
        <f>SUMIFS('Reservas (1)'!$AL$4:$AL$930,'Reservas (1)'!$I$4:$I$930,I41,'Reservas (1)'!$L$4:$L$930,E41)</f>
        <v>0</v>
      </c>
      <c r="AE41" s="251">
        <f>SUMIFS('Reservas (1)'!$AA$4:$AA$930,'Reservas (1)'!$L$4:$L$930,$E41,'Reservas (1)'!$I$4:$I$930,$I41)</f>
        <v>0</v>
      </c>
      <c r="AF41" s="251"/>
      <c r="AG41" s="251">
        <f>SUMIFS('Reservas (1)'!$AB$4:$AB$930,'Reservas (1)'!$L$4:$L$930,$E41,'Reservas (1)'!$I$4:$I$930,$I41)</f>
        <v>0</v>
      </c>
      <c r="AH41" s="251"/>
      <c r="AI41" s="251">
        <f>SUMIFS('Reservas (1)'!$AC$4:$AC$930,'Reservas (1)'!$L$4:$L$930,$E41,'Reservas (1)'!$I$4:$I$930,$I41)</f>
        <v>0</v>
      </c>
      <c r="AJ41" s="251"/>
      <c r="AK41" s="251">
        <f>SUMIFS('Reservas (1)'!$AD$4:$AD$930,'Reservas (1)'!$L$4:$L$930,$E41,'Reservas (1)'!$I$4:$I$930,$I41)</f>
        <v>0</v>
      </c>
      <c r="AL41" s="251"/>
      <c r="AM41" s="251">
        <f>SUMIFS('Reservas (1)'!$R$4:$R$930,'Reservas (1)'!$I$4:$I$930,I41,'Reservas (1)'!$L$4:$L$930,E41,'Reservas (1)'!$N$4:$N$930,1)</f>
        <v>4818370</v>
      </c>
      <c r="AN41" s="251">
        <f>SUMIFS('Reservas (1)'!$AQ$4:$AQ$930,'Reservas (1)'!$I$4:$I$930,I41,'Reservas (1)'!$L$4:$L$930,E41,'Reservas (1)'!$N$4:$N$930,1)</f>
        <v>3117684</v>
      </c>
      <c r="AO41" s="252"/>
      <c r="AP41" s="251">
        <f>SUMIFS('Reservas (1)'!$R$4:$R$930,'Reservas (1)'!$I$4:$I$930,I41,'Reservas (1)'!$L$4:$L$930,E41,'Reservas (1)'!$N$4:$N$930,2)</f>
        <v>0</v>
      </c>
      <c r="AQ41" s="251">
        <f>SUMIFS('Reservas (1)'!$AQ$4:$AQ$930,'Reservas (1)'!$I$4:$I$930,I41,'Reservas (1)'!$L$4:$L$930,E41,'Reservas (1)'!$N$4:$N$930,2)</f>
        <v>0</v>
      </c>
      <c r="AR41" s="252"/>
      <c r="AS41" s="251"/>
      <c r="AT41" s="251"/>
      <c r="AU41" s="252"/>
      <c r="AV41" s="251">
        <f>SUMIFS('Reservas (1)'!$R$4:$R$930,'Reservas (1)'!$I$4:$I$930,I41,'Reservas (1)'!$L$4:$L$930,E41,'Reservas (1)'!$N$4:$N$930,4)</f>
        <v>0</v>
      </c>
      <c r="AW41" s="251">
        <f>SUMIFS('Reservas (1)'!$AQ$4:$AQ$930,'Reservas (1)'!$I$4:$I$930,I41,'Reservas (1)'!$L$4:$L$930,E41,'Reservas (1)'!$N$4:$N$930,4)</f>
        <v>0</v>
      </c>
      <c r="AX41" s="252"/>
      <c r="AY41" s="251"/>
      <c r="AZ41" s="251"/>
      <c r="BA41" s="252"/>
      <c r="BB41" s="251"/>
      <c r="BC41" s="251"/>
      <c r="BD41" s="252"/>
      <c r="BE41" s="251">
        <f>SUMIFS('Reservas (1)'!$R$4:$R$930,'Reservas (1)'!$I$4:$I$930,I41,'Reservas (1)'!$L$4:$L$930,E41,'Reservas (1)'!$N$4:$N$930,7)</f>
        <v>28229083</v>
      </c>
      <c r="BF41" s="251">
        <f>SUMIFS('Reservas (1)'!$AQ$4:$AQ$930,'Reservas (1)'!$I$4:$I$930,I41,'Reservas (1)'!$L$4:$L$930,E41,'Reservas (1)'!$N$4:$N$930,7)</f>
        <v>4169253</v>
      </c>
      <c r="BG41" s="252"/>
      <c r="BH41" s="251">
        <f t="shared" si="6"/>
        <v>33047453</v>
      </c>
      <c r="BI41" s="251">
        <f t="shared" si="7"/>
        <v>7286937</v>
      </c>
      <c r="BJ41" s="253">
        <f t="shared" si="8"/>
        <v>0.22049920155722741</v>
      </c>
      <c r="BK41" s="254"/>
      <c r="BL41" s="254"/>
    </row>
    <row r="42" spans="2:64" s="228" customFormat="1" ht="14.25" customHeight="1" x14ac:dyDescent="0.3">
      <c r="B42" s="243">
        <v>8141</v>
      </c>
      <c r="C42" s="244" t="str">
        <f t="shared" si="5"/>
        <v>8141-30</v>
      </c>
      <c r="D42" s="245">
        <v>30</v>
      </c>
      <c r="E42" s="246" t="s">
        <v>78</v>
      </c>
      <c r="F42" s="247" t="str">
        <f>VLOOKUP(E42,'Actividades Físicas'!$F$3:$G$72,2,FALSE)</f>
        <v>Implementar acciones colectivas implementadas para promover hábitos alimentarios saludables y prevenir los riesgos nutricionales entre niños y adolescentes de 5 a 17 años para reducir la malnutrición.</v>
      </c>
      <c r="G42" s="248" t="s">
        <v>41</v>
      </c>
      <c r="H42" s="249">
        <v>1905014</v>
      </c>
      <c r="I42" s="250">
        <v>108</v>
      </c>
      <c r="J42" s="263">
        <f>SUMIFS('Reservas (1)'!$R$3:$R$930,'Reservas (1)'!$L$3:$L$930,E42,'Reservas (1)'!$I$3:$I$930,I42)</f>
        <v>98431163</v>
      </c>
      <c r="K42" s="263">
        <f t="shared" si="9"/>
        <v>0</v>
      </c>
      <c r="L42" s="263">
        <f t="shared" si="10"/>
        <v>98431163</v>
      </c>
      <c r="M42" s="263">
        <f t="shared" si="11"/>
        <v>60305051</v>
      </c>
      <c r="N42" s="264">
        <f t="shared" si="12"/>
        <v>0.61266218098022474</v>
      </c>
      <c r="O42" s="251">
        <f>SUMIFS('Reservas (1)'!$S$4:$S$930,'Reservas (1)'!$L$4:$L$930,$E42)</f>
        <v>0</v>
      </c>
      <c r="P42" s="251"/>
      <c r="Q42" s="251">
        <f>SUMIFS('Reservas (1)'!$T$4:$T$930,'Reservas (1)'!$L$4:$L$930,$E42)</f>
        <v>0</v>
      </c>
      <c r="R42" s="251"/>
      <c r="S42" s="251">
        <f>SUMIFS('Reservas (1)'!$U$4:$U$930,'Reservas (1)'!$L$4:$L$930,$E42)</f>
        <v>0</v>
      </c>
      <c r="T42" s="251">
        <f>SUMIFS('Reservas (1)'!$AG$4:$AG$930,'Reservas (1)'!$I$4:$I$930,I42,'Reservas (1)'!$L$4:$L$930,E42)</f>
        <v>0</v>
      </c>
      <c r="U42" s="251">
        <f>SUMIFS('Reservas (1)'!$V$4:$V$930,'Reservas (1)'!$L$4:$L$930,$E42)</f>
        <v>0</v>
      </c>
      <c r="V42" s="251">
        <f>SUMIFS('Reservas (1)'!$AH$4:$AH$930,'Reservas (1)'!$I$4:$I$930,I42,'Reservas (1)'!$L$4:$L$930,E42)</f>
        <v>54248719</v>
      </c>
      <c r="W42" s="251">
        <f>SUMIFS('Reservas (1)'!$W$4:$W$930,'Reservas (1)'!$L$4:$L$930,$E42)</f>
        <v>0</v>
      </c>
      <c r="X42" s="251">
        <f>SUMIFS('Reservas (1)'!$AI$4:$AI$930,'Reservas (1)'!$I$4:$I$930,I42,'Reservas (1)'!$L$4:$L$930,E42)</f>
        <v>0</v>
      </c>
      <c r="Y42" s="251">
        <f>SUMIFS('Reservas (1)'!$X$4:$X$930,'Reservas (1)'!$L$4:$L$930,$E42)</f>
        <v>0</v>
      </c>
      <c r="Z42" s="251">
        <f>SUMIFS('Reservas (1)'!$AJ$4:$AJ$930,'Reservas (1)'!$I$4:$I$930,I42,'Reservas (1)'!$L$4:$L$930,E42)</f>
        <v>6056332</v>
      </c>
      <c r="AA42" s="251">
        <f>SUMIFS('Reservas (1)'!$Y$4:$Y$930,'Reservas (1)'!$L$4:$L$930,$E42,'Reservas (1)'!$I$4:$I$930,I42)</f>
        <v>0</v>
      </c>
      <c r="AB42" s="251"/>
      <c r="AC42" s="251">
        <f>SUMIFS('Reservas (1)'!$Z$4:$Z$930,'Reservas (1)'!$L$4:$L$930,$E42,'Reservas (1)'!$I$4:$I$930,$I42)</f>
        <v>0</v>
      </c>
      <c r="AD42" s="251">
        <f>SUMIFS('Reservas (1)'!$AL$4:$AL$930,'Reservas (1)'!$I$4:$I$930,I42,'Reservas (1)'!$L$4:$L$930,E42)</f>
        <v>0</v>
      </c>
      <c r="AE42" s="251">
        <f>SUMIFS('Reservas (1)'!$AA$4:$AA$930,'Reservas (1)'!$L$4:$L$930,$E42,'Reservas (1)'!$I$4:$I$930,$I42)</f>
        <v>0</v>
      </c>
      <c r="AF42" s="251"/>
      <c r="AG42" s="251">
        <f>SUMIFS('Reservas (1)'!$AB$4:$AB$930,'Reservas (1)'!$L$4:$L$930,$E42,'Reservas (1)'!$I$4:$I$930,$I42)</f>
        <v>0</v>
      </c>
      <c r="AH42" s="251"/>
      <c r="AI42" s="251">
        <f>SUMIFS('Reservas (1)'!$AC$4:$AC$930,'Reservas (1)'!$L$4:$L$930,$E42,'Reservas (1)'!$I$4:$I$930,$I42)</f>
        <v>0</v>
      </c>
      <c r="AJ42" s="251"/>
      <c r="AK42" s="251">
        <f>SUMIFS('Reservas (1)'!$AD$4:$AD$930,'Reservas (1)'!$L$4:$L$930,$E42,'Reservas (1)'!$I$4:$I$930,$I42)</f>
        <v>0</v>
      </c>
      <c r="AL42" s="251"/>
      <c r="AM42" s="251">
        <f>SUMIFS('Reservas (1)'!$R$4:$R$930,'Reservas (1)'!$I$4:$I$930,I42,'Reservas (1)'!$L$4:$L$930,E42,'Reservas (1)'!$N$4:$N$930,1)</f>
        <v>14462101</v>
      </c>
      <c r="AN42" s="251">
        <f>SUMIFS('Reservas (1)'!$AQ$4:$AQ$930,'Reservas (1)'!$I$4:$I$930,I42,'Reservas (1)'!$L$4:$L$930,E42,'Reservas (1)'!$N$4:$N$930,1)</f>
        <v>13647528</v>
      </c>
      <c r="AO42" s="252"/>
      <c r="AP42" s="251">
        <f>SUMIFS('Reservas (1)'!$R$4:$R$930,'Reservas (1)'!$I$4:$I$930,I42,'Reservas (1)'!$L$4:$L$930,E42,'Reservas (1)'!$N$4:$N$930,2)</f>
        <v>0</v>
      </c>
      <c r="AQ42" s="251">
        <f>SUMIFS('Reservas (1)'!$AQ$4:$AQ$930,'Reservas (1)'!$I$4:$I$930,I42,'Reservas (1)'!$L$4:$L$930,E42,'Reservas (1)'!$N$4:$N$930,2)</f>
        <v>0</v>
      </c>
      <c r="AR42" s="252"/>
      <c r="AS42" s="251"/>
      <c r="AT42" s="251"/>
      <c r="AU42" s="252"/>
      <c r="AV42" s="251">
        <f>SUMIFS('Reservas (1)'!$R$4:$R$930,'Reservas (1)'!$I$4:$I$930,I42,'Reservas (1)'!$L$4:$L$930,E42,'Reservas (1)'!$N$4:$N$930,4)</f>
        <v>0</v>
      </c>
      <c r="AW42" s="251">
        <f>SUMIFS('Reservas (1)'!$AQ$4:$AQ$930,'Reservas (1)'!$I$4:$I$930,I42,'Reservas (1)'!$L$4:$L$930,E42,'Reservas (1)'!$N$4:$N$930,4)</f>
        <v>0</v>
      </c>
      <c r="AX42" s="252"/>
      <c r="AY42" s="251"/>
      <c r="AZ42" s="251"/>
      <c r="BA42" s="252"/>
      <c r="BB42" s="251"/>
      <c r="BC42" s="251"/>
      <c r="BD42" s="252"/>
      <c r="BE42" s="251">
        <f>SUMIFS('Reservas (1)'!$R$4:$R$930,'Reservas (1)'!$I$4:$I$930,I42,'Reservas (1)'!$L$4:$L$930,E42,'Reservas (1)'!$N$4:$N$930,7)</f>
        <v>83969062</v>
      </c>
      <c r="BF42" s="251">
        <f>SUMIFS('Reservas (1)'!$AQ$4:$AQ$930,'Reservas (1)'!$I$4:$I$930,I42,'Reservas (1)'!$L$4:$L$930,E42,'Reservas (1)'!$N$4:$N$930,7)</f>
        <v>46657523</v>
      </c>
      <c r="BG42" s="252"/>
      <c r="BH42" s="251">
        <f t="shared" si="6"/>
        <v>98431163</v>
      </c>
      <c r="BI42" s="251">
        <f t="shared" si="7"/>
        <v>60305051</v>
      </c>
      <c r="BJ42" s="253">
        <f t="shared" si="8"/>
        <v>0.61266218098022474</v>
      </c>
      <c r="BK42" s="254"/>
      <c r="BL42" s="254"/>
    </row>
    <row r="43" spans="2:64" s="228" customFormat="1" ht="14.25" customHeight="1" x14ac:dyDescent="0.3">
      <c r="B43" s="243">
        <v>8141</v>
      </c>
      <c r="C43" s="244" t="str">
        <f t="shared" si="5"/>
        <v>8141-31</v>
      </c>
      <c r="D43" s="245">
        <v>31</v>
      </c>
      <c r="E43" s="246" t="s">
        <v>79</v>
      </c>
      <c r="F43" s="247" t="str">
        <f>VLOOKUP(E43,'Actividades Físicas'!$F$3:$G$72,2,FALSE)</f>
        <v>Implementar el plan de acción del Plan Distrital de Educación Alimentaria y Nutricional.</v>
      </c>
      <c r="G43" s="248" t="s">
        <v>41</v>
      </c>
      <c r="H43" s="249">
        <v>1905014</v>
      </c>
      <c r="I43" s="250">
        <v>107</v>
      </c>
      <c r="J43" s="263">
        <f>SUMIFS('Reservas (1)'!$R$3:$R$930,'Reservas (1)'!$L$3:$L$930,E43,'Reservas (1)'!$I$3:$I$930,I43)</f>
        <v>35772974</v>
      </c>
      <c r="K43" s="263">
        <f t="shared" si="9"/>
        <v>0</v>
      </c>
      <c r="L43" s="263">
        <f t="shared" si="10"/>
        <v>35772974</v>
      </c>
      <c r="M43" s="263">
        <f t="shared" si="11"/>
        <v>30897344</v>
      </c>
      <c r="N43" s="264">
        <f t="shared" si="12"/>
        <v>0.86370632757567212</v>
      </c>
      <c r="O43" s="251">
        <f>SUMIFS('Reservas (1)'!$S$4:$S$930,'Reservas (1)'!$L$4:$L$930,$E43)</f>
        <v>0</v>
      </c>
      <c r="P43" s="251"/>
      <c r="Q43" s="251">
        <f>SUMIFS('Reservas (1)'!$T$4:$T$930,'Reservas (1)'!$L$4:$L$930,$E43)</f>
        <v>0</v>
      </c>
      <c r="R43" s="251"/>
      <c r="S43" s="251">
        <f>SUMIFS('Reservas (1)'!$U$4:$U$930,'Reservas (1)'!$L$4:$L$930,$E43)</f>
        <v>0</v>
      </c>
      <c r="T43" s="251">
        <f>SUMIFS('Reservas (1)'!$AG$4:$AG$930,'Reservas (1)'!$I$4:$I$930,I43,'Reservas (1)'!$L$4:$L$930,E43)</f>
        <v>4098369</v>
      </c>
      <c r="U43" s="251">
        <f>SUMIFS('Reservas (1)'!$V$4:$V$930,'Reservas (1)'!$L$4:$L$930,$E43)</f>
        <v>0</v>
      </c>
      <c r="V43" s="251">
        <f>SUMIFS('Reservas (1)'!$AH$4:$AH$930,'Reservas (1)'!$I$4:$I$930,I43,'Reservas (1)'!$L$4:$L$930,E43)</f>
        <v>0</v>
      </c>
      <c r="W43" s="251">
        <f>SUMIFS('Reservas (1)'!$W$4:$W$930,'Reservas (1)'!$L$4:$L$930,$E43)</f>
        <v>0</v>
      </c>
      <c r="X43" s="251">
        <f>SUMIFS('Reservas (1)'!$AI$4:$AI$930,'Reservas (1)'!$I$4:$I$930,I43,'Reservas (1)'!$L$4:$L$930,E43)</f>
        <v>0</v>
      </c>
      <c r="Y43" s="251">
        <f>SUMIFS('Reservas (1)'!$X$4:$X$930,'Reservas (1)'!$L$4:$L$930,$E43)</f>
        <v>0</v>
      </c>
      <c r="Z43" s="251">
        <f>SUMIFS('Reservas (1)'!$AJ$4:$AJ$930,'Reservas (1)'!$I$4:$I$930,I43,'Reservas (1)'!$L$4:$L$930,E43)</f>
        <v>26798975</v>
      </c>
      <c r="AA43" s="251">
        <f>SUMIFS('Reservas (1)'!$Y$4:$Y$930,'Reservas (1)'!$L$4:$L$930,$E43,'Reservas (1)'!$I$4:$I$930,I43)</f>
        <v>0</v>
      </c>
      <c r="AB43" s="251"/>
      <c r="AC43" s="251">
        <f>SUMIFS('Reservas (1)'!$Z$4:$Z$930,'Reservas (1)'!$L$4:$L$930,$E43,'Reservas (1)'!$I$4:$I$930,$I43)</f>
        <v>0</v>
      </c>
      <c r="AD43" s="251">
        <f>SUMIFS('Reservas (1)'!$AL$4:$AL$930,'Reservas (1)'!$I$4:$I$930,I43,'Reservas (1)'!$L$4:$L$930,E43)</f>
        <v>0</v>
      </c>
      <c r="AE43" s="251">
        <f>SUMIFS('Reservas (1)'!$AA$4:$AA$930,'Reservas (1)'!$L$4:$L$930,$E43,'Reservas (1)'!$I$4:$I$930,$I43)</f>
        <v>0</v>
      </c>
      <c r="AF43" s="251"/>
      <c r="AG43" s="251">
        <f>SUMIFS('Reservas (1)'!$AB$4:$AB$930,'Reservas (1)'!$L$4:$L$930,$E43,'Reservas (1)'!$I$4:$I$930,$I43)</f>
        <v>0</v>
      </c>
      <c r="AH43" s="251"/>
      <c r="AI43" s="251">
        <f>SUMIFS('Reservas (1)'!$AC$4:$AC$930,'Reservas (1)'!$L$4:$L$930,$E43,'Reservas (1)'!$I$4:$I$930,$I43)</f>
        <v>0</v>
      </c>
      <c r="AJ43" s="251"/>
      <c r="AK43" s="251">
        <f>SUMIFS('Reservas (1)'!$AD$4:$AD$930,'Reservas (1)'!$L$4:$L$930,$E43,'Reservas (1)'!$I$4:$I$930,$I43)</f>
        <v>0</v>
      </c>
      <c r="AL43" s="251"/>
      <c r="AM43" s="251">
        <f>SUMIFS('Reservas (1)'!$R$4:$R$930,'Reservas (1)'!$I$4:$I$930,I43,'Reservas (1)'!$L$4:$L$930,E43,'Reservas (1)'!$N$4:$N$930,1)</f>
        <v>0</v>
      </c>
      <c r="AN43" s="251">
        <f>SUMIFS('Reservas (1)'!$AQ$4:$AQ$930,'Reservas (1)'!$I$4:$I$930,I43,'Reservas (1)'!$L$4:$L$930,E43,'Reservas (1)'!$N$4:$N$930,1)</f>
        <v>0</v>
      </c>
      <c r="AO43" s="252"/>
      <c r="AP43" s="251">
        <f>SUMIFS('Reservas (1)'!$R$4:$R$930,'Reservas (1)'!$I$4:$I$930,I43,'Reservas (1)'!$L$4:$L$930,E43,'Reservas (1)'!$N$4:$N$930,2)</f>
        <v>0</v>
      </c>
      <c r="AQ43" s="251">
        <f>SUMIFS('Reservas (1)'!$AQ$4:$AQ$930,'Reservas (1)'!$I$4:$I$930,I43,'Reservas (1)'!$L$4:$L$930,E43,'Reservas (1)'!$N$4:$N$930,2)</f>
        <v>0</v>
      </c>
      <c r="AR43" s="252"/>
      <c r="AS43" s="251"/>
      <c r="AT43" s="251"/>
      <c r="AU43" s="252"/>
      <c r="AV43" s="251">
        <f>SUMIFS('Reservas (1)'!$R$4:$R$930,'Reservas (1)'!$I$4:$I$930,I43,'Reservas (1)'!$L$4:$L$930,E43,'Reservas (1)'!$N$4:$N$930,4)</f>
        <v>20217016</v>
      </c>
      <c r="AW43" s="251">
        <f>SUMIFS('Reservas (1)'!$AQ$4:$AQ$930,'Reservas (1)'!$I$4:$I$930,I43,'Reservas (1)'!$L$4:$L$930,E43,'Reservas (1)'!$N$4:$N$930,4)</f>
        <v>20217016</v>
      </c>
      <c r="AX43" s="252"/>
      <c r="AY43" s="251"/>
      <c r="AZ43" s="251"/>
      <c r="BA43" s="252"/>
      <c r="BB43" s="251"/>
      <c r="BC43" s="251"/>
      <c r="BD43" s="252"/>
      <c r="BE43" s="251">
        <f>SUMIFS('Reservas (1)'!$R$4:$R$930,'Reservas (1)'!$I$4:$I$930,I43,'Reservas (1)'!$L$4:$L$930,E43,'Reservas (1)'!$N$4:$N$930,7)</f>
        <v>15555958</v>
      </c>
      <c r="BF43" s="251">
        <f>SUMIFS('Reservas (1)'!$AQ$4:$AQ$930,'Reservas (1)'!$I$4:$I$930,I43,'Reservas (1)'!$L$4:$L$930,E43,'Reservas (1)'!$N$4:$N$930,7)</f>
        <v>10680328</v>
      </c>
      <c r="BG43" s="252"/>
      <c r="BH43" s="251">
        <f t="shared" si="6"/>
        <v>35772974</v>
      </c>
      <c r="BI43" s="251">
        <f t="shared" si="7"/>
        <v>30897344</v>
      </c>
      <c r="BJ43" s="253">
        <f t="shared" si="8"/>
        <v>0.86370632757567212</v>
      </c>
      <c r="BK43" s="254"/>
      <c r="BL43" s="254"/>
    </row>
    <row r="44" spans="2:64" s="228" customFormat="1" ht="14.25" customHeight="1" x14ac:dyDescent="0.3">
      <c r="B44" s="243">
        <v>8141</v>
      </c>
      <c r="C44" s="244" t="str">
        <f t="shared" si="5"/>
        <v>8141-31</v>
      </c>
      <c r="D44" s="245">
        <v>31</v>
      </c>
      <c r="E44" s="246" t="s">
        <v>79</v>
      </c>
      <c r="F44" s="247" t="str">
        <f>VLOOKUP(E44,'Actividades Físicas'!$F$3:$G$72,2,FALSE)</f>
        <v>Implementar el plan de acción del Plan Distrital de Educación Alimentaria y Nutricional.</v>
      </c>
      <c r="G44" s="248" t="s">
        <v>41</v>
      </c>
      <c r="H44" s="249">
        <v>1905054</v>
      </c>
      <c r="I44" s="250">
        <v>103</v>
      </c>
      <c r="J44" s="263">
        <f>SUMIFS('Reservas (1)'!$R$3:$R$930,'Reservas (1)'!$L$3:$L$930,E44,'Reservas (1)'!$I$3:$I$930,I44)</f>
        <v>28905115</v>
      </c>
      <c r="K44" s="263">
        <f t="shared" si="9"/>
        <v>0</v>
      </c>
      <c r="L44" s="263">
        <f t="shared" si="10"/>
        <v>28905115</v>
      </c>
      <c r="M44" s="263">
        <f t="shared" si="11"/>
        <v>28905115</v>
      </c>
      <c r="N44" s="264">
        <f t="shared" si="12"/>
        <v>1</v>
      </c>
      <c r="O44" s="251">
        <f>SUMIFS('Reservas (1)'!$S$4:$S$930,'Reservas (1)'!$L$4:$L$930,$E44)</f>
        <v>0</v>
      </c>
      <c r="P44" s="251"/>
      <c r="Q44" s="251">
        <f>SUMIFS('Reservas (1)'!$T$4:$T$930,'Reservas (1)'!$L$4:$L$930,$E44)</f>
        <v>0</v>
      </c>
      <c r="R44" s="251"/>
      <c r="S44" s="251">
        <f>SUMIFS('Reservas (1)'!$U$4:$U$930,'Reservas (1)'!$L$4:$L$930,$E44)</f>
        <v>0</v>
      </c>
      <c r="T44" s="251">
        <f>SUMIFS('Reservas (1)'!$AG$4:$AG$930,'Reservas (1)'!$I$4:$I$930,I44,'Reservas (1)'!$L$4:$L$930,E44)</f>
        <v>28905115</v>
      </c>
      <c r="U44" s="251">
        <f>SUMIFS('Reservas (1)'!$V$4:$V$930,'Reservas (1)'!$L$4:$L$930,$E44)</f>
        <v>0</v>
      </c>
      <c r="V44" s="251">
        <f>SUMIFS('Reservas (1)'!$AH$4:$AH$930,'Reservas (1)'!$I$4:$I$930,I44,'Reservas (1)'!$L$4:$L$930,E44)</f>
        <v>0</v>
      </c>
      <c r="W44" s="251">
        <f>SUMIFS('Reservas (1)'!$W$4:$W$930,'Reservas (1)'!$L$4:$L$930,$E44)</f>
        <v>0</v>
      </c>
      <c r="X44" s="251">
        <f>SUMIFS('Reservas (1)'!$AI$4:$AI$930,'Reservas (1)'!$I$4:$I$930,I44,'Reservas (1)'!$L$4:$L$930,E44)</f>
        <v>0</v>
      </c>
      <c r="Y44" s="251">
        <f>SUMIFS('Reservas (1)'!$X$4:$X$930,'Reservas (1)'!$L$4:$L$930,$E44)</f>
        <v>0</v>
      </c>
      <c r="Z44" s="251">
        <f>SUMIFS('Reservas (1)'!$AJ$4:$AJ$930,'Reservas (1)'!$I$4:$I$930,I44,'Reservas (1)'!$L$4:$L$930,E44)</f>
        <v>0</v>
      </c>
      <c r="AA44" s="251">
        <f>SUMIFS('Reservas (1)'!$Y$4:$Y$930,'Reservas (1)'!$L$4:$L$930,$E44,'Reservas (1)'!$I$4:$I$930,I44)</f>
        <v>0</v>
      </c>
      <c r="AB44" s="251"/>
      <c r="AC44" s="251">
        <f>SUMIFS('Reservas (1)'!$Z$4:$Z$930,'Reservas (1)'!$L$4:$L$930,$E44,'Reservas (1)'!$I$4:$I$930,$I44)</f>
        <v>0</v>
      </c>
      <c r="AD44" s="251">
        <f>SUMIFS('Reservas (1)'!$AL$4:$AL$930,'Reservas (1)'!$I$4:$I$930,I44,'Reservas (1)'!$L$4:$L$930,E44)</f>
        <v>0</v>
      </c>
      <c r="AE44" s="251">
        <f>SUMIFS('Reservas (1)'!$AA$4:$AA$930,'Reservas (1)'!$L$4:$L$930,$E44,'Reservas (1)'!$I$4:$I$930,$I44)</f>
        <v>0</v>
      </c>
      <c r="AF44" s="251"/>
      <c r="AG44" s="251">
        <f>SUMIFS('Reservas (1)'!$AB$4:$AB$930,'Reservas (1)'!$L$4:$L$930,$E44,'Reservas (1)'!$I$4:$I$930,$I44)</f>
        <v>0</v>
      </c>
      <c r="AH44" s="251"/>
      <c r="AI44" s="251">
        <f>SUMIFS('Reservas (1)'!$AC$4:$AC$930,'Reservas (1)'!$L$4:$L$930,$E44,'Reservas (1)'!$I$4:$I$930,$I44)</f>
        <v>0</v>
      </c>
      <c r="AJ44" s="251"/>
      <c r="AK44" s="251">
        <f>SUMIFS('Reservas (1)'!$AD$4:$AD$930,'Reservas (1)'!$L$4:$L$930,$E44,'Reservas (1)'!$I$4:$I$930,$I44)</f>
        <v>0</v>
      </c>
      <c r="AL44" s="251"/>
      <c r="AM44" s="251">
        <f>SUMIFS('Reservas (1)'!$R$4:$R$930,'Reservas (1)'!$I$4:$I$930,I44,'Reservas (1)'!$L$4:$L$930,E44,'Reservas (1)'!$N$4:$N$930,1)</f>
        <v>0</v>
      </c>
      <c r="AN44" s="251">
        <f>SUMIFS('Reservas (1)'!$AQ$4:$AQ$930,'Reservas (1)'!$I$4:$I$930,I44,'Reservas (1)'!$L$4:$L$930,E44,'Reservas (1)'!$N$4:$N$930,1)</f>
        <v>0</v>
      </c>
      <c r="AO44" s="252"/>
      <c r="AP44" s="251">
        <f>SUMIFS('Reservas (1)'!$R$4:$R$930,'Reservas (1)'!$I$4:$I$930,I44,'Reservas (1)'!$L$4:$L$930,E44,'Reservas (1)'!$N$4:$N$930,2)</f>
        <v>0</v>
      </c>
      <c r="AQ44" s="251">
        <f>SUMIFS('Reservas (1)'!$AQ$4:$AQ$930,'Reservas (1)'!$I$4:$I$930,I44,'Reservas (1)'!$L$4:$L$930,E44,'Reservas (1)'!$N$4:$N$930,2)</f>
        <v>0</v>
      </c>
      <c r="AR44" s="252"/>
      <c r="AS44" s="251"/>
      <c r="AT44" s="251"/>
      <c r="AU44" s="252"/>
      <c r="AV44" s="251">
        <f>SUMIFS('Reservas (1)'!$R$4:$R$930,'Reservas (1)'!$I$4:$I$930,I44,'Reservas (1)'!$L$4:$L$930,E44,'Reservas (1)'!$N$4:$N$930,4)</f>
        <v>28905115</v>
      </c>
      <c r="AW44" s="251">
        <f>SUMIFS('Reservas (1)'!$AQ$4:$AQ$930,'Reservas (1)'!$I$4:$I$930,I44,'Reservas (1)'!$L$4:$L$930,E44,'Reservas (1)'!$N$4:$N$930,4)</f>
        <v>28905115</v>
      </c>
      <c r="AX44" s="252"/>
      <c r="AY44" s="251"/>
      <c r="AZ44" s="251"/>
      <c r="BA44" s="252"/>
      <c r="BB44" s="251"/>
      <c r="BC44" s="251"/>
      <c r="BD44" s="252"/>
      <c r="BE44" s="251">
        <f>SUMIFS('Reservas (1)'!$R$4:$R$930,'Reservas (1)'!$I$4:$I$930,I44,'Reservas (1)'!$L$4:$L$930,E44,'Reservas (1)'!$N$4:$N$930,7)</f>
        <v>0</v>
      </c>
      <c r="BF44" s="251">
        <f>SUMIFS('Reservas (1)'!$AQ$4:$AQ$930,'Reservas (1)'!$I$4:$I$930,I44,'Reservas (1)'!$L$4:$L$930,E44,'Reservas (1)'!$N$4:$N$930,7)</f>
        <v>0</v>
      </c>
      <c r="BG44" s="252"/>
      <c r="BH44" s="251">
        <f t="shared" si="6"/>
        <v>28905115</v>
      </c>
      <c r="BI44" s="251">
        <f t="shared" si="7"/>
        <v>28905115</v>
      </c>
      <c r="BJ44" s="253">
        <f t="shared" si="8"/>
        <v>1</v>
      </c>
      <c r="BK44" s="254"/>
      <c r="BL44" s="254"/>
    </row>
    <row r="45" spans="2:64" s="228" customFormat="1" ht="14.25" customHeight="1" x14ac:dyDescent="0.3">
      <c r="B45" s="243">
        <v>8141</v>
      </c>
      <c r="C45" s="244" t="str">
        <f t="shared" si="5"/>
        <v>8141-32</v>
      </c>
      <c r="D45" s="245">
        <v>32</v>
      </c>
      <c r="E45" s="246" t="s">
        <v>80</v>
      </c>
      <c r="F45" s="247" t="str">
        <f>VLOOKUP(E45,'Actividades Físicas'!$F$3:$G$72,2,FALSE)</f>
        <v>Implementar acciones cuidadoras de la salud mental, la convivencia social y el bienestar emocional  en los entornos de vida cotidiana.</v>
      </c>
      <c r="G45" s="248" t="s">
        <v>41</v>
      </c>
      <c r="H45" s="249">
        <v>1905049</v>
      </c>
      <c r="I45" s="250">
        <v>105</v>
      </c>
      <c r="J45" s="263">
        <f>SUMIFS('Reservas (1)'!$R$3:$R$930,'Reservas (1)'!$L$3:$L$930,E45,'Reservas (1)'!$I$3:$I$930,I45)</f>
        <v>365549006</v>
      </c>
      <c r="K45" s="263">
        <f t="shared" si="9"/>
        <v>0</v>
      </c>
      <c r="L45" s="263">
        <f t="shared" si="10"/>
        <v>365549006</v>
      </c>
      <c r="M45" s="263">
        <f t="shared" si="11"/>
        <v>162493635.98980889</v>
      </c>
      <c r="N45" s="264">
        <f t="shared" si="12"/>
        <v>0.4445194305625027</v>
      </c>
      <c r="O45" s="251">
        <f>SUMIFS('Reservas (1)'!$S$4:$S$930,'Reservas (1)'!$L$4:$L$930,$E45)</f>
        <v>0</v>
      </c>
      <c r="P45" s="251"/>
      <c r="Q45" s="251">
        <f>SUMIFS('Reservas (1)'!$T$4:$T$930,'Reservas (1)'!$L$4:$L$930,$E45)</f>
        <v>0</v>
      </c>
      <c r="R45" s="251"/>
      <c r="S45" s="251">
        <f>SUMIFS('Reservas (1)'!$U$4:$U$930,'Reservas (1)'!$L$4:$L$930,$E45)</f>
        <v>0</v>
      </c>
      <c r="T45" s="251">
        <f>SUMIFS('Reservas (1)'!$AG$4:$AG$930,'Reservas (1)'!$I$4:$I$930,I45,'Reservas (1)'!$L$4:$L$930,E45)</f>
        <v>0</v>
      </c>
      <c r="U45" s="251">
        <f>SUMIFS('Reservas (1)'!$V$4:$V$930,'Reservas (1)'!$L$4:$L$930,$E45)</f>
        <v>0</v>
      </c>
      <c r="V45" s="251">
        <f>SUMIFS('Reservas (1)'!$AH$4:$AH$930,'Reservas (1)'!$I$4:$I$930,I45,'Reservas (1)'!$L$4:$L$930,E45)</f>
        <v>112424816.19225736</v>
      </c>
      <c r="W45" s="251">
        <f>SUMIFS('Reservas (1)'!$W$4:$W$930,'Reservas (1)'!$L$4:$L$930,$E45)</f>
        <v>0</v>
      </c>
      <c r="X45" s="251">
        <f>SUMIFS('Reservas (1)'!$AI$4:$AI$930,'Reservas (1)'!$I$4:$I$930,I45,'Reservas (1)'!$L$4:$L$930,E45)</f>
        <v>0</v>
      </c>
      <c r="Y45" s="251">
        <f>SUMIFS('Reservas (1)'!$X$4:$X$930,'Reservas (1)'!$L$4:$L$930,$E45)</f>
        <v>0</v>
      </c>
      <c r="Z45" s="251">
        <f>SUMIFS('Reservas (1)'!$AJ$4:$AJ$930,'Reservas (1)'!$I$4:$I$930,I45,'Reservas (1)'!$L$4:$L$930,E45)</f>
        <v>50068819.797551528</v>
      </c>
      <c r="AA45" s="251">
        <f>SUMIFS('Reservas (1)'!$Y$4:$Y$930,'Reservas (1)'!$L$4:$L$930,$E45,'Reservas (1)'!$I$4:$I$930,I45)</f>
        <v>0</v>
      </c>
      <c r="AB45" s="251"/>
      <c r="AC45" s="251">
        <f>SUMIFS('Reservas (1)'!$Z$4:$Z$930,'Reservas (1)'!$L$4:$L$930,$E45,'Reservas (1)'!$I$4:$I$930,$I45)</f>
        <v>0</v>
      </c>
      <c r="AD45" s="251">
        <f>SUMIFS('Reservas (1)'!$AL$4:$AL$930,'Reservas (1)'!$I$4:$I$930,I45,'Reservas (1)'!$L$4:$L$930,E45)</f>
        <v>0</v>
      </c>
      <c r="AE45" s="251">
        <f>SUMIFS('Reservas (1)'!$AA$4:$AA$930,'Reservas (1)'!$L$4:$L$930,$E45,'Reservas (1)'!$I$4:$I$930,$I45)</f>
        <v>0</v>
      </c>
      <c r="AF45" s="251"/>
      <c r="AG45" s="251">
        <f>SUMIFS('Reservas (1)'!$AB$4:$AB$930,'Reservas (1)'!$L$4:$L$930,$E45,'Reservas (1)'!$I$4:$I$930,$I45)</f>
        <v>0</v>
      </c>
      <c r="AH45" s="251"/>
      <c r="AI45" s="251">
        <f>SUMIFS('Reservas (1)'!$AC$4:$AC$930,'Reservas (1)'!$L$4:$L$930,$E45,'Reservas (1)'!$I$4:$I$930,$I45)</f>
        <v>0</v>
      </c>
      <c r="AJ45" s="251"/>
      <c r="AK45" s="251">
        <f>SUMIFS('Reservas (1)'!$AD$4:$AD$930,'Reservas (1)'!$L$4:$L$930,$E45,'Reservas (1)'!$I$4:$I$930,$I45)</f>
        <v>0</v>
      </c>
      <c r="AL45" s="251"/>
      <c r="AM45" s="251">
        <f>SUMIFS('Reservas (1)'!$R$4:$R$930,'Reservas (1)'!$I$4:$I$930,I45,'Reservas (1)'!$L$4:$L$930,E45,'Reservas (1)'!$N$4:$N$930,1)</f>
        <v>17439193</v>
      </c>
      <c r="AN45" s="251">
        <f>SUMIFS('Reservas (1)'!$AQ$4:$AQ$930,'Reservas (1)'!$I$4:$I$930,I45,'Reservas (1)'!$L$4:$L$930,E45,'Reservas (1)'!$N$4:$N$930,1)</f>
        <v>12588161.235727817</v>
      </c>
      <c r="AO45" s="252"/>
      <c r="AP45" s="251">
        <f>SUMIFS('Reservas (1)'!$R$4:$R$930,'Reservas (1)'!$I$4:$I$930,I45,'Reservas (1)'!$L$4:$L$930,E45,'Reservas (1)'!$N$4:$N$930,2)</f>
        <v>0</v>
      </c>
      <c r="AQ45" s="251">
        <f>SUMIFS('Reservas (1)'!$AQ$4:$AQ$930,'Reservas (1)'!$I$4:$I$930,I45,'Reservas (1)'!$L$4:$L$930,E45,'Reservas (1)'!$N$4:$N$930,2)</f>
        <v>0</v>
      </c>
      <c r="AR45" s="252"/>
      <c r="AS45" s="251"/>
      <c r="AT45" s="251"/>
      <c r="AU45" s="252"/>
      <c r="AV45" s="251">
        <f>SUMIFS('Reservas (1)'!$R$4:$R$930,'Reservas (1)'!$I$4:$I$930,I45,'Reservas (1)'!$L$4:$L$930,E45,'Reservas (1)'!$N$4:$N$930,4)</f>
        <v>135506924</v>
      </c>
      <c r="AW45" s="251">
        <f>SUMIFS('Reservas (1)'!$AQ$4:$AQ$930,'Reservas (1)'!$I$4:$I$930,I45,'Reservas (1)'!$L$4:$L$930,E45,'Reservas (1)'!$N$4:$N$930,4)</f>
        <v>38944543.349113531</v>
      </c>
      <c r="AX45" s="252"/>
      <c r="AY45" s="251"/>
      <c r="AZ45" s="251"/>
      <c r="BA45" s="252"/>
      <c r="BB45" s="251"/>
      <c r="BC45" s="251"/>
      <c r="BD45" s="252"/>
      <c r="BE45" s="251">
        <f>SUMIFS('Reservas (1)'!$R$4:$R$930,'Reservas (1)'!$I$4:$I$930,I45,'Reservas (1)'!$L$4:$L$930,E45,'Reservas (1)'!$N$4:$N$930,7)</f>
        <v>212602889</v>
      </c>
      <c r="BF45" s="251">
        <f>SUMIFS('Reservas (1)'!$AQ$4:$AQ$930,'Reservas (1)'!$I$4:$I$930,I45,'Reservas (1)'!$L$4:$L$930,E45,'Reservas (1)'!$N$4:$N$930,7)</f>
        <v>110960931.40496755</v>
      </c>
      <c r="BG45" s="252"/>
      <c r="BH45" s="251">
        <f t="shared" si="6"/>
        <v>365549006</v>
      </c>
      <c r="BI45" s="251">
        <f t="shared" si="7"/>
        <v>162493635.98980889</v>
      </c>
      <c r="BJ45" s="253">
        <f t="shared" si="8"/>
        <v>0.4445194305625027</v>
      </c>
      <c r="BK45" s="254"/>
      <c r="BL45" s="254"/>
    </row>
    <row r="46" spans="2:64" s="228" customFormat="1" ht="14.25" customHeight="1" x14ac:dyDescent="0.3">
      <c r="B46" s="243">
        <v>8141</v>
      </c>
      <c r="C46" s="244" t="str">
        <f t="shared" si="5"/>
        <v>8141-32</v>
      </c>
      <c r="D46" s="245">
        <v>32</v>
      </c>
      <c r="E46" s="246" t="s">
        <v>81</v>
      </c>
      <c r="F46" s="247" t="str">
        <f>VLOOKUP(E46,'Actividades Físicas'!$F$3:$G$72,2,FALSE)</f>
        <v>Desarrollar la estrategia de rehabilitación en salud mental basada en comunidad.</v>
      </c>
      <c r="G46" s="248" t="s">
        <v>41</v>
      </c>
      <c r="H46" s="249">
        <v>1905049</v>
      </c>
      <c r="I46" s="250">
        <v>105</v>
      </c>
      <c r="J46" s="263">
        <f>SUMIFS('Reservas (1)'!$R$3:$R$930,'Reservas (1)'!$L$3:$L$930,E46,'Reservas (1)'!$I$3:$I$930,I46)</f>
        <v>32984031</v>
      </c>
      <c r="K46" s="263">
        <f t="shared" si="9"/>
        <v>0</v>
      </c>
      <c r="L46" s="263">
        <f t="shared" si="10"/>
        <v>32984031</v>
      </c>
      <c r="M46" s="263">
        <f t="shared" si="11"/>
        <v>19305062.234723605</v>
      </c>
      <c r="N46" s="264">
        <f t="shared" si="12"/>
        <v>0.58528511068655031</v>
      </c>
      <c r="O46" s="251">
        <f>SUMIFS('Reservas (1)'!$S$4:$S$930,'Reservas (1)'!$L$4:$L$930,$E46)</f>
        <v>0</v>
      </c>
      <c r="P46" s="251"/>
      <c r="Q46" s="251">
        <f>SUMIFS('Reservas (1)'!$T$4:$T$930,'Reservas (1)'!$L$4:$L$930,$E46)</f>
        <v>0</v>
      </c>
      <c r="R46" s="251"/>
      <c r="S46" s="251">
        <f>SUMIFS('Reservas (1)'!$U$4:$U$930,'Reservas (1)'!$L$4:$L$930,$E46)</f>
        <v>0</v>
      </c>
      <c r="T46" s="251">
        <f>SUMIFS('Reservas (1)'!$AG$4:$AG$930,'Reservas (1)'!$I$4:$I$930,I46,'Reservas (1)'!$L$4:$L$930,E46)</f>
        <v>0</v>
      </c>
      <c r="U46" s="251">
        <f>SUMIFS('Reservas (1)'!$V$4:$V$930,'Reservas (1)'!$L$4:$L$930,$E46)</f>
        <v>0</v>
      </c>
      <c r="V46" s="251">
        <f>SUMIFS('Reservas (1)'!$AH$4:$AH$930,'Reservas (1)'!$I$4:$I$930,I46,'Reservas (1)'!$L$4:$L$930,E46)</f>
        <v>19305062.234723605</v>
      </c>
      <c r="W46" s="251">
        <f>SUMIFS('Reservas (1)'!$W$4:$W$930,'Reservas (1)'!$L$4:$L$930,$E46)</f>
        <v>0</v>
      </c>
      <c r="X46" s="251">
        <f>SUMIFS('Reservas (1)'!$AI$4:$AI$930,'Reservas (1)'!$I$4:$I$930,I46,'Reservas (1)'!$L$4:$L$930,E46)</f>
        <v>0</v>
      </c>
      <c r="Y46" s="251">
        <f>SUMIFS('Reservas (1)'!$X$4:$X$930,'Reservas (1)'!$L$4:$L$930,$E46)</f>
        <v>0</v>
      </c>
      <c r="Z46" s="251">
        <f>SUMIFS('Reservas (1)'!$AJ$4:$AJ$930,'Reservas (1)'!$I$4:$I$930,I46,'Reservas (1)'!$L$4:$L$930,E46)</f>
        <v>0</v>
      </c>
      <c r="AA46" s="251">
        <f>SUMIFS('Reservas (1)'!$Y$4:$Y$930,'Reservas (1)'!$L$4:$L$930,$E46,'Reservas (1)'!$I$4:$I$930,I46)</f>
        <v>0</v>
      </c>
      <c r="AB46" s="251"/>
      <c r="AC46" s="251">
        <f>SUMIFS('Reservas (1)'!$Z$4:$Z$930,'Reservas (1)'!$L$4:$L$930,$E46,'Reservas (1)'!$I$4:$I$930,$I46)</f>
        <v>0</v>
      </c>
      <c r="AD46" s="251">
        <f>SUMIFS('Reservas (1)'!$AL$4:$AL$930,'Reservas (1)'!$I$4:$I$930,I46,'Reservas (1)'!$L$4:$L$930,E46)</f>
        <v>0</v>
      </c>
      <c r="AE46" s="251">
        <f>SUMIFS('Reservas (1)'!$AA$4:$AA$930,'Reservas (1)'!$L$4:$L$930,$E46,'Reservas (1)'!$I$4:$I$930,$I46)</f>
        <v>0</v>
      </c>
      <c r="AF46" s="251"/>
      <c r="AG46" s="251">
        <f>SUMIFS('Reservas (1)'!$AB$4:$AB$930,'Reservas (1)'!$L$4:$L$930,$E46,'Reservas (1)'!$I$4:$I$930,$I46)</f>
        <v>0</v>
      </c>
      <c r="AH46" s="251"/>
      <c r="AI46" s="251">
        <f>SUMIFS('Reservas (1)'!$AC$4:$AC$930,'Reservas (1)'!$L$4:$L$930,$E46,'Reservas (1)'!$I$4:$I$930,$I46)</f>
        <v>0</v>
      </c>
      <c r="AJ46" s="251"/>
      <c r="AK46" s="251">
        <f>SUMIFS('Reservas (1)'!$AD$4:$AD$930,'Reservas (1)'!$L$4:$L$930,$E46,'Reservas (1)'!$I$4:$I$930,$I46)</f>
        <v>0</v>
      </c>
      <c r="AL46" s="251"/>
      <c r="AM46" s="251">
        <f>SUMIFS('Reservas (1)'!$R$4:$R$930,'Reservas (1)'!$I$4:$I$930,I46,'Reservas (1)'!$L$4:$L$930,E46,'Reservas (1)'!$N$4:$N$930,1)</f>
        <v>1760759</v>
      </c>
      <c r="AN46" s="251">
        <f>SUMIFS('Reservas (1)'!$AQ$4:$AQ$930,'Reservas (1)'!$I$4:$I$930,I46,'Reservas (1)'!$L$4:$L$930,E46,'Reservas (1)'!$N$4:$N$930,1)</f>
        <v>1273176.1254398569</v>
      </c>
      <c r="AO46" s="252"/>
      <c r="AP46" s="251">
        <f>SUMIFS('Reservas (1)'!$R$4:$R$930,'Reservas (1)'!$I$4:$I$930,I46,'Reservas (1)'!$L$4:$L$930,E46,'Reservas (1)'!$N$4:$N$930,2)</f>
        <v>0</v>
      </c>
      <c r="AQ46" s="251">
        <f>SUMIFS('Reservas (1)'!$AQ$4:$AQ$930,'Reservas (1)'!$I$4:$I$930,I46,'Reservas (1)'!$L$4:$L$930,E46,'Reservas (1)'!$N$4:$N$930,2)</f>
        <v>0</v>
      </c>
      <c r="AR46" s="252"/>
      <c r="AS46" s="251"/>
      <c r="AT46" s="251"/>
      <c r="AU46" s="252"/>
      <c r="AV46" s="251">
        <f>SUMIFS('Reservas (1)'!$R$4:$R$930,'Reservas (1)'!$I$4:$I$930,I46,'Reservas (1)'!$L$4:$L$930,E46,'Reservas (1)'!$N$4:$N$930,4)</f>
        <v>0</v>
      </c>
      <c r="AW46" s="251">
        <f>SUMIFS('Reservas (1)'!$AQ$4:$AQ$930,'Reservas (1)'!$I$4:$I$930,I46,'Reservas (1)'!$L$4:$L$930,E46,'Reservas (1)'!$N$4:$N$930,4)</f>
        <v>0</v>
      </c>
      <c r="AX46" s="252"/>
      <c r="AY46" s="251"/>
      <c r="AZ46" s="251"/>
      <c r="BA46" s="252"/>
      <c r="BB46" s="251"/>
      <c r="BC46" s="251"/>
      <c r="BD46" s="252"/>
      <c r="BE46" s="251">
        <f>SUMIFS('Reservas (1)'!$R$4:$R$930,'Reservas (1)'!$I$4:$I$930,I46,'Reservas (1)'!$L$4:$L$930,E46,'Reservas (1)'!$N$4:$N$930,7)</f>
        <v>31223272</v>
      </c>
      <c r="BF46" s="251">
        <f>SUMIFS('Reservas (1)'!$AQ$4:$AQ$930,'Reservas (1)'!$I$4:$I$930,I46,'Reservas (1)'!$L$4:$L$930,E46,'Reservas (1)'!$N$4:$N$930,7)</f>
        <v>18031886.109283749</v>
      </c>
      <c r="BG46" s="252"/>
      <c r="BH46" s="251">
        <f t="shared" si="6"/>
        <v>32984031</v>
      </c>
      <c r="BI46" s="251">
        <f t="shared" si="7"/>
        <v>19305062.234723605</v>
      </c>
      <c r="BJ46" s="253">
        <f t="shared" si="8"/>
        <v>0.58528511068655031</v>
      </c>
      <c r="BK46" s="254"/>
      <c r="BL46" s="254"/>
    </row>
    <row r="47" spans="2:64" s="228" customFormat="1" ht="14.25" customHeight="1" x14ac:dyDescent="0.3">
      <c r="B47" s="243">
        <v>8141</v>
      </c>
      <c r="C47" s="244" t="str">
        <f t="shared" si="5"/>
        <v>8141-32</v>
      </c>
      <c r="D47" s="245">
        <v>32</v>
      </c>
      <c r="E47" s="246" t="s">
        <v>82</v>
      </c>
      <c r="F47" s="247" t="str">
        <f>VLOOKUP(E47,'Actividades Físicas'!$F$3:$G$72,2,FALSE)</f>
        <v>Ejecutar acciones para el fortalecimiento de habilidades socioemocionales.</v>
      </c>
      <c r="G47" s="248" t="s">
        <v>41</v>
      </c>
      <c r="H47" s="249">
        <v>1905049</v>
      </c>
      <c r="I47" s="250">
        <v>105</v>
      </c>
      <c r="J47" s="263">
        <f>SUMIFS('Reservas (1)'!$R$3:$R$930,'Reservas (1)'!$L$3:$L$930,E47,'Reservas (1)'!$I$3:$I$930,I47)</f>
        <v>240676792</v>
      </c>
      <c r="K47" s="263">
        <f t="shared" si="9"/>
        <v>0</v>
      </c>
      <c r="L47" s="263">
        <f t="shared" si="10"/>
        <v>240676792</v>
      </c>
      <c r="M47" s="263">
        <f t="shared" si="11"/>
        <v>123264503.77546751</v>
      </c>
      <c r="N47" s="264">
        <f t="shared" si="12"/>
        <v>0.51215783105280677</v>
      </c>
      <c r="O47" s="251">
        <f>SUMIFS('Reservas (1)'!$S$4:$S$930,'Reservas (1)'!$L$4:$L$930,$E47)</f>
        <v>0</v>
      </c>
      <c r="P47" s="251"/>
      <c r="Q47" s="251">
        <f>SUMIFS('Reservas (1)'!$T$4:$T$930,'Reservas (1)'!$L$4:$L$930,$E47)</f>
        <v>0</v>
      </c>
      <c r="R47" s="251"/>
      <c r="S47" s="251">
        <f>SUMIFS('Reservas (1)'!$U$4:$U$930,'Reservas (1)'!$L$4:$L$930,$E47)</f>
        <v>0</v>
      </c>
      <c r="T47" s="251">
        <f>SUMIFS('Reservas (1)'!$AG$4:$AG$930,'Reservas (1)'!$I$4:$I$930,I47,'Reservas (1)'!$L$4:$L$930,E47)</f>
        <v>0</v>
      </c>
      <c r="U47" s="251">
        <f>SUMIFS('Reservas (1)'!$V$4:$V$930,'Reservas (1)'!$L$4:$L$930,$E47)</f>
        <v>0</v>
      </c>
      <c r="V47" s="251">
        <f>SUMIFS('Reservas (1)'!$AH$4:$AH$930,'Reservas (1)'!$I$4:$I$930,I47,'Reservas (1)'!$L$4:$L$930,E47)</f>
        <v>109041135.57301904</v>
      </c>
      <c r="W47" s="251">
        <f>SUMIFS('Reservas (1)'!$W$4:$W$930,'Reservas (1)'!$L$4:$L$930,$E47)</f>
        <v>0</v>
      </c>
      <c r="X47" s="251">
        <f>SUMIFS('Reservas (1)'!$AI$4:$AI$930,'Reservas (1)'!$I$4:$I$930,I47,'Reservas (1)'!$L$4:$L$930,E47)</f>
        <v>0</v>
      </c>
      <c r="Y47" s="251">
        <f>SUMIFS('Reservas (1)'!$X$4:$X$930,'Reservas (1)'!$L$4:$L$930,$E47)</f>
        <v>0</v>
      </c>
      <c r="Z47" s="251">
        <f>SUMIFS('Reservas (1)'!$AJ$4:$AJ$930,'Reservas (1)'!$I$4:$I$930,I47,'Reservas (1)'!$L$4:$L$930,E47)</f>
        <v>14223368.202448472</v>
      </c>
      <c r="AA47" s="251">
        <f>SUMIFS('Reservas (1)'!$Y$4:$Y$930,'Reservas (1)'!$L$4:$L$930,$E47,'Reservas (1)'!$I$4:$I$930,I47)</f>
        <v>0</v>
      </c>
      <c r="AB47" s="251"/>
      <c r="AC47" s="251">
        <f>SUMIFS('Reservas (1)'!$Z$4:$Z$930,'Reservas (1)'!$L$4:$L$930,$E47,'Reservas (1)'!$I$4:$I$930,$I47)</f>
        <v>0</v>
      </c>
      <c r="AD47" s="251">
        <f>SUMIFS('Reservas (1)'!$AL$4:$AL$930,'Reservas (1)'!$I$4:$I$930,I47,'Reservas (1)'!$L$4:$L$930,E47)</f>
        <v>0</v>
      </c>
      <c r="AE47" s="251">
        <f>SUMIFS('Reservas (1)'!$AA$4:$AA$930,'Reservas (1)'!$L$4:$L$930,$E47,'Reservas (1)'!$I$4:$I$930,$I47)</f>
        <v>0</v>
      </c>
      <c r="AF47" s="251"/>
      <c r="AG47" s="251">
        <f>SUMIFS('Reservas (1)'!$AB$4:$AB$930,'Reservas (1)'!$L$4:$L$930,$E47,'Reservas (1)'!$I$4:$I$930,$I47)</f>
        <v>0</v>
      </c>
      <c r="AH47" s="251"/>
      <c r="AI47" s="251">
        <f>SUMIFS('Reservas (1)'!$AC$4:$AC$930,'Reservas (1)'!$L$4:$L$930,$E47,'Reservas (1)'!$I$4:$I$930,$I47)</f>
        <v>0</v>
      </c>
      <c r="AJ47" s="251"/>
      <c r="AK47" s="251">
        <f>SUMIFS('Reservas (1)'!$AD$4:$AD$930,'Reservas (1)'!$L$4:$L$930,$E47,'Reservas (1)'!$I$4:$I$930,$I47)</f>
        <v>0</v>
      </c>
      <c r="AL47" s="251"/>
      <c r="AM47" s="251">
        <f>SUMIFS('Reservas (1)'!$R$4:$R$930,'Reservas (1)'!$I$4:$I$930,I47,'Reservas (1)'!$L$4:$L$930,E47,'Reservas (1)'!$N$4:$N$930,1)</f>
        <v>9977637</v>
      </c>
      <c r="AN47" s="251">
        <f>SUMIFS('Reservas (1)'!$AQ$4:$AQ$930,'Reservas (1)'!$I$4:$I$930,I47,'Reservas (1)'!$L$4:$L$930,E47,'Reservas (1)'!$N$4:$N$930,1)</f>
        <v>7214666.638832326</v>
      </c>
      <c r="AO47" s="252"/>
      <c r="AP47" s="251">
        <f>SUMIFS('Reservas (1)'!$R$4:$R$930,'Reservas (1)'!$I$4:$I$930,I47,'Reservas (1)'!$L$4:$L$930,E47,'Reservas (1)'!$N$4:$N$930,2)</f>
        <v>0</v>
      </c>
      <c r="AQ47" s="251">
        <f>SUMIFS('Reservas (1)'!$AQ$4:$AQ$930,'Reservas (1)'!$I$4:$I$930,I47,'Reservas (1)'!$L$4:$L$930,E47,'Reservas (1)'!$N$4:$N$930,2)</f>
        <v>0</v>
      </c>
      <c r="AR47" s="252"/>
      <c r="AS47" s="251"/>
      <c r="AT47" s="251"/>
      <c r="AU47" s="252"/>
      <c r="AV47" s="251">
        <f>SUMIFS('Reservas (1)'!$R$4:$R$930,'Reservas (1)'!$I$4:$I$930,I47,'Reservas (1)'!$L$4:$L$930,E47,'Reservas (1)'!$N$4:$N$930,4)</f>
        <v>54859089</v>
      </c>
      <c r="AW47" s="251">
        <f>SUMIFS('Reservas (1)'!$AQ$4:$AQ$930,'Reservas (1)'!$I$4:$I$930,I47,'Reservas (1)'!$L$4:$L$930,E47,'Reservas (1)'!$N$4:$N$930,4)</f>
        <v>14223368.202448472</v>
      </c>
      <c r="AX47" s="252"/>
      <c r="AY47" s="251"/>
      <c r="AZ47" s="251"/>
      <c r="BA47" s="252"/>
      <c r="BB47" s="251"/>
      <c r="BC47" s="251"/>
      <c r="BD47" s="252"/>
      <c r="BE47" s="251">
        <f>SUMIFS('Reservas (1)'!$R$4:$R$930,'Reservas (1)'!$I$4:$I$930,I47,'Reservas (1)'!$L$4:$L$930,E47,'Reservas (1)'!$N$4:$N$930,7)</f>
        <v>175840066</v>
      </c>
      <c r="BF47" s="251">
        <f>SUMIFS('Reservas (1)'!$AQ$4:$AQ$930,'Reservas (1)'!$I$4:$I$930,I47,'Reservas (1)'!$L$4:$L$930,E47,'Reservas (1)'!$N$4:$N$930,7)</f>
        <v>101826468.93418671</v>
      </c>
      <c r="BG47" s="252"/>
      <c r="BH47" s="251">
        <f t="shared" si="6"/>
        <v>240676792</v>
      </c>
      <c r="BI47" s="251">
        <f t="shared" si="7"/>
        <v>123264503.77546751</v>
      </c>
      <c r="BJ47" s="253">
        <f t="shared" si="8"/>
        <v>0.51215783105280677</v>
      </c>
      <c r="BK47" s="254"/>
      <c r="BL47" s="254"/>
    </row>
    <row r="48" spans="2:64" s="228" customFormat="1" ht="14.25" customHeight="1" x14ac:dyDescent="0.3">
      <c r="B48" s="243">
        <v>8141</v>
      </c>
      <c r="C48" s="244" t="str">
        <f t="shared" si="5"/>
        <v>8141-32</v>
      </c>
      <c r="D48" s="245">
        <v>32</v>
      </c>
      <c r="E48" s="246" t="s">
        <v>83</v>
      </c>
      <c r="F48" s="247" t="str">
        <f>VLOOKUP(E48,'Actividades Físicas'!$F$3:$G$72,2,FALSE)</f>
        <v>Operación de la línea 106 "El poder de ser escuchado" a través de los diferentes canales de contacto.</v>
      </c>
      <c r="G48" s="248" t="s">
        <v>41</v>
      </c>
      <c r="H48" s="249">
        <v>1905049</v>
      </c>
      <c r="I48" s="250">
        <v>105</v>
      </c>
      <c r="J48" s="263">
        <f>SUMIFS('Reservas (1)'!$R$3:$R$930,'Reservas (1)'!$L$3:$L$930,E48,'Reservas (1)'!$I$3:$I$930,I48)</f>
        <v>814744020</v>
      </c>
      <c r="K48" s="263">
        <f t="shared" si="9"/>
        <v>0</v>
      </c>
      <c r="L48" s="263">
        <f t="shared" si="10"/>
        <v>814744020</v>
      </c>
      <c r="M48" s="263">
        <f t="shared" si="11"/>
        <v>814744020</v>
      </c>
      <c r="N48" s="264">
        <f t="shared" si="12"/>
        <v>1</v>
      </c>
      <c r="O48" s="251">
        <f>SUMIFS('Reservas (1)'!$S$4:$S$930,'Reservas (1)'!$L$4:$L$930,$E48)</f>
        <v>0</v>
      </c>
      <c r="P48" s="251"/>
      <c r="Q48" s="251">
        <f>SUMIFS('Reservas (1)'!$T$4:$T$930,'Reservas (1)'!$L$4:$L$930,$E48)</f>
        <v>0</v>
      </c>
      <c r="R48" s="251"/>
      <c r="S48" s="251">
        <f>SUMIFS('Reservas (1)'!$U$4:$U$930,'Reservas (1)'!$L$4:$L$930,$E48)</f>
        <v>0</v>
      </c>
      <c r="T48" s="251">
        <f>SUMIFS('Reservas (1)'!$AG$4:$AG$930,'Reservas (1)'!$I$4:$I$930,I48,'Reservas (1)'!$L$4:$L$930,E48)</f>
        <v>0</v>
      </c>
      <c r="U48" s="251">
        <f>SUMIFS('Reservas (1)'!$V$4:$V$930,'Reservas (1)'!$L$4:$L$930,$E48)</f>
        <v>0</v>
      </c>
      <c r="V48" s="251">
        <f>SUMIFS('Reservas (1)'!$AH$4:$AH$930,'Reservas (1)'!$I$4:$I$930,I48,'Reservas (1)'!$L$4:$L$930,E48)</f>
        <v>608208496</v>
      </c>
      <c r="W48" s="251">
        <f>SUMIFS('Reservas (1)'!$W$4:$W$930,'Reservas (1)'!$L$4:$L$930,$E48)</f>
        <v>0</v>
      </c>
      <c r="X48" s="251">
        <f>SUMIFS('Reservas (1)'!$AI$4:$AI$930,'Reservas (1)'!$I$4:$I$930,I48,'Reservas (1)'!$L$4:$L$930,E48)</f>
        <v>0</v>
      </c>
      <c r="Y48" s="251">
        <f>SUMIFS('Reservas (1)'!$X$4:$X$930,'Reservas (1)'!$L$4:$L$930,$E48)</f>
        <v>0</v>
      </c>
      <c r="Z48" s="251">
        <f>SUMIFS('Reservas (1)'!$AJ$4:$AJ$930,'Reservas (1)'!$I$4:$I$930,I48,'Reservas (1)'!$L$4:$L$930,E48)</f>
        <v>206535524</v>
      </c>
      <c r="AA48" s="251">
        <f>SUMIFS('Reservas (1)'!$Y$4:$Y$930,'Reservas (1)'!$L$4:$L$930,$E48,'Reservas (1)'!$I$4:$I$930,I48)</f>
        <v>0</v>
      </c>
      <c r="AB48" s="251"/>
      <c r="AC48" s="251">
        <f>SUMIFS('Reservas (1)'!$Z$4:$Z$930,'Reservas (1)'!$L$4:$L$930,$E48,'Reservas (1)'!$I$4:$I$930,$I48)</f>
        <v>0</v>
      </c>
      <c r="AD48" s="251">
        <f>SUMIFS('Reservas (1)'!$AL$4:$AL$930,'Reservas (1)'!$I$4:$I$930,I48,'Reservas (1)'!$L$4:$L$930,E48)</f>
        <v>0</v>
      </c>
      <c r="AE48" s="251">
        <f>SUMIFS('Reservas (1)'!$AA$4:$AA$930,'Reservas (1)'!$L$4:$L$930,$E48,'Reservas (1)'!$I$4:$I$930,$I48)</f>
        <v>0</v>
      </c>
      <c r="AF48" s="251"/>
      <c r="AG48" s="251">
        <f>SUMIFS('Reservas (1)'!$AB$4:$AB$930,'Reservas (1)'!$L$4:$L$930,$E48,'Reservas (1)'!$I$4:$I$930,$I48)</f>
        <v>0</v>
      </c>
      <c r="AH48" s="251"/>
      <c r="AI48" s="251">
        <f>SUMIFS('Reservas (1)'!$AC$4:$AC$930,'Reservas (1)'!$L$4:$L$930,$E48,'Reservas (1)'!$I$4:$I$930,$I48)</f>
        <v>0</v>
      </c>
      <c r="AJ48" s="251"/>
      <c r="AK48" s="251">
        <f>SUMIFS('Reservas (1)'!$AD$4:$AD$930,'Reservas (1)'!$L$4:$L$930,$E48,'Reservas (1)'!$I$4:$I$930,$I48)</f>
        <v>0</v>
      </c>
      <c r="AL48" s="251"/>
      <c r="AM48" s="251">
        <f>SUMIFS('Reservas (1)'!$R$4:$R$930,'Reservas (1)'!$I$4:$I$930,I48,'Reservas (1)'!$L$4:$L$930,E48,'Reservas (1)'!$N$4:$N$930,1)</f>
        <v>0</v>
      </c>
      <c r="AN48" s="251">
        <f>SUMIFS('Reservas (1)'!$AQ$4:$AQ$930,'Reservas (1)'!$I$4:$I$930,I48,'Reservas (1)'!$L$4:$L$930,E48,'Reservas (1)'!$N$4:$N$930,1)</f>
        <v>0</v>
      </c>
      <c r="AO48" s="252"/>
      <c r="AP48" s="251">
        <f>SUMIFS('Reservas (1)'!$R$4:$R$930,'Reservas (1)'!$I$4:$I$930,I48,'Reservas (1)'!$L$4:$L$930,E48,'Reservas (1)'!$N$4:$N$930,2)</f>
        <v>0</v>
      </c>
      <c r="AQ48" s="251">
        <f>SUMIFS('Reservas (1)'!$AQ$4:$AQ$930,'Reservas (1)'!$I$4:$I$930,I48,'Reservas (1)'!$L$4:$L$930,E48,'Reservas (1)'!$N$4:$N$930,2)</f>
        <v>0</v>
      </c>
      <c r="AR48" s="252"/>
      <c r="AS48" s="251"/>
      <c r="AT48" s="251"/>
      <c r="AU48" s="252"/>
      <c r="AV48" s="251">
        <f>SUMIFS('Reservas (1)'!$R$4:$R$930,'Reservas (1)'!$I$4:$I$930,I48,'Reservas (1)'!$L$4:$L$930,E48,'Reservas (1)'!$N$4:$N$930,4)</f>
        <v>0</v>
      </c>
      <c r="AW48" s="251">
        <f>SUMIFS('Reservas (1)'!$AQ$4:$AQ$930,'Reservas (1)'!$I$4:$I$930,I48,'Reservas (1)'!$L$4:$L$930,E48,'Reservas (1)'!$N$4:$N$930,4)</f>
        <v>0</v>
      </c>
      <c r="AX48" s="252"/>
      <c r="AY48" s="251"/>
      <c r="AZ48" s="251"/>
      <c r="BA48" s="252"/>
      <c r="BB48" s="251"/>
      <c r="BC48" s="251"/>
      <c r="BD48" s="252"/>
      <c r="BE48" s="251">
        <f>SUMIFS('Reservas (1)'!$R$4:$R$930,'Reservas (1)'!$I$4:$I$930,I48,'Reservas (1)'!$L$4:$L$930,E48,'Reservas (1)'!$N$4:$N$930,7)</f>
        <v>814744020</v>
      </c>
      <c r="BF48" s="251">
        <f>SUMIFS('Reservas (1)'!$AQ$4:$AQ$930,'Reservas (1)'!$I$4:$I$930,I48,'Reservas (1)'!$L$4:$L$930,E48,'Reservas (1)'!$N$4:$N$930,7)</f>
        <v>814744020</v>
      </c>
      <c r="BG48" s="252"/>
      <c r="BH48" s="251">
        <f t="shared" si="6"/>
        <v>814744020</v>
      </c>
      <c r="BI48" s="251">
        <f t="shared" si="7"/>
        <v>814744020</v>
      </c>
      <c r="BJ48" s="253">
        <f t="shared" si="8"/>
        <v>1</v>
      </c>
      <c r="BK48" s="254"/>
      <c r="BL48" s="254"/>
    </row>
    <row r="49" spans="2:64" s="228" customFormat="1" ht="14.25" customHeight="1" x14ac:dyDescent="0.3">
      <c r="B49" s="243">
        <v>8141</v>
      </c>
      <c r="C49" s="244" t="str">
        <f t="shared" si="5"/>
        <v>8141-33</v>
      </c>
      <c r="D49" s="245">
        <v>33</v>
      </c>
      <c r="E49" s="246" t="s">
        <v>84</v>
      </c>
      <c r="F49" s="247" t="str">
        <f>VLOOKUP(E49,'Actividades Físicas'!$F$3:$G$72,2,FALSE)</f>
        <v xml:space="preserve">Dar continuidad a la implementación del Plan Estratégico y Operativo para el abordaje integral de la población expuesta y afectada por condiciones crónicas en Bogotá D.C. en el marco de los nodos sectoriales e intersectoriales en salud. </v>
      </c>
      <c r="G49" s="248" t="s">
        <v>41</v>
      </c>
      <c r="H49" s="249">
        <v>1905049</v>
      </c>
      <c r="I49" s="250">
        <v>115</v>
      </c>
      <c r="J49" s="263">
        <f>SUMIFS('Reservas (1)'!$R$3:$R$930,'Reservas (1)'!$L$3:$L$930,E49,'Reservas (1)'!$I$3:$I$930,I49)</f>
        <v>519667456</v>
      </c>
      <c r="K49" s="263">
        <f t="shared" si="9"/>
        <v>0</v>
      </c>
      <c r="L49" s="263">
        <f t="shared" si="10"/>
        <v>519667456</v>
      </c>
      <c r="M49" s="263">
        <f t="shared" si="11"/>
        <v>259796856</v>
      </c>
      <c r="N49" s="264">
        <f t="shared" si="12"/>
        <v>0.49992904693265994</v>
      </c>
      <c r="O49" s="251">
        <f>SUMIFS('Reservas (1)'!$S$4:$S$930,'Reservas (1)'!$L$4:$L$930,$E49)</f>
        <v>0</v>
      </c>
      <c r="P49" s="251"/>
      <c r="Q49" s="251">
        <f>SUMIFS('Reservas (1)'!$T$4:$T$930,'Reservas (1)'!$L$4:$L$930,$E49)</f>
        <v>0</v>
      </c>
      <c r="R49" s="251"/>
      <c r="S49" s="251">
        <f>SUMIFS('Reservas (1)'!$U$4:$U$930,'Reservas (1)'!$L$4:$L$930,$E49)</f>
        <v>0</v>
      </c>
      <c r="T49" s="251">
        <f>SUMIFS('Reservas (1)'!$AG$4:$AG$930,'Reservas (1)'!$I$4:$I$930,I49,'Reservas (1)'!$L$4:$L$930,E49)</f>
        <v>0</v>
      </c>
      <c r="U49" s="251">
        <f>SUMIFS('Reservas (1)'!$V$4:$V$930,'Reservas (1)'!$L$4:$L$930,$E49)</f>
        <v>0</v>
      </c>
      <c r="V49" s="251">
        <f>SUMIFS('Reservas (1)'!$AH$4:$AH$930,'Reservas (1)'!$I$4:$I$930,I49,'Reservas (1)'!$L$4:$L$930,E49)</f>
        <v>214347196</v>
      </c>
      <c r="W49" s="251">
        <f>SUMIFS('Reservas (1)'!$W$4:$W$930,'Reservas (1)'!$L$4:$L$930,$E49)</f>
        <v>0</v>
      </c>
      <c r="X49" s="251">
        <f>SUMIFS('Reservas (1)'!$AI$4:$AI$930,'Reservas (1)'!$I$4:$I$930,I49,'Reservas (1)'!$L$4:$L$930,E49)</f>
        <v>0</v>
      </c>
      <c r="Y49" s="251">
        <f>SUMIFS('Reservas (1)'!$X$4:$X$930,'Reservas (1)'!$L$4:$L$930,$E49)</f>
        <v>0</v>
      </c>
      <c r="Z49" s="251">
        <f>SUMIFS('Reservas (1)'!$AJ$4:$AJ$930,'Reservas (1)'!$I$4:$I$930,I49,'Reservas (1)'!$L$4:$L$930,E49)</f>
        <v>45449660</v>
      </c>
      <c r="AA49" s="251">
        <f>SUMIFS('Reservas (1)'!$Y$4:$Y$930,'Reservas (1)'!$L$4:$L$930,$E49,'Reservas (1)'!$I$4:$I$930,I49)</f>
        <v>0</v>
      </c>
      <c r="AB49" s="251"/>
      <c r="AC49" s="251">
        <f>SUMIFS('Reservas (1)'!$Z$4:$Z$930,'Reservas (1)'!$L$4:$L$930,$E49,'Reservas (1)'!$I$4:$I$930,$I49)</f>
        <v>0</v>
      </c>
      <c r="AD49" s="251">
        <f>SUMIFS('Reservas (1)'!$AL$4:$AL$930,'Reservas (1)'!$I$4:$I$930,I49,'Reservas (1)'!$L$4:$L$930,E49)</f>
        <v>0</v>
      </c>
      <c r="AE49" s="251">
        <f>SUMIFS('Reservas (1)'!$AA$4:$AA$930,'Reservas (1)'!$L$4:$L$930,$E49,'Reservas (1)'!$I$4:$I$930,$I49)</f>
        <v>0</v>
      </c>
      <c r="AF49" s="251"/>
      <c r="AG49" s="251">
        <f>SUMIFS('Reservas (1)'!$AB$4:$AB$930,'Reservas (1)'!$L$4:$L$930,$E49,'Reservas (1)'!$I$4:$I$930,$I49)</f>
        <v>0</v>
      </c>
      <c r="AH49" s="251"/>
      <c r="AI49" s="251">
        <f>SUMIFS('Reservas (1)'!$AC$4:$AC$930,'Reservas (1)'!$L$4:$L$930,$E49,'Reservas (1)'!$I$4:$I$930,$I49)</f>
        <v>0</v>
      </c>
      <c r="AJ49" s="251"/>
      <c r="AK49" s="251">
        <f>SUMIFS('Reservas (1)'!$AD$4:$AD$930,'Reservas (1)'!$L$4:$L$930,$E49,'Reservas (1)'!$I$4:$I$930,$I49)</f>
        <v>0</v>
      </c>
      <c r="AL49" s="251"/>
      <c r="AM49" s="251">
        <f>SUMIFS('Reservas (1)'!$R$4:$R$930,'Reservas (1)'!$I$4:$I$930,I49,'Reservas (1)'!$L$4:$L$930,E49,'Reservas (1)'!$N$4:$N$930,1)</f>
        <v>21265225</v>
      </c>
      <c r="AN49" s="251">
        <f>SUMIFS('Reservas (1)'!$AQ$4:$AQ$930,'Reservas (1)'!$I$4:$I$930,I49,'Reservas (1)'!$L$4:$L$930,E49,'Reservas (1)'!$N$4:$N$930,1)</f>
        <v>15957788</v>
      </c>
      <c r="AO49" s="252"/>
      <c r="AP49" s="251">
        <f>SUMIFS('Reservas (1)'!$R$4:$R$930,'Reservas (1)'!$I$4:$I$930,I49,'Reservas (1)'!$L$4:$L$930,E49,'Reservas (1)'!$N$4:$N$930,2)</f>
        <v>0</v>
      </c>
      <c r="AQ49" s="251">
        <f>SUMIFS('Reservas (1)'!$AQ$4:$AQ$930,'Reservas (1)'!$I$4:$I$930,I49,'Reservas (1)'!$L$4:$L$930,E49,'Reservas (1)'!$N$4:$N$930,2)</f>
        <v>0</v>
      </c>
      <c r="AR49" s="252"/>
      <c r="AS49" s="251"/>
      <c r="AT49" s="251"/>
      <c r="AU49" s="252"/>
      <c r="AV49" s="251">
        <f>SUMIFS('Reservas (1)'!$R$4:$R$930,'Reservas (1)'!$I$4:$I$930,I49,'Reservas (1)'!$L$4:$L$930,E49,'Reservas (1)'!$N$4:$N$930,4)</f>
        <v>182785642</v>
      </c>
      <c r="AW49" s="251">
        <f>SUMIFS('Reservas (1)'!$AQ$4:$AQ$930,'Reservas (1)'!$I$4:$I$930,I49,'Reservas (1)'!$L$4:$L$930,E49,'Reservas (1)'!$N$4:$N$930,4)</f>
        <v>45449660</v>
      </c>
      <c r="AX49" s="252"/>
      <c r="AY49" s="251"/>
      <c r="AZ49" s="251"/>
      <c r="BA49" s="252"/>
      <c r="BB49" s="251"/>
      <c r="BC49" s="251"/>
      <c r="BD49" s="252"/>
      <c r="BE49" s="251">
        <f>SUMIFS('Reservas (1)'!$R$4:$R$930,'Reservas (1)'!$I$4:$I$930,I49,'Reservas (1)'!$L$4:$L$930,E49,'Reservas (1)'!$N$4:$N$930,7)</f>
        <v>315616589</v>
      </c>
      <c r="BF49" s="251">
        <f>SUMIFS('Reservas (1)'!$AQ$4:$AQ$930,'Reservas (1)'!$I$4:$I$930,I49,'Reservas (1)'!$L$4:$L$930,E49,'Reservas (1)'!$N$4:$N$930,7)</f>
        <v>198389408</v>
      </c>
      <c r="BG49" s="252"/>
      <c r="BH49" s="251">
        <f t="shared" si="6"/>
        <v>519667456</v>
      </c>
      <c r="BI49" s="251">
        <f t="shared" si="7"/>
        <v>259796856</v>
      </c>
      <c r="BJ49" s="253">
        <f t="shared" si="8"/>
        <v>0.49992904693265994</v>
      </c>
      <c r="BK49" s="254"/>
      <c r="BL49" s="254"/>
    </row>
    <row r="50" spans="2:64" s="228" customFormat="1" ht="14.25" customHeight="1" x14ac:dyDescent="0.3">
      <c r="B50" s="243">
        <v>8141</v>
      </c>
      <c r="C50" s="244" t="str">
        <f t="shared" si="5"/>
        <v>8141-34</v>
      </c>
      <c r="D50" s="245">
        <v>34</v>
      </c>
      <c r="E50" s="246" t="s">
        <v>85</v>
      </c>
      <c r="F50" s="247" t="str">
        <f>VLOOKUP(E50,'Actividades Físicas'!$F$3:$G$72,2,FALSE)</f>
        <v>Diseño, formulación e implementación del instrumento de acción pública que dar respuesta a las necesidades de salud bucal y salud visual.</v>
      </c>
      <c r="G50" s="248" t="s">
        <v>41</v>
      </c>
      <c r="H50" s="249">
        <v>1905049</v>
      </c>
      <c r="I50" s="250">
        <v>104</v>
      </c>
      <c r="J50" s="263">
        <f>SUMIFS('Reservas (1)'!$R$3:$R$930,'Reservas (1)'!$L$3:$L$930,E50,'Reservas (1)'!$I$3:$I$930,I50)</f>
        <v>41148194</v>
      </c>
      <c r="K50" s="263">
        <f t="shared" si="9"/>
        <v>0</v>
      </c>
      <c r="L50" s="263">
        <f t="shared" si="10"/>
        <v>41148194</v>
      </c>
      <c r="M50" s="263">
        <f t="shared" si="11"/>
        <v>22957600</v>
      </c>
      <c r="N50" s="264">
        <f t="shared" si="12"/>
        <v>0.5579248508452157</v>
      </c>
      <c r="O50" s="251">
        <f>SUMIFS('Reservas (1)'!$S$4:$S$930,'Reservas (1)'!$L$4:$L$930,$E50)</f>
        <v>0</v>
      </c>
      <c r="P50" s="251"/>
      <c r="Q50" s="251">
        <f>SUMIFS('Reservas (1)'!$T$4:$T$930,'Reservas (1)'!$L$4:$L$930,$E50)</f>
        <v>0</v>
      </c>
      <c r="R50" s="251"/>
      <c r="S50" s="251">
        <f>SUMIFS('Reservas (1)'!$U$4:$U$930,'Reservas (1)'!$L$4:$L$930,$E50)</f>
        <v>0</v>
      </c>
      <c r="T50" s="251">
        <f>SUMIFS('Reservas (1)'!$AG$4:$AG$930,'Reservas (1)'!$I$4:$I$930,I50,'Reservas (1)'!$L$4:$L$930,E50)</f>
        <v>0</v>
      </c>
      <c r="U50" s="251">
        <f>SUMIFS('Reservas (1)'!$V$4:$V$930,'Reservas (1)'!$L$4:$L$930,$E50)</f>
        <v>0</v>
      </c>
      <c r="V50" s="251">
        <f>SUMIFS('Reservas (1)'!$AH$4:$AH$930,'Reservas (1)'!$I$4:$I$930,I50,'Reservas (1)'!$L$4:$L$930,E50)</f>
        <v>22957600</v>
      </c>
      <c r="W50" s="251">
        <f>SUMIFS('Reservas (1)'!$W$4:$W$930,'Reservas (1)'!$L$4:$L$930,$E50)</f>
        <v>0</v>
      </c>
      <c r="X50" s="251">
        <f>SUMIFS('Reservas (1)'!$AI$4:$AI$930,'Reservas (1)'!$I$4:$I$930,I50,'Reservas (1)'!$L$4:$L$930,E50)</f>
        <v>0</v>
      </c>
      <c r="Y50" s="251">
        <f>SUMIFS('Reservas (1)'!$X$4:$X$930,'Reservas (1)'!$L$4:$L$930,$E50)</f>
        <v>0</v>
      </c>
      <c r="Z50" s="251">
        <f>SUMIFS('Reservas (1)'!$AJ$4:$AJ$930,'Reservas (1)'!$I$4:$I$930,I50,'Reservas (1)'!$L$4:$L$930,E50)</f>
        <v>0</v>
      </c>
      <c r="AA50" s="251">
        <f>SUMIFS('Reservas (1)'!$Y$4:$Y$930,'Reservas (1)'!$L$4:$L$930,$E50,'Reservas (1)'!$I$4:$I$930,I50)</f>
        <v>0</v>
      </c>
      <c r="AB50" s="251"/>
      <c r="AC50" s="251">
        <f>SUMIFS('Reservas (1)'!$Z$4:$Z$930,'Reservas (1)'!$L$4:$L$930,$E50,'Reservas (1)'!$I$4:$I$930,$I50)</f>
        <v>0</v>
      </c>
      <c r="AD50" s="251">
        <f>SUMIFS('Reservas (1)'!$AL$4:$AL$930,'Reservas (1)'!$I$4:$I$930,I50,'Reservas (1)'!$L$4:$L$930,E50)</f>
        <v>0</v>
      </c>
      <c r="AE50" s="251">
        <f>SUMIFS('Reservas (1)'!$AA$4:$AA$930,'Reservas (1)'!$L$4:$L$930,$E50,'Reservas (1)'!$I$4:$I$930,$I50)</f>
        <v>0</v>
      </c>
      <c r="AF50" s="251"/>
      <c r="AG50" s="251">
        <f>SUMIFS('Reservas (1)'!$AB$4:$AB$930,'Reservas (1)'!$L$4:$L$930,$E50,'Reservas (1)'!$I$4:$I$930,$I50)</f>
        <v>0</v>
      </c>
      <c r="AH50" s="251"/>
      <c r="AI50" s="251">
        <f>SUMIFS('Reservas (1)'!$AC$4:$AC$930,'Reservas (1)'!$L$4:$L$930,$E50,'Reservas (1)'!$I$4:$I$930,$I50)</f>
        <v>0</v>
      </c>
      <c r="AJ50" s="251"/>
      <c r="AK50" s="251">
        <f>SUMIFS('Reservas (1)'!$AD$4:$AD$930,'Reservas (1)'!$L$4:$L$930,$E50,'Reservas (1)'!$I$4:$I$930,$I50)</f>
        <v>0</v>
      </c>
      <c r="AL50" s="251"/>
      <c r="AM50" s="251">
        <f>SUMIFS('Reservas (1)'!$R$4:$R$930,'Reservas (1)'!$I$4:$I$930,I50,'Reservas (1)'!$L$4:$L$930,E50,'Reservas (1)'!$N$4:$N$930,1)</f>
        <v>2653167</v>
      </c>
      <c r="AN50" s="251">
        <f>SUMIFS('Reservas (1)'!$AQ$4:$AQ$930,'Reservas (1)'!$I$4:$I$930,I50,'Reservas (1)'!$L$4:$L$930,E50,'Reservas (1)'!$N$4:$N$930,1)</f>
        <v>2191734</v>
      </c>
      <c r="AO50" s="252"/>
      <c r="AP50" s="251">
        <f>SUMIFS('Reservas (1)'!$R$4:$R$930,'Reservas (1)'!$I$4:$I$930,I50,'Reservas (1)'!$L$4:$L$930,E50,'Reservas (1)'!$N$4:$N$930,2)</f>
        <v>0</v>
      </c>
      <c r="AQ50" s="251">
        <f>SUMIFS('Reservas (1)'!$AQ$4:$AQ$930,'Reservas (1)'!$I$4:$I$930,I50,'Reservas (1)'!$L$4:$L$930,E50,'Reservas (1)'!$N$4:$N$930,2)</f>
        <v>0</v>
      </c>
      <c r="AR50" s="252"/>
      <c r="AS50" s="251"/>
      <c r="AT50" s="251"/>
      <c r="AU50" s="252"/>
      <c r="AV50" s="251">
        <f>SUMIFS('Reservas (1)'!$R$4:$R$930,'Reservas (1)'!$I$4:$I$930,I50,'Reservas (1)'!$L$4:$L$930,E50,'Reservas (1)'!$N$4:$N$930,4)</f>
        <v>0</v>
      </c>
      <c r="AW50" s="251">
        <f>SUMIFS('Reservas (1)'!$AQ$4:$AQ$930,'Reservas (1)'!$I$4:$I$930,I50,'Reservas (1)'!$L$4:$L$930,E50,'Reservas (1)'!$N$4:$N$930,4)</f>
        <v>0</v>
      </c>
      <c r="AX50" s="252"/>
      <c r="AY50" s="251"/>
      <c r="AZ50" s="251"/>
      <c r="BA50" s="252"/>
      <c r="BB50" s="251"/>
      <c r="BC50" s="251"/>
      <c r="BD50" s="252"/>
      <c r="BE50" s="251">
        <f>SUMIFS('Reservas (1)'!$R$4:$R$930,'Reservas (1)'!$I$4:$I$930,I50,'Reservas (1)'!$L$4:$L$930,E50,'Reservas (1)'!$N$4:$N$930,7)</f>
        <v>38495027</v>
      </c>
      <c r="BF50" s="251">
        <f>SUMIFS('Reservas (1)'!$AQ$4:$AQ$930,'Reservas (1)'!$I$4:$I$930,I50,'Reservas (1)'!$L$4:$L$930,E50,'Reservas (1)'!$N$4:$N$930,7)</f>
        <v>20765866</v>
      </c>
      <c r="BG50" s="252"/>
      <c r="BH50" s="251">
        <f t="shared" si="6"/>
        <v>41148194</v>
      </c>
      <c r="BI50" s="251">
        <f t="shared" si="7"/>
        <v>22957600</v>
      </c>
      <c r="BJ50" s="253">
        <f t="shared" si="8"/>
        <v>0.5579248508452157</v>
      </c>
      <c r="BK50" s="254"/>
      <c r="BL50" s="254"/>
    </row>
    <row r="51" spans="2:64" s="228" customFormat="1" ht="14.25" customHeight="1" x14ac:dyDescent="0.3">
      <c r="B51" s="243">
        <v>8141</v>
      </c>
      <c r="C51" s="244" t="str">
        <f t="shared" si="5"/>
        <v>8141-35</v>
      </c>
      <c r="D51" s="245">
        <v>35</v>
      </c>
      <c r="E51" s="246" t="s">
        <v>86</v>
      </c>
      <c r="F51" s="247" t="str">
        <f>VLOOKUP(E51,'Actividades Físicas'!$F$3:$G$72,2,FALSE)</f>
        <v>Desarrollar estrategias de prevención combinada, desde los componentes biomédicos, comportamentales y estructurales, basadas en la Atención Primaria Social, que aporten en el alcance del plan de trabajo definido con el comité técnico Fast Track Cities.</v>
      </c>
      <c r="G51" s="248" t="s">
        <v>41</v>
      </c>
      <c r="H51" s="249">
        <v>1905049</v>
      </c>
      <c r="I51" s="250">
        <v>117</v>
      </c>
      <c r="J51" s="263">
        <f>SUMIFS('Reservas (1)'!$R$3:$R$930,'Reservas (1)'!$L$3:$L$930,E51,'Reservas (1)'!$I$3:$I$930,I51)</f>
        <v>31998419</v>
      </c>
      <c r="K51" s="263">
        <f t="shared" si="9"/>
        <v>0</v>
      </c>
      <c r="L51" s="263">
        <f t="shared" si="10"/>
        <v>31998419</v>
      </c>
      <c r="M51" s="263">
        <f t="shared" si="11"/>
        <v>8232819</v>
      </c>
      <c r="N51" s="264">
        <f t="shared" si="12"/>
        <v>0.2572883054003387</v>
      </c>
      <c r="O51" s="251">
        <f>SUMIFS('Reservas (1)'!$S$4:$S$930,'Reservas (1)'!$L$4:$L$930,$E51)</f>
        <v>0</v>
      </c>
      <c r="P51" s="251"/>
      <c r="Q51" s="251">
        <f>SUMIFS('Reservas (1)'!$T$4:$T$930,'Reservas (1)'!$L$4:$L$930,$E51)</f>
        <v>0</v>
      </c>
      <c r="R51" s="251"/>
      <c r="S51" s="251">
        <f>SUMIFS('Reservas (1)'!$U$4:$U$930,'Reservas (1)'!$L$4:$L$930,$E51)</f>
        <v>0</v>
      </c>
      <c r="T51" s="251">
        <f>SUMIFS('Reservas (1)'!$AG$4:$AG$930,'Reservas (1)'!$I$4:$I$930,I51,'Reservas (1)'!$L$4:$L$930,E51)</f>
        <v>0</v>
      </c>
      <c r="U51" s="251">
        <f>SUMIFS('Reservas (1)'!$V$4:$V$930,'Reservas (1)'!$L$4:$L$930,$E51)</f>
        <v>0</v>
      </c>
      <c r="V51" s="251">
        <f>SUMIFS('Reservas (1)'!$AH$4:$AH$930,'Reservas (1)'!$I$4:$I$930,I51,'Reservas (1)'!$L$4:$L$930,E51)</f>
        <v>6495639</v>
      </c>
      <c r="W51" s="251">
        <f>SUMIFS('Reservas (1)'!$W$4:$W$930,'Reservas (1)'!$L$4:$L$930,$E51)</f>
        <v>0</v>
      </c>
      <c r="X51" s="251">
        <f>SUMIFS('Reservas (1)'!$AI$4:$AI$930,'Reservas (1)'!$I$4:$I$930,I51,'Reservas (1)'!$L$4:$L$930,E51)</f>
        <v>0</v>
      </c>
      <c r="Y51" s="251">
        <f>SUMIFS('Reservas (1)'!$X$4:$X$930,'Reservas (1)'!$L$4:$L$930,$E51)</f>
        <v>0</v>
      </c>
      <c r="Z51" s="251">
        <f>SUMIFS('Reservas (1)'!$AJ$4:$AJ$930,'Reservas (1)'!$I$4:$I$930,I51,'Reservas (1)'!$L$4:$L$930,E51)</f>
        <v>1737180</v>
      </c>
      <c r="AA51" s="251">
        <f>SUMIFS('Reservas (1)'!$Y$4:$Y$930,'Reservas (1)'!$L$4:$L$930,$E51,'Reservas (1)'!$I$4:$I$930,I51)</f>
        <v>0</v>
      </c>
      <c r="AB51" s="251"/>
      <c r="AC51" s="251">
        <f>SUMIFS('Reservas (1)'!$Z$4:$Z$930,'Reservas (1)'!$L$4:$L$930,$E51,'Reservas (1)'!$I$4:$I$930,$I51)</f>
        <v>0</v>
      </c>
      <c r="AD51" s="251">
        <f>SUMIFS('Reservas (1)'!$AL$4:$AL$930,'Reservas (1)'!$I$4:$I$930,I51,'Reservas (1)'!$L$4:$L$930,E51)</f>
        <v>0</v>
      </c>
      <c r="AE51" s="251">
        <f>SUMIFS('Reservas (1)'!$AA$4:$AA$930,'Reservas (1)'!$L$4:$L$930,$E51,'Reservas (1)'!$I$4:$I$930,$I51)</f>
        <v>0</v>
      </c>
      <c r="AF51" s="251"/>
      <c r="AG51" s="251">
        <f>SUMIFS('Reservas (1)'!$AB$4:$AB$930,'Reservas (1)'!$L$4:$L$930,$E51,'Reservas (1)'!$I$4:$I$930,$I51)</f>
        <v>0</v>
      </c>
      <c r="AH51" s="251"/>
      <c r="AI51" s="251">
        <f>SUMIFS('Reservas (1)'!$AC$4:$AC$930,'Reservas (1)'!$L$4:$L$930,$E51,'Reservas (1)'!$I$4:$I$930,$I51)</f>
        <v>0</v>
      </c>
      <c r="AJ51" s="251"/>
      <c r="AK51" s="251">
        <f>SUMIFS('Reservas (1)'!$AD$4:$AD$930,'Reservas (1)'!$L$4:$L$930,$E51,'Reservas (1)'!$I$4:$I$930,$I51)</f>
        <v>0</v>
      </c>
      <c r="AL51" s="251"/>
      <c r="AM51" s="251">
        <f>SUMIFS('Reservas (1)'!$R$4:$R$930,'Reservas (1)'!$I$4:$I$930,I51,'Reservas (1)'!$L$4:$L$930,E51,'Reservas (1)'!$N$4:$N$930,1)</f>
        <v>5152540</v>
      </c>
      <c r="AN51" s="251">
        <f>SUMIFS('Reservas (1)'!$AQ$4:$AQ$930,'Reservas (1)'!$I$4:$I$930,I51,'Reservas (1)'!$L$4:$L$930,E51,'Reservas (1)'!$N$4:$N$930,1)</f>
        <v>2323519</v>
      </c>
      <c r="AO51" s="252"/>
      <c r="AP51" s="251">
        <f>SUMIFS('Reservas (1)'!$R$4:$R$930,'Reservas (1)'!$I$4:$I$930,I51,'Reservas (1)'!$L$4:$L$930,E51,'Reservas (1)'!$N$4:$N$930,2)</f>
        <v>0</v>
      </c>
      <c r="AQ51" s="251">
        <f>SUMIFS('Reservas (1)'!$AQ$4:$AQ$930,'Reservas (1)'!$I$4:$I$930,I51,'Reservas (1)'!$L$4:$L$930,E51,'Reservas (1)'!$N$4:$N$930,2)</f>
        <v>0</v>
      </c>
      <c r="AR51" s="252"/>
      <c r="AS51" s="251"/>
      <c r="AT51" s="251"/>
      <c r="AU51" s="252"/>
      <c r="AV51" s="251">
        <f>SUMIFS('Reservas (1)'!$R$4:$R$930,'Reservas (1)'!$I$4:$I$930,I51,'Reservas (1)'!$L$4:$L$930,E51,'Reservas (1)'!$N$4:$N$930,4)</f>
        <v>0</v>
      </c>
      <c r="AW51" s="251">
        <f>SUMIFS('Reservas (1)'!$AQ$4:$AQ$930,'Reservas (1)'!$I$4:$I$930,I51,'Reservas (1)'!$L$4:$L$930,E51,'Reservas (1)'!$N$4:$N$930,4)</f>
        <v>0</v>
      </c>
      <c r="AX51" s="252"/>
      <c r="AY51" s="251"/>
      <c r="AZ51" s="251"/>
      <c r="BA51" s="252"/>
      <c r="BB51" s="251"/>
      <c r="BC51" s="251"/>
      <c r="BD51" s="252"/>
      <c r="BE51" s="251">
        <f>SUMIFS('Reservas (1)'!$R$4:$R$930,'Reservas (1)'!$I$4:$I$930,I51,'Reservas (1)'!$L$4:$L$930,E51,'Reservas (1)'!$N$4:$N$930,7)</f>
        <v>26845879</v>
      </c>
      <c r="BF51" s="251">
        <f>SUMIFS('Reservas (1)'!$AQ$4:$AQ$930,'Reservas (1)'!$I$4:$I$930,I51,'Reservas (1)'!$L$4:$L$930,E51,'Reservas (1)'!$N$4:$N$930,7)</f>
        <v>5909300</v>
      </c>
      <c r="BG51" s="252"/>
      <c r="BH51" s="251">
        <f t="shared" si="6"/>
        <v>31998419</v>
      </c>
      <c r="BI51" s="251">
        <f t="shared" si="7"/>
        <v>8232819</v>
      </c>
      <c r="BJ51" s="253">
        <f t="shared" si="8"/>
        <v>0.2572883054003387</v>
      </c>
      <c r="BK51" s="254"/>
      <c r="BL51" s="254"/>
    </row>
    <row r="52" spans="2:64" s="228" customFormat="1" ht="14.25" customHeight="1" x14ac:dyDescent="0.3">
      <c r="B52" s="243">
        <v>8141</v>
      </c>
      <c r="C52" s="244" t="str">
        <f t="shared" si="5"/>
        <v>8141-35</v>
      </c>
      <c r="D52" s="245">
        <v>35</v>
      </c>
      <c r="E52" s="246" t="s">
        <v>87</v>
      </c>
      <c r="F52" s="247" t="str">
        <f>VLOOKUP(E52,'Actividades Físicas'!$F$3:$G$72,2,FALSE)</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G52" s="248" t="s">
        <v>41</v>
      </c>
      <c r="H52" s="249">
        <v>1905049</v>
      </c>
      <c r="I52" s="250">
        <v>116</v>
      </c>
      <c r="J52" s="263">
        <f>SUMIFS('Reservas (1)'!$R$3:$R$930,'Reservas (1)'!$L$3:$L$930,E52,'Reservas (1)'!$I$3:$I$930,I52)</f>
        <v>36935762</v>
      </c>
      <c r="K52" s="263">
        <f t="shared" si="9"/>
        <v>0</v>
      </c>
      <c r="L52" s="263">
        <f t="shared" si="10"/>
        <v>36935762</v>
      </c>
      <c r="M52" s="263">
        <f t="shared" si="11"/>
        <v>22972686</v>
      </c>
      <c r="N52" s="264">
        <f t="shared" si="12"/>
        <v>0.62196323443929491</v>
      </c>
      <c r="O52" s="251">
        <f>SUMIFS('Reservas (1)'!$S$4:$S$930,'Reservas (1)'!$L$4:$L$930,$E52)</f>
        <v>0</v>
      </c>
      <c r="P52" s="251"/>
      <c r="Q52" s="251">
        <f>SUMIFS('Reservas (1)'!$T$4:$T$930,'Reservas (1)'!$L$4:$L$930,$E52)</f>
        <v>0</v>
      </c>
      <c r="R52" s="251"/>
      <c r="S52" s="251">
        <f>SUMIFS('Reservas (1)'!$U$4:$U$930,'Reservas (1)'!$L$4:$L$930,$E52)</f>
        <v>0</v>
      </c>
      <c r="T52" s="251">
        <f>SUMIFS('Reservas (1)'!$AG$4:$AG$930,'Reservas (1)'!$I$4:$I$930,I52,'Reservas (1)'!$L$4:$L$930,E52)</f>
        <v>0</v>
      </c>
      <c r="U52" s="251">
        <f>SUMIFS('Reservas (1)'!$V$4:$V$930,'Reservas (1)'!$L$4:$L$930,$E52)</f>
        <v>0</v>
      </c>
      <c r="V52" s="251">
        <f>SUMIFS('Reservas (1)'!$AH$4:$AH$930,'Reservas (1)'!$I$4:$I$930,I52,'Reservas (1)'!$L$4:$L$930,E52)</f>
        <v>19391079</v>
      </c>
      <c r="W52" s="251">
        <f>SUMIFS('Reservas (1)'!$W$4:$W$930,'Reservas (1)'!$L$4:$L$930,$E52)</f>
        <v>0</v>
      </c>
      <c r="X52" s="251">
        <f>SUMIFS('Reservas (1)'!$AI$4:$AI$930,'Reservas (1)'!$I$4:$I$930,I52,'Reservas (1)'!$L$4:$L$930,E52)</f>
        <v>0</v>
      </c>
      <c r="Y52" s="251">
        <f>SUMIFS('Reservas (1)'!$X$4:$X$930,'Reservas (1)'!$L$4:$L$930,$E52)</f>
        <v>0</v>
      </c>
      <c r="Z52" s="251">
        <f>SUMIFS('Reservas (1)'!$AJ$4:$AJ$930,'Reservas (1)'!$I$4:$I$930,I52,'Reservas (1)'!$L$4:$L$930,E52)</f>
        <v>3581607</v>
      </c>
      <c r="AA52" s="251">
        <f>SUMIFS('Reservas (1)'!$Y$4:$Y$930,'Reservas (1)'!$L$4:$L$930,$E52,'Reservas (1)'!$I$4:$I$930,I52)</f>
        <v>0</v>
      </c>
      <c r="AB52" s="251"/>
      <c r="AC52" s="251">
        <f>SUMIFS('Reservas (1)'!$Z$4:$Z$930,'Reservas (1)'!$L$4:$L$930,$E52,'Reservas (1)'!$I$4:$I$930,$I52)</f>
        <v>0</v>
      </c>
      <c r="AD52" s="251">
        <f>SUMIFS('Reservas (1)'!$AL$4:$AL$930,'Reservas (1)'!$I$4:$I$930,I52,'Reservas (1)'!$L$4:$L$930,E52)</f>
        <v>0</v>
      </c>
      <c r="AE52" s="251">
        <f>SUMIFS('Reservas (1)'!$AA$4:$AA$930,'Reservas (1)'!$L$4:$L$930,$E52,'Reservas (1)'!$I$4:$I$930,$I52)</f>
        <v>0</v>
      </c>
      <c r="AF52" s="251"/>
      <c r="AG52" s="251">
        <f>SUMIFS('Reservas (1)'!$AB$4:$AB$930,'Reservas (1)'!$L$4:$L$930,$E52,'Reservas (1)'!$I$4:$I$930,$I52)</f>
        <v>0</v>
      </c>
      <c r="AH52" s="251"/>
      <c r="AI52" s="251">
        <f>SUMIFS('Reservas (1)'!$AC$4:$AC$930,'Reservas (1)'!$L$4:$L$930,$E52,'Reservas (1)'!$I$4:$I$930,$I52)</f>
        <v>0</v>
      </c>
      <c r="AJ52" s="251"/>
      <c r="AK52" s="251">
        <f>SUMIFS('Reservas (1)'!$AD$4:$AD$930,'Reservas (1)'!$L$4:$L$930,$E52,'Reservas (1)'!$I$4:$I$930,$I52)</f>
        <v>0</v>
      </c>
      <c r="AL52" s="251"/>
      <c r="AM52" s="251">
        <f>SUMIFS('Reservas (1)'!$R$4:$R$930,'Reservas (1)'!$I$4:$I$930,I52,'Reservas (1)'!$L$4:$L$930,E52,'Reservas (1)'!$N$4:$N$930,1)</f>
        <v>5028649</v>
      </c>
      <c r="AN52" s="251">
        <f>SUMIFS('Reservas (1)'!$AQ$4:$AQ$930,'Reservas (1)'!$I$4:$I$930,I52,'Reservas (1)'!$L$4:$L$930,E52,'Reservas (1)'!$N$4:$N$930,1)</f>
        <v>3273484</v>
      </c>
      <c r="AO52" s="252"/>
      <c r="AP52" s="251">
        <f>SUMIFS('Reservas (1)'!$R$4:$R$930,'Reservas (1)'!$I$4:$I$930,I52,'Reservas (1)'!$L$4:$L$930,E52,'Reservas (1)'!$N$4:$N$930,2)</f>
        <v>0</v>
      </c>
      <c r="AQ52" s="251">
        <f>SUMIFS('Reservas (1)'!$AQ$4:$AQ$930,'Reservas (1)'!$I$4:$I$930,I52,'Reservas (1)'!$L$4:$L$930,E52,'Reservas (1)'!$N$4:$N$930,2)</f>
        <v>0</v>
      </c>
      <c r="AR52" s="252"/>
      <c r="AS52" s="251"/>
      <c r="AT52" s="251"/>
      <c r="AU52" s="252"/>
      <c r="AV52" s="251">
        <f>SUMIFS('Reservas (1)'!$R$4:$R$930,'Reservas (1)'!$I$4:$I$930,I52,'Reservas (1)'!$L$4:$L$930,E52,'Reservas (1)'!$N$4:$N$930,4)</f>
        <v>0</v>
      </c>
      <c r="AW52" s="251">
        <f>SUMIFS('Reservas (1)'!$AQ$4:$AQ$930,'Reservas (1)'!$I$4:$I$930,I52,'Reservas (1)'!$L$4:$L$930,E52,'Reservas (1)'!$N$4:$N$930,4)</f>
        <v>0</v>
      </c>
      <c r="AX52" s="252"/>
      <c r="AY52" s="251"/>
      <c r="AZ52" s="251"/>
      <c r="BA52" s="252"/>
      <c r="BB52" s="251"/>
      <c r="BC52" s="251"/>
      <c r="BD52" s="252"/>
      <c r="BE52" s="251">
        <f>SUMIFS('Reservas (1)'!$R$4:$R$930,'Reservas (1)'!$I$4:$I$930,I52,'Reservas (1)'!$L$4:$L$930,E52,'Reservas (1)'!$N$4:$N$930,7)</f>
        <v>31907113</v>
      </c>
      <c r="BF52" s="251">
        <f>SUMIFS('Reservas (1)'!$AQ$4:$AQ$930,'Reservas (1)'!$I$4:$I$930,I52,'Reservas (1)'!$L$4:$L$930,E52,'Reservas (1)'!$N$4:$N$930,7)</f>
        <v>19699202</v>
      </c>
      <c r="BG52" s="252"/>
      <c r="BH52" s="251">
        <f t="shared" si="6"/>
        <v>36935762</v>
      </c>
      <c r="BI52" s="251">
        <f t="shared" si="7"/>
        <v>22972686</v>
      </c>
      <c r="BJ52" s="253">
        <f t="shared" si="8"/>
        <v>0.62196323443929491</v>
      </c>
      <c r="BK52" s="254"/>
      <c r="BL52" s="254"/>
    </row>
    <row r="53" spans="2:64" s="228" customFormat="1" ht="14.25" customHeight="1" x14ac:dyDescent="0.3">
      <c r="B53" s="243">
        <v>8141</v>
      </c>
      <c r="C53" s="244" t="str">
        <f t="shared" si="5"/>
        <v>8141-36</v>
      </c>
      <c r="D53" s="245">
        <v>36</v>
      </c>
      <c r="E53" s="246" t="s">
        <v>88</v>
      </c>
      <c r="F53" s="247" t="str">
        <f>VLOOKUP(E53,'Actividades Físicas'!$F$3:$G$72,2,FALSE)</f>
        <v>Desarrollar acciones de vigilancia en salud pública para prevenir, controlar o minimizar la aparición de los eventos inmunoprevenibles de control, eliminación y/o erradicación.</v>
      </c>
      <c r="G53" s="248" t="s">
        <v>41</v>
      </c>
      <c r="H53" s="249">
        <v>1905049</v>
      </c>
      <c r="I53" s="250">
        <v>110</v>
      </c>
      <c r="J53" s="263">
        <f>SUMIFS('Reservas (1)'!$R$3:$R$930,'Reservas (1)'!$L$3:$L$930,E53,'Reservas (1)'!$I$3:$I$930,I53)</f>
        <v>89471725</v>
      </c>
      <c r="K53" s="263">
        <f t="shared" si="9"/>
        <v>0</v>
      </c>
      <c r="L53" s="263">
        <f t="shared" si="10"/>
        <v>89471725</v>
      </c>
      <c r="M53" s="263">
        <f t="shared" si="11"/>
        <v>32582705</v>
      </c>
      <c r="N53" s="264">
        <f t="shared" si="12"/>
        <v>0.36416761831740696</v>
      </c>
      <c r="O53" s="251">
        <f>SUMIFS('Reservas (1)'!$S$4:$S$930,'Reservas (1)'!$L$4:$L$930,$E53)</f>
        <v>0</v>
      </c>
      <c r="P53" s="251"/>
      <c r="Q53" s="251">
        <f>SUMIFS('Reservas (1)'!$T$4:$T$930,'Reservas (1)'!$L$4:$L$930,$E53)</f>
        <v>0</v>
      </c>
      <c r="R53" s="251"/>
      <c r="S53" s="251">
        <f>SUMIFS('Reservas (1)'!$U$4:$U$930,'Reservas (1)'!$L$4:$L$930,$E53)</f>
        <v>0</v>
      </c>
      <c r="T53" s="251">
        <f>SUMIFS('Reservas (1)'!$AG$4:$AG$930,'Reservas (1)'!$I$4:$I$930,I53,'Reservas (1)'!$L$4:$L$930,E53)</f>
        <v>0</v>
      </c>
      <c r="U53" s="251">
        <f>SUMIFS('Reservas (1)'!$V$4:$V$930,'Reservas (1)'!$L$4:$L$930,$E53)</f>
        <v>0</v>
      </c>
      <c r="V53" s="251">
        <f>SUMIFS('Reservas (1)'!$AH$4:$AH$930,'Reservas (1)'!$I$4:$I$930,I53,'Reservas (1)'!$L$4:$L$930,E53)</f>
        <v>27280374</v>
      </c>
      <c r="W53" s="251">
        <f>SUMIFS('Reservas (1)'!$W$4:$W$930,'Reservas (1)'!$L$4:$L$930,$E53)</f>
        <v>0</v>
      </c>
      <c r="X53" s="251">
        <f>SUMIFS('Reservas (1)'!$AI$4:$AI$930,'Reservas (1)'!$I$4:$I$930,I53,'Reservas (1)'!$L$4:$L$930,E53)</f>
        <v>0</v>
      </c>
      <c r="Y53" s="251">
        <f>SUMIFS('Reservas (1)'!$X$4:$X$930,'Reservas (1)'!$L$4:$L$930,$E53)</f>
        <v>0</v>
      </c>
      <c r="Z53" s="251">
        <f>SUMIFS('Reservas (1)'!$AJ$4:$AJ$930,'Reservas (1)'!$I$4:$I$930,I53,'Reservas (1)'!$L$4:$L$930,E53)</f>
        <v>5302331</v>
      </c>
      <c r="AA53" s="251">
        <f>SUMIFS('Reservas (1)'!$Y$4:$Y$930,'Reservas (1)'!$L$4:$L$930,$E53,'Reservas (1)'!$I$4:$I$930,I53)</f>
        <v>0</v>
      </c>
      <c r="AB53" s="251"/>
      <c r="AC53" s="251">
        <f>SUMIFS('Reservas (1)'!$Z$4:$Z$930,'Reservas (1)'!$L$4:$L$930,$E53,'Reservas (1)'!$I$4:$I$930,$I53)</f>
        <v>0</v>
      </c>
      <c r="AD53" s="251">
        <f>SUMIFS('Reservas (1)'!$AL$4:$AL$930,'Reservas (1)'!$I$4:$I$930,I53,'Reservas (1)'!$L$4:$L$930,E53)</f>
        <v>0</v>
      </c>
      <c r="AE53" s="251">
        <f>SUMIFS('Reservas (1)'!$AA$4:$AA$930,'Reservas (1)'!$L$4:$L$930,$E53,'Reservas (1)'!$I$4:$I$930,$I53)</f>
        <v>0</v>
      </c>
      <c r="AF53" s="251"/>
      <c r="AG53" s="251">
        <f>SUMIFS('Reservas (1)'!$AB$4:$AB$930,'Reservas (1)'!$L$4:$L$930,$E53,'Reservas (1)'!$I$4:$I$930,$I53)</f>
        <v>0</v>
      </c>
      <c r="AH53" s="251"/>
      <c r="AI53" s="251">
        <f>SUMIFS('Reservas (1)'!$AC$4:$AC$930,'Reservas (1)'!$L$4:$L$930,$E53,'Reservas (1)'!$I$4:$I$930,$I53)</f>
        <v>0</v>
      </c>
      <c r="AJ53" s="251"/>
      <c r="AK53" s="251">
        <f>SUMIFS('Reservas (1)'!$AD$4:$AD$930,'Reservas (1)'!$L$4:$L$930,$E53,'Reservas (1)'!$I$4:$I$930,$I53)</f>
        <v>0</v>
      </c>
      <c r="AL53" s="251"/>
      <c r="AM53" s="251">
        <f>SUMIFS('Reservas (1)'!$R$4:$R$930,'Reservas (1)'!$I$4:$I$930,I53,'Reservas (1)'!$L$4:$L$930,E53,'Reservas (1)'!$N$4:$N$930,1)</f>
        <v>19567493</v>
      </c>
      <c r="AN53" s="251">
        <f>SUMIFS('Reservas (1)'!$AQ$4:$AQ$930,'Reservas (1)'!$I$4:$I$930,I53,'Reservas (1)'!$L$4:$L$930,E53,'Reservas (1)'!$N$4:$N$930,1)</f>
        <v>17501328</v>
      </c>
      <c r="AO53" s="252"/>
      <c r="AP53" s="251">
        <f>SUMIFS('Reservas (1)'!$R$4:$R$930,'Reservas (1)'!$I$4:$I$930,I53,'Reservas (1)'!$L$4:$L$930,E53,'Reservas (1)'!$N$4:$N$930,2)</f>
        <v>0</v>
      </c>
      <c r="AQ53" s="251">
        <f>SUMIFS('Reservas (1)'!$AQ$4:$AQ$930,'Reservas (1)'!$I$4:$I$930,I53,'Reservas (1)'!$L$4:$L$930,E53,'Reservas (1)'!$N$4:$N$930,2)</f>
        <v>0</v>
      </c>
      <c r="AR53" s="252"/>
      <c r="AS53" s="251"/>
      <c r="AT53" s="251"/>
      <c r="AU53" s="252"/>
      <c r="AV53" s="251">
        <f>SUMIFS('Reservas (1)'!$R$4:$R$930,'Reservas (1)'!$I$4:$I$930,I53,'Reservas (1)'!$L$4:$L$930,E53,'Reservas (1)'!$N$4:$N$930,4)</f>
        <v>0</v>
      </c>
      <c r="AW53" s="251">
        <f>SUMIFS('Reservas (1)'!$AQ$4:$AQ$930,'Reservas (1)'!$I$4:$I$930,I53,'Reservas (1)'!$L$4:$L$930,E53,'Reservas (1)'!$N$4:$N$930,4)</f>
        <v>0</v>
      </c>
      <c r="AX53" s="252"/>
      <c r="AY53" s="251"/>
      <c r="AZ53" s="251"/>
      <c r="BA53" s="252"/>
      <c r="BB53" s="251"/>
      <c r="BC53" s="251"/>
      <c r="BD53" s="252"/>
      <c r="BE53" s="251">
        <f>SUMIFS('Reservas (1)'!$R$4:$R$930,'Reservas (1)'!$I$4:$I$930,I53,'Reservas (1)'!$L$4:$L$930,E53,'Reservas (1)'!$N$4:$N$930,7)</f>
        <v>69904232</v>
      </c>
      <c r="BF53" s="251">
        <f>SUMIFS('Reservas (1)'!$AQ$4:$AQ$930,'Reservas (1)'!$I$4:$I$930,I53,'Reservas (1)'!$L$4:$L$930,E53,'Reservas (1)'!$N$4:$N$930,7)</f>
        <v>15081377</v>
      </c>
      <c r="BG53" s="252"/>
      <c r="BH53" s="251">
        <f t="shared" si="6"/>
        <v>89471725</v>
      </c>
      <c r="BI53" s="251">
        <f t="shared" si="7"/>
        <v>32582705</v>
      </c>
      <c r="BJ53" s="253">
        <f t="shared" si="8"/>
        <v>0.36416761831740696</v>
      </c>
      <c r="BK53" s="254"/>
      <c r="BL53" s="254"/>
    </row>
    <row r="54" spans="2:64" s="228" customFormat="1" ht="14.25" customHeight="1" x14ac:dyDescent="0.3">
      <c r="B54" s="243">
        <v>8141</v>
      </c>
      <c r="C54" s="244" t="str">
        <f t="shared" si="5"/>
        <v>8141-36</v>
      </c>
      <c r="D54" s="245">
        <v>36</v>
      </c>
      <c r="E54" s="246" t="s">
        <v>89</v>
      </c>
      <c r="F54" s="247" t="str">
        <f>VLOOKUP(E54,'Actividades Físicas'!$F$3:$G$72,2,FALSE)</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G54" s="248" t="s">
        <v>41</v>
      </c>
      <c r="H54" s="249">
        <v>1905049</v>
      </c>
      <c r="I54" s="250">
        <v>111</v>
      </c>
      <c r="J54" s="263">
        <f>SUMIFS('Reservas (1)'!$R$3:$R$930,'Reservas (1)'!$L$3:$L$930,E54,'Reservas (1)'!$I$3:$I$930,I54)</f>
        <v>19969003</v>
      </c>
      <c r="K54" s="263">
        <f t="shared" si="9"/>
        <v>0</v>
      </c>
      <c r="L54" s="263">
        <f t="shared" si="10"/>
        <v>19969003</v>
      </c>
      <c r="M54" s="263">
        <f t="shared" si="11"/>
        <v>14754386</v>
      </c>
      <c r="N54" s="264">
        <f t="shared" si="12"/>
        <v>0.73886442903534044</v>
      </c>
      <c r="O54" s="251">
        <f>SUMIFS('Reservas (1)'!$S$4:$S$930,'Reservas (1)'!$L$4:$L$930,$E54)</f>
        <v>0</v>
      </c>
      <c r="P54" s="251"/>
      <c r="Q54" s="251">
        <f>SUMIFS('Reservas (1)'!$T$4:$T$930,'Reservas (1)'!$L$4:$L$930,$E54)</f>
        <v>0</v>
      </c>
      <c r="R54" s="251"/>
      <c r="S54" s="251">
        <f>SUMIFS('Reservas (1)'!$U$4:$U$930,'Reservas (1)'!$L$4:$L$930,$E54)</f>
        <v>0</v>
      </c>
      <c r="T54" s="251">
        <f>SUMIFS('Reservas (1)'!$AG$4:$AG$930,'Reservas (1)'!$I$4:$I$930,I54,'Reservas (1)'!$L$4:$L$930,E54)</f>
        <v>0</v>
      </c>
      <c r="U54" s="251">
        <f>SUMIFS('Reservas (1)'!$V$4:$V$930,'Reservas (1)'!$L$4:$L$930,$E54)</f>
        <v>0</v>
      </c>
      <c r="V54" s="251">
        <f>SUMIFS('Reservas (1)'!$AH$4:$AH$930,'Reservas (1)'!$I$4:$I$930,I54,'Reservas (1)'!$L$4:$L$930,E54)</f>
        <v>10442975</v>
      </c>
      <c r="W54" s="251">
        <f>SUMIFS('Reservas (1)'!$W$4:$W$930,'Reservas (1)'!$L$4:$L$930,$E54)</f>
        <v>0</v>
      </c>
      <c r="X54" s="251">
        <f>SUMIFS('Reservas (1)'!$AI$4:$AI$930,'Reservas (1)'!$I$4:$I$930,I54,'Reservas (1)'!$L$4:$L$930,E54)</f>
        <v>0</v>
      </c>
      <c r="Y54" s="251">
        <f>SUMIFS('Reservas (1)'!$X$4:$X$930,'Reservas (1)'!$L$4:$L$930,$E54)</f>
        <v>0</v>
      </c>
      <c r="Z54" s="251">
        <f>SUMIFS('Reservas (1)'!$AJ$4:$AJ$930,'Reservas (1)'!$I$4:$I$930,I54,'Reservas (1)'!$L$4:$L$930,E54)</f>
        <v>4311411</v>
      </c>
      <c r="AA54" s="251">
        <f>SUMIFS('Reservas (1)'!$Y$4:$Y$930,'Reservas (1)'!$L$4:$L$930,$E54,'Reservas (1)'!$I$4:$I$930,I54)</f>
        <v>0</v>
      </c>
      <c r="AB54" s="251"/>
      <c r="AC54" s="251">
        <f>SUMIFS('Reservas (1)'!$Z$4:$Z$930,'Reservas (1)'!$L$4:$L$930,$E54,'Reservas (1)'!$I$4:$I$930,$I54)</f>
        <v>0</v>
      </c>
      <c r="AD54" s="251">
        <f>SUMIFS('Reservas (1)'!$AL$4:$AL$930,'Reservas (1)'!$I$4:$I$930,I54,'Reservas (1)'!$L$4:$L$930,E54)</f>
        <v>0</v>
      </c>
      <c r="AE54" s="251">
        <f>SUMIFS('Reservas (1)'!$AA$4:$AA$930,'Reservas (1)'!$L$4:$L$930,$E54,'Reservas (1)'!$I$4:$I$930,$I54)</f>
        <v>0</v>
      </c>
      <c r="AF54" s="251"/>
      <c r="AG54" s="251">
        <f>SUMIFS('Reservas (1)'!$AB$4:$AB$930,'Reservas (1)'!$L$4:$L$930,$E54,'Reservas (1)'!$I$4:$I$930,$I54)</f>
        <v>0</v>
      </c>
      <c r="AH54" s="251"/>
      <c r="AI54" s="251">
        <f>SUMIFS('Reservas (1)'!$AC$4:$AC$930,'Reservas (1)'!$L$4:$L$930,$E54,'Reservas (1)'!$I$4:$I$930,$I54)</f>
        <v>0</v>
      </c>
      <c r="AJ54" s="251"/>
      <c r="AK54" s="251">
        <f>SUMIFS('Reservas (1)'!$AD$4:$AD$930,'Reservas (1)'!$L$4:$L$930,$E54,'Reservas (1)'!$I$4:$I$930,$I54)</f>
        <v>0</v>
      </c>
      <c r="AL54" s="251"/>
      <c r="AM54" s="251">
        <f>SUMIFS('Reservas (1)'!$R$4:$R$930,'Reservas (1)'!$I$4:$I$930,I54,'Reservas (1)'!$L$4:$L$930,E54,'Reservas (1)'!$N$4:$N$930,1)</f>
        <v>2057432</v>
      </c>
      <c r="AN54" s="251">
        <f>SUMIFS('Reservas (1)'!$AQ$4:$AQ$930,'Reservas (1)'!$I$4:$I$930,I54,'Reservas (1)'!$L$4:$L$930,E54,'Reservas (1)'!$N$4:$N$930,1)</f>
        <v>1994394</v>
      </c>
      <c r="AO54" s="252"/>
      <c r="AP54" s="251">
        <f>SUMIFS('Reservas (1)'!$R$4:$R$930,'Reservas (1)'!$I$4:$I$930,I54,'Reservas (1)'!$L$4:$L$930,E54,'Reservas (1)'!$N$4:$N$930,2)</f>
        <v>0</v>
      </c>
      <c r="AQ54" s="251">
        <f>SUMIFS('Reservas (1)'!$AQ$4:$AQ$930,'Reservas (1)'!$I$4:$I$930,I54,'Reservas (1)'!$L$4:$L$930,E54,'Reservas (1)'!$N$4:$N$930,2)</f>
        <v>0</v>
      </c>
      <c r="AR54" s="252"/>
      <c r="AS54" s="251"/>
      <c r="AT54" s="251"/>
      <c r="AU54" s="252"/>
      <c r="AV54" s="251">
        <f>SUMIFS('Reservas (1)'!$R$4:$R$930,'Reservas (1)'!$I$4:$I$930,I54,'Reservas (1)'!$L$4:$L$930,E54,'Reservas (1)'!$N$4:$N$930,4)</f>
        <v>0</v>
      </c>
      <c r="AW54" s="251">
        <f>SUMIFS('Reservas (1)'!$AQ$4:$AQ$930,'Reservas (1)'!$I$4:$I$930,I54,'Reservas (1)'!$L$4:$L$930,E54,'Reservas (1)'!$N$4:$N$930,4)</f>
        <v>0</v>
      </c>
      <c r="AX54" s="252"/>
      <c r="AY54" s="251"/>
      <c r="AZ54" s="251"/>
      <c r="BA54" s="252"/>
      <c r="BB54" s="251"/>
      <c r="BC54" s="251"/>
      <c r="BD54" s="252"/>
      <c r="BE54" s="251">
        <f>SUMIFS('Reservas (1)'!$R$4:$R$930,'Reservas (1)'!$I$4:$I$930,I54,'Reservas (1)'!$L$4:$L$930,E54,'Reservas (1)'!$N$4:$N$930,7)</f>
        <v>17911571</v>
      </c>
      <c r="BF54" s="251">
        <f>SUMIFS('Reservas (1)'!$AQ$4:$AQ$930,'Reservas (1)'!$I$4:$I$930,I54,'Reservas (1)'!$L$4:$L$930,E54,'Reservas (1)'!$N$4:$N$930,7)</f>
        <v>12759992</v>
      </c>
      <c r="BG54" s="252"/>
      <c r="BH54" s="251">
        <f t="shared" si="6"/>
        <v>19969003</v>
      </c>
      <c r="BI54" s="251">
        <f t="shared" si="7"/>
        <v>14754386</v>
      </c>
      <c r="BJ54" s="253">
        <f t="shared" si="8"/>
        <v>0.73886442903534044</v>
      </c>
      <c r="BK54" s="254"/>
      <c r="BL54" s="254"/>
    </row>
    <row r="55" spans="2:64" s="228" customFormat="1" ht="14.25" customHeight="1" x14ac:dyDescent="0.3">
      <c r="B55" s="243">
        <v>8141</v>
      </c>
      <c r="C55" s="244" t="str">
        <f t="shared" si="5"/>
        <v>8141-37</v>
      </c>
      <c r="D55" s="245">
        <v>37</v>
      </c>
      <c r="E55" s="246" t="s">
        <v>90</v>
      </c>
      <c r="F55" s="247" t="str">
        <f>VLOOKUP(E55,'Actividades Físicas'!$F$3:$G$72,2,FALSE)</f>
        <v>Realizar el estudio de carga de enfermedad para la innovación de las tecnologías y atención de eventos de salud susceptibles de inmunización.</v>
      </c>
      <c r="G55" s="248" t="s">
        <v>41</v>
      </c>
      <c r="H55" s="249">
        <v>1905049</v>
      </c>
      <c r="I55" s="250">
        <v>230</v>
      </c>
      <c r="J55" s="263">
        <f>SUMIFS('Reservas (1)'!$R$3:$R$930,'Reservas (1)'!$L$3:$L$930,E55,'Reservas (1)'!$I$3:$I$930,I55)</f>
        <v>0</v>
      </c>
      <c r="K55" s="263">
        <f t="shared" si="9"/>
        <v>0</v>
      </c>
      <c r="L55" s="263">
        <f t="shared" si="10"/>
        <v>0</v>
      </c>
      <c r="M55" s="263">
        <f t="shared" si="11"/>
        <v>0</v>
      </c>
      <c r="N55" s="264">
        <f t="shared" si="12"/>
        <v>0</v>
      </c>
      <c r="O55" s="251">
        <f>SUMIFS('Reservas (1)'!$S$4:$S$930,'Reservas (1)'!$L$4:$L$930,$E55)</f>
        <v>0</v>
      </c>
      <c r="P55" s="251"/>
      <c r="Q55" s="251">
        <f>SUMIFS('Reservas (1)'!$T$4:$T$930,'Reservas (1)'!$L$4:$L$930,$E55)</f>
        <v>0</v>
      </c>
      <c r="R55" s="251"/>
      <c r="S55" s="251">
        <f>SUMIFS('Reservas (1)'!$U$4:$U$930,'Reservas (1)'!$L$4:$L$930,$E55)</f>
        <v>0</v>
      </c>
      <c r="T55" s="251">
        <f>SUMIFS('Reservas (1)'!$AG$4:$AG$930,'Reservas (1)'!$I$4:$I$930,I55,'Reservas (1)'!$L$4:$L$930,E55)</f>
        <v>0</v>
      </c>
      <c r="U55" s="251">
        <f>SUMIFS('Reservas (1)'!$V$4:$V$930,'Reservas (1)'!$L$4:$L$930,$E55)</f>
        <v>0</v>
      </c>
      <c r="V55" s="251">
        <f>SUMIFS('Reservas (1)'!$AH$4:$AH$930,'Reservas (1)'!$I$4:$I$930,I55,'Reservas (1)'!$L$4:$L$930,E55)</f>
        <v>0</v>
      </c>
      <c r="W55" s="251">
        <f>SUMIFS('Reservas (1)'!$W$4:$W$930,'Reservas (1)'!$L$4:$L$930,$E55)</f>
        <v>0</v>
      </c>
      <c r="X55" s="251">
        <f>SUMIFS('Reservas (1)'!$AI$4:$AI$930,'Reservas (1)'!$I$4:$I$930,I55,'Reservas (1)'!$L$4:$L$930,E55)</f>
        <v>0</v>
      </c>
      <c r="Y55" s="251">
        <f>SUMIFS('Reservas (1)'!$X$4:$X$930,'Reservas (1)'!$L$4:$L$930,$E55)</f>
        <v>0</v>
      </c>
      <c r="Z55" s="251">
        <f>SUMIFS('Reservas (1)'!$AJ$4:$AJ$930,'Reservas (1)'!$I$4:$I$930,I55,'Reservas (1)'!$L$4:$L$930,E55)</f>
        <v>0</v>
      </c>
      <c r="AA55" s="251">
        <f>SUMIFS('Reservas (1)'!$Y$4:$Y$930,'Reservas (1)'!$L$4:$L$930,$E55,'Reservas (1)'!$I$4:$I$930,I55)</f>
        <v>0</v>
      </c>
      <c r="AB55" s="251"/>
      <c r="AC55" s="251">
        <f>SUMIFS('Reservas (1)'!$Z$4:$Z$930,'Reservas (1)'!$L$4:$L$930,$E55,'Reservas (1)'!$I$4:$I$930,$I55)</f>
        <v>0</v>
      </c>
      <c r="AD55" s="251">
        <f>SUMIFS('Reservas (1)'!$AL$4:$AL$930,'Reservas (1)'!$I$4:$I$930,I55,'Reservas (1)'!$L$4:$L$930,E55)</f>
        <v>0</v>
      </c>
      <c r="AE55" s="251">
        <f>SUMIFS('Reservas (1)'!$AA$4:$AA$930,'Reservas (1)'!$L$4:$L$930,$E55,'Reservas (1)'!$I$4:$I$930,$I55)</f>
        <v>0</v>
      </c>
      <c r="AF55" s="251"/>
      <c r="AG55" s="251">
        <f>SUMIFS('Reservas (1)'!$AB$4:$AB$930,'Reservas (1)'!$L$4:$L$930,$E55,'Reservas (1)'!$I$4:$I$930,$I55)</f>
        <v>0</v>
      </c>
      <c r="AH55" s="251"/>
      <c r="AI55" s="251">
        <f>SUMIFS('Reservas (1)'!$AC$4:$AC$930,'Reservas (1)'!$L$4:$L$930,$E55,'Reservas (1)'!$I$4:$I$930,$I55)</f>
        <v>0</v>
      </c>
      <c r="AJ55" s="251"/>
      <c r="AK55" s="251">
        <f>SUMIFS('Reservas (1)'!$AD$4:$AD$930,'Reservas (1)'!$L$4:$L$930,$E55,'Reservas (1)'!$I$4:$I$930,$I55)</f>
        <v>0</v>
      </c>
      <c r="AL55" s="251"/>
      <c r="AM55" s="251">
        <f>SUMIFS('Reservas (1)'!$R$4:$R$930,'Reservas (1)'!$I$4:$I$930,I55,'Reservas (1)'!$L$4:$L$930,E55,'Reservas (1)'!$N$4:$N$930,1)</f>
        <v>0</v>
      </c>
      <c r="AN55" s="251">
        <f>SUMIFS('Reservas (1)'!$AQ$4:$AQ$930,'Reservas (1)'!$I$4:$I$930,I55,'Reservas (1)'!$L$4:$L$930,E55,'Reservas (1)'!$N$4:$N$930,1)</f>
        <v>0</v>
      </c>
      <c r="AO55" s="252"/>
      <c r="AP55" s="251">
        <f>SUMIFS('Reservas (1)'!$R$4:$R$930,'Reservas (1)'!$I$4:$I$930,I55,'Reservas (1)'!$L$4:$L$930,E55,'Reservas (1)'!$N$4:$N$930,2)</f>
        <v>0</v>
      </c>
      <c r="AQ55" s="251">
        <f>SUMIFS('Reservas (1)'!$AQ$4:$AQ$930,'Reservas (1)'!$I$4:$I$930,I55,'Reservas (1)'!$L$4:$L$930,E55,'Reservas (1)'!$N$4:$N$930,2)</f>
        <v>0</v>
      </c>
      <c r="AR55" s="252"/>
      <c r="AS55" s="251"/>
      <c r="AT55" s="251"/>
      <c r="AU55" s="252"/>
      <c r="AV55" s="251">
        <f>SUMIFS('Reservas (1)'!$R$4:$R$930,'Reservas (1)'!$I$4:$I$930,I55,'Reservas (1)'!$L$4:$L$930,E55,'Reservas (1)'!$N$4:$N$930,4)</f>
        <v>0</v>
      </c>
      <c r="AW55" s="251">
        <f>SUMIFS('Reservas (1)'!$AQ$4:$AQ$930,'Reservas (1)'!$I$4:$I$930,I55,'Reservas (1)'!$L$4:$L$930,E55,'Reservas (1)'!$N$4:$N$930,4)</f>
        <v>0</v>
      </c>
      <c r="AX55" s="252"/>
      <c r="AY55" s="251"/>
      <c r="AZ55" s="251"/>
      <c r="BA55" s="252"/>
      <c r="BB55" s="251"/>
      <c r="BC55" s="251"/>
      <c r="BD55" s="252"/>
      <c r="BE55" s="251">
        <f>SUMIFS('Reservas (1)'!$R$4:$R$930,'Reservas (1)'!$I$4:$I$930,I55,'Reservas (1)'!$L$4:$L$930,E55,'Reservas (1)'!$N$4:$N$930,7)</f>
        <v>0</v>
      </c>
      <c r="BF55" s="251">
        <f>SUMIFS('Reservas (1)'!$AQ$4:$AQ$930,'Reservas (1)'!$I$4:$I$930,I55,'Reservas (1)'!$L$4:$L$930,E55,'Reservas (1)'!$N$4:$N$930,7)</f>
        <v>0</v>
      </c>
      <c r="BG55" s="252"/>
      <c r="BH55" s="251">
        <f t="shared" si="6"/>
        <v>0</v>
      </c>
      <c r="BI55" s="251">
        <f t="shared" si="7"/>
        <v>0</v>
      </c>
      <c r="BJ55" s="253">
        <f t="shared" si="8"/>
        <v>0</v>
      </c>
      <c r="BK55" s="254"/>
      <c r="BL55" s="254"/>
    </row>
    <row r="56" spans="2:64" s="228" customFormat="1" ht="14.25" customHeight="1" x14ac:dyDescent="0.3">
      <c r="B56" s="243">
        <v>8141</v>
      </c>
      <c r="C56" s="244" t="str">
        <f t="shared" si="5"/>
        <v>8141-37</v>
      </c>
      <c r="D56" s="245">
        <v>37</v>
      </c>
      <c r="E56" s="246" t="s">
        <v>91</v>
      </c>
      <c r="F56" s="247" t="str">
        <f>VLOOKUP(E56,'Actividades Físicas'!$F$3:$G$72,2,FALSE)</f>
        <v>Realizar los estudios de costo efectividad de vacunas y costo del programa PAI para la innovación de las tecnologías y atención de eventos de salud susceptibles de inmunización.</v>
      </c>
      <c r="G56" s="248" t="s">
        <v>41</v>
      </c>
      <c r="H56" s="249">
        <v>1905049</v>
      </c>
      <c r="I56" s="250">
        <v>231</v>
      </c>
      <c r="J56" s="263">
        <f>SUMIFS('Reservas (1)'!$R$3:$R$930,'Reservas (1)'!$L$3:$L$930,E56,'Reservas (1)'!$I$3:$I$930,I56)</f>
        <v>0</v>
      </c>
      <c r="K56" s="263">
        <f t="shared" si="9"/>
        <v>0</v>
      </c>
      <c r="L56" s="263">
        <f t="shared" si="10"/>
        <v>0</v>
      </c>
      <c r="M56" s="263">
        <f t="shared" si="11"/>
        <v>0</v>
      </c>
      <c r="N56" s="264">
        <f t="shared" si="12"/>
        <v>0</v>
      </c>
      <c r="O56" s="251">
        <f>SUMIFS('Reservas (1)'!$S$4:$S$930,'Reservas (1)'!$L$4:$L$930,$E56)</f>
        <v>0</v>
      </c>
      <c r="P56" s="251"/>
      <c r="Q56" s="251">
        <f>SUMIFS('Reservas (1)'!$T$4:$T$930,'Reservas (1)'!$L$4:$L$930,$E56)</f>
        <v>0</v>
      </c>
      <c r="R56" s="251"/>
      <c r="S56" s="251">
        <f>SUMIFS('Reservas (1)'!$U$4:$U$930,'Reservas (1)'!$L$4:$L$930,$E56)</f>
        <v>0</v>
      </c>
      <c r="T56" s="251">
        <f>SUMIFS('Reservas (1)'!$AG$4:$AG$930,'Reservas (1)'!$I$4:$I$930,I56,'Reservas (1)'!$L$4:$L$930,E56)</f>
        <v>0</v>
      </c>
      <c r="U56" s="251">
        <f>SUMIFS('Reservas (1)'!$V$4:$V$930,'Reservas (1)'!$L$4:$L$930,$E56)</f>
        <v>0</v>
      </c>
      <c r="V56" s="251">
        <f>SUMIFS('Reservas (1)'!$AH$4:$AH$930,'Reservas (1)'!$I$4:$I$930,I56,'Reservas (1)'!$L$4:$L$930,E56)</f>
        <v>0</v>
      </c>
      <c r="W56" s="251">
        <f>SUMIFS('Reservas (1)'!$W$4:$W$930,'Reservas (1)'!$L$4:$L$930,$E56)</f>
        <v>0</v>
      </c>
      <c r="X56" s="251">
        <f>SUMIFS('Reservas (1)'!$AI$4:$AI$930,'Reservas (1)'!$I$4:$I$930,I56,'Reservas (1)'!$L$4:$L$930,E56)</f>
        <v>0</v>
      </c>
      <c r="Y56" s="251">
        <f>SUMIFS('Reservas (1)'!$X$4:$X$930,'Reservas (1)'!$L$4:$L$930,$E56)</f>
        <v>0</v>
      </c>
      <c r="Z56" s="251">
        <f>SUMIFS('Reservas (1)'!$AJ$4:$AJ$930,'Reservas (1)'!$I$4:$I$930,I56,'Reservas (1)'!$L$4:$L$930,E56)</f>
        <v>0</v>
      </c>
      <c r="AA56" s="251">
        <f>SUMIFS('Reservas (1)'!$Y$4:$Y$930,'Reservas (1)'!$L$4:$L$930,$E56,'Reservas (1)'!$I$4:$I$930,I56)</f>
        <v>0</v>
      </c>
      <c r="AB56" s="251"/>
      <c r="AC56" s="251">
        <f>SUMIFS('Reservas (1)'!$Z$4:$Z$930,'Reservas (1)'!$L$4:$L$930,$E56,'Reservas (1)'!$I$4:$I$930,$I56)</f>
        <v>0</v>
      </c>
      <c r="AD56" s="251">
        <f>SUMIFS('Reservas (1)'!$AL$4:$AL$930,'Reservas (1)'!$I$4:$I$930,I56,'Reservas (1)'!$L$4:$L$930,E56)</f>
        <v>0</v>
      </c>
      <c r="AE56" s="251">
        <f>SUMIFS('Reservas (1)'!$AA$4:$AA$930,'Reservas (1)'!$L$4:$L$930,$E56,'Reservas (1)'!$I$4:$I$930,$I56)</f>
        <v>0</v>
      </c>
      <c r="AF56" s="251"/>
      <c r="AG56" s="251">
        <f>SUMIFS('Reservas (1)'!$AB$4:$AB$930,'Reservas (1)'!$L$4:$L$930,$E56,'Reservas (1)'!$I$4:$I$930,$I56)</f>
        <v>0</v>
      </c>
      <c r="AH56" s="251"/>
      <c r="AI56" s="251">
        <f>SUMIFS('Reservas (1)'!$AC$4:$AC$930,'Reservas (1)'!$L$4:$L$930,$E56,'Reservas (1)'!$I$4:$I$930,$I56)</f>
        <v>0</v>
      </c>
      <c r="AJ56" s="251"/>
      <c r="AK56" s="251">
        <f>SUMIFS('Reservas (1)'!$AD$4:$AD$930,'Reservas (1)'!$L$4:$L$930,$E56,'Reservas (1)'!$I$4:$I$930,$I56)</f>
        <v>0</v>
      </c>
      <c r="AL56" s="251"/>
      <c r="AM56" s="251">
        <f>SUMIFS('Reservas (1)'!$R$4:$R$930,'Reservas (1)'!$I$4:$I$930,I56,'Reservas (1)'!$L$4:$L$930,E56,'Reservas (1)'!$N$4:$N$930,1)</f>
        <v>0</v>
      </c>
      <c r="AN56" s="251">
        <f>SUMIFS('Reservas (1)'!$AQ$4:$AQ$930,'Reservas (1)'!$I$4:$I$930,I56,'Reservas (1)'!$L$4:$L$930,E56,'Reservas (1)'!$N$4:$N$930,1)</f>
        <v>0</v>
      </c>
      <c r="AO56" s="252"/>
      <c r="AP56" s="251">
        <f>SUMIFS('Reservas (1)'!$R$4:$R$930,'Reservas (1)'!$I$4:$I$930,I56,'Reservas (1)'!$L$4:$L$930,E56,'Reservas (1)'!$N$4:$N$930,2)</f>
        <v>0</v>
      </c>
      <c r="AQ56" s="251">
        <f>SUMIFS('Reservas (1)'!$AQ$4:$AQ$930,'Reservas (1)'!$I$4:$I$930,I56,'Reservas (1)'!$L$4:$L$930,E56,'Reservas (1)'!$N$4:$N$930,2)</f>
        <v>0</v>
      </c>
      <c r="AR56" s="252"/>
      <c r="AS56" s="251"/>
      <c r="AT56" s="251"/>
      <c r="AU56" s="252"/>
      <c r="AV56" s="251">
        <f>SUMIFS('Reservas (1)'!$R$4:$R$930,'Reservas (1)'!$I$4:$I$930,I56,'Reservas (1)'!$L$4:$L$930,E56,'Reservas (1)'!$N$4:$N$930,4)</f>
        <v>0</v>
      </c>
      <c r="AW56" s="251">
        <f>SUMIFS('Reservas (1)'!$AQ$4:$AQ$930,'Reservas (1)'!$I$4:$I$930,I56,'Reservas (1)'!$L$4:$L$930,E56,'Reservas (1)'!$N$4:$N$930,4)</f>
        <v>0</v>
      </c>
      <c r="AX56" s="252"/>
      <c r="AY56" s="251"/>
      <c r="AZ56" s="251"/>
      <c r="BA56" s="252"/>
      <c r="BB56" s="251"/>
      <c r="BC56" s="251"/>
      <c r="BD56" s="252"/>
      <c r="BE56" s="251">
        <f>SUMIFS('Reservas (1)'!$R$4:$R$930,'Reservas (1)'!$I$4:$I$930,I56,'Reservas (1)'!$L$4:$L$930,E56,'Reservas (1)'!$N$4:$N$930,7)</f>
        <v>0</v>
      </c>
      <c r="BF56" s="251">
        <f>SUMIFS('Reservas (1)'!$AQ$4:$AQ$930,'Reservas (1)'!$I$4:$I$930,I56,'Reservas (1)'!$L$4:$L$930,E56,'Reservas (1)'!$N$4:$N$930,7)</f>
        <v>0</v>
      </c>
      <c r="BG56" s="252"/>
      <c r="BH56" s="251">
        <f t="shared" si="6"/>
        <v>0</v>
      </c>
      <c r="BI56" s="251">
        <f t="shared" si="7"/>
        <v>0</v>
      </c>
      <c r="BJ56" s="253">
        <f t="shared" si="8"/>
        <v>0</v>
      </c>
      <c r="BK56" s="254"/>
      <c r="BL56" s="254"/>
    </row>
    <row r="57" spans="2:64" s="228" customFormat="1" ht="14.25" customHeight="1" x14ac:dyDescent="0.3">
      <c r="B57" s="243">
        <v>8141</v>
      </c>
      <c r="C57" s="244" t="str">
        <f t="shared" si="5"/>
        <v>8141-38</v>
      </c>
      <c r="D57" s="245">
        <v>38</v>
      </c>
      <c r="E57" s="246" t="s">
        <v>92</v>
      </c>
      <c r="F57" s="247" t="str">
        <f>VLOOKUP(E57,'Actividades Físicas'!$F$3:$G$72,2,FALSE)</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G57" s="248" t="s">
        <v>41</v>
      </c>
      <c r="H57" s="249">
        <v>1905049</v>
      </c>
      <c r="I57" s="250">
        <v>133</v>
      </c>
      <c r="J57" s="263">
        <f>SUMIFS('Reservas (1)'!$R$3:$R$930,'Reservas (1)'!$L$3:$L$930,E57,'Reservas (1)'!$I$3:$I$930,I57)</f>
        <v>664246091</v>
      </c>
      <c r="K57" s="263">
        <f t="shared" si="9"/>
        <v>0</v>
      </c>
      <c r="L57" s="263">
        <f t="shared" si="10"/>
        <v>664246091</v>
      </c>
      <c r="M57" s="263">
        <f t="shared" si="11"/>
        <v>158818588.74342895</v>
      </c>
      <c r="N57" s="264">
        <f t="shared" si="12"/>
        <v>0.23909600808389092</v>
      </c>
      <c r="O57" s="251">
        <f>SUMIFS('Reservas (1)'!$S$4:$S$930,'Reservas (1)'!$L$4:$L$930,$E57)</f>
        <v>0</v>
      </c>
      <c r="P57" s="251"/>
      <c r="Q57" s="251">
        <f>SUMIFS('Reservas (1)'!$T$4:$T$930,'Reservas (1)'!$L$4:$L$930,$E57)</f>
        <v>0</v>
      </c>
      <c r="R57" s="251"/>
      <c r="S57" s="251">
        <f>SUMIFS('Reservas (1)'!$U$4:$U$930,'Reservas (1)'!$L$4:$L$930,$E57)</f>
        <v>0</v>
      </c>
      <c r="T57" s="251">
        <f>SUMIFS('Reservas (1)'!$AG$4:$AG$930,'Reservas (1)'!$I$4:$I$930,I57,'Reservas (1)'!$L$4:$L$930,E57)</f>
        <v>7834399</v>
      </c>
      <c r="U57" s="251">
        <f>SUMIFS('Reservas (1)'!$V$4:$V$930,'Reservas (1)'!$L$4:$L$930,$E57)</f>
        <v>0</v>
      </c>
      <c r="V57" s="251">
        <f>SUMIFS('Reservas (1)'!$AH$4:$AH$930,'Reservas (1)'!$I$4:$I$930,I57,'Reservas (1)'!$L$4:$L$930,E57)</f>
        <v>108855403.74342895</v>
      </c>
      <c r="W57" s="251">
        <f>SUMIFS('Reservas (1)'!$W$4:$W$930,'Reservas (1)'!$L$4:$L$930,$E57)</f>
        <v>0</v>
      </c>
      <c r="X57" s="251">
        <f>SUMIFS('Reservas (1)'!$AI$4:$AI$930,'Reservas (1)'!$I$4:$I$930,I57,'Reservas (1)'!$L$4:$L$930,E57)</f>
        <v>0</v>
      </c>
      <c r="Y57" s="251">
        <f>SUMIFS('Reservas (1)'!$X$4:$X$930,'Reservas (1)'!$L$4:$L$930,$E57)</f>
        <v>0</v>
      </c>
      <c r="Z57" s="251">
        <f>SUMIFS('Reservas (1)'!$AJ$4:$AJ$930,'Reservas (1)'!$I$4:$I$930,I57,'Reservas (1)'!$L$4:$L$930,E57)</f>
        <v>42128786</v>
      </c>
      <c r="AA57" s="251">
        <f>SUMIFS('Reservas (1)'!$Y$4:$Y$930,'Reservas (1)'!$L$4:$L$930,$E57,'Reservas (1)'!$I$4:$I$930,I57)</f>
        <v>0</v>
      </c>
      <c r="AB57" s="251"/>
      <c r="AC57" s="251">
        <f>SUMIFS('Reservas (1)'!$Z$4:$Z$930,'Reservas (1)'!$L$4:$L$930,$E57,'Reservas (1)'!$I$4:$I$930,$I57)</f>
        <v>0</v>
      </c>
      <c r="AD57" s="251">
        <f>SUMIFS('Reservas (1)'!$AL$4:$AL$930,'Reservas (1)'!$I$4:$I$930,I57,'Reservas (1)'!$L$4:$L$930,E57)</f>
        <v>0</v>
      </c>
      <c r="AE57" s="251">
        <f>SUMIFS('Reservas (1)'!$AA$4:$AA$930,'Reservas (1)'!$L$4:$L$930,$E57,'Reservas (1)'!$I$4:$I$930,$I57)</f>
        <v>0</v>
      </c>
      <c r="AF57" s="251"/>
      <c r="AG57" s="251">
        <f>SUMIFS('Reservas (1)'!$AB$4:$AB$930,'Reservas (1)'!$L$4:$L$930,$E57,'Reservas (1)'!$I$4:$I$930,$I57)</f>
        <v>0</v>
      </c>
      <c r="AH57" s="251"/>
      <c r="AI57" s="251">
        <f>SUMIFS('Reservas (1)'!$AC$4:$AC$930,'Reservas (1)'!$L$4:$L$930,$E57,'Reservas (1)'!$I$4:$I$930,$I57)</f>
        <v>0</v>
      </c>
      <c r="AJ57" s="251"/>
      <c r="AK57" s="251">
        <f>SUMIFS('Reservas (1)'!$AD$4:$AD$930,'Reservas (1)'!$L$4:$L$930,$E57,'Reservas (1)'!$I$4:$I$930,$I57)</f>
        <v>0</v>
      </c>
      <c r="AL57" s="251"/>
      <c r="AM57" s="251">
        <f>SUMIFS('Reservas (1)'!$R$4:$R$930,'Reservas (1)'!$I$4:$I$930,I57,'Reservas (1)'!$L$4:$L$930,E57,'Reservas (1)'!$N$4:$N$930,1)</f>
        <v>20557257</v>
      </c>
      <c r="AN57" s="251">
        <f>SUMIFS('Reservas (1)'!$AQ$4:$AQ$930,'Reservas (1)'!$I$4:$I$930,I57,'Reservas (1)'!$L$4:$L$930,E57,'Reservas (1)'!$N$4:$N$930,1)</f>
        <v>6459379.0553732943</v>
      </c>
      <c r="AO57" s="252"/>
      <c r="AP57" s="251">
        <f>SUMIFS('Reservas (1)'!$R$4:$R$930,'Reservas (1)'!$I$4:$I$930,I57,'Reservas (1)'!$L$4:$L$930,E57,'Reservas (1)'!$N$4:$N$930,2)</f>
        <v>0</v>
      </c>
      <c r="AQ57" s="251">
        <f>SUMIFS('Reservas (1)'!$AQ$4:$AQ$930,'Reservas (1)'!$I$4:$I$930,I57,'Reservas (1)'!$L$4:$L$930,E57,'Reservas (1)'!$N$4:$N$930,2)</f>
        <v>0</v>
      </c>
      <c r="AR57" s="252"/>
      <c r="AS57" s="251"/>
      <c r="AT57" s="251"/>
      <c r="AU57" s="252"/>
      <c r="AV57" s="251">
        <f>SUMIFS('Reservas (1)'!$R$4:$R$930,'Reservas (1)'!$I$4:$I$930,I57,'Reservas (1)'!$L$4:$L$930,E57,'Reservas (1)'!$N$4:$N$930,4)</f>
        <v>206840872</v>
      </c>
      <c r="AW57" s="251">
        <f>SUMIFS('Reservas (1)'!$AQ$4:$AQ$930,'Reservas (1)'!$I$4:$I$930,I57,'Reservas (1)'!$L$4:$L$930,E57,'Reservas (1)'!$N$4:$N$930,4)</f>
        <v>42128786</v>
      </c>
      <c r="AX57" s="252"/>
      <c r="AY57" s="251"/>
      <c r="AZ57" s="251"/>
      <c r="BA57" s="252"/>
      <c r="BB57" s="251"/>
      <c r="BC57" s="251"/>
      <c r="BD57" s="252"/>
      <c r="BE57" s="251">
        <f>SUMIFS('Reservas (1)'!$R$4:$R$930,'Reservas (1)'!$I$4:$I$930,I57,'Reservas (1)'!$L$4:$L$930,E57,'Reservas (1)'!$N$4:$N$930,7)</f>
        <v>436847962</v>
      </c>
      <c r="BF57" s="251">
        <f>SUMIFS('Reservas (1)'!$AQ$4:$AQ$930,'Reservas (1)'!$I$4:$I$930,I57,'Reservas (1)'!$L$4:$L$930,E57,'Reservas (1)'!$N$4:$N$930,7)</f>
        <v>110230423.68805565</v>
      </c>
      <c r="BG57" s="252"/>
      <c r="BH57" s="251">
        <f t="shared" si="6"/>
        <v>664246091</v>
      </c>
      <c r="BI57" s="251">
        <f t="shared" si="7"/>
        <v>158818588.74342895</v>
      </c>
      <c r="BJ57" s="253">
        <f t="shared" si="8"/>
        <v>0.23909600808389092</v>
      </c>
      <c r="BK57" s="254"/>
      <c r="BL57" s="254"/>
    </row>
    <row r="58" spans="2:64" s="228" customFormat="1" ht="14.25" customHeight="1" x14ac:dyDescent="0.3">
      <c r="B58" s="243">
        <v>8141</v>
      </c>
      <c r="C58" s="244" t="str">
        <f t="shared" si="5"/>
        <v>8141-38</v>
      </c>
      <c r="D58" s="245">
        <v>38</v>
      </c>
      <c r="E58" s="246" t="s">
        <v>93</v>
      </c>
      <c r="F58" s="247" t="str">
        <f>VLOOKUP(E58,'Actividades Físicas'!$F$3:$G$72,2,FALSE)</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G58" s="248" t="s">
        <v>41</v>
      </c>
      <c r="H58" s="249">
        <v>1905049</v>
      </c>
      <c r="I58" s="250">
        <v>133</v>
      </c>
      <c r="J58" s="263">
        <f>SUMIFS('Reservas (1)'!$R$3:$R$930,'Reservas (1)'!$L$3:$L$930,E58,'Reservas (1)'!$I$3:$I$930,I58)</f>
        <v>86048144</v>
      </c>
      <c r="K58" s="263">
        <f t="shared" si="9"/>
        <v>0</v>
      </c>
      <c r="L58" s="263">
        <f t="shared" si="10"/>
        <v>86048144</v>
      </c>
      <c r="M58" s="263">
        <f t="shared" si="11"/>
        <v>15769655.256571058</v>
      </c>
      <c r="N58" s="264">
        <f t="shared" si="12"/>
        <v>0.18326548980035012</v>
      </c>
      <c r="O58" s="251">
        <f>SUMIFS('Reservas (1)'!$S$4:$S$930,'Reservas (1)'!$L$4:$L$930,$E58)</f>
        <v>0</v>
      </c>
      <c r="P58" s="251"/>
      <c r="Q58" s="251">
        <f>SUMIFS('Reservas (1)'!$T$4:$T$930,'Reservas (1)'!$L$4:$L$930,$E58)</f>
        <v>0</v>
      </c>
      <c r="R58" s="251"/>
      <c r="S58" s="251">
        <f>SUMIFS('Reservas (1)'!$U$4:$U$930,'Reservas (1)'!$L$4:$L$930,$E58)</f>
        <v>0</v>
      </c>
      <c r="T58" s="251">
        <f>SUMIFS('Reservas (1)'!$AG$4:$AG$930,'Reservas (1)'!$I$4:$I$930,I58,'Reservas (1)'!$L$4:$L$930,E58)</f>
        <v>0</v>
      </c>
      <c r="U58" s="251">
        <f>SUMIFS('Reservas (1)'!$V$4:$V$930,'Reservas (1)'!$L$4:$L$930,$E58)</f>
        <v>0</v>
      </c>
      <c r="V58" s="251">
        <f>SUMIFS('Reservas (1)'!$AH$4:$AH$930,'Reservas (1)'!$I$4:$I$930,I58,'Reservas (1)'!$L$4:$L$930,E58)</f>
        <v>8391461.2565710582</v>
      </c>
      <c r="W58" s="251">
        <f>SUMIFS('Reservas (1)'!$W$4:$W$930,'Reservas (1)'!$L$4:$L$930,$E58)</f>
        <v>0</v>
      </c>
      <c r="X58" s="251">
        <f>SUMIFS('Reservas (1)'!$AI$4:$AI$930,'Reservas (1)'!$I$4:$I$930,I58,'Reservas (1)'!$L$4:$L$930,E58)</f>
        <v>0</v>
      </c>
      <c r="Y58" s="251">
        <f>SUMIFS('Reservas (1)'!$X$4:$X$930,'Reservas (1)'!$L$4:$L$930,$E58)</f>
        <v>0</v>
      </c>
      <c r="Z58" s="251">
        <f>SUMIFS('Reservas (1)'!$AJ$4:$AJ$930,'Reservas (1)'!$I$4:$I$930,I58,'Reservas (1)'!$L$4:$L$930,E58)</f>
        <v>7378194</v>
      </c>
      <c r="AA58" s="251">
        <f>SUMIFS('Reservas (1)'!$Y$4:$Y$930,'Reservas (1)'!$L$4:$L$930,$E58,'Reservas (1)'!$I$4:$I$930,I58)</f>
        <v>0</v>
      </c>
      <c r="AB58" s="251"/>
      <c r="AC58" s="251">
        <f>SUMIFS('Reservas (1)'!$Z$4:$Z$930,'Reservas (1)'!$L$4:$L$930,$E58,'Reservas (1)'!$I$4:$I$930,$I58)</f>
        <v>0</v>
      </c>
      <c r="AD58" s="251">
        <f>SUMIFS('Reservas (1)'!$AL$4:$AL$930,'Reservas (1)'!$I$4:$I$930,I58,'Reservas (1)'!$L$4:$L$930,E58)</f>
        <v>0</v>
      </c>
      <c r="AE58" s="251">
        <f>SUMIFS('Reservas (1)'!$AA$4:$AA$930,'Reservas (1)'!$L$4:$L$930,$E58,'Reservas (1)'!$I$4:$I$930,$I58)</f>
        <v>0</v>
      </c>
      <c r="AF58" s="251"/>
      <c r="AG58" s="251">
        <f>SUMIFS('Reservas (1)'!$AB$4:$AB$930,'Reservas (1)'!$L$4:$L$930,$E58,'Reservas (1)'!$I$4:$I$930,$I58)</f>
        <v>0</v>
      </c>
      <c r="AH58" s="251"/>
      <c r="AI58" s="251">
        <f>SUMIFS('Reservas (1)'!$AC$4:$AC$930,'Reservas (1)'!$L$4:$L$930,$E58,'Reservas (1)'!$I$4:$I$930,$I58)</f>
        <v>0</v>
      </c>
      <c r="AJ58" s="251"/>
      <c r="AK58" s="251">
        <f>SUMIFS('Reservas (1)'!$AD$4:$AD$930,'Reservas (1)'!$L$4:$L$930,$E58,'Reservas (1)'!$I$4:$I$930,$I58)</f>
        <v>0</v>
      </c>
      <c r="AL58" s="251"/>
      <c r="AM58" s="251">
        <f>SUMIFS('Reservas (1)'!$R$4:$R$930,'Reservas (1)'!$I$4:$I$930,I58,'Reservas (1)'!$L$4:$L$930,E58,'Reservas (1)'!$N$4:$N$930,1)</f>
        <v>2802026</v>
      </c>
      <c r="AN58" s="251">
        <f>SUMIFS('Reservas (1)'!$AQ$4:$AQ$930,'Reservas (1)'!$I$4:$I$930,I58,'Reservas (1)'!$L$4:$L$930,E58,'Reservas (1)'!$N$4:$N$930,1)</f>
        <v>993525.9446267056</v>
      </c>
      <c r="AO58" s="252"/>
      <c r="AP58" s="251">
        <f>SUMIFS('Reservas (1)'!$R$4:$R$930,'Reservas (1)'!$I$4:$I$930,I58,'Reservas (1)'!$L$4:$L$930,E58,'Reservas (1)'!$N$4:$N$930,2)</f>
        <v>0</v>
      </c>
      <c r="AQ58" s="251">
        <f>SUMIFS('Reservas (1)'!$AQ$4:$AQ$930,'Reservas (1)'!$I$4:$I$930,I58,'Reservas (1)'!$L$4:$L$930,E58,'Reservas (1)'!$N$4:$N$930,2)</f>
        <v>0</v>
      </c>
      <c r="AR58" s="252"/>
      <c r="AS58" s="251"/>
      <c r="AT58" s="251"/>
      <c r="AU58" s="252"/>
      <c r="AV58" s="251">
        <f>SUMIFS('Reservas (1)'!$R$4:$R$930,'Reservas (1)'!$I$4:$I$930,I58,'Reservas (1)'!$L$4:$L$930,E58,'Reservas (1)'!$N$4:$N$930,4)</f>
        <v>0</v>
      </c>
      <c r="AW58" s="251">
        <f>SUMIFS('Reservas (1)'!$AQ$4:$AQ$930,'Reservas (1)'!$I$4:$I$930,I58,'Reservas (1)'!$L$4:$L$930,E58,'Reservas (1)'!$N$4:$N$930,4)</f>
        <v>0</v>
      </c>
      <c r="AX58" s="252"/>
      <c r="AY58" s="251"/>
      <c r="AZ58" s="251"/>
      <c r="BA58" s="252"/>
      <c r="BB58" s="251"/>
      <c r="BC58" s="251"/>
      <c r="BD58" s="252"/>
      <c r="BE58" s="251">
        <f>SUMIFS('Reservas (1)'!$R$4:$R$930,'Reservas (1)'!$I$4:$I$930,I58,'Reservas (1)'!$L$4:$L$930,E58,'Reservas (1)'!$N$4:$N$930,7)</f>
        <v>83246118</v>
      </c>
      <c r="BF58" s="251">
        <f>SUMIFS('Reservas (1)'!$AQ$4:$AQ$930,'Reservas (1)'!$I$4:$I$930,I58,'Reservas (1)'!$L$4:$L$930,E58,'Reservas (1)'!$N$4:$N$930,7)</f>
        <v>14776129.311944351</v>
      </c>
      <c r="BG58" s="252"/>
      <c r="BH58" s="251">
        <f t="shared" si="6"/>
        <v>86048144</v>
      </c>
      <c r="BI58" s="251">
        <f t="shared" si="7"/>
        <v>15769655.256571056</v>
      </c>
      <c r="BJ58" s="253">
        <f t="shared" si="8"/>
        <v>0.1832654898003501</v>
      </c>
      <c r="BK58" s="254"/>
      <c r="BL58" s="254"/>
    </row>
    <row r="59" spans="2:64" s="228" customFormat="1" ht="14.25" customHeight="1" x14ac:dyDescent="0.3">
      <c r="B59" s="243">
        <v>8141</v>
      </c>
      <c r="C59" s="244" t="str">
        <f t="shared" si="5"/>
        <v>8141-39</v>
      </c>
      <c r="D59" s="245">
        <v>39</v>
      </c>
      <c r="E59" s="246" t="s">
        <v>94</v>
      </c>
      <c r="F59" s="247" t="str">
        <f>VLOOKUP(E59,'Actividades Físicas'!$F$3:$G$72,2,FALSE)</f>
        <v>Desarrollar acciones de gestión de la salud pública para la operación, seguimiento y monitoreo del Programa Distrital de Control de Tuberculosis, en articulación con los actores del sector salud y otros sectores.</v>
      </c>
      <c r="G59" s="248" t="s">
        <v>41</v>
      </c>
      <c r="H59" s="249">
        <v>1905049</v>
      </c>
      <c r="I59" s="250">
        <v>119</v>
      </c>
      <c r="J59" s="263">
        <f>SUMIFS('Reservas (1)'!$R$3:$R$930,'Reservas (1)'!$L$3:$L$930,E59,'Reservas (1)'!$I$3:$I$930,I59)</f>
        <v>665510096</v>
      </c>
      <c r="K59" s="263">
        <f t="shared" si="9"/>
        <v>0</v>
      </c>
      <c r="L59" s="263">
        <f t="shared" si="10"/>
        <v>665510096</v>
      </c>
      <c r="M59" s="263">
        <f t="shared" si="11"/>
        <v>633942642</v>
      </c>
      <c r="N59" s="264">
        <f t="shared" si="12"/>
        <v>0.95256652875781467</v>
      </c>
      <c r="O59" s="251">
        <f>SUMIFS('Reservas (1)'!$S$4:$S$930,'Reservas (1)'!$L$4:$L$930,$E59)</f>
        <v>0</v>
      </c>
      <c r="P59" s="251"/>
      <c r="Q59" s="251">
        <f>SUMIFS('Reservas (1)'!$T$4:$T$930,'Reservas (1)'!$L$4:$L$930,$E59)</f>
        <v>0</v>
      </c>
      <c r="R59" s="251">
        <v>318994216</v>
      </c>
      <c r="S59" s="251">
        <f>SUMIFS('Reservas (1)'!$U$4:$U$930,'Reservas (1)'!$L$4:$L$930,$E59)</f>
        <v>0</v>
      </c>
      <c r="T59" s="251">
        <f>SUMIFS('Reservas (1)'!$AG$4:$AG$930,'Reservas (1)'!$I$4:$I$930,I59,'Reservas (1)'!$L$4:$L$930,E59)</f>
        <v>0</v>
      </c>
      <c r="U59" s="251">
        <f>SUMIFS('Reservas (1)'!$V$4:$V$930,'Reservas (1)'!$L$4:$L$930,$E59)</f>
        <v>0</v>
      </c>
      <c r="V59" s="251">
        <f>SUMIFS('Reservas (1)'!$AH$4:$AH$930,'Reservas (1)'!$I$4:$I$930,I59,'Reservas (1)'!$L$4:$L$930,E59)</f>
        <v>36003353</v>
      </c>
      <c r="W59" s="251">
        <f>SUMIFS('Reservas (1)'!$W$4:$W$930,'Reservas (1)'!$L$4:$L$930,$E59)</f>
        <v>0</v>
      </c>
      <c r="X59" s="251">
        <f>SUMIFS('Reservas (1)'!$AI$4:$AI$930,'Reservas (1)'!$I$4:$I$930,I59,'Reservas (1)'!$L$4:$L$930,E59)</f>
        <v>174457428</v>
      </c>
      <c r="Y59" s="251">
        <f>SUMIFS('Reservas (1)'!$X$4:$X$930,'Reservas (1)'!$L$4:$L$930,$E59)</f>
        <v>0</v>
      </c>
      <c r="Z59" s="251">
        <f>SUMIFS('Reservas (1)'!$AJ$4:$AJ$930,'Reservas (1)'!$I$4:$I$930,I59,'Reservas (1)'!$L$4:$L$930,E59)</f>
        <v>104487645</v>
      </c>
      <c r="AA59" s="251">
        <f>SUMIFS('Reservas (1)'!$Y$4:$Y$930,'Reservas (1)'!$L$4:$L$930,$E59,'Reservas (1)'!$I$4:$I$930,I59)</f>
        <v>0</v>
      </c>
      <c r="AB59" s="251"/>
      <c r="AC59" s="251">
        <f>SUMIFS('Reservas (1)'!$Z$4:$Z$930,'Reservas (1)'!$L$4:$L$930,$E59,'Reservas (1)'!$I$4:$I$930,$I59)</f>
        <v>0</v>
      </c>
      <c r="AD59" s="251">
        <f>SUMIFS('Reservas (1)'!$AL$4:$AL$930,'Reservas (1)'!$I$4:$I$930,I59,'Reservas (1)'!$L$4:$L$930,E59)</f>
        <v>0</v>
      </c>
      <c r="AE59" s="251">
        <f>SUMIFS('Reservas (1)'!$AA$4:$AA$930,'Reservas (1)'!$L$4:$L$930,$E59,'Reservas (1)'!$I$4:$I$930,$I59)</f>
        <v>0</v>
      </c>
      <c r="AF59" s="251"/>
      <c r="AG59" s="251">
        <f>SUMIFS('Reservas (1)'!$AB$4:$AB$930,'Reservas (1)'!$L$4:$L$930,$E59,'Reservas (1)'!$I$4:$I$930,$I59)</f>
        <v>0</v>
      </c>
      <c r="AH59" s="251"/>
      <c r="AI59" s="251">
        <f>SUMIFS('Reservas (1)'!$AC$4:$AC$930,'Reservas (1)'!$L$4:$L$930,$E59,'Reservas (1)'!$I$4:$I$930,$I59)</f>
        <v>0</v>
      </c>
      <c r="AJ59" s="251"/>
      <c r="AK59" s="251">
        <f>SUMIFS('Reservas (1)'!$AD$4:$AD$930,'Reservas (1)'!$L$4:$L$930,$E59,'Reservas (1)'!$I$4:$I$930,$I59)</f>
        <v>0</v>
      </c>
      <c r="AL59" s="251"/>
      <c r="AM59" s="251">
        <f>SUMIFS('Reservas (1)'!$R$4:$R$930,'Reservas (1)'!$I$4:$I$930,I59,'Reservas (1)'!$L$4:$L$930,E59,'Reservas (1)'!$N$4:$N$930,1)</f>
        <v>7430484</v>
      </c>
      <c r="AN59" s="251">
        <f>SUMIFS('Reservas (1)'!$AQ$4:$AQ$930,'Reservas (1)'!$I$4:$I$930,I59,'Reservas (1)'!$L$4:$L$930,E59,'Reservas (1)'!$N$4:$N$930,1)</f>
        <v>7010219</v>
      </c>
      <c r="AO59" s="252"/>
      <c r="AP59" s="251">
        <f>SUMIFS('Reservas (1)'!$R$4:$R$930,'Reservas (1)'!$I$4:$I$930,I59,'Reservas (1)'!$L$4:$L$930,E59,'Reservas (1)'!$N$4:$N$930,2)</f>
        <v>584451644</v>
      </c>
      <c r="AQ59" s="251">
        <f>SUMIFS('Reservas (1)'!$AQ$4:$AQ$930,'Reservas (1)'!$I$4:$I$930,I59,'Reservas (1)'!$L$4:$L$930,E59,'Reservas (1)'!$N$4:$N$930,2)</f>
        <v>584451644</v>
      </c>
      <c r="AR59" s="252"/>
      <c r="AS59" s="251"/>
      <c r="AT59" s="251"/>
      <c r="AU59" s="252"/>
      <c r="AV59" s="251">
        <f>SUMIFS('Reservas (1)'!$R$4:$R$930,'Reservas (1)'!$I$4:$I$930,I59,'Reservas (1)'!$L$4:$L$930,E59,'Reservas (1)'!$N$4:$N$930,4)</f>
        <v>0</v>
      </c>
      <c r="AW59" s="251">
        <f>SUMIFS('Reservas (1)'!$AQ$4:$AQ$930,'Reservas (1)'!$I$4:$I$930,I59,'Reservas (1)'!$L$4:$L$930,E59,'Reservas (1)'!$N$4:$N$930,4)</f>
        <v>0</v>
      </c>
      <c r="AX59" s="252"/>
      <c r="AY59" s="251"/>
      <c r="AZ59" s="251"/>
      <c r="BA59" s="252"/>
      <c r="BB59" s="251"/>
      <c r="BC59" s="251"/>
      <c r="BD59" s="252"/>
      <c r="BE59" s="251">
        <f>SUMIFS('Reservas (1)'!$R$4:$R$930,'Reservas (1)'!$I$4:$I$930,I59,'Reservas (1)'!$L$4:$L$930,E59,'Reservas (1)'!$N$4:$N$930,7)</f>
        <v>73627968</v>
      </c>
      <c r="BF59" s="251">
        <f>SUMIFS('Reservas (1)'!$AQ$4:$AQ$930,'Reservas (1)'!$I$4:$I$930,I59,'Reservas (1)'!$L$4:$L$930,E59,'Reservas (1)'!$N$4:$N$930,7)</f>
        <v>42480779</v>
      </c>
      <c r="BG59" s="252"/>
      <c r="BH59" s="251">
        <f t="shared" si="6"/>
        <v>665510096</v>
      </c>
      <c r="BI59" s="251">
        <f t="shared" si="7"/>
        <v>633942642</v>
      </c>
      <c r="BJ59" s="253">
        <f t="shared" si="8"/>
        <v>0.95256652875781467</v>
      </c>
      <c r="BK59" s="254"/>
      <c r="BL59" s="254"/>
    </row>
    <row r="60" spans="2:64" s="228" customFormat="1" ht="14.25" customHeight="1" x14ac:dyDescent="0.3">
      <c r="B60" s="243">
        <v>8141</v>
      </c>
      <c r="C60" s="244" t="str">
        <f t="shared" si="5"/>
        <v>8141-39</v>
      </c>
      <c r="D60" s="245">
        <v>39</v>
      </c>
      <c r="E60" s="246" t="s">
        <v>95</v>
      </c>
      <c r="F60" s="247" t="str">
        <f>VLOOKUP(E60,'Actividades Físicas'!$F$3:$G$72,2,FALSE)</f>
        <v>Desarrollar acciones de gestión de la salud pública para la operación, seguimiento y monitoreo del Programa Distrital de Eliminación de la Lepra o Enfermedad de Hansen, en articulación con los actores del sector salud y otros sectores.</v>
      </c>
      <c r="G60" s="248" t="s">
        <v>41</v>
      </c>
      <c r="H60" s="249">
        <v>1905049</v>
      </c>
      <c r="I60" s="250">
        <v>109</v>
      </c>
      <c r="J60" s="263">
        <f>SUMIFS('Reservas (1)'!$R$3:$R$930,'Reservas (1)'!$L$3:$L$930,E60,'Reservas (1)'!$I$3:$I$930,I60)</f>
        <v>9723624</v>
      </c>
      <c r="K60" s="263">
        <f t="shared" si="9"/>
        <v>0</v>
      </c>
      <c r="L60" s="263">
        <f t="shared" si="10"/>
        <v>9723624</v>
      </c>
      <c r="M60" s="263">
        <f t="shared" si="11"/>
        <v>9242050</v>
      </c>
      <c r="N60" s="264">
        <f t="shared" si="12"/>
        <v>0.95047381511255469</v>
      </c>
      <c r="O60" s="251">
        <f>SUMIFS('Reservas (1)'!$S$4:$S$930,'Reservas (1)'!$L$4:$L$930,$E60)</f>
        <v>0</v>
      </c>
      <c r="P60" s="251"/>
      <c r="Q60" s="251">
        <f>SUMIFS('Reservas (1)'!$T$4:$T$930,'Reservas (1)'!$L$4:$L$930,$E60)</f>
        <v>0</v>
      </c>
      <c r="R60" s="251"/>
      <c r="S60" s="251">
        <f>SUMIFS('Reservas (1)'!$U$4:$U$930,'Reservas (1)'!$L$4:$L$930,$E60)</f>
        <v>0</v>
      </c>
      <c r="T60" s="251">
        <f>SUMIFS('Reservas (1)'!$AG$4:$AG$930,'Reservas (1)'!$I$4:$I$930,I60,'Reservas (1)'!$L$4:$L$930,E60)</f>
        <v>0</v>
      </c>
      <c r="U60" s="251">
        <f>SUMIFS('Reservas (1)'!$V$4:$V$930,'Reservas (1)'!$L$4:$L$930,$E60)</f>
        <v>0</v>
      </c>
      <c r="V60" s="251">
        <f>SUMIFS('Reservas (1)'!$AH$4:$AH$930,'Reservas (1)'!$I$4:$I$930,I60,'Reservas (1)'!$L$4:$L$930,E60)</f>
        <v>9242050</v>
      </c>
      <c r="W60" s="251">
        <f>SUMIFS('Reservas (1)'!$W$4:$W$930,'Reservas (1)'!$L$4:$L$930,$E60)</f>
        <v>0</v>
      </c>
      <c r="X60" s="251">
        <f>SUMIFS('Reservas (1)'!$AI$4:$AI$930,'Reservas (1)'!$I$4:$I$930,I60,'Reservas (1)'!$L$4:$L$930,E60)</f>
        <v>0</v>
      </c>
      <c r="Y60" s="251">
        <f>SUMIFS('Reservas (1)'!$X$4:$X$930,'Reservas (1)'!$L$4:$L$930,$E60)</f>
        <v>0</v>
      </c>
      <c r="Z60" s="251">
        <f>SUMIFS('Reservas (1)'!$AJ$4:$AJ$930,'Reservas (1)'!$I$4:$I$930,I60,'Reservas (1)'!$L$4:$L$930,E60)</f>
        <v>0</v>
      </c>
      <c r="AA60" s="251">
        <f>SUMIFS('Reservas (1)'!$Y$4:$Y$930,'Reservas (1)'!$L$4:$L$930,$E60,'Reservas (1)'!$I$4:$I$930,I60)</f>
        <v>0</v>
      </c>
      <c r="AB60" s="251"/>
      <c r="AC60" s="251">
        <f>SUMIFS('Reservas (1)'!$Z$4:$Z$930,'Reservas (1)'!$L$4:$L$930,$E60,'Reservas (1)'!$I$4:$I$930,$I60)</f>
        <v>0</v>
      </c>
      <c r="AD60" s="251">
        <f>SUMIFS('Reservas (1)'!$AL$4:$AL$930,'Reservas (1)'!$I$4:$I$930,I60,'Reservas (1)'!$L$4:$L$930,E60)</f>
        <v>0</v>
      </c>
      <c r="AE60" s="251">
        <f>SUMIFS('Reservas (1)'!$AA$4:$AA$930,'Reservas (1)'!$L$4:$L$930,$E60,'Reservas (1)'!$I$4:$I$930,$I60)</f>
        <v>0</v>
      </c>
      <c r="AF60" s="251"/>
      <c r="AG60" s="251">
        <f>SUMIFS('Reservas (1)'!$AB$4:$AB$930,'Reservas (1)'!$L$4:$L$930,$E60,'Reservas (1)'!$I$4:$I$930,$I60)</f>
        <v>0</v>
      </c>
      <c r="AH60" s="251"/>
      <c r="AI60" s="251">
        <f>SUMIFS('Reservas (1)'!$AC$4:$AC$930,'Reservas (1)'!$L$4:$L$930,$E60,'Reservas (1)'!$I$4:$I$930,$I60)</f>
        <v>0</v>
      </c>
      <c r="AJ60" s="251"/>
      <c r="AK60" s="251">
        <f>SUMIFS('Reservas (1)'!$AD$4:$AD$930,'Reservas (1)'!$L$4:$L$930,$E60,'Reservas (1)'!$I$4:$I$930,$I60)</f>
        <v>0</v>
      </c>
      <c r="AL60" s="251"/>
      <c r="AM60" s="251">
        <f>SUMIFS('Reservas (1)'!$R$4:$R$930,'Reservas (1)'!$I$4:$I$930,I60,'Reservas (1)'!$L$4:$L$930,E60,'Reservas (1)'!$N$4:$N$930,1)</f>
        <v>1914014</v>
      </c>
      <c r="AN60" s="251">
        <f>SUMIFS('Reservas (1)'!$AQ$4:$AQ$930,'Reservas (1)'!$I$4:$I$930,I60,'Reservas (1)'!$L$4:$L$930,E60,'Reservas (1)'!$N$4:$N$930,1)</f>
        <v>1761671</v>
      </c>
      <c r="AO60" s="252"/>
      <c r="AP60" s="251">
        <f>SUMIFS('Reservas (1)'!$R$4:$R$930,'Reservas (1)'!$I$4:$I$930,I60,'Reservas (1)'!$L$4:$L$930,E60,'Reservas (1)'!$N$4:$N$930,2)</f>
        <v>0</v>
      </c>
      <c r="AQ60" s="251">
        <f>SUMIFS('Reservas (1)'!$AQ$4:$AQ$930,'Reservas (1)'!$I$4:$I$930,I60,'Reservas (1)'!$L$4:$L$930,E60,'Reservas (1)'!$N$4:$N$930,2)</f>
        <v>0</v>
      </c>
      <c r="AR60" s="252"/>
      <c r="AS60" s="251"/>
      <c r="AT60" s="251"/>
      <c r="AU60" s="252"/>
      <c r="AV60" s="251">
        <f>SUMIFS('Reservas (1)'!$R$4:$R$930,'Reservas (1)'!$I$4:$I$930,I60,'Reservas (1)'!$L$4:$L$930,E60,'Reservas (1)'!$N$4:$N$930,4)</f>
        <v>0</v>
      </c>
      <c r="AW60" s="251">
        <f>SUMIFS('Reservas (1)'!$AQ$4:$AQ$930,'Reservas (1)'!$I$4:$I$930,I60,'Reservas (1)'!$L$4:$L$930,E60,'Reservas (1)'!$N$4:$N$930,4)</f>
        <v>0</v>
      </c>
      <c r="AX60" s="252"/>
      <c r="AY60" s="251"/>
      <c r="AZ60" s="251"/>
      <c r="BA60" s="252"/>
      <c r="BB60" s="251"/>
      <c r="BC60" s="251"/>
      <c r="BD60" s="252"/>
      <c r="BE60" s="251">
        <f>SUMIFS('Reservas (1)'!$R$4:$R$930,'Reservas (1)'!$I$4:$I$930,I60,'Reservas (1)'!$L$4:$L$930,E60,'Reservas (1)'!$N$4:$N$930,7)</f>
        <v>7809610</v>
      </c>
      <c r="BF60" s="251">
        <f>SUMIFS('Reservas (1)'!$AQ$4:$AQ$930,'Reservas (1)'!$I$4:$I$930,I60,'Reservas (1)'!$L$4:$L$930,E60,'Reservas (1)'!$N$4:$N$930,7)</f>
        <v>7480379</v>
      </c>
      <c r="BG60" s="252"/>
      <c r="BH60" s="251">
        <f t="shared" si="6"/>
        <v>9723624</v>
      </c>
      <c r="BI60" s="251">
        <f t="shared" si="7"/>
        <v>9242050</v>
      </c>
      <c r="BJ60" s="253">
        <f t="shared" si="8"/>
        <v>0.95047381511255469</v>
      </c>
      <c r="BK60" s="254"/>
      <c r="BL60" s="254"/>
    </row>
    <row r="61" spans="2:64" s="228" customFormat="1" ht="14.25" customHeight="1" x14ac:dyDescent="0.3">
      <c r="B61" s="243">
        <v>8141</v>
      </c>
      <c r="C61" s="244" t="str">
        <f t="shared" si="5"/>
        <v>8141-40</v>
      </c>
      <c r="D61" s="245">
        <v>40</v>
      </c>
      <c r="E61" s="246" t="s">
        <v>96</v>
      </c>
      <c r="F61" s="247" t="str">
        <f>VLOOKUP(E61,'Actividades Físicas'!$F$3:$G$72,2,FALSE)</f>
        <v>Concertación e implementación intersectorial y comunitaria de planes locales de salud ambiental.</v>
      </c>
      <c r="G61" s="248" t="s">
        <v>41</v>
      </c>
      <c r="H61" s="249">
        <v>1905049</v>
      </c>
      <c r="I61" s="250">
        <v>148</v>
      </c>
      <c r="J61" s="263">
        <f>SUMIFS('Reservas (1)'!$R$3:$R$930,'Reservas (1)'!$L$3:$L$930,E61,'Reservas (1)'!$I$3:$I$930,I61)</f>
        <v>41864861</v>
      </c>
      <c r="K61" s="263">
        <f t="shared" si="9"/>
        <v>0</v>
      </c>
      <c r="L61" s="263">
        <f t="shared" si="10"/>
        <v>41864861</v>
      </c>
      <c r="M61" s="263">
        <f t="shared" si="11"/>
        <v>17923170</v>
      </c>
      <c r="N61" s="264">
        <f t="shared" si="12"/>
        <v>0.42811965863209245</v>
      </c>
      <c r="O61" s="251">
        <f>SUMIFS('Reservas (1)'!$S$4:$S$930,'Reservas (1)'!$L$4:$L$930,$E61)</f>
        <v>0</v>
      </c>
      <c r="P61" s="251"/>
      <c r="Q61" s="251">
        <f>SUMIFS('Reservas (1)'!$T$4:$T$930,'Reservas (1)'!$L$4:$L$930,$E61)</f>
        <v>0</v>
      </c>
      <c r="R61" s="251"/>
      <c r="S61" s="251">
        <f>SUMIFS('Reservas (1)'!$U$4:$U$930,'Reservas (1)'!$L$4:$L$930,$E61)</f>
        <v>0</v>
      </c>
      <c r="T61" s="251">
        <f>SUMIFS('Reservas (1)'!$AG$4:$AG$930,'Reservas (1)'!$I$4:$I$930,I61,'Reservas (1)'!$L$4:$L$930,E61)</f>
        <v>0</v>
      </c>
      <c r="U61" s="251">
        <f>SUMIFS('Reservas (1)'!$V$4:$V$930,'Reservas (1)'!$L$4:$L$930,$E61)</f>
        <v>0</v>
      </c>
      <c r="V61" s="251">
        <f>SUMIFS('Reservas (1)'!$AH$4:$AH$930,'Reservas (1)'!$I$4:$I$930,I61,'Reservas (1)'!$L$4:$L$930,E61)</f>
        <v>17923170</v>
      </c>
      <c r="W61" s="251">
        <f>SUMIFS('Reservas (1)'!$W$4:$W$930,'Reservas (1)'!$L$4:$L$930,$E61)</f>
        <v>0</v>
      </c>
      <c r="X61" s="251">
        <f>SUMIFS('Reservas (1)'!$AI$4:$AI$930,'Reservas (1)'!$I$4:$I$930,I61,'Reservas (1)'!$L$4:$L$930,E61)</f>
        <v>0</v>
      </c>
      <c r="Y61" s="251">
        <f>SUMIFS('Reservas (1)'!$X$4:$X$930,'Reservas (1)'!$L$4:$L$930,$E61)</f>
        <v>0</v>
      </c>
      <c r="Z61" s="251">
        <f>SUMIFS('Reservas (1)'!$AJ$4:$AJ$930,'Reservas (1)'!$I$4:$I$930,I61,'Reservas (1)'!$L$4:$L$930,E61)</f>
        <v>0</v>
      </c>
      <c r="AA61" s="251">
        <f>SUMIFS('Reservas (1)'!$Y$4:$Y$930,'Reservas (1)'!$L$4:$L$930,$E61,'Reservas (1)'!$I$4:$I$930,I61)</f>
        <v>0</v>
      </c>
      <c r="AB61" s="251"/>
      <c r="AC61" s="251">
        <f>SUMIFS('Reservas (1)'!$Z$4:$Z$930,'Reservas (1)'!$L$4:$L$930,$E61,'Reservas (1)'!$I$4:$I$930,$I61)</f>
        <v>0</v>
      </c>
      <c r="AD61" s="251">
        <f>SUMIFS('Reservas (1)'!$AL$4:$AL$930,'Reservas (1)'!$I$4:$I$930,I61,'Reservas (1)'!$L$4:$L$930,E61)</f>
        <v>0</v>
      </c>
      <c r="AE61" s="251">
        <f>SUMIFS('Reservas (1)'!$AA$4:$AA$930,'Reservas (1)'!$L$4:$L$930,$E61,'Reservas (1)'!$I$4:$I$930,$I61)</f>
        <v>0</v>
      </c>
      <c r="AF61" s="251"/>
      <c r="AG61" s="251">
        <f>SUMIFS('Reservas (1)'!$AB$4:$AB$930,'Reservas (1)'!$L$4:$L$930,$E61,'Reservas (1)'!$I$4:$I$930,$I61)</f>
        <v>0</v>
      </c>
      <c r="AH61" s="251"/>
      <c r="AI61" s="251">
        <f>SUMIFS('Reservas (1)'!$AC$4:$AC$930,'Reservas (1)'!$L$4:$L$930,$E61,'Reservas (1)'!$I$4:$I$930,$I61)</f>
        <v>0</v>
      </c>
      <c r="AJ61" s="251"/>
      <c r="AK61" s="251">
        <f>SUMIFS('Reservas (1)'!$AD$4:$AD$930,'Reservas (1)'!$L$4:$L$930,$E61,'Reservas (1)'!$I$4:$I$930,$I61)</f>
        <v>0</v>
      </c>
      <c r="AL61" s="251"/>
      <c r="AM61" s="251">
        <f>SUMIFS('Reservas (1)'!$R$4:$R$930,'Reservas (1)'!$I$4:$I$930,I61,'Reservas (1)'!$L$4:$L$930,E61,'Reservas (1)'!$N$4:$N$930,1)</f>
        <v>4806967</v>
      </c>
      <c r="AN61" s="251">
        <f>SUMIFS('Reservas (1)'!$AQ$4:$AQ$930,'Reservas (1)'!$I$4:$I$930,I61,'Reservas (1)'!$L$4:$L$930,E61,'Reservas (1)'!$N$4:$N$930,1)</f>
        <v>4147990</v>
      </c>
      <c r="AO61" s="252"/>
      <c r="AP61" s="251">
        <f>SUMIFS('Reservas (1)'!$R$4:$R$930,'Reservas (1)'!$I$4:$I$930,I61,'Reservas (1)'!$L$4:$L$930,E61,'Reservas (1)'!$N$4:$N$930,2)</f>
        <v>0</v>
      </c>
      <c r="AQ61" s="251">
        <f>SUMIFS('Reservas (1)'!$AQ$4:$AQ$930,'Reservas (1)'!$I$4:$I$930,I61,'Reservas (1)'!$L$4:$L$930,E61,'Reservas (1)'!$N$4:$N$930,2)</f>
        <v>0</v>
      </c>
      <c r="AR61" s="252"/>
      <c r="AS61" s="251"/>
      <c r="AT61" s="251"/>
      <c r="AU61" s="252"/>
      <c r="AV61" s="251">
        <f>SUMIFS('Reservas (1)'!$R$4:$R$930,'Reservas (1)'!$I$4:$I$930,I61,'Reservas (1)'!$L$4:$L$930,E61,'Reservas (1)'!$N$4:$N$930,4)</f>
        <v>0</v>
      </c>
      <c r="AW61" s="251">
        <f>SUMIFS('Reservas (1)'!$AQ$4:$AQ$930,'Reservas (1)'!$I$4:$I$930,I61,'Reservas (1)'!$L$4:$L$930,E61,'Reservas (1)'!$N$4:$N$930,4)</f>
        <v>0</v>
      </c>
      <c r="AX61" s="252"/>
      <c r="AY61" s="251"/>
      <c r="AZ61" s="251"/>
      <c r="BA61" s="252"/>
      <c r="BB61" s="251"/>
      <c r="BC61" s="251"/>
      <c r="BD61" s="252"/>
      <c r="BE61" s="251">
        <f>SUMIFS('Reservas (1)'!$R$4:$R$930,'Reservas (1)'!$I$4:$I$930,I61,'Reservas (1)'!$L$4:$L$930,E61,'Reservas (1)'!$N$4:$N$930,7)</f>
        <v>37057894</v>
      </c>
      <c r="BF61" s="251">
        <f>SUMIFS('Reservas (1)'!$AQ$4:$AQ$930,'Reservas (1)'!$I$4:$I$930,I61,'Reservas (1)'!$L$4:$L$930,E61,'Reservas (1)'!$N$4:$N$930,7)</f>
        <v>13775180</v>
      </c>
      <c r="BG61" s="252"/>
      <c r="BH61" s="251">
        <f t="shared" si="6"/>
        <v>41864861</v>
      </c>
      <c r="BI61" s="251">
        <f t="shared" si="7"/>
        <v>17923170</v>
      </c>
      <c r="BJ61" s="253">
        <f t="shared" si="8"/>
        <v>0.42811965863209245</v>
      </c>
      <c r="BK61" s="254"/>
      <c r="BL61" s="254"/>
    </row>
    <row r="62" spans="2:64" s="228" customFormat="1" ht="14.25" customHeight="1" x14ac:dyDescent="0.3">
      <c r="B62" s="243">
        <v>8141</v>
      </c>
      <c r="C62" s="244" t="str">
        <f t="shared" si="5"/>
        <v>8141-40</v>
      </c>
      <c r="D62" s="245">
        <v>40</v>
      </c>
      <c r="E62" s="246" t="s">
        <v>97</v>
      </c>
      <c r="F62" s="247" t="str">
        <f>VLOOKUP(E62,'Actividades Físicas'!$F$3:$G$72,2,FALSE)</f>
        <v>Implementar estrategias en salud ambiental a través de los entornos de vida cotidiana para fortalecer las redes.</v>
      </c>
      <c r="G62" s="248" t="s">
        <v>41</v>
      </c>
      <c r="H62" s="249">
        <v>1905049</v>
      </c>
      <c r="I62" s="250">
        <v>143</v>
      </c>
      <c r="J62" s="263">
        <f>SUMIFS('Reservas (1)'!$R$3:$R$930,'Reservas (1)'!$L$3:$L$930,E62,'Reservas (1)'!$I$3:$I$930,I62)</f>
        <v>257950549</v>
      </c>
      <c r="K62" s="263">
        <f t="shared" si="9"/>
        <v>0</v>
      </c>
      <c r="L62" s="263">
        <f t="shared" si="10"/>
        <v>257950549</v>
      </c>
      <c r="M62" s="263">
        <f t="shared" si="11"/>
        <v>107227327</v>
      </c>
      <c r="N62" s="264">
        <f t="shared" si="12"/>
        <v>0.41568946999992623</v>
      </c>
      <c r="O62" s="251">
        <f>SUMIFS('Reservas (1)'!$S$4:$S$930,'Reservas (1)'!$L$4:$L$930,$E62)</f>
        <v>0</v>
      </c>
      <c r="P62" s="251"/>
      <c r="Q62" s="251">
        <f>SUMIFS('Reservas (1)'!$T$4:$T$930,'Reservas (1)'!$L$4:$L$930,$E62)</f>
        <v>0</v>
      </c>
      <c r="R62" s="251"/>
      <c r="S62" s="251">
        <f>SUMIFS('Reservas (1)'!$U$4:$U$930,'Reservas (1)'!$L$4:$L$930,$E62)</f>
        <v>0</v>
      </c>
      <c r="T62" s="251">
        <f>SUMIFS('Reservas (1)'!$AG$4:$AG$930,'Reservas (1)'!$I$4:$I$930,I62,'Reservas (1)'!$L$4:$L$930,E62)</f>
        <v>0</v>
      </c>
      <c r="U62" s="251">
        <f>SUMIFS('Reservas (1)'!$V$4:$V$930,'Reservas (1)'!$L$4:$L$930,$E62)</f>
        <v>0</v>
      </c>
      <c r="V62" s="251">
        <f>SUMIFS('Reservas (1)'!$AH$4:$AH$930,'Reservas (1)'!$I$4:$I$930,I62,'Reservas (1)'!$L$4:$L$930,E62)</f>
        <v>82736913</v>
      </c>
      <c r="W62" s="251">
        <f>SUMIFS('Reservas (1)'!$W$4:$W$930,'Reservas (1)'!$L$4:$L$930,$E62)</f>
        <v>0</v>
      </c>
      <c r="X62" s="251">
        <f>SUMIFS('Reservas (1)'!$AI$4:$AI$930,'Reservas (1)'!$I$4:$I$930,I62,'Reservas (1)'!$L$4:$L$930,E62)</f>
        <v>0</v>
      </c>
      <c r="Y62" s="251">
        <f>SUMIFS('Reservas (1)'!$X$4:$X$930,'Reservas (1)'!$L$4:$L$930,$E62)</f>
        <v>0</v>
      </c>
      <c r="Z62" s="251">
        <f>SUMIFS('Reservas (1)'!$AJ$4:$AJ$930,'Reservas (1)'!$I$4:$I$930,I62,'Reservas (1)'!$L$4:$L$930,E62)</f>
        <v>24490414</v>
      </c>
      <c r="AA62" s="251">
        <f>SUMIFS('Reservas (1)'!$Y$4:$Y$930,'Reservas (1)'!$L$4:$L$930,$E62,'Reservas (1)'!$I$4:$I$930,I62)</f>
        <v>0</v>
      </c>
      <c r="AB62" s="251"/>
      <c r="AC62" s="251">
        <f>SUMIFS('Reservas (1)'!$Z$4:$Z$930,'Reservas (1)'!$L$4:$L$930,$E62,'Reservas (1)'!$I$4:$I$930,$I62)</f>
        <v>0</v>
      </c>
      <c r="AD62" s="251">
        <f>SUMIFS('Reservas (1)'!$AL$4:$AL$930,'Reservas (1)'!$I$4:$I$930,I62,'Reservas (1)'!$L$4:$L$930,E62)</f>
        <v>0</v>
      </c>
      <c r="AE62" s="251">
        <f>SUMIFS('Reservas (1)'!$AA$4:$AA$930,'Reservas (1)'!$L$4:$L$930,$E62,'Reservas (1)'!$I$4:$I$930,$I62)</f>
        <v>0</v>
      </c>
      <c r="AF62" s="251"/>
      <c r="AG62" s="251">
        <f>SUMIFS('Reservas (1)'!$AB$4:$AB$930,'Reservas (1)'!$L$4:$L$930,$E62,'Reservas (1)'!$I$4:$I$930,$I62)</f>
        <v>0</v>
      </c>
      <c r="AH62" s="251"/>
      <c r="AI62" s="251">
        <f>SUMIFS('Reservas (1)'!$AC$4:$AC$930,'Reservas (1)'!$L$4:$L$930,$E62,'Reservas (1)'!$I$4:$I$930,$I62)</f>
        <v>0</v>
      </c>
      <c r="AJ62" s="251"/>
      <c r="AK62" s="251">
        <f>SUMIFS('Reservas (1)'!$AD$4:$AD$930,'Reservas (1)'!$L$4:$L$930,$E62,'Reservas (1)'!$I$4:$I$930,$I62)</f>
        <v>0</v>
      </c>
      <c r="AL62" s="251"/>
      <c r="AM62" s="251">
        <f>SUMIFS('Reservas (1)'!$R$4:$R$930,'Reservas (1)'!$I$4:$I$930,I62,'Reservas (1)'!$L$4:$L$930,E62,'Reservas (1)'!$N$4:$N$930,1)</f>
        <v>20578132</v>
      </c>
      <c r="AN62" s="251">
        <f>SUMIFS('Reservas (1)'!$AQ$4:$AQ$930,'Reservas (1)'!$I$4:$I$930,I62,'Reservas (1)'!$L$4:$L$930,E62,'Reservas (1)'!$N$4:$N$930,1)</f>
        <v>18646754</v>
      </c>
      <c r="AO62" s="252"/>
      <c r="AP62" s="251">
        <f>SUMIFS('Reservas (1)'!$R$4:$R$930,'Reservas (1)'!$I$4:$I$930,I62,'Reservas (1)'!$L$4:$L$930,E62,'Reservas (1)'!$N$4:$N$930,2)</f>
        <v>0</v>
      </c>
      <c r="AQ62" s="251">
        <f>SUMIFS('Reservas (1)'!$AQ$4:$AQ$930,'Reservas (1)'!$I$4:$I$930,I62,'Reservas (1)'!$L$4:$L$930,E62,'Reservas (1)'!$N$4:$N$930,2)</f>
        <v>0</v>
      </c>
      <c r="AR62" s="252"/>
      <c r="AS62" s="251"/>
      <c r="AT62" s="251"/>
      <c r="AU62" s="252"/>
      <c r="AV62" s="251">
        <f>SUMIFS('Reservas (1)'!$R$4:$R$930,'Reservas (1)'!$I$4:$I$930,I62,'Reservas (1)'!$L$4:$L$930,E62,'Reservas (1)'!$N$4:$N$930,4)</f>
        <v>2127161</v>
      </c>
      <c r="AW62" s="251">
        <f>SUMIFS('Reservas (1)'!$AQ$4:$AQ$930,'Reservas (1)'!$I$4:$I$930,I62,'Reservas (1)'!$L$4:$L$930,E62,'Reservas (1)'!$N$4:$N$930,4)</f>
        <v>0</v>
      </c>
      <c r="AX62" s="252"/>
      <c r="AY62" s="251"/>
      <c r="AZ62" s="251"/>
      <c r="BA62" s="252"/>
      <c r="BB62" s="251"/>
      <c r="BC62" s="251"/>
      <c r="BD62" s="252"/>
      <c r="BE62" s="251">
        <f>SUMIFS('Reservas (1)'!$R$4:$R$930,'Reservas (1)'!$I$4:$I$930,I62,'Reservas (1)'!$L$4:$L$930,E62,'Reservas (1)'!$N$4:$N$930,7)</f>
        <v>235245256</v>
      </c>
      <c r="BF62" s="251">
        <f>SUMIFS('Reservas (1)'!$AQ$4:$AQ$930,'Reservas (1)'!$I$4:$I$930,I62,'Reservas (1)'!$L$4:$L$930,E62,'Reservas (1)'!$N$4:$N$930,7)</f>
        <v>88580573</v>
      </c>
      <c r="BG62" s="252"/>
      <c r="BH62" s="251">
        <f t="shared" si="6"/>
        <v>257950549</v>
      </c>
      <c r="BI62" s="251">
        <f t="shared" si="7"/>
        <v>107227327</v>
      </c>
      <c r="BJ62" s="253">
        <f t="shared" si="8"/>
        <v>0.41568946999992623</v>
      </c>
      <c r="BK62" s="254"/>
      <c r="BL62" s="254"/>
    </row>
    <row r="63" spans="2:64" s="228" customFormat="1" ht="14.25" customHeight="1" x14ac:dyDescent="0.3">
      <c r="B63" s="243">
        <v>8141</v>
      </c>
      <c r="C63" s="244" t="str">
        <f t="shared" si="5"/>
        <v>8141-41</v>
      </c>
      <c r="D63" s="245">
        <v>41</v>
      </c>
      <c r="E63" s="246" t="s">
        <v>98</v>
      </c>
      <c r="F63" s="247" t="str">
        <f>VLOOKUP(E63,'Actividades Físicas'!$F$3:$G$72,2,FALSE)</f>
        <v>Definir e implementar el plan de trabajo de la estrategia de gestión integral para la prevención, vigilancia, control e investigación de eventos trasmisibles de origen zoonótico con el apoyo del centro de zoonosis.</v>
      </c>
      <c r="G63" s="248" t="s">
        <v>41</v>
      </c>
      <c r="H63" s="249">
        <v>1905049</v>
      </c>
      <c r="I63" s="250">
        <v>211</v>
      </c>
      <c r="J63" s="263">
        <f>SUMIFS('Reservas (1)'!$R$3:$R$930,'Reservas (1)'!$L$3:$L$930,E63,'Reservas (1)'!$I$3:$I$930,I63)</f>
        <v>23589964</v>
      </c>
      <c r="K63" s="263">
        <f t="shared" si="9"/>
        <v>0</v>
      </c>
      <c r="L63" s="263">
        <f t="shared" si="10"/>
        <v>23589964</v>
      </c>
      <c r="M63" s="263">
        <f t="shared" si="11"/>
        <v>9394611.4456602987</v>
      </c>
      <c r="N63" s="264">
        <f t="shared" si="12"/>
        <v>0.398246112018666</v>
      </c>
      <c r="O63" s="251">
        <f>SUMIFS('Reservas (1)'!$S$4:$S$930,'Reservas (1)'!$L$4:$L$930,$E63)</f>
        <v>0</v>
      </c>
      <c r="P63" s="251"/>
      <c r="Q63" s="251">
        <f>SUMIFS('Reservas (1)'!$T$4:$T$930,'Reservas (1)'!$L$4:$L$930,$E63)</f>
        <v>0</v>
      </c>
      <c r="R63" s="251">
        <v>7505526</v>
      </c>
      <c r="S63" s="251">
        <f>SUMIFS('Reservas (1)'!$U$4:$U$930,'Reservas (1)'!$L$4:$L$930,$E63)</f>
        <v>0</v>
      </c>
      <c r="T63" s="251">
        <f>SUMIFS('Reservas (1)'!$AG$4:$AG$930,'Reservas (1)'!$I$4:$I$930,I63,'Reservas (1)'!$L$4:$L$930,E63)</f>
        <v>0</v>
      </c>
      <c r="U63" s="251">
        <f>SUMIFS('Reservas (1)'!$V$4:$V$930,'Reservas (1)'!$L$4:$L$930,$E63)</f>
        <v>0</v>
      </c>
      <c r="V63" s="251">
        <f>SUMIFS('Reservas (1)'!$AH$4:$AH$930,'Reservas (1)'!$I$4:$I$930,I63,'Reservas (1)'!$L$4:$L$930,E63)</f>
        <v>226965.16153914153</v>
      </c>
      <c r="W63" s="251">
        <f>SUMIFS('Reservas (1)'!$W$4:$W$930,'Reservas (1)'!$L$4:$L$930,$E63)</f>
        <v>0</v>
      </c>
      <c r="X63" s="251">
        <f>SUMIFS('Reservas (1)'!$AI$4:$AI$930,'Reservas (1)'!$I$4:$I$930,I63,'Reservas (1)'!$L$4:$L$930,E63)</f>
        <v>0</v>
      </c>
      <c r="Y63" s="251">
        <f>SUMIFS('Reservas (1)'!$X$4:$X$930,'Reservas (1)'!$L$4:$L$930,$E63)</f>
        <v>0</v>
      </c>
      <c r="Z63" s="251">
        <f>SUMIFS('Reservas (1)'!$AJ$4:$AJ$930,'Reservas (1)'!$I$4:$I$930,I63,'Reservas (1)'!$L$4:$L$930,E63)</f>
        <v>1662120.2841211583</v>
      </c>
      <c r="AA63" s="251">
        <f>SUMIFS('Reservas (1)'!$Y$4:$Y$930,'Reservas (1)'!$L$4:$L$930,$E63,'Reservas (1)'!$I$4:$I$930,I63)</f>
        <v>0</v>
      </c>
      <c r="AB63" s="251"/>
      <c r="AC63" s="251">
        <f>SUMIFS('Reservas (1)'!$Z$4:$Z$930,'Reservas (1)'!$L$4:$L$930,$E63,'Reservas (1)'!$I$4:$I$930,$I63)</f>
        <v>0</v>
      </c>
      <c r="AD63" s="251">
        <f>SUMIFS('Reservas (1)'!$AL$4:$AL$930,'Reservas (1)'!$I$4:$I$930,I63,'Reservas (1)'!$L$4:$L$930,E63)</f>
        <v>0</v>
      </c>
      <c r="AE63" s="251">
        <f>SUMIFS('Reservas (1)'!$AA$4:$AA$930,'Reservas (1)'!$L$4:$L$930,$E63,'Reservas (1)'!$I$4:$I$930,$I63)</f>
        <v>0</v>
      </c>
      <c r="AF63" s="251"/>
      <c r="AG63" s="251">
        <f>SUMIFS('Reservas (1)'!$AB$4:$AB$930,'Reservas (1)'!$L$4:$L$930,$E63,'Reservas (1)'!$I$4:$I$930,$I63)</f>
        <v>0</v>
      </c>
      <c r="AH63" s="251"/>
      <c r="AI63" s="251">
        <f>SUMIFS('Reservas (1)'!$AC$4:$AC$930,'Reservas (1)'!$L$4:$L$930,$E63,'Reservas (1)'!$I$4:$I$930,$I63)</f>
        <v>0</v>
      </c>
      <c r="AJ63" s="251"/>
      <c r="AK63" s="251">
        <f>SUMIFS('Reservas (1)'!$AD$4:$AD$930,'Reservas (1)'!$L$4:$L$930,$E63,'Reservas (1)'!$I$4:$I$930,$I63)</f>
        <v>0</v>
      </c>
      <c r="AL63" s="251"/>
      <c r="AM63" s="251">
        <f>SUMIFS('Reservas (1)'!$R$4:$R$930,'Reservas (1)'!$I$4:$I$930,I63,'Reservas (1)'!$L$4:$L$930,E63,'Reservas (1)'!$N$4:$N$930,1)</f>
        <v>4136033</v>
      </c>
      <c r="AN63" s="251">
        <f>SUMIFS('Reservas (1)'!$AQ$4:$AQ$930,'Reservas (1)'!$I$4:$I$930,I63,'Reservas (1)'!$L$4:$L$930,E63,'Reservas (1)'!$N$4:$N$930,1)</f>
        <v>204972.06629260513</v>
      </c>
      <c r="AO63" s="252"/>
      <c r="AP63" s="251">
        <f>SUMIFS('Reservas (1)'!$R$4:$R$930,'Reservas (1)'!$I$4:$I$930,I63,'Reservas (1)'!$L$4:$L$930,E63,'Reservas (1)'!$N$4:$N$930,2)</f>
        <v>0</v>
      </c>
      <c r="AQ63" s="251">
        <f>SUMIFS('Reservas (1)'!$AQ$4:$AQ$930,'Reservas (1)'!$I$4:$I$930,I63,'Reservas (1)'!$L$4:$L$930,E63,'Reservas (1)'!$N$4:$N$930,2)</f>
        <v>0</v>
      </c>
      <c r="AR63" s="252"/>
      <c r="AS63" s="251"/>
      <c r="AT63" s="251"/>
      <c r="AU63" s="252"/>
      <c r="AV63" s="251">
        <f>SUMIFS('Reservas (1)'!$R$4:$R$930,'Reservas (1)'!$I$4:$I$930,I63,'Reservas (1)'!$L$4:$L$930,E63,'Reservas (1)'!$N$4:$N$930,4)</f>
        <v>0</v>
      </c>
      <c r="AW63" s="251">
        <f>SUMIFS('Reservas (1)'!$AQ$4:$AQ$930,'Reservas (1)'!$I$4:$I$930,I63,'Reservas (1)'!$L$4:$L$930,E63,'Reservas (1)'!$N$4:$N$930,4)</f>
        <v>0</v>
      </c>
      <c r="AX63" s="252"/>
      <c r="AY63" s="251"/>
      <c r="AZ63" s="251"/>
      <c r="BA63" s="252"/>
      <c r="BB63" s="251"/>
      <c r="BC63" s="251"/>
      <c r="BD63" s="252"/>
      <c r="BE63" s="251">
        <f>SUMIFS('Reservas (1)'!$R$4:$R$930,'Reservas (1)'!$I$4:$I$930,I63,'Reservas (1)'!$L$4:$L$930,E63,'Reservas (1)'!$N$4:$N$930,7)</f>
        <v>19453931</v>
      </c>
      <c r="BF63" s="251">
        <f>SUMIFS('Reservas (1)'!$AQ$4:$AQ$930,'Reservas (1)'!$I$4:$I$930,I63,'Reservas (1)'!$L$4:$L$930,E63,'Reservas (1)'!$N$4:$N$930,7)</f>
        <v>9189639.3793676943</v>
      </c>
      <c r="BG63" s="252"/>
      <c r="BH63" s="251">
        <f t="shared" si="6"/>
        <v>23589964</v>
      </c>
      <c r="BI63" s="251">
        <f t="shared" si="7"/>
        <v>9394611.4456602987</v>
      </c>
      <c r="BJ63" s="253">
        <f t="shared" si="8"/>
        <v>0.398246112018666</v>
      </c>
      <c r="BK63" s="254"/>
      <c r="BL63" s="254"/>
    </row>
    <row r="64" spans="2:64" s="228" customFormat="1" ht="14.25" customHeight="1" x14ac:dyDescent="0.3">
      <c r="B64" s="243">
        <v>8141</v>
      </c>
      <c r="C64" s="244" t="str">
        <f t="shared" si="5"/>
        <v>8141-41</v>
      </c>
      <c r="D64" s="245">
        <v>41</v>
      </c>
      <c r="E64" s="246" t="s">
        <v>98</v>
      </c>
      <c r="F64" s="247" t="str">
        <f>VLOOKUP(E64,'Actividades Físicas'!$F$3:$G$72,2,FALSE)</f>
        <v>Definir e implementar el plan de trabajo de la estrategia de gestión integral para la prevención, vigilancia, control e investigación de eventos trasmisibles de origen zoonótico con el apoyo del centro de zoonosis.</v>
      </c>
      <c r="G64" s="248" t="s">
        <v>41</v>
      </c>
      <c r="H64" s="249">
        <v>1905049</v>
      </c>
      <c r="I64" s="250">
        <v>145</v>
      </c>
      <c r="J64" s="263">
        <f>SUMIFS('Reservas (1)'!$R$3:$R$930,'Reservas (1)'!$L$3:$L$930,E64,'Reservas (1)'!$I$3:$I$930,I64)</f>
        <v>112482</v>
      </c>
      <c r="K64" s="263">
        <f t="shared" si="9"/>
        <v>0</v>
      </c>
      <c r="L64" s="263">
        <f t="shared" si="10"/>
        <v>112482</v>
      </c>
      <c r="M64" s="263">
        <f t="shared" si="11"/>
        <v>0</v>
      </c>
      <c r="N64" s="264">
        <f t="shared" si="12"/>
        <v>0</v>
      </c>
      <c r="O64" s="251">
        <f>SUMIFS('Reservas (1)'!$S$4:$S$930,'Reservas (1)'!$L$4:$L$930,$E64)</f>
        <v>0</v>
      </c>
      <c r="P64" s="251"/>
      <c r="Q64" s="251">
        <f>SUMIFS('Reservas (1)'!$T$4:$T$930,'Reservas (1)'!$L$4:$L$930,$E64)</f>
        <v>0</v>
      </c>
      <c r="R64" s="251"/>
      <c r="S64" s="251">
        <f>SUMIFS('Reservas (1)'!$U$4:$U$930,'Reservas (1)'!$L$4:$L$930,$E64)</f>
        <v>0</v>
      </c>
      <c r="T64" s="251">
        <f>SUMIFS('Reservas (1)'!$AG$4:$AG$930,'Reservas (1)'!$I$4:$I$930,I64,'Reservas (1)'!$L$4:$L$930,E64)</f>
        <v>0</v>
      </c>
      <c r="U64" s="251">
        <f>SUMIFS('Reservas (1)'!$V$4:$V$930,'Reservas (1)'!$L$4:$L$930,$E64)</f>
        <v>0</v>
      </c>
      <c r="V64" s="251">
        <f>SUMIFS('Reservas (1)'!$AH$4:$AH$930,'Reservas (1)'!$I$4:$I$930,I64,'Reservas (1)'!$L$4:$L$930,E64)</f>
        <v>0</v>
      </c>
      <c r="W64" s="251">
        <f>SUMIFS('Reservas (1)'!$W$4:$W$930,'Reservas (1)'!$L$4:$L$930,$E64)</f>
        <v>0</v>
      </c>
      <c r="X64" s="251">
        <f>SUMIFS('Reservas (1)'!$AI$4:$AI$930,'Reservas (1)'!$I$4:$I$930,I64,'Reservas (1)'!$L$4:$L$930,E64)</f>
        <v>0</v>
      </c>
      <c r="Y64" s="251">
        <f>SUMIFS('Reservas (1)'!$X$4:$X$930,'Reservas (1)'!$L$4:$L$930,$E64)</f>
        <v>0</v>
      </c>
      <c r="Z64" s="251">
        <f>SUMIFS('Reservas (1)'!$AJ$4:$AJ$930,'Reservas (1)'!$I$4:$I$930,I64,'Reservas (1)'!$L$4:$L$930,E64)</f>
        <v>0</v>
      </c>
      <c r="AA64" s="251">
        <f>SUMIFS('Reservas (1)'!$Y$4:$Y$930,'Reservas (1)'!$L$4:$L$930,$E64,'Reservas (1)'!$I$4:$I$930,I64)</f>
        <v>0</v>
      </c>
      <c r="AB64" s="251"/>
      <c r="AC64" s="251">
        <f>SUMIFS('Reservas (1)'!$Z$4:$Z$930,'Reservas (1)'!$L$4:$L$930,$E64,'Reservas (1)'!$I$4:$I$930,$I64)</f>
        <v>0</v>
      </c>
      <c r="AD64" s="251">
        <f>SUMIFS('Reservas (1)'!$AL$4:$AL$930,'Reservas (1)'!$I$4:$I$930,I64,'Reservas (1)'!$L$4:$L$930,E64)</f>
        <v>0</v>
      </c>
      <c r="AE64" s="251">
        <f>SUMIFS('Reservas (1)'!$AA$4:$AA$930,'Reservas (1)'!$L$4:$L$930,$E64,'Reservas (1)'!$I$4:$I$930,$I64)</f>
        <v>0</v>
      </c>
      <c r="AF64" s="251"/>
      <c r="AG64" s="251">
        <f>SUMIFS('Reservas (1)'!$AB$4:$AB$930,'Reservas (1)'!$L$4:$L$930,$E64,'Reservas (1)'!$I$4:$I$930,$I64)</f>
        <v>0</v>
      </c>
      <c r="AH64" s="251"/>
      <c r="AI64" s="251">
        <f>SUMIFS('Reservas (1)'!$AC$4:$AC$930,'Reservas (1)'!$L$4:$L$930,$E64,'Reservas (1)'!$I$4:$I$930,$I64)</f>
        <v>0</v>
      </c>
      <c r="AJ64" s="251"/>
      <c r="AK64" s="251">
        <f>SUMIFS('Reservas (1)'!$AD$4:$AD$930,'Reservas (1)'!$L$4:$L$930,$E64,'Reservas (1)'!$I$4:$I$930,$I64)</f>
        <v>0</v>
      </c>
      <c r="AL64" s="251"/>
      <c r="AM64" s="251">
        <f>SUMIFS('Reservas (1)'!$R$4:$R$930,'Reservas (1)'!$I$4:$I$930,I64,'Reservas (1)'!$L$4:$L$930,E64,'Reservas (1)'!$N$4:$N$930,1)</f>
        <v>0</v>
      </c>
      <c r="AN64" s="251">
        <f>SUMIFS('Reservas (1)'!$AQ$4:$AQ$930,'Reservas (1)'!$I$4:$I$930,I64,'Reservas (1)'!$L$4:$L$930,E64,'Reservas (1)'!$N$4:$N$930,1)</f>
        <v>0</v>
      </c>
      <c r="AO64" s="252"/>
      <c r="AP64" s="251">
        <f>SUMIFS('Reservas (1)'!$R$4:$R$930,'Reservas (1)'!$I$4:$I$930,I64,'Reservas (1)'!$L$4:$L$930,E64,'Reservas (1)'!$N$4:$N$930,2)</f>
        <v>0</v>
      </c>
      <c r="AQ64" s="251">
        <f>SUMIFS('Reservas (1)'!$AQ$4:$AQ$930,'Reservas (1)'!$I$4:$I$930,I64,'Reservas (1)'!$L$4:$L$930,E64,'Reservas (1)'!$N$4:$N$930,2)</f>
        <v>0</v>
      </c>
      <c r="AR64" s="252"/>
      <c r="AS64" s="251"/>
      <c r="AT64" s="251"/>
      <c r="AU64" s="252"/>
      <c r="AV64" s="251">
        <f>SUMIFS('Reservas (1)'!$R$4:$R$930,'Reservas (1)'!$I$4:$I$930,I64,'Reservas (1)'!$L$4:$L$930,E64,'Reservas (1)'!$N$4:$N$930,4)</f>
        <v>0</v>
      </c>
      <c r="AW64" s="251">
        <f>SUMIFS('Reservas (1)'!$AQ$4:$AQ$930,'Reservas (1)'!$I$4:$I$930,I64,'Reservas (1)'!$L$4:$L$930,E64,'Reservas (1)'!$N$4:$N$930,4)</f>
        <v>0</v>
      </c>
      <c r="AX64" s="252"/>
      <c r="AY64" s="251"/>
      <c r="AZ64" s="251"/>
      <c r="BA64" s="252"/>
      <c r="BB64" s="251"/>
      <c r="BC64" s="251"/>
      <c r="BD64" s="252"/>
      <c r="BE64" s="251">
        <f>SUMIFS('Reservas (1)'!$R$4:$R$930,'Reservas (1)'!$I$4:$I$930,I64,'Reservas (1)'!$L$4:$L$930,E64,'Reservas (1)'!$N$4:$N$930,7)</f>
        <v>112482</v>
      </c>
      <c r="BF64" s="251">
        <f>SUMIFS('Reservas (1)'!$AQ$4:$AQ$930,'Reservas (1)'!$I$4:$I$930,I64,'Reservas (1)'!$L$4:$L$930,E64,'Reservas (1)'!$N$4:$N$930,7)</f>
        <v>0</v>
      </c>
      <c r="BG64" s="252"/>
      <c r="BH64" s="251">
        <f t="shared" si="6"/>
        <v>112482</v>
      </c>
      <c r="BI64" s="251">
        <f t="shared" si="7"/>
        <v>0</v>
      </c>
      <c r="BJ64" s="253">
        <f t="shared" si="8"/>
        <v>0</v>
      </c>
      <c r="BK64" s="254"/>
      <c r="BL64" s="254"/>
    </row>
    <row r="65" spans="2:64" s="228" customFormat="1" ht="14.25" customHeight="1" x14ac:dyDescent="0.3">
      <c r="B65" s="243">
        <v>8141</v>
      </c>
      <c r="C65" s="244" t="str">
        <f t="shared" si="5"/>
        <v>8141-41</v>
      </c>
      <c r="D65" s="245">
        <v>41</v>
      </c>
      <c r="E65" s="246" t="s">
        <v>99</v>
      </c>
      <c r="F65" s="247" t="str">
        <f>VLOOKUP(E65,'Actividades Físicas'!$F$3:$G$72,2,FALSE)</f>
        <v>Realizar las acciones para la vigilancia integrada de la rabia y gestionar el biológico antirrábico para atender población humana y animal en el Distrito Capital.</v>
      </c>
      <c r="G65" s="248" t="s">
        <v>41</v>
      </c>
      <c r="H65" s="249">
        <v>1905049</v>
      </c>
      <c r="I65" s="250">
        <v>145</v>
      </c>
      <c r="J65" s="263">
        <f>SUMIFS('Reservas (1)'!$R$3:$R$930,'Reservas (1)'!$L$3:$L$930,E65,'Reservas (1)'!$I$3:$I$930,I65)</f>
        <v>0</v>
      </c>
      <c r="K65" s="263">
        <f t="shared" si="9"/>
        <v>0</v>
      </c>
      <c r="L65" s="263">
        <f t="shared" si="10"/>
        <v>0</v>
      </c>
      <c r="M65" s="263">
        <f t="shared" si="11"/>
        <v>0</v>
      </c>
      <c r="N65" s="264">
        <f t="shared" si="12"/>
        <v>0</v>
      </c>
      <c r="O65" s="251">
        <f>SUMIFS('Reservas (1)'!$S$4:$S$930,'Reservas (1)'!$L$4:$L$930,$E65)</f>
        <v>0</v>
      </c>
      <c r="P65" s="251"/>
      <c r="Q65" s="251">
        <f>SUMIFS('Reservas (1)'!$T$4:$T$930,'Reservas (1)'!$L$4:$L$930,$E65)</f>
        <v>0</v>
      </c>
      <c r="R65" s="251"/>
      <c r="S65" s="251">
        <f>SUMIFS('Reservas (1)'!$U$4:$U$930,'Reservas (1)'!$L$4:$L$930,$E65)</f>
        <v>0</v>
      </c>
      <c r="T65" s="251">
        <f>SUMIFS('Reservas (1)'!$AG$4:$AG$930,'Reservas (1)'!$I$4:$I$930,I65,'Reservas (1)'!$L$4:$L$930,E65)</f>
        <v>0</v>
      </c>
      <c r="U65" s="251">
        <f>SUMIFS('Reservas (1)'!$V$4:$V$930,'Reservas (1)'!$L$4:$L$930,$E65)</f>
        <v>0</v>
      </c>
      <c r="V65" s="251">
        <f>SUMIFS('Reservas (1)'!$AH$4:$AH$930,'Reservas (1)'!$I$4:$I$930,I65,'Reservas (1)'!$L$4:$L$930,E65)</f>
        <v>0</v>
      </c>
      <c r="W65" s="251">
        <f>SUMIFS('Reservas (1)'!$W$4:$W$930,'Reservas (1)'!$L$4:$L$930,$E65)</f>
        <v>0</v>
      </c>
      <c r="X65" s="251">
        <f>SUMIFS('Reservas (1)'!$AI$4:$AI$930,'Reservas (1)'!$I$4:$I$930,I65,'Reservas (1)'!$L$4:$L$930,E65)</f>
        <v>0</v>
      </c>
      <c r="Y65" s="251">
        <f>SUMIFS('Reservas (1)'!$X$4:$X$930,'Reservas (1)'!$L$4:$L$930,$E65)</f>
        <v>0</v>
      </c>
      <c r="Z65" s="251">
        <f>SUMIFS('Reservas (1)'!$AJ$4:$AJ$930,'Reservas (1)'!$I$4:$I$930,I65,'Reservas (1)'!$L$4:$L$930,E65)</f>
        <v>0</v>
      </c>
      <c r="AA65" s="251">
        <f>SUMIFS('Reservas (1)'!$Y$4:$Y$930,'Reservas (1)'!$L$4:$L$930,$E65,'Reservas (1)'!$I$4:$I$930,I65)</f>
        <v>0</v>
      </c>
      <c r="AB65" s="251"/>
      <c r="AC65" s="251">
        <f>SUMIFS('Reservas (1)'!$Z$4:$Z$930,'Reservas (1)'!$L$4:$L$930,$E65,'Reservas (1)'!$I$4:$I$930,$I65)</f>
        <v>0</v>
      </c>
      <c r="AD65" s="251">
        <f>SUMIFS('Reservas (1)'!$AL$4:$AL$930,'Reservas (1)'!$I$4:$I$930,I65,'Reservas (1)'!$L$4:$L$930,E65)</f>
        <v>0</v>
      </c>
      <c r="AE65" s="251">
        <f>SUMIFS('Reservas (1)'!$AA$4:$AA$930,'Reservas (1)'!$L$4:$L$930,$E65,'Reservas (1)'!$I$4:$I$930,$I65)</f>
        <v>0</v>
      </c>
      <c r="AF65" s="251"/>
      <c r="AG65" s="251">
        <f>SUMIFS('Reservas (1)'!$AB$4:$AB$930,'Reservas (1)'!$L$4:$L$930,$E65,'Reservas (1)'!$I$4:$I$930,$I65)</f>
        <v>0</v>
      </c>
      <c r="AH65" s="251"/>
      <c r="AI65" s="251">
        <f>SUMIFS('Reservas (1)'!$AC$4:$AC$930,'Reservas (1)'!$L$4:$L$930,$E65,'Reservas (1)'!$I$4:$I$930,$I65)</f>
        <v>0</v>
      </c>
      <c r="AJ65" s="251"/>
      <c r="AK65" s="251">
        <f>SUMIFS('Reservas (1)'!$AD$4:$AD$930,'Reservas (1)'!$L$4:$L$930,$E65,'Reservas (1)'!$I$4:$I$930,$I65)</f>
        <v>0</v>
      </c>
      <c r="AL65" s="251"/>
      <c r="AM65" s="251">
        <f>SUMIFS('Reservas (1)'!$R$4:$R$930,'Reservas (1)'!$I$4:$I$930,I65,'Reservas (1)'!$L$4:$L$930,E65,'Reservas (1)'!$N$4:$N$930,1)</f>
        <v>0</v>
      </c>
      <c r="AN65" s="251">
        <f>SUMIFS('Reservas (1)'!$AQ$4:$AQ$930,'Reservas (1)'!$I$4:$I$930,I65,'Reservas (1)'!$L$4:$L$930,E65,'Reservas (1)'!$N$4:$N$930,1)</f>
        <v>0</v>
      </c>
      <c r="AO65" s="252"/>
      <c r="AP65" s="251">
        <f>SUMIFS('Reservas (1)'!$R$4:$R$930,'Reservas (1)'!$I$4:$I$930,I65,'Reservas (1)'!$L$4:$L$930,E65,'Reservas (1)'!$N$4:$N$930,2)</f>
        <v>0</v>
      </c>
      <c r="AQ65" s="251">
        <f>SUMIFS('Reservas (1)'!$AQ$4:$AQ$930,'Reservas (1)'!$I$4:$I$930,I65,'Reservas (1)'!$L$4:$L$930,E65,'Reservas (1)'!$N$4:$N$930,2)</f>
        <v>0</v>
      </c>
      <c r="AR65" s="252"/>
      <c r="AS65" s="251"/>
      <c r="AT65" s="251"/>
      <c r="AU65" s="252"/>
      <c r="AV65" s="251">
        <f>SUMIFS('Reservas (1)'!$R$4:$R$930,'Reservas (1)'!$I$4:$I$930,I65,'Reservas (1)'!$L$4:$L$930,E65,'Reservas (1)'!$N$4:$N$930,4)</f>
        <v>0</v>
      </c>
      <c r="AW65" s="251">
        <f>SUMIFS('Reservas (1)'!$AQ$4:$AQ$930,'Reservas (1)'!$I$4:$I$930,I65,'Reservas (1)'!$L$4:$L$930,E65,'Reservas (1)'!$N$4:$N$930,4)</f>
        <v>0</v>
      </c>
      <c r="AX65" s="252"/>
      <c r="AY65" s="251"/>
      <c r="AZ65" s="251"/>
      <c r="BA65" s="252"/>
      <c r="BB65" s="251"/>
      <c r="BC65" s="251"/>
      <c r="BD65" s="252"/>
      <c r="BE65" s="251">
        <f>SUMIFS('Reservas (1)'!$R$4:$R$930,'Reservas (1)'!$I$4:$I$930,I65,'Reservas (1)'!$L$4:$L$930,E65,'Reservas (1)'!$N$4:$N$930,7)</f>
        <v>0</v>
      </c>
      <c r="BF65" s="251">
        <f>SUMIFS('Reservas (1)'!$AQ$4:$AQ$930,'Reservas (1)'!$I$4:$I$930,I65,'Reservas (1)'!$L$4:$L$930,E65,'Reservas (1)'!$N$4:$N$930,7)</f>
        <v>0</v>
      </c>
      <c r="BG65" s="252"/>
      <c r="BH65" s="251">
        <f t="shared" si="6"/>
        <v>0</v>
      </c>
      <c r="BI65" s="251">
        <f t="shared" si="7"/>
        <v>0</v>
      </c>
      <c r="BJ65" s="253">
        <f t="shared" si="8"/>
        <v>0</v>
      </c>
      <c r="BK65" s="254"/>
      <c r="BL65" s="254"/>
    </row>
    <row r="66" spans="2:64" s="228" customFormat="1" ht="14.25" customHeight="1" x14ac:dyDescent="0.3">
      <c r="B66" s="243">
        <v>8141</v>
      </c>
      <c r="C66" s="244" t="str">
        <f t="shared" si="5"/>
        <v>8141-41</v>
      </c>
      <c r="D66" s="245">
        <v>41</v>
      </c>
      <c r="E66" s="246" t="s">
        <v>99</v>
      </c>
      <c r="F66" s="247" t="str">
        <f>VLOOKUP(E66,'Actividades Físicas'!$F$3:$G$72,2,FALSE)</f>
        <v>Realizar las acciones para la vigilancia integrada de la rabia y gestionar el biológico antirrábico para atender población humana y animal en el Distrito Capital.</v>
      </c>
      <c r="G66" s="248" t="s">
        <v>41</v>
      </c>
      <c r="H66" s="249">
        <v>1905049</v>
      </c>
      <c r="I66" s="250">
        <v>211</v>
      </c>
      <c r="J66" s="263">
        <f>SUMIFS('Reservas (1)'!$R$3:$R$930,'Reservas (1)'!$L$3:$L$930,E66,'Reservas (1)'!$I$3:$I$930,I66)</f>
        <v>131319654</v>
      </c>
      <c r="K66" s="263">
        <f t="shared" si="9"/>
        <v>0</v>
      </c>
      <c r="L66" s="263">
        <f t="shared" si="10"/>
        <v>131319654</v>
      </c>
      <c r="M66" s="263">
        <f t="shared" si="11"/>
        <v>52727983.39405293</v>
      </c>
      <c r="N66" s="264">
        <f t="shared" si="12"/>
        <v>0.40152392873387355</v>
      </c>
      <c r="O66" s="251">
        <f>SUMIFS('Reservas (1)'!$S$4:$S$930,'Reservas (1)'!$L$4:$L$930,$E66)</f>
        <v>0</v>
      </c>
      <c r="P66" s="251"/>
      <c r="Q66" s="251">
        <f>SUMIFS('Reservas (1)'!$T$4:$T$930,'Reservas (1)'!$L$4:$L$930,$E66)</f>
        <v>0</v>
      </c>
      <c r="R66" s="251"/>
      <c r="S66" s="251">
        <f>SUMIFS('Reservas (1)'!$U$4:$U$930,'Reservas (1)'!$L$4:$L$930,$E66)</f>
        <v>0</v>
      </c>
      <c r="T66" s="251">
        <f>SUMIFS('Reservas (1)'!$AG$4:$AG$930,'Reservas (1)'!$I$4:$I$930,I66,'Reservas (1)'!$L$4:$L$930,E66)</f>
        <v>32767471</v>
      </c>
      <c r="U66" s="251">
        <f>SUMIFS('Reservas (1)'!$V$4:$V$930,'Reservas (1)'!$L$4:$L$930,$E66)</f>
        <v>0</v>
      </c>
      <c r="V66" s="251">
        <f>SUMIFS('Reservas (1)'!$AH$4:$AH$930,'Reservas (1)'!$I$4:$I$930,I66,'Reservas (1)'!$L$4:$L$930,E66)</f>
        <v>12898600.204819858</v>
      </c>
      <c r="W66" s="251">
        <f>SUMIFS('Reservas (1)'!$W$4:$W$930,'Reservas (1)'!$L$4:$L$930,$E66)</f>
        <v>0</v>
      </c>
      <c r="X66" s="251">
        <f>SUMIFS('Reservas (1)'!$AI$4:$AI$930,'Reservas (1)'!$I$4:$I$930,I66,'Reservas (1)'!$L$4:$L$930,E66)</f>
        <v>0</v>
      </c>
      <c r="Y66" s="251">
        <f>SUMIFS('Reservas (1)'!$X$4:$X$930,'Reservas (1)'!$L$4:$L$930,$E66)</f>
        <v>0</v>
      </c>
      <c r="Z66" s="251">
        <f>SUMIFS('Reservas (1)'!$AJ$4:$AJ$930,'Reservas (1)'!$I$4:$I$930,I66,'Reservas (1)'!$L$4:$L$930,E66)</f>
        <v>7061912.189233073</v>
      </c>
      <c r="AA66" s="251">
        <f>SUMIFS('Reservas (1)'!$Y$4:$Y$930,'Reservas (1)'!$L$4:$L$930,$E66,'Reservas (1)'!$I$4:$I$930,I66)</f>
        <v>0</v>
      </c>
      <c r="AB66" s="251"/>
      <c r="AC66" s="251">
        <f>SUMIFS('Reservas (1)'!$Z$4:$Z$930,'Reservas (1)'!$L$4:$L$930,$E66,'Reservas (1)'!$I$4:$I$930,$I66)</f>
        <v>0</v>
      </c>
      <c r="AD66" s="251">
        <f>SUMIFS('Reservas (1)'!$AL$4:$AL$930,'Reservas (1)'!$I$4:$I$930,I66,'Reservas (1)'!$L$4:$L$930,E66)</f>
        <v>0</v>
      </c>
      <c r="AE66" s="251">
        <f>SUMIFS('Reservas (1)'!$AA$4:$AA$930,'Reservas (1)'!$L$4:$L$930,$E66,'Reservas (1)'!$I$4:$I$930,$I66)</f>
        <v>0</v>
      </c>
      <c r="AF66" s="251"/>
      <c r="AG66" s="251">
        <f>SUMIFS('Reservas (1)'!$AB$4:$AB$930,'Reservas (1)'!$L$4:$L$930,$E66,'Reservas (1)'!$I$4:$I$930,$I66)</f>
        <v>0</v>
      </c>
      <c r="AH66" s="251"/>
      <c r="AI66" s="251">
        <f>SUMIFS('Reservas (1)'!$AC$4:$AC$930,'Reservas (1)'!$L$4:$L$930,$E66,'Reservas (1)'!$I$4:$I$930,$I66)</f>
        <v>0</v>
      </c>
      <c r="AJ66" s="251"/>
      <c r="AK66" s="251">
        <f>SUMIFS('Reservas (1)'!$AD$4:$AD$930,'Reservas (1)'!$L$4:$L$930,$E66,'Reservas (1)'!$I$4:$I$930,$I66)</f>
        <v>0</v>
      </c>
      <c r="AL66" s="251"/>
      <c r="AM66" s="251">
        <f>SUMIFS('Reservas (1)'!$R$4:$R$930,'Reservas (1)'!$I$4:$I$930,I66,'Reservas (1)'!$L$4:$L$930,E66,'Reservas (1)'!$N$4:$N$930,1)</f>
        <v>6363795</v>
      </c>
      <c r="AN66" s="251">
        <f>SUMIFS('Reservas (1)'!$AQ$4:$AQ$930,'Reservas (1)'!$I$4:$I$930,I66,'Reservas (1)'!$L$4:$L$930,E66,'Reservas (1)'!$N$4:$N$930,1)</f>
        <v>3737938</v>
      </c>
      <c r="AO66" s="252"/>
      <c r="AP66" s="251">
        <f>SUMIFS('Reservas (1)'!$R$4:$R$930,'Reservas (1)'!$I$4:$I$930,I66,'Reservas (1)'!$L$4:$L$930,E66,'Reservas (1)'!$N$4:$N$930,2)</f>
        <v>0</v>
      </c>
      <c r="AQ66" s="251">
        <f>SUMIFS('Reservas (1)'!$AQ$4:$AQ$930,'Reservas (1)'!$I$4:$I$930,I66,'Reservas (1)'!$L$4:$L$930,E66,'Reservas (1)'!$N$4:$N$930,2)</f>
        <v>0</v>
      </c>
      <c r="AR66" s="252"/>
      <c r="AS66" s="251"/>
      <c r="AT66" s="251"/>
      <c r="AU66" s="252"/>
      <c r="AV66" s="251">
        <f>SUMIFS('Reservas (1)'!$R$4:$R$930,'Reservas (1)'!$I$4:$I$930,I66,'Reservas (1)'!$L$4:$L$930,E66,'Reservas (1)'!$N$4:$N$930,4)</f>
        <v>0</v>
      </c>
      <c r="AW66" s="251">
        <f>SUMIFS('Reservas (1)'!$AQ$4:$AQ$930,'Reservas (1)'!$I$4:$I$930,I66,'Reservas (1)'!$L$4:$L$930,E66,'Reservas (1)'!$N$4:$N$930,4)</f>
        <v>0</v>
      </c>
      <c r="AX66" s="252"/>
      <c r="AY66" s="251"/>
      <c r="AZ66" s="251"/>
      <c r="BA66" s="252"/>
      <c r="BB66" s="251"/>
      <c r="BC66" s="251"/>
      <c r="BD66" s="252"/>
      <c r="BE66" s="251">
        <f>SUMIFS('Reservas (1)'!$R$4:$R$930,'Reservas (1)'!$I$4:$I$930,I66,'Reservas (1)'!$L$4:$L$930,E66,'Reservas (1)'!$N$4:$N$930,7)</f>
        <v>124955859</v>
      </c>
      <c r="BF66" s="251">
        <f>SUMIFS('Reservas (1)'!$AQ$4:$AQ$930,'Reservas (1)'!$I$4:$I$930,I66,'Reservas (1)'!$L$4:$L$930,E66,'Reservas (1)'!$N$4:$N$930,7)</f>
        <v>48990045.394052938</v>
      </c>
      <c r="BG66" s="252"/>
      <c r="BH66" s="251">
        <f t="shared" si="6"/>
        <v>131319654</v>
      </c>
      <c r="BI66" s="251">
        <f t="shared" si="7"/>
        <v>52727983.394052938</v>
      </c>
      <c r="BJ66" s="253">
        <f t="shared" si="8"/>
        <v>0.4015239287338736</v>
      </c>
      <c r="BK66" s="254"/>
      <c r="BL66" s="254"/>
    </row>
    <row r="67" spans="2:64" s="228" customFormat="1" ht="14.25" customHeight="1" x14ac:dyDescent="0.3">
      <c r="B67" s="243">
        <v>8141</v>
      </c>
      <c r="C67" s="244" t="str">
        <f t="shared" si="5"/>
        <v>8141-41</v>
      </c>
      <c r="D67" s="245">
        <v>41</v>
      </c>
      <c r="E67" s="246" t="s">
        <v>100</v>
      </c>
      <c r="F67" s="247" t="str">
        <f>VLOOKUP(E67,'Actividades Físicas'!$F$3:$G$72,2,FALSE)</f>
        <v>Implementar estrategias para llevar a cabo la vacunación antirrábica canina y felina de acuerdo con la programación anual en el Distrito Capital.</v>
      </c>
      <c r="G67" s="248" t="s">
        <v>41</v>
      </c>
      <c r="H67" s="249">
        <v>1905049</v>
      </c>
      <c r="I67" s="250">
        <v>145</v>
      </c>
      <c r="J67" s="263">
        <f>SUMIFS('Reservas (1)'!$R$3:$R$930,'Reservas (1)'!$L$3:$L$930,E67,'Reservas (1)'!$I$3:$I$930,I67)</f>
        <v>0</v>
      </c>
      <c r="K67" s="263">
        <f t="shared" si="9"/>
        <v>0</v>
      </c>
      <c r="L67" s="263">
        <f t="shared" si="10"/>
        <v>0</v>
      </c>
      <c r="M67" s="263">
        <f t="shared" si="11"/>
        <v>0</v>
      </c>
      <c r="N67" s="264">
        <f t="shared" si="12"/>
        <v>0</v>
      </c>
      <c r="O67" s="251">
        <f>SUMIFS('Reservas (1)'!$S$4:$S$930,'Reservas (1)'!$L$4:$L$930,$E67)</f>
        <v>0</v>
      </c>
      <c r="P67" s="251"/>
      <c r="Q67" s="251">
        <f>SUMIFS('Reservas (1)'!$T$4:$T$930,'Reservas (1)'!$L$4:$L$930,$E67)</f>
        <v>0</v>
      </c>
      <c r="R67" s="251"/>
      <c r="S67" s="251">
        <f>SUMIFS('Reservas (1)'!$U$4:$U$930,'Reservas (1)'!$L$4:$L$930,$E67)</f>
        <v>0</v>
      </c>
      <c r="T67" s="251">
        <f>SUMIFS('Reservas (1)'!$AG$4:$AG$930,'Reservas (1)'!$I$4:$I$930,I67,'Reservas (1)'!$L$4:$L$930,E67)</f>
        <v>0</v>
      </c>
      <c r="U67" s="251">
        <f>SUMIFS('Reservas (1)'!$V$4:$V$930,'Reservas (1)'!$L$4:$L$930,$E67)</f>
        <v>0</v>
      </c>
      <c r="V67" s="251">
        <f>SUMIFS('Reservas (1)'!$AH$4:$AH$930,'Reservas (1)'!$I$4:$I$930,I67,'Reservas (1)'!$L$4:$L$930,E67)</f>
        <v>0</v>
      </c>
      <c r="W67" s="251">
        <f>SUMIFS('Reservas (1)'!$W$4:$W$930,'Reservas (1)'!$L$4:$L$930,$E67)</f>
        <v>0</v>
      </c>
      <c r="X67" s="251">
        <f>SUMIFS('Reservas (1)'!$AI$4:$AI$930,'Reservas (1)'!$I$4:$I$930,I67,'Reservas (1)'!$L$4:$L$930,E67)</f>
        <v>0</v>
      </c>
      <c r="Y67" s="251">
        <f>SUMIFS('Reservas (1)'!$X$4:$X$930,'Reservas (1)'!$L$4:$L$930,$E67)</f>
        <v>0</v>
      </c>
      <c r="Z67" s="251">
        <f>SUMIFS('Reservas (1)'!$AJ$4:$AJ$930,'Reservas (1)'!$I$4:$I$930,I67,'Reservas (1)'!$L$4:$L$930,E67)</f>
        <v>0</v>
      </c>
      <c r="AA67" s="251">
        <f>SUMIFS('Reservas (1)'!$Y$4:$Y$930,'Reservas (1)'!$L$4:$L$930,$E67,'Reservas (1)'!$I$4:$I$930,I67)</f>
        <v>0</v>
      </c>
      <c r="AB67" s="251"/>
      <c r="AC67" s="251">
        <f>SUMIFS('Reservas (1)'!$Z$4:$Z$930,'Reservas (1)'!$L$4:$L$930,$E67,'Reservas (1)'!$I$4:$I$930,$I67)</f>
        <v>0</v>
      </c>
      <c r="AD67" s="251">
        <f>SUMIFS('Reservas (1)'!$AL$4:$AL$930,'Reservas (1)'!$I$4:$I$930,I67,'Reservas (1)'!$L$4:$L$930,E67)</f>
        <v>0</v>
      </c>
      <c r="AE67" s="251">
        <f>SUMIFS('Reservas (1)'!$AA$4:$AA$930,'Reservas (1)'!$L$4:$L$930,$E67,'Reservas (1)'!$I$4:$I$930,$I67)</f>
        <v>0</v>
      </c>
      <c r="AF67" s="251"/>
      <c r="AG67" s="251">
        <f>SUMIFS('Reservas (1)'!$AB$4:$AB$930,'Reservas (1)'!$L$4:$L$930,$E67,'Reservas (1)'!$I$4:$I$930,$I67)</f>
        <v>0</v>
      </c>
      <c r="AH67" s="251"/>
      <c r="AI67" s="251">
        <f>SUMIFS('Reservas (1)'!$AC$4:$AC$930,'Reservas (1)'!$L$4:$L$930,$E67,'Reservas (1)'!$I$4:$I$930,$I67)</f>
        <v>0</v>
      </c>
      <c r="AJ67" s="251"/>
      <c r="AK67" s="251">
        <f>SUMIFS('Reservas (1)'!$AD$4:$AD$930,'Reservas (1)'!$L$4:$L$930,$E67,'Reservas (1)'!$I$4:$I$930,$I67)</f>
        <v>0</v>
      </c>
      <c r="AL67" s="251"/>
      <c r="AM67" s="251">
        <f>SUMIFS('Reservas (1)'!$R$4:$R$930,'Reservas (1)'!$I$4:$I$930,I67,'Reservas (1)'!$L$4:$L$930,E67,'Reservas (1)'!$N$4:$N$930,1)</f>
        <v>0</v>
      </c>
      <c r="AN67" s="251">
        <f>SUMIFS('Reservas (1)'!$AQ$4:$AQ$930,'Reservas (1)'!$I$4:$I$930,I67,'Reservas (1)'!$L$4:$L$930,E67,'Reservas (1)'!$N$4:$N$930,1)</f>
        <v>0</v>
      </c>
      <c r="AO67" s="252"/>
      <c r="AP67" s="251">
        <f>SUMIFS('Reservas (1)'!$R$4:$R$930,'Reservas (1)'!$I$4:$I$930,I67,'Reservas (1)'!$L$4:$L$930,E67,'Reservas (1)'!$N$4:$N$930,2)</f>
        <v>0</v>
      </c>
      <c r="AQ67" s="251">
        <f>SUMIFS('Reservas (1)'!$AQ$4:$AQ$930,'Reservas (1)'!$I$4:$I$930,I67,'Reservas (1)'!$L$4:$L$930,E67,'Reservas (1)'!$N$4:$N$930,2)</f>
        <v>0</v>
      </c>
      <c r="AR67" s="252"/>
      <c r="AS67" s="251"/>
      <c r="AT67" s="251"/>
      <c r="AU67" s="252"/>
      <c r="AV67" s="251">
        <f>SUMIFS('Reservas (1)'!$R$4:$R$930,'Reservas (1)'!$I$4:$I$930,I67,'Reservas (1)'!$L$4:$L$930,E67,'Reservas (1)'!$N$4:$N$930,4)</f>
        <v>0</v>
      </c>
      <c r="AW67" s="251">
        <f>SUMIFS('Reservas (1)'!$AQ$4:$AQ$930,'Reservas (1)'!$I$4:$I$930,I67,'Reservas (1)'!$L$4:$L$930,E67,'Reservas (1)'!$N$4:$N$930,4)</f>
        <v>0</v>
      </c>
      <c r="AX67" s="252"/>
      <c r="AY67" s="251"/>
      <c r="AZ67" s="251"/>
      <c r="BA67" s="252"/>
      <c r="BB67" s="251"/>
      <c r="BC67" s="251"/>
      <c r="BD67" s="252"/>
      <c r="BE67" s="251">
        <f>SUMIFS('Reservas (1)'!$R$4:$R$930,'Reservas (1)'!$I$4:$I$930,I67,'Reservas (1)'!$L$4:$L$930,E67,'Reservas (1)'!$N$4:$N$930,7)</f>
        <v>0</v>
      </c>
      <c r="BF67" s="251">
        <f>SUMIFS('Reservas (1)'!$AQ$4:$AQ$930,'Reservas (1)'!$I$4:$I$930,I67,'Reservas (1)'!$L$4:$L$930,E67,'Reservas (1)'!$N$4:$N$930,7)</f>
        <v>0</v>
      </c>
      <c r="BG67" s="252"/>
      <c r="BH67" s="251">
        <f t="shared" si="6"/>
        <v>0</v>
      </c>
      <c r="BI67" s="251">
        <f t="shared" si="7"/>
        <v>0</v>
      </c>
      <c r="BJ67" s="253">
        <f t="shared" si="8"/>
        <v>0</v>
      </c>
      <c r="BK67" s="254"/>
      <c r="BL67" s="254"/>
    </row>
    <row r="68" spans="2:64" s="228" customFormat="1" ht="14.25" customHeight="1" x14ac:dyDescent="0.3">
      <c r="B68" s="243">
        <v>8141</v>
      </c>
      <c r="C68" s="244" t="str">
        <f t="shared" si="5"/>
        <v>8141-41</v>
      </c>
      <c r="D68" s="245">
        <v>41</v>
      </c>
      <c r="E68" s="246" t="s">
        <v>100</v>
      </c>
      <c r="F68" s="247" t="str">
        <f>VLOOKUP(E68,'Actividades Físicas'!$F$3:$G$72,2,FALSE)</f>
        <v>Implementar estrategias para llevar a cabo la vacunación antirrábica canina y felina de acuerdo con la programación anual en el Distrito Capital.</v>
      </c>
      <c r="G68" s="248" t="s">
        <v>41</v>
      </c>
      <c r="H68" s="249">
        <v>1905049</v>
      </c>
      <c r="I68" s="250">
        <v>211</v>
      </c>
      <c r="J68" s="263">
        <f>SUMIFS('Reservas (1)'!$R$3:$R$930,'Reservas (1)'!$L$3:$L$930,E68,'Reservas (1)'!$I$3:$I$930,I68)</f>
        <v>162207515</v>
      </c>
      <c r="K68" s="263">
        <f t="shared" si="9"/>
        <v>0</v>
      </c>
      <c r="L68" s="263">
        <f t="shared" si="10"/>
        <v>162207515</v>
      </c>
      <c r="M68" s="263">
        <f t="shared" si="11"/>
        <v>22720409.160286769</v>
      </c>
      <c r="N68" s="264">
        <f t="shared" si="12"/>
        <v>0.14007001562342392</v>
      </c>
      <c r="O68" s="251">
        <f>SUMIFS('Reservas (1)'!$S$4:$S$930,'Reservas (1)'!$L$4:$L$930,$E68)</f>
        <v>0</v>
      </c>
      <c r="P68" s="251"/>
      <c r="Q68" s="251">
        <f>SUMIFS('Reservas (1)'!$T$4:$T$930,'Reservas (1)'!$L$4:$L$930,$E68)</f>
        <v>0</v>
      </c>
      <c r="R68" s="251"/>
      <c r="S68" s="251">
        <f>SUMIFS('Reservas (1)'!$U$4:$U$930,'Reservas (1)'!$L$4:$L$930,$E68)</f>
        <v>0</v>
      </c>
      <c r="T68" s="251">
        <f>SUMIFS('Reservas (1)'!$AG$4:$AG$930,'Reservas (1)'!$I$4:$I$930,I68,'Reservas (1)'!$L$4:$L$930,E68)</f>
        <v>0</v>
      </c>
      <c r="U68" s="251">
        <f>SUMIFS('Reservas (1)'!$V$4:$V$930,'Reservas (1)'!$L$4:$L$930,$E68)</f>
        <v>0</v>
      </c>
      <c r="V68" s="251">
        <f>SUMIFS('Reservas (1)'!$AH$4:$AH$930,'Reservas (1)'!$I$4:$I$930,I68,'Reservas (1)'!$L$4:$L$930,E68)</f>
        <v>10757952.633641001</v>
      </c>
      <c r="W68" s="251">
        <f>SUMIFS('Reservas (1)'!$W$4:$W$930,'Reservas (1)'!$L$4:$L$930,$E68)</f>
        <v>0</v>
      </c>
      <c r="X68" s="251">
        <f>SUMIFS('Reservas (1)'!$AI$4:$AI$930,'Reservas (1)'!$I$4:$I$930,I68,'Reservas (1)'!$L$4:$L$930,E68)</f>
        <v>0</v>
      </c>
      <c r="Y68" s="251">
        <f>SUMIFS('Reservas (1)'!$X$4:$X$930,'Reservas (1)'!$L$4:$L$930,$E68)</f>
        <v>0</v>
      </c>
      <c r="Z68" s="251">
        <f>SUMIFS('Reservas (1)'!$AJ$4:$AJ$930,'Reservas (1)'!$I$4:$I$930,I68,'Reservas (1)'!$L$4:$L$930,E68)</f>
        <v>11962456.526645767</v>
      </c>
      <c r="AA68" s="251">
        <f>SUMIFS('Reservas (1)'!$Y$4:$Y$930,'Reservas (1)'!$L$4:$L$930,$E68,'Reservas (1)'!$I$4:$I$930,I68)</f>
        <v>0</v>
      </c>
      <c r="AB68" s="251"/>
      <c r="AC68" s="251">
        <f>SUMIFS('Reservas (1)'!$Z$4:$Z$930,'Reservas (1)'!$L$4:$L$930,$E68,'Reservas (1)'!$I$4:$I$930,$I68)</f>
        <v>0</v>
      </c>
      <c r="AD68" s="251">
        <f>SUMIFS('Reservas (1)'!$AL$4:$AL$930,'Reservas (1)'!$I$4:$I$930,I68,'Reservas (1)'!$L$4:$L$930,E68)</f>
        <v>0</v>
      </c>
      <c r="AE68" s="251">
        <f>SUMIFS('Reservas (1)'!$AA$4:$AA$930,'Reservas (1)'!$L$4:$L$930,$E68,'Reservas (1)'!$I$4:$I$930,$I68)</f>
        <v>0</v>
      </c>
      <c r="AF68" s="251"/>
      <c r="AG68" s="251">
        <f>SUMIFS('Reservas (1)'!$AB$4:$AB$930,'Reservas (1)'!$L$4:$L$930,$E68,'Reservas (1)'!$I$4:$I$930,$I68)</f>
        <v>0</v>
      </c>
      <c r="AH68" s="251"/>
      <c r="AI68" s="251">
        <f>SUMIFS('Reservas (1)'!$AC$4:$AC$930,'Reservas (1)'!$L$4:$L$930,$E68,'Reservas (1)'!$I$4:$I$930,$I68)</f>
        <v>0</v>
      </c>
      <c r="AJ68" s="251"/>
      <c r="AK68" s="251">
        <f>SUMIFS('Reservas (1)'!$AD$4:$AD$930,'Reservas (1)'!$L$4:$L$930,$E68,'Reservas (1)'!$I$4:$I$930,$I68)</f>
        <v>0</v>
      </c>
      <c r="AL68" s="251"/>
      <c r="AM68" s="251">
        <f>SUMIFS('Reservas (1)'!$R$4:$R$930,'Reservas (1)'!$I$4:$I$930,I68,'Reservas (1)'!$L$4:$L$930,E68,'Reservas (1)'!$N$4:$N$930,1)</f>
        <v>5479976</v>
      </c>
      <c r="AN68" s="251">
        <f>SUMIFS('Reservas (1)'!$AQ$4:$AQ$930,'Reservas (1)'!$I$4:$I$930,I68,'Reservas (1)'!$L$4:$L$930,E68,'Reservas (1)'!$N$4:$N$930,1)</f>
        <v>185718.93370739487</v>
      </c>
      <c r="AO68" s="252"/>
      <c r="AP68" s="251">
        <f>SUMIFS('Reservas (1)'!$R$4:$R$930,'Reservas (1)'!$I$4:$I$930,I68,'Reservas (1)'!$L$4:$L$930,E68,'Reservas (1)'!$N$4:$N$930,2)</f>
        <v>0</v>
      </c>
      <c r="AQ68" s="251">
        <f>SUMIFS('Reservas (1)'!$AQ$4:$AQ$930,'Reservas (1)'!$I$4:$I$930,I68,'Reservas (1)'!$L$4:$L$930,E68,'Reservas (1)'!$N$4:$N$930,2)</f>
        <v>0</v>
      </c>
      <c r="AR68" s="252"/>
      <c r="AS68" s="251"/>
      <c r="AT68" s="251"/>
      <c r="AU68" s="252"/>
      <c r="AV68" s="251">
        <f>SUMIFS('Reservas (1)'!$R$4:$R$930,'Reservas (1)'!$I$4:$I$930,I68,'Reservas (1)'!$L$4:$L$930,E68,'Reservas (1)'!$N$4:$N$930,4)</f>
        <v>0</v>
      </c>
      <c r="AW68" s="251">
        <f>SUMIFS('Reservas (1)'!$AQ$4:$AQ$930,'Reservas (1)'!$I$4:$I$930,I68,'Reservas (1)'!$L$4:$L$930,E68,'Reservas (1)'!$N$4:$N$930,4)</f>
        <v>0</v>
      </c>
      <c r="AX68" s="252"/>
      <c r="AY68" s="251"/>
      <c r="AZ68" s="251"/>
      <c r="BA68" s="252"/>
      <c r="BB68" s="251"/>
      <c r="BC68" s="251"/>
      <c r="BD68" s="252"/>
      <c r="BE68" s="251">
        <f>SUMIFS('Reservas (1)'!$R$4:$R$930,'Reservas (1)'!$I$4:$I$930,I68,'Reservas (1)'!$L$4:$L$930,E68,'Reservas (1)'!$N$4:$N$930,7)</f>
        <v>156727539</v>
      </c>
      <c r="BF68" s="251">
        <f>SUMIFS('Reservas (1)'!$AQ$4:$AQ$930,'Reservas (1)'!$I$4:$I$930,I68,'Reservas (1)'!$L$4:$L$930,E68,'Reservas (1)'!$N$4:$N$930,7)</f>
        <v>22534690.226579372</v>
      </c>
      <c r="BG68" s="252"/>
      <c r="BH68" s="251">
        <f t="shared" si="6"/>
        <v>162207515</v>
      </c>
      <c r="BI68" s="251">
        <f t="shared" si="7"/>
        <v>22720409.160286766</v>
      </c>
      <c r="BJ68" s="253">
        <f t="shared" si="8"/>
        <v>0.14007001562342389</v>
      </c>
      <c r="BK68" s="254"/>
      <c r="BL68" s="254"/>
    </row>
    <row r="69" spans="2:64" s="228" customFormat="1" ht="14.25" customHeight="1" x14ac:dyDescent="0.3">
      <c r="B69" s="243">
        <v>8141</v>
      </c>
      <c r="C69" s="244" t="str">
        <f t="shared" ref="C69:C94" si="13">CONCATENATE(B69,"-",D69)</f>
        <v>8141-42</v>
      </c>
      <c r="D69" s="245">
        <v>42</v>
      </c>
      <c r="E69" s="246" t="s">
        <v>101</v>
      </c>
      <c r="F69" s="247" t="str">
        <f>VLOOKUP(E69,'Actividades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69" s="248" t="s">
        <v>41</v>
      </c>
      <c r="H69" s="249">
        <v>1905049</v>
      </c>
      <c r="I69" s="250">
        <v>149</v>
      </c>
      <c r="J69" s="263">
        <f>SUMIFS('Reservas (1)'!$R$3:$R$930,'Reservas (1)'!$L$3:$L$930,E69,'Reservas (1)'!$I$3:$I$930,I69)</f>
        <v>512458942</v>
      </c>
      <c r="K69" s="263">
        <f t="shared" si="9"/>
        <v>0</v>
      </c>
      <c r="L69" s="263">
        <f t="shared" si="10"/>
        <v>512458942</v>
      </c>
      <c r="M69" s="263">
        <f t="shared" si="11"/>
        <v>191388091</v>
      </c>
      <c r="N69" s="264">
        <f t="shared" si="12"/>
        <v>0.37347009743465459</v>
      </c>
      <c r="O69" s="251">
        <f>SUMIFS('Reservas (1)'!$S$4:$S$930,'Reservas (1)'!$L$4:$L$930,$E69)</f>
        <v>0</v>
      </c>
      <c r="P69" s="251"/>
      <c r="Q69" s="251">
        <f>SUMIFS('Reservas (1)'!$T$4:$T$930,'Reservas (1)'!$L$4:$L$930,$E69)</f>
        <v>0</v>
      </c>
      <c r="R69" s="251"/>
      <c r="S69" s="251">
        <f>SUMIFS('Reservas (1)'!$U$4:$U$930,'Reservas (1)'!$L$4:$L$930,$E69)</f>
        <v>0</v>
      </c>
      <c r="T69" s="251">
        <f>SUMIFS('Reservas (1)'!$AG$4:$AG$930,'Reservas (1)'!$I$4:$I$930,I69,'Reservas (1)'!$L$4:$L$930,E69)</f>
        <v>0</v>
      </c>
      <c r="U69" s="251">
        <f>SUMIFS('Reservas (1)'!$V$4:$V$930,'Reservas (1)'!$L$4:$L$930,$E69)</f>
        <v>0</v>
      </c>
      <c r="V69" s="251">
        <f>SUMIFS('Reservas (1)'!$AH$4:$AH$930,'Reservas (1)'!$I$4:$I$930,I69,'Reservas (1)'!$L$4:$L$930,E69)</f>
        <v>0</v>
      </c>
      <c r="W69" s="251">
        <f>SUMIFS('Reservas (1)'!$W$4:$W$930,'Reservas (1)'!$L$4:$L$930,$E69)</f>
        <v>0</v>
      </c>
      <c r="X69" s="251">
        <f>SUMIFS('Reservas (1)'!$AI$4:$AI$930,'Reservas (1)'!$I$4:$I$930,I69,'Reservas (1)'!$L$4:$L$930,E69)</f>
        <v>0</v>
      </c>
      <c r="Y69" s="251">
        <f>SUMIFS('Reservas (1)'!$X$4:$X$930,'Reservas (1)'!$L$4:$L$930,$E69)</f>
        <v>0</v>
      </c>
      <c r="Z69" s="251">
        <f>SUMIFS('Reservas (1)'!$AJ$4:$AJ$930,'Reservas (1)'!$I$4:$I$930,I69,'Reservas (1)'!$L$4:$L$930,E69)</f>
        <v>191388091</v>
      </c>
      <c r="AA69" s="251">
        <f>SUMIFS('Reservas (1)'!$Y$4:$Y$930,'Reservas (1)'!$L$4:$L$930,$E69,'Reservas (1)'!$I$4:$I$930,I69)</f>
        <v>0</v>
      </c>
      <c r="AB69" s="251"/>
      <c r="AC69" s="251">
        <f>SUMIFS('Reservas (1)'!$Z$4:$Z$930,'Reservas (1)'!$L$4:$L$930,$E69,'Reservas (1)'!$I$4:$I$930,$I69)</f>
        <v>0</v>
      </c>
      <c r="AD69" s="251">
        <f>SUMIFS('Reservas (1)'!$AL$4:$AL$930,'Reservas (1)'!$I$4:$I$930,I69,'Reservas (1)'!$L$4:$L$930,E69)</f>
        <v>0</v>
      </c>
      <c r="AE69" s="251">
        <f>SUMIFS('Reservas (1)'!$AA$4:$AA$930,'Reservas (1)'!$L$4:$L$930,$E69,'Reservas (1)'!$I$4:$I$930,$I69)</f>
        <v>0</v>
      </c>
      <c r="AF69" s="251"/>
      <c r="AG69" s="251">
        <f>SUMIFS('Reservas (1)'!$AB$4:$AB$930,'Reservas (1)'!$L$4:$L$930,$E69,'Reservas (1)'!$I$4:$I$930,$I69)</f>
        <v>0</v>
      </c>
      <c r="AH69" s="251"/>
      <c r="AI69" s="251">
        <f>SUMIFS('Reservas (1)'!$AC$4:$AC$930,'Reservas (1)'!$L$4:$L$930,$E69,'Reservas (1)'!$I$4:$I$930,$I69)</f>
        <v>0</v>
      </c>
      <c r="AJ69" s="251"/>
      <c r="AK69" s="251">
        <f>SUMIFS('Reservas (1)'!$AD$4:$AD$930,'Reservas (1)'!$L$4:$L$930,$E69,'Reservas (1)'!$I$4:$I$930,$I69)</f>
        <v>0</v>
      </c>
      <c r="AL69" s="251"/>
      <c r="AM69" s="251">
        <f>SUMIFS('Reservas (1)'!$R$4:$R$930,'Reservas (1)'!$I$4:$I$930,I69,'Reservas (1)'!$L$4:$L$930,E69,'Reservas (1)'!$N$4:$N$930,1)</f>
        <v>0</v>
      </c>
      <c r="AN69" s="251">
        <f>SUMIFS('Reservas (1)'!$AQ$4:$AQ$930,'Reservas (1)'!$I$4:$I$930,I69,'Reservas (1)'!$L$4:$L$930,E69,'Reservas (1)'!$N$4:$N$930,1)</f>
        <v>0</v>
      </c>
      <c r="AO69" s="252"/>
      <c r="AP69" s="251">
        <f>SUMIFS('Reservas (1)'!$R$4:$R$930,'Reservas (1)'!$I$4:$I$930,I69,'Reservas (1)'!$L$4:$L$930,E69,'Reservas (1)'!$N$4:$N$930,2)</f>
        <v>0</v>
      </c>
      <c r="AQ69" s="251">
        <f>SUMIFS('Reservas (1)'!$AQ$4:$AQ$930,'Reservas (1)'!$I$4:$I$930,I69,'Reservas (1)'!$L$4:$L$930,E69,'Reservas (1)'!$N$4:$N$930,2)</f>
        <v>0</v>
      </c>
      <c r="AR69" s="252"/>
      <c r="AS69" s="251"/>
      <c r="AT69" s="251"/>
      <c r="AU69" s="252"/>
      <c r="AV69" s="251">
        <f>SUMIFS('Reservas (1)'!$R$4:$R$930,'Reservas (1)'!$I$4:$I$930,I69,'Reservas (1)'!$L$4:$L$930,E69,'Reservas (1)'!$N$4:$N$930,4)</f>
        <v>509334856</v>
      </c>
      <c r="AW69" s="251">
        <f>SUMIFS('Reservas (1)'!$AQ$4:$AQ$930,'Reservas (1)'!$I$4:$I$930,I69,'Reservas (1)'!$L$4:$L$930,E69,'Reservas (1)'!$N$4:$N$930,4)</f>
        <v>191388091</v>
      </c>
      <c r="AX69" s="252"/>
      <c r="AY69" s="251"/>
      <c r="AZ69" s="251"/>
      <c r="BA69" s="252"/>
      <c r="BB69" s="251"/>
      <c r="BC69" s="251"/>
      <c r="BD69" s="252"/>
      <c r="BE69" s="251">
        <f>SUMIFS('Reservas (1)'!$R$4:$R$930,'Reservas (1)'!$I$4:$I$930,I69,'Reservas (1)'!$L$4:$L$930,E69,'Reservas (1)'!$N$4:$N$930,7)</f>
        <v>3124086</v>
      </c>
      <c r="BF69" s="251">
        <f>SUMIFS('Reservas (1)'!$AQ$4:$AQ$930,'Reservas (1)'!$I$4:$I$930,I69,'Reservas (1)'!$L$4:$L$930,E69,'Reservas (1)'!$N$4:$N$930,7)</f>
        <v>0</v>
      </c>
      <c r="BG69" s="252"/>
      <c r="BH69" s="251">
        <f t="shared" ref="BH69:BH94" si="14">AM69+AP69+AS69+AV69+AY69+BB69+BE69</f>
        <v>512458942</v>
      </c>
      <c r="BI69" s="251">
        <f t="shared" ref="BI69:BI94" si="15">AN69+AQ69+AT69+AW69+AZ69+BC69+BF69</f>
        <v>191388091</v>
      </c>
      <c r="BJ69" s="253">
        <f t="shared" ref="BJ69:BJ94" si="16">IFERROR(+BI69/BH69,0)</f>
        <v>0.37347009743465459</v>
      </c>
      <c r="BK69" s="254"/>
      <c r="BL69" s="254"/>
    </row>
    <row r="70" spans="2:64" s="228" customFormat="1" ht="14.25" customHeight="1" x14ac:dyDescent="0.3">
      <c r="B70" s="243">
        <v>8141</v>
      </c>
      <c r="C70" s="244" t="str">
        <f t="shared" si="13"/>
        <v>8141-42</v>
      </c>
      <c r="D70" s="245">
        <v>42</v>
      </c>
      <c r="E70" s="246" t="s">
        <v>101</v>
      </c>
      <c r="F70" s="247" t="str">
        <f>VLOOKUP(E70,'Actividades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0" s="248" t="s">
        <v>41</v>
      </c>
      <c r="H70" s="249">
        <v>1905049</v>
      </c>
      <c r="I70" s="250">
        <v>97</v>
      </c>
      <c r="J70" s="263">
        <f>SUMIFS('Reservas (1)'!$R$3:$R$930,'Reservas (1)'!$L$3:$L$930,E70,'Reservas (1)'!$I$3:$I$930,I70)</f>
        <v>1245277481</v>
      </c>
      <c r="K70" s="263">
        <f t="shared" si="9"/>
        <v>0</v>
      </c>
      <c r="L70" s="263">
        <f t="shared" si="10"/>
        <v>1245277481</v>
      </c>
      <c r="M70" s="263">
        <f t="shared" si="11"/>
        <v>664143489</v>
      </c>
      <c r="N70" s="264">
        <f t="shared" si="12"/>
        <v>0.53332971898493686</v>
      </c>
      <c r="O70" s="251">
        <f>SUMIFS('Reservas (1)'!$S$4:$S$930,'Reservas (1)'!$L$4:$L$930,$E70)</f>
        <v>0</v>
      </c>
      <c r="P70" s="251"/>
      <c r="Q70" s="251">
        <f>SUMIFS('Reservas (1)'!$T$4:$T$930,'Reservas (1)'!$L$4:$L$930,$E70)</f>
        <v>0</v>
      </c>
      <c r="R70" s="251"/>
      <c r="S70" s="251">
        <f>SUMIFS('Reservas (1)'!$U$4:$U$930,'Reservas (1)'!$L$4:$L$930,$E70)</f>
        <v>0</v>
      </c>
      <c r="T70" s="251">
        <f>SUMIFS('Reservas (1)'!$AG$4:$AG$930,'Reservas (1)'!$I$4:$I$930,I70,'Reservas (1)'!$L$4:$L$930,E70)</f>
        <v>0</v>
      </c>
      <c r="U70" s="251">
        <f>SUMIFS('Reservas (1)'!$V$4:$V$930,'Reservas (1)'!$L$4:$L$930,$E70)</f>
        <v>0</v>
      </c>
      <c r="V70" s="251">
        <f>SUMIFS('Reservas (1)'!$AH$4:$AH$930,'Reservas (1)'!$I$4:$I$930,I70,'Reservas (1)'!$L$4:$L$930,E70)</f>
        <v>664143489</v>
      </c>
      <c r="W70" s="251">
        <f>SUMIFS('Reservas (1)'!$W$4:$W$930,'Reservas (1)'!$L$4:$L$930,$E70)</f>
        <v>0</v>
      </c>
      <c r="X70" s="251">
        <f>SUMIFS('Reservas (1)'!$AI$4:$AI$930,'Reservas (1)'!$I$4:$I$930,I70,'Reservas (1)'!$L$4:$L$930,E70)</f>
        <v>0</v>
      </c>
      <c r="Y70" s="251">
        <f>SUMIFS('Reservas (1)'!$X$4:$X$930,'Reservas (1)'!$L$4:$L$930,$E70)</f>
        <v>0</v>
      </c>
      <c r="Z70" s="251">
        <f>SUMIFS('Reservas (1)'!$AJ$4:$AJ$930,'Reservas (1)'!$I$4:$I$930,I70,'Reservas (1)'!$L$4:$L$930,E70)</f>
        <v>0</v>
      </c>
      <c r="AA70" s="251">
        <f>SUMIFS('Reservas (1)'!$Y$4:$Y$930,'Reservas (1)'!$L$4:$L$930,$E70,'Reservas (1)'!$I$4:$I$930,I70)</f>
        <v>0</v>
      </c>
      <c r="AB70" s="251"/>
      <c r="AC70" s="251">
        <f>SUMIFS('Reservas (1)'!$Z$4:$Z$930,'Reservas (1)'!$L$4:$L$930,$E70,'Reservas (1)'!$I$4:$I$930,$I70)</f>
        <v>0</v>
      </c>
      <c r="AD70" s="251">
        <f>SUMIFS('Reservas (1)'!$AL$4:$AL$930,'Reservas (1)'!$I$4:$I$930,I70,'Reservas (1)'!$L$4:$L$930,E70)</f>
        <v>0</v>
      </c>
      <c r="AE70" s="251">
        <f>SUMIFS('Reservas (1)'!$AA$4:$AA$930,'Reservas (1)'!$L$4:$L$930,$E70,'Reservas (1)'!$I$4:$I$930,$I70)</f>
        <v>0</v>
      </c>
      <c r="AF70" s="251"/>
      <c r="AG70" s="251">
        <f>SUMIFS('Reservas (1)'!$AB$4:$AB$930,'Reservas (1)'!$L$4:$L$930,$E70,'Reservas (1)'!$I$4:$I$930,$I70)</f>
        <v>0</v>
      </c>
      <c r="AH70" s="251"/>
      <c r="AI70" s="251">
        <f>SUMIFS('Reservas (1)'!$AC$4:$AC$930,'Reservas (1)'!$L$4:$L$930,$E70,'Reservas (1)'!$I$4:$I$930,$I70)</f>
        <v>0</v>
      </c>
      <c r="AJ70" s="251"/>
      <c r="AK70" s="251">
        <f>SUMIFS('Reservas (1)'!$AD$4:$AD$930,'Reservas (1)'!$L$4:$L$930,$E70,'Reservas (1)'!$I$4:$I$930,$I70)</f>
        <v>0</v>
      </c>
      <c r="AL70" s="251"/>
      <c r="AM70" s="251">
        <f>SUMIFS('Reservas (1)'!$R$4:$R$930,'Reservas (1)'!$I$4:$I$930,I70,'Reservas (1)'!$L$4:$L$930,E70,'Reservas (1)'!$N$4:$N$930,1)</f>
        <v>102511648</v>
      </c>
      <c r="AN70" s="251">
        <f>SUMIFS('Reservas (1)'!$AQ$4:$AQ$930,'Reservas (1)'!$I$4:$I$930,I70,'Reservas (1)'!$L$4:$L$930,E70,'Reservas (1)'!$N$4:$N$930,1)</f>
        <v>101788521</v>
      </c>
      <c r="AO70" s="252"/>
      <c r="AP70" s="251">
        <f>SUMIFS('Reservas (1)'!$R$4:$R$930,'Reservas (1)'!$I$4:$I$930,I70,'Reservas (1)'!$L$4:$L$930,E70,'Reservas (1)'!$N$4:$N$930,2)</f>
        <v>0</v>
      </c>
      <c r="AQ70" s="251">
        <f>SUMIFS('Reservas (1)'!$AQ$4:$AQ$930,'Reservas (1)'!$I$4:$I$930,I70,'Reservas (1)'!$L$4:$L$930,E70,'Reservas (1)'!$N$4:$N$930,2)</f>
        <v>0</v>
      </c>
      <c r="AR70" s="252"/>
      <c r="AS70" s="251"/>
      <c r="AT70" s="251"/>
      <c r="AU70" s="252"/>
      <c r="AV70" s="251">
        <f>SUMIFS('Reservas (1)'!$R$4:$R$930,'Reservas (1)'!$I$4:$I$930,I70,'Reservas (1)'!$L$4:$L$930,E70,'Reservas (1)'!$N$4:$N$930,4)</f>
        <v>0</v>
      </c>
      <c r="AW70" s="251">
        <f>SUMIFS('Reservas (1)'!$AQ$4:$AQ$930,'Reservas (1)'!$I$4:$I$930,I70,'Reservas (1)'!$L$4:$L$930,E70,'Reservas (1)'!$N$4:$N$930,4)</f>
        <v>0</v>
      </c>
      <c r="AX70" s="252"/>
      <c r="AY70" s="251"/>
      <c r="AZ70" s="251"/>
      <c r="BA70" s="252"/>
      <c r="BB70" s="251"/>
      <c r="BC70" s="251"/>
      <c r="BD70" s="252"/>
      <c r="BE70" s="251">
        <f>SUMIFS('Reservas (1)'!$R$4:$R$930,'Reservas (1)'!$I$4:$I$930,I70,'Reservas (1)'!$L$4:$L$930,E70,'Reservas (1)'!$N$4:$N$930,7)</f>
        <v>1142765833</v>
      </c>
      <c r="BF70" s="251">
        <f>SUMIFS('Reservas (1)'!$AQ$4:$AQ$930,'Reservas (1)'!$I$4:$I$930,I70,'Reservas (1)'!$L$4:$L$930,E70,'Reservas (1)'!$N$4:$N$930,7)</f>
        <v>562354968</v>
      </c>
      <c r="BG70" s="252"/>
      <c r="BH70" s="251">
        <f t="shared" si="14"/>
        <v>1245277481</v>
      </c>
      <c r="BI70" s="251">
        <f t="shared" si="15"/>
        <v>664143489</v>
      </c>
      <c r="BJ70" s="253">
        <f t="shared" si="16"/>
        <v>0.53332971898493686</v>
      </c>
      <c r="BK70" s="254"/>
      <c r="BL70" s="254"/>
    </row>
    <row r="71" spans="2:64" s="228" customFormat="1" ht="14.25" customHeight="1" x14ac:dyDescent="0.3">
      <c r="B71" s="243">
        <v>8141</v>
      </c>
      <c r="C71" s="244" t="str">
        <f t="shared" si="13"/>
        <v>8141-42</v>
      </c>
      <c r="D71" s="245">
        <v>42</v>
      </c>
      <c r="E71" s="246" t="s">
        <v>101</v>
      </c>
      <c r="F71" s="247" t="str">
        <f>VLOOKUP(E71,'Actividades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1" s="248" t="s">
        <v>41</v>
      </c>
      <c r="H71" s="249">
        <v>1905014</v>
      </c>
      <c r="I71" s="250">
        <v>124</v>
      </c>
      <c r="J71" s="263">
        <f>SUMIFS('Reservas (1)'!$R$3:$R$930,'Reservas (1)'!$L$3:$L$930,E71,'Reservas (1)'!$I$3:$I$930,I71)</f>
        <v>6824408</v>
      </c>
      <c r="K71" s="263">
        <f t="shared" si="9"/>
        <v>0</v>
      </c>
      <c r="L71" s="263">
        <f t="shared" si="10"/>
        <v>6824408</v>
      </c>
      <c r="M71" s="263">
        <f t="shared" si="11"/>
        <v>6824408</v>
      </c>
      <c r="N71" s="264">
        <f t="shared" si="12"/>
        <v>1</v>
      </c>
      <c r="O71" s="251">
        <f>SUMIFS('Reservas (1)'!$S$4:$S$930,'Reservas (1)'!$L$4:$L$930,$E71)</f>
        <v>0</v>
      </c>
      <c r="P71" s="251"/>
      <c r="Q71" s="251">
        <f>SUMIFS('Reservas (1)'!$T$4:$T$930,'Reservas (1)'!$L$4:$L$930,$E71)</f>
        <v>0</v>
      </c>
      <c r="R71" s="251"/>
      <c r="S71" s="251">
        <f>SUMIFS('Reservas (1)'!$U$4:$U$930,'Reservas (1)'!$L$4:$L$930,$E71)</f>
        <v>0</v>
      </c>
      <c r="T71" s="251">
        <f>SUMIFS('Reservas (1)'!$AG$4:$AG$930,'Reservas (1)'!$I$4:$I$930,I71,'Reservas (1)'!$L$4:$L$930,E71)</f>
        <v>6824408</v>
      </c>
      <c r="U71" s="251">
        <f>SUMIFS('Reservas (1)'!$V$4:$V$930,'Reservas (1)'!$L$4:$L$930,$E71)</f>
        <v>0</v>
      </c>
      <c r="V71" s="251">
        <f>SUMIFS('Reservas (1)'!$AH$4:$AH$930,'Reservas (1)'!$I$4:$I$930,I71,'Reservas (1)'!$L$4:$L$930,E71)</f>
        <v>0</v>
      </c>
      <c r="W71" s="251">
        <f>SUMIFS('Reservas (1)'!$W$4:$W$930,'Reservas (1)'!$L$4:$L$930,$E71)</f>
        <v>0</v>
      </c>
      <c r="X71" s="251">
        <f>SUMIFS('Reservas (1)'!$AI$4:$AI$930,'Reservas (1)'!$I$4:$I$930,I71,'Reservas (1)'!$L$4:$L$930,E71)</f>
        <v>0</v>
      </c>
      <c r="Y71" s="251">
        <f>SUMIFS('Reservas (1)'!$X$4:$X$930,'Reservas (1)'!$L$4:$L$930,$E71)</f>
        <v>0</v>
      </c>
      <c r="Z71" s="251">
        <f>SUMIFS('Reservas (1)'!$AJ$4:$AJ$930,'Reservas (1)'!$I$4:$I$930,I71,'Reservas (1)'!$L$4:$L$930,E71)</f>
        <v>0</v>
      </c>
      <c r="AA71" s="251">
        <f>SUMIFS('Reservas (1)'!$Y$4:$Y$930,'Reservas (1)'!$L$4:$L$930,$E71,'Reservas (1)'!$I$4:$I$930,I71)</f>
        <v>0</v>
      </c>
      <c r="AB71" s="251"/>
      <c r="AC71" s="251">
        <f>SUMIFS('Reservas (1)'!$Z$4:$Z$930,'Reservas (1)'!$L$4:$L$930,$E71,'Reservas (1)'!$I$4:$I$930,$I71)</f>
        <v>0</v>
      </c>
      <c r="AD71" s="251">
        <f>SUMIFS('Reservas (1)'!$AL$4:$AL$930,'Reservas (1)'!$I$4:$I$930,I71,'Reservas (1)'!$L$4:$L$930,E71)</f>
        <v>0</v>
      </c>
      <c r="AE71" s="251">
        <f>SUMIFS('Reservas (1)'!$AA$4:$AA$930,'Reservas (1)'!$L$4:$L$930,$E71,'Reservas (1)'!$I$4:$I$930,$I71)</f>
        <v>0</v>
      </c>
      <c r="AF71" s="251"/>
      <c r="AG71" s="251">
        <f>SUMIFS('Reservas (1)'!$AB$4:$AB$930,'Reservas (1)'!$L$4:$L$930,$E71,'Reservas (1)'!$I$4:$I$930,$I71)</f>
        <v>0</v>
      </c>
      <c r="AH71" s="251"/>
      <c r="AI71" s="251">
        <f>SUMIFS('Reservas (1)'!$AC$4:$AC$930,'Reservas (1)'!$L$4:$L$930,$E71,'Reservas (1)'!$I$4:$I$930,$I71)</f>
        <v>0</v>
      </c>
      <c r="AJ71" s="251"/>
      <c r="AK71" s="251">
        <f>SUMIFS('Reservas (1)'!$AD$4:$AD$930,'Reservas (1)'!$L$4:$L$930,$E71,'Reservas (1)'!$I$4:$I$930,$I71)</f>
        <v>0</v>
      </c>
      <c r="AL71" s="251"/>
      <c r="AM71" s="251">
        <f>SUMIFS('Reservas (1)'!$R$4:$R$930,'Reservas (1)'!$I$4:$I$930,I71,'Reservas (1)'!$L$4:$L$930,E71,'Reservas (1)'!$N$4:$N$930,1)</f>
        <v>0</v>
      </c>
      <c r="AN71" s="251">
        <f>SUMIFS('Reservas (1)'!$AQ$4:$AQ$930,'Reservas (1)'!$I$4:$I$930,I71,'Reservas (1)'!$L$4:$L$930,E71,'Reservas (1)'!$N$4:$N$930,1)</f>
        <v>0</v>
      </c>
      <c r="AO71" s="252"/>
      <c r="AP71" s="251">
        <f>SUMIFS('Reservas (1)'!$R$4:$R$930,'Reservas (1)'!$I$4:$I$930,I71,'Reservas (1)'!$L$4:$L$930,E71,'Reservas (1)'!$N$4:$N$930,2)</f>
        <v>0</v>
      </c>
      <c r="AQ71" s="251">
        <f>SUMIFS('Reservas (1)'!$AQ$4:$AQ$930,'Reservas (1)'!$I$4:$I$930,I71,'Reservas (1)'!$L$4:$L$930,E71,'Reservas (1)'!$N$4:$N$930,2)</f>
        <v>0</v>
      </c>
      <c r="AR71" s="252"/>
      <c r="AS71" s="251"/>
      <c r="AT71" s="251"/>
      <c r="AU71" s="252"/>
      <c r="AV71" s="251">
        <f>SUMIFS('Reservas (1)'!$R$4:$R$930,'Reservas (1)'!$I$4:$I$930,I71,'Reservas (1)'!$L$4:$L$930,E71,'Reservas (1)'!$N$4:$N$930,4)</f>
        <v>6824408</v>
      </c>
      <c r="AW71" s="251">
        <f>SUMIFS('Reservas (1)'!$AQ$4:$AQ$930,'Reservas (1)'!$I$4:$I$930,I71,'Reservas (1)'!$L$4:$L$930,E71,'Reservas (1)'!$N$4:$N$930,4)</f>
        <v>6824408</v>
      </c>
      <c r="AX71" s="252"/>
      <c r="AY71" s="251"/>
      <c r="AZ71" s="251"/>
      <c r="BA71" s="252"/>
      <c r="BB71" s="251"/>
      <c r="BC71" s="251"/>
      <c r="BD71" s="252"/>
      <c r="BE71" s="251">
        <f>SUMIFS('Reservas (1)'!$R$4:$R$930,'Reservas (1)'!$I$4:$I$930,I71,'Reservas (1)'!$L$4:$L$930,E71,'Reservas (1)'!$N$4:$N$930,7)</f>
        <v>0</v>
      </c>
      <c r="BF71" s="251">
        <f>SUMIFS('Reservas (1)'!$AQ$4:$AQ$930,'Reservas (1)'!$I$4:$I$930,I71,'Reservas (1)'!$L$4:$L$930,E71,'Reservas (1)'!$N$4:$N$930,7)</f>
        <v>0</v>
      </c>
      <c r="BG71" s="252"/>
      <c r="BH71" s="251">
        <f t="shared" si="14"/>
        <v>6824408</v>
      </c>
      <c r="BI71" s="251">
        <f t="shared" si="15"/>
        <v>6824408</v>
      </c>
      <c r="BJ71" s="253">
        <f t="shared" si="16"/>
        <v>1</v>
      </c>
      <c r="BK71" s="254"/>
      <c r="BL71" s="254"/>
    </row>
    <row r="72" spans="2:64" s="228" customFormat="1" ht="14.25" customHeight="1" x14ac:dyDescent="0.3">
      <c r="B72" s="243">
        <v>8141</v>
      </c>
      <c r="C72" s="244" t="str">
        <f t="shared" si="13"/>
        <v>8141-42</v>
      </c>
      <c r="D72" s="245">
        <v>42</v>
      </c>
      <c r="E72" s="246" t="s">
        <v>101</v>
      </c>
      <c r="F72" s="247" t="str">
        <f>VLOOKUP(E72,'Actividades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2" s="248" t="s">
        <v>41</v>
      </c>
      <c r="H72" s="249">
        <v>1905014</v>
      </c>
      <c r="I72" s="250">
        <v>130</v>
      </c>
      <c r="J72" s="263">
        <f>SUMIFS('Reservas (1)'!$R$3:$R$930,'Reservas (1)'!$L$3:$L$930,E72,'Reservas (1)'!$I$3:$I$930,I72)</f>
        <v>0</v>
      </c>
      <c r="K72" s="263">
        <f t="shared" si="9"/>
        <v>0</v>
      </c>
      <c r="L72" s="263">
        <f t="shared" si="10"/>
        <v>0</v>
      </c>
      <c r="M72" s="263">
        <f t="shared" si="11"/>
        <v>0</v>
      </c>
      <c r="N72" s="264">
        <f t="shared" si="12"/>
        <v>0</v>
      </c>
      <c r="O72" s="251">
        <f>SUMIFS('Reservas (1)'!$S$4:$S$930,'Reservas (1)'!$L$4:$L$930,$E72)</f>
        <v>0</v>
      </c>
      <c r="P72" s="251"/>
      <c r="Q72" s="251">
        <f>SUMIFS('Reservas (1)'!$T$4:$T$930,'Reservas (1)'!$L$4:$L$930,$E72)</f>
        <v>0</v>
      </c>
      <c r="R72" s="251"/>
      <c r="S72" s="251">
        <f>SUMIFS('Reservas (1)'!$U$4:$U$930,'Reservas (1)'!$L$4:$L$930,$E72)</f>
        <v>0</v>
      </c>
      <c r="T72" s="251">
        <f>SUMIFS('Reservas (1)'!$AG$4:$AG$930,'Reservas (1)'!$I$4:$I$930,I72,'Reservas (1)'!$L$4:$L$930,E72)</f>
        <v>0</v>
      </c>
      <c r="U72" s="251">
        <f>SUMIFS('Reservas (1)'!$V$4:$V$930,'Reservas (1)'!$L$4:$L$930,$E72)</f>
        <v>0</v>
      </c>
      <c r="V72" s="251">
        <f>SUMIFS('Reservas (1)'!$AH$4:$AH$930,'Reservas (1)'!$I$4:$I$930,I72,'Reservas (1)'!$L$4:$L$930,E72)</f>
        <v>0</v>
      </c>
      <c r="W72" s="251">
        <f>SUMIFS('Reservas (1)'!$W$4:$W$930,'Reservas (1)'!$L$4:$L$930,$E72)</f>
        <v>0</v>
      </c>
      <c r="X72" s="251">
        <f>SUMIFS('Reservas (1)'!$AI$4:$AI$930,'Reservas (1)'!$I$4:$I$930,I72,'Reservas (1)'!$L$4:$L$930,E72)</f>
        <v>0</v>
      </c>
      <c r="Y72" s="251">
        <f>SUMIFS('Reservas (1)'!$X$4:$X$930,'Reservas (1)'!$L$4:$L$930,$E72)</f>
        <v>0</v>
      </c>
      <c r="Z72" s="251">
        <f>SUMIFS('Reservas (1)'!$AJ$4:$AJ$930,'Reservas (1)'!$I$4:$I$930,I72,'Reservas (1)'!$L$4:$L$930,E72)</f>
        <v>0</v>
      </c>
      <c r="AA72" s="251">
        <f>SUMIFS('Reservas (1)'!$Y$4:$Y$930,'Reservas (1)'!$L$4:$L$930,$E72,'Reservas (1)'!$I$4:$I$930,I72)</f>
        <v>0</v>
      </c>
      <c r="AB72" s="251"/>
      <c r="AC72" s="251">
        <f>SUMIFS('Reservas (1)'!$Z$4:$Z$930,'Reservas (1)'!$L$4:$L$930,$E72,'Reservas (1)'!$I$4:$I$930,$I72)</f>
        <v>0</v>
      </c>
      <c r="AD72" s="251">
        <f>SUMIFS('Reservas (1)'!$AL$4:$AL$930,'Reservas (1)'!$I$4:$I$930,I72,'Reservas (1)'!$L$4:$L$930,E72)</f>
        <v>0</v>
      </c>
      <c r="AE72" s="251">
        <f>SUMIFS('Reservas (1)'!$AA$4:$AA$930,'Reservas (1)'!$L$4:$L$930,$E72,'Reservas (1)'!$I$4:$I$930,$I72)</f>
        <v>0</v>
      </c>
      <c r="AF72" s="251"/>
      <c r="AG72" s="251">
        <f>SUMIFS('Reservas (1)'!$AB$4:$AB$930,'Reservas (1)'!$L$4:$L$930,$E72,'Reservas (1)'!$I$4:$I$930,$I72)</f>
        <v>0</v>
      </c>
      <c r="AH72" s="251"/>
      <c r="AI72" s="251">
        <f>SUMIFS('Reservas (1)'!$AC$4:$AC$930,'Reservas (1)'!$L$4:$L$930,$E72,'Reservas (1)'!$I$4:$I$930,$I72)</f>
        <v>0</v>
      </c>
      <c r="AJ72" s="251"/>
      <c r="AK72" s="251">
        <f>SUMIFS('Reservas (1)'!$AD$4:$AD$930,'Reservas (1)'!$L$4:$L$930,$E72,'Reservas (1)'!$I$4:$I$930,$I72)</f>
        <v>0</v>
      </c>
      <c r="AL72" s="251"/>
      <c r="AM72" s="251">
        <f>SUMIFS('Reservas (1)'!$R$4:$R$930,'Reservas (1)'!$I$4:$I$930,I72,'Reservas (1)'!$L$4:$L$930,E72,'Reservas (1)'!$N$4:$N$930,1)</f>
        <v>0</v>
      </c>
      <c r="AN72" s="251">
        <f>SUMIFS('Reservas (1)'!$AQ$4:$AQ$930,'Reservas (1)'!$I$4:$I$930,I72,'Reservas (1)'!$L$4:$L$930,E72,'Reservas (1)'!$N$4:$N$930,1)</f>
        <v>0</v>
      </c>
      <c r="AO72" s="252"/>
      <c r="AP72" s="251">
        <f>SUMIFS('Reservas (1)'!$R$4:$R$930,'Reservas (1)'!$I$4:$I$930,I72,'Reservas (1)'!$L$4:$L$930,E72,'Reservas (1)'!$N$4:$N$930,2)</f>
        <v>0</v>
      </c>
      <c r="AQ72" s="251">
        <f>SUMIFS('Reservas (1)'!$AQ$4:$AQ$930,'Reservas (1)'!$I$4:$I$930,I72,'Reservas (1)'!$L$4:$L$930,E72,'Reservas (1)'!$N$4:$N$930,2)</f>
        <v>0</v>
      </c>
      <c r="AR72" s="252"/>
      <c r="AS72" s="251"/>
      <c r="AT72" s="251"/>
      <c r="AU72" s="252"/>
      <c r="AV72" s="251">
        <f>SUMIFS('Reservas (1)'!$R$4:$R$930,'Reservas (1)'!$I$4:$I$930,I72,'Reservas (1)'!$L$4:$L$930,E72,'Reservas (1)'!$N$4:$N$930,4)</f>
        <v>0</v>
      </c>
      <c r="AW72" s="251">
        <f>SUMIFS('Reservas (1)'!$AQ$4:$AQ$930,'Reservas (1)'!$I$4:$I$930,I72,'Reservas (1)'!$L$4:$L$930,E72,'Reservas (1)'!$N$4:$N$930,4)</f>
        <v>0</v>
      </c>
      <c r="AX72" s="252"/>
      <c r="AY72" s="251"/>
      <c r="AZ72" s="251"/>
      <c r="BA72" s="252"/>
      <c r="BB72" s="251"/>
      <c r="BC72" s="251"/>
      <c r="BD72" s="252"/>
      <c r="BE72" s="251">
        <f>SUMIFS('Reservas (1)'!$R$4:$R$930,'Reservas (1)'!$I$4:$I$930,I72,'Reservas (1)'!$L$4:$L$930,E72,'Reservas (1)'!$N$4:$N$930,7)</f>
        <v>0</v>
      </c>
      <c r="BF72" s="251">
        <f>SUMIFS('Reservas (1)'!$AQ$4:$AQ$930,'Reservas (1)'!$I$4:$I$930,I72,'Reservas (1)'!$L$4:$L$930,E72,'Reservas (1)'!$N$4:$N$930,7)</f>
        <v>0</v>
      </c>
      <c r="BG72" s="252"/>
      <c r="BH72" s="251">
        <f t="shared" si="14"/>
        <v>0</v>
      </c>
      <c r="BI72" s="251">
        <f t="shared" si="15"/>
        <v>0</v>
      </c>
      <c r="BJ72" s="253">
        <f t="shared" si="16"/>
        <v>0</v>
      </c>
      <c r="BK72" s="254"/>
      <c r="BL72" s="254"/>
    </row>
    <row r="73" spans="2:64" s="228" customFormat="1" ht="14.25" customHeight="1" x14ac:dyDescent="0.3">
      <c r="B73" s="243">
        <v>8141</v>
      </c>
      <c r="C73" s="244" t="str">
        <f t="shared" si="13"/>
        <v>8141-42</v>
      </c>
      <c r="D73" s="245">
        <v>42</v>
      </c>
      <c r="E73" s="246" t="s">
        <v>101</v>
      </c>
      <c r="F73" s="247" t="str">
        <f>VLOOKUP(E73,'Actividades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3" s="248" t="s">
        <v>41</v>
      </c>
      <c r="H73" s="249">
        <v>1905049</v>
      </c>
      <c r="I73" s="250">
        <v>143</v>
      </c>
      <c r="J73" s="263">
        <f>SUMIFS('Reservas (1)'!$R$3:$R$930,'Reservas (1)'!$L$3:$L$930,E73,'Reservas (1)'!$I$3:$I$930,I73)</f>
        <v>0</v>
      </c>
      <c r="K73" s="263">
        <f t="shared" si="9"/>
        <v>0</v>
      </c>
      <c r="L73" s="263">
        <f t="shared" si="10"/>
        <v>0</v>
      </c>
      <c r="M73" s="263">
        <f t="shared" si="11"/>
        <v>0</v>
      </c>
      <c r="N73" s="264">
        <f t="shared" si="12"/>
        <v>0</v>
      </c>
      <c r="O73" s="251">
        <f>SUMIFS('Reservas (1)'!$S$4:$S$930,'Reservas (1)'!$L$4:$L$930,$E73)</f>
        <v>0</v>
      </c>
      <c r="P73" s="251"/>
      <c r="Q73" s="251">
        <f>SUMIFS('Reservas (1)'!$T$4:$T$930,'Reservas (1)'!$L$4:$L$930,$E73)</f>
        <v>0</v>
      </c>
      <c r="R73" s="251"/>
      <c r="S73" s="251">
        <f>SUMIFS('Reservas (1)'!$U$4:$U$930,'Reservas (1)'!$L$4:$L$930,$E73)</f>
        <v>0</v>
      </c>
      <c r="T73" s="251">
        <f>SUMIFS('Reservas (1)'!$AG$4:$AG$930,'Reservas (1)'!$I$4:$I$930,I73,'Reservas (1)'!$L$4:$L$930,E73)</f>
        <v>0</v>
      </c>
      <c r="U73" s="251">
        <f>SUMIFS('Reservas (1)'!$V$4:$V$930,'Reservas (1)'!$L$4:$L$930,$E73)</f>
        <v>0</v>
      </c>
      <c r="V73" s="251">
        <f>SUMIFS('Reservas (1)'!$AH$4:$AH$930,'Reservas (1)'!$I$4:$I$930,I73,'Reservas (1)'!$L$4:$L$930,E73)</f>
        <v>0</v>
      </c>
      <c r="W73" s="251">
        <f>SUMIFS('Reservas (1)'!$W$4:$W$930,'Reservas (1)'!$L$4:$L$930,$E73)</f>
        <v>0</v>
      </c>
      <c r="X73" s="251">
        <f>SUMIFS('Reservas (1)'!$AI$4:$AI$930,'Reservas (1)'!$I$4:$I$930,I73,'Reservas (1)'!$L$4:$L$930,E73)</f>
        <v>0</v>
      </c>
      <c r="Y73" s="251">
        <f>SUMIFS('Reservas (1)'!$X$4:$X$930,'Reservas (1)'!$L$4:$L$930,$E73)</f>
        <v>0</v>
      </c>
      <c r="Z73" s="251">
        <f>SUMIFS('Reservas (1)'!$AJ$4:$AJ$930,'Reservas (1)'!$I$4:$I$930,I73,'Reservas (1)'!$L$4:$L$930,E73)</f>
        <v>0</v>
      </c>
      <c r="AA73" s="251">
        <f>SUMIFS('Reservas (1)'!$Y$4:$Y$930,'Reservas (1)'!$L$4:$L$930,$E73,'Reservas (1)'!$I$4:$I$930,I73)</f>
        <v>0</v>
      </c>
      <c r="AB73" s="251"/>
      <c r="AC73" s="251">
        <f>SUMIFS('Reservas (1)'!$Z$4:$Z$930,'Reservas (1)'!$L$4:$L$930,$E73,'Reservas (1)'!$I$4:$I$930,$I73)</f>
        <v>0</v>
      </c>
      <c r="AD73" s="251">
        <f>SUMIFS('Reservas (1)'!$AL$4:$AL$930,'Reservas (1)'!$I$4:$I$930,I73,'Reservas (1)'!$L$4:$L$930,E73)</f>
        <v>0</v>
      </c>
      <c r="AE73" s="251">
        <f>SUMIFS('Reservas (1)'!$AA$4:$AA$930,'Reservas (1)'!$L$4:$L$930,$E73,'Reservas (1)'!$I$4:$I$930,$I73)</f>
        <v>0</v>
      </c>
      <c r="AF73" s="251"/>
      <c r="AG73" s="251">
        <f>SUMIFS('Reservas (1)'!$AB$4:$AB$930,'Reservas (1)'!$L$4:$L$930,$E73,'Reservas (1)'!$I$4:$I$930,$I73)</f>
        <v>0</v>
      </c>
      <c r="AH73" s="251"/>
      <c r="AI73" s="251">
        <f>SUMIFS('Reservas (1)'!$AC$4:$AC$930,'Reservas (1)'!$L$4:$L$930,$E73,'Reservas (1)'!$I$4:$I$930,$I73)</f>
        <v>0</v>
      </c>
      <c r="AJ73" s="251"/>
      <c r="AK73" s="251">
        <f>SUMIFS('Reservas (1)'!$AD$4:$AD$930,'Reservas (1)'!$L$4:$L$930,$E73,'Reservas (1)'!$I$4:$I$930,$I73)</f>
        <v>0</v>
      </c>
      <c r="AL73" s="251"/>
      <c r="AM73" s="251">
        <f>SUMIFS('Reservas (1)'!$R$4:$R$930,'Reservas (1)'!$I$4:$I$930,I73,'Reservas (1)'!$L$4:$L$930,E73,'Reservas (1)'!$N$4:$N$930,1)</f>
        <v>0</v>
      </c>
      <c r="AN73" s="251">
        <f>SUMIFS('Reservas (1)'!$AQ$4:$AQ$930,'Reservas (1)'!$I$4:$I$930,I73,'Reservas (1)'!$L$4:$L$930,E73,'Reservas (1)'!$N$4:$N$930,1)</f>
        <v>0</v>
      </c>
      <c r="AO73" s="252"/>
      <c r="AP73" s="251">
        <f>SUMIFS('Reservas (1)'!$R$4:$R$930,'Reservas (1)'!$I$4:$I$930,I73,'Reservas (1)'!$L$4:$L$930,E73,'Reservas (1)'!$N$4:$N$930,2)</f>
        <v>0</v>
      </c>
      <c r="AQ73" s="251">
        <f>SUMIFS('Reservas (1)'!$AQ$4:$AQ$930,'Reservas (1)'!$I$4:$I$930,I73,'Reservas (1)'!$L$4:$L$930,E73,'Reservas (1)'!$N$4:$N$930,2)</f>
        <v>0</v>
      </c>
      <c r="AR73" s="252"/>
      <c r="AS73" s="251"/>
      <c r="AT73" s="251"/>
      <c r="AU73" s="252"/>
      <c r="AV73" s="251">
        <f>SUMIFS('Reservas (1)'!$R$4:$R$930,'Reservas (1)'!$I$4:$I$930,I73,'Reservas (1)'!$L$4:$L$930,E73,'Reservas (1)'!$N$4:$N$930,4)</f>
        <v>0</v>
      </c>
      <c r="AW73" s="251">
        <f>SUMIFS('Reservas (1)'!$AQ$4:$AQ$930,'Reservas (1)'!$I$4:$I$930,I73,'Reservas (1)'!$L$4:$L$930,E73,'Reservas (1)'!$N$4:$N$930,4)</f>
        <v>0</v>
      </c>
      <c r="AX73" s="252"/>
      <c r="AY73" s="251"/>
      <c r="AZ73" s="251"/>
      <c r="BA73" s="252"/>
      <c r="BB73" s="251"/>
      <c r="BC73" s="251"/>
      <c r="BD73" s="252"/>
      <c r="BE73" s="251">
        <f>SUMIFS('Reservas (1)'!$R$4:$R$930,'Reservas (1)'!$I$4:$I$930,I73,'Reservas (1)'!$L$4:$L$930,E73,'Reservas (1)'!$N$4:$N$930,7)</f>
        <v>0</v>
      </c>
      <c r="BF73" s="251">
        <f>SUMIFS('Reservas (1)'!$AQ$4:$AQ$930,'Reservas (1)'!$I$4:$I$930,I73,'Reservas (1)'!$L$4:$L$930,E73,'Reservas (1)'!$N$4:$N$930,7)</f>
        <v>0</v>
      </c>
      <c r="BG73" s="252"/>
      <c r="BH73" s="251">
        <f t="shared" si="14"/>
        <v>0</v>
      </c>
      <c r="BI73" s="251">
        <f t="shared" si="15"/>
        <v>0</v>
      </c>
      <c r="BJ73" s="253">
        <f t="shared" si="16"/>
        <v>0</v>
      </c>
      <c r="BK73" s="254"/>
      <c r="BL73" s="254"/>
    </row>
    <row r="74" spans="2:64" s="228" customFormat="1" ht="14.25" customHeight="1" x14ac:dyDescent="0.3">
      <c r="B74" s="243">
        <v>8141</v>
      </c>
      <c r="C74" s="244" t="str">
        <f t="shared" si="13"/>
        <v>8141-42</v>
      </c>
      <c r="D74" s="245">
        <v>42</v>
      </c>
      <c r="E74" s="246" t="s">
        <v>101</v>
      </c>
      <c r="F74" s="247" t="str">
        <f>VLOOKUP(E74,'Actividades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4" s="248" t="s">
        <v>41</v>
      </c>
      <c r="H74" s="249">
        <v>1905049</v>
      </c>
      <c r="I74" s="250">
        <v>145</v>
      </c>
      <c r="J74" s="263">
        <f>SUMIFS('Reservas (1)'!$R$3:$R$930,'Reservas (1)'!$L$3:$L$930,E74,'Reservas (1)'!$I$3:$I$930,I74)</f>
        <v>0</v>
      </c>
      <c r="K74" s="263">
        <f t="shared" si="9"/>
        <v>0</v>
      </c>
      <c r="L74" s="263">
        <f t="shared" si="10"/>
        <v>0</v>
      </c>
      <c r="M74" s="263">
        <f t="shared" si="11"/>
        <v>0</v>
      </c>
      <c r="N74" s="264">
        <f t="shared" si="12"/>
        <v>0</v>
      </c>
      <c r="O74" s="251">
        <f>SUMIFS('Reservas (1)'!$S$4:$S$930,'Reservas (1)'!$L$4:$L$930,$E74)</f>
        <v>0</v>
      </c>
      <c r="P74" s="251"/>
      <c r="Q74" s="251">
        <f>SUMIFS('Reservas (1)'!$T$4:$T$930,'Reservas (1)'!$L$4:$L$930,$E74)</f>
        <v>0</v>
      </c>
      <c r="R74" s="251"/>
      <c r="S74" s="251">
        <f>SUMIFS('Reservas (1)'!$U$4:$U$930,'Reservas (1)'!$L$4:$L$930,$E74)</f>
        <v>0</v>
      </c>
      <c r="T74" s="251">
        <f>SUMIFS('Reservas (1)'!$AG$4:$AG$930,'Reservas (1)'!$I$4:$I$930,I74,'Reservas (1)'!$L$4:$L$930,E74)</f>
        <v>0</v>
      </c>
      <c r="U74" s="251">
        <f>SUMIFS('Reservas (1)'!$V$4:$V$930,'Reservas (1)'!$L$4:$L$930,$E74)</f>
        <v>0</v>
      </c>
      <c r="V74" s="251">
        <f>SUMIFS('Reservas (1)'!$AH$4:$AH$930,'Reservas (1)'!$I$4:$I$930,I74,'Reservas (1)'!$L$4:$L$930,E74)</f>
        <v>0</v>
      </c>
      <c r="W74" s="251">
        <f>SUMIFS('Reservas (1)'!$W$4:$W$930,'Reservas (1)'!$L$4:$L$930,$E74)</f>
        <v>0</v>
      </c>
      <c r="X74" s="251">
        <f>SUMIFS('Reservas (1)'!$AI$4:$AI$930,'Reservas (1)'!$I$4:$I$930,I74,'Reservas (1)'!$L$4:$L$930,E74)</f>
        <v>0</v>
      </c>
      <c r="Y74" s="251">
        <f>SUMIFS('Reservas (1)'!$X$4:$X$930,'Reservas (1)'!$L$4:$L$930,$E74)</f>
        <v>0</v>
      </c>
      <c r="Z74" s="251">
        <f>SUMIFS('Reservas (1)'!$AJ$4:$AJ$930,'Reservas (1)'!$I$4:$I$930,I74,'Reservas (1)'!$L$4:$L$930,E74)</f>
        <v>0</v>
      </c>
      <c r="AA74" s="251">
        <f>SUMIFS('Reservas (1)'!$Y$4:$Y$930,'Reservas (1)'!$L$4:$L$930,$E74,'Reservas (1)'!$I$4:$I$930,I74)</f>
        <v>0</v>
      </c>
      <c r="AB74" s="251"/>
      <c r="AC74" s="251">
        <f>SUMIFS('Reservas (1)'!$Z$4:$Z$930,'Reservas (1)'!$L$4:$L$930,$E74,'Reservas (1)'!$I$4:$I$930,$I74)</f>
        <v>0</v>
      </c>
      <c r="AD74" s="251">
        <f>SUMIFS('Reservas (1)'!$AL$4:$AL$930,'Reservas (1)'!$I$4:$I$930,I74,'Reservas (1)'!$L$4:$L$930,E74)</f>
        <v>0</v>
      </c>
      <c r="AE74" s="251">
        <f>SUMIFS('Reservas (1)'!$AA$4:$AA$930,'Reservas (1)'!$L$4:$L$930,$E74,'Reservas (1)'!$I$4:$I$930,$I74)</f>
        <v>0</v>
      </c>
      <c r="AF74" s="251"/>
      <c r="AG74" s="251">
        <f>SUMIFS('Reservas (1)'!$AB$4:$AB$930,'Reservas (1)'!$L$4:$L$930,$E74,'Reservas (1)'!$I$4:$I$930,$I74)</f>
        <v>0</v>
      </c>
      <c r="AH74" s="251"/>
      <c r="AI74" s="251">
        <f>SUMIFS('Reservas (1)'!$AC$4:$AC$930,'Reservas (1)'!$L$4:$L$930,$E74,'Reservas (1)'!$I$4:$I$930,$I74)</f>
        <v>0</v>
      </c>
      <c r="AJ74" s="251"/>
      <c r="AK74" s="251">
        <f>SUMIFS('Reservas (1)'!$AD$4:$AD$930,'Reservas (1)'!$L$4:$L$930,$E74,'Reservas (1)'!$I$4:$I$930,$I74)</f>
        <v>0</v>
      </c>
      <c r="AL74" s="251"/>
      <c r="AM74" s="251">
        <f>SUMIFS('Reservas (1)'!$R$4:$R$930,'Reservas (1)'!$I$4:$I$930,I74,'Reservas (1)'!$L$4:$L$930,E74,'Reservas (1)'!$N$4:$N$930,1)</f>
        <v>0</v>
      </c>
      <c r="AN74" s="251">
        <f>SUMIFS('Reservas (1)'!$AQ$4:$AQ$930,'Reservas (1)'!$I$4:$I$930,I74,'Reservas (1)'!$L$4:$L$930,E74,'Reservas (1)'!$N$4:$N$930,1)</f>
        <v>0</v>
      </c>
      <c r="AO74" s="252"/>
      <c r="AP74" s="251">
        <f>SUMIFS('Reservas (1)'!$R$4:$R$930,'Reservas (1)'!$I$4:$I$930,I74,'Reservas (1)'!$L$4:$L$930,E74,'Reservas (1)'!$N$4:$N$930,2)</f>
        <v>0</v>
      </c>
      <c r="AQ74" s="251">
        <f>SUMIFS('Reservas (1)'!$AQ$4:$AQ$930,'Reservas (1)'!$I$4:$I$930,I74,'Reservas (1)'!$L$4:$L$930,E74,'Reservas (1)'!$N$4:$N$930,2)</f>
        <v>0</v>
      </c>
      <c r="AR74" s="252"/>
      <c r="AS74" s="251"/>
      <c r="AT74" s="251"/>
      <c r="AU74" s="252"/>
      <c r="AV74" s="251">
        <f>SUMIFS('Reservas (1)'!$R$4:$R$930,'Reservas (1)'!$I$4:$I$930,I74,'Reservas (1)'!$L$4:$L$930,E74,'Reservas (1)'!$N$4:$N$930,4)</f>
        <v>0</v>
      </c>
      <c r="AW74" s="251">
        <f>SUMIFS('Reservas (1)'!$AQ$4:$AQ$930,'Reservas (1)'!$I$4:$I$930,I74,'Reservas (1)'!$L$4:$L$930,E74,'Reservas (1)'!$N$4:$N$930,4)</f>
        <v>0</v>
      </c>
      <c r="AX74" s="252"/>
      <c r="AY74" s="251"/>
      <c r="AZ74" s="251"/>
      <c r="BA74" s="252"/>
      <c r="BB74" s="251"/>
      <c r="BC74" s="251"/>
      <c r="BD74" s="252"/>
      <c r="BE74" s="251">
        <f>SUMIFS('Reservas (1)'!$R$4:$R$930,'Reservas (1)'!$I$4:$I$930,I74,'Reservas (1)'!$L$4:$L$930,E74,'Reservas (1)'!$N$4:$N$930,7)</f>
        <v>0</v>
      </c>
      <c r="BF74" s="251">
        <f>SUMIFS('Reservas (1)'!$AQ$4:$AQ$930,'Reservas (1)'!$I$4:$I$930,I74,'Reservas (1)'!$L$4:$L$930,E74,'Reservas (1)'!$N$4:$N$930,7)</f>
        <v>0</v>
      </c>
      <c r="BG74" s="252"/>
      <c r="BH74" s="251">
        <f t="shared" si="14"/>
        <v>0</v>
      </c>
      <c r="BI74" s="251">
        <f t="shared" si="15"/>
        <v>0</v>
      </c>
      <c r="BJ74" s="253">
        <f t="shared" si="16"/>
        <v>0</v>
      </c>
      <c r="BK74" s="254"/>
      <c r="BL74" s="254"/>
    </row>
    <row r="75" spans="2:64" s="228" customFormat="1" ht="14.25" customHeight="1" x14ac:dyDescent="0.3">
      <c r="B75" s="243">
        <v>8141</v>
      </c>
      <c r="C75" s="244" t="str">
        <f t="shared" si="13"/>
        <v>8141-42</v>
      </c>
      <c r="D75" s="245">
        <v>42</v>
      </c>
      <c r="E75" s="246" t="s">
        <v>101</v>
      </c>
      <c r="F75" s="247" t="str">
        <f>VLOOKUP(E75,'Actividades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5" s="248" t="s">
        <v>41</v>
      </c>
      <c r="H75" s="249">
        <v>1905054</v>
      </c>
      <c r="I75" s="250">
        <v>103</v>
      </c>
      <c r="J75" s="263">
        <f>SUMIFS('Reservas (1)'!$R$3:$R$930,'Reservas (1)'!$L$3:$L$930,E75,'Reservas (1)'!$I$3:$I$930,I75)</f>
        <v>0</v>
      </c>
      <c r="K75" s="263">
        <f t="shared" si="9"/>
        <v>0</v>
      </c>
      <c r="L75" s="263">
        <f t="shared" si="10"/>
        <v>0</v>
      </c>
      <c r="M75" s="263">
        <f t="shared" si="11"/>
        <v>0</v>
      </c>
      <c r="N75" s="264">
        <f t="shared" si="12"/>
        <v>0</v>
      </c>
      <c r="O75" s="251">
        <f>SUMIFS('Reservas (1)'!$S$4:$S$930,'Reservas (1)'!$L$4:$L$930,$E75)</f>
        <v>0</v>
      </c>
      <c r="P75" s="251"/>
      <c r="Q75" s="251">
        <f>SUMIFS('Reservas (1)'!$T$4:$T$930,'Reservas (1)'!$L$4:$L$930,$E75)</f>
        <v>0</v>
      </c>
      <c r="R75" s="251"/>
      <c r="S75" s="251">
        <f>SUMIFS('Reservas (1)'!$U$4:$U$930,'Reservas (1)'!$L$4:$L$930,$E75)</f>
        <v>0</v>
      </c>
      <c r="T75" s="251">
        <f>SUMIFS('Reservas (1)'!$AG$4:$AG$930,'Reservas (1)'!$I$4:$I$930,I75,'Reservas (1)'!$L$4:$L$930,E75)</f>
        <v>0</v>
      </c>
      <c r="U75" s="251">
        <f>SUMIFS('Reservas (1)'!$V$4:$V$930,'Reservas (1)'!$L$4:$L$930,$E75)</f>
        <v>0</v>
      </c>
      <c r="V75" s="251">
        <f>SUMIFS('Reservas (1)'!$AH$4:$AH$930,'Reservas (1)'!$I$4:$I$930,I75,'Reservas (1)'!$L$4:$L$930,E75)</f>
        <v>0</v>
      </c>
      <c r="W75" s="251">
        <f>SUMIFS('Reservas (1)'!$W$4:$W$930,'Reservas (1)'!$L$4:$L$930,$E75)</f>
        <v>0</v>
      </c>
      <c r="X75" s="251">
        <f>SUMIFS('Reservas (1)'!$AI$4:$AI$930,'Reservas (1)'!$I$4:$I$930,I75,'Reservas (1)'!$L$4:$L$930,E75)</f>
        <v>0</v>
      </c>
      <c r="Y75" s="251">
        <f>SUMIFS('Reservas (1)'!$X$4:$X$930,'Reservas (1)'!$L$4:$L$930,$E75)</f>
        <v>0</v>
      </c>
      <c r="Z75" s="251">
        <f>SUMIFS('Reservas (1)'!$AJ$4:$AJ$930,'Reservas (1)'!$I$4:$I$930,I75,'Reservas (1)'!$L$4:$L$930,E75)</f>
        <v>0</v>
      </c>
      <c r="AA75" s="251">
        <f>SUMIFS('Reservas (1)'!$Y$4:$Y$930,'Reservas (1)'!$L$4:$L$930,$E75,'Reservas (1)'!$I$4:$I$930,I75)</f>
        <v>0</v>
      </c>
      <c r="AB75" s="251"/>
      <c r="AC75" s="251">
        <f>SUMIFS('Reservas (1)'!$Z$4:$Z$930,'Reservas (1)'!$L$4:$L$930,$E75,'Reservas (1)'!$I$4:$I$930,$I75)</f>
        <v>0</v>
      </c>
      <c r="AD75" s="251">
        <f>SUMIFS('Reservas (1)'!$AL$4:$AL$930,'Reservas (1)'!$I$4:$I$930,I75,'Reservas (1)'!$L$4:$L$930,E75)</f>
        <v>0</v>
      </c>
      <c r="AE75" s="251">
        <f>SUMIFS('Reservas (1)'!$AA$4:$AA$930,'Reservas (1)'!$L$4:$L$930,$E75,'Reservas (1)'!$I$4:$I$930,$I75)</f>
        <v>0</v>
      </c>
      <c r="AF75" s="251"/>
      <c r="AG75" s="251">
        <f>SUMIFS('Reservas (1)'!$AB$4:$AB$930,'Reservas (1)'!$L$4:$L$930,$E75,'Reservas (1)'!$I$4:$I$930,$I75)</f>
        <v>0</v>
      </c>
      <c r="AH75" s="251"/>
      <c r="AI75" s="251">
        <f>SUMIFS('Reservas (1)'!$AC$4:$AC$930,'Reservas (1)'!$L$4:$L$930,$E75,'Reservas (1)'!$I$4:$I$930,$I75)</f>
        <v>0</v>
      </c>
      <c r="AJ75" s="251"/>
      <c r="AK75" s="251">
        <f>SUMIFS('Reservas (1)'!$AD$4:$AD$930,'Reservas (1)'!$L$4:$L$930,$E75,'Reservas (1)'!$I$4:$I$930,$I75)</f>
        <v>0</v>
      </c>
      <c r="AL75" s="251"/>
      <c r="AM75" s="251">
        <f>SUMIFS('Reservas (1)'!$R$4:$R$930,'Reservas (1)'!$I$4:$I$930,I75,'Reservas (1)'!$L$4:$L$930,E75,'Reservas (1)'!$N$4:$N$930,1)</f>
        <v>0</v>
      </c>
      <c r="AN75" s="251">
        <f>SUMIFS('Reservas (1)'!$AQ$4:$AQ$930,'Reservas (1)'!$I$4:$I$930,I75,'Reservas (1)'!$L$4:$L$930,E75,'Reservas (1)'!$N$4:$N$930,1)</f>
        <v>0</v>
      </c>
      <c r="AO75" s="252"/>
      <c r="AP75" s="251">
        <f>SUMIFS('Reservas (1)'!$R$4:$R$930,'Reservas (1)'!$I$4:$I$930,I75,'Reservas (1)'!$L$4:$L$930,E75,'Reservas (1)'!$N$4:$N$930,2)</f>
        <v>0</v>
      </c>
      <c r="AQ75" s="251">
        <f>SUMIFS('Reservas (1)'!$AQ$4:$AQ$930,'Reservas (1)'!$I$4:$I$930,I75,'Reservas (1)'!$L$4:$L$930,E75,'Reservas (1)'!$N$4:$N$930,2)</f>
        <v>0</v>
      </c>
      <c r="AR75" s="252"/>
      <c r="AS75" s="251"/>
      <c r="AT75" s="251"/>
      <c r="AU75" s="252"/>
      <c r="AV75" s="251">
        <f>SUMIFS('Reservas (1)'!$R$4:$R$930,'Reservas (1)'!$I$4:$I$930,I75,'Reservas (1)'!$L$4:$L$930,E75,'Reservas (1)'!$N$4:$N$930,4)</f>
        <v>0</v>
      </c>
      <c r="AW75" s="251">
        <f>SUMIFS('Reservas (1)'!$AQ$4:$AQ$930,'Reservas (1)'!$I$4:$I$930,I75,'Reservas (1)'!$L$4:$L$930,E75,'Reservas (1)'!$N$4:$N$930,4)</f>
        <v>0</v>
      </c>
      <c r="AX75" s="252"/>
      <c r="AY75" s="251"/>
      <c r="AZ75" s="251"/>
      <c r="BA75" s="252"/>
      <c r="BB75" s="251"/>
      <c r="BC75" s="251"/>
      <c r="BD75" s="252"/>
      <c r="BE75" s="251">
        <f>SUMIFS('Reservas (1)'!$R$4:$R$930,'Reservas (1)'!$I$4:$I$930,I75,'Reservas (1)'!$L$4:$L$930,E75,'Reservas (1)'!$N$4:$N$930,7)</f>
        <v>0</v>
      </c>
      <c r="BF75" s="251">
        <f>SUMIFS('Reservas (1)'!$AQ$4:$AQ$930,'Reservas (1)'!$I$4:$I$930,I75,'Reservas (1)'!$L$4:$L$930,E75,'Reservas (1)'!$N$4:$N$930,7)</f>
        <v>0</v>
      </c>
      <c r="BG75" s="252"/>
      <c r="BH75" s="251">
        <f t="shared" si="14"/>
        <v>0</v>
      </c>
      <c r="BI75" s="251">
        <f t="shared" si="15"/>
        <v>0</v>
      </c>
      <c r="BJ75" s="253">
        <f t="shared" si="16"/>
        <v>0</v>
      </c>
      <c r="BK75" s="254"/>
      <c r="BL75" s="254"/>
    </row>
    <row r="76" spans="2:64" s="228" customFormat="1" ht="14.25" customHeight="1" x14ac:dyDescent="0.3">
      <c r="B76" s="243">
        <v>8141</v>
      </c>
      <c r="C76" s="244" t="str">
        <f t="shared" si="13"/>
        <v>8141-42</v>
      </c>
      <c r="D76" s="245">
        <v>42</v>
      </c>
      <c r="E76" s="246" t="s">
        <v>102</v>
      </c>
      <c r="F76" s="247" t="str">
        <f>VLOOKUP(E76,'Actividades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6" s="248" t="s">
        <v>41</v>
      </c>
      <c r="H76" s="249">
        <v>1905049</v>
      </c>
      <c r="I76" s="250">
        <v>212</v>
      </c>
      <c r="J76" s="263">
        <f>SUMIFS('Reservas (1)'!$R$3:$R$930,'Reservas (1)'!$L$3:$L$930,E76,'Reservas (1)'!$I$3:$I$930,I76)</f>
        <v>668547</v>
      </c>
      <c r="K76" s="263">
        <f t="shared" si="9"/>
        <v>0</v>
      </c>
      <c r="L76" s="263">
        <f t="shared" si="10"/>
        <v>668547</v>
      </c>
      <c r="M76" s="263">
        <f t="shared" si="11"/>
        <v>0</v>
      </c>
      <c r="N76" s="264">
        <f t="shared" si="12"/>
        <v>0</v>
      </c>
      <c r="O76" s="251">
        <f>SUMIFS('Reservas (1)'!$S$4:$S$930,'Reservas (1)'!$L$4:$L$930,$E76)</f>
        <v>0</v>
      </c>
      <c r="P76" s="251"/>
      <c r="Q76" s="251">
        <f>SUMIFS('Reservas (1)'!$T$4:$T$930,'Reservas (1)'!$L$4:$L$930,$E76)</f>
        <v>0</v>
      </c>
      <c r="R76" s="251"/>
      <c r="S76" s="251">
        <f>SUMIFS('Reservas (1)'!$U$4:$U$930,'Reservas (1)'!$L$4:$L$930,$E76)</f>
        <v>0</v>
      </c>
      <c r="T76" s="251">
        <f>SUMIFS('Reservas (1)'!$AG$4:$AG$930,'Reservas (1)'!$I$4:$I$930,I76,'Reservas (1)'!$L$4:$L$930,E76)</f>
        <v>0</v>
      </c>
      <c r="U76" s="251">
        <f>SUMIFS('Reservas (1)'!$V$4:$V$930,'Reservas (1)'!$L$4:$L$930,$E76)</f>
        <v>0</v>
      </c>
      <c r="V76" s="251">
        <f>SUMIFS('Reservas (1)'!$AH$4:$AH$930,'Reservas (1)'!$I$4:$I$930,I76,'Reservas (1)'!$L$4:$L$930,E76)</f>
        <v>0</v>
      </c>
      <c r="W76" s="251">
        <f>SUMIFS('Reservas (1)'!$W$4:$W$930,'Reservas (1)'!$L$4:$L$930,$E76)</f>
        <v>0</v>
      </c>
      <c r="X76" s="251">
        <f>SUMIFS('Reservas (1)'!$AI$4:$AI$930,'Reservas (1)'!$I$4:$I$930,I76,'Reservas (1)'!$L$4:$L$930,E76)</f>
        <v>0</v>
      </c>
      <c r="Y76" s="251">
        <f>SUMIFS('Reservas (1)'!$X$4:$X$930,'Reservas (1)'!$L$4:$L$930,$E76)</f>
        <v>0</v>
      </c>
      <c r="Z76" s="251">
        <f>SUMIFS('Reservas (1)'!$AJ$4:$AJ$930,'Reservas (1)'!$I$4:$I$930,I76,'Reservas (1)'!$L$4:$L$930,E76)</f>
        <v>0</v>
      </c>
      <c r="AA76" s="251">
        <f>SUMIFS('Reservas (1)'!$Y$4:$Y$930,'Reservas (1)'!$L$4:$L$930,$E76,'Reservas (1)'!$I$4:$I$930,I76)</f>
        <v>0</v>
      </c>
      <c r="AB76" s="251"/>
      <c r="AC76" s="251">
        <f>SUMIFS('Reservas (1)'!$Z$4:$Z$930,'Reservas (1)'!$L$4:$L$930,$E76,'Reservas (1)'!$I$4:$I$930,$I76)</f>
        <v>0</v>
      </c>
      <c r="AD76" s="251">
        <f>SUMIFS('Reservas (1)'!$AL$4:$AL$930,'Reservas (1)'!$I$4:$I$930,I76,'Reservas (1)'!$L$4:$L$930,E76)</f>
        <v>0</v>
      </c>
      <c r="AE76" s="251">
        <f>SUMIFS('Reservas (1)'!$AA$4:$AA$930,'Reservas (1)'!$L$4:$L$930,$E76,'Reservas (1)'!$I$4:$I$930,$I76)</f>
        <v>0</v>
      </c>
      <c r="AF76" s="251"/>
      <c r="AG76" s="251">
        <f>SUMIFS('Reservas (1)'!$AB$4:$AB$930,'Reservas (1)'!$L$4:$L$930,$E76,'Reservas (1)'!$I$4:$I$930,$I76)</f>
        <v>0</v>
      </c>
      <c r="AH76" s="251"/>
      <c r="AI76" s="251">
        <f>SUMIFS('Reservas (1)'!$AC$4:$AC$930,'Reservas (1)'!$L$4:$L$930,$E76,'Reservas (1)'!$I$4:$I$930,$I76)</f>
        <v>0</v>
      </c>
      <c r="AJ76" s="251"/>
      <c r="AK76" s="251">
        <f>SUMIFS('Reservas (1)'!$AD$4:$AD$930,'Reservas (1)'!$L$4:$L$930,$E76,'Reservas (1)'!$I$4:$I$930,$I76)</f>
        <v>0</v>
      </c>
      <c r="AL76" s="251"/>
      <c r="AM76" s="251">
        <f>SUMIFS('Reservas (1)'!$R$4:$R$930,'Reservas (1)'!$I$4:$I$930,I76,'Reservas (1)'!$L$4:$L$930,E76,'Reservas (1)'!$N$4:$N$930,1)</f>
        <v>578533</v>
      </c>
      <c r="AN76" s="251">
        <f>SUMIFS('Reservas (1)'!$AQ$4:$AQ$930,'Reservas (1)'!$I$4:$I$930,I76,'Reservas (1)'!$L$4:$L$930,E76,'Reservas (1)'!$N$4:$N$930,1)</f>
        <v>0</v>
      </c>
      <c r="AO76" s="252"/>
      <c r="AP76" s="251">
        <f>SUMIFS('Reservas (1)'!$R$4:$R$930,'Reservas (1)'!$I$4:$I$930,I76,'Reservas (1)'!$L$4:$L$930,E76,'Reservas (1)'!$N$4:$N$930,2)</f>
        <v>0</v>
      </c>
      <c r="AQ76" s="251">
        <f>SUMIFS('Reservas (1)'!$AQ$4:$AQ$930,'Reservas (1)'!$I$4:$I$930,I76,'Reservas (1)'!$L$4:$L$930,E76,'Reservas (1)'!$N$4:$N$930,2)</f>
        <v>0</v>
      </c>
      <c r="AR76" s="252"/>
      <c r="AS76" s="251"/>
      <c r="AT76" s="251"/>
      <c r="AU76" s="252"/>
      <c r="AV76" s="251">
        <f>SUMIFS('Reservas (1)'!$R$4:$R$930,'Reservas (1)'!$I$4:$I$930,I76,'Reservas (1)'!$L$4:$L$930,E76,'Reservas (1)'!$N$4:$N$930,4)</f>
        <v>0</v>
      </c>
      <c r="AW76" s="251">
        <f>SUMIFS('Reservas (1)'!$AQ$4:$AQ$930,'Reservas (1)'!$I$4:$I$930,I76,'Reservas (1)'!$L$4:$L$930,E76,'Reservas (1)'!$N$4:$N$930,4)</f>
        <v>0</v>
      </c>
      <c r="AX76" s="252"/>
      <c r="AY76" s="251"/>
      <c r="AZ76" s="251"/>
      <c r="BA76" s="252"/>
      <c r="BB76" s="251"/>
      <c r="BC76" s="251"/>
      <c r="BD76" s="252"/>
      <c r="BE76" s="251">
        <f>SUMIFS('Reservas (1)'!$R$4:$R$930,'Reservas (1)'!$I$4:$I$930,I76,'Reservas (1)'!$L$4:$L$930,E76,'Reservas (1)'!$N$4:$N$930,7)</f>
        <v>90014</v>
      </c>
      <c r="BF76" s="251">
        <f>SUMIFS('Reservas (1)'!$AQ$4:$AQ$930,'Reservas (1)'!$I$4:$I$930,I76,'Reservas (1)'!$L$4:$L$930,E76,'Reservas (1)'!$N$4:$N$930,7)</f>
        <v>0</v>
      </c>
      <c r="BG76" s="252"/>
      <c r="BH76" s="251">
        <f t="shared" si="14"/>
        <v>668547</v>
      </c>
      <c r="BI76" s="251">
        <f t="shared" si="15"/>
        <v>0</v>
      </c>
      <c r="BJ76" s="253">
        <f t="shared" si="16"/>
        <v>0</v>
      </c>
      <c r="BK76" s="254"/>
      <c r="BL76" s="254"/>
    </row>
    <row r="77" spans="2:64" s="228" customFormat="1" ht="14.25" customHeight="1" x14ac:dyDescent="0.3">
      <c r="B77" s="243">
        <v>8141</v>
      </c>
      <c r="C77" s="244" t="str">
        <f t="shared" si="13"/>
        <v>8141-42</v>
      </c>
      <c r="D77" s="245">
        <v>42</v>
      </c>
      <c r="E77" s="246" t="s">
        <v>102</v>
      </c>
      <c r="F77" s="247" t="str">
        <f>VLOOKUP(E77,'Actividades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7" s="248" t="s">
        <v>41</v>
      </c>
      <c r="H77" s="249">
        <v>1905049</v>
      </c>
      <c r="I77" s="250">
        <v>149</v>
      </c>
      <c r="J77" s="263">
        <f>SUMIFS('Reservas (1)'!$R$3:$R$930,'Reservas (1)'!$L$3:$L$930,E77,'Reservas (1)'!$I$3:$I$930,I77)</f>
        <v>9594631</v>
      </c>
      <c r="K77" s="263">
        <f t="shared" si="9"/>
        <v>0</v>
      </c>
      <c r="L77" s="263">
        <f t="shared" si="10"/>
        <v>9594631</v>
      </c>
      <c r="M77" s="263">
        <f t="shared" si="11"/>
        <v>5752230</v>
      </c>
      <c r="N77" s="264">
        <f t="shared" si="12"/>
        <v>0.59952592236220448</v>
      </c>
      <c r="O77" s="251">
        <f>SUMIFS('Reservas (1)'!$S$4:$S$930,'Reservas (1)'!$L$4:$L$930,$E77)</f>
        <v>0</v>
      </c>
      <c r="P77" s="251"/>
      <c r="Q77" s="251">
        <f>SUMIFS('Reservas (1)'!$T$4:$T$930,'Reservas (1)'!$L$4:$L$930,$E77)</f>
        <v>0</v>
      </c>
      <c r="R77" s="251">
        <v>4706370</v>
      </c>
      <c r="S77" s="251">
        <f>SUMIFS('Reservas (1)'!$U$4:$U$930,'Reservas (1)'!$L$4:$L$930,$E77)</f>
        <v>0</v>
      </c>
      <c r="T77" s="251">
        <f>SUMIFS('Reservas (1)'!$AG$4:$AG$930,'Reservas (1)'!$I$4:$I$930,I77,'Reservas (1)'!$L$4:$L$930,E77)</f>
        <v>0</v>
      </c>
      <c r="U77" s="251">
        <f>SUMIFS('Reservas (1)'!$V$4:$V$930,'Reservas (1)'!$L$4:$L$930,$E77)</f>
        <v>0</v>
      </c>
      <c r="V77" s="251">
        <f>SUMIFS('Reservas (1)'!$AH$4:$AH$930,'Reservas (1)'!$I$4:$I$930,I77,'Reservas (1)'!$L$4:$L$930,E77)</f>
        <v>0</v>
      </c>
      <c r="W77" s="251">
        <f>SUMIFS('Reservas (1)'!$W$4:$W$930,'Reservas (1)'!$L$4:$L$930,$E77)</f>
        <v>0</v>
      </c>
      <c r="X77" s="251">
        <f>SUMIFS('Reservas (1)'!$AI$4:$AI$930,'Reservas (1)'!$I$4:$I$930,I77,'Reservas (1)'!$L$4:$L$930,E77)</f>
        <v>0</v>
      </c>
      <c r="Y77" s="251">
        <f>SUMIFS('Reservas (1)'!$X$4:$X$930,'Reservas (1)'!$L$4:$L$930,$E77)</f>
        <v>0</v>
      </c>
      <c r="Z77" s="251">
        <f>SUMIFS('Reservas (1)'!$AJ$4:$AJ$930,'Reservas (1)'!$I$4:$I$930,I77,'Reservas (1)'!$L$4:$L$930,E77)</f>
        <v>0</v>
      </c>
      <c r="AA77" s="251">
        <f>SUMIFS('Reservas (1)'!$Y$4:$Y$930,'Reservas (1)'!$L$4:$L$930,$E77,'Reservas (1)'!$I$4:$I$930,I77)</f>
        <v>0</v>
      </c>
      <c r="AB77" s="251"/>
      <c r="AC77" s="251">
        <f>SUMIFS('Reservas (1)'!$Z$4:$Z$930,'Reservas (1)'!$L$4:$L$930,$E77,'Reservas (1)'!$I$4:$I$930,$I77)</f>
        <v>0</v>
      </c>
      <c r="AD77" s="251">
        <f>SUMIFS('Reservas (1)'!$AL$4:$AL$930,'Reservas (1)'!$I$4:$I$930,I77,'Reservas (1)'!$L$4:$L$930,E77)</f>
        <v>1045860</v>
      </c>
      <c r="AE77" s="251">
        <f>SUMIFS('Reservas (1)'!$AA$4:$AA$930,'Reservas (1)'!$L$4:$L$930,$E77,'Reservas (1)'!$I$4:$I$930,$I77)</f>
        <v>0</v>
      </c>
      <c r="AF77" s="251"/>
      <c r="AG77" s="251">
        <f>SUMIFS('Reservas (1)'!$AB$4:$AB$930,'Reservas (1)'!$L$4:$L$930,$E77,'Reservas (1)'!$I$4:$I$930,$I77)</f>
        <v>0</v>
      </c>
      <c r="AH77" s="251"/>
      <c r="AI77" s="251">
        <f>SUMIFS('Reservas (1)'!$AC$4:$AC$930,'Reservas (1)'!$L$4:$L$930,$E77,'Reservas (1)'!$I$4:$I$930,$I77)</f>
        <v>0</v>
      </c>
      <c r="AJ77" s="251"/>
      <c r="AK77" s="251">
        <f>SUMIFS('Reservas (1)'!$AD$4:$AD$930,'Reservas (1)'!$L$4:$L$930,$E77,'Reservas (1)'!$I$4:$I$930,$I77)</f>
        <v>0</v>
      </c>
      <c r="AL77" s="251"/>
      <c r="AM77" s="251">
        <f>SUMIFS('Reservas (1)'!$R$4:$R$930,'Reservas (1)'!$I$4:$I$930,I77,'Reservas (1)'!$L$4:$L$930,E77,'Reservas (1)'!$N$4:$N$930,1)</f>
        <v>0</v>
      </c>
      <c r="AN77" s="251">
        <f>SUMIFS('Reservas (1)'!$AQ$4:$AQ$930,'Reservas (1)'!$I$4:$I$930,I77,'Reservas (1)'!$L$4:$L$930,E77,'Reservas (1)'!$N$4:$N$930,1)</f>
        <v>0</v>
      </c>
      <c r="AO77" s="252"/>
      <c r="AP77" s="251">
        <f>SUMIFS('Reservas (1)'!$R$4:$R$930,'Reservas (1)'!$I$4:$I$930,I77,'Reservas (1)'!$L$4:$L$930,E77,'Reservas (1)'!$N$4:$N$930,2)</f>
        <v>0</v>
      </c>
      <c r="AQ77" s="251">
        <f>SUMIFS('Reservas (1)'!$AQ$4:$AQ$930,'Reservas (1)'!$I$4:$I$930,I77,'Reservas (1)'!$L$4:$L$930,E77,'Reservas (1)'!$N$4:$N$930,2)</f>
        <v>0</v>
      </c>
      <c r="AR77" s="252"/>
      <c r="AS77" s="251"/>
      <c r="AT77" s="251"/>
      <c r="AU77" s="252"/>
      <c r="AV77" s="251">
        <f>SUMIFS('Reservas (1)'!$R$4:$R$930,'Reservas (1)'!$I$4:$I$930,I77,'Reservas (1)'!$L$4:$L$930,E77,'Reservas (1)'!$N$4:$N$930,4)</f>
        <v>0</v>
      </c>
      <c r="AW77" s="251">
        <f>SUMIFS('Reservas (1)'!$AQ$4:$AQ$930,'Reservas (1)'!$I$4:$I$930,I77,'Reservas (1)'!$L$4:$L$930,E77,'Reservas (1)'!$N$4:$N$930,4)</f>
        <v>0</v>
      </c>
      <c r="AX77" s="252"/>
      <c r="AY77" s="251"/>
      <c r="AZ77" s="251"/>
      <c r="BA77" s="252"/>
      <c r="BB77" s="251"/>
      <c r="BC77" s="251"/>
      <c r="BD77" s="252"/>
      <c r="BE77" s="251">
        <f>SUMIFS('Reservas (1)'!$R$4:$R$930,'Reservas (1)'!$I$4:$I$930,I77,'Reservas (1)'!$L$4:$L$930,E77,'Reservas (1)'!$N$4:$N$930,7)</f>
        <v>9594631</v>
      </c>
      <c r="BF77" s="251">
        <f>SUMIFS('Reservas (1)'!$AQ$4:$AQ$930,'Reservas (1)'!$I$4:$I$930,I77,'Reservas (1)'!$L$4:$L$930,E77,'Reservas (1)'!$N$4:$N$930,7)</f>
        <v>5752230</v>
      </c>
      <c r="BG77" s="252"/>
      <c r="BH77" s="251">
        <f t="shared" si="14"/>
        <v>9594631</v>
      </c>
      <c r="BI77" s="251">
        <f t="shared" si="15"/>
        <v>5752230</v>
      </c>
      <c r="BJ77" s="253">
        <f t="shared" si="16"/>
        <v>0.59952592236220448</v>
      </c>
      <c r="BK77" s="254"/>
      <c r="BL77" s="254"/>
    </row>
    <row r="78" spans="2:64" s="228" customFormat="1" ht="14.25" customHeight="1" x14ac:dyDescent="0.3">
      <c r="B78" s="243">
        <v>8141</v>
      </c>
      <c r="C78" s="244" t="str">
        <f t="shared" si="13"/>
        <v>8141-43</v>
      </c>
      <c r="D78" s="245">
        <v>43</v>
      </c>
      <c r="E78" s="246" t="s">
        <v>103</v>
      </c>
      <c r="F78" s="247" t="str">
        <f>VLOOKUP(E78,'Actividades Físicas'!$F$3:$G$72,2,FALSE)</f>
        <v>Implementar la vigilancia en salud ambiental para las temáticas de calidad del aire, ruido y radiación electromagnética, para aportar al plan de respuesta sectorial de gestión integral del riesgo en salud por calidad del aire en Bogotá.</v>
      </c>
      <c r="G78" s="248" t="s">
        <v>41</v>
      </c>
      <c r="H78" s="249">
        <v>1905049</v>
      </c>
      <c r="I78" s="250">
        <v>146</v>
      </c>
      <c r="J78" s="263">
        <f>SUMIFS('Reservas (1)'!$R$3:$R$930,'Reservas (1)'!$L$3:$L$930,E78,'Reservas (1)'!$I$3:$I$930,I78)</f>
        <v>111607238</v>
      </c>
      <c r="K78" s="263">
        <f t="shared" si="9"/>
        <v>0</v>
      </c>
      <c r="L78" s="263">
        <f t="shared" si="10"/>
        <v>111607238</v>
      </c>
      <c r="M78" s="263">
        <f t="shared" si="11"/>
        <v>45664561</v>
      </c>
      <c r="N78" s="264">
        <f t="shared" si="12"/>
        <v>0.40915411776429766</v>
      </c>
      <c r="O78" s="251">
        <f>SUMIFS('Reservas (1)'!$S$4:$S$930,'Reservas (1)'!$L$4:$L$930,$E78)</f>
        <v>0</v>
      </c>
      <c r="P78" s="251"/>
      <c r="Q78" s="251">
        <f>SUMIFS('Reservas (1)'!$T$4:$T$930,'Reservas (1)'!$L$4:$L$930,$E78)</f>
        <v>0</v>
      </c>
      <c r="R78" s="251"/>
      <c r="S78" s="251">
        <f>SUMIFS('Reservas (1)'!$U$4:$U$930,'Reservas (1)'!$L$4:$L$930,$E78)</f>
        <v>0</v>
      </c>
      <c r="T78" s="251">
        <f>SUMIFS('Reservas (1)'!$AG$4:$AG$930,'Reservas (1)'!$I$4:$I$930,I78,'Reservas (1)'!$L$4:$L$930,E78)</f>
        <v>0</v>
      </c>
      <c r="U78" s="251">
        <f>SUMIFS('Reservas (1)'!$V$4:$V$930,'Reservas (1)'!$L$4:$L$930,$E78)</f>
        <v>0</v>
      </c>
      <c r="V78" s="251">
        <f>SUMIFS('Reservas (1)'!$AH$4:$AH$930,'Reservas (1)'!$I$4:$I$930,I78,'Reservas (1)'!$L$4:$L$930,E78)</f>
        <v>26032581</v>
      </c>
      <c r="W78" s="251">
        <f>SUMIFS('Reservas (1)'!$W$4:$W$930,'Reservas (1)'!$L$4:$L$930,$E78)</f>
        <v>0</v>
      </c>
      <c r="X78" s="251">
        <f>SUMIFS('Reservas (1)'!$AI$4:$AI$930,'Reservas (1)'!$I$4:$I$930,I78,'Reservas (1)'!$L$4:$L$930,E78)</f>
        <v>0</v>
      </c>
      <c r="Y78" s="251">
        <f>SUMIFS('Reservas (1)'!$X$4:$X$930,'Reservas (1)'!$L$4:$L$930,$E78)</f>
        <v>0</v>
      </c>
      <c r="Z78" s="251">
        <f>SUMIFS('Reservas (1)'!$AJ$4:$AJ$930,'Reservas (1)'!$I$4:$I$930,I78,'Reservas (1)'!$L$4:$L$930,E78)</f>
        <v>19631980</v>
      </c>
      <c r="AA78" s="251">
        <f>SUMIFS('Reservas (1)'!$Y$4:$Y$930,'Reservas (1)'!$L$4:$L$930,$E78,'Reservas (1)'!$I$4:$I$930,I78)</f>
        <v>0</v>
      </c>
      <c r="AB78" s="251"/>
      <c r="AC78" s="251">
        <f>SUMIFS('Reservas (1)'!$Z$4:$Z$930,'Reservas (1)'!$L$4:$L$930,$E78,'Reservas (1)'!$I$4:$I$930,$I78)</f>
        <v>0</v>
      </c>
      <c r="AD78" s="251">
        <f>SUMIFS('Reservas (1)'!$AL$4:$AL$930,'Reservas (1)'!$I$4:$I$930,I78,'Reservas (1)'!$L$4:$L$930,E78)</f>
        <v>0</v>
      </c>
      <c r="AE78" s="251">
        <f>SUMIFS('Reservas (1)'!$AA$4:$AA$930,'Reservas (1)'!$L$4:$L$930,$E78,'Reservas (1)'!$I$4:$I$930,$I78)</f>
        <v>0</v>
      </c>
      <c r="AF78" s="251"/>
      <c r="AG78" s="251">
        <f>SUMIFS('Reservas (1)'!$AB$4:$AB$930,'Reservas (1)'!$L$4:$L$930,$E78,'Reservas (1)'!$I$4:$I$930,$I78)</f>
        <v>0</v>
      </c>
      <c r="AH78" s="251"/>
      <c r="AI78" s="251">
        <f>SUMIFS('Reservas (1)'!$AC$4:$AC$930,'Reservas (1)'!$L$4:$L$930,$E78,'Reservas (1)'!$I$4:$I$930,$I78)</f>
        <v>0</v>
      </c>
      <c r="AJ78" s="251"/>
      <c r="AK78" s="251">
        <f>SUMIFS('Reservas (1)'!$AD$4:$AD$930,'Reservas (1)'!$L$4:$L$930,$E78,'Reservas (1)'!$I$4:$I$930,$I78)</f>
        <v>0</v>
      </c>
      <c r="AL78" s="251"/>
      <c r="AM78" s="251">
        <f>SUMIFS('Reservas (1)'!$R$4:$R$930,'Reservas (1)'!$I$4:$I$930,I78,'Reservas (1)'!$L$4:$L$930,E78,'Reservas (1)'!$N$4:$N$930,1)</f>
        <v>3777297</v>
      </c>
      <c r="AN78" s="251">
        <f>SUMIFS('Reservas (1)'!$AQ$4:$AQ$930,'Reservas (1)'!$I$4:$I$930,I78,'Reservas (1)'!$L$4:$L$930,E78,'Reservas (1)'!$N$4:$N$930,1)</f>
        <v>118638</v>
      </c>
      <c r="AO78" s="252"/>
      <c r="AP78" s="251">
        <f>SUMIFS('Reservas (1)'!$R$4:$R$930,'Reservas (1)'!$I$4:$I$930,I78,'Reservas (1)'!$L$4:$L$930,E78,'Reservas (1)'!$N$4:$N$930,2)</f>
        <v>0</v>
      </c>
      <c r="AQ78" s="251">
        <f>SUMIFS('Reservas (1)'!$AQ$4:$AQ$930,'Reservas (1)'!$I$4:$I$930,I78,'Reservas (1)'!$L$4:$L$930,E78,'Reservas (1)'!$N$4:$N$930,2)</f>
        <v>0</v>
      </c>
      <c r="AR78" s="252"/>
      <c r="AS78" s="251"/>
      <c r="AT78" s="251"/>
      <c r="AU78" s="252"/>
      <c r="AV78" s="251">
        <f>SUMIFS('Reservas (1)'!$R$4:$R$930,'Reservas (1)'!$I$4:$I$930,I78,'Reservas (1)'!$L$4:$L$930,E78,'Reservas (1)'!$N$4:$N$930,4)</f>
        <v>0</v>
      </c>
      <c r="AW78" s="251">
        <f>SUMIFS('Reservas (1)'!$AQ$4:$AQ$930,'Reservas (1)'!$I$4:$I$930,I78,'Reservas (1)'!$L$4:$L$930,E78,'Reservas (1)'!$N$4:$N$930,4)</f>
        <v>0</v>
      </c>
      <c r="AX78" s="252"/>
      <c r="AY78" s="251"/>
      <c r="AZ78" s="251"/>
      <c r="BA78" s="252"/>
      <c r="BB78" s="251"/>
      <c r="BC78" s="251"/>
      <c r="BD78" s="252"/>
      <c r="BE78" s="251">
        <f>SUMIFS('Reservas (1)'!$R$4:$R$930,'Reservas (1)'!$I$4:$I$930,I78,'Reservas (1)'!$L$4:$L$930,E78,'Reservas (1)'!$N$4:$N$930,7)</f>
        <v>107829941</v>
      </c>
      <c r="BF78" s="251">
        <f>SUMIFS('Reservas (1)'!$AQ$4:$AQ$930,'Reservas (1)'!$I$4:$I$930,I78,'Reservas (1)'!$L$4:$L$930,E78,'Reservas (1)'!$N$4:$N$930,7)</f>
        <v>45545923</v>
      </c>
      <c r="BG78" s="252"/>
      <c r="BH78" s="251">
        <f t="shared" si="14"/>
        <v>111607238</v>
      </c>
      <c r="BI78" s="251">
        <f t="shared" si="15"/>
        <v>45664561</v>
      </c>
      <c r="BJ78" s="253">
        <f t="shared" si="16"/>
        <v>0.40915411776429766</v>
      </c>
      <c r="BK78" s="254"/>
      <c r="BL78" s="254"/>
    </row>
    <row r="79" spans="2:64" s="228" customFormat="1" ht="14.25" customHeight="1" x14ac:dyDescent="0.3">
      <c r="B79" s="243">
        <v>8141</v>
      </c>
      <c r="C79" s="244" t="str">
        <f t="shared" si="13"/>
        <v>8141-43</v>
      </c>
      <c r="D79" s="245">
        <v>43</v>
      </c>
      <c r="E79" s="246" t="s">
        <v>104</v>
      </c>
      <c r="F79" s="247" t="str">
        <f>VLOOKUP(E79,'Actividades Físicas'!$F$3:$G$72,2,FALSE)</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G79" s="248" t="s">
        <v>41</v>
      </c>
      <c r="H79" s="249">
        <v>1905049</v>
      </c>
      <c r="I79" s="250">
        <v>212</v>
      </c>
      <c r="J79" s="263">
        <f>SUMIFS('Reservas (1)'!$R$3:$R$930,'Reservas (1)'!$L$3:$L$930,E79,'Reservas (1)'!$I$3:$I$930,I79)</f>
        <v>69472455</v>
      </c>
      <c r="K79" s="263">
        <f t="shared" si="9"/>
        <v>0</v>
      </c>
      <c r="L79" s="263">
        <f t="shared" si="10"/>
        <v>69472455</v>
      </c>
      <c r="M79" s="263">
        <f t="shared" si="11"/>
        <v>3144016</v>
      </c>
      <c r="N79" s="264">
        <f t="shared" si="12"/>
        <v>4.5255576472718578E-2</v>
      </c>
      <c r="O79" s="251">
        <f>SUMIFS('Reservas (1)'!$S$4:$S$930,'Reservas (1)'!$L$4:$L$930,$E79)</f>
        <v>0</v>
      </c>
      <c r="P79" s="251"/>
      <c r="Q79" s="251">
        <f>SUMIFS('Reservas (1)'!$T$4:$T$930,'Reservas (1)'!$L$4:$L$930,$E79)</f>
        <v>0</v>
      </c>
      <c r="R79" s="251"/>
      <c r="S79" s="251">
        <f>SUMIFS('Reservas (1)'!$U$4:$U$930,'Reservas (1)'!$L$4:$L$930,$E79)</f>
        <v>0</v>
      </c>
      <c r="T79" s="251">
        <f>SUMIFS('Reservas (1)'!$AG$4:$AG$930,'Reservas (1)'!$I$4:$I$930,I79,'Reservas (1)'!$L$4:$L$930,E79)</f>
        <v>0</v>
      </c>
      <c r="U79" s="251">
        <f>SUMIFS('Reservas (1)'!$V$4:$V$930,'Reservas (1)'!$L$4:$L$930,$E79)</f>
        <v>0</v>
      </c>
      <c r="V79" s="251">
        <f>SUMIFS('Reservas (1)'!$AH$4:$AH$930,'Reservas (1)'!$I$4:$I$930,I79,'Reservas (1)'!$L$4:$L$930,E79)</f>
        <v>0</v>
      </c>
      <c r="W79" s="251">
        <f>SUMIFS('Reservas (1)'!$W$4:$W$930,'Reservas (1)'!$L$4:$L$930,$E79)</f>
        <v>0</v>
      </c>
      <c r="X79" s="251">
        <f>SUMIFS('Reservas (1)'!$AI$4:$AI$930,'Reservas (1)'!$I$4:$I$930,I79,'Reservas (1)'!$L$4:$L$930,E79)</f>
        <v>0</v>
      </c>
      <c r="Y79" s="251">
        <f>SUMIFS('Reservas (1)'!$X$4:$X$930,'Reservas (1)'!$L$4:$L$930,$E79)</f>
        <v>0</v>
      </c>
      <c r="Z79" s="251">
        <f>SUMIFS('Reservas (1)'!$AJ$4:$AJ$930,'Reservas (1)'!$I$4:$I$930,I79,'Reservas (1)'!$L$4:$L$930,E79)</f>
        <v>3144016</v>
      </c>
      <c r="AA79" s="251">
        <f>SUMIFS('Reservas (1)'!$Y$4:$Y$930,'Reservas (1)'!$L$4:$L$930,$E79,'Reservas (1)'!$I$4:$I$930,I79)</f>
        <v>0</v>
      </c>
      <c r="AB79" s="251"/>
      <c r="AC79" s="251">
        <f>SUMIFS('Reservas (1)'!$Z$4:$Z$930,'Reservas (1)'!$L$4:$L$930,$E79,'Reservas (1)'!$I$4:$I$930,$I79)</f>
        <v>0</v>
      </c>
      <c r="AD79" s="251">
        <f>SUMIFS('Reservas (1)'!$AL$4:$AL$930,'Reservas (1)'!$I$4:$I$930,I79,'Reservas (1)'!$L$4:$L$930,E79)</f>
        <v>0</v>
      </c>
      <c r="AE79" s="251">
        <f>SUMIFS('Reservas (1)'!$AA$4:$AA$930,'Reservas (1)'!$L$4:$L$930,$E79,'Reservas (1)'!$I$4:$I$930,$I79)</f>
        <v>0</v>
      </c>
      <c r="AF79" s="251"/>
      <c r="AG79" s="251">
        <f>SUMIFS('Reservas (1)'!$AB$4:$AB$930,'Reservas (1)'!$L$4:$L$930,$E79,'Reservas (1)'!$I$4:$I$930,$I79)</f>
        <v>0</v>
      </c>
      <c r="AH79" s="251"/>
      <c r="AI79" s="251">
        <f>SUMIFS('Reservas (1)'!$AC$4:$AC$930,'Reservas (1)'!$L$4:$L$930,$E79,'Reservas (1)'!$I$4:$I$930,$I79)</f>
        <v>0</v>
      </c>
      <c r="AJ79" s="251"/>
      <c r="AK79" s="251">
        <f>SUMIFS('Reservas (1)'!$AD$4:$AD$930,'Reservas (1)'!$L$4:$L$930,$E79,'Reservas (1)'!$I$4:$I$930,$I79)</f>
        <v>0</v>
      </c>
      <c r="AL79" s="251"/>
      <c r="AM79" s="251">
        <f>SUMIFS('Reservas (1)'!$R$4:$R$930,'Reservas (1)'!$I$4:$I$930,I79,'Reservas (1)'!$L$4:$L$930,E79,'Reservas (1)'!$N$4:$N$930,1)</f>
        <v>48845622</v>
      </c>
      <c r="AN79" s="251">
        <f>SUMIFS('Reservas (1)'!$AQ$4:$AQ$930,'Reservas (1)'!$I$4:$I$930,I79,'Reservas (1)'!$L$4:$L$930,E79,'Reservas (1)'!$N$4:$N$930,1)</f>
        <v>0</v>
      </c>
      <c r="AO79" s="252"/>
      <c r="AP79" s="251">
        <f>SUMIFS('Reservas (1)'!$R$4:$R$930,'Reservas (1)'!$I$4:$I$930,I79,'Reservas (1)'!$L$4:$L$930,E79,'Reservas (1)'!$N$4:$N$930,2)</f>
        <v>0</v>
      </c>
      <c r="AQ79" s="251">
        <f>SUMIFS('Reservas (1)'!$AQ$4:$AQ$930,'Reservas (1)'!$I$4:$I$930,I79,'Reservas (1)'!$L$4:$L$930,E79,'Reservas (1)'!$N$4:$N$930,2)</f>
        <v>0</v>
      </c>
      <c r="AR79" s="252"/>
      <c r="AS79" s="251"/>
      <c r="AT79" s="251"/>
      <c r="AU79" s="252"/>
      <c r="AV79" s="251">
        <f>SUMIFS('Reservas (1)'!$R$4:$R$930,'Reservas (1)'!$I$4:$I$930,I79,'Reservas (1)'!$L$4:$L$930,E79,'Reservas (1)'!$N$4:$N$930,4)</f>
        <v>12502053</v>
      </c>
      <c r="AW79" s="251">
        <f>SUMIFS('Reservas (1)'!$AQ$4:$AQ$930,'Reservas (1)'!$I$4:$I$930,I79,'Reservas (1)'!$L$4:$L$930,E79,'Reservas (1)'!$N$4:$N$930,4)</f>
        <v>3144016</v>
      </c>
      <c r="AX79" s="252"/>
      <c r="AY79" s="251"/>
      <c r="AZ79" s="251"/>
      <c r="BA79" s="252"/>
      <c r="BB79" s="251"/>
      <c r="BC79" s="251"/>
      <c r="BD79" s="252"/>
      <c r="BE79" s="251">
        <f>SUMIFS('Reservas (1)'!$R$4:$R$930,'Reservas (1)'!$I$4:$I$930,I79,'Reservas (1)'!$L$4:$L$930,E79,'Reservas (1)'!$N$4:$N$930,7)</f>
        <v>8124780</v>
      </c>
      <c r="BF79" s="251">
        <f>SUMIFS('Reservas (1)'!$AQ$4:$AQ$930,'Reservas (1)'!$I$4:$I$930,I79,'Reservas (1)'!$L$4:$L$930,E79,'Reservas (1)'!$N$4:$N$930,7)</f>
        <v>0</v>
      </c>
      <c r="BG79" s="252"/>
      <c r="BH79" s="251">
        <f t="shared" si="14"/>
        <v>69472455</v>
      </c>
      <c r="BI79" s="251">
        <f t="shared" si="15"/>
        <v>3144016</v>
      </c>
      <c r="BJ79" s="253">
        <f t="shared" si="16"/>
        <v>4.5255576472718578E-2</v>
      </c>
      <c r="BK79" s="254"/>
      <c r="BL79" s="254"/>
    </row>
    <row r="80" spans="2:64" s="228" customFormat="1" ht="14.25" customHeight="1" x14ac:dyDescent="0.3">
      <c r="B80" s="243">
        <v>8141</v>
      </c>
      <c r="C80" s="244" t="str">
        <f t="shared" si="13"/>
        <v>8141-44</v>
      </c>
      <c r="D80" s="245">
        <v>44</v>
      </c>
      <c r="E80" s="246" t="s">
        <v>105</v>
      </c>
      <c r="F80" s="247" t="str">
        <f>VLOOKUP(E80,'Actividades Físicas'!$F$3:$G$72,2,FALSE)</f>
        <v>Mantenimiento de la red de vigilancia en salud pública para el Distrito.</v>
      </c>
      <c r="G80" s="248" t="s">
        <v>41</v>
      </c>
      <c r="H80" s="249">
        <v>1905049</v>
      </c>
      <c r="I80" s="250">
        <v>97</v>
      </c>
      <c r="J80" s="263">
        <f>SUMIFS('Reservas (1)'!$R$3:$R$930,'Reservas (1)'!$L$3:$L$930,E80,'Reservas (1)'!$I$3:$I$930,I80)</f>
        <v>1934842494</v>
      </c>
      <c r="K80" s="263">
        <f t="shared" si="9"/>
        <v>0</v>
      </c>
      <c r="L80" s="263">
        <f t="shared" si="10"/>
        <v>1934842494</v>
      </c>
      <c r="M80" s="263">
        <f t="shared" si="11"/>
        <v>1014481968</v>
      </c>
      <c r="N80" s="264">
        <f t="shared" si="12"/>
        <v>0.52432276588194471</v>
      </c>
      <c r="O80" s="251">
        <f>SUMIFS('Reservas (1)'!$S$4:$S$930,'Reservas (1)'!$L$4:$L$930,$E80)</f>
        <v>0</v>
      </c>
      <c r="P80" s="251"/>
      <c r="Q80" s="251">
        <f>SUMIFS('Reservas (1)'!$T$4:$T$930,'Reservas (1)'!$L$4:$L$930,$E80)</f>
        <v>0</v>
      </c>
      <c r="R80" s="251"/>
      <c r="S80" s="251">
        <f>SUMIFS('Reservas (1)'!$U$4:$U$930,'Reservas (1)'!$L$4:$L$930,$E80)</f>
        <v>0</v>
      </c>
      <c r="T80" s="251">
        <f>SUMIFS('Reservas (1)'!$AG$4:$AG$930,'Reservas (1)'!$I$4:$I$930,I80,'Reservas (1)'!$L$4:$L$930,E80)</f>
        <v>0</v>
      </c>
      <c r="U80" s="251">
        <f>SUMIFS('Reservas (1)'!$V$4:$V$930,'Reservas (1)'!$L$4:$L$930,$E80)</f>
        <v>0</v>
      </c>
      <c r="V80" s="251">
        <f>SUMIFS('Reservas (1)'!$AH$4:$AH$930,'Reservas (1)'!$I$4:$I$930,I80,'Reservas (1)'!$L$4:$L$930,E80)</f>
        <v>524228471</v>
      </c>
      <c r="W80" s="251">
        <f>SUMIFS('Reservas (1)'!$W$4:$W$930,'Reservas (1)'!$L$4:$L$930,$E80)</f>
        <v>0</v>
      </c>
      <c r="X80" s="251">
        <f>SUMIFS('Reservas (1)'!$AI$4:$AI$930,'Reservas (1)'!$I$4:$I$930,I80,'Reservas (1)'!$L$4:$L$930,E80)</f>
        <v>0</v>
      </c>
      <c r="Y80" s="251">
        <f>SUMIFS('Reservas (1)'!$X$4:$X$930,'Reservas (1)'!$L$4:$L$930,$E80)</f>
        <v>0</v>
      </c>
      <c r="Z80" s="251">
        <f>SUMIFS('Reservas (1)'!$AJ$4:$AJ$930,'Reservas (1)'!$I$4:$I$930,I80,'Reservas (1)'!$L$4:$L$930,E80)</f>
        <v>490253497</v>
      </c>
      <c r="AA80" s="251">
        <f>SUMIFS('Reservas (1)'!$Y$4:$Y$930,'Reservas (1)'!$L$4:$L$930,$E80,'Reservas (1)'!$I$4:$I$930,I80)</f>
        <v>0</v>
      </c>
      <c r="AB80" s="251"/>
      <c r="AC80" s="251">
        <f>SUMIFS('Reservas (1)'!$Z$4:$Z$930,'Reservas (1)'!$L$4:$L$930,$E80,'Reservas (1)'!$I$4:$I$930,$I80)</f>
        <v>0</v>
      </c>
      <c r="AD80" s="251">
        <f>SUMIFS('Reservas (1)'!$AL$4:$AL$930,'Reservas (1)'!$I$4:$I$930,I80,'Reservas (1)'!$L$4:$L$930,E80)</f>
        <v>0</v>
      </c>
      <c r="AE80" s="251">
        <f>SUMIFS('Reservas (1)'!$AA$4:$AA$930,'Reservas (1)'!$L$4:$L$930,$E80,'Reservas (1)'!$I$4:$I$930,$I80)</f>
        <v>0</v>
      </c>
      <c r="AF80" s="251"/>
      <c r="AG80" s="251">
        <f>SUMIFS('Reservas (1)'!$AB$4:$AB$930,'Reservas (1)'!$L$4:$L$930,$E80,'Reservas (1)'!$I$4:$I$930,$I80)</f>
        <v>0</v>
      </c>
      <c r="AH80" s="251"/>
      <c r="AI80" s="251">
        <f>SUMIFS('Reservas (1)'!$AC$4:$AC$930,'Reservas (1)'!$L$4:$L$930,$E80,'Reservas (1)'!$I$4:$I$930,$I80)</f>
        <v>0</v>
      </c>
      <c r="AJ80" s="251"/>
      <c r="AK80" s="251">
        <f>SUMIFS('Reservas (1)'!$AD$4:$AD$930,'Reservas (1)'!$L$4:$L$930,$E80,'Reservas (1)'!$I$4:$I$930,$I80)</f>
        <v>0</v>
      </c>
      <c r="AL80" s="251"/>
      <c r="AM80" s="251">
        <f>SUMIFS('Reservas (1)'!$R$4:$R$930,'Reservas (1)'!$I$4:$I$930,I80,'Reservas (1)'!$L$4:$L$930,E80,'Reservas (1)'!$N$4:$N$930,1)</f>
        <v>44339912</v>
      </c>
      <c r="AN80" s="251">
        <f>SUMIFS('Reservas (1)'!$AQ$4:$AQ$930,'Reservas (1)'!$I$4:$I$930,I80,'Reservas (1)'!$L$4:$L$930,E80,'Reservas (1)'!$N$4:$N$930,1)</f>
        <v>35448082</v>
      </c>
      <c r="AO80" s="252"/>
      <c r="AP80" s="251">
        <f>SUMIFS('Reservas (1)'!$R$4:$R$930,'Reservas (1)'!$I$4:$I$930,I80,'Reservas (1)'!$L$4:$L$930,E80,'Reservas (1)'!$N$4:$N$930,2)</f>
        <v>0</v>
      </c>
      <c r="AQ80" s="251">
        <f>SUMIFS('Reservas (1)'!$AQ$4:$AQ$930,'Reservas (1)'!$I$4:$I$930,I80,'Reservas (1)'!$L$4:$L$930,E80,'Reservas (1)'!$N$4:$N$930,2)</f>
        <v>0</v>
      </c>
      <c r="AR80" s="252"/>
      <c r="AS80" s="251"/>
      <c r="AT80" s="251"/>
      <c r="AU80" s="252"/>
      <c r="AV80" s="251">
        <f>SUMIFS('Reservas (1)'!$R$4:$R$930,'Reservas (1)'!$I$4:$I$930,I80,'Reservas (1)'!$L$4:$L$930,E80,'Reservas (1)'!$N$4:$N$930,4)</f>
        <v>810070719</v>
      </c>
      <c r="AW80" s="251">
        <f>SUMIFS('Reservas (1)'!$AQ$4:$AQ$930,'Reservas (1)'!$I$4:$I$930,I80,'Reservas (1)'!$L$4:$L$930,E80,'Reservas (1)'!$N$4:$N$930,4)</f>
        <v>328624104.51986921</v>
      </c>
      <c r="AX80" s="252"/>
      <c r="AY80" s="251"/>
      <c r="AZ80" s="251"/>
      <c r="BA80" s="252"/>
      <c r="BB80" s="251"/>
      <c r="BC80" s="251"/>
      <c r="BD80" s="252"/>
      <c r="BE80" s="251">
        <f>SUMIFS('Reservas (1)'!$R$4:$R$930,'Reservas (1)'!$I$4:$I$930,I80,'Reservas (1)'!$L$4:$L$930,E80,'Reservas (1)'!$N$4:$N$930,7)</f>
        <v>1080431863</v>
      </c>
      <c r="BF80" s="251">
        <f>SUMIFS('Reservas (1)'!$AQ$4:$AQ$930,'Reservas (1)'!$I$4:$I$930,I80,'Reservas (1)'!$L$4:$L$930,E80,'Reservas (1)'!$N$4:$N$930,7)</f>
        <v>650409781.48013067</v>
      </c>
      <c r="BG80" s="252"/>
      <c r="BH80" s="251">
        <f t="shared" si="14"/>
        <v>1934842494</v>
      </c>
      <c r="BI80" s="251">
        <f t="shared" si="15"/>
        <v>1014481967.9999999</v>
      </c>
      <c r="BJ80" s="253">
        <f t="shared" si="16"/>
        <v>0.5243227658819446</v>
      </c>
      <c r="BK80" s="254"/>
      <c r="BL80" s="254"/>
    </row>
    <row r="81" spans="2:64" s="228" customFormat="1" ht="14.25" customHeight="1" x14ac:dyDescent="0.3">
      <c r="B81" s="243">
        <v>8141</v>
      </c>
      <c r="C81" s="244" t="str">
        <f t="shared" si="13"/>
        <v>8141-44</v>
      </c>
      <c r="D81" s="245">
        <v>44</v>
      </c>
      <c r="E81" s="246" t="s">
        <v>105</v>
      </c>
      <c r="F81" s="247" t="str">
        <f>VLOOKUP(E81,'Actividades Físicas'!$F$3:$G$72,2,FALSE)</f>
        <v>Mantenimiento de la red de vigilancia en salud pública para el Distrito.</v>
      </c>
      <c r="G81" s="248" t="s">
        <v>41</v>
      </c>
      <c r="H81" s="249">
        <v>1905014</v>
      </c>
      <c r="I81" s="250">
        <v>127</v>
      </c>
      <c r="J81" s="263">
        <f>SUMIFS('Reservas (1)'!$R$3:$R$930,'Reservas (1)'!$L$3:$L$930,E81,'Reservas (1)'!$I$3:$I$930,I81)</f>
        <v>0</v>
      </c>
      <c r="K81" s="263">
        <f t="shared" si="9"/>
        <v>0</v>
      </c>
      <c r="L81" s="263">
        <f t="shared" si="10"/>
        <v>0</v>
      </c>
      <c r="M81" s="263">
        <f t="shared" si="11"/>
        <v>0</v>
      </c>
      <c r="N81" s="264">
        <f t="shared" si="12"/>
        <v>0</v>
      </c>
      <c r="O81" s="251">
        <f>SUMIFS('Reservas (1)'!$S$4:$S$930,'Reservas (1)'!$L$4:$L$930,$E81)</f>
        <v>0</v>
      </c>
      <c r="P81" s="251"/>
      <c r="Q81" s="251">
        <f>SUMIFS('Reservas (1)'!$T$4:$T$930,'Reservas (1)'!$L$4:$L$930,$E81)</f>
        <v>0</v>
      </c>
      <c r="R81" s="251"/>
      <c r="S81" s="251">
        <f>SUMIFS('Reservas (1)'!$U$4:$U$930,'Reservas (1)'!$L$4:$L$930,$E81)</f>
        <v>0</v>
      </c>
      <c r="T81" s="251">
        <f>SUMIFS('Reservas (1)'!$AG$4:$AG$930,'Reservas (1)'!$I$4:$I$930,I81,'Reservas (1)'!$L$4:$L$930,E81)</f>
        <v>0</v>
      </c>
      <c r="U81" s="251">
        <f>SUMIFS('Reservas (1)'!$V$4:$V$930,'Reservas (1)'!$L$4:$L$930,$E81)</f>
        <v>0</v>
      </c>
      <c r="V81" s="251">
        <f>SUMIFS('Reservas (1)'!$AH$4:$AH$930,'Reservas (1)'!$I$4:$I$930,I81,'Reservas (1)'!$L$4:$L$930,E81)</f>
        <v>0</v>
      </c>
      <c r="W81" s="251">
        <f>SUMIFS('Reservas (1)'!$W$4:$W$930,'Reservas (1)'!$L$4:$L$930,$E81)</f>
        <v>0</v>
      </c>
      <c r="X81" s="251">
        <f>SUMIFS('Reservas (1)'!$AI$4:$AI$930,'Reservas (1)'!$I$4:$I$930,I81,'Reservas (1)'!$L$4:$L$930,E81)</f>
        <v>0</v>
      </c>
      <c r="Y81" s="251">
        <f>SUMIFS('Reservas (1)'!$X$4:$X$930,'Reservas (1)'!$L$4:$L$930,$E81)</f>
        <v>0</v>
      </c>
      <c r="Z81" s="251">
        <f>SUMIFS('Reservas (1)'!$AJ$4:$AJ$930,'Reservas (1)'!$I$4:$I$930,I81,'Reservas (1)'!$L$4:$L$930,E81)</f>
        <v>0</v>
      </c>
      <c r="AA81" s="251">
        <f>SUMIFS('Reservas (1)'!$Y$4:$Y$930,'Reservas (1)'!$L$4:$L$930,$E81,'Reservas (1)'!$I$4:$I$930,I81)</f>
        <v>0</v>
      </c>
      <c r="AB81" s="251"/>
      <c r="AC81" s="251">
        <f>SUMIFS('Reservas (1)'!$Z$4:$Z$930,'Reservas (1)'!$L$4:$L$930,$E81,'Reservas (1)'!$I$4:$I$930,$I81)</f>
        <v>0</v>
      </c>
      <c r="AD81" s="251">
        <f>SUMIFS('Reservas (1)'!$AL$4:$AL$930,'Reservas (1)'!$I$4:$I$930,I81,'Reservas (1)'!$L$4:$L$930,E81)</f>
        <v>0</v>
      </c>
      <c r="AE81" s="251">
        <f>SUMIFS('Reservas (1)'!$AA$4:$AA$930,'Reservas (1)'!$L$4:$L$930,$E81,'Reservas (1)'!$I$4:$I$930,$I81)</f>
        <v>0</v>
      </c>
      <c r="AF81" s="251"/>
      <c r="AG81" s="251">
        <f>SUMIFS('Reservas (1)'!$AB$4:$AB$930,'Reservas (1)'!$L$4:$L$930,$E81,'Reservas (1)'!$I$4:$I$930,$I81)</f>
        <v>0</v>
      </c>
      <c r="AH81" s="251"/>
      <c r="AI81" s="251">
        <f>SUMIFS('Reservas (1)'!$AC$4:$AC$930,'Reservas (1)'!$L$4:$L$930,$E81,'Reservas (1)'!$I$4:$I$930,$I81)</f>
        <v>0</v>
      </c>
      <c r="AJ81" s="251"/>
      <c r="AK81" s="251">
        <f>SUMIFS('Reservas (1)'!$AD$4:$AD$930,'Reservas (1)'!$L$4:$L$930,$E81,'Reservas (1)'!$I$4:$I$930,$I81)</f>
        <v>0</v>
      </c>
      <c r="AL81" s="251"/>
      <c r="AM81" s="251">
        <f>SUMIFS('Reservas (1)'!$R$4:$R$930,'Reservas (1)'!$I$4:$I$930,I81,'Reservas (1)'!$L$4:$L$930,E81,'Reservas (1)'!$N$4:$N$930,1)</f>
        <v>0</v>
      </c>
      <c r="AN81" s="251">
        <f>SUMIFS('Reservas (1)'!$AQ$4:$AQ$930,'Reservas (1)'!$I$4:$I$930,I81,'Reservas (1)'!$L$4:$L$930,E81,'Reservas (1)'!$N$4:$N$930,1)</f>
        <v>0</v>
      </c>
      <c r="AO81" s="252"/>
      <c r="AP81" s="251">
        <f>SUMIFS('Reservas (1)'!$R$4:$R$930,'Reservas (1)'!$I$4:$I$930,I81,'Reservas (1)'!$L$4:$L$930,E81,'Reservas (1)'!$N$4:$N$930,2)</f>
        <v>0</v>
      </c>
      <c r="AQ81" s="251">
        <f>SUMIFS('Reservas (1)'!$AQ$4:$AQ$930,'Reservas (1)'!$I$4:$I$930,I81,'Reservas (1)'!$L$4:$L$930,E81,'Reservas (1)'!$N$4:$N$930,2)</f>
        <v>0</v>
      </c>
      <c r="AR81" s="252"/>
      <c r="AS81" s="251"/>
      <c r="AT81" s="251"/>
      <c r="AU81" s="252"/>
      <c r="AV81" s="251">
        <f>SUMIFS('Reservas (1)'!$R$4:$R$930,'Reservas (1)'!$I$4:$I$930,I81,'Reservas (1)'!$L$4:$L$930,E81,'Reservas (1)'!$N$4:$N$930,4)</f>
        <v>0</v>
      </c>
      <c r="AW81" s="251">
        <f>SUMIFS('Reservas (1)'!$AQ$4:$AQ$930,'Reservas (1)'!$I$4:$I$930,I81,'Reservas (1)'!$L$4:$L$930,E81,'Reservas (1)'!$N$4:$N$930,4)</f>
        <v>0</v>
      </c>
      <c r="AX81" s="252"/>
      <c r="AY81" s="251"/>
      <c r="AZ81" s="251"/>
      <c r="BA81" s="252"/>
      <c r="BB81" s="251"/>
      <c r="BC81" s="251"/>
      <c r="BD81" s="252"/>
      <c r="BE81" s="251">
        <f>SUMIFS('Reservas (1)'!$R$4:$R$930,'Reservas (1)'!$I$4:$I$930,I81,'Reservas (1)'!$L$4:$L$930,E81,'Reservas (1)'!$N$4:$N$930,7)</f>
        <v>0</v>
      </c>
      <c r="BF81" s="251">
        <f>SUMIFS('Reservas (1)'!$AQ$4:$AQ$930,'Reservas (1)'!$I$4:$I$930,I81,'Reservas (1)'!$L$4:$L$930,E81,'Reservas (1)'!$N$4:$N$930,7)</f>
        <v>0</v>
      </c>
      <c r="BG81" s="252"/>
      <c r="BH81" s="251">
        <f t="shared" si="14"/>
        <v>0</v>
      </c>
      <c r="BI81" s="251">
        <f t="shared" si="15"/>
        <v>0</v>
      </c>
      <c r="BJ81" s="253">
        <f t="shared" si="16"/>
        <v>0</v>
      </c>
      <c r="BK81" s="254"/>
      <c r="BL81" s="254"/>
    </row>
    <row r="82" spans="2:64" s="228" customFormat="1" ht="14.25" customHeight="1" x14ac:dyDescent="0.3">
      <c r="B82" s="243">
        <v>8141</v>
      </c>
      <c r="C82" s="244" t="str">
        <f t="shared" si="13"/>
        <v>8141-44</v>
      </c>
      <c r="D82" s="245">
        <v>44</v>
      </c>
      <c r="E82" s="246" t="s">
        <v>105</v>
      </c>
      <c r="F82" s="247" t="str">
        <f>VLOOKUP(E82,'Actividades Físicas'!$F$3:$G$72,2,FALSE)</f>
        <v>Mantenimiento de la red de vigilancia en salud pública para el Distrito.</v>
      </c>
      <c r="G82" s="248" t="s">
        <v>41</v>
      </c>
      <c r="H82" s="249">
        <v>1905014</v>
      </c>
      <c r="I82" s="250">
        <v>139</v>
      </c>
      <c r="J82" s="263">
        <f>SUMIFS('Reservas (1)'!$R$3:$R$930,'Reservas (1)'!$L$3:$L$930,E82,'Reservas (1)'!$I$3:$I$930,I82)</f>
        <v>0</v>
      </c>
      <c r="K82" s="263">
        <f t="shared" si="9"/>
        <v>0</v>
      </c>
      <c r="L82" s="263">
        <f t="shared" si="10"/>
        <v>0</v>
      </c>
      <c r="M82" s="263">
        <f t="shared" si="11"/>
        <v>0</v>
      </c>
      <c r="N82" s="264">
        <f t="shared" si="12"/>
        <v>0</v>
      </c>
      <c r="O82" s="251">
        <f>SUMIFS('Reservas (1)'!$S$4:$S$930,'Reservas (1)'!$L$4:$L$930,$E82)</f>
        <v>0</v>
      </c>
      <c r="P82" s="251"/>
      <c r="Q82" s="251">
        <f>SUMIFS('Reservas (1)'!$T$4:$T$930,'Reservas (1)'!$L$4:$L$930,$E82)</f>
        <v>0</v>
      </c>
      <c r="R82" s="251"/>
      <c r="S82" s="251">
        <f>SUMIFS('Reservas (1)'!$U$4:$U$930,'Reservas (1)'!$L$4:$L$930,$E82)</f>
        <v>0</v>
      </c>
      <c r="T82" s="251">
        <f>SUMIFS('Reservas (1)'!$AG$4:$AG$930,'Reservas (1)'!$I$4:$I$930,I82,'Reservas (1)'!$L$4:$L$930,E82)</f>
        <v>0</v>
      </c>
      <c r="U82" s="251">
        <f>SUMIFS('Reservas (1)'!$V$4:$V$930,'Reservas (1)'!$L$4:$L$930,$E82)</f>
        <v>0</v>
      </c>
      <c r="V82" s="251">
        <f>SUMIFS('Reservas (1)'!$AH$4:$AH$930,'Reservas (1)'!$I$4:$I$930,I82,'Reservas (1)'!$L$4:$L$930,E82)</f>
        <v>0</v>
      </c>
      <c r="W82" s="251">
        <f>SUMIFS('Reservas (1)'!$W$4:$W$930,'Reservas (1)'!$L$4:$L$930,$E82)</f>
        <v>0</v>
      </c>
      <c r="X82" s="251">
        <f>SUMIFS('Reservas (1)'!$AI$4:$AI$930,'Reservas (1)'!$I$4:$I$930,I82,'Reservas (1)'!$L$4:$L$930,E82)</f>
        <v>0</v>
      </c>
      <c r="Y82" s="251">
        <f>SUMIFS('Reservas (1)'!$X$4:$X$930,'Reservas (1)'!$L$4:$L$930,$E82)</f>
        <v>0</v>
      </c>
      <c r="Z82" s="251">
        <f>SUMIFS('Reservas (1)'!$AJ$4:$AJ$930,'Reservas (1)'!$I$4:$I$930,I82,'Reservas (1)'!$L$4:$L$930,E82)</f>
        <v>0</v>
      </c>
      <c r="AA82" s="251">
        <f>SUMIFS('Reservas (1)'!$Y$4:$Y$930,'Reservas (1)'!$L$4:$L$930,$E82,'Reservas (1)'!$I$4:$I$930,I82)</f>
        <v>0</v>
      </c>
      <c r="AB82" s="251"/>
      <c r="AC82" s="251">
        <f>SUMIFS('Reservas (1)'!$Z$4:$Z$930,'Reservas (1)'!$L$4:$L$930,$E82,'Reservas (1)'!$I$4:$I$930,$I82)</f>
        <v>0</v>
      </c>
      <c r="AD82" s="251">
        <f>SUMIFS('Reservas (1)'!$AL$4:$AL$930,'Reservas (1)'!$I$4:$I$930,I82,'Reservas (1)'!$L$4:$L$930,E82)</f>
        <v>0</v>
      </c>
      <c r="AE82" s="251">
        <f>SUMIFS('Reservas (1)'!$AA$4:$AA$930,'Reservas (1)'!$L$4:$L$930,$E82,'Reservas (1)'!$I$4:$I$930,$I82)</f>
        <v>0</v>
      </c>
      <c r="AF82" s="251"/>
      <c r="AG82" s="251">
        <f>SUMIFS('Reservas (1)'!$AB$4:$AB$930,'Reservas (1)'!$L$4:$L$930,$E82,'Reservas (1)'!$I$4:$I$930,$I82)</f>
        <v>0</v>
      </c>
      <c r="AH82" s="251"/>
      <c r="AI82" s="251">
        <f>SUMIFS('Reservas (1)'!$AC$4:$AC$930,'Reservas (1)'!$L$4:$L$930,$E82,'Reservas (1)'!$I$4:$I$930,$I82)</f>
        <v>0</v>
      </c>
      <c r="AJ82" s="251"/>
      <c r="AK82" s="251">
        <f>SUMIFS('Reservas (1)'!$AD$4:$AD$930,'Reservas (1)'!$L$4:$L$930,$E82,'Reservas (1)'!$I$4:$I$930,$I82)</f>
        <v>0</v>
      </c>
      <c r="AL82" s="251"/>
      <c r="AM82" s="251">
        <f>SUMIFS('Reservas (1)'!$R$4:$R$930,'Reservas (1)'!$I$4:$I$930,I82,'Reservas (1)'!$L$4:$L$930,E82,'Reservas (1)'!$N$4:$N$930,1)</f>
        <v>0</v>
      </c>
      <c r="AN82" s="251">
        <f>SUMIFS('Reservas (1)'!$AQ$4:$AQ$930,'Reservas (1)'!$I$4:$I$930,I82,'Reservas (1)'!$L$4:$L$930,E82,'Reservas (1)'!$N$4:$N$930,1)</f>
        <v>0</v>
      </c>
      <c r="AO82" s="252"/>
      <c r="AP82" s="251">
        <f>SUMIFS('Reservas (1)'!$R$4:$R$930,'Reservas (1)'!$I$4:$I$930,I82,'Reservas (1)'!$L$4:$L$930,E82,'Reservas (1)'!$N$4:$N$930,2)</f>
        <v>0</v>
      </c>
      <c r="AQ82" s="251">
        <f>SUMIFS('Reservas (1)'!$AQ$4:$AQ$930,'Reservas (1)'!$I$4:$I$930,I82,'Reservas (1)'!$L$4:$L$930,E82,'Reservas (1)'!$N$4:$N$930,2)</f>
        <v>0</v>
      </c>
      <c r="AR82" s="252"/>
      <c r="AS82" s="251"/>
      <c r="AT82" s="251"/>
      <c r="AU82" s="252"/>
      <c r="AV82" s="251">
        <f>SUMIFS('Reservas (1)'!$R$4:$R$930,'Reservas (1)'!$I$4:$I$930,I82,'Reservas (1)'!$L$4:$L$930,E82,'Reservas (1)'!$N$4:$N$930,4)</f>
        <v>0</v>
      </c>
      <c r="AW82" s="251">
        <f>SUMIFS('Reservas (1)'!$AQ$4:$AQ$930,'Reservas (1)'!$I$4:$I$930,I82,'Reservas (1)'!$L$4:$L$930,E82,'Reservas (1)'!$N$4:$N$930,4)</f>
        <v>0</v>
      </c>
      <c r="AX82" s="252"/>
      <c r="AY82" s="251"/>
      <c r="AZ82" s="251"/>
      <c r="BA82" s="252"/>
      <c r="BB82" s="251"/>
      <c r="BC82" s="251"/>
      <c r="BD82" s="252"/>
      <c r="BE82" s="251">
        <f>SUMIFS('Reservas (1)'!$R$4:$R$930,'Reservas (1)'!$I$4:$I$930,I82,'Reservas (1)'!$L$4:$L$930,E82,'Reservas (1)'!$N$4:$N$930,7)</f>
        <v>0</v>
      </c>
      <c r="BF82" s="251">
        <f>SUMIFS('Reservas (1)'!$AQ$4:$AQ$930,'Reservas (1)'!$I$4:$I$930,I82,'Reservas (1)'!$L$4:$L$930,E82,'Reservas (1)'!$N$4:$N$930,7)</f>
        <v>0</v>
      </c>
      <c r="BG82" s="252"/>
      <c r="BH82" s="251">
        <f t="shared" si="14"/>
        <v>0</v>
      </c>
      <c r="BI82" s="251">
        <f t="shared" si="15"/>
        <v>0</v>
      </c>
      <c r="BJ82" s="253">
        <f t="shared" si="16"/>
        <v>0</v>
      </c>
      <c r="BK82" s="254"/>
      <c r="BL82" s="254"/>
    </row>
    <row r="83" spans="2:64" s="228" customFormat="1" ht="14.25" customHeight="1" x14ac:dyDescent="0.3">
      <c r="B83" s="243">
        <v>8141</v>
      </c>
      <c r="C83" s="244" t="str">
        <f t="shared" si="13"/>
        <v>8141-44</v>
      </c>
      <c r="D83" s="245">
        <v>44</v>
      </c>
      <c r="E83" s="246" t="s">
        <v>105</v>
      </c>
      <c r="F83" s="247" t="str">
        <f>VLOOKUP(E83,'Actividades Físicas'!$F$3:$G$72,2,FALSE)</f>
        <v>Mantenimiento de la red de vigilancia en salud pública para el Distrito.</v>
      </c>
      <c r="G83" s="248" t="s">
        <v>41</v>
      </c>
      <c r="H83" s="249">
        <v>1905049</v>
      </c>
      <c r="I83" s="250">
        <v>110</v>
      </c>
      <c r="J83" s="263">
        <f>SUMIFS('Reservas (1)'!$R$3:$R$930,'Reservas (1)'!$L$3:$L$930,E83,'Reservas (1)'!$I$3:$I$930,I83)</f>
        <v>0</v>
      </c>
      <c r="K83" s="263">
        <f t="shared" si="9"/>
        <v>0</v>
      </c>
      <c r="L83" s="263">
        <f t="shared" si="10"/>
        <v>0</v>
      </c>
      <c r="M83" s="263">
        <f t="shared" si="11"/>
        <v>0</v>
      </c>
      <c r="N83" s="264">
        <f t="shared" si="12"/>
        <v>0</v>
      </c>
      <c r="O83" s="251">
        <f>SUMIFS('Reservas (1)'!$S$4:$S$930,'Reservas (1)'!$L$4:$L$930,$E83)</f>
        <v>0</v>
      </c>
      <c r="P83" s="251"/>
      <c r="Q83" s="251">
        <f>SUMIFS('Reservas (1)'!$T$4:$T$930,'Reservas (1)'!$L$4:$L$930,$E83)</f>
        <v>0</v>
      </c>
      <c r="R83" s="251"/>
      <c r="S83" s="251">
        <f>SUMIFS('Reservas (1)'!$U$4:$U$930,'Reservas (1)'!$L$4:$L$930,$E83)</f>
        <v>0</v>
      </c>
      <c r="T83" s="251">
        <f>SUMIFS('Reservas (1)'!$AG$4:$AG$930,'Reservas (1)'!$I$4:$I$930,I83,'Reservas (1)'!$L$4:$L$930,E83)</f>
        <v>0</v>
      </c>
      <c r="U83" s="251">
        <f>SUMIFS('Reservas (1)'!$V$4:$V$930,'Reservas (1)'!$L$4:$L$930,$E83)</f>
        <v>0</v>
      </c>
      <c r="V83" s="251">
        <f>SUMIFS('Reservas (1)'!$AH$4:$AH$930,'Reservas (1)'!$I$4:$I$930,I83,'Reservas (1)'!$L$4:$L$930,E83)</f>
        <v>0</v>
      </c>
      <c r="W83" s="251">
        <f>SUMIFS('Reservas (1)'!$W$4:$W$930,'Reservas (1)'!$L$4:$L$930,$E83)</f>
        <v>0</v>
      </c>
      <c r="X83" s="251">
        <f>SUMIFS('Reservas (1)'!$AI$4:$AI$930,'Reservas (1)'!$I$4:$I$930,I83,'Reservas (1)'!$L$4:$L$930,E83)</f>
        <v>0</v>
      </c>
      <c r="Y83" s="251">
        <f>SUMIFS('Reservas (1)'!$X$4:$X$930,'Reservas (1)'!$L$4:$L$930,$E83)</f>
        <v>0</v>
      </c>
      <c r="Z83" s="251">
        <f>SUMIFS('Reservas (1)'!$AJ$4:$AJ$930,'Reservas (1)'!$I$4:$I$930,I83,'Reservas (1)'!$L$4:$L$930,E83)</f>
        <v>0</v>
      </c>
      <c r="AA83" s="251">
        <f>SUMIFS('Reservas (1)'!$Y$4:$Y$930,'Reservas (1)'!$L$4:$L$930,$E83,'Reservas (1)'!$I$4:$I$930,I83)</f>
        <v>0</v>
      </c>
      <c r="AB83" s="251"/>
      <c r="AC83" s="251">
        <f>SUMIFS('Reservas (1)'!$Z$4:$Z$930,'Reservas (1)'!$L$4:$L$930,$E83,'Reservas (1)'!$I$4:$I$930,$I83)</f>
        <v>0</v>
      </c>
      <c r="AD83" s="251">
        <f>SUMIFS('Reservas (1)'!$AL$4:$AL$930,'Reservas (1)'!$I$4:$I$930,I83,'Reservas (1)'!$L$4:$L$930,E83)</f>
        <v>0</v>
      </c>
      <c r="AE83" s="251">
        <f>SUMIFS('Reservas (1)'!$AA$4:$AA$930,'Reservas (1)'!$L$4:$L$930,$E83,'Reservas (1)'!$I$4:$I$930,$I83)</f>
        <v>0</v>
      </c>
      <c r="AF83" s="251"/>
      <c r="AG83" s="251">
        <f>SUMIFS('Reservas (1)'!$AB$4:$AB$930,'Reservas (1)'!$L$4:$L$930,$E83,'Reservas (1)'!$I$4:$I$930,$I83)</f>
        <v>0</v>
      </c>
      <c r="AH83" s="251"/>
      <c r="AI83" s="251">
        <f>SUMIFS('Reservas (1)'!$AC$4:$AC$930,'Reservas (1)'!$L$4:$L$930,$E83,'Reservas (1)'!$I$4:$I$930,$I83)</f>
        <v>0</v>
      </c>
      <c r="AJ83" s="251"/>
      <c r="AK83" s="251">
        <f>SUMIFS('Reservas (1)'!$AD$4:$AD$930,'Reservas (1)'!$L$4:$L$930,$E83,'Reservas (1)'!$I$4:$I$930,$I83)</f>
        <v>0</v>
      </c>
      <c r="AL83" s="251"/>
      <c r="AM83" s="251">
        <f>SUMIFS('Reservas (1)'!$R$4:$R$930,'Reservas (1)'!$I$4:$I$930,I83,'Reservas (1)'!$L$4:$L$930,E83,'Reservas (1)'!$N$4:$N$930,1)</f>
        <v>0</v>
      </c>
      <c r="AN83" s="251">
        <f>SUMIFS('Reservas (1)'!$AQ$4:$AQ$930,'Reservas (1)'!$I$4:$I$930,I83,'Reservas (1)'!$L$4:$L$930,E83,'Reservas (1)'!$N$4:$N$930,1)</f>
        <v>0</v>
      </c>
      <c r="AO83" s="252"/>
      <c r="AP83" s="251">
        <f>SUMIFS('Reservas (1)'!$R$4:$R$930,'Reservas (1)'!$I$4:$I$930,I83,'Reservas (1)'!$L$4:$L$930,E83,'Reservas (1)'!$N$4:$N$930,2)</f>
        <v>0</v>
      </c>
      <c r="AQ83" s="251">
        <f>SUMIFS('Reservas (1)'!$AQ$4:$AQ$930,'Reservas (1)'!$I$4:$I$930,I83,'Reservas (1)'!$L$4:$L$930,E83,'Reservas (1)'!$N$4:$N$930,2)</f>
        <v>0</v>
      </c>
      <c r="AR83" s="252"/>
      <c r="AS83" s="251"/>
      <c r="AT83" s="251"/>
      <c r="AU83" s="252"/>
      <c r="AV83" s="251">
        <f>SUMIFS('Reservas (1)'!$R$4:$R$930,'Reservas (1)'!$I$4:$I$930,I83,'Reservas (1)'!$L$4:$L$930,E83,'Reservas (1)'!$N$4:$N$930,4)</f>
        <v>0</v>
      </c>
      <c r="AW83" s="251">
        <f>SUMIFS('Reservas (1)'!$AQ$4:$AQ$930,'Reservas (1)'!$I$4:$I$930,I83,'Reservas (1)'!$L$4:$L$930,E83,'Reservas (1)'!$N$4:$N$930,4)</f>
        <v>0</v>
      </c>
      <c r="AX83" s="252"/>
      <c r="AY83" s="251"/>
      <c r="AZ83" s="251"/>
      <c r="BA83" s="252"/>
      <c r="BB83" s="251"/>
      <c r="BC83" s="251"/>
      <c r="BD83" s="252"/>
      <c r="BE83" s="251">
        <f>SUMIFS('Reservas (1)'!$R$4:$R$930,'Reservas (1)'!$I$4:$I$930,I83,'Reservas (1)'!$L$4:$L$930,E83,'Reservas (1)'!$N$4:$N$930,7)</f>
        <v>0</v>
      </c>
      <c r="BF83" s="251">
        <f>SUMIFS('Reservas (1)'!$AQ$4:$AQ$930,'Reservas (1)'!$I$4:$I$930,I83,'Reservas (1)'!$L$4:$L$930,E83,'Reservas (1)'!$N$4:$N$930,7)</f>
        <v>0</v>
      </c>
      <c r="BG83" s="252"/>
      <c r="BH83" s="251">
        <f t="shared" si="14"/>
        <v>0</v>
      </c>
      <c r="BI83" s="251">
        <f t="shared" si="15"/>
        <v>0</v>
      </c>
      <c r="BJ83" s="253">
        <f t="shared" si="16"/>
        <v>0</v>
      </c>
      <c r="BK83" s="254"/>
      <c r="BL83" s="254"/>
    </row>
    <row r="84" spans="2:64" s="228" customFormat="1" ht="14.25" customHeight="1" x14ac:dyDescent="0.3">
      <c r="B84" s="243">
        <v>8141</v>
      </c>
      <c r="C84" s="244" t="str">
        <f t="shared" si="13"/>
        <v>8141-44</v>
      </c>
      <c r="D84" s="245">
        <v>44</v>
      </c>
      <c r="E84" s="246" t="s">
        <v>105</v>
      </c>
      <c r="F84" s="247" t="str">
        <f>VLOOKUP(E84,'Actividades Físicas'!$F$3:$G$72,2,FALSE)</f>
        <v>Mantenimiento de la red de vigilancia en salud pública para el Distrito.</v>
      </c>
      <c r="G84" s="248" t="s">
        <v>41</v>
      </c>
      <c r="H84" s="249">
        <v>1905049</v>
      </c>
      <c r="I84" s="250">
        <v>115</v>
      </c>
      <c r="J84" s="263">
        <f>SUMIFS('Reservas (1)'!$R$3:$R$930,'Reservas (1)'!$L$3:$L$930,E84,'Reservas (1)'!$I$3:$I$930,I84)</f>
        <v>0</v>
      </c>
      <c r="K84" s="263">
        <f t="shared" si="9"/>
        <v>0</v>
      </c>
      <c r="L84" s="263">
        <f t="shared" si="10"/>
        <v>0</v>
      </c>
      <c r="M84" s="263">
        <f t="shared" si="11"/>
        <v>0</v>
      </c>
      <c r="N84" s="264">
        <f t="shared" si="12"/>
        <v>0</v>
      </c>
      <c r="O84" s="251">
        <f>SUMIFS('Reservas (1)'!$S$4:$S$930,'Reservas (1)'!$L$4:$L$930,$E84)</f>
        <v>0</v>
      </c>
      <c r="P84" s="251"/>
      <c r="Q84" s="251">
        <f>SUMIFS('Reservas (1)'!$T$4:$T$930,'Reservas (1)'!$L$4:$L$930,$E84)</f>
        <v>0</v>
      </c>
      <c r="R84" s="251"/>
      <c r="S84" s="251">
        <f>SUMIFS('Reservas (1)'!$U$4:$U$930,'Reservas (1)'!$L$4:$L$930,$E84)</f>
        <v>0</v>
      </c>
      <c r="T84" s="251">
        <f>SUMIFS('Reservas (1)'!$AG$4:$AG$930,'Reservas (1)'!$I$4:$I$930,I84,'Reservas (1)'!$L$4:$L$930,E84)</f>
        <v>0</v>
      </c>
      <c r="U84" s="251">
        <f>SUMIFS('Reservas (1)'!$V$4:$V$930,'Reservas (1)'!$L$4:$L$930,$E84)</f>
        <v>0</v>
      </c>
      <c r="V84" s="251">
        <f>SUMIFS('Reservas (1)'!$AH$4:$AH$930,'Reservas (1)'!$I$4:$I$930,I84,'Reservas (1)'!$L$4:$L$930,E84)</f>
        <v>0</v>
      </c>
      <c r="W84" s="251">
        <f>SUMIFS('Reservas (1)'!$W$4:$W$930,'Reservas (1)'!$L$4:$L$930,$E84)</f>
        <v>0</v>
      </c>
      <c r="X84" s="251">
        <f>SUMIFS('Reservas (1)'!$AI$4:$AI$930,'Reservas (1)'!$I$4:$I$930,I84,'Reservas (1)'!$L$4:$L$930,E84)</f>
        <v>0</v>
      </c>
      <c r="Y84" s="251">
        <f>SUMIFS('Reservas (1)'!$X$4:$X$930,'Reservas (1)'!$L$4:$L$930,$E84)</f>
        <v>0</v>
      </c>
      <c r="Z84" s="251">
        <f>SUMIFS('Reservas (1)'!$AJ$4:$AJ$930,'Reservas (1)'!$I$4:$I$930,I84,'Reservas (1)'!$L$4:$L$930,E84)</f>
        <v>0</v>
      </c>
      <c r="AA84" s="251">
        <f>SUMIFS('Reservas (1)'!$Y$4:$Y$930,'Reservas (1)'!$L$4:$L$930,$E84,'Reservas (1)'!$I$4:$I$930,I84)</f>
        <v>0</v>
      </c>
      <c r="AB84" s="251"/>
      <c r="AC84" s="251">
        <f>SUMIFS('Reservas (1)'!$Z$4:$Z$930,'Reservas (1)'!$L$4:$L$930,$E84,'Reservas (1)'!$I$4:$I$930,$I84)</f>
        <v>0</v>
      </c>
      <c r="AD84" s="251">
        <f>SUMIFS('Reservas (1)'!$AL$4:$AL$930,'Reservas (1)'!$I$4:$I$930,I84,'Reservas (1)'!$L$4:$L$930,E84)</f>
        <v>0</v>
      </c>
      <c r="AE84" s="251">
        <f>SUMIFS('Reservas (1)'!$AA$4:$AA$930,'Reservas (1)'!$L$4:$L$930,$E84,'Reservas (1)'!$I$4:$I$930,$I84)</f>
        <v>0</v>
      </c>
      <c r="AF84" s="251"/>
      <c r="AG84" s="251">
        <f>SUMIFS('Reservas (1)'!$AB$4:$AB$930,'Reservas (1)'!$L$4:$L$930,$E84,'Reservas (1)'!$I$4:$I$930,$I84)</f>
        <v>0</v>
      </c>
      <c r="AH84" s="251"/>
      <c r="AI84" s="251">
        <f>SUMIFS('Reservas (1)'!$AC$4:$AC$930,'Reservas (1)'!$L$4:$L$930,$E84,'Reservas (1)'!$I$4:$I$930,$I84)</f>
        <v>0</v>
      </c>
      <c r="AJ84" s="251"/>
      <c r="AK84" s="251">
        <f>SUMIFS('Reservas (1)'!$AD$4:$AD$930,'Reservas (1)'!$L$4:$L$930,$E84,'Reservas (1)'!$I$4:$I$930,$I84)</f>
        <v>0</v>
      </c>
      <c r="AL84" s="251"/>
      <c r="AM84" s="251">
        <f>SUMIFS('Reservas (1)'!$R$4:$R$930,'Reservas (1)'!$I$4:$I$930,I84,'Reservas (1)'!$L$4:$L$930,E84,'Reservas (1)'!$N$4:$N$930,1)</f>
        <v>0</v>
      </c>
      <c r="AN84" s="251">
        <f>SUMIFS('Reservas (1)'!$AQ$4:$AQ$930,'Reservas (1)'!$I$4:$I$930,I84,'Reservas (1)'!$L$4:$L$930,E84,'Reservas (1)'!$N$4:$N$930,1)</f>
        <v>0</v>
      </c>
      <c r="AO84" s="252"/>
      <c r="AP84" s="251">
        <f>SUMIFS('Reservas (1)'!$R$4:$R$930,'Reservas (1)'!$I$4:$I$930,I84,'Reservas (1)'!$L$4:$L$930,E84,'Reservas (1)'!$N$4:$N$930,2)</f>
        <v>0</v>
      </c>
      <c r="AQ84" s="251">
        <f>SUMIFS('Reservas (1)'!$AQ$4:$AQ$930,'Reservas (1)'!$I$4:$I$930,I84,'Reservas (1)'!$L$4:$L$930,E84,'Reservas (1)'!$N$4:$N$930,2)</f>
        <v>0</v>
      </c>
      <c r="AR84" s="252"/>
      <c r="AS84" s="251"/>
      <c r="AT84" s="251"/>
      <c r="AU84" s="252"/>
      <c r="AV84" s="251">
        <f>SUMIFS('Reservas (1)'!$R$4:$R$930,'Reservas (1)'!$I$4:$I$930,I84,'Reservas (1)'!$L$4:$L$930,E84,'Reservas (1)'!$N$4:$N$930,4)</f>
        <v>0</v>
      </c>
      <c r="AW84" s="251">
        <f>SUMIFS('Reservas (1)'!$AQ$4:$AQ$930,'Reservas (1)'!$I$4:$I$930,I84,'Reservas (1)'!$L$4:$L$930,E84,'Reservas (1)'!$N$4:$N$930,4)</f>
        <v>0</v>
      </c>
      <c r="AX84" s="252"/>
      <c r="AY84" s="251"/>
      <c r="AZ84" s="251"/>
      <c r="BA84" s="252"/>
      <c r="BB84" s="251"/>
      <c r="BC84" s="251"/>
      <c r="BD84" s="252"/>
      <c r="BE84" s="251">
        <f>SUMIFS('Reservas (1)'!$R$4:$R$930,'Reservas (1)'!$I$4:$I$930,I84,'Reservas (1)'!$L$4:$L$930,E84,'Reservas (1)'!$N$4:$N$930,7)</f>
        <v>0</v>
      </c>
      <c r="BF84" s="251">
        <f>SUMIFS('Reservas (1)'!$AQ$4:$AQ$930,'Reservas (1)'!$I$4:$I$930,I84,'Reservas (1)'!$L$4:$L$930,E84,'Reservas (1)'!$N$4:$N$930,7)</f>
        <v>0</v>
      </c>
      <c r="BG84" s="252"/>
      <c r="BH84" s="251">
        <f t="shared" si="14"/>
        <v>0</v>
      </c>
      <c r="BI84" s="251">
        <f t="shared" si="15"/>
        <v>0</v>
      </c>
      <c r="BJ84" s="253">
        <f t="shared" si="16"/>
        <v>0</v>
      </c>
      <c r="BK84" s="254"/>
      <c r="BL84" s="254"/>
    </row>
    <row r="85" spans="2:64" s="228" customFormat="1" ht="14.25" customHeight="1" x14ac:dyDescent="0.3">
      <c r="B85" s="243">
        <v>8141</v>
      </c>
      <c r="C85" s="244" t="str">
        <f t="shared" si="13"/>
        <v>8141-44</v>
      </c>
      <c r="D85" s="245">
        <v>44</v>
      </c>
      <c r="E85" s="246" t="s">
        <v>105</v>
      </c>
      <c r="F85" s="247" t="str">
        <f>VLOOKUP(E85,'Actividades Físicas'!$F$3:$G$72,2,FALSE)</f>
        <v>Mantenimiento de la red de vigilancia en salud pública para el Distrito.</v>
      </c>
      <c r="G85" s="248" t="s">
        <v>41</v>
      </c>
      <c r="H85" s="249">
        <v>1905049</v>
      </c>
      <c r="I85" s="250">
        <v>230</v>
      </c>
      <c r="J85" s="263">
        <f>SUMIFS('Reservas (1)'!$R$3:$R$930,'Reservas (1)'!$L$3:$L$930,E85,'Reservas (1)'!$I$3:$I$930,I85)</f>
        <v>33405000</v>
      </c>
      <c r="K85" s="263">
        <f t="shared" si="9"/>
        <v>0</v>
      </c>
      <c r="L85" s="263">
        <f t="shared" si="10"/>
        <v>33405000</v>
      </c>
      <c r="M85" s="263">
        <f t="shared" si="11"/>
        <v>33405000</v>
      </c>
      <c r="N85" s="264">
        <f t="shared" si="12"/>
        <v>1</v>
      </c>
      <c r="O85" s="251">
        <f>SUMIFS('Reservas (1)'!$S$4:$S$930,'Reservas (1)'!$L$4:$L$930,$E85)</f>
        <v>0</v>
      </c>
      <c r="P85" s="251"/>
      <c r="Q85" s="251">
        <f>SUMIFS('Reservas (1)'!$T$4:$T$930,'Reservas (1)'!$L$4:$L$930,$E85)</f>
        <v>0</v>
      </c>
      <c r="R85" s="251"/>
      <c r="S85" s="251">
        <f>SUMIFS('Reservas (1)'!$U$4:$U$930,'Reservas (1)'!$L$4:$L$930,$E85)</f>
        <v>0</v>
      </c>
      <c r="T85" s="251">
        <f>SUMIFS('Reservas (1)'!$AG$4:$AG$930,'Reservas (1)'!$I$4:$I$930,I85,'Reservas (1)'!$L$4:$L$930,E85)</f>
        <v>33405000</v>
      </c>
      <c r="U85" s="251">
        <f>SUMIFS('Reservas (1)'!$V$4:$V$930,'Reservas (1)'!$L$4:$L$930,$E85)</f>
        <v>0</v>
      </c>
      <c r="V85" s="251">
        <f>SUMIFS('Reservas (1)'!$AH$4:$AH$930,'Reservas (1)'!$I$4:$I$930,I85,'Reservas (1)'!$L$4:$L$930,E85)</f>
        <v>0</v>
      </c>
      <c r="W85" s="251">
        <f>SUMIFS('Reservas (1)'!$W$4:$W$930,'Reservas (1)'!$L$4:$L$930,$E85)</f>
        <v>0</v>
      </c>
      <c r="X85" s="251">
        <f>SUMIFS('Reservas (1)'!$AI$4:$AI$930,'Reservas (1)'!$I$4:$I$930,I85,'Reservas (1)'!$L$4:$L$930,E85)</f>
        <v>0</v>
      </c>
      <c r="Y85" s="251">
        <f>SUMIFS('Reservas (1)'!$X$4:$X$930,'Reservas (1)'!$L$4:$L$930,$E85)</f>
        <v>0</v>
      </c>
      <c r="Z85" s="251">
        <f>SUMIFS('Reservas (1)'!$AJ$4:$AJ$930,'Reservas (1)'!$I$4:$I$930,I85,'Reservas (1)'!$L$4:$L$930,E85)</f>
        <v>0</v>
      </c>
      <c r="AA85" s="251">
        <f>SUMIFS('Reservas (1)'!$Y$4:$Y$930,'Reservas (1)'!$L$4:$L$930,$E85,'Reservas (1)'!$I$4:$I$930,I85)</f>
        <v>0</v>
      </c>
      <c r="AB85" s="251"/>
      <c r="AC85" s="251">
        <f>SUMIFS('Reservas (1)'!$Z$4:$Z$930,'Reservas (1)'!$L$4:$L$930,$E85,'Reservas (1)'!$I$4:$I$930,$I85)</f>
        <v>0</v>
      </c>
      <c r="AD85" s="251">
        <f>SUMIFS('Reservas (1)'!$AL$4:$AL$930,'Reservas (1)'!$I$4:$I$930,I85,'Reservas (1)'!$L$4:$L$930,E85)</f>
        <v>0</v>
      </c>
      <c r="AE85" s="251">
        <f>SUMIFS('Reservas (1)'!$AA$4:$AA$930,'Reservas (1)'!$L$4:$L$930,$E85,'Reservas (1)'!$I$4:$I$930,$I85)</f>
        <v>0</v>
      </c>
      <c r="AF85" s="251"/>
      <c r="AG85" s="251">
        <f>SUMIFS('Reservas (1)'!$AB$4:$AB$930,'Reservas (1)'!$L$4:$L$930,$E85,'Reservas (1)'!$I$4:$I$930,$I85)</f>
        <v>0</v>
      </c>
      <c r="AH85" s="251"/>
      <c r="AI85" s="251">
        <f>SUMIFS('Reservas (1)'!$AC$4:$AC$930,'Reservas (1)'!$L$4:$L$930,$E85,'Reservas (1)'!$I$4:$I$930,$I85)</f>
        <v>0</v>
      </c>
      <c r="AJ85" s="251"/>
      <c r="AK85" s="251">
        <f>SUMIFS('Reservas (1)'!$AD$4:$AD$930,'Reservas (1)'!$L$4:$L$930,$E85,'Reservas (1)'!$I$4:$I$930,$I85)</f>
        <v>0</v>
      </c>
      <c r="AL85" s="251"/>
      <c r="AM85" s="251">
        <f>SUMIFS('Reservas (1)'!$R$4:$R$930,'Reservas (1)'!$I$4:$I$930,I85,'Reservas (1)'!$L$4:$L$930,E85,'Reservas (1)'!$N$4:$N$930,1)</f>
        <v>0</v>
      </c>
      <c r="AN85" s="251">
        <f>SUMIFS('Reservas (1)'!$AQ$4:$AQ$930,'Reservas (1)'!$I$4:$I$930,I85,'Reservas (1)'!$L$4:$L$930,E85,'Reservas (1)'!$N$4:$N$930,1)</f>
        <v>0</v>
      </c>
      <c r="AO85" s="252"/>
      <c r="AP85" s="251">
        <f>SUMIFS('Reservas (1)'!$R$4:$R$930,'Reservas (1)'!$I$4:$I$930,I85,'Reservas (1)'!$L$4:$L$930,E85,'Reservas (1)'!$N$4:$N$930,2)</f>
        <v>0</v>
      </c>
      <c r="AQ85" s="251">
        <f>SUMIFS('Reservas (1)'!$AQ$4:$AQ$930,'Reservas (1)'!$I$4:$I$930,I85,'Reservas (1)'!$L$4:$L$930,E85,'Reservas (1)'!$N$4:$N$930,2)</f>
        <v>0</v>
      </c>
      <c r="AR85" s="252"/>
      <c r="AS85" s="251"/>
      <c r="AT85" s="251"/>
      <c r="AU85" s="252"/>
      <c r="AV85" s="251">
        <f>SUMIFS('Reservas (1)'!$R$4:$R$930,'Reservas (1)'!$I$4:$I$930,I85,'Reservas (1)'!$L$4:$L$930,E85,'Reservas (1)'!$N$4:$N$930,4)</f>
        <v>33405000</v>
      </c>
      <c r="AW85" s="251">
        <f>SUMIFS('Reservas (1)'!$AQ$4:$AQ$930,'Reservas (1)'!$I$4:$I$930,I85,'Reservas (1)'!$L$4:$L$930,E85,'Reservas (1)'!$N$4:$N$930,4)</f>
        <v>33405000</v>
      </c>
      <c r="AX85" s="252"/>
      <c r="AY85" s="251"/>
      <c r="AZ85" s="251"/>
      <c r="BA85" s="252"/>
      <c r="BB85" s="251"/>
      <c r="BC85" s="251"/>
      <c r="BD85" s="252"/>
      <c r="BE85" s="251">
        <f>SUMIFS('Reservas (1)'!$R$4:$R$930,'Reservas (1)'!$I$4:$I$930,I85,'Reservas (1)'!$L$4:$L$930,E85,'Reservas (1)'!$N$4:$N$930,7)</f>
        <v>0</v>
      </c>
      <c r="BF85" s="251">
        <f>SUMIFS('Reservas (1)'!$AQ$4:$AQ$930,'Reservas (1)'!$I$4:$I$930,I85,'Reservas (1)'!$L$4:$L$930,E85,'Reservas (1)'!$N$4:$N$930,7)</f>
        <v>0</v>
      </c>
      <c r="BG85" s="252"/>
      <c r="BH85" s="251">
        <f t="shared" si="14"/>
        <v>33405000</v>
      </c>
      <c r="BI85" s="251">
        <f t="shared" si="15"/>
        <v>33405000</v>
      </c>
      <c r="BJ85" s="253">
        <f t="shared" si="16"/>
        <v>1</v>
      </c>
      <c r="BK85" s="254"/>
      <c r="BL85" s="254"/>
    </row>
    <row r="86" spans="2:64" s="228" customFormat="1" ht="14.25" customHeight="1" x14ac:dyDescent="0.3">
      <c r="B86" s="243">
        <v>8141</v>
      </c>
      <c r="C86" s="244" t="str">
        <f t="shared" si="13"/>
        <v>8141-44</v>
      </c>
      <c r="D86" s="245">
        <v>44</v>
      </c>
      <c r="E86" s="246" t="s">
        <v>105</v>
      </c>
      <c r="F86" s="247" t="str">
        <f>VLOOKUP(E86,'Actividades Físicas'!$F$3:$G$72,2,FALSE)</f>
        <v>Mantenimiento de la red de vigilancia en salud pública para el Distrito.</v>
      </c>
      <c r="G86" s="248" t="s">
        <v>41</v>
      </c>
      <c r="H86" s="249">
        <v>1905049</v>
      </c>
      <c r="I86" s="250">
        <v>231</v>
      </c>
      <c r="J86" s="263">
        <f>SUMIFS('Reservas (1)'!$R$3:$R$930,'Reservas (1)'!$L$3:$L$930,E86,'Reservas (1)'!$I$3:$I$930,I86)</f>
        <v>33405000</v>
      </c>
      <c r="K86" s="263">
        <f t="shared" si="9"/>
        <v>0</v>
      </c>
      <c r="L86" s="263">
        <f t="shared" si="10"/>
        <v>33405000</v>
      </c>
      <c r="M86" s="263">
        <f t="shared" si="11"/>
        <v>33405000</v>
      </c>
      <c r="N86" s="264">
        <f t="shared" si="12"/>
        <v>1</v>
      </c>
      <c r="O86" s="251">
        <f>SUMIFS('Reservas (1)'!$S$4:$S$930,'Reservas (1)'!$L$4:$L$930,$E86)</f>
        <v>0</v>
      </c>
      <c r="P86" s="251"/>
      <c r="Q86" s="251">
        <f>SUMIFS('Reservas (1)'!$T$4:$T$930,'Reservas (1)'!$L$4:$L$930,$E86)</f>
        <v>0</v>
      </c>
      <c r="R86" s="251"/>
      <c r="S86" s="251">
        <f>SUMIFS('Reservas (1)'!$U$4:$U$930,'Reservas (1)'!$L$4:$L$930,$E86)</f>
        <v>0</v>
      </c>
      <c r="T86" s="251">
        <f>SUMIFS('Reservas (1)'!$AG$4:$AG$930,'Reservas (1)'!$I$4:$I$930,I86,'Reservas (1)'!$L$4:$L$930,E86)</f>
        <v>33405000</v>
      </c>
      <c r="U86" s="251">
        <f>SUMIFS('Reservas (1)'!$V$4:$V$930,'Reservas (1)'!$L$4:$L$930,$E86)</f>
        <v>0</v>
      </c>
      <c r="V86" s="251">
        <f>SUMIFS('Reservas (1)'!$AH$4:$AH$930,'Reservas (1)'!$I$4:$I$930,I86,'Reservas (1)'!$L$4:$L$930,E86)</f>
        <v>0</v>
      </c>
      <c r="W86" s="251">
        <f>SUMIFS('Reservas (1)'!$W$4:$W$930,'Reservas (1)'!$L$4:$L$930,$E86)</f>
        <v>0</v>
      </c>
      <c r="X86" s="251">
        <f>SUMIFS('Reservas (1)'!$AI$4:$AI$930,'Reservas (1)'!$I$4:$I$930,I86,'Reservas (1)'!$L$4:$L$930,E86)</f>
        <v>0</v>
      </c>
      <c r="Y86" s="251">
        <f>SUMIFS('Reservas (1)'!$X$4:$X$930,'Reservas (1)'!$L$4:$L$930,$E86)</f>
        <v>0</v>
      </c>
      <c r="Z86" s="251">
        <f>SUMIFS('Reservas (1)'!$AJ$4:$AJ$930,'Reservas (1)'!$I$4:$I$930,I86,'Reservas (1)'!$L$4:$L$930,E86)</f>
        <v>0</v>
      </c>
      <c r="AA86" s="251">
        <f>SUMIFS('Reservas (1)'!$Y$4:$Y$930,'Reservas (1)'!$L$4:$L$930,$E86,'Reservas (1)'!$I$4:$I$930,I86)</f>
        <v>0</v>
      </c>
      <c r="AB86" s="251"/>
      <c r="AC86" s="251">
        <f>SUMIFS('Reservas (1)'!$Z$4:$Z$930,'Reservas (1)'!$L$4:$L$930,$E86,'Reservas (1)'!$I$4:$I$930,$I86)</f>
        <v>0</v>
      </c>
      <c r="AD86" s="251">
        <f>SUMIFS('Reservas (1)'!$AL$4:$AL$930,'Reservas (1)'!$I$4:$I$930,I86,'Reservas (1)'!$L$4:$L$930,E86)</f>
        <v>0</v>
      </c>
      <c r="AE86" s="251">
        <f>SUMIFS('Reservas (1)'!$AA$4:$AA$930,'Reservas (1)'!$L$4:$L$930,$E86,'Reservas (1)'!$I$4:$I$930,$I86)</f>
        <v>0</v>
      </c>
      <c r="AF86" s="251"/>
      <c r="AG86" s="251">
        <f>SUMIFS('Reservas (1)'!$AB$4:$AB$930,'Reservas (1)'!$L$4:$L$930,$E86,'Reservas (1)'!$I$4:$I$930,$I86)</f>
        <v>0</v>
      </c>
      <c r="AH86" s="251"/>
      <c r="AI86" s="251">
        <f>SUMIFS('Reservas (1)'!$AC$4:$AC$930,'Reservas (1)'!$L$4:$L$930,$E86,'Reservas (1)'!$I$4:$I$930,$I86)</f>
        <v>0</v>
      </c>
      <c r="AJ86" s="251"/>
      <c r="AK86" s="251">
        <f>SUMIFS('Reservas (1)'!$AD$4:$AD$930,'Reservas (1)'!$L$4:$L$930,$E86,'Reservas (1)'!$I$4:$I$930,$I86)</f>
        <v>0</v>
      </c>
      <c r="AL86" s="251"/>
      <c r="AM86" s="251">
        <f>SUMIFS('Reservas (1)'!$R$4:$R$930,'Reservas (1)'!$I$4:$I$930,I86,'Reservas (1)'!$L$4:$L$930,E86,'Reservas (1)'!$N$4:$N$930,1)</f>
        <v>0</v>
      </c>
      <c r="AN86" s="251">
        <f>SUMIFS('Reservas (1)'!$AQ$4:$AQ$930,'Reservas (1)'!$I$4:$I$930,I86,'Reservas (1)'!$L$4:$L$930,E86,'Reservas (1)'!$N$4:$N$930,1)</f>
        <v>0</v>
      </c>
      <c r="AO86" s="252"/>
      <c r="AP86" s="251">
        <f>SUMIFS('Reservas (1)'!$R$4:$R$930,'Reservas (1)'!$I$4:$I$930,I86,'Reservas (1)'!$L$4:$L$930,E86,'Reservas (1)'!$N$4:$N$930,2)</f>
        <v>0</v>
      </c>
      <c r="AQ86" s="251">
        <f>SUMIFS('Reservas (1)'!$AQ$4:$AQ$930,'Reservas (1)'!$I$4:$I$930,I86,'Reservas (1)'!$L$4:$L$930,E86,'Reservas (1)'!$N$4:$N$930,2)</f>
        <v>0</v>
      </c>
      <c r="AR86" s="252"/>
      <c r="AS86" s="251"/>
      <c r="AT86" s="251"/>
      <c r="AU86" s="252"/>
      <c r="AV86" s="251">
        <f>SUMIFS('Reservas (1)'!$R$4:$R$930,'Reservas (1)'!$I$4:$I$930,I86,'Reservas (1)'!$L$4:$L$930,E86,'Reservas (1)'!$N$4:$N$930,4)</f>
        <v>33405000</v>
      </c>
      <c r="AW86" s="251">
        <f>SUMIFS('Reservas (1)'!$AQ$4:$AQ$930,'Reservas (1)'!$I$4:$I$930,I86,'Reservas (1)'!$L$4:$L$930,E86,'Reservas (1)'!$N$4:$N$930,4)</f>
        <v>33405000</v>
      </c>
      <c r="AX86" s="252"/>
      <c r="AY86" s="251"/>
      <c r="AZ86" s="251"/>
      <c r="BA86" s="252"/>
      <c r="BB86" s="251"/>
      <c r="BC86" s="251"/>
      <c r="BD86" s="252"/>
      <c r="BE86" s="251">
        <f>SUMIFS('Reservas (1)'!$R$4:$R$930,'Reservas (1)'!$I$4:$I$930,I86,'Reservas (1)'!$L$4:$L$930,E86,'Reservas (1)'!$N$4:$N$930,7)</f>
        <v>0</v>
      </c>
      <c r="BF86" s="251">
        <f>SUMIFS('Reservas (1)'!$AQ$4:$AQ$930,'Reservas (1)'!$I$4:$I$930,I86,'Reservas (1)'!$L$4:$L$930,E86,'Reservas (1)'!$N$4:$N$930,7)</f>
        <v>0</v>
      </c>
      <c r="BG86" s="252"/>
      <c r="BH86" s="251">
        <f t="shared" si="14"/>
        <v>33405000</v>
      </c>
      <c r="BI86" s="251">
        <f t="shared" si="15"/>
        <v>33405000</v>
      </c>
      <c r="BJ86" s="253">
        <f t="shared" si="16"/>
        <v>1</v>
      </c>
      <c r="BK86" s="254"/>
      <c r="BL86" s="254"/>
    </row>
    <row r="87" spans="2:64" s="228" customFormat="1" ht="14.25" customHeight="1" x14ac:dyDescent="0.3">
      <c r="B87" s="243">
        <v>8141</v>
      </c>
      <c r="C87" s="244" t="str">
        <f t="shared" si="13"/>
        <v>8141-44</v>
      </c>
      <c r="D87" s="245">
        <v>44</v>
      </c>
      <c r="E87" s="246" t="s">
        <v>105</v>
      </c>
      <c r="F87" s="247" t="str">
        <f>VLOOKUP(E87,'Actividades Físicas'!$F$3:$G$72,2,FALSE)</f>
        <v>Mantenimiento de la red de vigilancia en salud pública para el Distrito.</v>
      </c>
      <c r="G87" s="248" t="s">
        <v>41</v>
      </c>
      <c r="H87" s="249">
        <v>1905054</v>
      </c>
      <c r="I87" s="250">
        <v>94</v>
      </c>
      <c r="J87" s="263">
        <f>SUMIFS('Reservas (1)'!$R$3:$R$930,'Reservas (1)'!$L$3:$L$930,E87,'Reservas (1)'!$I$3:$I$930,I87)</f>
        <v>0</v>
      </c>
      <c r="K87" s="263">
        <f t="shared" si="9"/>
        <v>0</v>
      </c>
      <c r="L87" s="263">
        <f t="shared" si="10"/>
        <v>0</v>
      </c>
      <c r="M87" s="263">
        <f t="shared" si="11"/>
        <v>0</v>
      </c>
      <c r="N87" s="264">
        <f t="shared" si="12"/>
        <v>0</v>
      </c>
      <c r="O87" s="251">
        <f>SUMIFS('Reservas (1)'!$S$4:$S$930,'Reservas (1)'!$L$4:$L$930,$E87)</f>
        <v>0</v>
      </c>
      <c r="P87" s="251"/>
      <c r="Q87" s="251">
        <f>SUMIFS('Reservas (1)'!$T$4:$T$930,'Reservas (1)'!$L$4:$L$930,$E87)</f>
        <v>0</v>
      </c>
      <c r="R87" s="251"/>
      <c r="S87" s="251">
        <f>SUMIFS('Reservas (1)'!$U$4:$U$930,'Reservas (1)'!$L$4:$L$930,$E87)</f>
        <v>0</v>
      </c>
      <c r="T87" s="251">
        <f>SUMIFS('Reservas (1)'!$AG$4:$AG$930,'Reservas (1)'!$I$4:$I$930,I87,'Reservas (1)'!$L$4:$L$930,E87)</f>
        <v>0</v>
      </c>
      <c r="U87" s="251">
        <f>SUMIFS('Reservas (1)'!$V$4:$V$930,'Reservas (1)'!$L$4:$L$930,$E87)</f>
        <v>0</v>
      </c>
      <c r="V87" s="251">
        <f>SUMIFS('Reservas (1)'!$AH$4:$AH$930,'Reservas (1)'!$I$4:$I$930,I87,'Reservas (1)'!$L$4:$L$930,E87)</f>
        <v>0</v>
      </c>
      <c r="W87" s="251">
        <f>SUMIFS('Reservas (1)'!$W$4:$W$930,'Reservas (1)'!$L$4:$L$930,$E87)</f>
        <v>0</v>
      </c>
      <c r="X87" s="251">
        <f>SUMIFS('Reservas (1)'!$AI$4:$AI$930,'Reservas (1)'!$I$4:$I$930,I87,'Reservas (1)'!$L$4:$L$930,E87)</f>
        <v>0</v>
      </c>
      <c r="Y87" s="251">
        <f>SUMIFS('Reservas (1)'!$X$4:$X$930,'Reservas (1)'!$L$4:$L$930,$E87)</f>
        <v>0</v>
      </c>
      <c r="Z87" s="251">
        <f>SUMIFS('Reservas (1)'!$AJ$4:$AJ$930,'Reservas (1)'!$I$4:$I$930,I87,'Reservas (1)'!$L$4:$L$930,E87)</f>
        <v>0</v>
      </c>
      <c r="AA87" s="251">
        <f>SUMIFS('Reservas (1)'!$Y$4:$Y$930,'Reservas (1)'!$L$4:$L$930,$E87,'Reservas (1)'!$I$4:$I$930,I87)</f>
        <v>0</v>
      </c>
      <c r="AB87" s="251"/>
      <c r="AC87" s="251">
        <f>SUMIFS('Reservas (1)'!$Z$4:$Z$930,'Reservas (1)'!$L$4:$L$930,$E87,'Reservas (1)'!$I$4:$I$930,$I87)</f>
        <v>0</v>
      </c>
      <c r="AD87" s="251">
        <f>SUMIFS('Reservas (1)'!$AL$4:$AL$930,'Reservas (1)'!$I$4:$I$930,I87,'Reservas (1)'!$L$4:$L$930,E87)</f>
        <v>0</v>
      </c>
      <c r="AE87" s="251">
        <f>SUMIFS('Reservas (1)'!$AA$4:$AA$930,'Reservas (1)'!$L$4:$L$930,$E87,'Reservas (1)'!$I$4:$I$930,$I87)</f>
        <v>0</v>
      </c>
      <c r="AF87" s="251"/>
      <c r="AG87" s="251">
        <f>SUMIFS('Reservas (1)'!$AB$4:$AB$930,'Reservas (1)'!$L$4:$L$930,$E87,'Reservas (1)'!$I$4:$I$930,$I87)</f>
        <v>0</v>
      </c>
      <c r="AH87" s="251"/>
      <c r="AI87" s="251">
        <f>SUMIFS('Reservas (1)'!$AC$4:$AC$930,'Reservas (1)'!$L$4:$L$930,$E87,'Reservas (1)'!$I$4:$I$930,$I87)</f>
        <v>0</v>
      </c>
      <c r="AJ87" s="251"/>
      <c r="AK87" s="251">
        <f>SUMIFS('Reservas (1)'!$AD$4:$AD$930,'Reservas (1)'!$L$4:$L$930,$E87,'Reservas (1)'!$I$4:$I$930,$I87)</f>
        <v>0</v>
      </c>
      <c r="AL87" s="251"/>
      <c r="AM87" s="251">
        <f>SUMIFS('Reservas (1)'!$R$4:$R$930,'Reservas (1)'!$I$4:$I$930,I87,'Reservas (1)'!$L$4:$L$930,E87,'Reservas (1)'!$N$4:$N$930,1)</f>
        <v>0</v>
      </c>
      <c r="AN87" s="251">
        <f>SUMIFS('Reservas (1)'!$AQ$4:$AQ$930,'Reservas (1)'!$I$4:$I$930,I87,'Reservas (1)'!$L$4:$L$930,E87,'Reservas (1)'!$N$4:$N$930,1)</f>
        <v>0</v>
      </c>
      <c r="AO87" s="252"/>
      <c r="AP87" s="251">
        <f>SUMIFS('Reservas (1)'!$R$4:$R$930,'Reservas (1)'!$I$4:$I$930,I87,'Reservas (1)'!$L$4:$L$930,E87,'Reservas (1)'!$N$4:$N$930,2)</f>
        <v>0</v>
      </c>
      <c r="AQ87" s="251">
        <f>SUMIFS('Reservas (1)'!$AQ$4:$AQ$930,'Reservas (1)'!$I$4:$I$930,I87,'Reservas (1)'!$L$4:$L$930,E87,'Reservas (1)'!$N$4:$N$930,2)</f>
        <v>0</v>
      </c>
      <c r="AR87" s="252"/>
      <c r="AS87" s="251"/>
      <c r="AT87" s="251"/>
      <c r="AU87" s="252"/>
      <c r="AV87" s="251">
        <f>SUMIFS('Reservas (1)'!$R$4:$R$930,'Reservas (1)'!$I$4:$I$930,I87,'Reservas (1)'!$L$4:$L$930,E87,'Reservas (1)'!$N$4:$N$930,4)</f>
        <v>0</v>
      </c>
      <c r="AW87" s="251">
        <f>SUMIFS('Reservas (1)'!$AQ$4:$AQ$930,'Reservas (1)'!$I$4:$I$930,I87,'Reservas (1)'!$L$4:$L$930,E87,'Reservas (1)'!$N$4:$N$930,4)</f>
        <v>0</v>
      </c>
      <c r="AX87" s="252"/>
      <c r="AY87" s="251"/>
      <c r="AZ87" s="251"/>
      <c r="BA87" s="252"/>
      <c r="BB87" s="251"/>
      <c r="BC87" s="251"/>
      <c r="BD87" s="252"/>
      <c r="BE87" s="251">
        <f>SUMIFS('Reservas (1)'!$R$4:$R$930,'Reservas (1)'!$I$4:$I$930,I87,'Reservas (1)'!$L$4:$L$930,E87,'Reservas (1)'!$N$4:$N$930,7)</f>
        <v>0</v>
      </c>
      <c r="BF87" s="251">
        <f>SUMIFS('Reservas (1)'!$AQ$4:$AQ$930,'Reservas (1)'!$I$4:$I$930,I87,'Reservas (1)'!$L$4:$L$930,E87,'Reservas (1)'!$N$4:$N$930,7)</f>
        <v>0</v>
      </c>
      <c r="BG87" s="252"/>
      <c r="BH87" s="251">
        <f t="shared" si="14"/>
        <v>0</v>
      </c>
      <c r="BI87" s="251">
        <f t="shared" si="15"/>
        <v>0</v>
      </c>
      <c r="BJ87" s="253">
        <f t="shared" si="16"/>
        <v>0</v>
      </c>
      <c r="BK87" s="254"/>
      <c r="BL87" s="254"/>
    </row>
    <row r="88" spans="2:64" s="228" customFormat="1" ht="14.25" customHeight="1" x14ac:dyDescent="0.3">
      <c r="B88" s="243">
        <v>8141</v>
      </c>
      <c r="C88" s="244" t="str">
        <f t="shared" si="13"/>
        <v>8141-44</v>
      </c>
      <c r="D88" s="245">
        <v>44</v>
      </c>
      <c r="E88" s="246" t="s">
        <v>105</v>
      </c>
      <c r="F88" s="247" t="str">
        <f>VLOOKUP(E88,'Actividades Físicas'!$F$3:$G$72,2,FALSE)</f>
        <v>Mantenimiento de la red de vigilancia en salud pública para el Distrito.</v>
      </c>
      <c r="G88" s="248" t="s">
        <v>41</v>
      </c>
      <c r="H88" s="249">
        <v>1905054</v>
      </c>
      <c r="I88" s="250">
        <v>103</v>
      </c>
      <c r="J88" s="263">
        <f>SUMIFS('Reservas (1)'!$R$3:$R$930,'Reservas (1)'!$L$3:$L$930,E88,'Reservas (1)'!$I$3:$I$930,I88)</f>
        <v>4499885</v>
      </c>
      <c r="K88" s="263">
        <f t="shared" si="9"/>
        <v>0</v>
      </c>
      <c r="L88" s="263">
        <f t="shared" si="10"/>
        <v>4499885</v>
      </c>
      <c r="M88" s="263">
        <f t="shared" si="11"/>
        <v>4499885</v>
      </c>
      <c r="N88" s="264">
        <f t="shared" si="12"/>
        <v>1</v>
      </c>
      <c r="O88" s="251">
        <f>SUMIFS('Reservas (1)'!$S$4:$S$930,'Reservas (1)'!$L$4:$L$930,$E88)</f>
        <v>0</v>
      </c>
      <c r="P88" s="251"/>
      <c r="Q88" s="251">
        <f>SUMIFS('Reservas (1)'!$T$4:$T$930,'Reservas (1)'!$L$4:$L$930,$E88)</f>
        <v>0</v>
      </c>
      <c r="R88" s="251"/>
      <c r="S88" s="251">
        <f>SUMIFS('Reservas (1)'!$U$4:$U$930,'Reservas (1)'!$L$4:$L$930,$E88)</f>
        <v>0</v>
      </c>
      <c r="T88" s="251">
        <f>SUMIFS('Reservas (1)'!$AG$4:$AG$930,'Reservas (1)'!$I$4:$I$930,I88,'Reservas (1)'!$L$4:$L$930,E88)</f>
        <v>4499885</v>
      </c>
      <c r="U88" s="251">
        <f>SUMIFS('Reservas (1)'!$V$4:$V$930,'Reservas (1)'!$L$4:$L$930,$E88)</f>
        <v>0</v>
      </c>
      <c r="V88" s="251">
        <f>SUMIFS('Reservas (1)'!$AH$4:$AH$930,'Reservas (1)'!$I$4:$I$930,I88,'Reservas (1)'!$L$4:$L$930,E88)</f>
        <v>0</v>
      </c>
      <c r="W88" s="251">
        <f>SUMIFS('Reservas (1)'!$W$4:$W$930,'Reservas (1)'!$L$4:$L$930,$E88)</f>
        <v>0</v>
      </c>
      <c r="X88" s="251">
        <f>SUMIFS('Reservas (1)'!$AI$4:$AI$930,'Reservas (1)'!$I$4:$I$930,I88,'Reservas (1)'!$L$4:$L$930,E88)</f>
        <v>0</v>
      </c>
      <c r="Y88" s="251">
        <f>SUMIFS('Reservas (1)'!$X$4:$X$930,'Reservas (1)'!$L$4:$L$930,$E88)</f>
        <v>0</v>
      </c>
      <c r="Z88" s="251">
        <f>SUMIFS('Reservas (1)'!$AJ$4:$AJ$930,'Reservas (1)'!$I$4:$I$930,I88,'Reservas (1)'!$L$4:$L$930,E88)</f>
        <v>0</v>
      </c>
      <c r="AA88" s="251">
        <f>SUMIFS('Reservas (1)'!$Y$4:$Y$930,'Reservas (1)'!$L$4:$L$930,$E88,'Reservas (1)'!$I$4:$I$930,I88)</f>
        <v>0</v>
      </c>
      <c r="AB88" s="251"/>
      <c r="AC88" s="251">
        <f>SUMIFS('Reservas (1)'!$Z$4:$Z$930,'Reservas (1)'!$L$4:$L$930,$E88,'Reservas (1)'!$I$4:$I$930,$I88)</f>
        <v>0</v>
      </c>
      <c r="AD88" s="251">
        <f>SUMIFS('Reservas (1)'!$AL$4:$AL$930,'Reservas (1)'!$I$4:$I$930,I88,'Reservas (1)'!$L$4:$L$930,E88)</f>
        <v>0</v>
      </c>
      <c r="AE88" s="251">
        <f>SUMIFS('Reservas (1)'!$AA$4:$AA$930,'Reservas (1)'!$L$4:$L$930,$E88,'Reservas (1)'!$I$4:$I$930,$I88)</f>
        <v>0</v>
      </c>
      <c r="AF88" s="251"/>
      <c r="AG88" s="251">
        <f>SUMIFS('Reservas (1)'!$AB$4:$AB$930,'Reservas (1)'!$L$4:$L$930,$E88,'Reservas (1)'!$I$4:$I$930,$I88)</f>
        <v>0</v>
      </c>
      <c r="AH88" s="251"/>
      <c r="AI88" s="251">
        <f>SUMIFS('Reservas (1)'!$AC$4:$AC$930,'Reservas (1)'!$L$4:$L$930,$E88,'Reservas (1)'!$I$4:$I$930,$I88)</f>
        <v>0</v>
      </c>
      <c r="AJ88" s="251"/>
      <c r="AK88" s="251">
        <f>SUMIFS('Reservas (1)'!$AD$4:$AD$930,'Reservas (1)'!$L$4:$L$930,$E88,'Reservas (1)'!$I$4:$I$930,$I88)</f>
        <v>0</v>
      </c>
      <c r="AL88" s="251"/>
      <c r="AM88" s="251">
        <f>SUMIFS('Reservas (1)'!$R$4:$R$930,'Reservas (1)'!$I$4:$I$930,I88,'Reservas (1)'!$L$4:$L$930,E88,'Reservas (1)'!$N$4:$N$930,1)</f>
        <v>0</v>
      </c>
      <c r="AN88" s="251">
        <f>SUMIFS('Reservas (1)'!$AQ$4:$AQ$930,'Reservas (1)'!$I$4:$I$930,I88,'Reservas (1)'!$L$4:$L$930,E88,'Reservas (1)'!$N$4:$N$930,1)</f>
        <v>0</v>
      </c>
      <c r="AO88" s="252"/>
      <c r="AP88" s="251">
        <f>SUMIFS('Reservas (1)'!$R$4:$R$930,'Reservas (1)'!$I$4:$I$930,I88,'Reservas (1)'!$L$4:$L$930,E88,'Reservas (1)'!$N$4:$N$930,2)</f>
        <v>0</v>
      </c>
      <c r="AQ88" s="251">
        <f>SUMIFS('Reservas (1)'!$AQ$4:$AQ$930,'Reservas (1)'!$I$4:$I$930,I88,'Reservas (1)'!$L$4:$L$930,E88,'Reservas (1)'!$N$4:$N$930,2)</f>
        <v>0</v>
      </c>
      <c r="AR88" s="252"/>
      <c r="AS88" s="251"/>
      <c r="AT88" s="251"/>
      <c r="AU88" s="252"/>
      <c r="AV88" s="251">
        <f>SUMIFS('Reservas (1)'!$R$4:$R$930,'Reservas (1)'!$I$4:$I$930,I88,'Reservas (1)'!$L$4:$L$930,E88,'Reservas (1)'!$N$4:$N$930,4)</f>
        <v>4499885</v>
      </c>
      <c r="AW88" s="251">
        <f>SUMIFS('Reservas (1)'!$AQ$4:$AQ$930,'Reservas (1)'!$I$4:$I$930,I88,'Reservas (1)'!$L$4:$L$930,E88,'Reservas (1)'!$N$4:$N$930,4)</f>
        <v>4499885</v>
      </c>
      <c r="AX88" s="252"/>
      <c r="AY88" s="251"/>
      <c r="AZ88" s="251"/>
      <c r="BA88" s="252"/>
      <c r="BB88" s="251"/>
      <c r="BC88" s="251"/>
      <c r="BD88" s="252"/>
      <c r="BE88" s="251">
        <f>SUMIFS('Reservas (1)'!$R$4:$R$930,'Reservas (1)'!$I$4:$I$930,I88,'Reservas (1)'!$L$4:$L$930,E88,'Reservas (1)'!$N$4:$N$930,7)</f>
        <v>0</v>
      </c>
      <c r="BF88" s="251">
        <f>SUMIFS('Reservas (1)'!$AQ$4:$AQ$930,'Reservas (1)'!$I$4:$I$930,I88,'Reservas (1)'!$L$4:$L$930,E88,'Reservas (1)'!$N$4:$N$930,7)</f>
        <v>0</v>
      </c>
      <c r="BG88" s="252"/>
      <c r="BH88" s="251">
        <f t="shared" si="14"/>
        <v>4499885</v>
      </c>
      <c r="BI88" s="251">
        <f t="shared" si="15"/>
        <v>4499885</v>
      </c>
      <c r="BJ88" s="253">
        <f t="shared" si="16"/>
        <v>1</v>
      </c>
      <c r="BK88" s="254"/>
      <c r="BL88" s="254"/>
    </row>
    <row r="89" spans="2:64" s="228" customFormat="1" ht="14.25" customHeight="1" x14ac:dyDescent="0.3">
      <c r="B89" s="243">
        <v>8141</v>
      </c>
      <c r="C89" s="244" t="str">
        <f t="shared" si="13"/>
        <v>8141-44</v>
      </c>
      <c r="D89" s="245">
        <v>44</v>
      </c>
      <c r="E89" s="246" t="s">
        <v>105</v>
      </c>
      <c r="F89" s="247" t="str">
        <f>VLOOKUP(E89,'Actividades Físicas'!$F$3:$G$72,2,FALSE)</f>
        <v>Mantenimiento de la red de vigilancia en salud pública para el Distrito.</v>
      </c>
      <c r="G89" s="248" t="s">
        <v>41</v>
      </c>
      <c r="H89" s="249">
        <v>1905054</v>
      </c>
      <c r="I89" s="250">
        <v>120</v>
      </c>
      <c r="J89" s="263">
        <f>SUMIFS('Reservas (1)'!$R$3:$R$930,'Reservas (1)'!$L$3:$L$930,E89,'Reservas (1)'!$I$3:$I$930,I89)</f>
        <v>0</v>
      </c>
      <c r="K89" s="263">
        <f t="shared" si="9"/>
        <v>0</v>
      </c>
      <c r="L89" s="263">
        <f t="shared" si="10"/>
        <v>0</v>
      </c>
      <c r="M89" s="263">
        <f t="shared" si="11"/>
        <v>0</v>
      </c>
      <c r="N89" s="264">
        <f t="shared" si="12"/>
        <v>0</v>
      </c>
      <c r="O89" s="251">
        <f>SUMIFS('Reservas (1)'!$S$4:$S$930,'Reservas (1)'!$L$4:$L$930,$E89)</f>
        <v>0</v>
      </c>
      <c r="P89" s="251"/>
      <c r="Q89" s="251">
        <f>SUMIFS('Reservas (1)'!$T$4:$T$930,'Reservas (1)'!$L$4:$L$930,$E89)</f>
        <v>0</v>
      </c>
      <c r="R89" s="251"/>
      <c r="S89" s="251">
        <f>SUMIFS('Reservas (1)'!$U$4:$U$930,'Reservas (1)'!$L$4:$L$930,$E89)</f>
        <v>0</v>
      </c>
      <c r="T89" s="251">
        <f>SUMIFS('Reservas (1)'!$AG$4:$AG$930,'Reservas (1)'!$I$4:$I$930,I89,'Reservas (1)'!$L$4:$L$930,E89)</f>
        <v>0</v>
      </c>
      <c r="U89" s="251">
        <f>SUMIFS('Reservas (1)'!$V$4:$V$930,'Reservas (1)'!$L$4:$L$930,$E89)</f>
        <v>0</v>
      </c>
      <c r="V89" s="251">
        <f>SUMIFS('Reservas (1)'!$AH$4:$AH$930,'Reservas (1)'!$I$4:$I$930,I89,'Reservas (1)'!$L$4:$L$930,E89)</f>
        <v>0</v>
      </c>
      <c r="W89" s="251">
        <f>SUMIFS('Reservas (1)'!$W$4:$W$930,'Reservas (1)'!$L$4:$L$930,$E89)</f>
        <v>0</v>
      </c>
      <c r="X89" s="251">
        <f>SUMIFS('Reservas (1)'!$AI$4:$AI$930,'Reservas (1)'!$I$4:$I$930,I89,'Reservas (1)'!$L$4:$L$930,E89)</f>
        <v>0</v>
      </c>
      <c r="Y89" s="251">
        <f>SUMIFS('Reservas (1)'!$X$4:$X$930,'Reservas (1)'!$L$4:$L$930,$E89)</f>
        <v>0</v>
      </c>
      <c r="Z89" s="251">
        <f>SUMIFS('Reservas (1)'!$AJ$4:$AJ$930,'Reservas (1)'!$I$4:$I$930,I89,'Reservas (1)'!$L$4:$L$930,E89)</f>
        <v>0</v>
      </c>
      <c r="AA89" s="251">
        <f>SUMIFS('Reservas (1)'!$Y$4:$Y$930,'Reservas (1)'!$L$4:$L$930,$E89,'Reservas (1)'!$I$4:$I$930,I89)</f>
        <v>0</v>
      </c>
      <c r="AB89" s="251"/>
      <c r="AC89" s="251">
        <f>SUMIFS('Reservas (1)'!$Z$4:$Z$930,'Reservas (1)'!$L$4:$L$930,$E89,'Reservas (1)'!$I$4:$I$930,$I89)</f>
        <v>0</v>
      </c>
      <c r="AD89" s="251">
        <f>SUMIFS('Reservas (1)'!$AL$4:$AL$930,'Reservas (1)'!$I$4:$I$930,I89,'Reservas (1)'!$L$4:$L$930,E89)</f>
        <v>0</v>
      </c>
      <c r="AE89" s="251">
        <f>SUMIFS('Reservas (1)'!$AA$4:$AA$930,'Reservas (1)'!$L$4:$L$930,$E89,'Reservas (1)'!$I$4:$I$930,$I89)</f>
        <v>0</v>
      </c>
      <c r="AF89" s="251"/>
      <c r="AG89" s="251">
        <f>SUMIFS('Reservas (1)'!$AB$4:$AB$930,'Reservas (1)'!$L$4:$L$930,$E89,'Reservas (1)'!$I$4:$I$930,$I89)</f>
        <v>0</v>
      </c>
      <c r="AH89" s="251"/>
      <c r="AI89" s="251">
        <f>SUMIFS('Reservas (1)'!$AC$4:$AC$930,'Reservas (1)'!$L$4:$L$930,$E89,'Reservas (1)'!$I$4:$I$930,$I89)</f>
        <v>0</v>
      </c>
      <c r="AJ89" s="251"/>
      <c r="AK89" s="251">
        <f>SUMIFS('Reservas (1)'!$AD$4:$AD$930,'Reservas (1)'!$L$4:$L$930,$E89,'Reservas (1)'!$I$4:$I$930,$I89)</f>
        <v>0</v>
      </c>
      <c r="AL89" s="251"/>
      <c r="AM89" s="251">
        <f>SUMIFS('Reservas (1)'!$R$4:$R$930,'Reservas (1)'!$I$4:$I$930,I89,'Reservas (1)'!$L$4:$L$930,E89,'Reservas (1)'!$N$4:$N$930,1)</f>
        <v>0</v>
      </c>
      <c r="AN89" s="251">
        <f>SUMIFS('Reservas (1)'!$AQ$4:$AQ$930,'Reservas (1)'!$I$4:$I$930,I89,'Reservas (1)'!$L$4:$L$930,E89,'Reservas (1)'!$N$4:$N$930,1)</f>
        <v>0</v>
      </c>
      <c r="AO89" s="252"/>
      <c r="AP89" s="251">
        <f>SUMIFS('Reservas (1)'!$R$4:$R$930,'Reservas (1)'!$I$4:$I$930,I89,'Reservas (1)'!$L$4:$L$930,E89,'Reservas (1)'!$N$4:$N$930,2)</f>
        <v>0</v>
      </c>
      <c r="AQ89" s="251">
        <f>SUMIFS('Reservas (1)'!$AQ$4:$AQ$930,'Reservas (1)'!$I$4:$I$930,I89,'Reservas (1)'!$L$4:$L$930,E89,'Reservas (1)'!$N$4:$N$930,2)</f>
        <v>0</v>
      </c>
      <c r="AR89" s="252"/>
      <c r="AS89" s="251"/>
      <c r="AT89" s="251"/>
      <c r="AU89" s="252"/>
      <c r="AV89" s="251">
        <f>SUMIFS('Reservas (1)'!$R$4:$R$930,'Reservas (1)'!$I$4:$I$930,I89,'Reservas (1)'!$L$4:$L$930,E89,'Reservas (1)'!$N$4:$N$930,4)</f>
        <v>0</v>
      </c>
      <c r="AW89" s="251">
        <f>SUMIFS('Reservas (1)'!$AQ$4:$AQ$930,'Reservas (1)'!$I$4:$I$930,I89,'Reservas (1)'!$L$4:$L$930,E89,'Reservas (1)'!$N$4:$N$930,4)</f>
        <v>0</v>
      </c>
      <c r="AX89" s="252"/>
      <c r="AY89" s="251"/>
      <c r="AZ89" s="251"/>
      <c r="BA89" s="252"/>
      <c r="BB89" s="251"/>
      <c r="BC89" s="251"/>
      <c r="BD89" s="252"/>
      <c r="BE89" s="251">
        <f>SUMIFS('Reservas (1)'!$R$4:$R$930,'Reservas (1)'!$I$4:$I$930,I89,'Reservas (1)'!$L$4:$L$930,E89,'Reservas (1)'!$N$4:$N$930,7)</f>
        <v>0</v>
      </c>
      <c r="BF89" s="251">
        <f>SUMIFS('Reservas (1)'!$AQ$4:$AQ$930,'Reservas (1)'!$I$4:$I$930,I89,'Reservas (1)'!$L$4:$L$930,E89,'Reservas (1)'!$N$4:$N$930,7)</f>
        <v>0</v>
      </c>
      <c r="BG89" s="252"/>
      <c r="BH89" s="251">
        <f t="shared" si="14"/>
        <v>0</v>
      </c>
      <c r="BI89" s="251">
        <f t="shared" si="15"/>
        <v>0</v>
      </c>
      <c r="BJ89" s="253">
        <f t="shared" si="16"/>
        <v>0</v>
      </c>
      <c r="BK89" s="254"/>
      <c r="BL89" s="254"/>
    </row>
    <row r="90" spans="2:64" s="228" customFormat="1" ht="14.25" customHeight="1" x14ac:dyDescent="0.3">
      <c r="B90" s="243">
        <v>8141</v>
      </c>
      <c r="C90" s="244" t="str">
        <f t="shared" si="13"/>
        <v>8141-44</v>
      </c>
      <c r="D90" s="245">
        <v>44</v>
      </c>
      <c r="E90" s="246" t="s">
        <v>106</v>
      </c>
      <c r="F90" s="247" t="str">
        <f>VLOOKUP(E90,'Actividades Físicas'!$F$3:$G$72,2,FALSE)</f>
        <v>Programa de Control de Infecciones y Programa de Uso Racional de Antimicrobianos (infecciones Asociadas a cuidado de la Salud) para el 100% de IPS de mediana y alta complejidad del distrito.</v>
      </c>
      <c r="G90" s="248" t="s">
        <v>41</v>
      </c>
      <c r="H90" s="249">
        <v>1905049</v>
      </c>
      <c r="I90" s="250">
        <v>97</v>
      </c>
      <c r="J90" s="263">
        <f>SUMIFS('Reservas (1)'!$R$3:$R$930,'Reservas (1)'!$L$3:$L$930,E90,'Reservas (1)'!$I$3:$I$930,I90)</f>
        <v>0</v>
      </c>
      <c r="K90" s="263">
        <f t="shared" si="9"/>
        <v>0</v>
      </c>
      <c r="L90" s="263">
        <f t="shared" si="10"/>
        <v>0</v>
      </c>
      <c r="M90" s="263">
        <f t="shared" si="11"/>
        <v>0</v>
      </c>
      <c r="N90" s="264">
        <f t="shared" si="12"/>
        <v>0</v>
      </c>
      <c r="O90" s="251">
        <f>SUMIFS('Reservas (1)'!$S$4:$S$930,'Reservas (1)'!$L$4:$L$930,$E90)</f>
        <v>0</v>
      </c>
      <c r="P90" s="251"/>
      <c r="Q90" s="251">
        <f>SUMIFS('Reservas (1)'!$T$4:$T$930,'Reservas (1)'!$L$4:$L$930,$E90)</f>
        <v>0</v>
      </c>
      <c r="R90" s="251"/>
      <c r="S90" s="251">
        <f>SUMIFS('Reservas (1)'!$U$4:$U$930,'Reservas (1)'!$L$4:$L$930,$E90)</f>
        <v>0</v>
      </c>
      <c r="T90" s="251">
        <f>SUMIFS('Reservas (1)'!$AG$4:$AG$930,'Reservas (1)'!$I$4:$I$930,I90,'Reservas (1)'!$L$4:$L$930,E90)</f>
        <v>0</v>
      </c>
      <c r="U90" s="251">
        <f>SUMIFS('Reservas (1)'!$V$4:$V$930,'Reservas (1)'!$L$4:$L$930,$E90)</f>
        <v>0</v>
      </c>
      <c r="V90" s="251">
        <f>SUMIFS('Reservas (1)'!$AH$4:$AH$930,'Reservas (1)'!$I$4:$I$930,I90,'Reservas (1)'!$L$4:$L$930,E90)</f>
        <v>0</v>
      </c>
      <c r="W90" s="251">
        <f>SUMIFS('Reservas (1)'!$W$4:$W$930,'Reservas (1)'!$L$4:$L$930,$E90)</f>
        <v>0</v>
      </c>
      <c r="X90" s="251">
        <f>SUMIFS('Reservas (1)'!$AI$4:$AI$930,'Reservas (1)'!$I$4:$I$930,I90,'Reservas (1)'!$L$4:$L$930,E90)</f>
        <v>0</v>
      </c>
      <c r="Y90" s="251">
        <f>SUMIFS('Reservas (1)'!$X$4:$X$930,'Reservas (1)'!$L$4:$L$930,$E90)</f>
        <v>0</v>
      </c>
      <c r="Z90" s="251">
        <f>SUMIFS('Reservas (1)'!$AJ$4:$AJ$930,'Reservas (1)'!$I$4:$I$930,I90,'Reservas (1)'!$L$4:$L$930,E90)</f>
        <v>0</v>
      </c>
      <c r="AA90" s="251">
        <f>SUMIFS('Reservas (1)'!$Y$4:$Y$930,'Reservas (1)'!$L$4:$L$930,$E90,'Reservas (1)'!$I$4:$I$930,I90)</f>
        <v>0</v>
      </c>
      <c r="AB90" s="251"/>
      <c r="AC90" s="251">
        <f>SUMIFS('Reservas (1)'!$Z$4:$Z$930,'Reservas (1)'!$L$4:$L$930,$E90,'Reservas (1)'!$I$4:$I$930,$I90)</f>
        <v>0</v>
      </c>
      <c r="AD90" s="251">
        <f>SUMIFS('Reservas (1)'!$AL$4:$AL$930,'Reservas (1)'!$I$4:$I$930,I90,'Reservas (1)'!$L$4:$L$930,E90)</f>
        <v>0</v>
      </c>
      <c r="AE90" s="251">
        <f>SUMIFS('Reservas (1)'!$AA$4:$AA$930,'Reservas (1)'!$L$4:$L$930,$E90,'Reservas (1)'!$I$4:$I$930,$I90)</f>
        <v>0</v>
      </c>
      <c r="AF90" s="251"/>
      <c r="AG90" s="251">
        <f>SUMIFS('Reservas (1)'!$AB$4:$AB$930,'Reservas (1)'!$L$4:$L$930,$E90,'Reservas (1)'!$I$4:$I$930,$I90)</f>
        <v>0</v>
      </c>
      <c r="AH90" s="251"/>
      <c r="AI90" s="251">
        <f>SUMIFS('Reservas (1)'!$AC$4:$AC$930,'Reservas (1)'!$L$4:$L$930,$E90,'Reservas (1)'!$I$4:$I$930,$I90)</f>
        <v>0</v>
      </c>
      <c r="AJ90" s="251"/>
      <c r="AK90" s="251">
        <f>SUMIFS('Reservas (1)'!$AD$4:$AD$930,'Reservas (1)'!$L$4:$L$930,$E90,'Reservas (1)'!$I$4:$I$930,$I90)</f>
        <v>0</v>
      </c>
      <c r="AL90" s="251"/>
      <c r="AM90" s="251">
        <f>SUMIFS('Reservas (1)'!$R$4:$R$930,'Reservas (1)'!$I$4:$I$930,I90,'Reservas (1)'!$L$4:$L$930,E90,'Reservas (1)'!$N$4:$N$930,1)</f>
        <v>0</v>
      </c>
      <c r="AN90" s="251">
        <f>SUMIFS('Reservas (1)'!$AQ$4:$AQ$930,'Reservas (1)'!$I$4:$I$930,I90,'Reservas (1)'!$L$4:$L$930,E90,'Reservas (1)'!$N$4:$N$930,1)</f>
        <v>0</v>
      </c>
      <c r="AO90" s="252"/>
      <c r="AP90" s="251">
        <f>SUMIFS('Reservas (1)'!$R$4:$R$930,'Reservas (1)'!$I$4:$I$930,I90,'Reservas (1)'!$L$4:$L$930,E90,'Reservas (1)'!$N$4:$N$930,2)</f>
        <v>0</v>
      </c>
      <c r="AQ90" s="251">
        <f>SUMIFS('Reservas (1)'!$AQ$4:$AQ$930,'Reservas (1)'!$I$4:$I$930,I90,'Reservas (1)'!$L$4:$L$930,E90,'Reservas (1)'!$N$4:$N$930,2)</f>
        <v>0</v>
      </c>
      <c r="AR90" s="252"/>
      <c r="AS90" s="251"/>
      <c r="AT90" s="251"/>
      <c r="AU90" s="252"/>
      <c r="AV90" s="251">
        <f>SUMIFS('Reservas (1)'!$R$4:$R$930,'Reservas (1)'!$I$4:$I$930,I90,'Reservas (1)'!$L$4:$L$930,E90,'Reservas (1)'!$N$4:$N$930,4)</f>
        <v>0</v>
      </c>
      <c r="AW90" s="251">
        <f>SUMIFS('Reservas (1)'!$AQ$4:$AQ$930,'Reservas (1)'!$I$4:$I$930,I90,'Reservas (1)'!$L$4:$L$930,E90,'Reservas (1)'!$N$4:$N$930,4)</f>
        <v>0</v>
      </c>
      <c r="AX90" s="252"/>
      <c r="AY90" s="251"/>
      <c r="AZ90" s="251"/>
      <c r="BA90" s="252"/>
      <c r="BB90" s="251"/>
      <c r="BC90" s="251"/>
      <c r="BD90" s="252"/>
      <c r="BE90" s="251">
        <f>SUMIFS('Reservas (1)'!$R$4:$R$930,'Reservas (1)'!$I$4:$I$930,I90,'Reservas (1)'!$L$4:$L$930,E90,'Reservas (1)'!$N$4:$N$930,7)</f>
        <v>0</v>
      </c>
      <c r="BF90" s="251">
        <f>SUMIFS('Reservas (1)'!$AQ$4:$AQ$930,'Reservas (1)'!$I$4:$I$930,I90,'Reservas (1)'!$L$4:$L$930,E90,'Reservas (1)'!$N$4:$N$930,7)</f>
        <v>0</v>
      </c>
      <c r="BG90" s="252"/>
      <c r="BH90" s="251">
        <f t="shared" si="14"/>
        <v>0</v>
      </c>
      <c r="BI90" s="251">
        <f t="shared" si="15"/>
        <v>0</v>
      </c>
      <c r="BJ90" s="253">
        <f t="shared" si="16"/>
        <v>0</v>
      </c>
      <c r="BK90" s="254"/>
      <c r="BL90" s="254"/>
    </row>
    <row r="91" spans="2:64" s="228" customFormat="1" ht="14.25" customHeight="1" x14ac:dyDescent="0.3">
      <c r="B91" s="243">
        <v>8141</v>
      </c>
      <c r="C91" s="244" t="str">
        <f t="shared" si="13"/>
        <v>8141-45</v>
      </c>
      <c r="D91" s="245">
        <v>45</v>
      </c>
      <c r="E91" s="246" t="s">
        <v>107</v>
      </c>
      <c r="F91" s="247" t="str">
        <f>VLOOKUP(E91,'Actividades Físicas'!$F$3:$G$72,2,FALSE)</f>
        <v>Realizar análisis de laboratorio en apoyo a la vigilancia de enfermedades de interés en salud pública y vigilancia sanitaria.</v>
      </c>
      <c r="G91" s="248" t="s">
        <v>108</v>
      </c>
      <c r="H91" s="249">
        <v>1905049</v>
      </c>
      <c r="I91" s="250">
        <v>89</v>
      </c>
      <c r="J91" s="263">
        <f>SUMIFS('Reservas (1)'!$R$3:$R$930,'Reservas (1)'!$L$3:$L$930,E91,'Reservas (1)'!$I$3:$I$930,I91)</f>
        <v>0</v>
      </c>
      <c r="K91" s="263">
        <f>+O91+Q91+S91+U91+W91+Y91+AA91+AC91+AE91+AG91+AI91+AK91</f>
        <v>0</v>
      </c>
      <c r="L91" s="263">
        <f>+J91-K91</f>
        <v>0</v>
      </c>
      <c r="M91" s="263">
        <f>+P91+R91+T91+V91+X91+Z91+AB91+AD91+AF91+AH91+AJ91+AL91</f>
        <v>0</v>
      </c>
      <c r="N91" s="264">
        <f>IFERROR(+M91/L91,0)</f>
        <v>0</v>
      </c>
      <c r="O91" s="251">
        <f>SUMIFS('Reservas (1)'!$S$4:$S$930,'Reservas (1)'!$L$4:$L$930,$E91)</f>
        <v>0</v>
      </c>
      <c r="P91" s="251"/>
      <c r="Q91" s="251">
        <f>SUMIFS('Reservas (1)'!$T$4:$T$930,'Reservas (1)'!$L$4:$L$930,$E91)</f>
        <v>0</v>
      </c>
      <c r="R91" s="251"/>
      <c r="S91" s="251">
        <f>SUMIFS('Reservas (1)'!$U$4:$U$930,'Reservas (1)'!$L$4:$L$930,$E91)</f>
        <v>0</v>
      </c>
      <c r="T91" s="251">
        <f>SUMIFS('Reservas (1)'!$AG$4:$AG$930,'Reservas (1)'!$I$4:$I$930,I91,'Reservas (1)'!$L$4:$L$930,E91)</f>
        <v>0</v>
      </c>
      <c r="U91" s="251">
        <f>SUMIFS('Reservas (1)'!$V$4:$V$930,'Reservas (1)'!$L$4:$L$930,$E91)</f>
        <v>0</v>
      </c>
      <c r="V91" s="251">
        <f>SUMIFS('Reservas (1)'!$AH$4:$AH$930,'Reservas (1)'!$I$4:$I$930,I91,'Reservas (1)'!$L$4:$L$930,E91)</f>
        <v>0</v>
      </c>
      <c r="W91" s="251">
        <f>SUMIFS('Reservas (1)'!$W$4:$W$930,'Reservas (1)'!$L$4:$L$930,$E91)</f>
        <v>0</v>
      </c>
      <c r="X91" s="251">
        <f>SUMIFS('Reservas (1)'!$AI$4:$AI$930,'Reservas (1)'!$I$4:$I$930,I91,'Reservas (1)'!$L$4:$L$930,E91)</f>
        <v>0</v>
      </c>
      <c r="Y91" s="251">
        <f>SUMIFS('Reservas (1)'!$X$4:$X$930,'Reservas (1)'!$L$4:$L$930,$E91)</f>
        <v>0</v>
      </c>
      <c r="Z91" s="251">
        <f>SUMIFS('Reservas (1)'!$AJ$4:$AJ$930,'Reservas (1)'!$I$4:$I$930,I91,'Reservas (1)'!$L$4:$L$930,E91)</f>
        <v>0</v>
      </c>
      <c r="AA91" s="251">
        <f>SUMIFS('Reservas (1)'!$Y$4:$Y$930,'Reservas (1)'!$L$4:$L$930,$E91,'Reservas (1)'!$I$4:$I$930,I91)</f>
        <v>0</v>
      </c>
      <c r="AB91" s="251"/>
      <c r="AC91" s="251">
        <f>SUMIFS('Reservas (1)'!$Z$4:$Z$930,'Reservas (1)'!$L$4:$L$930,$E91,'Reservas (1)'!$I$4:$I$930,$I91)</f>
        <v>0</v>
      </c>
      <c r="AD91" s="251">
        <f>SUMIFS('Reservas (1)'!$AL$4:$AL$930,'Reservas (1)'!$I$4:$I$930,I91,'Reservas (1)'!$L$4:$L$930,E91)</f>
        <v>0</v>
      </c>
      <c r="AE91" s="251">
        <f>SUMIFS('Reservas (1)'!$AA$4:$AA$930,'Reservas (1)'!$L$4:$L$930,$E91,'Reservas (1)'!$I$4:$I$930,$I91)</f>
        <v>0</v>
      </c>
      <c r="AF91" s="251"/>
      <c r="AG91" s="251">
        <f>SUMIFS('Reservas (1)'!$AB$4:$AB$930,'Reservas (1)'!$L$4:$L$930,$E91,'Reservas (1)'!$I$4:$I$930,$I91)</f>
        <v>0</v>
      </c>
      <c r="AH91" s="251"/>
      <c r="AI91" s="251">
        <f>SUMIFS('Reservas (1)'!$AC$4:$AC$930,'Reservas (1)'!$L$4:$L$930,$E91,'Reservas (1)'!$I$4:$I$930,$I91)</f>
        <v>0</v>
      </c>
      <c r="AJ91" s="251"/>
      <c r="AK91" s="251">
        <f>SUMIFS('Reservas (1)'!$AD$4:$AD$930,'Reservas (1)'!$L$4:$L$930,$E91,'Reservas (1)'!$I$4:$I$930,$I91)</f>
        <v>0</v>
      </c>
      <c r="AL91" s="251"/>
      <c r="AM91" s="251">
        <f>SUMIFS('Reservas (1)'!$R$4:$R$930,'Reservas (1)'!$I$4:$I$930,I91,'Reservas (1)'!$L$4:$L$930,E91,'Reservas (1)'!$N$4:$N$930,1)</f>
        <v>0</v>
      </c>
      <c r="AN91" s="251">
        <f>SUMIFS('Reservas (1)'!$AQ$4:$AQ$930,'Reservas (1)'!$I$4:$I$930,I91,'Reservas (1)'!$L$4:$L$930,E91,'Reservas (1)'!$N$4:$N$930,1)</f>
        <v>0</v>
      </c>
      <c r="AO91" s="252"/>
      <c r="AP91" s="251">
        <f>SUMIFS('Reservas (1)'!$R$4:$R$930,'Reservas (1)'!$I$4:$I$930,I91,'Reservas (1)'!$L$4:$L$930,E91,'Reservas (1)'!$N$4:$N$930,2)</f>
        <v>0</v>
      </c>
      <c r="AQ91" s="251">
        <f>SUMIFS('Reservas (1)'!$AQ$4:$AQ$930,'Reservas (1)'!$I$4:$I$930,I91,'Reservas (1)'!$L$4:$L$930,E91,'Reservas (1)'!$N$4:$N$930,2)</f>
        <v>0</v>
      </c>
      <c r="AR91" s="252"/>
      <c r="AS91" s="251"/>
      <c r="AT91" s="251"/>
      <c r="AU91" s="252"/>
      <c r="AV91" s="251">
        <f>SUMIFS('Reservas (1)'!$R$4:$R$930,'Reservas (1)'!$I$4:$I$930,I91,'Reservas (1)'!$L$4:$L$930,E91,'Reservas (1)'!$N$4:$N$930,4)</f>
        <v>0</v>
      </c>
      <c r="AW91" s="251">
        <f>SUMIFS('Reservas (1)'!$AQ$4:$AQ$930,'Reservas (1)'!$I$4:$I$930,I91,'Reservas (1)'!$L$4:$L$930,E91,'Reservas (1)'!$N$4:$N$930,4)</f>
        <v>0</v>
      </c>
      <c r="AX91" s="252"/>
      <c r="AY91" s="251"/>
      <c r="AZ91" s="251"/>
      <c r="BA91" s="252"/>
      <c r="BB91" s="251"/>
      <c r="BC91" s="251"/>
      <c r="BD91" s="252"/>
      <c r="BE91" s="251">
        <f>SUMIFS('Reservas (1)'!$R$4:$R$930,'Reservas (1)'!$I$4:$I$930,I91,'Reservas (1)'!$L$4:$L$930,E91,'Reservas (1)'!$N$4:$N$930,7)</f>
        <v>0</v>
      </c>
      <c r="BF91" s="251">
        <f>SUMIFS('Reservas (1)'!$AQ$4:$AQ$930,'Reservas (1)'!$I$4:$I$930,I91,'Reservas (1)'!$L$4:$L$930,E91,'Reservas (1)'!$N$4:$N$930,7)</f>
        <v>0</v>
      </c>
      <c r="BG91" s="252"/>
      <c r="BH91" s="251">
        <f t="shared" si="14"/>
        <v>0</v>
      </c>
      <c r="BI91" s="251">
        <f t="shared" si="15"/>
        <v>0</v>
      </c>
      <c r="BJ91" s="253">
        <f t="shared" si="16"/>
        <v>0</v>
      </c>
      <c r="BK91" s="254"/>
      <c r="BL91" s="254"/>
    </row>
    <row r="92" spans="2:64" s="228" customFormat="1" ht="14.25" customHeight="1" x14ac:dyDescent="0.3">
      <c r="B92" s="243">
        <v>8141</v>
      </c>
      <c r="C92" s="244" t="str">
        <f t="shared" si="13"/>
        <v>8141-45</v>
      </c>
      <c r="D92" s="245">
        <v>45</v>
      </c>
      <c r="E92" s="246" t="s">
        <v>109</v>
      </c>
      <c r="F92" s="247" t="str">
        <f>VLOOKUP(E92,'Actividades Físicas'!$F$3:$G$72,2,FALSE)</f>
        <v>Desarrollar un plan de asistencia técnica para el fortalecimiento de capacidades y de verificación de estándares de calidad a los integrantes de la red de laboratorios.</v>
      </c>
      <c r="G92" s="248" t="s">
        <v>41</v>
      </c>
      <c r="H92" s="249">
        <v>1905049</v>
      </c>
      <c r="I92" s="250">
        <v>95</v>
      </c>
      <c r="J92" s="263">
        <f>SUMIFS('Reservas (1)'!$R$3:$R$930,'Reservas (1)'!$L$3:$L$930,E92,'Reservas (1)'!$I$3:$I$930,I92)</f>
        <v>29624791</v>
      </c>
      <c r="K92" s="263">
        <f>+O92+Q92+S92+U92+W92+Y92+AA92+AC92+AE92+AG92+AI92+AK92</f>
        <v>169727</v>
      </c>
      <c r="L92" s="263">
        <f>+J92-K92</f>
        <v>29455064</v>
      </c>
      <c r="M92" s="263">
        <f>+P92+R92+T92+V92+X92+Z92+AB92+AD92+AF92+AH92+AJ92+AL92</f>
        <v>21527070</v>
      </c>
      <c r="N92" s="264">
        <f>IFERROR(+M92/L92,0)</f>
        <v>0.73084444834341555</v>
      </c>
      <c r="O92" s="251">
        <f>SUMIFS('Reservas (1)'!$S$4:$S$930,'Reservas (1)'!$L$4:$L$930,$E92)</f>
        <v>0</v>
      </c>
      <c r="P92" s="251"/>
      <c r="Q92" s="251">
        <f>SUMIFS('Reservas (1)'!$T$4:$T$930,'Reservas (1)'!$L$4:$L$930,$E92)</f>
        <v>0</v>
      </c>
      <c r="R92" s="251">
        <v>13210447</v>
      </c>
      <c r="S92" s="251">
        <f>SUMIFS('Reservas (1)'!$U$4:$U$930,'Reservas (1)'!$L$4:$L$930,$E92)</f>
        <v>0</v>
      </c>
      <c r="T92" s="251">
        <f>SUMIFS('Reservas (1)'!$AG$4:$AG$930,'Reservas (1)'!$I$4:$I$930,I92,'Reservas (1)'!$L$4:$L$930,E92)</f>
        <v>5091810</v>
      </c>
      <c r="U92" s="251">
        <f>SUMIFS('Reservas (1)'!$V$4:$V$930,'Reservas (1)'!$L$4:$L$930,$E92)</f>
        <v>0</v>
      </c>
      <c r="V92" s="251">
        <f>SUMIFS('Reservas (1)'!$AH$4:$AH$930,'Reservas (1)'!$I$4:$I$930,I92,'Reservas (1)'!$L$4:$L$930,E92)</f>
        <v>3224813</v>
      </c>
      <c r="W92" s="251">
        <f>SUMIFS('Reservas (1)'!$W$4:$W$930,'Reservas (1)'!$L$4:$L$930,$E92)</f>
        <v>0</v>
      </c>
      <c r="X92" s="251">
        <f>SUMIFS('Reservas (1)'!$AI$4:$AI$930,'Reservas (1)'!$I$4:$I$930,I92,'Reservas (1)'!$L$4:$L$930,E92)</f>
        <v>0</v>
      </c>
      <c r="Y92" s="251">
        <f>SUMIFS('Reservas (1)'!$X$4:$X$930,'Reservas (1)'!$L$4:$L$930,$E92)</f>
        <v>0</v>
      </c>
      <c r="Z92" s="251">
        <f>SUMIFS('Reservas (1)'!$AJ$4:$AJ$930,'Reservas (1)'!$I$4:$I$930,I92,'Reservas (1)'!$L$4:$L$930,E92)</f>
        <v>0</v>
      </c>
      <c r="AA92" s="251">
        <f>SUMIFS('Reservas (1)'!$Y$4:$Y$930,'Reservas (1)'!$L$4:$L$930,$E92,'Reservas (1)'!$I$4:$I$930,I92)</f>
        <v>169727</v>
      </c>
      <c r="AB92" s="251"/>
      <c r="AC92" s="251">
        <f>SUMIFS('Reservas (1)'!$Z$4:$Z$930,'Reservas (1)'!$L$4:$L$930,$E92,'Reservas (1)'!$I$4:$I$930,$I92)</f>
        <v>0</v>
      </c>
      <c r="AD92" s="251">
        <f>SUMIFS('Reservas (1)'!$AL$4:$AL$930,'Reservas (1)'!$I$4:$I$930,I92,'Reservas (1)'!$L$4:$L$930,E92)</f>
        <v>0</v>
      </c>
      <c r="AE92" s="251">
        <f>SUMIFS('Reservas (1)'!$AA$4:$AA$930,'Reservas (1)'!$L$4:$L$930,$E92,'Reservas (1)'!$I$4:$I$930,$I92)</f>
        <v>0</v>
      </c>
      <c r="AF92" s="251"/>
      <c r="AG92" s="251">
        <f>SUMIFS('Reservas (1)'!$AB$4:$AB$930,'Reservas (1)'!$L$4:$L$930,$E92,'Reservas (1)'!$I$4:$I$930,$I92)</f>
        <v>0</v>
      </c>
      <c r="AH92" s="251"/>
      <c r="AI92" s="251">
        <f>SUMIFS('Reservas (1)'!$AC$4:$AC$930,'Reservas (1)'!$L$4:$L$930,$E92,'Reservas (1)'!$I$4:$I$930,$I92)</f>
        <v>0</v>
      </c>
      <c r="AJ92" s="251"/>
      <c r="AK92" s="251">
        <f>SUMIFS('Reservas (1)'!$AD$4:$AD$930,'Reservas (1)'!$L$4:$L$930,$E92,'Reservas (1)'!$I$4:$I$930,$I92)</f>
        <v>0</v>
      </c>
      <c r="AL92" s="251"/>
      <c r="AM92" s="251">
        <f>SUMIFS('Reservas (1)'!$R$4:$R$930,'Reservas (1)'!$I$4:$I$930,I92,'Reservas (1)'!$L$4:$L$930,E92,'Reservas (1)'!$N$4:$N$930,1)</f>
        <v>0</v>
      </c>
      <c r="AN92" s="251">
        <f>SUMIFS('Reservas (1)'!$AQ$4:$AQ$930,'Reservas (1)'!$I$4:$I$930,I92,'Reservas (1)'!$L$4:$L$930,E92,'Reservas (1)'!$N$4:$N$930,1)</f>
        <v>0</v>
      </c>
      <c r="AO92" s="252"/>
      <c r="AP92" s="251">
        <f>SUMIFS('Reservas (1)'!$R$4:$R$930,'Reservas (1)'!$I$4:$I$930,I92,'Reservas (1)'!$L$4:$L$930,E92,'Reservas (1)'!$N$4:$N$930,2)</f>
        <v>0</v>
      </c>
      <c r="AQ92" s="251">
        <f>SUMIFS('Reservas (1)'!$AQ$4:$AQ$930,'Reservas (1)'!$I$4:$I$930,I92,'Reservas (1)'!$L$4:$L$930,E92,'Reservas (1)'!$N$4:$N$930,2)</f>
        <v>0</v>
      </c>
      <c r="AR92" s="252"/>
      <c r="AS92" s="251"/>
      <c r="AT92" s="251"/>
      <c r="AU92" s="252"/>
      <c r="AV92" s="251">
        <f>SUMIFS('Reservas (1)'!$R$4:$R$930,'Reservas (1)'!$I$4:$I$930,I92,'Reservas (1)'!$L$4:$L$930,E92,'Reservas (1)'!$N$4:$N$930,4)</f>
        <v>0</v>
      </c>
      <c r="AW92" s="251">
        <f>SUMIFS('Reservas (1)'!$AQ$4:$AQ$930,'Reservas (1)'!$I$4:$I$930,I92,'Reservas (1)'!$L$4:$L$930,E92,'Reservas (1)'!$N$4:$N$930,4)</f>
        <v>0</v>
      </c>
      <c r="AX92" s="252"/>
      <c r="AY92" s="251"/>
      <c r="AZ92" s="251"/>
      <c r="BA92" s="252"/>
      <c r="BB92" s="251"/>
      <c r="BC92" s="251"/>
      <c r="BD92" s="252"/>
      <c r="BE92" s="251">
        <f>SUMIFS('Reservas (1)'!$R$4:$R$930,'Reservas (1)'!$I$4:$I$930,I92,'Reservas (1)'!$L$4:$L$930,E92,'Reservas (1)'!$N$4:$N$930,7)</f>
        <v>29624791</v>
      </c>
      <c r="BF92" s="251">
        <f>SUMIFS('Reservas (1)'!$AQ$4:$AQ$930,'Reservas (1)'!$I$4:$I$930,I92,'Reservas (1)'!$L$4:$L$930,E92,'Reservas (1)'!$N$4:$N$930,7)</f>
        <v>21527070</v>
      </c>
      <c r="BG92" s="252"/>
      <c r="BH92" s="251">
        <f t="shared" si="14"/>
        <v>29624791</v>
      </c>
      <c r="BI92" s="251">
        <f t="shared" si="15"/>
        <v>21527070</v>
      </c>
      <c r="BJ92" s="253">
        <f t="shared" si="16"/>
        <v>0.72665727835852079</v>
      </c>
      <c r="BK92" s="254"/>
      <c r="BL92" s="254"/>
    </row>
    <row r="93" spans="2:64" s="228" customFormat="1" ht="14.25" customHeight="1" x14ac:dyDescent="0.3">
      <c r="B93" s="243">
        <v>8141</v>
      </c>
      <c r="C93" s="244" t="str">
        <f t="shared" si="13"/>
        <v>8141-45</v>
      </c>
      <c r="D93" s="245">
        <v>45</v>
      </c>
      <c r="E93" s="246" t="s">
        <v>110</v>
      </c>
      <c r="F93" s="247" t="str">
        <f>VLOOKUP(E93,'Actividades Físicas'!$F$3:$G$72,2,FALSE)</f>
        <v>Desarrollar actividades que permita el funcionamiento del laboratorio de alta contención biológica.</v>
      </c>
      <c r="G93" s="248" t="s">
        <v>108</v>
      </c>
      <c r="H93" s="249">
        <v>1905049</v>
      </c>
      <c r="I93" s="250">
        <v>89</v>
      </c>
      <c r="J93" s="263">
        <f>SUMIFS('Reservas (1)'!$R$3:$R$930,'Reservas (1)'!$L$3:$L$930,E93,'Reservas (1)'!$I$3:$I$930,I93)</f>
        <v>0</v>
      </c>
      <c r="K93" s="263">
        <f>+O93+Q93+S93+U93+W93+Y93+AA93+AC93+AE93+AG93+AI93+AK93</f>
        <v>0</v>
      </c>
      <c r="L93" s="263">
        <f>+J93-K93</f>
        <v>0</v>
      </c>
      <c r="M93" s="263">
        <f>+P93+R93+T93+V93+X93+Z93+AB93+AD93+AF93+AH93+AJ93+AL93</f>
        <v>0</v>
      </c>
      <c r="N93" s="264">
        <f>IFERROR(+M93/L93,0)</f>
        <v>0</v>
      </c>
      <c r="O93" s="251">
        <f>SUMIFS('Reservas (1)'!$S$4:$S$930,'Reservas (1)'!$L$4:$L$930,$E93)</f>
        <v>0</v>
      </c>
      <c r="P93" s="251"/>
      <c r="Q93" s="251">
        <f>SUMIFS('Reservas (1)'!$T$4:$T$930,'Reservas (1)'!$L$4:$L$930,$E93)</f>
        <v>0</v>
      </c>
      <c r="R93" s="251"/>
      <c r="S93" s="251">
        <f>SUMIFS('Reservas (1)'!$U$4:$U$930,'Reservas (1)'!$L$4:$L$930,$E93)</f>
        <v>0</v>
      </c>
      <c r="T93" s="251">
        <f>SUMIFS('Reservas (1)'!$AG$4:$AG$930,'Reservas (1)'!$I$4:$I$930,I93,'Reservas (1)'!$L$4:$L$930,E93)</f>
        <v>0</v>
      </c>
      <c r="U93" s="251">
        <f>SUMIFS('Reservas (1)'!$V$4:$V$930,'Reservas (1)'!$L$4:$L$930,$E93)</f>
        <v>0</v>
      </c>
      <c r="V93" s="251">
        <f>SUMIFS('Reservas (1)'!$AH$4:$AH$930,'Reservas (1)'!$I$4:$I$930,I93,'Reservas (1)'!$L$4:$L$930,E93)</f>
        <v>0</v>
      </c>
      <c r="W93" s="251">
        <f>SUMIFS('Reservas (1)'!$W$4:$W$930,'Reservas (1)'!$L$4:$L$930,$E93)</f>
        <v>0</v>
      </c>
      <c r="X93" s="251">
        <f>SUMIFS('Reservas (1)'!$AI$4:$AI$930,'Reservas (1)'!$I$4:$I$930,I93,'Reservas (1)'!$L$4:$L$930,E93)</f>
        <v>0</v>
      </c>
      <c r="Y93" s="251">
        <f>SUMIFS('Reservas (1)'!$X$4:$X$930,'Reservas (1)'!$L$4:$L$930,$E93)</f>
        <v>0</v>
      </c>
      <c r="Z93" s="251">
        <f>SUMIFS('Reservas (1)'!$AJ$4:$AJ$930,'Reservas (1)'!$I$4:$I$930,I93,'Reservas (1)'!$L$4:$L$930,E93)</f>
        <v>0</v>
      </c>
      <c r="AA93" s="251">
        <f>SUMIFS('Reservas (1)'!$Y$4:$Y$930,'Reservas (1)'!$L$4:$L$930,$E93,'Reservas (1)'!$I$4:$I$930,I93)</f>
        <v>0</v>
      </c>
      <c r="AB93" s="251"/>
      <c r="AC93" s="251">
        <f>SUMIFS('Reservas (1)'!$Z$4:$Z$930,'Reservas (1)'!$L$4:$L$930,$E93,'Reservas (1)'!$I$4:$I$930,$I93)</f>
        <v>0</v>
      </c>
      <c r="AD93" s="251">
        <f>SUMIFS('Reservas (1)'!$AL$4:$AL$930,'Reservas (1)'!$I$4:$I$930,I93,'Reservas (1)'!$L$4:$L$930,E93)</f>
        <v>0</v>
      </c>
      <c r="AE93" s="251">
        <f>SUMIFS('Reservas (1)'!$AA$4:$AA$930,'Reservas (1)'!$L$4:$L$930,$E93,'Reservas (1)'!$I$4:$I$930,$I93)</f>
        <v>0</v>
      </c>
      <c r="AF93" s="251"/>
      <c r="AG93" s="251">
        <f>SUMIFS('Reservas (1)'!$AB$4:$AB$930,'Reservas (1)'!$L$4:$L$930,$E93,'Reservas (1)'!$I$4:$I$930,$I93)</f>
        <v>0</v>
      </c>
      <c r="AH93" s="251"/>
      <c r="AI93" s="251">
        <f>SUMIFS('Reservas (1)'!$AC$4:$AC$930,'Reservas (1)'!$L$4:$L$930,$E93,'Reservas (1)'!$I$4:$I$930,$I93)</f>
        <v>0</v>
      </c>
      <c r="AJ93" s="251"/>
      <c r="AK93" s="251">
        <f>SUMIFS('Reservas (1)'!$AD$4:$AD$930,'Reservas (1)'!$L$4:$L$930,$E93,'Reservas (1)'!$I$4:$I$930,$I93)</f>
        <v>0</v>
      </c>
      <c r="AL93" s="251"/>
      <c r="AM93" s="251">
        <f>SUMIFS('Reservas (1)'!$R$4:$R$930,'Reservas (1)'!$I$4:$I$930,I93,'Reservas (1)'!$L$4:$L$930,E93,'Reservas (1)'!$N$4:$N$930,1)</f>
        <v>0</v>
      </c>
      <c r="AN93" s="251">
        <f>SUMIFS('Reservas (1)'!$AQ$4:$AQ$930,'Reservas (1)'!$I$4:$I$930,I93,'Reservas (1)'!$L$4:$L$930,E93,'Reservas (1)'!$N$4:$N$930,1)</f>
        <v>0</v>
      </c>
      <c r="AO93" s="252"/>
      <c r="AP93" s="251">
        <f>SUMIFS('Reservas (1)'!$R$4:$R$930,'Reservas (1)'!$I$4:$I$930,I93,'Reservas (1)'!$L$4:$L$930,E93,'Reservas (1)'!$N$4:$N$930,2)</f>
        <v>0</v>
      </c>
      <c r="AQ93" s="251">
        <f>SUMIFS('Reservas (1)'!$AQ$4:$AQ$930,'Reservas (1)'!$I$4:$I$930,I93,'Reservas (1)'!$L$4:$L$930,E93,'Reservas (1)'!$N$4:$N$930,2)</f>
        <v>0</v>
      </c>
      <c r="AR93" s="252"/>
      <c r="AS93" s="251"/>
      <c r="AT93" s="251"/>
      <c r="AU93" s="252"/>
      <c r="AV93" s="251">
        <f>SUMIFS('Reservas (1)'!$R$4:$R$930,'Reservas (1)'!$I$4:$I$930,I93,'Reservas (1)'!$L$4:$L$930,E93,'Reservas (1)'!$N$4:$N$930,4)</f>
        <v>0</v>
      </c>
      <c r="AW93" s="251">
        <f>SUMIFS('Reservas (1)'!$AQ$4:$AQ$930,'Reservas (1)'!$I$4:$I$930,I93,'Reservas (1)'!$L$4:$L$930,E93,'Reservas (1)'!$N$4:$N$930,4)</f>
        <v>0</v>
      </c>
      <c r="AX93" s="252"/>
      <c r="AY93" s="251"/>
      <c r="AZ93" s="251"/>
      <c r="BA93" s="252"/>
      <c r="BB93" s="251"/>
      <c r="BC93" s="251"/>
      <c r="BD93" s="252"/>
      <c r="BE93" s="251">
        <f>SUMIFS('Reservas (1)'!$R$4:$R$930,'Reservas (1)'!$I$4:$I$930,I93,'Reservas (1)'!$L$4:$L$930,E93,'Reservas (1)'!$N$4:$N$930,7)</f>
        <v>0</v>
      </c>
      <c r="BF93" s="251">
        <f>SUMIFS('Reservas (1)'!$AQ$4:$AQ$930,'Reservas (1)'!$I$4:$I$930,I93,'Reservas (1)'!$L$4:$L$930,E93,'Reservas (1)'!$N$4:$N$930,7)</f>
        <v>0</v>
      </c>
      <c r="BG93" s="252"/>
      <c r="BH93" s="251">
        <f t="shared" si="14"/>
        <v>0</v>
      </c>
      <c r="BI93" s="251">
        <f t="shared" si="15"/>
        <v>0</v>
      </c>
      <c r="BJ93" s="253">
        <f t="shared" si="16"/>
        <v>0</v>
      </c>
      <c r="BK93" s="254"/>
      <c r="BL93" s="254"/>
    </row>
    <row r="94" spans="2:64" s="228" customFormat="1" ht="14.25" customHeight="1" x14ac:dyDescent="0.3">
      <c r="B94" s="243">
        <v>8141</v>
      </c>
      <c r="C94" s="244" t="str">
        <f t="shared" si="13"/>
        <v>8141-45</v>
      </c>
      <c r="D94" s="245">
        <v>45</v>
      </c>
      <c r="E94" s="246" t="s">
        <v>111</v>
      </c>
      <c r="F94" s="247" t="str">
        <f>VLOOKUP(E94,'Actividades Físicas'!$F$3:$G$72,2,FALSE)</f>
        <v xml:space="preserve">Mantener e incorporar nuevas metodologías en los procesos de acreditación, fortaleciendo el Sistema de Gestión de Calidad del Laboratorio de Salud Pública. </v>
      </c>
      <c r="G94" s="248" t="s">
        <v>112</v>
      </c>
      <c r="H94" s="249">
        <v>1905049</v>
      </c>
      <c r="I94" s="250">
        <v>91</v>
      </c>
      <c r="J94" s="263">
        <f>SUMIFS('Reservas (1)'!$R$3:$R$930,'Reservas (1)'!$L$3:$L$930,E94,'Reservas (1)'!$I$3:$I$930,I94)</f>
        <v>0</v>
      </c>
      <c r="K94" s="263">
        <f>+O94+Q94+S94+U94+W94+Y94+AA94+AC94+AE94+AG94+AI94+AK94</f>
        <v>0</v>
      </c>
      <c r="L94" s="263">
        <f>+J94-K94</f>
        <v>0</v>
      </c>
      <c r="M94" s="263">
        <f>+P94+R94+T94+V94+X94+Z94+AB94+AD94+AF94+AH94+AJ94+AL94</f>
        <v>0</v>
      </c>
      <c r="N94" s="264">
        <f>IFERROR(+M94/L94,0)</f>
        <v>0</v>
      </c>
      <c r="O94" s="251">
        <f>SUMIFS('Reservas (1)'!$S$4:$S$930,'Reservas (1)'!$L$4:$L$930,$E94)</f>
        <v>0</v>
      </c>
      <c r="P94" s="251"/>
      <c r="Q94" s="251">
        <f>SUMIFS('Reservas (1)'!$T$4:$T$930,'Reservas (1)'!$L$4:$L$930,$E94)</f>
        <v>0</v>
      </c>
      <c r="R94" s="251"/>
      <c r="S94" s="251">
        <f>SUMIFS('Reservas (1)'!$U$4:$U$930,'Reservas (1)'!$L$4:$L$930,$E94)</f>
        <v>0</v>
      </c>
      <c r="T94" s="251">
        <f>SUMIFS('Reservas (1)'!$AG$4:$AG$930,'Reservas (1)'!$I$4:$I$930,I94,'Reservas (1)'!$L$4:$L$930,E94)</f>
        <v>0</v>
      </c>
      <c r="U94" s="251">
        <f>SUMIFS('Reservas (1)'!$V$4:$V$930,'Reservas (1)'!$L$4:$L$930,$E94)</f>
        <v>0</v>
      </c>
      <c r="V94" s="251">
        <f>SUMIFS('Reservas (1)'!$AH$4:$AH$930,'Reservas (1)'!$I$4:$I$930,I94,'Reservas (1)'!$L$4:$L$930,E94)</f>
        <v>0</v>
      </c>
      <c r="W94" s="251">
        <f>SUMIFS('Reservas (1)'!$W$4:$W$930,'Reservas (1)'!$L$4:$L$930,$E94)</f>
        <v>0</v>
      </c>
      <c r="X94" s="251">
        <f>SUMIFS('Reservas (1)'!$AI$4:$AI$930,'Reservas (1)'!$I$4:$I$930,I94,'Reservas (1)'!$L$4:$L$930,E94)</f>
        <v>0</v>
      </c>
      <c r="Y94" s="251">
        <f>SUMIFS('Reservas (1)'!$X$4:$X$930,'Reservas (1)'!$L$4:$L$930,$E94)</f>
        <v>0</v>
      </c>
      <c r="Z94" s="251">
        <f>SUMIFS('Reservas (1)'!$AJ$4:$AJ$930,'Reservas (1)'!$I$4:$I$930,I94,'Reservas (1)'!$L$4:$L$930,E94)</f>
        <v>0</v>
      </c>
      <c r="AA94" s="251">
        <f>SUMIFS('Reservas (1)'!$Y$4:$Y$930,'Reservas (1)'!$L$4:$L$930,$E94,'Reservas (1)'!$I$4:$I$930,I94)</f>
        <v>0</v>
      </c>
      <c r="AB94" s="251"/>
      <c r="AC94" s="251">
        <f>SUMIFS('Reservas (1)'!$Z$4:$Z$930,'Reservas (1)'!$L$4:$L$930,$E94,'Reservas (1)'!$I$4:$I$930,$I94)</f>
        <v>0</v>
      </c>
      <c r="AD94" s="251">
        <f>SUMIFS('Reservas (1)'!$AL$4:$AL$930,'Reservas (1)'!$I$4:$I$930,I94,'Reservas (1)'!$L$4:$L$930,E94)</f>
        <v>0</v>
      </c>
      <c r="AE94" s="251">
        <f>SUMIFS('Reservas (1)'!$AA$4:$AA$930,'Reservas (1)'!$L$4:$L$930,$E94,'Reservas (1)'!$I$4:$I$930,$I94)</f>
        <v>0</v>
      </c>
      <c r="AF94" s="251"/>
      <c r="AG94" s="251">
        <f>SUMIFS('Reservas (1)'!$AB$4:$AB$930,'Reservas (1)'!$L$4:$L$930,$E94,'Reservas (1)'!$I$4:$I$930,$I94)</f>
        <v>0</v>
      </c>
      <c r="AH94" s="251"/>
      <c r="AI94" s="251">
        <f>SUMIFS('Reservas (1)'!$AC$4:$AC$930,'Reservas (1)'!$L$4:$L$930,$E94,'Reservas (1)'!$I$4:$I$930,$I94)</f>
        <v>0</v>
      </c>
      <c r="AJ94" s="251"/>
      <c r="AK94" s="251">
        <f>SUMIFS('Reservas (1)'!$AD$4:$AD$930,'Reservas (1)'!$L$4:$L$930,$E94,'Reservas (1)'!$I$4:$I$930,$I94)</f>
        <v>0</v>
      </c>
      <c r="AL94" s="251"/>
      <c r="AM94" s="251">
        <f>SUMIFS('Reservas (1)'!$R$4:$R$930,'Reservas (1)'!$I$4:$I$930,I94,'Reservas (1)'!$L$4:$L$930,E94,'Reservas (1)'!$N$4:$N$930,1)</f>
        <v>0</v>
      </c>
      <c r="AN94" s="251">
        <f>SUMIFS('Reservas (1)'!$AQ$4:$AQ$930,'Reservas (1)'!$I$4:$I$930,I94,'Reservas (1)'!$L$4:$L$930,E94,'Reservas (1)'!$N$4:$N$930,1)</f>
        <v>0</v>
      </c>
      <c r="AO94" s="252"/>
      <c r="AP94" s="251">
        <f>SUMIFS('Reservas (1)'!$R$4:$R$930,'Reservas (1)'!$I$4:$I$930,I94,'Reservas (1)'!$L$4:$L$930,E94,'Reservas (1)'!$N$4:$N$930,2)</f>
        <v>0</v>
      </c>
      <c r="AQ94" s="251">
        <f>SUMIFS('Reservas (1)'!$AQ$4:$AQ$930,'Reservas (1)'!$I$4:$I$930,I94,'Reservas (1)'!$L$4:$L$930,E94,'Reservas (1)'!$N$4:$N$930,2)</f>
        <v>0</v>
      </c>
      <c r="AR94" s="252"/>
      <c r="AS94" s="251"/>
      <c r="AT94" s="251"/>
      <c r="AU94" s="252"/>
      <c r="AV94" s="251">
        <f>SUMIFS('Reservas (1)'!$R$4:$R$930,'Reservas (1)'!$I$4:$I$930,I94,'Reservas (1)'!$L$4:$L$930,E94,'Reservas (1)'!$N$4:$N$930,4)</f>
        <v>0</v>
      </c>
      <c r="AW94" s="251">
        <f>SUMIFS('Reservas (1)'!$AQ$4:$AQ$930,'Reservas (1)'!$I$4:$I$930,I94,'Reservas (1)'!$L$4:$L$930,E94,'Reservas (1)'!$N$4:$N$930,4)</f>
        <v>0</v>
      </c>
      <c r="AX94" s="252"/>
      <c r="AY94" s="251"/>
      <c r="AZ94" s="251"/>
      <c r="BA94" s="252"/>
      <c r="BB94" s="251"/>
      <c r="BC94" s="251"/>
      <c r="BD94" s="252"/>
      <c r="BE94" s="251">
        <f>SUMIFS('Reservas (1)'!$R$4:$R$930,'Reservas (1)'!$I$4:$I$930,I94,'Reservas (1)'!$L$4:$L$930,E94,'Reservas (1)'!$N$4:$N$930,7)</f>
        <v>0</v>
      </c>
      <c r="BF94" s="251">
        <f>SUMIFS('Reservas (1)'!$AQ$4:$AQ$930,'Reservas (1)'!$I$4:$I$930,I94,'Reservas (1)'!$L$4:$L$930,E94,'Reservas (1)'!$N$4:$N$930,7)</f>
        <v>0</v>
      </c>
      <c r="BG94" s="252"/>
      <c r="BH94" s="251">
        <f t="shared" si="14"/>
        <v>0</v>
      </c>
      <c r="BI94" s="251">
        <f t="shared" si="15"/>
        <v>0</v>
      </c>
      <c r="BJ94" s="253">
        <f t="shared" si="16"/>
        <v>0</v>
      </c>
      <c r="BK94" s="254"/>
      <c r="BL94" s="254"/>
    </row>
    <row r="95" spans="2:64" s="228" customFormat="1" ht="14.25" customHeight="1" x14ac:dyDescent="0.3">
      <c r="E95" s="229"/>
      <c r="F95" s="229"/>
      <c r="G95" s="229"/>
      <c r="H95" s="229"/>
      <c r="J95" s="255"/>
      <c r="K95" s="255"/>
      <c r="L95" s="255"/>
      <c r="M95" s="255"/>
      <c r="N95" s="260"/>
      <c r="W95" s="255"/>
      <c r="X95" s="255"/>
    </row>
    <row r="96" spans="2:64" s="258" customFormat="1" ht="14.25" customHeight="1" x14ac:dyDescent="0.3">
      <c r="B96" s="256"/>
      <c r="C96" s="256"/>
      <c r="D96" s="256"/>
      <c r="E96" s="256"/>
      <c r="F96" s="256"/>
      <c r="G96" s="256"/>
      <c r="H96" s="256"/>
      <c r="I96" s="256"/>
      <c r="J96" s="256"/>
      <c r="K96" s="256"/>
      <c r="L96" s="256"/>
      <c r="M96" s="256"/>
      <c r="N96" s="261"/>
      <c r="O96" s="256"/>
      <c r="P96" s="256"/>
      <c r="Q96" s="256"/>
      <c r="R96" s="256">
        <f>SUM(R4:R94)</f>
        <v>1313449847</v>
      </c>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7"/>
      <c r="AP96" s="256"/>
      <c r="AQ96" s="256"/>
      <c r="AR96" s="257"/>
      <c r="AS96" s="256"/>
      <c r="AT96" s="256"/>
      <c r="AU96" s="257"/>
      <c r="AV96" s="256"/>
      <c r="AW96" s="256"/>
      <c r="AX96" s="257"/>
      <c r="AY96" s="256"/>
      <c r="AZ96" s="256"/>
      <c r="BA96" s="257"/>
      <c r="BB96" s="256"/>
      <c r="BC96" s="256"/>
      <c r="BD96" s="257"/>
      <c r="BE96" s="256"/>
      <c r="BF96" s="256"/>
      <c r="BG96" s="257"/>
      <c r="BH96" s="256"/>
      <c r="BI96" s="256"/>
      <c r="BJ96" s="257"/>
    </row>
    <row r="97" spans="5:39" s="228" customFormat="1" ht="15" customHeight="1" x14ac:dyDescent="0.3">
      <c r="E97" s="229"/>
      <c r="F97" s="229"/>
      <c r="G97" s="229"/>
      <c r="H97" s="229"/>
      <c r="J97" s="259"/>
      <c r="K97" s="259"/>
      <c r="L97" s="259"/>
      <c r="M97" s="259"/>
      <c r="N97" s="262"/>
    </row>
    <row r="98" spans="5:39" ht="15" customHeight="1" x14ac:dyDescent="0.3">
      <c r="AM98" s="226">
        <v>1841950085</v>
      </c>
    </row>
    <row r="99" spans="5:39" ht="15" customHeight="1" x14ac:dyDescent="0.3"/>
    <row r="100" spans="5:39" ht="15" customHeight="1" x14ac:dyDescent="0.3"/>
    <row r="101" spans="5:39" ht="15" customHeight="1" x14ac:dyDescent="0.3"/>
    <row r="102" spans="5:39" ht="15" customHeight="1" x14ac:dyDescent="0.3"/>
    <row r="103" spans="5:39" ht="15" customHeight="1" x14ac:dyDescent="0.3"/>
    <row r="104" spans="5:39" ht="15" customHeight="1" x14ac:dyDescent="0.3"/>
    <row r="105" spans="5:39" ht="15" customHeight="1" x14ac:dyDescent="0.3"/>
    <row r="106" spans="5:39" ht="15" customHeight="1" x14ac:dyDescent="0.3"/>
    <row r="107" spans="5:39" ht="15" customHeight="1" x14ac:dyDescent="0.3"/>
    <row r="108" spans="5:39" ht="15" customHeight="1" x14ac:dyDescent="0.3"/>
    <row r="109" spans="5:39" ht="15" customHeight="1" x14ac:dyDescent="0.3"/>
    <row r="110" spans="5:39" ht="15" customHeight="1" x14ac:dyDescent="0.3"/>
    <row r="111" spans="5:39" ht="15" customHeight="1" x14ac:dyDescent="0.3"/>
    <row r="112" spans="5:39"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spans="5:5" ht="15" customHeight="1" x14ac:dyDescent="0.3"/>
    <row r="194" spans="5:5" ht="15" customHeight="1" x14ac:dyDescent="0.3"/>
    <row r="195" spans="5:5" ht="15" customHeight="1" x14ac:dyDescent="0.3"/>
    <row r="196" spans="5:5" ht="15" customHeight="1" x14ac:dyDescent="0.3"/>
    <row r="197" spans="5:5" ht="15" customHeight="1" x14ac:dyDescent="0.3"/>
    <row r="198" spans="5:5" ht="16.5" customHeight="1" x14ac:dyDescent="0.3"/>
    <row r="199" spans="5:5" ht="16.5" customHeight="1" x14ac:dyDescent="0.3"/>
    <row r="200" spans="5:5" ht="16.5" customHeight="1" x14ac:dyDescent="0.3"/>
    <row r="201" spans="5:5" ht="16.5" customHeight="1" x14ac:dyDescent="0.3"/>
    <row r="202" spans="5:5" ht="16.5" customHeight="1" x14ac:dyDescent="0.3"/>
    <row r="203" spans="5:5" ht="0" hidden="1" customHeight="1" x14ac:dyDescent="0.3">
      <c r="E203" s="227" t="s">
        <v>77</v>
      </c>
    </row>
    <row r="204" spans="5:5" ht="0" hidden="1" customHeight="1" x14ac:dyDescent="0.3">
      <c r="E204" s="227" t="s">
        <v>78</v>
      </c>
    </row>
    <row r="205" spans="5:5" ht="0" hidden="1" customHeight="1" x14ac:dyDescent="0.3">
      <c r="E205" s="227" t="s">
        <v>78</v>
      </c>
    </row>
    <row r="206" spans="5:5" ht="0" hidden="1" customHeight="1" x14ac:dyDescent="0.3">
      <c r="E206" s="227" t="s">
        <v>84</v>
      </c>
    </row>
    <row r="207" spans="5:5" ht="0" hidden="1" customHeight="1" x14ac:dyDescent="0.3">
      <c r="E207" s="227" t="s">
        <v>87</v>
      </c>
    </row>
    <row r="208" spans="5:5" ht="0" hidden="1" customHeight="1" x14ac:dyDescent="0.3">
      <c r="E208" s="227" t="s">
        <v>87</v>
      </c>
    </row>
    <row r="209" spans="5:5" ht="0" hidden="1" customHeight="1" x14ac:dyDescent="0.3">
      <c r="E209" s="227" t="s">
        <v>70</v>
      </c>
    </row>
    <row r="210" spans="5:5" ht="0" hidden="1" customHeight="1" x14ac:dyDescent="0.3">
      <c r="E210" s="227" t="s">
        <v>70</v>
      </c>
    </row>
    <row r="211" spans="5:5" ht="0" hidden="1" customHeight="1" x14ac:dyDescent="0.3">
      <c r="E211" s="227" t="s">
        <v>73</v>
      </c>
    </row>
    <row r="212" spans="5:5" ht="0" hidden="1" customHeight="1" x14ac:dyDescent="0.3">
      <c r="E212" s="227" t="s">
        <v>73</v>
      </c>
    </row>
    <row r="213" spans="5:5" ht="0" hidden="1" customHeight="1" x14ac:dyDescent="0.3">
      <c r="E213" s="227" t="s">
        <v>71</v>
      </c>
    </row>
    <row r="214" spans="5:5" ht="0" hidden="1" customHeight="1" x14ac:dyDescent="0.3">
      <c r="E214" s="227" t="s">
        <v>71</v>
      </c>
    </row>
    <row r="215" spans="5:5" ht="0" hidden="1" customHeight="1" x14ac:dyDescent="0.3">
      <c r="E215" s="227" t="s">
        <v>75</v>
      </c>
    </row>
    <row r="216" spans="5:5" ht="0" hidden="1" customHeight="1" x14ac:dyDescent="0.3">
      <c r="E216" s="227" t="s">
        <v>75</v>
      </c>
    </row>
    <row r="217" spans="5:5" ht="0" hidden="1" customHeight="1" x14ac:dyDescent="0.3">
      <c r="E217" s="227" t="s">
        <v>74</v>
      </c>
    </row>
    <row r="218" spans="5:5" ht="0" hidden="1" customHeight="1" x14ac:dyDescent="0.3">
      <c r="E218" s="227" t="s">
        <v>74</v>
      </c>
    </row>
    <row r="219" spans="5:5" ht="0" hidden="1" customHeight="1" x14ac:dyDescent="0.3">
      <c r="E219" s="227" t="s">
        <v>64</v>
      </c>
    </row>
    <row r="220" spans="5:5" ht="0" hidden="1" customHeight="1" x14ac:dyDescent="0.3">
      <c r="E220" s="227" t="s">
        <v>65</v>
      </c>
    </row>
    <row r="221" spans="5:5" ht="0" hidden="1" customHeight="1" x14ac:dyDescent="0.3">
      <c r="E221" s="227" t="s">
        <v>65</v>
      </c>
    </row>
    <row r="222" spans="5:5" ht="0" hidden="1" customHeight="1" x14ac:dyDescent="0.3">
      <c r="E222" s="227" t="s">
        <v>68</v>
      </c>
    </row>
    <row r="223" spans="5:5" ht="0" hidden="1" customHeight="1" x14ac:dyDescent="0.3">
      <c r="E223" s="227" t="s">
        <v>68</v>
      </c>
    </row>
    <row r="224" spans="5:5" ht="0" hidden="1" customHeight="1" x14ac:dyDescent="0.3">
      <c r="E224" s="227" t="s">
        <v>67</v>
      </c>
    </row>
    <row r="225" spans="5:5" ht="0" hidden="1" customHeight="1" x14ac:dyDescent="0.3">
      <c r="E225" s="227" t="s">
        <v>67</v>
      </c>
    </row>
    <row r="226" spans="5:5" ht="0" hidden="1" customHeight="1" x14ac:dyDescent="0.3">
      <c r="E226" s="227" t="s">
        <v>66</v>
      </c>
    </row>
    <row r="227" spans="5:5" ht="0" hidden="1" customHeight="1" x14ac:dyDescent="0.3">
      <c r="E227" s="227" t="s">
        <v>66</v>
      </c>
    </row>
    <row r="228" spans="5:5" ht="0" hidden="1" customHeight="1" x14ac:dyDescent="0.3">
      <c r="E228" s="227" t="s">
        <v>69</v>
      </c>
    </row>
    <row r="229" spans="5:5" ht="0" hidden="1" customHeight="1" x14ac:dyDescent="0.3">
      <c r="E229" s="227" t="s">
        <v>69</v>
      </c>
    </row>
    <row r="230" spans="5:5" ht="0" hidden="1" customHeight="1" x14ac:dyDescent="0.3">
      <c r="E230" s="227" t="s">
        <v>56</v>
      </c>
    </row>
    <row r="231" spans="5:5" ht="0" hidden="1" customHeight="1" x14ac:dyDescent="0.3">
      <c r="E231" s="227" t="s">
        <v>56</v>
      </c>
    </row>
    <row r="232" spans="5:5" ht="0" hidden="1" customHeight="1" x14ac:dyDescent="0.3">
      <c r="E232" s="227" t="s">
        <v>57</v>
      </c>
    </row>
    <row r="233" spans="5:5" ht="0" hidden="1" customHeight="1" x14ac:dyDescent="0.3">
      <c r="E233" s="227" t="s">
        <v>57</v>
      </c>
    </row>
    <row r="234" spans="5:5" ht="0" hidden="1" customHeight="1" x14ac:dyDescent="0.3">
      <c r="E234" s="227" t="s">
        <v>55</v>
      </c>
    </row>
    <row r="235" spans="5:5" ht="0" hidden="1" customHeight="1" x14ac:dyDescent="0.3">
      <c r="E235" s="227" t="s">
        <v>55</v>
      </c>
    </row>
    <row r="236" spans="5:5" ht="0" hidden="1" customHeight="1" x14ac:dyDescent="0.3">
      <c r="E236" s="227" t="s">
        <v>60</v>
      </c>
    </row>
    <row r="237" spans="5:5" ht="0" hidden="1" customHeight="1" x14ac:dyDescent="0.3">
      <c r="E237" s="227" t="s">
        <v>60</v>
      </c>
    </row>
    <row r="238" spans="5:5" ht="0" hidden="1" customHeight="1" x14ac:dyDescent="0.3">
      <c r="E238" s="227" t="s">
        <v>58</v>
      </c>
    </row>
    <row r="239" spans="5:5" ht="0" hidden="1" customHeight="1" x14ac:dyDescent="0.3">
      <c r="E239" s="227" t="s">
        <v>58</v>
      </c>
    </row>
    <row r="240" spans="5:5" ht="0" hidden="1" customHeight="1" x14ac:dyDescent="0.3">
      <c r="E240" s="227" t="s">
        <v>63</v>
      </c>
    </row>
    <row r="241" spans="5:5" ht="0" hidden="1" customHeight="1" x14ac:dyDescent="0.3">
      <c r="E241" s="227" t="s">
        <v>62</v>
      </c>
    </row>
    <row r="242" spans="5:5" ht="0" hidden="1" customHeight="1" x14ac:dyDescent="0.3">
      <c r="E242" s="227" t="s">
        <v>46</v>
      </c>
    </row>
    <row r="243" spans="5:5" ht="0" hidden="1" customHeight="1" x14ac:dyDescent="0.3">
      <c r="E243" s="227" t="s">
        <v>46</v>
      </c>
    </row>
    <row r="244" spans="5:5" ht="0" hidden="1" customHeight="1" x14ac:dyDescent="0.3">
      <c r="E244" s="227" t="s">
        <v>43</v>
      </c>
    </row>
    <row r="245" spans="5:5" ht="0" hidden="1" customHeight="1" x14ac:dyDescent="0.3">
      <c r="E245" s="227" t="s">
        <v>43</v>
      </c>
    </row>
    <row r="246" spans="5:5" ht="0" hidden="1" customHeight="1" x14ac:dyDescent="0.3">
      <c r="E246" s="227" t="s">
        <v>48</v>
      </c>
    </row>
    <row r="247" spans="5:5" ht="0" hidden="1" customHeight="1" x14ac:dyDescent="0.3">
      <c r="E247" s="227" t="s">
        <v>47</v>
      </c>
    </row>
    <row r="248" spans="5:5" ht="0" hidden="1" customHeight="1" x14ac:dyDescent="0.3">
      <c r="E248" s="227" t="s">
        <v>51</v>
      </c>
    </row>
    <row r="249" spans="5:5" ht="0" hidden="1" customHeight="1" x14ac:dyDescent="0.3">
      <c r="E249" s="227" t="s">
        <v>51</v>
      </c>
    </row>
    <row r="250" spans="5:5" ht="0" hidden="1" customHeight="1" x14ac:dyDescent="0.3">
      <c r="E250" s="227" t="s">
        <v>53</v>
      </c>
    </row>
    <row r="251" spans="5:5" ht="0" hidden="1" customHeight="1" x14ac:dyDescent="0.3">
      <c r="E251" s="227" t="s">
        <v>59</v>
      </c>
    </row>
    <row r="252" spans="5:5" ht="0" hidden="1" customHeight="1" x14ac:dyDescent="0.3">
      <c r="E252" s="227" t="s">
        <v>59</v>
      </c>
    </row>
    <row r="253" spans="5:5" ht="0" hidden="1" customHeight="1" x14ac:dyDescent="0.3">
      <c r="E253" s="227" t="s">
        <v>105</v>
      </c>
    </row>
    <row r="254" spans="5:5" ht="0" hidden="1" customHeight="1" x14ac:dyDescent="0.3">
      <c r="E254" s="227" t="s">
        <v>85</v>
      </c>
    </row>
    <row r="255" spans="5:5" ht="0" hidden="1" customHeight="1" x14ac:dyDescent="0.3">
      <c r="E255" s="227" t="s">
        <v>101</v>
      </c>
    </row>
    <row r="256" spans="5:5" ht="0" hidden="1" customHeight="1" x14ac:dyDescent="0.3">
      <c r="E256" s="227" t="s">
        <v>101</v>
      </c>
    </row>
    <row r="257" spans="5:5" ht="0" hidden="1" customHeight="1" x14ac:dyDescent="0.3">
      <c r="E257" s="227" t="s">
        <v>43</v>
      </c>
    </row>
    <row r="258" spans="5:5" ht="0" hidden="1" customHeight="1" x14ac:dyDescent="0.3">
      <c r="E258" s="227" t="s">
        <v>43</v>
      </c>
    </row>
    <row r="259" spans="5:5" ht="0" hidden="1" customHeight="1" x14ac:dyDescent="0.3">
      <c r="E259" s="227" t="s">
        <v>43</v>
      </c>
    </row>
    <row r="260" spans="5:5" ht="0" hidden="1" customHeight="1" x14ac:dyDescent="0.3">
      <c r="E260" s="227" t="s">
        <v>43</v>
      </c>
    </row>
    <row r="261" spans="5:5" ht="0" hidden="1" customHeight="1" x14ac:dyDescent="0.3">
      <c r="E261" s="227" t="s">
        <v>43</v>
      </c>
    </row>
    <row r="262" spans="5:5" ht="0" hidden="1" customHeight="1" x14ac:dyDescent="0.3">
      <c r="E262" s="227" t="s">
        <v>43</v>
      </c>
    </row>
    <row r="263" spans="5:5" ht="0" hidden="1" customHeight="1" x14ac:dyDescent="0.3">
      <c r="E263" s="227" t="s">
        <v>43</v>
      </c>
    </row>
    <row r="264" spans="5:5" ht="0" hidden="1" customHeight="1" x14ac:dyDescent="0.3">
      <c r="E264" s="227" t="s">
        <v>43</v>
      </c>
    </row>
    <row r="265" spans="5:5" ht="0" hidden="1" customHeight="1" x14ac:dyDescent="0.3">
      <c r="E265" s="227" t="s">
        <v>43</v>
      </c>
    </row>
    <row r="266" spans="5:5" ht="0" hidden="1" customHeight="1" x14ac:dyDescent="0.3">
      <c r="E266" s="227" t="s">
        <v>43</v>
      </c>
    </row>
    <row r="267" spans="5:5" ht="0" hidden="1" customHeight="1" x14ac:dyDescent="0.3">
      <c r="E267" s="227" t="s">
        <v>43</v>
      </c>
    </row>
    <row r="268" spans="5:5" ht="0" hidden="1" customHeight="1" x14ac:dyDescent="0.3">
      <c r="E268" s="227" t="s">
        <v>43</v>
      </c>
    </row>
    <row r="269" spans="5:5" ht="0" hidden="1" customHeight="1" x14ac:dyDescent="0.3">
      <c r="E269" s="227" t="s">
        <v>43</v>
      </c>
    </row>
    <row r="270" spans="5:5" ht="0" hidden="1" customHeight="1" x14ac:dyDescent="0.3">
      <c r="E270" s="227" t="s">
        <v>98</v>
      </c>
    </row>
    <row r="271" spans="5:5" ht="0" hidden="1" customHeight="1" x14ac:dyDescent="0.3">
      <c r="E271" s="227" t="s">
        <v>109</v>
      </c>
    </row>
    <row r="272" spans="5:5" ht="0" hidden="1" customHeight="1" x14ac:dyDescent="0.3">
      <c r="E272" s="227" t="s">
        <v>43</v>
      </c>
    </row>
    <row r="273" spans="5:5" ht="0" hidden="1" customHeight="1" x14ac:dyDescent="0.3">
      <c r="E273" s="227" t="s">
        <v>43</v>
      </c>
    </row>
    <row r="274" spans="5:5" ht="0" hidden="1" customHeight="1" x14ac:dyDescent="0.3">
      <c r="E274" s="227" t="s">
        <v>43</v>
      </c>
    </row>
    <row r="275" spans="5:5" ht="0" hidden="1" customHeight="1" x14ac:dyDescent="0.3">
      <c r="E275" s="227" t="s">
        <v>43</v>
      </c>
    </row>
    <row r="276" spans="5:5" ht="0" hidden="1" customHeight="1" x14ac:dyDescent="0.3">
      <c r="E276" s="227" t="s">
        <v>43</v>
      </c>
    </row>
    <row r="277" spans="5:5" ht="0" hidden="1" customHeight="1" x14ac:dyDescent="0.3">
      <c r="E277" s="227" t="s">
        <v>43</v>
      </c>
    </row>
    <row r="278" spans="5:5" ht="0" hidden="1" customHeight="1" x14ac:dyDescent="0.3">
      <c r="E278" s="227" t="s">
        <v>43</v>
      </c>
    </row>
    <row r="279" spans="5:5" ht="0" hidden="1" customHeight="1" x14ac:dyDescent="0.3">
      <c r="E279" s="227" t="s">
        <v>109</v>
      </c>
    </row>
    <row r="280" spans="5:5" ht="0" hidden="1" customHeight="1" x14ac:dyDescent="0.3">
      <c r="E280" s="227" t="s">
        <v>43</v>
      </c>
    </row>
    <row r="281" spans="5:5" ht="0" hidden="1" customHeight="1" x14ac:dyDescent="0.3">
      <c r="E281" s="227" t="s">
        <v>102</v>
      </c>
    </row>
    <row r="282" spans="5:5" ht="0" hidden="1" customHeight="1" x14ac:dyDescent="0.3">
      <c r="E282" s="227" t="s">
        <v>43</v>
      </c>
    </row>
    <row r="283" spans="5:5" ht="0" hidden="1" customHeight="1" x14ac:dyDescent="0.3">
      <c r="E283" s="227" t="s">
        <v>101</v>
      </c>
    </row>
    <row r="284" spans="5:5" ht="0" hidden="1" customHeight="1" x14ac:dyDescent="0.3">
      <c r="E284" s="227" t="s">
        <v>43</v>
      </c>
    </row>
    <row r="285" spans="5:5" ht="0" hidden="1" customHeight="1" x14ac:dyDescent="0.3">
      <c r="E285" s="227" t="s">
        <v>43</v>
      </c>
    </row>
    <row r="286" spans="5:5" ht="0" hidden="1" customHeight="1" x14ac:dyDescent="0.3">
      <c r="E286" s="227" t="s">
        <v>43</v>
      </c>
    </row>
    <row r="287" spans="5:5" ht="0" hidden="1" customHeight="1" x14ac:dyDescent="0.3">
      <c r="E287" s="227" t="s">
        <v>43</v>
      </c>
    </row>
    <row r="288" spans="5:5" ht="0" hidden="1" customHeight="1" x14ac:dyDescent="0.3">
      <c r="E288" s="227" t="s">
        <v>43</v>
      </c>
    </row>
    <row r="289" spans="5:5" ht="0" hidden="1" customHeight="1" x14ac:dyDescent="0.3">
      <c r="E289" s="227" t="s">
        <v>43</v>
      </c>
    </row>
    <row r="290" spans="5:5" ht="0" hidden="1" customHeight="1" x14ac:dyDescent="0.3">
      <c r="E290" s="227" t="s">
        <v>101</v>
      </c>
    </row>
    <row r="291" spans="5:5" ht="0" hidden="1" customHeight="1" x14ac:dyDescent="0.3">
      <c r="E291" s="227" t="s">
        <v>43</v>
      </c>
    </row>
    <row r="292" spans="5:5" ht="0" hidden="1" customHeight="1" x14ac:dyDescent="0.3">
      <c r="E292" s="227" t="s">
        <v>43</v>
      </c>
    </row>
    <row r="293" spans="5:5" ht="0" hidden="1" customHeight="1" x14ac:dyDescent="0.3">
      <c r="E293" s="227" t="s">
        <v>43</v>
      </c>
    </row>
    <row r="294" spans="5:5" ht="0" hidden="1" customHeight="1" x14ac:dyDescent="0.3">
      <c r="E294" s="227" t="s">
        <v>43</v>
      </c>
    </row>
    <row r="295" spans="5:5" ht="0" hidden="1" customHeight="1" x14ac:dyDescent="0.3">
      <c r="E295" s="227" t="s">
        <v>43</v>
      </c>
    </row>
    <row r="296" spans="5:5" ht="0" hidden="1" customHeight="1" x14ac:dyDescent="0.3">
      <c r="E296" s="227" t="s">
        <v>43</v>
      </c>
    </row>
    <row r="297" spans="5:5" ht="0" hidden="1" customHeight="1" x14ac:dyDescent="0.3">
      <c r="E297" s="227" t="s">
        <v>43</v>
      </c>
    </row>
    <row r="298" spans="5:5" ht="0" hidden="1" customHeight="1" x14ac:dyDescent="0.3">
      <c r="E298" s="227" t="s">
        <v>43</v>
      </c>
    </row>
    <row r="299" spans="5:5" ht="0" hidden="1" customHeight="1" x14ac:dyDescent="0.3">
      <c r="E299" s="227" t="s">
        <v>43</v>
      </c>
    </row>
    <row r="300" spans="5:5" ht="0" hidden="1" customHeight="1" x14ac:dyDescent="0.3">
      <c r="E300" s="227" t="s">
        <v>43</v>
      </c>
    </row>
    <row r="301" spans="5:5" ht="0" hidden="1" customHeight="1" x14ac:dyDescent="0.3">
      <c r="E301" s="227" t="s">
        <v>43</v>
      </c>
    </row>
    <row r="302" spans="5:5" ht="0" hidden="1" customHeight="1" x14ac:dyDescent="0.3">
      <c r="E302" s="227" t="s">
        <v>43</v>
      </c>
    </row>
    <row r="303" spans="5:5" ht="0" hidden="1" customHeight="1" x14ac:dyDescent="0.3">
      <c r="E303" s="227" t="s">
        <v>43</v>
      </c>
    </row>
    <row r="304" spans="5:5" ht="0" hidden="1" customHeight="1" x14ac:dyDescent="0.3">
      <c r="E304" s="227" t="s">
        <v>43</v>
      </c>
    </row>
    <row r="305" spans="5:5" ht="0" hidden="1" customHeight="1" x14ac:dyDescent="0.3">
      <c r="E305" s="227" t="s">
        <v>43</v>
      </c>
    </row>
    <row r="306" spans="5:5" ht="0" hidden="1" customHeight="1" x14ac:dyDescent="0.3">
      <c r="E306" s="227" t="s">
        <v>43</v>
      </c>
    </row>
    <row r="307" spans="5:5" ht="0" hidden="1" customHeight="1" x14ac:dyDescent="0.3">
      <c r="E307" s="227" t="s">
        <v>102</v>
      </c>
    </row>
    <row r="308" spans="5:5" ht="0" hidden="1" customHeight="1" x14ac:dyDescent="0.3">
      <c r="E308" s="227" t="s">
        <v>101</v>
      </c>
    </row>
    <row r="309" spans="5:5" ht="0" hidden="1" customHeight="1" x14ac:dyDescent="0.3">
      <c r="E309" s="227" t="s">
        <v>43</v>
      </c>
    </row>
    <row r="310" spans="5:5" ht="0" hidden="1" customHeight="1" x14ac:dyDescent="0.3">
      <c r="E310" s="227" t="s">
        <v>43</v>
      </c>
    </row>
    <row r="311" spans="5:5" ht="0" hidden="1" customHeight="1" x14ac:dyDescent="0.3">
      <c r="E311" s="227" t="s">
        <v>102</v>
      </c>
    </row>
    <row r="312" spans="5:5" ht="0" hidden="1" customHeight="1" x14ac:dyDescent="0.3">
      <c r="E312" s="227" t="s">
        <v>43</v>
      </c>
    </row>
    <row r="313" spans="5:5" ht="0" hidden="1" customHeight="1" x14ac:dyDescent="0.3">
      <c r="E313" s="227" t="s">
        <v>43</v>
      </c>
    </row>
    <row r="314" spans="5:5" ht="0" hidden="1" customHeight="1" x14ac:dyDescent="0.3">
      <c r="E314" s="227" t="s">
        <v>99</v>
      </c>
    </row>
    <row r="315" spans="5:5" ht="0" hidden="1" customHeight="1" x14ac:dyDescent="0.3">
      <c r="E315" s="227" t="s">
        <v>92</v>
      </c>
    </row>
    <row r="316" spans="5:5" ht="0" hidden="1" customHeight="1" x14ac:dyDescent="0.3">
      <c r="E316" s="227" t="s">
        <v>109</v>
      </c>
    </row>
    <row r="317" spans="5:5" ht="0" hidden="1" customHeight="1" x14ac:dyDescent="0.3">
      <c r="E317" s="227" t="s">
        <v>55</v>
      </c>
    </row>
    <row r="318" spans="5:5" ht="0" hidden="1" customHeight="1" x14ac:dyDescent="0.3">
      <c r="E318" s="227" t="s">
        <v>102</v>
      </c>
    </row>
    <row r="319" spans="5:5" ht="0" hidden="1" customHeight="1" x14ac:dyDescent="0.3">
      <c r="E319" s="227" t="s">
        <v>60</v>
      </c>
    </row>
    <row r="320" spans="5:5" ht="0" hidden="1" customHeight="1" x14ac:dyDescent="0.3">
      <c r="E320" s="227" t="s">
        <v>88</v>
      </c>
    </row>
    <row r="321" spans="5:5" ht="0" hidden="1" customHeight="1" x14ac:dyDescent="0.3">
      <c r="E321" s="227" t="s">
        <v>57</v>
      </c>
    </row>
    <row r="322" spans="5:5" ht="0" hidden="1" customHeight="1" x14ac:dyDescent="0.3">
      <c r="E322" s="227" t="s">
        <v>58</v>
      </c>
    </row>
    <row r="323" spans="5:5" ht="0" hidden="1" customHeight="1" x14ac:dyDescent="0.3">
      <c r="E323" s="227" t="s">
        <v>98</v>
      </c>
    </row>
    <row r="324" spans="5:5" ht="0" hidden="1" customHeight="1" x14ac:dyDescent="0.3">
      <c r="E324" s="227" t="s">
        <v>103</v>
      </c>
    </row>
    <row r="325" spans="5:5" ht="0" hidden="1" customHeight="1" x14ac:dyDescent="0.3">
      <c r="E325" s="227" t="s">
        <v>96</v>
      </c>
    </row>
    <row r="326" spans="5:5" ht="0" hidden="1" customHeight="1" x14ac:dyDescent="0.3">
      <c r="E326" s="227" t="s">
        <v>52</v>
      </c>
    </row>
    <row r="327" spans="5:5" ht="0" hidden="1" customHeight="1" x14ac:dyDescent="0.3">
      <c r="E327" s="227" t="s">
        <v>61</v>
      </c>
    </row>
    <row r="328" spans="5:5" ht="0" hidden="1" customHeight="1" x14ac:dyDescent="0.3">
      <c r="E328" s="227" t="s">
        <v>86</v>
      </c>
    </row>
    <row r="329" spans="5:5" ht="0" hidden="1" customHeight="1" x14ac:dyDescent="0.3">
      <c r="E329" s="227" t="s">
        <v>84</v>
      </c>
    </row>
    <row r="330" spans="5:5" ht="0" hidden="1" customHeight="1" x14ac:dyDescent="0.3">
      <c r="E330" s="227" t="s">
        <v>80</v>
      </c>
    </row>
    <row r="331" spans="5:5" ht="0" hidden="1" customHeight="1" x14ac:dyDescent="0.3">
      <c r="E331" s="227" t="s">
        <v>80</v>
      </c>
    </row>
    <row r="332" spans="5:5" ht="0" hidden="1" customHeight="1" x14ac:dyDescent="0.3">
      <c r="E332" s="227" t="s">
        <v>87</v>
      </c>
    </row>
    <row r="333" spans="5:5" ht="0" hidden="1" customHeight="1" x14ac:dyDescent="0.3">
      <c r="E333" s="227" t="s">
        <v>46</v>
      </c>
    </row>
    <row r="334" spans="5:5" ht="0" hidden="1" customHeight="1" x14ac:dyDescent="0.3">
      <c r="E334" s="227" t="s">
        <v>59</v>
      </c>
    </row>
    <row r="335" spans="5:5" ht="0" hidden="1" customHeight="1" x14ac:dyDescent="0.3">
      <c r="E335" s="227" t="s">
        <v>43</v>
      </c>
    </row>
    <row r="336" spans="5:5" ht="0" hidden="1" customHeight="1" x14ac:dyDescent="0.3">
      <c r="E336" s="227" t="s">
        <v>43</v>
      </c>
    </row>
    <row r="337" spans="5:5" ht="0" hidden="1" customHeight="1" x14ac:dyDescent="0.3">
      <c r="E337" s="227" t="s">
        <v>104</v>
      </c>
    </row>
    <row r="338" spans="5:5" ht="0" hidden="1" customHeight="1" x14ac:dyDescent="0.3">
      <c r="E338" s="227" t="s">
        <v>70</v>
      </c>
    </row>
    <row r="339" spans="5:5" ht="0" hidden="1" customHeight="1" x14ac:dyDescent="0.3">
      <c r="E339" s="227" t="s">
        <v>56</v>
      </c>
    </row>
    <row r="340" spans="5:5" ht="0" hidden="1" customHeight="1" x14ac:dyDescent="0.3">
      <c r="E340" s="227" t="s">
        <v>68</v>
      </c>
    </row>
    <row r="341" spans="5:5" ht="0" hidden="1" customHeight="1" x14ac:dyDescent="0.3">
      <c r="E341" s="227" t="s">
        <v>67</v>
      </c>
    </row>
    <row r="342" spans="5:5" ht="0" hidden="1" customHeight="1" x14ac:dyDescent="0.3">
      <c r="E342" s="227" t="s">
        <v>74</v>
      </c>
    </row>
    <row r="343" spans="5:5" ht="0" hidden="1" customHeight="1" x14ac:dyDescent="0.3">
      <c r="E343" s="227" t="s">
        <v>105</v>
      </c>
    </row>
    <row r="344" spans="5:5" ht="0" hidden="1" customHeight="1" x14ac:dyDescent="0.3">
      <c r="E344" s="227" t="s">
        <v>105</v>
      </c>
    </row>
    <row r="345" spans="5:5" ht="0" hidden="1" customHeight="1" x14ac:dyDescent="0.3">
      <c r="E345" s="227" t="s">
        <v>55</v>
      </c>
    </row>
    <row r="346" spans="5:5" ht="0" hidden="1" customHeight="1" x14ac:dyDescent="0.3">
      <c r="E346" s="227" t="s">
        <v>78</v>
      </c>
    </row>
    <row r="347" spans="5:5" ht="0" hidden="1" customHeight="1" x14ac:dyDescent="0.3">
      <c r="E347" s="227" t="s">
        <v>79</v>
      </c>
    </row>
    <row r="348" spans="5:5" ht="0" hidden="1" customHeight="1" x14ac:dyDescent="0.3">
      <c r="E348" s="227" t="s">
        <v>89</v>
      </c>
    </row>
    <row r="349" spans="5:5" ht="0" hidden="1" customHeight="1" x14ac:dyDescent="0.3">
      <c r="E349" s="227" t="s">
        <v>65</v>
      </c>
    </row>
    <row r="350" spans="5:5" ht="0" hidden="1" customHeight="1" x14ac:dyDescent="0.3">
      <c r="E350" s="227" t="s">
        <v>51</v>
      </c>
    </row>
    <row r="351" spans="5:5" ht="0" hidden="1" customHeight="1" x14ac:dyDescent="0.3">
      <c r="E351" s="227" t="s">
        <v>66</v>
      </c>
    </row>
    <row r="352" spans="5:5" ht="0" hidden="1" customHeight="1" x14ac:dyDescent="0.3">
      <c r="E352" s="227" t="s">
        <v>48</v>
      </c>
    </row>
    <row r="353" spans="5:5" ht="0" hidden="1" customHeight="1" x14ac:dyDescent="0.3">
      <c r="E353" s="227" t="s">
        <v>62</v>
      </c>
    </row>
    <row r="354" spans="5:5" ht="0" hidden="1" customHeight="1" x14ac:dyDescent="0.3">
      <c r="E354" s="227" t="s">
        <v>94</v>
      </c>
    </row>
    <row r="355" spans="5:5" ht="0" hidden="1" customHeight="1" x14ac:dyDescent="0.3">
      <c r="E355" s="227" t="s">
        <v>64</v>
      </c>
    </row>
    <row r="356" spans="5:5" ht="0" hidden="1" customHeight="1" x14ac:dyDescent="0.3">
      <c r="E356" s="227" t="s">
        <v>53</v>
      </c>
    </row>
    <row r="357" spans="5:5" ht="0" hidden="1" customHeight="1" x14ac:dyDescent="0.3">
      <c r="E357" s="227" t="s">
        <v>75</v>
      </c>
    </row>
    <row r="358" spans="5:5" ht="0" hidden="1" customHeight="1" x14ac:dyDescent="0.3">
      <c r="E358" s="227" t="s">
        <v>71</v>
      </c>
    </row>
    <row r="359" spans="5:5" ht="0" hidden="1" customHeight="1" x14ac:dyDescent="0.3">
      <c r="E359" s="227" t="s">
        <v>77</v>
      </c>
    </row>
    <row r="360" spans="5:5" ht="0" hidden="1" customHeight="1" x14ac:dyDescent="0.3">
      <c r="E360" s="227" t="s">
        <v>93</v>
      </c>
    </row>
    <row r="361" spans="5:5" ht="0" hidden="1" customHeight="1" x14ac:dyDescent="0.3">
      <c r="E361" s="227" t="s">
        <v>92</v>
      </c>
    </row>
    <row r="362" spans="5:5" ht="0" hidden="1" customHeight="1" x14ac:dyDescent="0.3">
      <c r="E362" s="227" t="s">
        <v>69</v>
      </c>
    </row>
    <row r="363" spans="5:5" ht="0" hidden="1" customHeight="1" x14ac:dyDescent="0.3">
      <c r="E363" s="227" t="s">
        <v>97</v>
      </c>
    </row>
    <row r="364" spans="5:5" ht="0" hidden="1" customHeight="1" x14ac:dyDescent="0.3">
      <c r="E364" s="227" t="s">
        <v>76</v>
      </c>
    </row>
    <row r="365" spans="5:5" ht="0" hidden="1" customHeight="1" x14ac:dyDescent="0.3">
      <c r="E365" s="227" t="s">
        <v>105</v>
      </c>
    </row>
    <row r="366" spans="5:5" ht="0" hidden="1" customHeight="1" x14ac:dyDescent="0.3">
      <c r="E366" s="227" t="s">
        <v>105</v>
      </c>
    </row>
    <row r="367" spans="5:5" ht="0" hidden="1" customHeight="1" x14ac:dyDescent="0.3">
      <c r="E367" s="227" t="s">
        <v>105</v>
      </c>
    </row>
    <row r="368" spans="5:5" ht="0" hidden="1" customHeight="1" x14ac:dyDescent="0.3">
      <c r="E368" s="227" t="s">
        <v>53</v>
      </c>
    </row>
    <row r="369" spans="5:5" ht="0" hidden="1" customHeight="1" x14ac:dyDescent="0.3">
      <c r="E369" s="227" t="s">
        <v>74</v>
      </c>
    </row>
    <row r="370" spans="5:5" ht="0" hidden="1" customHeight="1" x14ac:dyDescent="0.3">
      <c r="E370" s="227" t="s">
        <v>89</v>
      </c>
    </row>
    <row r="371" spans="5:5" ht="0" hidden="1" customHeight="1" x14ac:dyDescent="0.3">
      <c r="E371" s="227" t="s">
        <v>79</v>
      </c>
    </row>
    <row r="372" spans="5:5" ht="0" hidden="1" customHeight="1" x14ac:dyDescent="0.3">
      <c r="E372" s="227" t="s">
        <v>88</v>
      </c>
    </row>
    <row r="373" spans="5:5" ht="0" hidden="1" customHeight="1" x14ac:dyDescent="0.3">
      <c r="E373" s="227" t="s">
        <v>101</v>
      </c>
    </row>
    <row r="374" spans="5:5" ht="0" hidden="1" customHeight="1" x14ac:dyDescent="0.3">
      <c r="E374" s="227" t="s">
        <v>103</v>
      </c>
    </row>
    <row r="375" spans="5:5" ht="0" hidden="1" customHeight="1" x14ac:dyDescent="0.3">
      <c r="E375" s="227" t="s">
        <v>99</v>
      </c>
    </row>
    <row r="376" spans="5:5" ht="0" hidden="1" customHeight="1" x14ac:dyDescent="0.3">
      <c r="E376" s="227" t="s">
        <v>96</v>
      </c>
    </row>
    <row r="377" spans="5:5" ht="0" hidden="1" customHeight="1" x14ac:dyDescent="0.3">
      <c r="E377" s="227" t="s">
        <v>97</v>
      </c>
    </row>
    <row r="378" spans="5:5" ht="0" hidden="1" customHeight="1" x14ac:dyDescent="0.3">
      <c r="E378" s="227" t="s">
        <v>94</v>
      </c>
    </row>
    <row r="379" spans="5:5" ht="0" hidden="1" customHeight="1" x14ac:dyDescent="0.3">
      <c r="E379" s="227" t="s">
        <v>93</v>
      </c>
    </row>
    <row r="380" spans="5:5" ht="0" hidden="1" customHeight="1" x14ac:dyDescent="0.3">
      <c r="E380" s="227" t="s">
        <v>92</v>
      </c>
    </row>
    <row r="381" spans="5:5" ht="0" hidden="1" customHeight="1" x14ac:dyDescent="0.3">
      <c r="E381" s="227" t="s">
        <v>87</v>
      </c>
    </row>
    <row r="382" spans="5:5" ht="0" hidden="1" customHeight="1" x14ac:dyDescent="0.3">
      <c r="E382" s="227" t="s">
        <v>78</v>
      </c>
    </row>
    <row r="383" spans="5:5" ht="0" hidden="1" customHeight="1" x14ac:dyDescent="0.3">
      <c r="E383" s="227" t="s">
        <v>77</v>
      </c>
    </row>
    <row r="384" spans="5:5" ht="0" hidden="1" customHeight="1" x14ac:dyDescent="0.3">
      <c r="E384" s="227" t="s">
        <v>76</v>
      </c>
    </row>
    <row r="385" spans="5:5" ht="0" hidden="1" customHeight="1" x14ac:dyDescent="0.3">
      <c r="E385" s="227" t="s">
        <v>75</v>
      </c>
    </row>
    <row r="386" spans="5:5" ht="0" hidden="1" customHeight="1" x14ac:dyDescent="0.3">
      <c r="E386" s="227" t="s">
        <v>71</v>
      </c>
    </row>
    <row r="387" spans="5:5" ht="0" hidden="1" customHeight="1" x14ac:dyDescent="0.3">
      <c r="E387" s="227" t="s">
        <v>69</v>
      </c>
    </row>
    <row r="388" spans="5:5" ht="0" hidden="1" customHeight="1" x14ac:dyDescent="0.3">
      <c r="E388" s="227" t="s">
        <v>66</v>
      </c>
    </row>
    <row r="389" spans="5:5" ht="0" hidden="1" customHeight="1" x14ac:dyDescent="0.3">
      <c r="E389" s="227" t="s">
        <v>64</v>
      </c>
    </row>
    <row r="390" spans="5:5" ht="0" hidden="1" customHeight="1" x14ac:dyDescent="0.3">
      <c r="E390" s="227" t="s">
        <v>62</v>
      </c>
    </row>
    <row r="391" spans="5:5" ht="0" hidden="1" customHeight="1" x14ac:dyDescent="0.3">
      <c r="E391" s="227" t="s">
        <v>60</v>
      </c>
    </row>
    <row r="392" spans="5:5" ht="0" hidden="1" customHeight="1" x14ac:dyDescent="0.3">
      <c r="E392" s="227" t="s">
        <v>65</v>
      </c>
    </row>
    <row r="393" spans="5:5" ht="0" hidden="1" customHeight="1" x14ac:dyDescent="0.3">
      <c r="E393" s="227" t="s">
        <v>59</v>
      </c>
    </row>
    <row r="394" spans="5:5" ht="0" hidden="1" customHeight="1" x14ac:dyDescent="0.3">
      <c r="E394" s="227" t="s">
        <v>57</v>
      </c>
    </row>
    <row r="395" spans="5:5" ht="0" hidden="1" customHeight="1" x14ac:dyDescent="0.3">
      <c r="E395" s="227" t="s">
        <v>58</v>
      </c>
    </row>
    <row r="396" spans="5:5" ht="0" hidden="1" customHeight="1" x14ac:dyDescent="0.3">
      <c r="E396" s="227" t="s">
        <v>55</v>
      </c>
    </row>
    <row r="397" spans="5:5" ht="0" hidden="1" customHeight="1" x14ac:dyDescent="0.3">
      <c r="E397" s="227" t="s">
        <v>56</v>
      </c>
    </row>
    <row r="398" spans="5:5" ht="0" hidden="1" customHeight="1" x14ac:dyDescent="0.3">
      <c r="E398" s="227" t="s">
        <v>48</v>
      </c>
    </row>
    <row r="399" spans="5:5" ht="0" hidden="1" customHeight="1" x14ac:dyDescent="0.3">
      <c r="E399" s="227" t="s">
        <v>51</v>
      </c>
    </row>
    <row r="400" spans="5:5" ht="0" hidden="1" customHeight="1" x14ac:dyDescent="0.3">
      <c r="E400" s="227" t="s">
        <v>46</v>
      </c>
    </row>
    <row r="401" spans="5:5" ht="0" hidden="1" customHeight="1" x14ac:dyDescent="0.3">
      <c r="E401" s="227" t="s">
        <v>50</v>
      </c>
    </row>
    <row r="402" spans="5:5" ht="0" hidden="1" customHeight="1" x14ac:dyDescent="0.3">
      <c r="E402" s="227" t="s">
        <v>104</v>
      </c>
    </row>
    <row r="403" spans="5:5" ht="0" hidden="1" customHeight="1" x14ac:dyDescent="0.3">
      <c r="E403" s="227" t="s">
        <v>86</v>
      </c>
    </row>
    <row r="404" spans="5:5" ht="0" hidden="1" customHeight="1" x14ac:dyDescent="0.3">
      <c r="E404" s="227" t="s">
        <v>80</v>
      </c>
    </row>
    <row r="405" spans="5:5" ht="0" hidden="1" customHeight="1" x14ac:dyDescent="0.3">
      <c r="E405" s="227" t="s">
        <v>70</v>
      </c>
    </row>
    <row r="406" spans="5:5" ht="0" hidden="1" customHeight="1" x14ac:dyDescent="0.3">
      <c r="E406" s="227" t="s">
        <v>84</v>
      </c>
    </row>
    <row r="407" spans="5:5" ht="0" hidden="1" customHeight="1" x14ac:dyDescent="0.3">
      <c r="E407" s="227" t="s">
        <v>80</v>
      </c>
    </row>
    <row r="408" spans="5:5" ht="0" hidden="1" customHeight="1" x14ac:dyDescent="0.3">
      <c r="E408" s="227" t="s">
        <v>67</v>
      </c>
    </row>
    <row r="409" spans="5:5" ht="0" hidden="1" customHeight="1" x14ac:dyDescent="0.3">
      <c r="E409" s="227" t="s">
        <v>68</v>
      </c>
    </row>
    <row r="410" spans="5:5" ht="0" hidden="1" customHeight="1" x14ac:dyDescent="0.3">
      <c r="E410" s="227" t="s">
        <v>52</v>
      </c>
    </row>
    <row r="411" spans="5:5" ht="0" hidden="1" customHeight="1" x14ac:dyDescent="0.3">
      <c r="E411" s="227" t="s">
        <v>61</v>
      </c>
    </row>
    <row r="412" spans="5:5" ht="0" hidden="1" customHeight="1" x14ac:dyDescent="0.3">
      <c r="E412" s="227" t="s">
        <v>43</v>
      </c>
    </row>
    <row r="413" spans="5:5" ht="0" hidden="1" customHeight="1" x14ac:dyDescent="0.3">
      <c r="E413" s="227" t="s">
        <v>43</v>
      </c>
    </row>
    <row r="414" spans="5:5" ht="0" hidden="1" customHeight="1" x14ac:dyDescent="0.3">
      <c r="E414" s="227" t="s">
        <v>79</v>
      </c>
    </row>
    <row r="415" spans="5:5" ht="0" hidden="1" customHeight="1" x14ac:dyDescent="0.3">
      <c r="E415" s="227" t="s">
        <v>80</v>
      </c>
    </row>
    <row r="416" spans="5:5" ht="0" hidden="1" customHeight="1" x14ac:dyDescent="0.3">
      <c r="E416" s="227" t="s">
        <v>80</v>
      </c>
    </row>
    <row r="417" spans="5:5" ht="0" hidden="1" customHeight="1" x14ac:dyDescent="0.3">
      <c r="E417" s="227" t="s">
        <v>84</v>
      </c>
    </row>
    <row r="418" spans="5:5" ht="0" hidden="1" customHeight="1" x14ac:dyDescent="0.3">
      <c r="E418" s="227" t="s">
        <v>88</v>
      </c>
    </row>
    <row r="419" spans="5:5" ht="0" hidden="1" customHeight="1" x14ac:dyDescent="0.3">
      <c r="E419" s="227" t="s">
        <v>86</v>
      </c>
    </row>
    <row r="420" spans="5:5" ht="0" hidden="1" customHeight="1" x14ac:dyDescent="0.3">
      <c r="E420" s="227" t="s">
        <v>74</v>
      </c>
    </row>
    <row r="421" spans="5:5" ht="0" hidden="1" customHeight="1" x14ac:dyDescent="0.3">
      <c r="E421" s="227" t="s">
        <v>67</v>
      </c>
    </row>
    <row r="422" spans="5:5" ht="0" hidden="1" customHeight="1" x14ac:dyDescent="0.3">
      <c r="E422" s="227" t="s">
        <v>68</v>
      </c>
    </row>
    <row r="423" spans="5:5" ht="0" hidden="1" customHeight="1" x14ac:dyDescent="0.3">
      <c r="E423" s="227" t="s">
        <v>70</v>
      </c>
    </row>
    <row r="424" spans="5:5" ht="0" hidden="1" customHeight="1" x14ac:dyDescent="0.3">
      <c r="E424" s="227" t="s">
        <v>61</v>
      </c>
    </row>
    <row r="425" spans="5:5" ht="0" hidden="1" customHeight="1" x14ac:dyDescent="0.3">
      <c r="E425" s="227" t="s">
        <v>52</v>
      </c>
    </row>
    <row r="426" spans="5:5" ht="0" hidden="1" customHeight="1" x14ac:dyDescent="0.3">
      <c r="E426" s="227" t="s">
        <v>103</v>
      </c>
    </row>
    <row r="427" spans="5:5" ht="0" hidden="1" customHeight="1" x14ac:dyDescent="0.3">
      <c r="E427" s="227" t="s">
        <v>101</v>
      </c>
    </row>
    <row r="428" spans="5:5" ht="0" hidden="1" customHeight="1" x14ac:dyDescent="0.3">
      <c r="E428" s="227" t="s">
        <v>105</v>
      </c>
    </row>
    <row r="429" spans="5:5" ht="0" hidden="1" customHeight="1" x14ac:dyDescent="0.3">
      <c r="E429" s="227" t="s">
        <v>43</v>
      </c>
    </row>
    <row r="430" spans="5:5" ht="0" hidden="1" customHeight="1" x14ac:dyDescent="0.3">
      <c r="E430" s="227" t="s">
        <v>43</v>
      </c>
    </row>
    <row r="431" spans="5:5" ht="0" hidden="1" customHeight="1" x14ac:dyDescent="0.3">
      <c r="E431" s="227" t="s">
        <v>98</v>
      </c>
    </row>
    <row r="432" spans="5:5" ht="0" hidden="1" customHeight="1" x14ac:dyDescent="0.3">
      <c r="E432" s="227" t="s">
        <v>96</v>
      </c>
    </row>
    <row r="433" spans="5:5" ht="0" hidden="1" customHeight="1" x14ac:dyDescent="0.3">
      <c r="E433" s="227" t="s">
        <v>97</v>
      </c>
    </row>
    <row r="434" spans="5:5" ht="0" hidden="1" customHeight="1" x14ac:dyDescent="0.3">
      <c r="E434" s="227" t="s">
        <v>94</v>
      </c>
    </row>
    <row r="435" spans="5:5" ht="0" hidden="1" customHeight="1" x14ac:dyDescent="0.3">
      <c r="E435" s="227" t="s">
        <v>92</v>
      </c>
    </row>
    <row r="436" spans="5:5" ht="0" hidden="1" customHeight="1" x14ac:dyDescent="0.3">
      <c r="E436" s="227" t="s">
        <v>93</v>
      </c>
    </row>
    <row r="437" spans="5:5" ht="0" hidden="1" customHeight="1" x14ac:dyDescent="0.3">
      <c r="E437" s="227" t="s">
        <v>87</v>
      </c>
    </row>
    <row r="438" spans="5:5" ht="0" hidden="1" customHeight="1" x14ac:dyDescent="0.3">
      <c r="E438" s="227" t="s">
        <v>89</v>
      </c>
    </row>
    <row r="439" spans="5:5" ht="0" hidden="1" customHeight="1" x14ac:dyDescent="0.3">
      <c r="E439" s="227" t="s">
        <v>78</v>
      </c>
    </row>
    <row r="440" spans="5:5" ht="0" hidden="1" customHeight="1" x14ac:dyDescent="0.3">
      <c r="E440" s="227" t="s">
        <v>77</v>
      </c>
    </row>
    <row r="441" spans="5:5" ht="0" hidden="1" customHeight="1" x14ac:dyDescent="0.3">
      <c r="E441" s="227" t="s">
        <v>76</v>
      </c>
    </row>
    <row r="442" spans="5:5" ht="0" hidden="1" customHeight="1" x14ac:dyDescent="0.3">
      <c r="E442" s="227" t="s">
        <v>71</v>
      </c>
    </row>
    <row r="443" spans="5:5" ht="0" hidden="1" customHeight="1" x14ac:dyDescent="0.3">
      <c r="E443" s="227" t="s">
        <v>75</v>
      </c>
    </row>
    <row r="444" spans="5:5" ht="0" hidden="1" customHeight="1" x14ac:dyDescent="0.3">
      <c r="E444" s="227" t="s">
        <v>66</v>
      </c>
    </row>
    <row r="445" spans="5:5" ht="0" hidden="1" customHeight="1" x14ac:dyDescent="0.3">
      <c r="E445" s="227" t="s">
        <v>69</v>
      </c>
    </row>
    <row r="446" spans="5:5" ht="0" hidden="1" customHeight="1" x14ac:dyDescent="0.3">
      <c r="E446" s="227" t="s">
        <v>65</v>
      </c>
    </row>
    <row r="447" spans="5:5" ht="0" hidden="1" customHeight="1" x14ac:dyDescent="0.3">
      <c r="E447" s="227" t="s">
        <v>60</v>
      </c>
    </row>
    <row r="448" spans="5:5" ht="0" hidden="1" customHeight="1" x14ac:dyDescent="0.3">
      <c r="E448" s="227" t="s">
        <v>63</v>
      </c>
    </row>
    <row r="449" spans="5:5" ht="0" hidden="1" customHeight="1" x14ac:dyDescent="0.3">
      <c r="E449" s="227" t="s">
        <v>64</v>
      </c>
    </row>
    <row r="450" spans="5:5" ht="0" hidden="1" customHeight="1" x14ac:dyDescent="0.3">
      <c r="E450" s="227" t="s">
        <v>57</v>
      </c>
    </row>
    <row r="451" spans="5:5" ht="0" hidden="1" customHeight="1" x14ac:dyDescent="0.3">
      <c r="E451" s="227" t="s">
        <v>58</v>
      </c>
    </row>
    <row r="452" spans="5:5" ht="0" hidden="1" customHeight="1" x14ac:dyDescent="0.3">
      <c r="E452" s="227" t="s">
        <v>56</v>
      </c>
    </row>
    <row r="453" spans="5:5" ht="0" hidden="1" customHeight="1" x14ac:dyDescent="0.3">
      <c r="E453" s="227" t="s">
        <v>55</v>
      </c>
    </row>
    <row r="454" spans="5:5" ht="0" hidden="1" customHeight="1" x14ac:dyDescent="0.3">
      <c r="E454" s="227" t="s">
        <v>48</v>
      </c>
    </row>
    <row r="455" spans="5:5" ht="0" hidden="1" customHeight="1" x14ac:dyDescent="0.3">
      <c r="E455" s="227" t="s">
        <v>51</v>
      </c>
    </row>
    <row r="456" spans="5:5" ht="0" hidden="1" customHeight="1" x14ac:dyDescent="0.3">
      <c r="E456" s="227" t="s">
        <v>53</v>
      </c>
    </row>
    <row r="457" spans="5:5" ht="0" hidden="1" customHeight="1" x14ac:dyDescent="0.3">
      <c r="E457" s="227" t="s">
        <v>59</v>
      </c>
    </row>
    <row r="458" spans="5:5" ht="0" hidden="1" customHeight="1" x14ac:dyDescent="0.3">
      <c r="E458" s="227" t="s">
        <v>46</v>
      </c>
    </row>
    <row r="459" spans="5:5" ht="0" hidden="1" customHeight="1" x14ac:dyDescent="0.3">
      <c r="E459" s="227" t="s">
        <v>61</v>
      </c>
    </row>
    <row r="460" spans="5:5" ht="0" hidden="1" customHeight="1" x14ac:dyDescent="0.3">
      <c r="E460" s="227" t="s">
        <v>68</v>
      </c>
    </row>
    <row r="461" spans="5:5" ht="0" hidden="1" customHeight="1" x14ac:dyDescent="0.3">
      <c r="E461" s="227" t="s">
        <v>80</v>
      </c>
    </row>
    <row r="462" spans="5:5" ht="0" hidden="1" customHeight="1" x14ac:dyDescent="0.3">
      <c r="E462" s="227" t="s">
        <v>80</v>
      </c>
    </row>
    <row r="463" spans="5:5" ht="0" hidden="1" customHeight="1" x14ac:dyDescent="0.3">
      <c r="E463" s="227" t="s">
        <v>67</v>
      </c>
    </row>
    <row r="464" spans="5:5" ht="0" hidden="1" customHeight="1" x14ac:dyDescent="0.3">
      <c r="E464" s="227" t="s">
        <v>79</v>
      </c>
    </row>
    <row r="465" spans="5:5" ht="0" hidden="1" customHeight="1" x14ac:dyDescent="0.3">
      <c r="E465" s="227" t="s">
        <v>88</v>
      </c>
    </row>
    <row r="466" spans="5:5" ht="0" hidden="1" customHeight="1" x14ac:dyDescent="0.3">
      <c r="E466" s="227" t="s">
        <v>101</v>
      </c>
    </row>
    <row r="467" spans="5:5" ht="0" hidden="1" customHeight="1" x14ac:dyDescent="0.3">
      <c r="E467" s="227" t="s">
        <v>71</v>
      </c>
    </row>
    <row r="468" spans="5:5" ht="0" hidden="1" customHeight="1" x14ac:dyDescent="0.3">
      <c r="E468" s="227" t="s">
        <v>105</v>
      </c>
    </row>
    <row r="469" spans="5:5" ht="0" hidden="1" customHeight="1" x14ac:dyDescent="0.3">
      <c r="E469" s="227" t="s">
        <v>105</v>
      </c>
    </row>
    <row r="470" spans="5:5" ht="0" hidden="1" customHeight="1" x14ac:dyDescent="0.3">
      <c r="E470" s="227" t="s">
        <v>103</v>
      </c>
    </row>
    <row r="471" spans="5:5" ht="0" hidden="1" customHeight="1" x14ac:dyDescent="0.3">
      <c r="E471" s="227" t="s">
        <v>51</v>
      </c>
    </row>
    <row r="472" spans="5:5" ht="0" hidden="1" customHeight="1" x14ac:dyDescent="0.3">
      <c r="E472" s="227" t="s">
        <v>84</v>
      </c>
    </row>
    <row r="473" spans="5:5" ht="0" hidden="1" customHeight="1" x14ac:dyDescent="0.3">
      <c r="E473" s="227" t="s">
        <v>53</v>
      </c>
    </row>
    <row r="474" spans="5:5" ht="0" hidden="1" customHeight="1" x14ac:dyDescent="0.3">
      <c r="E474" s="227" t="s">
        <v>47</v>
      </c>
    </row>
    <row r="475" spans="5:5" ht="0" hidden="1" customHeight="1" x14ac:dyDescent="0.3">
      <c r="E475" s="227" t="s">
        <v>57</v>
      </c>
    </row>
    <row r="476" spans="5:5" ht="0" hidden="1" customHeight="1" x14ac:dyDescent="0.3">
      <c r="E476" s="227" t="s">
        <v>58</v>
      </c>
    </row>
    <row r="477" spans="5:5" ht="0" hidden="1" customHeight="1" x14ac:dyDescent="0.3">
      <c r="E477" s="227" t="s">
        <v>55</v>
      </c>
    </row>
    <row r="478" spans="5:5" ht="0" hidden="1" customHeight="1" x14ac:dyDescent="0.3">
      <c r="E478" s="227" t="s">
        <v>56</v>
      </c>
    </row>
    <row r="479" spans="5:5" ht="0" hidden="1" customHeight="1" x14ac:dyDescent="0.3">
      <c r="E479" s="227" t="s">
        <v>65</v>
      </c>
    </row>
    <row r="480" spans="5:5" ht="0" hidden="1" customHeight="1" x14ac:dyDescent="0.3">
      <c r="E480" s="227" t="s">
        <v>63</v>
      </c>
    </row>
    <row r="481" spans="5:5" ht="0" hidden="1" customHeight="1" x14ac:dyDescent="0.3">
      <c r="E481" s="227" t="s">
        <v>59</v>
      </c>
    </row>
    <row r="482" spans="5:5" ht="0" hidden="1" customHeight="1" x14ac:dyDescent="0.3">
      <c r="E482" s="227" t="s">
        <v>66</v>
      </c>
    </row>
    <row r="483" spans="5:5" ht="0" hidden="1" customHeight="1" x14ac:dyDescent="0.3">
      <c r="E483" s="227" t="s">
        <v>69</v>
      </c>
    </row>
    <row r="484" spans="5:5" ht="0" hidden="1" customHeight="1" x14ac:dyDescent="0.3">
      <c r="E484" s="227" t="s">
        <v>76</v>
      </c>
    </row>
    <row r="485" spans="5:5" ht="0" hidden="1" customHeight="1" x14ac:dyDescent="0.3">
      <c r="E485" s="227" t="s">
        <v>64</v>
      </c>
    </row>
    <row r="486" spans="5:5" ht="0" hidden="1" customHeight="1" x14ac:dyDescent="0.3">
      <c r="E486" s="227" t="s">
        <v>87</v>
      </c>
    </row>
    <row r="487" spans="5:5" ht="0" hidden="1" customHeight="1" x14ac:dyDescent="0.3">
      <c r="E487" s="227" t="s">
        <v>78</v>
      </c>
    </row>
    <row r="488" spans="5:5" ht="0" hidden="1" customHeight="1" x14ac:dyDescent="0.3">
      <c r="E488" s="227" t="s">
        <v>75</v>
      </c>
    </row>
    <row r="489" spans="5:5" ht="0" hidden="1" customHeight="1" x14ac:dyDescent="0.3">
      <c r="E489" s="227" t="s">
        <v>77</v>
      </c>
    </row>
    <row r="490" spans="5:5" ht="0" hidden="1" customHeight="1" x14ac:dyDescent="0.3">
      <c r="E490" s="227" t="s">
        <v>93</v>
      </c>
    </row>
    <row r="491" spans="5:5" ht="0" hidden="1" customHeight="1" x14ac:dyDescent="0.3">
      <c r="E491" s="227" t="s">
        <v>89</v>
      </c>
    </row>
    <row r="492" spans="5:5" ht="0" hidden="1" customHeight="1" x14ac:dyDescent="0.3">
      <c r="E492" s="227" t="s">
        <v>97</v>
      </c>
    </row>
    <row r="493" spans="5:5" ht="0" hidden="1" customHeight="1" x14ac:dyDescent="0.3">
      <c r="E493" s="227" t="s">
        <v>97</v>
      </c>
    </row>
    <row r="494" spans="5:5" ht="0" hidden="1" customHeight="1" x14ac:dyDescent="0.3">
      <c r="E494" s="227" t="s">
        <v>92</v>
      </c>
    </row>
    <row r="495" spans="5:5" ht="0" hidden="1" customHeight="1" x14ac:dyDescent="0.3">
      <c r="E495" s="227" t="s">
        <v>96</v>
      </c>
    </row>
    <row r="496" spans="5:5" ht="0" hidden="1" customHeight="1" x14ac:dyDescent="0.3">
      <c r="E496" s="227" t="s">
        <v>99</v>
      </c>
    </row>
    <row r="497" spans="5:5" ht="0" hidden="1" customHeight="1" x14ac:dyDescent="0.3">
      <c r="E497" s="227" t="s">
        <v>94</v>
      </c>
    </row>
    <row r="498" spans="5:5" ht="0" hidden="1" customHeight="1" x14ac:dyDescent="0.3">
      <c r="E498" s="227" t="s">
        <v>43</v>
      </c>
    </row>
    <row r="499" spans="5:5" ht="0" hidden="1" customHeight="1" x14ac:dyDescent="0.3">
      <c r="E499" s="227" t="s">
        <v>43</v>
      </c>
    </row>
    <row r="500" spans="5:5" ht="0" hidden="1" customHeight="1" x14ac:dyDescent="0.3">
      <c r="E500" s="227" t="s">
        <v>52</v>
      </c>
    </row>
    <row r="501" spans="5:5" ht="0" hidden="1" customHeight="1" x14ac:dyDescent="0.3">
      <c r="E501" s="227" t="s">
        <v>74</v>
      </c>
    </row>
    <row r="502" spans="5:5" ht="0" hidden="1" customHeight="1" x14ac:dyDescent="0.3">
      <c r="E502" s="227" t="s">
        <v>70</v>
      </c>
    </row>
    <row r="503" spans="5:5" ht="0" hidden="1" customHeight="1" x14ac:dyDescent="0.3">
      <c r="E503" s="227" t="s">
        <v>86</v>
      </c>
    </row>
    <row r="504" spans="5:5" ht="0" hidden="1" customHeight="1" x14ac:dyDescent="0.3">
      <c r="E504" s="227" t="s">
        <v>46</v>
      </c>
    </row>
    <row r="505" spans="5:5" ht="0" hidden="1" customHeight="1" x14ac:dyDescent="0.3">
      <c r="E505" s="227" t="s">
        <v>109</v>
      </c>
    </row>
    <row r="506" spans="5:5" ht="0" hidden="1" customHeight="1" x14ac:dyDescent="0.3">
      <c r="E506" s="227" t="s">
        <v>43</v>
      </c>
    </row>
    <row r="507" spans="5:5" ht="0" hidden="1" customHeight="1" x14ac:dyDescent="0.3">
      <c r="E507" s="227" t="s">
        <v>43</v>
      </c>
    </row>
    <row r="508" spans="5:5" ht="0" hidden="1" customHeight="1" x14ac:dyDescent="0.3">
      <c r="E508" s="227" t="s">
        <v>43</v>
      </c>
    </row>
    <row r="509" spans="5:5" ht="0" hidden="1" customHeight="1" x14ac:dyDescent="0.3">
      <c r="E509" s="227" t="s">
        <v>43</v>
      </c>
    </row>
    <row r="510" spans="5:5" ht="0" hidden="1" customHeight="1" x14ac:dyDescent="0.3">
      <c r="E510" s="227" t="s">
        <v>43</v>
      </c>
    </row>
    <row r="511" spans="5:5" ht="0" hidden="1" customHeight="1" x14ac:dyDescent="0.3">
      <c r="E511" s="227" t="s">
        <v>102</v>
      </c>
    </row>
    <row r="512" spans="5:5" ht="0" hidden="1" customHeight="1" x14ac:dyDescent="0.3">
      <c r="E512" s="227" t="s">
        <v>98</v>
      </c>
    </row>
    <row r="513" spans="5:5" ht="0" hidden="1" customHeight="1" x14ac:dyDescent="0.3">
      <c r="E513" s="227" t="s">
        <v>43</v>
      </c>
    </row>
    <row r="514" spans="5:5" ht="0" hidden="1" customHeight="1" x14ac:dyDescent="0.3">
      <c r="E514" s="227" t="s">
        <v>43</v>
      </c>
    </row>
    <row r="515" spans="5:5" ht="0" hidden="1" customHeight="1" x14ac:dyDescent="0.3">
      <c r="E515" s="227" t="s">
        <v>43</v>
      </c>
    </row>
    <row r="516" spans="5:5" ht="0" hidden="1" customHeight="1" x14ac:dyDescent="0.3">
      <c r="E516" s="227" t="s">
        <v>109</v>
      </c>
    </row>
    <row r="517" spans="5:5" ht="0" hidden="1" customHeight="1" x14ac:dyDescent="0.3">
      <c r="E517" s="227" t="s">
        <v>43</v>
      </c>
    </row>
    <row r="518" spans="5:5" ht="0" hidden="1" customHeight="1" x14ac:dyDescent="0.3">
      <c r="E518" s="227" t="s">
        <v>109</v>
      </c>
    </row>
    <row r="519" spans="5:5" ht="0" hidden="1" customHeight="1" x14ac:dyDescent="0.3">
      <c r="E519" s="227" t="s">
        <v>109</v>
      </c>
    </row>
    <row r="520" spans="5:5" ht="0" hidden="1" customHeight="1" x14ac:dyDescent="0.3">
      <c r="E520" s="227" t="s">
        <v>43</v>
      </c>
    </row>
    <row r="521" spans="5:5" ht="0" hidden="1" customHeight="1" x14ac:dyDescent="0.3">
      <c r="E521" s="227" t="s">
        <v>109</v>
      </c>
    </row>
    <row r="522" spans="5:5" ht="0" hidden="1" customHeight="1" x14ac:dyDescent="0.3">
      <c r="E522" s="227" t="s">
        <v>109</v>
      </c>
    </row>
    <row r="523" spans="5:5" ht="0" hidden="1" customHeight="1" x14ac:dyDescent="0.3">
      <c r="E523" s="227" t="s">
        <v>43</v>
      </c>
    </row>
    <row r="524" spans="5:5" ht="0" hidden="1" customHeight="1" x14ac:dyDescent="0.3">
      <c r="E524" s="227" t="s">
        <v>43</v>
      </c>
    </row>
    <row r="525" spans="5:5" ht="0" hidden="1" customHeight="1" x14ac:dyDescent="0.3">
      <c r="E525" s="227" t="s">
        <v>43</v>
      </c>
    </row>
    <row r="526" spans="5:5" ht="0" hidden="1" customHeight="1" x14ac:dyDescent="0.3">
      <c r="E526" s="227" t="s">
        <v>102</v>
      </c>
    </row>
    <row r="527" spans="5:5" ht="0" hidden="1" customHeight="1" x14ac:dyDescent="0.3">
      <c r="E527" s="227" t="s">
        <v>43</v>
      </c>
    </row>
    <row r="528" spans="5:5" ht="0" hidden="1" customHeight="1" x14ac:dyDescent="0.3">
      <c r="E528" s="227" t="s">
        <v>109</v>
      </c>
    </row>
    <row r="529" spans="5:5" ht="0" hidden="1" customHeight="1" x14ac:dyDescent="0.3">
      <c r="E529" s="227" t="s">
        <v>109</v>
      </c>
    </row>
    <row r="530" spans="5:5" ht="0" hidden="1" customHeight="1" x14ac:dyDescent="0.3">
      <c r="E530" s="227" t="s">
        <v>109</v>
      </c>
    </row>
    <row r="531" spans="5:5" ht="0" hidden="1" customHeight="1" x14ac:dyDescent="0.3">
      <c r="E531" s="227" t="s">
        <v>43</v>
      </c>
    </row>
    <row r="532" spans="5:5" ht="0" hidden="1" customHeight="1" x14ac:dyDescent="0.3">
      <c r="E532" s="227" t="s">
        <v>109</v>
      </c>
    </row>
    <row r="533" spans="5:5" ht="0" hidden="1" customHeight="1" x14ac:dyDescent="0.3">
      <c r="E533" s="227" t="s">
        <v>43</v>
      </c>
    </row>
    <row r="534" spans="5:5" ht="0" hidden="1" customHeight="1" x14ac:dyDescent="0.3">
      <c r="E534" s="227" t="s">
        <v>94</v>
      </c>
    </row>
    <row r="535" spans="5:5" ht="0" hidden="1" customHeight="1" x14ac:dyDescent="0.3">
      <c r="E535" s="227" t="s">
        <v>43</v>
      </c>
    </row>
    <row r="536" spans="5:5" ht="0" hidden="1" customHeight="1" x14ac:dyDescent="0.3">
      <c r="E536" s="227" t="s">
        <v>102</v>
      </c>
    </row>
    <row r="537" spans="5:5" ht="0" hidden="1" customHeight="1" x14ac:dyDescent="0.3">
      <c r="E537" s="227" t="s">
        <v>83</v>
      </c>
    </row>
    <row r="538" spans="5:5" ht="0" hidden="1" customHeight="1" x14ac:dyDescent="0.3">
      <c r="E538" s="227" t="s">
        <v>52</v>
      </c>
    </row>
    <row r="539" spans="5:5" ht="0" hidden="1" customHeight="1" x14ac:dyDescent="0.3">
      <c r="E539" s="227" t="s">
        <v>61</v>
      </c>
    </row>
    <row r="540" spans="5:5" ht="0" hidden="1" customHeight="1" x14ac:dyDescent="0.3">
      <c r="E540" s="227" t="s">
        <v>79</v>
      </c>
    </row>
    <row r="541" spans="5:5" ht="0" hidden="1" customHeight="1" x14ac:dyDescent="0.3">
      <c r="E541" s="227" t="s">
        <v>101</v>
      </c>
    </row>
    <row r="542" spans="5:5" ht="0" hidden="1" customHeight="1" x14ac:dyDescent="0.3">
      <c r="E542" s="227" t="s">
        <v>61</v>
      </c>
    </row>
    <row r="543" spans="5:5" ht="0" hidden="1" customHeight="1" x14ac:dyDescent="0.3">
      <c r="E543" s="227" t="s">
        <v>52</v>
      </c>
    </row>
    <row r="544" spans="5:5" ht="0" hidden="1" customHeight="1" x14ac:dyDescent="0.3">
      <c r="E544" s="227" t="s">
        <v>79</v>
      </c>
    </row>
    <row r="545" spans="5:5" ht="0" hidden="1" customHeight="1" x14ac:dyDescent="0.3">
      <c r="E545" s="227" t="s">
        <v>105</v>
      </c>
    </row>
    <row r="546" spans="5:5" ht="0" hidden="1" customHeight="1" x14ac:dyDescent="0.3">
      <c r="E546" s="227" t="s">
        <v>105</v>
      </c>
    </row>
    <row r="547" spans="5:5" ht="0" hidden="1" customHeight="1" x14ac:dyDescent="0.3">
      <c r="E547" s="227" t="s">
        <v>52</v>
      </c>
    </row>
    <row r="548" spans="5:5" ht="0" hidden="1" customHeight="1" x14ac:dyDescent="0.3">
      <c r="E548" s="227" t="s">
        <v>61</v>
      </c>
    </row>
    <row r="549" spans="5:5" ht="0" hidden="1" customHeight="1" x14ac:dyDescent="0.3">
      <c r="E549" s="227" t="s">
        <v>105</v>
      </c>
    </row>
    <row r="550" spans="5:5" ht="0" hidden="1" customHeight="1" x14ac:dyDescent="0.3">
      <c r="E550" s="227" t="s">
        <v>79</v>
      </c>
    </row>
    <row r="551" spans="5:5" ht="0" hidden="1" customHeight="1" x14ac:dyDescent="0.3">
      <c r="E551" s="227" t="s">
        <v>79</v>
      </c>
    </row>
    <row r="552" spans="5:5" ht="0" hidden="1" customHeight="1" x14ac:dyDescent="0.3">
      <c r="E552" s="227" t="s">
        <v>52</v>
      </c>
    </row>
    <row r="553" spans="5:5" ht="0" hidden="1" customHeight="1" x14ac:dyDescent="0.3">
      <c r="E553" s="227" t="s">
        <v>61</v>
      </c>
    </row>
    <row r="554" spans="5:5" ht="0" hidden="1" customHeight="1" x14ac:dyDescent="0.3">
      <c r="E554" s="227" t="s">
        <v>79</v>
      </c>
    </row>
  </sheetData>
  <mergeCells count="21">
    <mergeCell ref="AV2:AX2"/>
    <mergeCell ref="AY2:BA2"/>
    <mergeCell ref="BB2:BD2"/>
    <mergeCell ref="BE2:BG2"/>
    <mergeCell ref="BH2:BJ2"/>
    <mergeCell ref="J2:N2"/>
    <mergeCell ref="AM2:AO2"/>
    <mergeCell ref="AP2:AR2"/>
    <mergeCell ref="AS2:AU2"/>
    <mergeCell ref="AG2:AH2"/>
    <mergeCell ref="AI2:AJ2"/>
    <mergeCell ref="AK2:AL2"/>
    <mergeCell ref="AA2:AB2"/>
    <mergeCell ref="AC2:AD2"/>
    <mergeCell ref="AE2:AF2"/>
    <mergeCell ref="U2:V2"/>
    <mergeCell ref="W2:X2"/>
    <mergeCell ref="Y2:Z2"/>
    <mergeCell ref="O2:P2"/>
    <mergeCell ref="Q2:R2"/>
    <mergeCell ref="S2:T2"/>
  </mergeCells>
  <conditionalFormatting sqref="BH4:BI94">
    <cfRule type="expression" dxfId="2" priority="2">
      <formula>#REF!&lt;&gt;#REF!</formula>
    </cfRule>
  </conditionalFormatting>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3"/>
  <sheetViews>
    <sheetView showGridLines="0" workbookViewId="0">
      <pane xSplit="8" ySplit="2" topLeftCell="BB3" activePane="bottomRight" state="frozen"/>
      <selection pane="topRight" activeCell="I1" sqref="I1"/>
      <selection pane="bottomLeft" activeCell="A3" sqref="A3"/>
      <selection pane="bottomRight" activeCell="BD26" sqref="BD26"/>
    </sheetView>
  </sheetViews>
  <sheetFormatPr baseColWidth="10" defaultColWidth="17.77734375" defaultRowHeight="12" x14ac:dyDescent="0.3"/>
  <cols>
    <col min="1" max="1" width="1.77734375" style="178" customWidth="1"/>
    <col min="2" max="3" width="11.77734375" style="178" customWidth="1"/>
    <col min="4" max="4" width="9.77734375" style="178" customWidth="1"/>
    <col min="5" max="5" width="11.77734375" style="178" customWidth="1"/>
    <col min="6" max="6" width="23.109375" style="178" bestFit="1" customWidth="1"/>
    <col min="7" max="7" width="12" style="178" customWidth="1"/>
    <col min="8" max="8" width="10" style="178" bestFit="1" customWidth="1"/>
    <col min="9" max="12" width="19.109375" style="178" customWidth="1"/>
    <col min="13" max="52" width="17.77734375" style="178" customWidth="1"/>
    <col min="53" max="16384" width="17.77734375" style="178"/>
  </cols>
  <sheetData>
    <row r="1" spans="2:117" customFormat="1" ht="35.15" customHeight="1" x14ac:dyDescent="0.3">
      <c r="I1" s="673" t="s">
        <v>0</v>
      </c>
      <c r="J1" s="673"/>
      <c r="K1" s="673"/>
      <c r="L1" s="674" t="s">
        <v>1</v>
      </c>
      <c r="M1" s="675"/>
      <c r="N1" s="676"/>
      <c r="O1" s="677" t="s">
        <v>2</v>
      </c>
      <c r="P1" s="678"/>
      <c r="Q1" s="679"/>
      <c r="R1" s="680" t="s">
        <v>1938</v>
      </c>
      <c r="S1" s="681"/>
      <c r="T1" s="681"/>
      <c r="U1" s="681"/>
      <c r="V1" s="681"/>
      <c r="W1" s="731" t="s">
        <v>1939</v>
      </c>
      <c r="X1" s="732"/>
      <c r="Y1" s="732"/>
      <c r="Z1" s="732"/>
      <c r="AA1" s="732"/>
      <c r="AB1" s="733" t="s">
        <v>1940</v>
      </c>
      <c r="AC1" s="734"/>
      <c r="AD1" s="734"/>
      <c r="AE1" s="734"/>
      <c r="AF1" s="734"/>
      <c r="AG1" s="684" t="s">
        <v>1941</v>
      </c>
      <c r="AH1" s="735"/>
      <c r="AI1" s="735"/>
      <c r="AJ1" s="735"/>
      <c r="AK1" s="735"/>
      <c r="AL1" s="688" t="s">
        <v>1942</v>
      </c>
      <c r="AM1" s="736"/>
      <c r="AN1" s="736"/>
      <c r="AO1" s="736"/>
      <c r="AP1" s="736"/>
      <c r="AQ1" s="690" t="s">
        <v>1943</v>
      </c>
      <c r="AR1" s="730"/>
      <c r="AS1" s="730"/>
      <c r="AT1" s="730"/>
      <c r="AU1" s="730"/>
      <c r="AV1" s="680" t="s">
        <v>3</v>
      </c>
      <c r="AW1" s="681"/>
      <c r="AX1" s="681"/>
      <c r="AY1" s="681"/>
      <c r="AZ1" s="681"/>
      <c r="BA1" s="682" t="s">
        <v>4</v>
      </c>
      <c r="BB1" s="737"/>
      <c r="BC1" s="737"/>
      <c r="BD1" s="737"/>
      <c r="BE1" s="737"/>
      <c r="BF1" s="684" t="s">
        <v>5</v>
      </c>
      <c r="BG1" s="735"/>
      <c r="BH1" s="735"/>
      <c r="BI1" s="735"/>
      <c r="BJ1" s="735"/>
      <c r="BK1" s="686" t="s">
        <v>6</v>
      </c>
      <c r="BL1" s="738"/>
      <c r="BM1" s="738"/>
      <c r="BN1" s="738"/>
      <c r="BO1" s="738"/>
      <c r="BP1" s="688" t="s">
        <v>7</v>
      </c>
      <c r="BQ1" s="736"/>
      <c r="BR1" s="736"/>
      <c r="BS1" s="736"/>
      <c r="BT1" s="736"/>
      <c r="BU1" s="690" t="s">
        <v>8</v>
      </c>
      <c r="BV1" s="730"/>
      <c r="BW1" s="730"/>
      <c r="BX1" s="730"/>
      <c r="BY1" s="730"/>
      <c r="BZ1" s="671" t="s">
        <v>9</v>
      </c>
      <c r="CA1" s="671"/>
      <c r="CB1" s="671"/>
      <c r="CC1" s="671"/>
      <c r="CD1" s="671"/>
      <c r="CE1" s="671" t="s">
        <v>10</v>
      </c>
      <c r="CF1" s="671"/>
      <c r="CG1" s="671"/>
      <c r="CH1" s="671"/>
      <c r="CI1" s="671"/>
      <c r="CJ1" s="671" t="s">
        <v>11</v>
      </c>
      <c r="CK1" s="671"/>
      <c r="CL1" s="671"/>
      <c r="CM1" s="671"/>
      <c r="CN1" s="671"/>
      <c r="CO1" s="671" t="s">
        <v>12</v>
      </c>
      <c r="CP1" s="671"/>
      <c r="CQ1" s="671"/>
      <c r="CR1" s="671"/>
      <c r="CS1" s="671"/>
      <c r="CT1" s="671" t="s">
        <v>13</v>
      </c>
      <c r="CU1" s="671"/>
      <c r="CV1" s="671"/>
      <c r="CW1" s="671"/>
      <c r="CX1" s="671"/>
      <c r="CY1" s="671" t="s">
        <v>14</v>
      </c>
      <c r="CZ1" s="671"/>
      <c r="DA1" s="671"/>
      <c r="DB1" s="671"/>
      <c r="DC1" s="671"/>
      <c r="DD1" s="671" t="s">
        <v>15</v>
      </c>
      <c r="DE1" s="671"/>
      <c r="DF1" s="671"/>
      <c r="DG1" s="671"/>
      <c r="DH1" s="671"/>
      <c r="DI1" s="672" t="s">
        <v>16</v>
      </c>
      <c r="DJ1" s="672"/>
      <c r="DK1" s="672"/>
      <c r="DL1" s="672"/>
      <c r="DM1" s="672"/>
    </row>
    <row r="2" spans="2:117" customFormat="1" ht="36" customHeight="1" x14ac:dyDescent="0.3">
      <c r="B2" s="140" t="s">
        <v>17</v>
      </c>
      <c r="C2" s="140" t="s">
        <v>1978</v>
      </c>
      <c r="D2" s="140" t="s">
        <v>18</v>
      </c>
      <c r="E2" s="140" t="s">
        <v>19</v>
      </c>
      <c r="F2" s="140" t="s">
        <v>20</v>
      </c>
      <c r="G2" s="140" t="s">
        <v>21</v>
      </c>
      <c r="H2" s="140" t="s">
        <v>22</v>
      </c>
      <c r="I2" s="159" t="s">
        <v>1937</v>
      </c>
      <c r="J2" s="159" t="s">
        <v>32</v>
      </c>
      <c r="K2" s="159" t="s">
        <v>25</v>
      </c>
      <c r="L2" s="159" t="s">
        <v>26</v>
      </c>
      <c r="M2" s="159" t="s">
        <v>27</v>
      </c>
      <c r="N2" s="159" t="s">
        <v>28</v>
      </c>
      <c r="O2" s="159" t="s">
        <v>26</v>
      </c>
      <c r="P2" s="159" t="s">
        <v>29</v>
      </c>
      <c r="Q2" s="159" t="s">
        <v>30</v>
      </c>
      <c r="R2" s="141" t="s">
        <v>32</v>
      </c>
      <c r="S2" s="142" t="s">
        <v>33</v>
      </c>
      <c r="T2" s="142" t="s">
        <v>34</v>
      </c>
      <c r="U2" s="141" t="s">
        <v>35</v>
      </c>
      <c r="V2" s="141" t="s">
        <v>36</v>
      </c>
      <c r="W2" s="267" t="s">
        <v>32</v>
      </c>
      <c r="X2" s="268" t="s">
        <v>33</v>
      </c>
      <c r="Y2" s="268" t="s">
        <v>34</v>
      </c>
      <c r="Z2" s="267" t="s">
        <v>35</v>
      </c>
      <c r="AA2" s="267" t="s">
        <v>36</v>
      </c>
      <c r="AB2" s="143" t="s">
        <v>32</v>
      </c>
      <c r="AC2" s="144" t="s">
        <v>33</v>
      </c>
      <c r="AD2" s="144" t="s">
        <v>34</v>
      </c>
      <c r="AE2" s="143" t="s">
        <v>35</v>
      </c>
      <c r="AF2" s="143" t="s">
        <v>36</v>
      </c>
      <c r="AG2" s="145" t="s">
        <v>32</v>
      </c>
      <c r="AH2" s="145" t="s">
        <v>33</v>
      </c>
      <c r="AI2" s="145" t="s">
        <v>34</v>
      </c>
      <c r="AJ2" s="145" t="s">
        <v>35</v>
      </c>
      <c r="AK2" s="145" t="s">
        <v>36</v>
      </c>
      <c r="AL2" s="147" t="s">
        <v>32</v>
      </c>
      <c r="AM2" s="147" t="s">
        <v>33</v>
      </c>
      <c r="AN2" s="147" t="s">
        <v>34</v>
      </c>
      <c r="AO2" s="147" t="s">
        <v>35</v>
      </c>
      <c r="AP2" s="147" t="s">
        <v>36</v>
      </c>
      <c r="AQ2" s="148" t="s">
        <v>32</v>
      </c>
      <c r="AR2" s="148" t="s">
        <v>33</v>
      </c>
      <c r="AS2" s="148" t="s">
        <v>34</v>
      </c>
      <c r="AT2" s="148" t="s">
        <v>35</v>
      </c>
      <c r="AU2" s="148" t="s">
        <v>36</v>
      </c>
      <c r="AV2" s="141" t="s">
        <v>32</v>
      </c>
      <c r="AW2" s="142" t="s">
        <v>33</v>
      </c>
      <c r="AX2" s="142" t="s">
        <v>34</v>
      </c>
      <c r="AY2" s="141" t="s">
        <v>35</v>
      </c>
      <c r="AZ2" s="141" t="s">
        <v>36</v>
      </c>
      <c r="BA2" s="143" t="s">
        <v>32</v>
      </c>
      <c r="BB2" s="144" t="s">
        <v>33</v>
      </c>
      <c r="BC2" s="144" t="s">
        <v>34</v>
      </c>
      <c r="BD2" s="143" t="s">
        <v>35</v>
      </c>
      <c r="BE2" s="143" t="s">
        <v>36</v>
      </c>
      <c r="BF2" s="145" t="s">
        <v>32</v>
      </c>
      <c r="BG2" s="145" t="s">
        <v>33</v>
      </c>
      <c r="BH2" s="145" t="s">
        <v>34</v>
      </c>
      <c r="BI2" s="145" t="s">
        <v>35</v>
      </c>
      <c r="BJ2" s="145" t="s">
        <v>36</v>
      </c>
      <c r="BK2" s="146" t="s">
        <v>32</v>
      </c>
      <c r="BL2" s="146" t="s">
        <v>33</v>
      </c>
      <c r="BM2" s="146" t="s">
        <v>34</v>
      </c>
      <c r="BN2" s="146" t="s">
        <v>35</v>
      </c>
      <c r="BO2" s="146" t="s">
        <v>36</v>
      </c>
      <c r="BP2" s="147" t="s">
        <v>32</v>
      </c>
      <c r="BQ2" s="147" t="s">
        <v>33</v>
      </c>
      <c r="BR2" s="147" t="s">
        <v>34</v>
      </c>
      <c r="BS2" s="147" t="s">
        <v>35</v>
      </c>
      <c r="BT2" s="147" t="s">
        <v>36</v>
      </c>
      <c r="BU2" s="148" t="s">
        <v>32</v>
      </c>
      <c r="BV2" s="148" t="s">
        <v>33</v>
      </c>
      <c r="BW2" s="148" t="s">
        <v>34</v>
      </c>
      <c r="BX2" s="148" t="s">
        <v>35</v>
      </c>
      <c r="BY2" s="148" t="s">
        <v>36</v>
      </c>
      <c r="BZ2" s="149" t="s">
        <v>37</v>
      </c>
      <c r="CA2" s="149" t="s">
        <v>1</v>
      </c>
      <c r="CB2" s="149" t="s">
        <v>2</v>
      </c>
      <c r="CC2" s="149" t="s">
        <v>28</v>
      </c>
      <c r="CD2" s="149" t="s">
        <v>38</v>
      </c>
      <c r="CE2" s="149" t="s">
        <v>37</v>
      </c>
      <c r="CF2" s="149" t="s">
        <v>1</v>
      </c>
      <c r="CG2" s="149" t="s">
        <v>2</v>
      </c>
      <c r="CH2" s="149" t="s">
        <v>28</v>
      </c>
      <c r="CI2" s="149" t="s">
        <v>39</v>
      </c>
      <c r="CJ2" s="149" t="s">
        <v>37</v>
      </c>
      <c r="CK2" s="149" t="s">
        <v>1</v>
      </c>
      <c r="CL2" s="149" t="s">
        <v>2</v>
      </c>
      <c r="CM2" s="149" t="s">
        <v>28</v>
      </c>
      <c r="CN2" s="149" t="s">
        <v>39</v>
      </c>
      <c r="CO2" s="149" t="s">
        <v>37</v>
      </c>
      <c r="CP2" s="149" t="s">
        <v>1</v>
      </c>
      <c r="CQ2" s="149" t="s">
        <v>2</v>
      </c>
      <c r="CR2" s="149" t="s">
        <v>28</v>
      </c>
      <c r="CS2" s="149" t="s">
        <v>38</v>
      </c>
      <c r="CT2" s="149" t="s">
        <v>37</v>
      </c>
      <c r="CU2" s="149" t="s">
        <v>1</v>
      </c>
      <c r="CV2" s="149" t="s">
        <v>2</v>
      </c>
      <c r="CW2" s="149" t="s">
        <v>28</v>
      </c>
      <c r="CX2" s="149" t="s">
        <v>38</v>
      </c>
      <c r="CY2" s="149" t="s">
        <v>37</v>
      </c>
      <c r="CZ2" s="149" t="s">
        <v>1</v>
      </c>
      <c r="DA2" s="149" t="s">
        <v>2</v>
      </c>
      <c r="DB2" s="149" t="s">
        <v>28</v>
      </c>
      <c r="DC2" s="149" t="s">
        <v>38</v>
      </c>
      <c r="DD2" s="149" t="s">
        <v>37</v>
      </c>
      <c r="DE2" s="149" t="s">
        <v>1</v>
      </c>
      <c r="DF2" s="149" t="s">
        <v>2</v>
      </c>
      <c r="DG2" s="149" t="s">
        <v>28</v>
      </c>
      <c r="DH2" s="149" t="s">
        <v>38</v>
      </c>
      <c r="DI2" s="150" t="s">
        <v>37</v>
      </c>
      <c r="DJ2" s="150" t="s">
        <v>1</v>
      </c>
      <c r="DK2" s="150" t="s">
        <v>2</v>
      </c>
      <c r="DL2" s="150" t="s">
        <v>28</v>
      </c>
      <c r="DM2" s="150" t="s">
        <v>38</v>
      </c>
    </row>
    <row r="3" spans="2:117" customFormat="1" ht="20.149999999999999" customHeight="1" x14ac:dyDescent="0.3">
      <c r="B3" s="151">
        <f>Proyecto!$C$3</f>
        <v>8141</v>
      </c>
      <c r="C3" s="579">
        <v>1</v>
      </c>
      <c r="D3" s="133">
        <f>IFERROR(VALUE(LEFT(E3,SEARCH(".",E3,1)-1)),"")</f>
        <v>1</v>
      </c>
      <c r="E3" s="152" t="s">
        <v>40</v>
      </c>
      <c r="F3" s="153" t="s">
        <v>41</v>
      </c>
      <c r="G3" s="154">
        <v>1905054</v>
      </c>
      <c r="H3" s="155">
        <v>227</v>
      </c>
      <c r="I3" s="269">
        <v>0</v>
      </c>
      <c r="J3" s="269">
        <f>+R3+W3+AB3+AG3+AL3+AQ3+AV3+BA3+BF3+BK3+BP3+BU3</f>
        <v>300000000</v>
      </c>
      <c r="K3" s="269">
        <f>+I3+J3</f>
        <v>300000000</v>
      </c>
      <c r="L3" s="269">
        <f>+S3+X3+AC3+AH3+AM3+AR3+AW3+BB3+BG3+BL3+BQ3+BV3</f>
        <v>300000000</v>
      </c>
      <c r="M3" s="269">
        <f>+T3+Y3+AD3+AI3+AN3+AS3+AX3+BC3+BH3+BM3+BR3+BW3</f>
        <v>0</v>
      </c>
      <c r="N3" s="270">
        <f>IFERROR(+M3/K3,0)</f>
        <v>0</v>
      </c>
      <c r="O3" s="269">
        <f>+U3+Z3+AE3+AJ3+AO3+AT3+AY3+BD3+BI3+BN3+BS3+BX3</f>
        <v>300000000</v>
      </c>
      <c r="P3" s="269">
        <f>+V3+AA3+AF3+AK3+AP3+AU3+AZ3+BE3+BJ3+BO3+BT3+BY3</f>
        <v>0</v>
      </c>
      <c r="Q3" s="270">
        <f>IFERROR(+P3/#REF!,0)</f>
        <v>0</v>
      </c>
      <c r="R3" s="271">
        <f>+Vigencia!T3</f>
        <v>0</v>
      </c>
      <c r="S3" s="271">
        <f>+Vigencia!$S116</f>
        <v>0</v>
      </c>
      <c r="T3" s="271">
        <f>+Vigencia!T3</f>
        <v>0</v>
      </c>
      <c r="U3" s="271">
        <f>+Vigencia!$F116</f>
        <v>0</v>
      </c>
      <c r="V3" s="271">
        <f>+Vigencia!AG3</f>
        <v>0</v>
      </c>
      <c r="W3" s="271">
        <v>0</v>
      </c>
      <c r="X3" s="271">
        <f>+Vigencia!$T116</f>
        <v>0</v>
      </c>
      <c r="Y3" s="271">
        <f>+Vigencia!U3</f>
        <v>0</v>
      </c>
      <c r="Z3" s="271">
        <f>+Vigencia!$G116</f>
        <v>0</v>
      </c>
      <c r="AA3" s="271">
        <f>+Vigencia!AH3</f>
        <v>0</v>
      </c>
      <c r="AB3" s="271">
        <f>+Vigencia!I3</f>
        <v>300000000</v>
      </c>
      <c r="AC3" s="271">
        <f>+Vigencia!$U116</f>
        <v>0</v>
      </c>
      <c r="AD3" s="271">
        <f>+Vigencia!V3</f>
        <v>0</v>
      </c>
      <c r="AE3" s="271">
        <f>+Vigencia!$H116</f>
        <v>0</v>
      </c>
      <c r="AF3" s="271">
        <f>+Vigencia!AI3</f>
        <v>0</v>
      </c>
      <c r="AG3" s="271">
        <f>+Vigencia!J3</f>
        <v>0</v>
      </c>
      <c r="AH3" s="271">
        <f>+Vigencia!W3</f>
        <v>0</v>
      </c>
      <c r="AI3" s="271">
        <f>+Vigencia!W3</f>
        <v>0</v>
      </c>
      <c r="AJ3" s="271">
        <f>+Vigencia!$I116</f>
        <v>0</v>
      </c>
      <c r="AK3" s="271">
        <f>+Vigencia!AJ3</f>
        <v>0</v>
      </c>
      <c r="AL3" s="271">
        <f>+Vigencia!$K3</f>
        <v>0</v>
      </c>
      <c r="AM3" s="271">
        <f>+Vigencia!$W116</f>
        <v>0</v>
      </c>
      <c r="AN3" s="271">
        <f>+Vigencia!$X3</f>
        <v>0</v>
      </c>
      <c r="AO3" s="271">
        <f>+Vigencia!$J116</f>
        <v>0</v>
      </c>
      <c r="AP3" s="271">
        <f>+Vigencia!$AK3</f>
        <v>0</v>
      </c>
      <c r="AQ3" s="271">
        <f>+Vigencia!L3</f>
        <v>0</v>
      </c>
      <c r="AR3" s="271">
        <f>+Vigencia!$X116</f>
        <v>300000000</v>
      </c>
      <c r="AS3" s="271">
        <f>+Vigencia!Y3</f>
        <v>0</v>
      </c>
      <c r="AT3" s="271">
        <f>+Vigencia!$K116</f>
        <v>0</v>
      </c>
      <c r="AU3" s="271">
        <f>+Vigencia!AL3</f>
        <v>0</v>
      </c>
      <c r="AV3" s="156">
        <f>+Vigencia!$M3</f>
        <v>0</v>
      </c>
      <c r="AW3" s="156">
        <f>+Vigencia!$Y116</f>
        <v>0</v>
      </c>
      <c r="AX3" s="156">
        <f>+Vigencia!$Z3</f>
        <v>0</v>
      </c>
      <c r="AY3" s="156">
        <f>+Vigencia!$L116</f>
        <v>0</v>
      </c>
      <c r="AZ3" s="156">
        <f>+Vigencia!$AM3</f>
        <v>0</v>
      </c>
      <c r="BA3" s="156">
        <f>+Vigencia!$N3</f>
        <v>0</v>
      </c>
      <c r="BB3" s="156">
        <f>+Vigencia!$Z116</f>
        <v>0</v>
      </c>
      <c r="BC3" s="156">
        <f>+Vigencia!$AA3</f>
        <v>0</v>
      </c>
      <c r="BD3" s="156">
        <f>+Vigencia!$M116</f>
        <v>0</v>
      </c>
      <c r="BE3" s="156">
        <f>+Vigencia!$AN3</f>
        <v>0</v>
      </c>
      <c r="BF3" s="156">
        <f>+Vigencia!$O3</f>
        <v>0</v>
      </c>
      <c r="BG3" s="156">
        <f>+Vigencia!$AA116</f>
        <v>0</v>
      </c>
      <c r="BH3" s="156">
        <f>+Vigencia!$AB3</f>
        <v>0</v>
      </c>
      <c r="BI3" s="156">
        <f>+Vigencia!$N116</f>
        <v>300000000</v>
      </c>
      <c r="BJ3" s="156">
        <f>+Vigencia!$AO3</f>
        <v>0</v>
      </c>
      <c r="BK3" s="156">
        <f>+Vigencia!$P3</f>
        <v>0</v>
      </c>
      <c r="BL3" s="156">
        <f>+Vigencia!$AB116</f>
        <v>0</v>
      </c>
      <c r="BM3" s="156">
        <f>+Vigencia!$AC3</f>
        <v>0</v>
      </c>
      <c r="BN3" s="156">
        <f>+Vigencia!$O116</f>
        <v>0</v>
      </c>
      <c r="BO3" s="156">
        <f>+Vigencia!$AP3</f>
        <v>0</v>
      </c>
      <c r="BP3" s="156">
        <f>+Vigencia!$Q3</f>
        <v>0</v>
      </c>
      <c r="BQ3" s="156">
        <f>+Vigencia!$AC116</f>
        <v>0</v>
      </c>
      <c r="BR3" s="156">
        <f>+Vigencia!$AD3</f>
        <v>0</v>
      </c>
      <c r="BS3" s="156">
        <f>+Vigencia!$P116</f>
        <v>0</v>
      </c>
      <c r="BT3" s="156">
        <f>+Vigencia!$AQ3</f>
        <v>0</v>
      </c>
      <c r="BU3" s="156">
        <f>+Vigencia!$R3</f>
        <v>0</v>
      </c>
      <c r="BV3" s="156">
        <f>+Vigencia!$AD116</f>
        <v>0</v>
      </c>
      <c r="BW3" s="156">
        <f>+Vigencia!$AE3</f>
        <v>0</v>
      </c>
      <c r="BX3" s="156">
        <f>+Vigencia!$Q116</f>
        <v>0</v>
      </c>
      <c r="BY3" s="156">
        <f>+Vigencia!$AR3</f>
        <v>0</v>
      </c>
      <c r="BZ3" s="158">
        <f>+Vigencia!AT3</f>
        <v>0</v>
      </c>
      <c r="CA3" s="158">
        <f>+Vigencia!AU3</f>
        <v>0</v>
      </c>
      <c r="CB3" s="158">
        <f>+Vigencia!AV3</f>
        <v>0</v>
      </c>
      <c r="CC3" s="157">
        <f>IFERROR(+CA3/BZ3,0)</f>
        <v>0</v>
      </c>
      <c r="CD3" s="157">
        <f>IFERROR(+CB3/CA3,0)</f>
        <v>0</v>
      </c>
      <c r="CE3" s="158">
        <f>+Vigencia!AW3</f>
        <v>0</v>
      </c>
      <c r="CF3" s="158">
        <f>+Vigencia!AX3</f>
        <v>0</v>
      </c>
      <c r="CG3" s="158">
        <f>+Vigencia!AY3</f>
        <v>0</v>
      </c>
      <c r="CH3" s="157">
        <f>IFERROR(+CF3/CE3,0)</f>
        <v>0</v>
      </c>
      <c r="CI3" s="157">
        <f>IFERROR(+CG3/CF3,0)</f>
        <v>0</v>
      </c>
      <c r="CJ3" s="158">
        <f>+Vigencia!AZ3</f>
        <v>0</v>
      </c>
      <c r="CK3" s="158">
        <f>+Vigencia!BA3</f>
        <v>0</v>
      </c>
      <c r="CL3" s="158">
        <f>+Vigencia!BB3</f>
        <v>0</v>
      </c>
      <c r="CM3" s="157">
        <f>IFERROR(+CK3/CJ3,0)</f>
        <v>0</v>
      </c>
      <c r="CN3" s="157">
        <f>IFERROR(+CL3/CK3,0)</f>
        <v>0</v>
      </c>
      <c r="CO3" s="158">
        <f>+Vigencia!BC3</f>
        <v>0</v>
      </c>
      <c r="CP3" s="158">
        <f>+Vigencia!BD3</f>
        <v>0</v>
      </c>
      <c r="CQ3" s="158">
        <f>+Vigencia!BE3</f>
        <v>0</v>
      </c>
      <c r="CR3" s="157">
        <f>IFERROR(+CP3/CO3,0)</f>
        <v>0</v>
      </c>
      <c r="CS3" s="157">
        <f>IFERROR(+CQ3/CP3,0)</f>
        <v>0</v>
      </c>
      <c r="CT3" s="158">
        <f>+Vigencia!BF3</f>
        <v>0</v>
      </c>
      <c r="CU3" s="158">
        <f>+Vigencia!BG3</f>
        <v>0</v>
      </c>
      <c r="CV3" s="158">
        <f>+Vigencia!BH3</f>
        <v>0</v>
      </c>
      <c r="CW3" s="157">
        <f>IFERROR(+CU3/CT3,0)</f>
        <v>0</v>
      </c>
      <c r="CX3" s="157">
        <f>IFERROR(+CV3/CU3,0)</f>
        <v>0</v>
      </c>
      <c r="CY3" s="158">
        <f>+Vigencia!BI3</f>
        <v>0</v>
      </c>
      <c r="CZ3" s="158">
        <f>+Vigencia!BJ3</f>
        <v>0</v>
      </c>
      <c r="DA3" s="158">
        <f>+Vigencia!BK3</f>
        <v>0</v>
      </c>
      <c r="DB3" s="157">
        <f>IFERROR(+CZ3/CY3,0)</f>
        <v>0</v>
      </c>
      <c r="DC3" s="157">
        <f>IFERROR(+DA3/CZ3,0)</f>
        <v>0</v>
      </c>
      <c r="DD3" s="158">
        <f>+Vigencia!BL3</f>
        <v>300000000</v>
      </c>
      <c r="DE3" s="158">
        <f>+Vigencia!BM3</f>
        <v>0</v>
      </c>
      <c r="DF3" s="158">
        <f>+Vigencia!BN3</f>
        <v>0</v>
      </c>
      <c r="DG3" s="157">
        <f>IFERROR(+DE3/DD3,0)</f>
        <v>0</v>
      </c>
      <c r="DH3" s="157">
        <f>IFERROR(+DF3/DE3,0)</f>
        <v>0</v>
      </c>
      <c r="DI3" s="158">
        <f>+BZ3+CE3+CJ3+CO3+CT3+CY3+DD3</f>
        <v>300000000</v>
      </c>
      <c r="DJ3" s="158">
        <f>+CA3+CF3+CK3+CP3+CU3+CZ3+DE3</f>
        <v>0</v>
      </c>
      <c r="DK3" s="158">
        <f>+CB3+CG3+CL3+CQ3+CV3+DA3+DF3</f>
        <v>0</v>
      </c>
      <c r="DL3" s="157">
        <f>IFERROR(+DJ3/DI3,0)</f>
        <v>0</v>
      </c>
      <c r="DM3" s="157">
        <f>IFERROR(+DK3/DJ3,0)</f>
        <v>0</v>
      </c>
    </row>
    <row r="4" spans="2:117" customFormat="1" ht="20.149999999999999" customHeight="1" x14ac:dyDescent="0.3">
      <c r="B4" s="151">
        <f>Proyecto!$C$3</f>
        <v>8141</v>
      </c>
      <c r="C4" s="579">
        <v>2</v>
      </c>
      <c r="D4" s="133">
        <f t="shared" ref="D4:D68" si="0">IFERROR(VALUE(LEFT(E4,SEARCH(".",E4,1)-1)),"")</f>
        <v>2</v>
      </c>
      <c r="E4" s="152" t="s">
        <v>42</v>
      </c>
      <c r="F4" s="153" t="s">
        <v>41</v>
      </c>
      <c r="G4" s="154">
        <v>1905054</v>
      </c>
      <c r="H4" s="155">
        <v>236</v>
      </c>
      <c r="I4" s="269">
        <v>4072772218</v>
      </c>
      <c r="J4" s="269">
        <f t="shared" ref="J4:J68" si="1">+R4+W4+AB4+AG4+AL4+AQ4+AV4+BA4+BF4+BK4+BP4+BU4</f>
        <v>-2222772218</v>
      </c>
      <c r="K4" s="269">
        <f t="shared" ref="K4:K67" si="2">+I4+J4</f>
        <v>1850000000</v>
      </c>
      <c r="L4" s="269">
        <f t="shared" ref="L4:L68" si="3">+S4+X4+AC4+AH4+AM4+AR4+AW4+BB4+BG4+BL4+BQ4+BV4</f>
        <v>1000000000</v>
      </c>
      <c r="M4" s="269">
        <f t="shared" ref="M4:M68" si="4">+T4+Y4+AD4+AI4+AN4+AS4+AX4+BC4+BH4+BM4+BR4+BW4</f>
        <v>0</v>
      </c>
      <c r="N4" s="270">
        <f t="shared" ref="N4:N68" si="5">IFERROR(+M4/K4,0)</f>
        <v>0</v>
      </c>
      <c r="O4" s="269">
        <f t="shared" ref="O4:O68" si="6">+U4+Z4+AE4+AJ4+AO4+AT4+AY4+BD4+BI4+BN4+BS4+BX4</f>
        <v>1000000000</v>
      </c>
      <c r="P4" s="269">
        <f t="shared" ref="P4:P68" si="7">+V4+AA4+AF4+AK4+AP4+AU4+AZ4+BE4+BJ4+BO4+BT4+BY4</f>
        <v>0</v>
      </c>
      <c r="Q4" s="270">
        <f>IFERROR(+P4/#REF!,0)</f>
        <v>0</v>
      </c>
      <c r="R4" s="271">
        <v>0</v>
      </c>
      <c r="S4" s="271">
        <f>+Vigencia!$S117</f>
        <v>0</v>
      </c>
      <c r="T4" s="271">
        <f>+Vigencia!T4</f>
        <v>0</v>
      </c>
      <c r="U4" s="271">
        <f>+Vigencia!$F117</f>
        <v>0</v>
      </c>
      <c r="V4" s="271">
        <f>+Vigencia!AG4</f>
        <v>0</v>
      </c>
      <c r="W4" s="271">
        <f>+Vigencia!$H4</f>
        <v>0</v>
      </c>
      <c r="X4" s="271">
        <f>+Vigencia!$T117</f>
        <v>0</v>
      </c>
      <c r="Y4" s="271">
        <f>+Vigencia!U4</f>
        <v>0</v>
      </c>
      <c r="Z4" s="271">
        <f>+Vigencia!$G117</f>
        <v>0</v>
      </c>
      <c r="AA4" s="271">
        <f>+Vigencia!AH4</f>
        <v>0</v>
      </c>
      <c r="AB4" s="271">
        <f>+Vigencia!I4</f>
        <v>-3072772218</v>
      </c>
      <c r="AC4" s="271">
        <f>+Vigencia!$U117</f>
        <v>1000000000</v>
      </c>
      <c r="AD4" s="271">
        <f>+Vigencia!V4</f>
        <v>0</v>
      </c>
      <c r="AE4" s="271">
        <f>+Vigencia!$H117</f>
        <v>0</v>
      </c>
      <c r="AF4" s="271">
        <f>+Vigencia!AI4</f>
        <v>0</v>
      </c>
      <c r="AG4" s="271">
        <f>+Vigencia!J4</f>
        <v>0</v>
      </c>
      <c r="AH4" s="271">
        <f>+Vigencia!$V117</f>
        <v>0</v>
      </c>
      <c r="AI4" s="271">
        <f>+Vigencia!W4</f>
        <v>0</v>
      </c>
      <c r="AJ4" s="271">
        <f>+Vigencia!$I117</f>
        <v>0</v>
      </c>
      <c r="AK4" s="271">
        <f>+Vigencia!AJ4</f>
        <v>0</v>
      </c>
      <c r="AL4" s="271">
        <f>+Vigencia!$K4</f>
        <v>150000000</v>
      </c>
      <c r="AM4" s="271">
        <f>+Vigencia!$W117</f>
        <v>0</v>
      </c>
      <c r="AN4" s="271">
        <f>+Vigencia!$X4</f>
        <v>0</v>
      </c>
      <c r="AO4" s="271">
        <f>+Vigencia!$J117</f>
        <v>1000000000</v>
      </c>
      <c r="AP4" s="271">
        <f>+Vigencia!$AK4</f>
        <v>0</v>
      </c>
      <c r="AQ4" s="271">
        <f>+Vigencia!L4</f>
        <v>700000000</v>
      </c>
      <c r="AR4" s="271">
        <f>+Vigencia!$X117</f>
        <v>0</v>
      </c>
      <c r="AS4" s="271">
        <f>+Vigencia!Y4</f>
        <v>0</v>
      </c>
      <c r="AT4" s="271">
        <f>+Vigencia!$K117</f>
        <v>0</v>
      </c>
      <c r="AU4" s="271">
        <f>+Vigencia!AL4</f>
        <v>0</v>
      </c>
      <c r="AV4" s="156">
        <f>+Vigencia!$M4</f>
        <v>0</v>
      </c>
      <c r="AW4" s="156">
        <f>+Vigencia!$Y117</f>
        <v>0</v>
      </c>
      <c r="AX4" s="156">
        <f>+Vigencia!$Z4</f>
        <v>0</v>
      </c>
      <c r="AY4" s="156">
        <f>+Vigencia!$L117</f>
        <v>0</v>
      </c>
      <c r="AZ4" s="156">
        <f>+Vigencia!$AM4</f>
        <v>0</v>
      </c>
      <c r="BA4" s="156">
        <f>+Vigencia!$N4</f>
        <v>0</v>
      </c>
      <c r="BB4" s="156">
        <f>+Vigencia!$Z117</f>
        <v>0</v>
      </c>
      <c r="BC4" s="156">
        <f>+Vigencia!$AA4</f>
        <v>0</v>
      </c>
      <c r="BD4" s="156">
        <f>+Vigencia!$M117</f>
        <v>0</v>
      </c>
      <c r="BE4" s="156">
        <f>+Vigencia!$AN4</f>
        <v>0</v>
      </c>
      <c r="BF4" s="156">
        <f>+Vigencia!$O4</f>
        <v>0</v>
      </c>
      <c r="BG4" s="156">
        <f>+Vigencia!$AA117</f>
        <v>0</v>
      </c>
      <c r="BH4" s="156">
        <f>+Vigencia!$AB4</f>
        <v>0</v>
      </c>
      <c r="BI4" s="156">
        <f>+Vigencia!$N117</f>
        <v>0</v>
      </c>
      <c r="BJ4" s="156">
        <f>+Vigencia!$AO4</f>
        <v>0</v>
      </c>
      <c r="BK4" s="156">
        <f>+Vigencia!$P4</f>
        <v>0</v>
      </c>
      <c r="BL4" s="156">
        <f>+Vigencia!$AB117</f>
        <v>0</v>
      </c>
      <c r="BM4" s="156">
        <f>+Vigencia!$AC4</f>
        <v>0</v>
      </c>
      <c r="BN4" s="156">
        <f>+Vigencia!$O117</f>
        <v>0</v>
      </c>
      <c r="BO4" s="156">
        <f>+Vigencia!$AP4</f>
        <v>0</v>
      </c>
      <c r="BP4" s="156">
        <f>+Vigencia!$Q4</f>
        <v>0</v>
      </c>
      <c r="BQ4" s="156">
        <f>+Vigencia!$AC117</f>
        <v>0</v>
      </c>
      <c r="BR4" s="156">
        <f>+Vigencia!$AD4</f>
        <v>0</v>
      </c>
      <c r="BS4" s="156">
        <f>+Vigencia!$P117</f>
        <v>0</v>
      </c>
      <c r="BT4" s="156">
        <f>+Vigencia!$AQ4</f>
        <v>0</v>
      </c>
      <c r="BU4" s="156">
        <f>+Vigencia!$R4</f>
        <v>0</v>
      </c>
      <c r="BV4" s="156">
        <f>+Vigencia!$AD117</f>
        <v>0</v>
      </c>
      <c r="BW4" s="156">
        <f>+Vigencia!$AE4</f>
        <v>0</v>
      </c>
      <c r="BX4" s="156">
        <f>+Vigencia!$Q117</f>
        <v>0</v>
      </c>
      <c r="BY4" s="156">
        <f>+Vigencia!$AR4</f>
        <v>0</v>
      </c>
      <c r="BZ4" s="158">
        <f>+Vigencia!AT4</f>
        <v>0</v>
      </c>
      <c r="CA4" s="158">
        <f>+Vigencia!AU4</f>
        <v>0</v>
      </c>
      <c r="CB4" s="158">
        <f>+Vigencia!AV4</f>
        <v>0</v>
      </c>
      <c r="CC4" s="157">
        <f t="shared" ref="CC4:CC68" si="8">IFERROR(+CA4/BZ4,0)</f>
        <v>0</v>
      </c>
      <c r="CD4" s="157">
        <f t="shared" ref="CD4:CD68" si="9">IFERROR(+CB4/CA4,0)</f>
        <v>0</v>
      </c>
      <c r="CE4" s="158">
        <f>+Vigencia!AW4</f>
        <v>0</v>
      </c>
      <c r="CF4" s="158">
        <f>+Vigencia!AX4</f>
        <v>0</v>
      </c>
      <c r="CG4" s="158">
        <f>+Vigencia!AY4</f>
        <v>0</v>
      </c>
      <c r="CH4" s="157">
        <f t="shared" ref="CH4:CH68" si="10">IFERROR(+CF4/CE4,0)</f>
        <v>0</v>
      </c>
      <c r="CI4" s="157">
        <f t="shared" ref="CI4:CI68" si="11">IFERROR(+CG4/CF4,0)</f>
        <v>0</v>
      </c>
      <c r="CJ4" s="158">
        <f>+Vigencia!AZ4</f>
        <v>0</v>
      </c>
      <c r="CK4" s="158">
        <f>+Vigencia!BA4</f>
        <v>0</v>
      </c>
      <c r="CL4" s="158">
        <f>+Vigencia!BB4</f>
        <v>0</v>
      </c>
      <c r="CM4" s="157">
        <f t="shared" ref="CM4:CM68" si="12">IFERROR(+CK4/CJ4,0)</f>
        <v>0</v>
      </c>
      <c r="CN4" s="157">
        <f t="shared" ref="CN4:CN68" si="13">IFERROR(+CL4/CK4,0)</f>
        <v>0</v>
      </c>
      <c r="CO4" s="158">
        <f>+Vigencia!BC4</f>
        <v>0</v>
      </c>
      <c r="CP4" s="158">
        <f>+Vigencia!BD4</f>
        <v>0</v>
      </c>
      <c r="CQ4" s="158">
        <f>+Vigencia!BE4</f>
        <v>0</v>
      </c>
      <c r="CR4" s="157">
        <f t="shared" ref="CR4:CR68" si="14">IFERROR(+CP4/CO4,0)</f>
        <v>0</v>
      </c>
      <c r="CS4" s="157">
        <f t="shared" ref="CS4:CS68" si="15">IFERROR(+CQ4/CP4,0)</f>
        <v>0</v>
      </c>
      <c r="CT4" s="158">
        <f>+Vigencia!BF4</f>
        <v>0</v>
      </c>
      <c r="CU4" s="158">
        <f>+Vigencia!BG4</f>
        <v>0</v>
      </c>
      <c r="CV4" s="158">
        <f>+Vigencia!BH4</f>
        <v>0</v>
      </c>
      <c r="CW4" s="157">
        <f t="shared" ref="CW4:CW68" si="16">IFERROR(+CU4/CT4,0)</f>
        <v>0</v>
      </c>
      <c r="CX4" s="157">
        <f t="shared" ref="CX4:CX68" si="17">IFERROR(+CV4/CU4,0)</f>
        <v>0</v>
      </c>
      <c r="CY4" s="158">
        <f>+Vigencia!BI4</f>
        <v>0</v>
      </c>
      <c r="CZ4" s="158">
        <f>+Vigencia!BJ4</f>
        <v>0</v>
      </c>
      <c r="DA4" s="158">
        <f>+Vigencia!BK4</f>
        <v>0</v>
      </c>
      <c r="DB4" s="157">
        <f t="shared" ref="DB4:DB68" si="18">IFERROR(+CZ4/CY4,0)</f>
        <v>0</v>
      </c>
      <c r="DC4" s="157">
        <f t="shared" ref="DC4:DC68" si="19">IFERROR(+DA4/CZ4,0)</f>
        <v>0</v>
      </c>
      <c r="DD4" s="158">
        <f>+Vigencia!BL4</f>
        <v>1850000000</v>
      </c>
      <c r="DE4" s="158">
        <f>+Vigencia!BM4</f>
        <v>0</v>
      </c>
      <c r="DF4" s="158">
        <f>+Vigencia!BN4</f>
        <v>0</v>
      </c>
      <c r="DG4" s="157">
        <f t="shared" ref="DG4:DG68" si="20">IFERROR(+DE4/DD4,0)</f>
        <v>0</v>
      </c>
      <c r="DH4" s="157">
        <f t="shared" ref="DH4:DH68" si="21">IFERROR(+DF4/DE4,0)</f>
        <v>0</v>
      </c>
      <c r="DI4" s="158">
        <f t="shared" ref="DI4:DI68" si="22">+BZ4+CE4+CJ4+CO4+CT4+CY4+DD4</f>
        <v>1850000000</v>
      </c>
      <c r="DJ4" s="158">
        <f t="shared" ref="DJ4:DJ68" si="23">+CA4+CF4+CK4+CP4+CU4+CZ4+DE4</f>
        <v>0</v>
      </c>
      <c r="DK4" s="158">
        <f t="shared" ref="DK4:DK68" si="24">+CB4+CG4+CL4+CQ4+CV4+DA4+DF4</f>
        <v>0</v>
      </c>
      <c r="DL4" s="157">
        <f t="shared" ref="DL4:DL68" si="25">IFERROR(+DJ4/DI4,0)</f>
        <v>0</v>
      </c>
      <c r="DM4" s="157">
        <f t="shared" ref="DM4:DM68" si="26">IFERROR(+DK4/DJ4,0)</f>
        <v>0</v>
      </c>
    </row>
    <row r="5" spans="2:117" customFormat="1" ht="20.149999999999999" customHeight="1" x14ac:dyDescent="0.3">
      <c r="B5" s="151">
        <f>Proyecto!$C$3</f>
        <v>8141</v>
      </c>
      <c r="C5" s="579">
        <v>3</v>
      </c>
      <c r="D5" s="133">
        <f t="shared" si="0"/>
        <v>3</v>
      </c>
      <c r="E5" s="152" t="s">
        <v>43</v>
      </c>
      <c r="F5" s="153" t="s">
        <v>41</v>
      </c>
      <c r="G5" s="154">
        <v>1905049</v>
      </c>
      <c r="H5" s="155">
        <v>95</v>
      </c>
      <c r="I5" s="269">
        <v>34799700</v>
      </c>
      <c r="J5" s="269">
        <f t="shared" si="1"/>
        <v>39325560</v>
      </c>
      <c r="K5" s="269">
        <f t="shared" si="2"/>
        <v>74125260</v>
      </c>
      <c r="L5" s="269">
        <f t="shared" si="3"/>
        <v>74125260</v>
      </c>
      <c r="M5" s="269">
        <f t="shared" si="4"/>
        <v>42004314</v>
      </c>
      <c r="N5" s="270">
        <f t="shared" si="5"/>
        <v>0.56666666666666665</v>
      </c>
      <c r="O5" s="269">
        <f t="shared" si="6"/>
        <v>74125260</v>
      </c>
      <c r="P5" s="269">
        <f t="shared" si="7"/>
        <v>25532034</v>
      </c>
      <c r="Q5" s="270">
        <f>IFERROR(+P5/#REF!,0)</f>
        <v>0</v>
      </c>
      <c r="R5" s="271">
        <v>0</v>
      </c>
      <c r="S5" s="271">
        <f>+Vigencia!$S118</f>
        <v>74125260</v>
      </c>
      <c r="T5" s="271">
        <f>+Vigencia!T5</f>
        <v>0</v>
      </c>
      <c r="U5" s="271">
        <f>+Vigencia!$F118</f>
        <v>0</v>
      </c>
      <c r="V5" s="271">
        <f>+Vigencia!AG5</f>
        <v>0</v>
      </c>
      <c r="W5" s="271">
        <f>+Vigencia!$H5</f>
        <v>0</v>
      </c>
      <c r="X5" s="271">
        <f>+Vigencia!$T118</f>
        <v>0</v>
      </c>
      <c r="Y5" s="271">
        <f>+Vigencia!U5</f>
        <v>0</v>
      </c>
      <c r="Z5" s="271">
        <f>+Vigencia!$G118</f>
        <v>0</v>
      </c>
      <c r="AA5" s="271">
        <f>+Vigencia!AH5</f>
        <v>0</v>
      </c>
      <c r="AB5" s="271">
        <f>+Vigencia!I5</f>
        <v>-34799700</v>
      </c>
      <c r="AC5" s="271">
        <f>+Vigencia!$U118</f>
        <v>0</v>
      </c>
      <c r="AD5" s="271">
        <f>+Vigencia!V5</f>
        <v>0</v>
      </c>
      <c r="AE5" s="271">
        <f>+Vigencia!$H118</f>
        <v>0</v>
      </c>
      <c r="AF5" s="271">
        <f>+Vigencia!AI5</f>
        <v>0</v>
      </c>
      <c r="AG5" s="271">
        <f>+Vigencia!J5</f>
        <v>0</v>
      </c>
      <c r="AH5" s="271">
        <f>+Vigencia!$V118</f>
        <v>0</v>
      </c>
      <c r="AI5" s="271">
        <f>+Vigencia!W5</f>
        <v>42004314</v>
      </c>
      <c r="AJ5" s="271">
        <f>+Vigencia!$I118</f>
        <v>8236140</v>
      </c>
      <c r="AK5" s="271">
        <f>+Vigencia!AJ5</f>
        <v>0</v>
      </c>
      <c r="AL5" s="271">
        <f>+Vigencia!$K5</f>
        <v>74125260</v>
      </c>
      <c r="AM5" s="271">
        <f>+Vigencia!$W118</f>
        <v>0</v>
      </c>
      <c r="AN5" s="271">
        <f>+Vigencia!$X5</f>
        <v>0</v>
      </c>
      <c r="AO5" s="271">
        <f>+Vigencia!$J118</f>
        <v>8236140</v>
      </c>
      <c r="AP5" s="271">
        <f>+Vigencia!$AK5</f>
        <v>0</v>
      </c>
      <c r="AQ5" s="271">
        <f>+Vigencia!L5</f>
        <v>0</v>
      </c>
      <c r="AR5" s="271">
        <f>+Vigencia!$X118</f>
        <v>0</v>
      </c>
      <c r="AS5" s="271">
        <f>+Vigencia!Y5</f>
        <v>0</v>
      </c>
      <c r="AT5" s="271">
        <f>+Vigencia!$K118</f>
        <v>8236140</v>
      </c>
      <c r="AU5" s="271">
        <f>+Vigencia!AL5</f>
        <v>9059754</v>
      </c>
      <c r="AV5" s="156">
        <f>+Vigencia!$M5</f>
        <v>0</v>
      </c>
      <c r="AW5" s="156">
        <f>+Vigencia!$Y118</f>
        <v>0</v>
      </c>
      <c r="AX5" s="156">
        <f>+Vigencia!$Z5</f>
        <v>0</v>
      </c>
      <c r="AY5" s="156">
        <f>+Vigencia!$L118</f>
        <v>8236140</v>
      </c>
      <c r="AZ5" s="156">
        <f>+Vigencia!$AM5</f>
        <v>8236140</v>
      </c>
      <c r="BA5" s="156">
        <f>+Vigencia!$N5</f>
        <v>0</v>
      </c>
      <c r="BB5" s="156">
        <f>+Vigencia!$Z118</f>
        <v>0</v>
      </c>
      <c r="BC5" s="156">
        <f>+Vigencia!$AA5</f>
        <v>0</v>
      </c>
      <c r="BD5" s="156">
        <f>+Vigencia!$M118</f>
        <v>8236140</v>
      </c>
      <c r="BE5" s="156">
        <f>+Vigencia!$AN5</f>
        <v>8236140</v>
      </c>
      <c r="BF5" s="156">
        <f>+Vigencia!$O5</f>
        <v>0</v>
      </c>
      <c r="BG5" s="156">
        <f>+Vigencia!$AA118</f>
        <v>0</v>
      </c>
      <c r="BH5" s="156">
        <f>+Vigencia!$AB5</f>
        <v>0</v>
      </c>
      <c r="BI5" s="156">
        <f>+Vigencia!$N118</f>
        <v>8236140</v>
      </c>
      <c r="BJ5" s="156">
        <f>+Vigencia!$AO5</f>
        <v>0</v>
      </c>
      <c r="BK5" s="156">
        <f>+Vigencia!$P5</f>
        <v>0</v>
      </c>
      <c r="BL5" s="156">
        <f>+Vigencia!$AB118</f>
        <v>0</v>
      </c>
      <c r="BM5" s="156">
        <f>+Vigencia!$AC5</f>
        <v>0</v>
      </c>
      <c r="BN5" s="156">
        <f>+Vigencia!$O118</f>
        <v>8236140</v>
      </c>
      <c r="BO5" s="156">
        <f>+Vigencia!$AP5</f>
        <v>0</v>
      </c>
      <c r="BP5" s="156">
        <f>+Vigencia!$Q5</f>
        <v>0</v>
      </c>
      <c r="BQ5" s="156">
        <f>+Vigencia!$AC118</f>
        <v>0</v>
      </c>
      <c r="BR5" s="156">
        <f>+Vigencia!$AD5</f>
        <v>0</v>
      </c>
      <c r="BS5" s="156">
        <f>+Vigencia!$P118</f>
        <v>8236140</v>
      </c>
      <c r="BT5" s="156">
        <f>+Vigencia!$AQ5</f>
        <v>0</v>
      </c>
      <c r="BU5" s="156">
        <f>+Vigencia!$R5</f>
        <v>0</v>
      </c>
      <c r="BV5" s="156">
        <f>+Vigencia!$AD118</f>
        <v>0</v>
      </c>
      <c r="BW5" s="156">
        <f>+Vigencia!$AE5</f>
        <v>0</v>
      </c>
      <c r="BX5" s="156">
        <f>+Vigencia!$Q118</f>
        <v>8236140</v>
      </c>
      <c r="BY5" s="156">
        <f>+Vigencia!$AR5</f>
        <v>0</v>
      </c>
      <c r="BZ5" s="158">
        <f>+Vigencia!AT5</f>
        <v>0</v>
      </c>
      <c r="CA5" s="158">
        <f>+Vigencia!AU5</f>
        <v>0</v>
      </c>
      <c r="CB5" s="158">
        <f>+Vigencia!AV5</f>
        <v>0</v>
      </c>
      <c r="CC5" s="157">
        <f t="shared" si="8"/>
        <v>0</v>
      </c>
      <c r="CD5" s="157">
        <f t="shared" si="9"/>
        <v>0</v>
      </c>
      <c r="CE5" s="158">
        <f>+Vigencia!AW5</f>
        <v>0</v>
      </c>
      <c r="CF5" s="158">
        <f>+Vigencia!AX5</f>
        <v>0</v>
      </c>
      <c r="CG5" s="158">
        <f>+Vigencia!AY5</f>
        <v>0</v>
      </c>
      <c r="CH5" s="157">
        <f t="shared" si="10"/>
        <v>0</v>
      </c>
      <c r="CI5" s="157">
        <f t="shared" si="11"/>
        <v>0</v>
      </c>
      <c r="CJ5" s="158">
        <f>+Vigencia!AZ5</f>
        <v>0</v>
      </c>
      <c r="CK5" s="158">
        <f>+Vigencia!BA5</f>
        <v>0</v>
      </c>
      <c r="CL5" s="158">
        <f>+Vigencia!BB5</f>
        <v>0</v>
      </c>
      <c r="CM5" s="157">
        <f t="shared" si="12"/>
        <v>0</v>
      </c>
      <c r="CN5" s="157">
        <f t="shared" si="13"/>
        <v>0</v>
      </c>
      <c r="CO5" s="158">
        <f>+Vigencia!BC5</f>
        <v>0</v>
      </c>
      <c r="CP5" s="158">
        <f>+Vigencia!BD5</f>
        <v>0</v>
      </c>
      <c r="CQ5" s="158">
        <f>+Vigencia!BE5</f>
        <v>0</v>
      </c>
      <c r="CR5" s="157">
        <f t="shared" si="14"/>
        <v>0</v>
      </c>
      <c r="CS5" s="157">
        <f t="shared" si="15"/>
        <v>0</v>
      </c>
      <c r="CT5" s="158">
        <f>+Vigencia!BF5</f>
        <v>0</v>
      </c>
      <c r="CU5" s="158">
        <f>+Vigencia!BG5</f>
        <v>0</v>
      </c>
      <c r="CV5" s="158">
        <f>+Vigencia!BH5</f>
        <v>0</v>
      </c>
      <c r="CW5" s="157">
        <f t="shared" si="16"/>
        <v>0</v>
      </c>
      <c r="CX5" s="157">
        <f t="shared" si="17"/>
        <v>0</v>
      </c>
      <c r="CY5" s="158">
        <f>+Vigencia!BI5</f>
        <v>0</v>
      </c>
      <c r="CZ5" s="158">
        <f>+Vigencia!BJ5</f>
        <v>0</v>
      </c>
      <c r="DA5" s="158">
        <f>+Vigencia!BK5</f>
        <v>0</v>
      </c>
      <c r="DB5" s="157">
        <f t="shared" si="18"/>
        <v>0</v>
      </c>
      <c r="DC5" s="157">
        <f t="shared" si="19"/>
        <v>0</v>
      </c>
      <c r="DD5" s="158">
        <f>+Vigencia!BL5</f>
        <v>74125260</v>
      </c>
      <c r="DE5" s="158">
        <f>+Vigencia!BM5</f>
        <v>42004314</v>
      </c>
      <c r="DF5" s="158">
        <f>+Vigencia!BN5</f>
        <v>25532034</v>
      </c>
      <c r="DG5" s="157">
        <f t="shared" si="20"/>
        <v>0.56666666666666665</v>
      </c>
      <c r="DH5" s="157">
        <f t="shared" si="21"/>
        <v>0.60784313725490191</v>
      </c>
      <c r="DI5" s="158">
        <f t="shared" si="22"/>
        <v>74125260</v>
      </c>
      <c r="DJ5" s="158">
        <f t="shared" si="23"/>
        <v>42004314</v>
      </c>
      <c r="DK5" s="158">
        <f t="shared" si="24"/>
        <v>25532034</v>
      </c>
      <c r="DL5" s="157">
        <f t="shared" si="25"/>
        <v>0.56666666666666665</v>
      </c>
      <c r="DM5" s="157">
        <f t="shared" si="26"/>
        <v>0.60784313725490191</v>
      </c>
    </row>
    <row r="6" spans="2:117" customFormat="1" ht="20.149999999999999" customHeight="1" x14ac:dyDescent="0.3">
      <c r="B6" s="151">
        <f>Proyecto!$C$3</f>
        <v>8141</v>
      </c>
      <c r="C6" s="579">
        <v>3</v>
      </c>
      <c r="D6" s="133">
        <f t="shared" si="0"/>
        <v>3</v>
      </c>
      <c r="E6" s="152" t="s">
        <v>43</v>
      </c>
      <c r="F6" s="153" t="s">
        <v>41</v>
      </c>
      <c r="G6" s="154">
        <v>1905049</v>
      </c>
      <c r="H6" s="155">
        <v>145</v>
      </c>
      <c r="I6" s="269">
        <v>1356249210</v>
      </c>
      <c r="J6" s="269">
        <f t="shared" si="1"/>
        <v>100865738</v>
      </c>
      <c r="K6" s="269">
        <f t="shared" si="2"/>
        <v>1457114948</v>
      </c>
      <c r="L6" s="269">
        <f t="shared" si="3"/>
        <v>1454657709</v>
      </c>
      <c r="M6" s="269">
        <f t="shared" si="4"/>
        <v>1344652522</v>
      </c>
      <c r="N6" s="270">
        <f t="shared" si="5"/>
        <v>0.92281842544106552</v>
      </c>
      <c r="O6" s="269">
        <f t="shared" si="6"/>
        <v>1454657709</v>
      </c>
      <c r="P6" s="269">
        <f t="shared" si="7"/>
        <v>960519435</v>
      </c>
      <c r="Q6" s="270">
        <f>IFERROR(+P6/#REF!,0)</f>
        <v>0</v>
      </c>
      <c r="R6" s="271">
        <v>0</v>
      </c>
      <c r="S6" s="271">
        <f>+Vigencia!$S119</f>
        <v>1332642909</v>
      </c>
      <c r="T6" s="271">
        <f>+Vigencia!T6</f>
        <v>1263184795</v>
      </c>
      <c r="U6" s="271">
        <f>+Vigencia!$F119</f>
        <v>0</v>
      </c>
      <c r="V6" s="271">
        <f>+Vigencia!AG6</f>
        <v>0</v>
      </c>
      <c r="W6" s="271">
        <f>+Vigencia!$H6</f>
        <v>0</v>
      </c>
      <c r="X6" s="271">
        <f>+Vigencia!$T119</f>
        <v>0</v>
      </c>
      <c r="Y6" s="271">
        <f>+Vigencia!U6</f>
        <v>71137561</v>
      </c>
      <c r="Z6" s="271">
        <f>+Vigencia!$G119</f>
        <v>0</v>
      </c>
      <c r="AA6" s="271">
        <f>+Vigencia!AH6</f>
        <v>74698316</v>
      </c>
      <c r="AB6" s="271">
        <f>+Vigencia!I6</f>
        <v>98408499</v>
      </c>
      <c r="AC6" s="271">
        <f>+Vigencia!$U119</f>
        <v>0</v>
      </c>
      <c r="AD6" s="271">
        <f>+Vigencia!V6</f>
        <v>0</v>
      </c>
      <c r="AE6" s="271">
        <f>+Vigencia!$H119</f>
        <v>154140997</v>
      </c>
      <c r="AF6" s="271">
        <f>+Vigencia!AI6</f>
        <v>154140997</v>
      </c>
      <c r="AG6" s="271">
        <f>+Vigencia!J6</f>
        <v>0</v>
      </c>
      <c r="AH6" s="271">
        <f>+Vigencia!$V119</f>
        <v>0</v>
      </c>
      <c r="AI6" s="271">
        <f>+Vigencia!W6</f>
        <v>-274538</v>
      </c>
      <c r="AJ6" s="271">
        <f>+Vigencia!$I119</f>
        <v>150349050</v>
      </c>
      <c r="AK6" s="271">
        <f>+Vigencia!AJ6</f>
        <v>149999648</v>
      </c>
      <c r="AL6" s="271">
        <f>+Vigencia!$K6</f>
        <v>0</v>
      </c>
      <c r="AM6" s="271">
        <f>+Vigencia!$W119</f>
        <v>0</v>
      </c>
      <c r="AN6" s="271">
        <f>+Vigencia!$X6</f>
        <v>0</v>
      </c>
      <c r="AO6" s="271">
        <f>+Vigencia!$J119</f>
        <v>150349050</v>
      </c>
      <c r="AP6" s="271">
        <f>+Vigencia!$AK6</f>
        <v>150349050</v>
      </c>
      <c r="AQ6" s="271">
        <f>+Vigencia!L6</f>
        <v>2457239</v>
      </c>
      <c r="AR6" s="271">
        <f>+Vigencia!$X119</f>
        <v>0</v>
      </c>
      <c r="AS6" s="271">
        <f>+Vigencia!Y6</f>
        <v>0</v>
      </c>
      <c r="AT6" s="271">
        <f>+Vigencia!$K119</f>
        <v>150349050</v>
      </c>
      <c r="AU6" s="271">
        <f>+Vigencia!AL6</f>
        <v>149799974</v>
      </c>
      <c r="AV6" s="156">
        <f>+Vigencia!$M6</f>
        <v>0</v>
      </c>
      <c r="AW6" s="156">
        <f>+Vigencia!$Y119</f>
        <v>0</v>
      </c>
      <c r="AX6" s="156">
        <f>+Vigencia!$Z6</f>
        <v>0</v>
      </c>
      <c r="AY6" s="156">
        <f>+Vigencia!$L119</f>
        <v>150349050</v>
      </c>
      <c r="AZ6" s="156">
        <f>+Vigencia!$AM6</f>
        <v>142682390</v>
      </c>
      <c r="BA6" s="156">
        <f>+Vigencia!$N6</f>
        <v>0</v>
      </c>
      <c r="BB6" s="156">
        <f>+Vigencia!$Z119</f>
        <v>0</v>
      </c>
      <c r="BC6" s="156">
        <f>+Vigencia!$AA6</f>
        <v>10604704</v>
      </c>
      <c r="BD6" s="156">
        <f>+Vigencia!$M119</f>
        <v>150349050</v>
      </c>
      <c r="BE6" s="156">
        <f>+Vigencia!$AN6</f>
        <v>138849060</v>
      </c>
      <c r="BF6" s="156">
        <f>+Vigencia!$O6</f>
        <v>0</v>
      </c>
      <c r="BG6" s="156">
        <f>+Vigencia!$AA119</f>
        <v>0</v>
      </c>
      <c r="BH6" s="156">
        <f>+Vigencia!$AB6</f>
        <v>0</v>
      </c>
      <c r="BI6" s="156">
        <f>+Vigencia!$N119</f>
        <v>150349050</v>
      </c>
      <c r="BJ6" s="156">
        <f>+Vigencia!$AO6</f>
        <v>0</v>
      </c>
      <c r="BK6" s="156">
        <f>+Vigencia!$P6</f>
        <v>0</v>
      </c>
      <c r="BL6" s="156">
        <f>+Vigencia!$AB119</f>
        <v>122014800</v>
      </c>
      <c r="BM6" s="156">
        <f>+Vigencia!$AC6</f>
        <v>0</v>
      </c>
      <c r="BN6" s="156">
        <f>+Vigencia!$O119</f>
        <v>191020650</v>
      </c>
      <c r="BO6" s="156">
        <f>+Vigencia!$AP6</f>
        <v>0</v>
      </c>
      <c r="BP6" s="156">
        <f>+Vigencia!$Q6</f>
        <v>0</v>
      </c>
      <c r="BQ6" s="156">
        <f>+Vigencia!$AC119</f>
        <v>0</v>
      </c>
      <c r="BR6" s="156">
        <f>+Vigencia!$AD6</f>
        <v>0</v>
      </c>
      <c r="BS6" s="156">
        <f>+Vigencia!$P119</f>
        <v>159880014</v>
      </c>
      <c r="BT6" s="156">
        <f>+Vigencia!$AQ6</f>
        <v>0</v>
      </c>
      <c r="BU6" s="156">
        <f>+Vigencia!$R6</f>
        <v>0</v>
      </c>
      <c r="BV6" s="156">
        <f>+Vigencia!$AD119</f>
        <v>0</v>
      </c>
      <c r="BW6" s="156">
        <f>+Vigencia!$AE6</f>
        <v>0</v>
      </c>
      <c r="BX6" s="156">
        <f>+Vigencia!$Q119</f>
        <v>47521748</v>
      </c>
      <c r="BY6" s="156">
        <f>+Vigencia!$AR6</f>
        <v>0</v>
      </c>
      <c r="BZ6" s="158">
        <f>+Vigencia!AT6</f>
        <v>0</v>
      </c>
      <c r="CA6" s="158">
        <f>+Vigencia!AU6</f>
        <v>0</v>
      </c>
      <c r="CB6" s="158">
        <f>+Vigencia!AV6</f>
        <v>0</v>
      </c>
      <c r="CC6" s="157">
        <f t="shared" si="8"/>
        <v>0</v>
      </c>
      <c r="CD6" s="157">
        <f t="shared" si="9"/>
        <v>0</v>
      </c>
      <c r="CE6" s="158">
        <f>+Vigencia!AW6</f>
        <v>0</v>
      </c>
      <c r="CF6" s="158">
        <f>+Vigencia!AX6</f>
        <v>0</v>
      </c>
      <c r="CG6" s="158">
        <f>+Vigencia!AY6</f>
        <v>0</v>
      </c>
      <c r="CH6" s="157">
        <f t="shared" si="10"/>
        <v>0</v>
      </c>
      <c r="CI6" s="157">
        <f t="shared" si="11"/>
        <v>0</v>
      </c>
      <c r="CJ6" s="158">
        <f>+Vigencia!AZ6</f>
        <v>0</v>
      </c>
      <c r="CK6" s="158">
        <f>+Vigencia!BA6</f>
        <v>0</v>
      </c>
      <c r="CL6" s="158">
        <f>+Vigencia!BB6</f>
        <v>0</v>
      </c>
      <c r="CM6" s="157">
        <f t="shared" si="12"/>
        <v>0</v>
      </c>
      <c r="CN6" s="157">
        <f t="shared" si="13"/>
        <v>0</v>
      </c>
      <c r="CO6" s="158">
        <f>+Vigencia!BC6</f>
        <v>0</v>
      </c>
      <c r="CP6" s="158">
        <f>+Vigencia!BD6</f>
        <v>0</v>
      </c>
      <c r="CQ6" s="158">
        <f>+Vigencia!BE6</f>
        <v>0</v>
      </c>
      <c r="CR6" s="157">
        <f t="shared" si="14"/>
        <v>0</v>
      </c>
      <c r="CS6" s="157">
        <f t="shared" si="15"/>
        <v>0</v>
      </c>
      <c r="CT6" s="158">
        <f>+Vigencia!BF6</f>
        <v>0</v>
      </c>
      <c r="CU6" s="158">
        <f>+Vigencia!BG6</f>
        <v>0</v>
      </c>
      <c r="CV6" s="158">
        <f>+Vigencia!BH6</f>
        <v>0</v>
      </c>
      <c r="CW6" s="157">
        <f t="shared" si="16"/>
        <v>0</v>
      </c>
      <c r="CX6" s="157">
        <f t="shared" si="17"/>
        <v>0</v>
      </c>
      <c r="CY6" s="158">
        <f>+Vigencia!BI6</f>
        <v>0</v>
      </c>
      <c r="CZ6" s="158">
        <f>+Vigencia!BJ6</f>
        <v>0</v>
      </c>
      <c r="DA6" s="158">
        <f>+Vigencia!BK6</f>
        <v>0</v>
      </c>
      <c r="DB6" s="157">
        <f t="shared" si="18"/>
        <v>0</v>
      </c>
      <c r="DC6" s="157">
        <f t="shared" si="19"/>
        <v>0</v>
      </c>
      <c r="DD6" s="158">
        <f>+Vigencia!BL6</f>
        <v>1457114948</v>
      </c>
      <c r="DE6" s="158">
        <f>+Vigencia!BM6</f>
        <v>1344652522</v>
      </c>
      <c r="DF6" s="158">
        <f>+Vigencia!BN6</f>
        <v>960519435</v>
      </c>
      <c r="DG6" s="157">
        <f t="shared" si="20"/>
        <v>0.92281842544106552</v>
      </c>
      <c r="DH6" s="157">
        <f t="shared" si="21"/>
        <v>0.71432538836973969</v>
      </c>
      <c r="DI6" s="158">
        <f t="shared" si="22"/>
        <v>1457114948</v>
      </c>
      <c r="DJ6" s="158">
        <f t="shared" si="23"/>
        <v>1344652522</v>
      </c>
      <c r="DK6" s="158">
        <f t="shared" si="24"/>
        <v>960519435</v>
      </c>
      <c r="DL6" s="157">
        <f t="shared" si="25"/>
        <v>0.92281842544106552</v>
      </c>
      <c r="DM6" s="157">
        <f t="shared" si="26"/>
        <v>0.71432538836973969</v>
      </c>
    </row>
    <row r="7" spans="2:117" customFormat="1" ht="20.149999999999999" customHeight="1" x14ac:dyDescent="0.3">
      <c r="B7" s="151">
        <f>Proyecto!$C$3</f>
        <v>8141</v>
      </c>
      <c r="C7" s="579">
        <v>3</v>
      </c>
      <c r="D7" s="133">
        <f t="shared" si="0"/>
        <v>3</v>
      </c>
      <c r="E7" s="152" t="s">
        <v>43</v>
      </c>
      <c r="F7" s="153" t="s">
        <v>41</v>
      </c>
      <c r="G7" s="154">
        <v>1905049</v>
      </c>
      <c r="H7" s="155">
        <v>149</v>
      </c>
      <c r="I7" s="269">
        <v>3738628593</v>
      </c>
      <c r="J7" s="269">
        <f t="shared" si="1"/>
        <v>-1071653657</v>
      </c>
      <c r="K7" s="269">
        <f t="shared" si="2"/>
        <v>2666974936</v>
      </c>
      <c r="L7" s="269">
        <f t="shared" si="3"/>
        <v>3249604665</v>
      </c>
      <c r="M7" s="269">
        <f t="shared" si="4"/>
        <v>2627273130</v>
      </c>
      <c r="N7" s="270">
        <f t="shared" si="5"/>
        <v>0.98511354363924175</v>
      </c>
      <c r="O7" s="269">
        <f t="shared" si="6"/>
        <v>3249604665</v>
      </c>
      <c r="P7" s="269">
        <f t="shared" si="7"/>
        <v>1793479799</v>
      </c>
      <c r="Q7" s="270">
        <f>IFERROR(+P7/#REF!,0)</f>
        <v>0</v>
      </c>
      <c r="R7" s="271">
        <v>0</v>
      </c>
      <c r="S7" s="271">
        <f>+Vigencia!$S120</f>
        <v>3249604665</v>
      </c>
      <c r="T7" s="271">
        <f>+Vigencia!T7</f>
        <v>1994145645</v>
      </c>
      <c r="U7" s="271">
        <f>+Vigencia!$F120</f>
        <v>0</v>
      </c>
      <c r="V7" s="271">
        <f>+Vigencia!AG7</f>
        <v>0</v>
      </c>
      <c r="W7" s="271">
        <f>+Vigencia!$H7</f>
        <v>0</v>
      </c>
      <c r="X7" s="271">
        <f>+Vigencia!$T120</f>
        <v>0</v>
      </c>
      <c r="Y7" s="271">
        <f>+Vigencia!U7</f>
        <v>594169702</v>
      </c>
      <c r="Z7" s="271">
        <f>+Vigencia!$G120</f>
        <v>0</v>
      </c>
      <c r="AA7" s="271">
        <f>+Vigencia!AH7</f>
        <v>76691140</v>
      </c>
      <c r="AB7" s="271">
        <f>+Vigencia!I7</f>
        <v>-489023928</v>
      </c>
      <c r="AC7" s="271">
        <f>+Vigencia!$U120</f>
        <v>0</v>
      </c>
      <c r="AD7" s="271">
        <f>+Vigencia!V7</f>
        <v>0</v>
      </c>
      <c r="AE7" s="271">
        <f>+Vigencia!$H120</f>
        <v>269228425</v>
      </c>
      <c r="AF7" s="271">
        <f>+Vigencia!AI7</f>
        <v>258133595</v>
      </c>
      <c r="AG7" s="271">
        <f>+Vigencia!J7</f>
        <v>0</v>
      </c>
      <c r="AH7" s="271">
        <f>+Vigencia!$V120</f>
        <v>0</v>
      </c>
      <c r="AI7" s="271">
        <f>+Vigencia!W7</f>
        <v>55009057</v>
      </c>
      <c r="AJ7" s="271">
        <f>+Vigencia!$I120</f>
        <v>321347880</v>
      </c>
      <c r="AK7" s="271">
        <f>+Vigencia!AJ7</f>
        <v>278175730</v>
      </c>
      <c r="AL7" s="271">
        <f>+Vigencia!$K7</f>
        <v>0</v>
      </c>
      <c r="AM7" s="271">
        <f>+Vigencia!$W120</f>
        <v>0</v>
      </c>
      <c r="AN7" s="271">
        <f>+Vigencia!$X7</f>
        <v>-2450208</v>
      </c>
      <c r="AO7" s="271">
        <f>+Vigencia!$J120</f>
        <v>344393940</v>
      </c>
      <c r="AP7" s="271">
        <f>+Vigencia!$AK7</f>
        <v>277978088</v>
      </c>
      <c r="AQ7" s="271">
        <f>+Vigencia!L7</f>
        <v>-582629729</v>
      </c>
      <c r="AR7" s="271">
        <f>+Vigencia!$X120</f>
        <v>0</v>
      </c>
      <c r="AS7" s="271">
        <f>+Vigencia!Y7</f>
        <v>-4858360</v>
      </c>
      <c r="AT7" s="271">
        <f>+Vigencia!$K120</f>
        <v>344393940</v>
      </c>
      <c r="AU7" s="271">
        <f>+Vigencia!AL7</f>
        <v>306005556</v>
      </c>
      <c r="AV7" s="156">
        <f>+Vigencia!$M7</f>
        <v>0</v>
      </c>
      <c r="AW7" s="156">
        <f>+Vigencia!$Y120</f>
        <v>0</v>
      </c>
      <c r="AX7" s="156">
        <f>+Vigencia!$Z7</f>
        <v>-8742706</v>
      </c>
      <c r="AY7" s="156">
        <f>+Vigencia!$L120</f>
        <v>344393940</v>
      </c>
      <c r="AZ7" s="156">
        <f>+Vigencia!$AM7</f>
        <v>300174720</v>
      </c>
      <c r="BA7" s="156">
        <f>+Vigencia!$N7</f>
        <v>0</v>
      </c>
      <c r="BB7" s="156">
        <f>+Vigencia!$Z120</f>
        <v>0</v>
      </c>
      <c r="BC7" s="156">
        <f>+Vigencia!$AA7</f>
        <v>0</v>
      </c>
      <c r="BD7" s="156">
        <f>+Vigencia!$M120</f>
        <v>344393940</v>
      </c>
      <c r="BE7" s="156">
        <f>+Vigencia!$AN7</f>
        <v>296320970</v>
      </c>
      <c r="BF7" s="156">
        <f>+Vigencia!$O7</f>
        <v>0</v>
      </c>
      <c r="BG7" s="156">
        <f>+Vigencia!$AA120</f>
        <v>0</v>
      </c>
      <c r="BH7" s="156">
        <f>+Vigencia!$AB7</f>
        <v>0</v>
      </c>
      <c r="BI7" s="156">
        <f>+Vigencia!$N120</f>
        <v>344393940</v>
      </c>
      <c r="BJ7" s="156">
        <f>+Vigencia!$AO7</f>
        <v>0</v>
      </c>
      <c r="BK7" s="156">
        <f>+Vigencia!$P7</f>
        <v>0</v>
      </c>
      <c r="BL7" s="156">
        <f>+Vigencia!$AB120</f>
        <v>0</v>
      </c>
      <c r="BM7" s="156">
        <f>+Vigencia!$AC7</f>
        <v>0</v>
      </c>
      <c r="BN7" s="156">
        <f>+Vigencia!$O120</f>
        <v>343295788</v>
      </c>
      <c r="BO7" s="156">
        <f>+Vigencia!$AP7</f>
        <v>0</v>
      </c>
      <c r="BP7" s="156">
        <f>+Vigencia!$Q7</f>
        <v>0</v>
      </c>
      <c r="BQ7" s="156">
        <f>+Vigencia!$AC120</f>
        <v>0</v>
      </c>
      <c r="BR7" s="156">
        <f>+Vigencia!$AD7</f>
        <v>0</v>
      </c>
      <c r="BS7" s="156">
        <f>+Vigencia!$P120</f>
        <v>307847955</v>
      </c>
      <c r="BT7" s="156">
        <f>+Vigencia!$AQ7</f>
        <v>0</v>
      </c>
      <c r="BU7" s="156">
        <f>+Vigencia!$R7</f>
        <v>0</v>
      </c>
      <c r="BV7" s="156">
        <f>+Vigencia!$AD120</f>
        <v>0</v>
      </c>
      <c r="BW7" s="156">
        <f>+Vigencia!$AE7</f>
        <v>0</v>
      </c>
      <c r="BX7" s="156">
        <f>+Vigencia!$Q120</f>
        <v>285914917</v>
      </c>
      <c r="BY7" s="156">
        <f>+Vigencia!$AR7</f>
        <v>0</v>
      </c>
      <c r="BZ7" s="158">
        <f>+Vigencia!AT7</f>
        <v>0</v>
      </c>
      <c r="CA7" s="158">
        <f>+Vigencia!AU7</f>
        <v>0</v>
      </c>
      <c r="CB7" s="158">
        <f>+Vigencia!AV7</f>
        <v>0</v>
      </c>
      <c r="CC7" s="157">
        <f t="shared" si="8"/>
        <v>0</v>
      </c>
      <c r="CD7" s="157">
        <f t="shared" si="9"/>
        <v>0</v>
      </c>
      <c r="CE7" s="158">
        <f>+Vigencia!AW7</f>
        <v>0</v>
      </c>
      <c r="CF7" s="158">
        <f>+Vigencia!AX7</f>
        <v>0</v>
      </c>
      <c r="CG7" s="158">
        <f>+Vigencia!AY7</f>
        <v>0</v>
      </c>
      <c r="CH7" s="157">
        <f t="shared" si="10"/>
        <v>0</v>
      </c>
      <c r="CI7" s="157">
        <f t="shared" si="11"/>
        <v>0</v>
      </c>
      <c r="CJ7" s="158">
        <f>+Vigencia!AZ7</f>
        <v>0</v>
      </c>
      <c r="CK7" s="158">
        <f>+Vigencia!BA7</f>
        <v>0</v>
      </c>
      <c r="CL7" s="158">
        <f>+Vigencia!BB7</f>
        <v>0</v>
      </c>
      <c r="CM7" s="157">
        <f t="shared" si="12"/>
        <v>0</v>
      </c>
      <c r="CN7" s="157">
        <f t="shared" si="13"/>
        <v>0</v>
      </c>
      <c r="CO7" s="158">
        <f>+Vigencia!BC7</f>
        <v>0</v>
      </c>
      <c r="CP7" s="158">
        <f>+Vigencia!BD7</f>
        <v>0</v>
      </c>
      <c r="CQ7" s="158">
        <f>+Vigencia!BE7</f>
        <v>0</v>
      </c>
      <c r="CR7" s="157">
        <f t="shared" si="14"/>
        <v>0</v>
      </c>
      <c r="CS7" s="157">
        <f t="shared" si="15"/>
        <v>0</v>
      </c>
      <c r="CT7" s="158">
        <f>+Vigencia!BF7</f>
        <v>0</v>
      </c>
      <c r="CU7" s="158">
        <f>+Vigencia!BG7</f>
        <v>0</v>
      </c>
      <c r="CV7" s="158">
        <f>+Vigencia!BH7</f>
        <v>0</v>
      </c>
      <c r="CW7" s="157">
        <f t="shared" si="16"/>
        <v>0</v>
      </c>
      <c r="CX7" s="157">
        <f t="shared" si="17"/>
        <v>0</v>
      </c>
      <c r="CY7" s="158">
        <f>+Vigencia!BI7</f>
        <v>0</v>
      </c>
      <c r="CZ7" s="158">
        <f>+Vigencia!BJ7</f>
        <v>0</v>
      </c>
      <c r="DA7" s="158">
        <f>+Vigencia!BK7</f>
        <v>0</v>
      </c>
      <c r="DB7" s="157">
        <f t="shared" si="18"/>
        <v>0</v>
      </c>
      <c r="DC7" s="157">
        <f t="shared" si="19"/>
        <v>0</v>
      </c>
      <c r="DD7" s="158">
        <f>+Vigencia!BL7</f>
        <v>2666974936</v>
      </c>
      <c r="DE7" s="158">
        <f>+Vigencia!BM7</f>
        <v>2627273130</v>
      </c>
      <c r="DF7" s="158">
        <f>+Vigencia!BN7</f>
        <v>1793479799</v>
      </c>
      <c r="DG7" s="157">
        <f t="shared" si="20"/>
        <v>0.98511354363924175</v>
      </c>
      <c r="DH7" s="157">
        <f t="shared" si="21"/>
        <v>0.68263926522173202</v>
      </c>
      <c r="DI7" s="158">
        <f t="shared" si="22"/>
        <v>2666974936</v>
      </c>
      <c r="DJ7" s="158">
        <f t="shared" si="23"/>
        <v>2627273130</v>
      </c>
      <c r="DK7" s="158">
        <f t="shared" si="24"/>
        <v>1793479799</v>
      </c>
      <c r="DL7" s="157">
        <f t="shared" si="25"/>
        <v>0.98511354363924175</v>
      </c>
      <c r="DM7" s="157">
        <f t="shared" si="26"/>
        <v>0.68263926522173202</v>
      </c>
    </row>
    <row r="8" spans="2:117" customFormat="1" ht="20.149999999999999" customHeight="1" x14ac:dyDescent="0.3">
      <c r="B8" s="151">
        <f>Proyecto!$C$3</f>
        <v>8141</v>
      </c>
      <c r="C8" s="579">
        <v>3</v>
      </c>
      <c r="D8" s="133">
        <f t="shared" si="0"/>
        <v>3</v>
      </c>
      <c r="E8" s="152" t="s">
        <v>43</v>
      </c>
      <c r="F8" s="153" t="s">
        <v>41</v>
      </c>
      <c r="G8" s="154">
        <v>1905049</v>
      </c>
      <c r="H8" s="155">
        <v>212</v>
      </c>
      <c r="I8" s="269">
        <v>6295523163</v>
      </c>
      <c r="J8" s="269">
        <f t="shared" si="1"/>
        <v>0</v>
      </c>
      <c r="K8" s="269">
        <f t="shared" si="2"/>
        <v>6295523163</v>
      </c>
      <c r="L8" s="269">
        <f t="shared" si="3"/>
        <v>6295523163</v>
      </c>
      <c r="M8" s="269">
        <f t="shared" si="4"/>
        <v>6295523163</v>
      </c>
      <c r="N8" s="270">
        <f t="shared" si="5"/>
        <v>1</v>
      </c>
      <c r="O8" s="269">
        <f t="shared" si="6"/>
        <v>6295523163</v>
      </c>
      <c r="P8" s="269">
        <f t="shared" si="7"/>
        <v>5377514497</v>
      </c>
      <c r="Q8" s="270">
        <f>IFERROR(+P8/#REF!,0)</f>
        <v>0</v>
      </c>
      <c r="R8" s="271">
        <v>0</v>
      </c>
      <c r="S8" s="271">
        <f>+Vigencia!$S121</f>
        <v>6295523163</v>
      </c>
      <c r="T8" s="271">
        <f>+Vigencia!T8</f>
        <v>6295523163</v>
      </c>
      <c r="U8" s="271">
        <f>+Vigencia!$F121</f>
        <v>0</v>
      </c>
      <c r="V8" s="271">
        <f>+Vigencia!AG8</f>
        <v>0</v>
      </c>
      <c r="W8" s="271">
        <f>+Vigencia!$H8</f>
        <v>0</v>
      </c>
      <c r="X8" s="271">
        <f>+Vigencia!$T121</f>
        <v>0</v>
      </c>
      <c r="Y8" s="271">
        <f>+Vigencia!U8</f>
        <v>0</v>
      </c>
      <c r="Z8" s="271">
        <f>+Vigencia!$G121</f>
        <v>0</v>
      </c>
      <c r="AA8" s="271">
        <f>+Vigencia!AH8</f>
        <v>0</v>
      </c>
      <c r="AB8" s="271">
        <f>+Vigencia!I8</f>
        <v>0</v>
      </c>
      <c r="AC8" s="271">
        <f>+Vigencia!$U121</f>
        <v>0</v>
      </c>
      <c r="AD8" s="271">
        <f>+Vigencia!V8</f>
        <v>0</v>
      </c>
      <c r="AE8" s="271">
        <f>+Vigencia!$H121</f>
        <v>896251707</v>
      </c>
      <c r="AF8" s="271">
        <f>+Vigencia!AI8</f>
        <v>896251707</v>
      </c>
      <c r="AG8" s="271">
        <f>+Vigencia!J8</f>
        <v>0</v>
      </c>
      <c r="AH8" s="271">
        <f>+Vigencia!$V121</f>
        <v>0</v>
      </c>
      <c r="AI8" s="271">
        <f>+Vigencia!W8</f>
        <v>0</v>
      </c>
      <c r="AJ8" s="271">
        <f>+Vigencia!$I121</f>
        <v>896222476</v>
      </c>
      <c r="AK8" s="271">
        <f>+Vigencia!AJ8</f>
        <v>896222476</v>
      </c>
      <c r="AL8" s="271">
        <f>+Vigencia!$K8</f>
        <v>0</v>
      </c>
      <c r="AM8" s="271">
        <f>+Vigencia!$W121</f>
        <v>0</v>
      </c>
      <c r="AN8" s="271">
        <f>+Vigencia!$X8</f>
        <v>0</v>
      </c>
      <c r="AO8" s="271">
        <f>+Vigencia!$J121</f>
        <v>896363862</v>
      </c>
      <c r="AP8" s="271">
        <f>+Vigencia!$AK8</f>
        <v>896363862</v>
      </c>
      <c r="AQ8" s="271">
        <f>+Vigencia!L8</f>
        <v>0</v>
      </c>
      <c r="AR8" s="271">
        <f>+Vigencia!$X121</f>
        <v>0</v>
      </c>
      <c r="AS8" s="271">
        <f>+Vigencia!Y8</f>
        <v>0</v>
      </c>
      <c r="AT8" s="271">
        <f>+Vigencia!$K121</f>
        <v>896209217</v>
      </c>
      <c r="AU8" s="271">
        <f>+Vigencia!AL8</f>
        <v>896209217</v>
      </c>
      <c r="AV8" s="156">
        <f>+Vigencia!$M8</f>
        <v>0</v>
      </c>
      <c r="AW8" s="156">
        <f>+Vigencia!$Y121</f>
        <v>0</v>
      </c>
      <c r="AX8" s="156">
        <f>+Vigencia!$Z8</f>
        <v>0</v>
      </c>
      <c r="AY8" s="156">
        <f>+Vigencia!$L121</f>
        <v>896246403</v>
      </c>
      <c r="AZ8" s="156">
        <f>+Vigencia!$AM8</f>
        <v>896246403</v>
      </c>
      <c r="BA8" s="156">
        <f>+Vigencia!$N8</f>
        <v>0</v>
      </c>
      <c r="BB8" s="156">
        <f>+Vigencia!$Z121</f>
        <v>0</v>
      </c>
      <c r="BC8" s="156">
        <f>+Vigencia!$AA8</f>
        <v>0</v>
      </c>
      <c r="BD8" s="156">
        <f>+Vigencia!$M121</f>
        <v>896220832</v>
      </c>
      <c r="BE8" s="156">
        <f>+Vigencia!$AN8</f>
        <v>896220832</v>
      </c>
      <c r="BF8" s="156">
        <f>+Vigencia!$O8</f>
        <v>0</v>
      </c>
      <c r="BG8" s="156">
        <f>+Vigencia!$AA121</f>
        <v>0</v>
      </c>
      <c r="BH8" s="156">
        <f>+Vigencia!$AB8</f>
        <v>0</v>
      </c>
      <c r="BI8" s="156">
        <f>+Vigencia!$N121</f>
        <v>918008666</v>
      </c>
      <c r="BJ8" s="156">
        <f>+Vigencia!$AO8</f>
        <v>0</v>
      </c>
      <c r="BK8" s="156">
        <f>+Vigencia!$P8</f>
        <v>0</v>
      </c>
      <c r="BL8" s="156">
        <f>+Vigencia!$AB121</f>
        <v>0</v>
      </c>
      <c r="BM8" s="156">
        <f>+Vigencia!$AC8</f>
        <v>0</v>
      </c>
      <c r="BN8" s="156">
        <f>+Vigencia!$O121</f>
        <v>0</v>
      </c>
      <c r="BO8" s="156">
        <f>+Vigencia!$AP8</f>
        <v>0</v>
      </c>
      <c r="BP8" s="156">
        <f>+Vigencia!$Q8</f>
        <v>0</v>
      </c>
      <c r="BQ8" s="156">
        <f>+Vigencia!$AC121</f>
        <v>0</v>
      </c>
      <c r="BR8" s="156">
        <f>+Vigencia!$AD8</f>
        <v>0</v>
      </c>
      <c r="BS8" s="156">
        <f>+Vigencia!$P121</f>
        <v>0</v>
      </c>
      <c r="BT8" s="156">
        <f>+Vigencia!$AQ8</f>
        <v>0</v>
      </c>
      <c r="BU8" s="156">
        <f>+Vigencia!$R8</f>
        <v>0</v>
      </c>
      <c r="BV8" s="156">
        <f>+Vigencia!$AD121</f>
        <v>0</v>
      </c>
      <c r="BW8" s="156">
        <f>+Vigencia!$AE8</f>
        <v>0</v>
      </c>
      <c r="BX8" s="156">
        <f>+Vigencia!$Q121</f>
        <v>0</v>
      </c>
      <c r="BY8" s="156">
        <f>+Vigencia!$AR8</f>
        <v>0</v>
      </c>
      <c r="BZ8" s="158">
        <f>+Vigencia!AT8</f>
        <v>6295523163</v>
      </c>
      <c r="CA8" s="158">
        <f>+Vigencia!AU8</f>
        <v>6295523163</v>
      </c>
      <c r="CB8" s="158">
        <f>+Vigencia!AV8</f>
        <v>5377514497</v>
      </c>
      <c r="CC8" s="157">
        <f t="shared" si="8"/>
        <v>1</v>
      </c>
      <c r="CD8" s="157">
        <f t="shared" si="9"/>
        <v>0.85418071822921515</v>
      </c>
      <c r="CE8" s="158">
        <f>+Vigencia!AW8</f>
        <v>0</v>
      </c>
      <c r="CF8" s="158">
        <f>+Vigencia!AX8</f>
        <v>0</v>
      </c>
      <c r="CG8" s="158">
        <f>+Vigencia!AY8</f>
        <v>0</v>
      </c>
      <c r="CH8" s="157">
        <f t="shared" si="10"/>
        <v>0</v>
      </c>
      <c r="CI8" s="157">
        <f t="shared" si="11"/>
        <v>0</v>
      </c>
      <c r="CJ8" s="158">
        <f>+Vigencia!AZ8</f>
        <v>0</v>
      </c>
      <c r="CK8" s="158">
        <f>+Vigencia!BA8</f>
        <v>0</v>
      </c>
      <c r="CL8" s="158">
        <f>+Vigencia!BB8</f>
        <v>0</v>
      </c>
      <c r="CM8" s="157">
        <f t="shared" si="12"/>
        <v>0</v>
      </c>
      <c r="CN8" s="157">
        <f t="shared" si="13"/>
        <v>0</v>
      </c>
      <c r="CO8" s="158">
        <f>+Vigencia!BC8</f>
        <v>0</v>
      </c>
      <c r="CP8" s="158">
        <f>+Vigencia!BD8</f>
        <v>0</v>
      </c>
      <c r="CQ8" s="158">
        <f>+Vigencia!BE8</f>
        <v>0</v>
      </c>
      <c r="CR8" s="157">
        <f t="shared" si="14"/>
        <v>0</v>
      </c>
      <c r="CS8" s="157">
        <f t="shared" si="15"/>
        <v>0</v>
      </c>
      <c r="CT8" s="158">
        <f>+Vigencia!BF8</f>
        <v>0</v>
      </c>
      <c r="CU8" s="158">
        <f>+Vigencia!BG8</f>
        <v>0</v>
      </c>
      <c r="CV8" s="158">
        <f>+Vigencia!BH8</f>
        <v>0</v>
      </c>
      <c r="CW8" s="157">
        <f t="shared" si="16"/>
        <v>0</v>
      </c>
      <c r="CX8" s="157">
        <f t="shared" si="17"/>
        <v>0</v>
      </c>
      <c r="CY8" s="158">
        <f>+Vigencia!BI8</f>
        <v>0</v>
      </c>
      <c r="CZ8" s="158">
        <f>+Vigencia!BJ8</f>
        <v>0</v>
      </c>
      <c r="DA8" s="158">
        <f>+Vigencia!BK8</f>
        <v>0</v>
      </c>
      <c r="DB8" s="157">
        <f t="shared" si="18"/>
        <v>0</v>
      </c>
      <c r="DC8" s="157">
        <f t="shared" si="19"/>
        <v>0</v>
      </c>
      <c r="DD8" s="158">
        <f>+Vigencia!BL8</f>
        <v>0</v>
      </c>
      <c r="DE8" s="158">
        <f>+Vigencia!BM8</f>
        <v>0</v>
      </c>
      <c r="DF8" s="158">
        <f>+Vigencia!BN8</f>
        <v>0</v>
      </c>
      <c r="DG8" s="157">
        <f t="shared" si="20"/>
        <v>0</v>
      </c>
      <c r="DH8" s="157">
        <f t="shared" si="21"/>
        <v>0</v>
      </c>
      <c r="DI8" s="158">
        <f t="shared" si="22"/>
        <v>6295523163</v>
      </c>
      <c r="DJ8" s="158">
        <f t="shared" si="23"/>
        <v>6295523163</v>
      </c>
      <c r="DK8" s="158">
        <f t="shared" si="24"/>
        <v>5377514497</v>
      </c>
      <c r="DL8" s="157">
        <f t="shared" si="25"/>
        <v>1</v>
      </c>
      <c r="DM8" s="157">
        <f t="shared" si="26"/>
        <v>0.85418071822921515</v>
      </c>
    </row>
    <row r="9" spans="2:117" customFormat="1" ht="20.149999999999999" customHeight="1" x14ac:dyDescent="0.3">
      <c r="B9" s="151">
        <f>Proyecto!$C$3</f>
        <v>8141</v>
      </c>
      <c r="C9" s="579">
        <v>3</v>
      </c>
      <c r="D9" s="133">
        <f t="shared" si="0"/>
        <v>3</v>
      </c>
      <c r="E9" s="152" t="s">
        <v>43</v>
      </c>
      <c r="F9" s="153" t="s">
        <v>41</v>
      </c>
      <c r="G9" s="154">
        <v>1905054</v>
      </c>
      <c r="H9" s="155">
        <v>102</v>
      </c>
      <c r="I9" s="269">
        <v>20646502731</v>
      </c>
      <c r="J9" s="269">
        <f t="shared" si="1"/>
        <v>-1078559746</v>
      </c>
      <c r="K9" s="269">
        <f t="shared" si="2"/>
        <v>19567942985</v>
      </c>
      <c r="L9" s="269">
        <f t="shared" si="3"/>
        <v>20543497653</v>
      </c>
      <c r="M9" s="269">
        <f t="shared" si="4"/>
        <v>16748477955</v>
      </c>
      <c r="N9" s="270">
        <f t="shared" si="5"/>
        <v>0.85591408191646468</v>
      </c>
      <c r="O9" s="269">
        <f t="shared" si="6"/>
        <v>20543497653</v>
      </c>
      <c r="P9" s="269">
        <f t="shared" si="7"/>
        <v>9286134228</v>
      </c>
      <c r="Q9" s="270">
        <f>IFERROR(+P9/#REF!,0)</f>
        <v>0</v>
      </c>
      <c r="R9" s="271">
        <v>0</v>
      </c>
      <c r="S9" s="271">
        <f>+Vigencia!$S122</f>
        <v>16655307570</v>
      </c>
      <c r="T9" s="271">
        <f>+Vigencia!T9</f>
        <v>9526307500</v>
      </c>
      <c r="U9" s="271">
        <f>+Vigencia!$F122</f>
        <v>0</v>
      </c>
      <c r="V9" s="271">
        <f>+Vigencia!AG9</f>
        <v>0</v>
      </c>
      <c r="W9" s="271">
        <f>+Vigencia!$H9</f>
        <v>0</v>
      </c>
      <c r="X9" s="271">
        <f>+Vigencia!$T122</f>
        <v>0</v>
      </c>
      <c r="Y9" s="271">
        <f>+Vigencia!U9</f>
        <v>5437915956</v>
      </c>
      <c r="Z9" s="271">
        <f>+Vigencia!$G122</f>
        <v>0</v>
      </c>
      <c r="AA9" s="271">
        <f>+Vigencia!AH9</f>
        <v>121285892</v>
      </c>
      <c r="AB9" s="271">
        <f>+Vigencia!I9</f>
        <v>-103005078</v>
      </c>
      <c r="AC9" s="271">
        <f>+Vigencia!$U122</f>
        <v>0</v>
      </c>
      <c r="AD9" s="271">
        <f>+Vigencia!V9</f>
        <v>342286599</v>
      </c>
      <c r="AE9" s="271">
        <f>+Vigencia!$H122</f>
        <v>1272900137</v>
      </c>
      <c r="AF9" s="271">
        <f>+Vigencia!AI9</f>
        <v>1364965376</v>
      </c>
      <c r="AG9" s="271">
        <f>+Vigencia!J9</f>
        <v>0</v>
      </c>
      <c r="AH9" s="271">
        <f>+Vigencia!$V122</f>
        <v>475401702</v>
      </c>
      <c r="AI9" s="271">
        <f>+Vigencia!W9</f>
        <v>854063113</v>
      </c>
      <c r="AJ9" s="271">
        <f>+Vigencia!$I122</f>
        <v>1573269682</v>
      </c>
      <c r="AK9" s="271">
        <f>+Vigencia!AJ9</f>
        <v>1458888943</v>
      </c>
      <c r="AL9" s="271">
        <f>+Vigencia!$K9</f>
        <v>-149141983</v>
      </c>
      <c r="AM9" s="271">
        <f>+Vigencia!$W122</f>
        <v>0</v>
      </c>
      <c r="AN9" s="271">
        <f>+Vigencia!$X9</f>
        <v>139203944</v>
      </c>
      <c r="AO9" s="271">
        <f>+Vigencia!$J122</f>
        <v>1652850622</v>
      </c>
      <c r="AP9" s="271">
        <f>+Vigencia!$AK9</f>
        <v>1495106675</v>
      </c>
      <c r="AQ9" s="271">
        <f>+Vigencia!L9</f>
        <v>-826412685</v>
      </c>
      <c r="AR9" s="271">
        <f>+Vigencia!$X122</f>
        <v>0</v>
      </c>
      <c r="AS9" s="271">
        <f>+Vigencia!Y9</f>
        <v>-5214175</v>
      </c>
      <c r="AT9" s="271">
        <f>+Vigencia!$K122</f>
        <v>1652850622</v>
      </c>
      <c r="AU9" s="271">
        <f>+Vigencia!AL9</f>
        <v>1624971708</v>
      </c>
      <c r="AV9" s="156">
        <f>+Vigencia!$M9</f>
        <v>0</v>
      </c>
      <c r="AW9" s="156">
        <f>+Vigencia!$Y122</f>
        <v>0</v>
      </c>
      <c r="AX9" s="156">
        <f>+Vigencia!$Z9</f>
        <v>47033333</v>
      </c>
      <c r="AY9" s="156">
        <f>+Vigencia!$L122</f>
        <v>1875219724</v>
      </c>
      <c r="AZ9" s="156">
        <f>+Vigencia!$AM9</f>
        <v>1606049535</v>
      </c>
      <c r="BA9" s="156">
        <f>+Vigencia!$N9</f>
        <v>0</v>
      </c>
      <c r="BB9" s="156">
        <f>+Vigencia!$Z122</f>
        <v>0</v>
      </c>
      <c r="BC9" s="156">
        <f>+Vigencia!$AA9</f>
        <v>406881685</v>
      </c>
      <c r="BD9" s="156">
        <f>+Vigencia!$M122</f>
        <v>1652628826</v>
      </c>
      <c r="BE9" s="156">
        <f>+Vigencia!$AN9</f>
        <v>1614866099</v>
      </c>
      <c r="BF9" s="156">
        <f>+Vigencia!$O9</f>
        <v>0</v>
      </c>
      <c r="BG9" s="156">
        <f>+Vigencia!$AA122</f>
        <v>0</v>
      </c>
      <c r="BH9" s="156">
        <f>+Vigencia!$AB9</f>
        <v>0</v>
      </c>
      <c r="BI9" s="156">
        <f>+Vigencia!$N122</f>
        <v>1633719382</v>
      </c>
      <c r="BJ9" s="156">
        <f>+Vigencia!$AO9</f>
        <v>0</v>
      </c>
      <c r="BK9" s="156">
        <f>+Vigencia!$P9</f>
        <v>0</v>
      </c>
      <c r="BL9" s="156">
        <f>+Vigencia!$AB122</f>
        <v>3412788381</v>
      </c>
      <c r="BM9" s="156">
        <f>+Vigencia!$AC9</f>
        <v>0</v>
      </c>
      <c r="BN9" s="156">
        <f>+Vigencia!$O122</f>
        <v>2769982038</v>
      </c>
      <c r="BO9" s="156">
        <f>+Vigencia!$AP9</f>
        <v>0</v>
      </c>
      <c r="BP9" s="156">
        <f>+Vigencia!$Q9</f>
        <v>0</v>
      </c>
      <c r="BQ9" s="156">
        <f>+Vigencia!$AC122</f>
        <v>0</v>
      </c>
      <c r="BR9" s="156">
        <f>+Vigencia!$AD9</f>
        <v>0</v>
      </c>
      <c r="BS9" s="156">
        <f>+Vigencia!$P122</f>
        <v>2672745833</v>
      </c>
      <c r="BT9" s="156">
        <f>+Vigencia!$AQ9</f>
        <v>0</v>
      </c>
      <c r="BU9" s="156">
        <f>+Vigencia!$R9</f>
        <v>0</v>
      </c>
      <c r="BV9" s="156">
        <f>+Vigencia!$AD122</f>
        <v>0</v>
      </c>
      <c r="BW9" s="156">
        <f>+Vigencia!$AE9</f>
        <v>0</v>
      </c>
      <c r="BX9" s="156">
        <f>+Vigencia!$Q122</f>
        <v>3787330787</v>
      </c>
      <c r="BY9" s="156">
        <f>+Vigencia!$AR9</f>
        <v>0</v>
      </c>
      <c r="BZ9" s="158">
        <f>+Vigencia!AT9</f>
        <v>0</v>
      </c>
      <c r="CA9" s="158">
        <f>+Vigencia!AU9</f>
        <v>0</v>
      </c>
      <c r="CB9" s="158">
        <f>+Vigencia!AV9</f>
        <v>0</v>
      </c>
      <c r="CC9" s="157">
        <f t="shared" si="8"/>
        <v>0</v>
      </c>
      <c r="CD9" s="157">
        <f t="shared" si="9"/>
        <v>0</v>
      </c>
      <c r="CE9" s="158">
        <f>+Vigencia!AW9</f>
        <v>0</v>
      </c>
      <c r="CF9" s="158">
        <f>+Vigencia!AX9</f>
        <v>0</v>
      </c>
      <c r="CG9" s="158">
        <f>+Vigencia!AY9</f>
        <v>0</v>
      </c>
      <c r="CH9" s="157">
        <f t="shared" si="10"/>
        <v>0</v>
      </c>
      <c r="CI9" s="157">
        <f t="shared" si="11"/>
        <v>0</v>
      </c>
      <c r="CJ9" s="158">
        <f>+Vigencia!AZ9</f>
        <v>0</v>
      </c>
      <c r="CK9" s="158">
        <f>+Vigencia!BA9</f>
        <v>0</v>
      </c>
      <c r="CL9" s="158">
        <f>+Vigencia!BB9</f>
        <v>0</v>
      </c>
      <c r="CM9" s="157">
        <f t="shared" si="12"/>
        <v>0</v>
      </c>
      <c r="CN9" s="157">
        <f t="shared" si="13"/>
        <v>0</v>
      </c>
      <c r="CO9" s="158">
        <f>+Vigencia!BC9</f>
        <v>0</v>
      </c>
      <c r="CP9" s="158">
        <f>+Vigencia!BD9</f>
        <v>0</v>
      </c>
      <c r="CQ9" s="158">
        <f>+Vigencia!BE9</f>
        <v>0</v>
      </c>
      <c r="CR9" s="157">
        <f t="shared" si="14"/>
        <v>0</v>
      </c>
      <c r="CS9" s="157">
        <f t="shared" si="15"/>
        <v>0</v>
      </c>
      <c r="CT9" s="158">
        <f>+Vigencia!BF9</f>
        <v>0</v>
      </c>
      <c r="CU9" s="158">
        <f>+Vigencia!BG9</f>
        <v>0</v>
      </c>
      <c r="CV9" s="158">
        <f>+Vigencia!BH9</f>
        <v>0</v>
      </c>
      <c r="CW9" s="157">
        <f t="shared" si="16"/>
        <v>0</v>
      </c>
      <c r="CX9" s="157">
        <f t="shared" si="17"/>
        <v>0</v>
      </c>
      <c r="CY9" s="158">
        <f>+Vigencia!BI9</f>
        <v>0</v>
      </c>
      <c r="CZ9" s="158">
        <f>+Vigencia!BJ9</f>
        <v>0</v>
      </c>
      <c r="DA9" s="158">
        <f>+Vigencia!BK9</f>
        <v>0</v>
      </c>
      <c r="DB9" s="157">
        <f t="shared" si="18"/>
        <v>0</v>
      </c>
      <c r="DC9" s="157">
        <f t="shared" si="19"/>
        <v>0</v>
      </c>
      <c r="DD9" s="158">
        <f>+Vigencia!BL9</f>
        <v>19567942985</v>
      </c>
      <c r="DE9" s="158">
        <f>+Vigencia!BM9</f>
        <v>16748477955</v>
      </c>
      <c r="DF9" s="158">
        <f>+Vigencia!BN9</f>
        <v>9286134228</v>
      </c>
      <c r="DG9" s="157">
        <f t="shared" si="20"/>
        <v>0.85591408191646468</v>
      </c>
      <c r="DH9" s="157">
        <f t="shared" si="21"/>
        <v>0.5544464549525091</v>
      </c>
      <c r="DI9" s="158">
        <f t="shared" si="22"/>
        <v>19567942985</v>
      </c>
      <c r="DJ9" s="158">
        <f t="shared" si="23"/>
        <v>16748477955</v>
      </c>
      <c r="DK9" s="158">
        <f t="shared" si="24"/>
        <v>9286134228</v>
      </c>
      <c r="DL9" s="157">
        <f t="shared" si="25"/>
        <v>0.85591408191646468</v>
      </c>
      <c r="DM9" s="157">
        <f t="shared" si="26"/>
        <v>0.5544464549525091</v>
      </c>
    </row>
    <row r="10" spans="2:117" customFormat="1" ht="20.149999999999999" customHeight="1" x14ac:dyDescent="0.3">
      <c r="B10" s="151">
        <f>Proyecto!$C$3</f>
        <v>8141</v>
      </c>
      <c r="C10" s="579">
        <v>3</v>
      </c>
      <c r="D10" s="133">
        <f>IFERROR(VALUE(LEFT(E10,SEARCH(".",E10,1)-1)),"")</f>
        <v>3</v>
      </c>
      <c r="E10" s="152" t="s">
        <v>43</v>
      </c>
      <c r="F10" s="153" t="s">
        <v>41</v>
      </c>
      <c r="G10" s="154">
        <v>1905054</v>
      </c>
      <c r="H10" s="155">
        <v>261</v>
      </c>
      <c r="I10" s="269">
        <v>0</v>
      </c>
      <c r="J10" s="269">
        <f>+R10+W10+AB10+AG10+AL10+AQ10+AV10+BA10+BF10+BK10+BP10+BU10</f>
        <v>149141983</v>
      </c>
      <c r="K10" s="269">
        <f t="shared" si="2"/>
        <v>149141983</v>
      </c>
      <c r="L10" s="269">
        <f>+S10+X10+AC10+AH10+AM10+AR10+AW10+BB10+BG10+BL10+BQ10+BV10</f>
        <v>20543497653</v>
      </c>
      <c r="M10" s="269">
        <f>+T10+Y10+AD10+AI10+AN10+AS10+AX10+BC10+BH10+BM10+BR10+BW10</f>
        <v>6592771</v>
      </c>
      <c r="N10" s="270">
        <f>IFERROR(+M10/K10,0)</f>
        <v>4.4204662345142615E-2</v>
      </c>
      <c r="O10" s="269">
        <f>+U10+Z10+AE10+AJ10+AO10+AT10+AY10+BD10+BI10+BN10+BS10+BX10</f>
        <v>20543497653</v>
      </c>
      <c r="P10" s="269">
        <f>+V10+AA10+AF10+AK10+AP10+AU10+AZ10+BE10+BJ10+BO10+BT10+BY10</f>
        <v>6592771</v>
      </c>
      <c r="Q10" s="270">
        <f>IFERROR(+P10/#REF!,0)</f>
        <v>0</v>
      </c>
      <c r="R10" s="271">
        <v>0</v>
      </c>
      <c r="S10" s="271">
        <f>+Vigencia!$S122</f>
        <v>16655307570</v>
      </c>
      <c r="T10" s="271">
        <f>+Vigencia!T10</f>
        <v>0</v>
      </c>
      <c r="U10" s="271">
        <f>+Vigencia!$F122</f>
        <v>0</v>
      </c>
      <c r="V10" s="271">
        <f>+Vigencia!AG10</f>
        <v>0</v>
      </c>
      <c r="W10" s="271">
        <f>+Vigencia!$H10</f>
        <v>0</v>
      </c>
      <c r="X10" s="271">
        <f>+Vigencia!$T122</f>
        <v>0</v>
      </c>
      <c r="Y10" s="271">
        <f>+Vigencia!U10</f>
        <v>0</v>
      </c>
      <c r="Z10" s="271">
        <f>+Vigencia!$G122</f>
        <v>0</v>
      </c>
      <c r="AA10" s="271">
        <f>+Vigencia!AH10</f>
        <v>0</v>
      </c>
      <c r="AB10" s="271">
        <f>+Vigencia!I10</f>
        <v>0</v>
      </c>
      <c r="AC10" s="271">
        <f>+Vigencia!$U122</f>
        <v>0</v>
      </c>
      <c r="AD10" s="271">
        <f>+Vigencia!V10</f>
        <v>0</v>
      </c>
      <c r="AE10" s="271">
        <f>+Vigencia!$H122</f>
        <v>1272900137</v>
      </c>
      <c r="AF10" s="271">
        <f>+Vigencia!AI10</f>
        <v>0</v>
      </c>
      <c r="AG10" s="271">
        <f>+Vigencia!J10</f>
        <v>0</v>
      </c>
      <c r="AH10" s="271">
        <f>+Vigencia!$V122</f>
        <v>475401702</v>
      </c>
      <c r="AI10" s="271">
        <f>+Vigencia!W10</f>
        <v>0</v>
      </c>
      <c r="AJ10" s="271">
        <f>+Vigencia!$I122</f>
        <v>1573269682</v>
      </c>
      <c r="AK10" s="271">
        <f>+Vigencia!AJ10</f>
        <v>0</v>
      </c>
      <c r="AL10" s="271">
        <f>+Vigencia!$K10</f>
        <v>149141983</v>
      </c>
      <c r="AM10" s="271">
        <f>+Vigencia!$W122</f>
        <v>0</v>
      </c>
      <c r="AN10" s="271">
        <f>+Vigencia!$X10</f>
        <v>0</v>
      </c>
      <c r="AO10" s="271">
        <f>+Vigencia!$J122</f>
        <v>1652850622</v>
      </c>
      <c r="AP10" s="271">
        <f>+Vigencia!$AK10</f>
        <v>0</v>
      </c>
      <c r="AQ10" s="271">
        <f>+Vigencia!L10</f>
        <v>0</v>
      </c>
      <c r="AR10" s="271">
        <f>+Vigencia!$X122</f>
        <v>0</v>
      </c>
      <c r="AS10" s="271">
        <f>+Vigencia!Y10</f>
        <v>0</v>
      </c>
      <c r="AT10" s="271">
        <f>+Vigencia!$K122</f>
        <v>1652850622</v>
      </c>
      <c r="AU10" s="271">
        <f>+Vigencia!AL10</f>
        <v>0</v>
      </c>
      <c r="AV10" s="156">
        <f>+Vigencia!$M10</f>
        <v>0</v>
      </c>
      <c r="AW10" s="156">
        <f>+Vigencia!$Y122</f>
        <v>0</v>
      </c>
      <c r="AX10" s="156">
        <f>+Vigencia!$Z10</f>
        <v>6592771</v>
      </c>
      <c r="AY10" s="156">
        <f>+Vigencia!$L122</f>
        <v>1875219724</v>
      </c>
      <c r="AZ10" s="156">
        <f>+Vigencia!$AM10</f>
        <v>0</v>
      </c>
      <c r="BA10" s="156">
        <f>+Vigencia!$N10</f>
        <v>0</v>
      </c>
      <c r="BB10" s="156">
        <f>+Vigencia!$Z122</f>
        <v>0</v>
      </c>
      <c r="BC10" s="156">
        <f>+Vigencia!$AA10</f>
        <v>0</v>
      </c>
      <c r="BD10" s="156">
        <f>+Vigencia!$M122</f>
        <v>1652628826</v>
      </c>
      <c r="BE10" s="156">
        <f>+Vigencia!$AN10</f>
        <v>6592771</v>
      </c>
      <c r="BF10" s="156">
        <f>+Vigencia!$O10</f>
        <v>0</v>
      </c>
      <c r="BG10" s="156">
        <f>+Vigencia!$AA122</f>
        <v>0</v>
      </c>
      <c r="BH10" s="156">
        <f>+Vigencia!$AB10</f>
        <v>0</v>
      </c>
      <c r="BI10" s="156">
        <f>+Vigencia!$N122</f>
        <v>1633719382</v>
      </c>
      <c r="BJ10" s="156">
        <f>+Vigencia!$AO10</f>
        <v>0</v>
      </c>
      <c r="BK10" s="156">
        <f>+Vigencia!$P10</f>
        <v>0</v>
      </c>
      <c r="BL10" s="156">
        <f>+Vigencia!$AB122</f>
        <v>3412788381</v>
      </c>
      <c r="BM10" s="156">
        <f>+Vigencia!$AC10</f>
        <v>0</v>
      </c>
      <c r="BN10" s="156">
        <f>+Vigencia!$O122</f>
        <v>2769982038</v>
      </c>
      <c r="BO10" s="156">
        <f>+Vigencia!$AP10</f>
        <v>0</v>
      </c>
      <c r="BP10" s="156">
        <f>+Vigencia!$Q10</f>
        <v>0</v>
      </c>
      <c r="BQ10" s="156">
        <f>+Vigencia!$AC122</f>
        <v>0</v>
      </c>
      <c r="BR10" s="156">
        <f>+Vigencia!$AD10</f>
        <v>0</v>
      </c>
      <c r="BS10" s="156">
        <f>+Vigencia!$P122</f>
        <v>2672745833</v>
      </c>
      <c r="BT10" s="156">
        <f>+Vigencia!$AQ10</f>
        <v>0</v>
      </c>
      <c r="BU10" s="156">
        <f>+Vigencia!$R10</f>
        <v>0</v>
      </c>
      <c r="BV10" s="156">
        <f>+Vigencia!$AD122</f>
        <v>0</v>
      </c>
      <c r="BW10" s="156">
        <f>+Vigencia!$AE10</f>
        <v>0</v>
      </c>
      <c r="BX10" s="156">
        <f>+Vigencia!$Q122</f>
        <v>3787330787</v>
      </c>
      <c r="BY10" s="156">
        <f>+Vigencia!$AR10</f>
        <v>0</v>
      </c>
      <c r="BZ10" s="158">
        <f>+Vigencia!AT10</f>
        <v>0</v>
      </c>
      <c r="CA10" s="158">
        <f>+Vigencia!AU10</f>
        <v>0</v>
      </c>
      <c r="CB10" s="158">
        <f>+Vigencia!AV10</f>
        <v>0</v>
      </c>
      <c r="CC10" s="157">
        <f>IFERROR(+CA10/BZ10,0)</f>
        <v>0</v>
      </c>
      <c r="CD10" s="157">
        <f>IFERROR(+CB10/CA10,0)</f>
        <v>0</v>
      </c>
      <c r="CE10" s="158">
        <f>+Vigencia!AW10</f>
        <v>0</v>
      </c>
      <c r="CF10" s="158">
        <f>+Vigencia!AX10</f>
        <v>0</v>
      </c>
      <c r="CG10" s="158">
        <f>+Vigencia!AY10</f>
        <v>0</v>
      </c>
      <c r="CH10" s="157">
        <f>IFERROR(+CF10/CE10,0)</f>
        <v>0</v>
      </c>
      <c r="CI10" s="157">
        <f>IFERROR(+CG10/CF10,0)</f>
        <v>0</v>
      </c>
      <c r="CJ10" s="158">
        <f>+Vigencia!AZ10</f>
        <v>0</v>
      </c>
      <c r="CK10" s="158">
        <f>+Vigencia!BA10</f>
        <v>0</v>
      </c>
      <c r="CL10" s="158">
        <f>+Vigencia!BB10</f>
        <v>0</v>
      </c>
      <c r="CM10" s="157">
        <f>IFERROR(+CK10/CJ10,0)</f>
        <v>0</v>
      </c>
      <c r="CN10" s="157">
        <f>IFERROR(+CL10/CK10,0)</f>
        <v>0</v>
      </c>
      <c r="CO10" s="158">
        <f>+Vigencia!BC10</f>
        <v>0</v>
      </c>
      <c r="CP10" s="158">
        <f>+Vigencia!BD10</f>
        <v>0</v>
      </c>
      <c r="CQ10" s="158">
        <f>+Vigencia!BE10</f>
        <v>0</v>
      </c>
      <c r="CR10" s="157">
        <f>IFERROR(+CP10/CO10,0)</f>
        <v>0</v>
      </c>
      <c r="CS10" s="157">
        <f>IFERROR(+CQ10/CP10,0)</f>
        <v>0</v>
      </c>
      <c r="CT10" s="158">
        <f>+Vigencia!BF10</f>
        <v>0</v>
      </c>
      <c r="CU10" s="158">
        <f>+Vigencia!BG10</f>
        <v>0</v>
      </c>
      <c r="CV10" s="158">
        <f>+Vigencia!BH10</f>
        <v>0</v>
      </c>
      <c r="CW10" s="157">
        <f>IFERROR(+CU10/CT10,0)</f>
        <v>0</v>
      </c>
      <c r="CX10" s="157">
        <f>IFERROR(+CV10/CU10,0)</f>
        <v>0</v>
      </c>
      <c r="CY10" s="158">
        <f>+Vigencia!BI10</f>
        <v>0</v>
      </c>
      <c r="CZ10" s="158">
        <f>+Vigencia!BJ10</f>
        <v>0</v>
      </c>
      <c r="DA10" s="158">
        <f>+Vigencia!BK10</f>
        <v>0</v>
      </c>
      <c r="DB10" s="157">
        <f>IFERROR(+CZ10/CY10,0)</f>
        <v>0</v>
      </c>
      <c r="DC10" s="157">
        <f>IFERROR(+DA10/CZ10,0)</f>
        <v>0</v>
      </c>
      <c r="DD10" s="158">
        <f>+Vigencia!BL10</f>
        <v>149141983</v>
      </c>
      <c r="DE10" s="158">
        <f>+Vigencia!BM10</f>
        <v>6592771</v>
      </c>
      <c r="DF10" s="158">
        <f>+Vigencia!BN10</f>
        <v>6592771</v>
      </c>
      <c r="DG10" s="157">
        <f>IFERROR(+DE10/DD10,0)</f>
        <v>4.4204662345142615E-2</v>
      </c>
      <c r="DH10" s="157">
        <f>IFERROR(+DF10/DE10,0)</f>
        <v>1</v>
      </c>
      <c r="DI10" s="158">
        <f>+BZ10+CE10+CJ10+CO10+CT10+CY10+DD10</f>
        <v>149141983</v>
      </c>
      <c r="DJ10" s="158">
        <f>+CA10+CF10+CK10+CP10+CU10+CZ10+DE10</f>
        <v>6592771</v>
      </c>
      <c r="DK10" s="158">
        <f>+CB10+CG10+CL10+CQ10+CV10+DA10+DF10</f>
        <v>6592771</v>
      </c>
      <c r="DL10" s="157">
        <f>IFERROR(+DJ10/DI10,0)</f>
        <v>4.4204662345142615E-2</v>
      </c>
      <c r="DM10" s="157">
        <f>IFERROR(+DK10/DJ10,0)</f>
        <v>1</v>
      </c>
    </row>
    <row r="11" spans="2:117" customFormat="1" ht="20.149999999999999" customHeight="1" x14ac:dyDescent="0.3">
      <c r="B11" s="151">
        <f>Proyecto!$C$3</f>
        <v>8141</v>
      </c>
      <c r="C11" s="579">
        <v>3</v>
      </c>
      <c r="D11" s="133">
        <f t="shared" si="0"/>
        <v>3</v>
      </c>
      <c r="E11" s="152" t="s">
        <v>43</v>
      </c>
      <c r="F11" s="153" t="s">
        <v>41</v>
      </c>
      <c r="G11" s="154">
        <v>1905054</v>
      </c>
      <c r="H11" s="155">
        <v>103</v>
      </c>
      <c r="I11" s="269">
        <v>9059036050</v>
      </c>
      <c r="J11" s="269">
        <f t="shared" si="1"/>
        <v>9659492367</v>
      </c>
      <c r="K11" s="269">
        <f t="shared" si="2"/>
        <v>18718528417</v>
      </c>
      <c r="L11" s="269">
        <f t="shared" si="3"/>
        <v>21831973686</v>
      </c>
      <c r="M11" s="269">
        <f t="shared" si="4"/>
        <v>6819052009</v>
      </c>
      <c r="N11" s="270">
        <f t="shared" si="5"/>
        <v>0.36429423601520927</v>
      </c>
      <c r="O11" s="269">
        <f t="shared" si="6"/>
        <v>21831973686</v>
      </c>
      <c r="P11" s="269">
        <f t="shared" si="7"/>
        <v>3216815777</v>
      </c>
      <c r="Q11" s="270">
        <f>IFERROR(+P11/#REF!,0)</f>
        <v>0</v>
      </c>
      <c r="R11" s="271">
        <v>0</v>
      </c>
      <c r="S11" s="271">
        <f>+Vigencia!$S123</f>
        <v>2810453079</v>
      </c>
      <c r="T11" s="271">
        <f>+Vigencia!T11</f>
        <v>3017467200</v>
      </c>
      <c r="U11" s="271">
        <f>+Vigencia!$F123</f>
        <v>0</v>
      </c>
      <c r="V11" s="271">
        <f>+Vigencia!AG11</f>
        <v>0</v>
      </c>
      <c r="W11" s="271">
        <f>+Vigencia!$H11</f>
        <v>0</v>
      </c>
      <c r="X11" s="271">
        <f>+Vigencia!$T123</f>
        <v>0</v>
      </c>
      <c r="Y11" s="271">
        <f>+Vigencia!U11</f>
        <v>0</v>
      </c>
      <c r="Z11" s="271">
        <f>+Vigencia!$G123</f>
        <v>2129831929</v>
      </c>
      <c r="AA11" s="271">
        <f>+Vigencia!AH11</f>
        <v>2122535340</v>
      </c>
      <c r="AB11" s="271">
        <f>+Vigencia!I11</f>
        <v>12772937636</v>
      </c>
      <c r="AC11" s="271">
        <f>+Vigencia!$U123</f>
        <v>1530000000</v>
      </c>
      <c r="AD11" s="271">
        <f>+Vigencia!V11</f>
        <v>0</v>
      </c>
      <c r="AE11" s="271">
        <f>+Vigencia!$H123</f>
        <v>76299008</v>
      </c>
      <c r="AF11" s="271">
        <f>+Vigencia!AI11</f>
        <v>76299008</v>
      </c>
      <c r="AG11" s="271">
        <f>+Vigencia!J11</f>
        <v>-5914086172</v>
      </c>
      <c r="AH11" s="271">
        <f>+Vigencia!$V123</f>
        <v>300000000</v>
      </c>
      <c r="AI11" s="271">
        <f>+Vigencia!W11</f>
        <v>0</v>
      </c>
      <c r="AJ11" s="271">
        <f>+Vigencia!$I123</f>
        <v>237223369</v>
      </c>
      <c r="AK11" s="271">
        <f>+Vigencia!AJ11</f>
        <v>197771799</v>
      </c>
      <c r="AL11" s="271">
        <f>+Vigencia!$K11</f>
        <v>883393579</v>
      </c>
      <c r="AM11" s="271">
        <f>+Vigencia!$W123</f>
        <v>1005000000</v>
      </c>
      <c r="AN11" s="271">
        <f>+Vigencia!$X11</f>
        <v>500000000</v>
      </c>
      <c r="AO11" s="271">
        <f>+Vigencia!$J123</f>
        <v>404763209</v>
      </c>
      <c r="AP11" s="271">
        <f>+Vigencia!$AK11</f>
        <v>104659207</v>
      </c>
      <c r="AQ11" s="271">
        <f>+Vigencia!L11</f>
        <v>209100901</v>
      </c>
      <c r="AR11" s="271">
        <f>+Vigencia!$X123</f>
        <v>11910837838</v>
      </c>
      <c r="AS11" s="271">
        <f>+Vigencia!Y11</f>
        <v>102362610</v>
      </c>
      <c r="AT11" s="271">
        <f>+Vigencia!$K123</f>
        <v>430765943</v>
      </c>
      <c r="AU11" s="271">
        <f>+Vigencia!AL11</f>
        <v>104661956</v>
      </c>
      <c r="AV11" s="156">
        <f>+Vigencia!$M11</f>
        <v>1194776384</v>
      </c>
      <c r="AW11" s="156">
        <f>+Vigencia!$Y123</f>
        <v>4275682769</v>
      </c>
      <c r="AX11" s="156">
        <f>+Vigencia!$Z11</f>
        <v>1822941665</v>
      </c>
      <c r="AY11" s="156">
        <f>+Vigencia!$L123</f>
        <v>2253388252</v>
      </c>
      <c r="AZ11" s="156">
        <f>+Vigencia!$AM11</f>
        <v>131502809</v>
      </c>
      <c r="BA11" s="156">
        <f>+Vigencia!$N11</f>
        <v>513370039</v>
      </c>
      <c r="BB11" s="156">
        <f>+Vigencia!$Z123</f>
        <v>0</v>
      </c>
      <c r="BC11" s="156">
        <f>+Vigencia!$AA11</f>
        <v>1376280534</v>
      </c>
      <c r="BD11" s="156">
        <f>+Vigencia!$M123</f>
        <v>3234530852</v>
      </c>
      <c r="BE11" s="156">
        <f>+Vigencia!$AN11</f>
        <v>479385658</v>
      </c>
      <c r="BF11" s="156">
        <f>+Vigencia!$O11</f>
        <v>0</v>
      </c>
      <c r="BG11" s="156">
        <f>+Vigencia!$AA123</f>
        <v>0</v>
      </c>
      <c r="BH11" s="156">
        <f>+Vigencia!$AB11</f>
        <v>0</v>
      </c>
      <c r="BI11" s="156">
        <f>+Vigencia!$N123</f>
        <v>3851466702</v>
      </c>
      <c r="BJ11" s="156">
        <f>+Vigencia!$AO11</f>
        <v>0</v>
      </c>
      <c r="BK11" s="156">
        <f>+Vigencia!$P11</f>
        <v>0</v>
      </c>
      <c r="BL11" s="156">
        <f>+Vigencia!$AB123</f>
        <v>0</v>
      </c>
      <c r="BM11" s="156">
        <f>+Vigencia!$AC11</f>
        <v>0</v>
      </c>
      <c r="BN11" s="156">
        <f>+Vigencia!$O123</f>
        <v>3032234808</v>
      </c>
      <c r="BO11" s="156">
        <f>+Vigencia!$AP11</f>
        <v>0</v>
      </c>
      <c r="BP11" s="156">
        <f>+Vigencia!$Q11</f>
        <v>0</v>
      </c>
      <c r="BQ11" s="156">
        <f>+Vigencia!$AC123</f>
        <v>0</v>
      </c>
      <c r="BR11" s="156">
        <f>+Vigencia!$AD11</f>
        <v>0</v>
      </c>
      <c r="BS11" s="156">
        <f>+Vigencia!$P123</f>
        <v>2903734808</v>
      </c>
      <c r="BT11" s="156">
        <f>+Vigencia!$AQ11</f>
        <v>0</v>
      </c>
      <c r="BU11" s="156">
        <f>+Vigencia!$R11</f>
        <v>0</v>
      </c>
      <c r="BV11" s="156">
        <f>+Vigencia!$AD123</f>
        <v>0</v>
      </c>
      <c r="BW11" s="156">
        <f>+Vigencia!$AE11</f>
        <v>0</v>
      </c>
      <c r="BX11" s="156">
        <f>+Vigencia!$Q123</f>
        <v>3277734806</v>
      </c>
      <c r="BY11" s="156">
        <f>+Vigencia!$AR11</f>
        <v>0</v>
      </c>
      <c r="BZ11" s="158">
        <f>+Vigencia!AT11</f>
        <v>10551878497</v>
      </c>
      <c r="CA11" s="158">
        <f>+Vigencia!AU11</f>
        <v>3112140718</v>
      </c>
      <c r="CB11" s="158">
        <f>+Vigencia!AV11</f>
        <v>756036534</v>
      </c>
      <c r="CC11" s="157">
        <f t="shared" si="8"/>
        <v>0.29493712601834937</v>
      </c>
      <c r="CD11" s="157">
        <f t="shared" si="9"/>
        <v>0.24293134613972811</v>
      </c>
      <c r="CE11" s="158">
        <f>+Vigencia!AW11</f>
        <v>0</v>
      </c>
      <c r="CF11" s="158">
        <f>+Vigencia!AX11</f>
        <v>0</v>
      </c>
      <c r="CG11" s="158">
        <f>+Vigencia!AY11</f>
        <v>0</v>
      </c>
      <c r="CH11" s="157">
        <f t="shared" si="10"/>
        <v>0</v>
      </c>
      <c r="CI11" s="157">
        <f t="shared" si="11"/>
        <v>0</v>
      </c>
      <c r="CJ11" s="158">
        <f>+Vigencia!AZ11</f>
        <v>0</v>
      </c>
      <c r="CK11" s="158">
        <f>+Vigencia!BA11</f>
        <v>0</v>
      </c>
      <c r="CL11" s="158">
        <f>+Vigencia!BB11</f>
        <v>0</v>
      </c>
      <c r="CM11" s="157">
        <f t="shared" si="12"/>
        <v>0</v>
      </c>
      <c r="CN11" s="157">
        <f t="shared" si="13"/>
        <v>0</v>
      </c>
      <c r="CO11" s="158">
        <f>+Vigencia!BC11</f>
        <v>1175299681</v>
      </c>
      <c r="CP11" s="158">
        <f>+Vigencia!BD11</f>
        <v>351404243</v>
      </c>
      <c r="CQ11" s="158">
        <f>+Vigencia!BE11</f>
        <v>0</v>
      </c>
      <c r="CR11" s="157">
        <f t="shared" si="14"/>
        <v>0.29899118384938966</v>
      </c>
      <c r="CS11" s="157">
        <f t="shared" si="15"/>
        <v>0</v>
      </c>
      <c r="CT11" s="158">
        <f>+Vigencia!BF11</f>
        <v>0</v>
      </c>
      <c r="CU11" s="158">
        <f>+Vigencia!BG11</f>
        <v>0</v>
      </c>
      <c r="CV11" s="158">
        <f>+Vigencia!BH11</f>
        <v>0</v>
      </c>
      <c r="CW11" s="157">
        <f t="shared" si="16"/>
        <v>0</v>
      </c>
      <c r="CX11" s="157">
        <f t="shared" si="17"/>
        <v>0</v>
      </c>
      <c r="CY11" s="158">
        <f>+Vigencia!BI11</f>
        <v>0</v>
      </c>
      <c r="CZ11" s="158">
        <f>+Vigencia!BJ11</f>
        <v>0</v>
      </c>
      <c r="DA11" s="158">
        <f>+Vigencia!BK11</f>
        <v>0</v>
      </c>
      <c r="DB11" s="157">
        <f t="shared" si="18"/>
        <v>0</v>
      </c>
      <c r="DC11" s="157">
        <f t="shared" si="19"/>
        <v>0</v>
      </c>
      <c r="DD11" s="158">
        <f>+Vigencia!BL11</f>
        <v>6991350239</v>
      </c>
      <c r="DE11" s="158">
        <f>+Vigencia!BM11</f>
        <v>3355507048</v>
      </c>
      <c r="DF11" s="158">
        <f>+Vigencia!BN11</f>
        <v>2460779243</v>
      </c>
      <c r="DG11" s="157">
        <f t="shared" si="20"/>
        <v>0.47995121590131512</v>
      </c>
      <c r="DH11" s="157">
        <f t="shared" si="21"/>
        <v>0.73335540882463968</v>
      </c>
      <c r="DI11" s="158">
        <f t="shared" si="22"/>
        <v>18718528417</v>
      </c>
      <c r="DJ11" s="158">
        <f t="shared" si="23"/>
        <v>6819052009</v>
      </c>
      <c r="DK11" s="158">
        <f t="shared" si="24"/>
        <v>3216815777</v>
      </c>
      <c r="DL11" s="157">
        <f t="shared" si="25"/>
        <v>0.36429423601520927</v>
      </c>
      <c r="DM11" s="157">
        <f t="shared" si="26"/>
        <v>0.47173944013835722</v>
      </c>
    </row>
    <row r="12" spans="2:117" customFormat="1" ht="20.149999999999999" customHeight="1" x14ac:dyDescent="0.3">
      <c r="B12" s="151">
        <f>Proyecto!$C$3</f>
        <v>8141</v>
      </c>
      <c r="C12" s="579">
        <v>3</v>
      </c>
      <c r="D12" s="133">
        <f t="shared" si="0"/>
        <v>3</v>
      </c>
      <c r="E12" s="152" t="s">
        <v>44</v>
      </c>
      <c r="F12" s="153" t="s">
        <v>41</v>
      </c>
      <c r="G12" s="154">
        <v>1905054</v>
      </c>
      <c r="H12" s="155">
        <v>103</v>
      </c>
      <c r="I12" s="269">
        <v>7577484470</v>
      </c>
      <c r="J12" s="269">
        <f t="shared" si="1"/>
        <v>6283138485</v>
      </c>
      <c r="K12" s="269">
        <f t="shared" si="2"/>
        <v>13860622955</v>
      </c>
      <c r="L12" s="269">
        <f t="shared" si="3"/>
        <v>16179318111</v>
      </c>
      <c r="M12" s="269">
        <f t="shared" si="4"/>
        <v>10936934087</v>
      </c>
      <c r="N12" s="270">
        <f t="shared" si="5"/>
        <v>0.78906511796099865</v>
      </c>
      <c r="O12" s="269">
        <f t="shared" si="6"/>
        <v>16179318111</v>
      </c>
      <c r="P12" s="269">
        <f t="shared" si="7"/>
        <v>7592539347</v>
      </c>
      <c r="Q12" s="270">
        <f>IFERROR(+P12/#REF!,0)</f>
        <v>0</v>
      </c>
      <c r="R12" s="271">
        <v>0</v>
      </c>
      <c r="S12" s="271">
        <f>+Vigencia!$S124</f>
        <v>6666788445</v>
      </c>
      <c r="T12" s="271">
        <f>+Vigencia!T12</f>
        <v>6808573357</v>
      </c>
      <c r="U12" s="271">
        <f>+Vigencia!$F124</f>
        <v>0</v>
      </c>
      <c r="V12" s="271">
        <f>+Vigencia!AG12</f>
        <v>0</v>
      </c>
      <c r="W12" s="271">
        <f>+Vigencia!$H12</f>
        <v>0</v>
      </c>
      <c r="X12" s="271">
        <f>+Vigencia!$T124</f>
        <v>0</v>
      </c>
      <c r="Y12" s="271">
        <f>+Vigencia!U12</f>
        <v>0</v>
      </c>
      <c r="Z12" s="271">
        <f>+Vigencia!$G124</f>
        <v>5776671591</v>
      </c>
      <c r="AA12" s="271">
        <f>+Vigencia!AH12</f>
        <v>5783968180</v>
      </c>
      <c r="AB12" s="271">
        <f>+Vigencia!I12</f>
        <v>8601833641</v>
      </c>
      <c r="AC12" s="271">
        <f>+Vigencia!$U124</f>
        <v>0</v>
      </c>
      <c r="AD12" s="271">
        <f>+Vigencia!V12</f>
        <v>0</v>
      </c>
      <c r="AE12" s="271">
        <f>+Vigencia!$H124</f>
        <v>6659548</v>
      </c>
      <c r="AF12" s="271">
        <f>+Vigencia!AI12</f>
        <v>6659548</v>
      </c>
      <c r="AG12" s="271">
        <f>+Vigencia!J12</f>
        <v>0</v>
      </c>
      <c r="AH12" s="271">
        <f>+Vigencia!$V124</f>
        <v>5262000000</v>
      </c>
      <c r="AI12" s="271">
        <f>+Vigencia!W12</f>
        <v>0</v>
      </c>
      <c r="AJ12" s="271">
        <f>+Vigencia!$I124</f>
        <v>1462728596</v>
      </c>
      <c r="AK12" s="271">
        <f>+Vigencia!AJ12</f>
        <v>347680167</v>
      </c>
      <c r="AL12" s="271">
        <f>+Vigencia!$K12</f>
        <v>-2630147579</v>
      </c>
      <c r="AM12" s="271">
        <f>+Vigencia!$W124</f>
        <v>300000000</v>
      </c>
      <c r="AN12" s="271">
        <f>+Vigencia!$X12</f>
        <v>1400000000</v>
      </c>
      <c r="AO12" s="271">
        <f>+Vigencia!$J124</f>
        <v>639095494</v>
      </c>
      <c r="AP12" s="271">
        <f>+Vigencia!$AK12</f>
        <v>89199496</v>
      </c>
      <c r="AQ12" s="271">
        <f>+Vigencia!L12</f>
        <v>123263312</v>
      </c>
      <c r="AR12" s="271">
        <f>+Vigencia!$X124</f>
        <v>1005138524</v>
      </c>
      <c r="AS12" s="271">
        <f>+Vigencia!Y12</f>
        <v>586574444</v>
      </c>
      <c r="AT12" s="271">
        <f>+Vigencia!$K124</f>
        <v>861492686</v>
      </c>
      <c r="AU12" s="271">
        <f>+Vigencia!AL12</f>
        <v>1245169007</v>
      </c>
      <c r="AV12" s="156">
        <f>+Vigencia!$M12</f>
        <v>3127268176</v>
      </c>
      <c r="AW12" s="156">
        <f>+Vigencia!$Y124</f>
        <v>2820391142</v>
      </c>
      <c r="AX12" s="156">
        <f>+Vigencia!$Z12</f>
        <v>1179547051</v>
      </c>
      <c r="AY12" s="156">
        <f>+Vigencia!$L124</f>
        <v>653004069</v>
      </c>
      <c r="AZ12" s="156">
        <f>+Vigencia!$AM12</f>
        <v>62398988</v>
      </c>
      <c r="BA12" s="156">
        <f>+Vigencia!$N12</f>
        <v>-2939079065</v>
      </c>
      <c r="BB12" s="156">
        <f>+Vigencia!$Z124</f>
        <v>0</v>
      </c>
      <c r="BC12" s="156">
        <f>+Vigencia!$AA12</f>
        <v>962239235</v>
      </c>
      <c r="BD12" s="156">
        <f>+Vigencia!$M124</f>
        <v>1569502459</v>
      </c>
      <c r="BE12" s="156">
        <f>+Vigencia!$AN12</f>
        <v>57463961</v>
      </c>
      <c r="BF12" s="156">
        <f>+Vigencia!$O12</f>
        <v>0</v>
      </c>
      <c r="BG12" s="156">
        <f>+Vigencia!$AA124</f>
        <v>125000000</v>
      </c>
      <c r="BH12" s="156">
        <f>+Vigencia!$AB12</f>
        <v>0</v>
      </c>
      <c r="BI12" s="156">
        <f>+Vigencia!$N124</f>
        <v>1029552177</v>
      </c>
      <c r="BJ12" s="156">
        <f>+Vigencia!$AO12</f>
        <v>0</v>
      </c>
      <c r="BK12" s="156">
        <f>+Vigencia!$P12</f>
        <v>0</v>
      </c>
      <c r="BL12" s="156">
        <f>+Vigencia!$AB124</f>
        <v>0</v>
      </c>
      <c r="BM12" s="156">
        <f>+Vigencia!$AC12</f>
        <v>0</v>
      </c>
      <c r="BN12" s="156">
        <f>+Vigencia!$O124</f>
        <v>1511620497</v>
      </c>
      <c r="BO12" s="156">
        <f>+Vigencia!$AP12</f>
        <v>0</v>
      </c>
      <c r="BP12" s="156">
        <f>+Vigencia!$Q12</f>
        <v>0</v>
      </c>
      <c r="BQ12" s="156">
        <f>+Vigencia!$AC124</f>
        <v>0</v>
      </c>
      <c r="BR12" s="156">
        <f>+Vigencia!$AD12</f>
        <v>0</v>
      </c>
      <c r="BS12" s="156">
        <f>+Vigencia!$P124</f>
        <v>732970497</v>
      </c>
      <c r="BT12" s="156">
        <f>+Vigencia!$AQ12</f>
        <v>0</v>
      </c>
      <c r="BU12" s="156">
        <f>+Vigencia!$R12</f>
        <v>0</v>
      </c>
      <c r="BV12" s="156">
        <f>+Vigencia!$AD124</f>
        <v>0</v>
      </c>
      <c r="BW12" s="156">
        <f>+Vigencia!$AE12</f>
        <v>0</v>
      </c>
      <c r="BX12" s="156">
        <f>+Vigencia!$Q124</f>
        <v>1936020497</v>
      </c>
      <c r="BY12" s="156">
        <f>+Vigencia!$AR12</f>
        <v>0</v>
      </c>
      <c r="BZ12" s="158">
        <f>+Vigencia!AT12</f>
        <v>1273773352</v>
      </c>
      <c r="CA12" s="158">
        <f>+Vigencia!AU12</f>
        <v>1009013341</v>
      </c>
      <c r="CB12" s="158">
        <f>+Vigencia!AV12</f>
        <v>27683066</v>
      </c>
      <c r="CC12" s="157">
        <f t="shared" si="8"/>
        <v>0.79214511703805845</v>
      </c>
      <c r="CD12" s="157">
        <f t="shared" si="9"/>
        <v>2.7435777977488605E-2</v>
      </c>
      <c r="CE12" s="158">
        <f>+Vigencia!AW12</f>
        <v>0</v>
      </c>
      <c r="CF12" s="158">
        <f>+Vigencia!AX12</f>
        <v>0</v>
      </c>
      <c r="CG12" s="158">
        <f>+Vigencia!AY12</f>
        <v>0</v>
      </c>
      <c r="CH12" s="157">
        <f t="shared" si="10"/>
        <v>0</v>
      </c>
      <c r="CI12" s="157">
        <f t="shared" si="11"/>
        <v>0</v>
      </c>
      <c r="CJ12" s="158">
        <f>+Vigencia!AZ12</f>
        <v>0</v>
      </c>
      <c r="CK12" s="158">
        <f>+Vigencia!BA12</f>
        <v>0</v>
      </c>
      <c r="CL12" s="158">
        <f>+Vigencia!BB12</f>
        <v>0</v>
      </c>
      <c r="CM12" s="157">
        <f t="shared" si="12"/>
        <v>0</v>
      </c>
      <c r="CN12" s="157">
        <f t="shared" si="13"/>
        <v>0</v>
      </c>
      <c r="CO12" s="158">
        <f>+Vigencia!BC12</f>
        <v>0</v>
      </c>
      <c r="CP12" s="158">
        <f>+Vigencia!BD12</f>
        <v>0</v>
      </c>
      <c r="CQ12" s="158">
        <f>+Vigencia!BE12</f>
        <v>0</v>
      </c>
      <c r="CR12" s="157">
        <f t="shared" si="14"/>
        <v>0</v>
      </c>
      <c r="CS12" s="157">
        <f t="shared" si="15"/>
        <v>0</v>
      </c>
      <c r="CT12" s="158">
        <f>+Vigencia!BF12</f>
        <v>0</v>
      </c>
      <c r="CU12" s="158">
        <f>+Vigencia!BG12</f>
        <v>0</v>
      </c>
      <c r="CV12" s="158">
        <f>+Vigencia!BH12</f>
        <v>0</v>
      </c>
      <c r="CW12" s="157">
        <f t="shared" si="16"/>
        <v>0</v>
      </c>
      <c r="CX12" s="157">
        <f t="shared" si="17"/>
        <v>0</v>
      </c>
      <c r="CY12" s="158">
        <f>+Vigencia!BI12</f>
        <v>0</v>
      </c>
      <c r="CZ12" s="158">
        <f>+Vigencia!BJ12</f>
        <v>0</v>
      </c>
      <c r="DA12" s="158">
        <f>+Vigencia!BK12</f>
        <v>0</v>
      </c>
      <c r="DB12" s="157">
        <f t="shared" si="18"/>
        <v>0</v>
      </c>
      <c r="DC12" s="157">
        <f t="shared" si="19"/>
        <v>0</v>
      </c>
      <c r="DD12" s="158">
        <f>+Vigencia!BL12</f>
        <v>12586849603</v>
      </c>
      <c r="DE12" s="158">
        <f>+Vigencia!BM12</f>
        <v>9927920746</v>
      </c>
      <c r="DF12" s="158">
        <f>+Vigencia!BN12</f>
        <v>7564856281</v>
      </c>
      <c r="DG12" s="157">
        <f t="shared" si="20"/>
        <v>0.78875342592746478</v>
      </c>
      <c r="DH12" s="157">
        <f t="shared" si="21"/>
        <v>0.7619779080174377</v>
      </c>
      <c r="DI12" s="158">
        <f t="shared" si="22"/>
        <v>13860622955</v>
      </c>
      <c r="DJ12" s="158">
        <f t="shared" si="23"/>
        <v>10936934087</v>
      </c>
      <c r="DK12" s="158">
        <f t="shared" si="24"/>
        <v>7592539347</v>
      </c>
      <c r="DL12" s="157">
        <f t="shared" si="25"/>
        <v>0.78906511796099865</v>
      </c>
      <c r="DM12" s="157">
        <f t="shared" si="26"/>
        <v>0.6942109449141457</v>
      </c>
    </row>
    <row r="13" spans="2:117" customFormat="1" ht="20.149999999999999" customHeight="1" x14ac:dyDescent="0.3">
      <c r="B13" s="151">
        <f>Proyecto!$C$3</f>
        <v>8141</v>
      </c>
      <c r="C13" s="579">
        <v>3</v>
      </c>
      <c r="D13" s="133">
        <f t="shared" si="0"/>
        <v>3</v>
      </c>
      <c r="E13" s="152" t="s">
        <v>45</v>
      </c>
      <c r="F13" s="153" t="s">
        <v>41</v>
      </c>
      <c r="G13" s="154">
        <v>1905054</v>
      </c>
      <c r="H13" s="155">
        <v>103</v>
      </c>
      <c r="I13" s="269">
        <v>0</v>
      </c>
      <c r="J13" s="269">
        <f t="shared" si="1"/>
        <v>300000000</v>
      </c>
      <c r="K13" s="269">
        <f t="shared" si="2"/>
        <v>300000000</v>
      </c>
      <c r="L13" s="269">
        <f t="shared" si="3"/>
        <v>300000000</v>
      </c>
      <c r="M13" s="269">
        <f t="shared" si="4"/>
        <v>0</v>
      </c>
      <c r="N13" s="270">
        <f t="shared" si="5"/>
        <v>0</v>
      </c>
      <c r="O13" s="269">
        <f t="shared" si="6"/>
        <v>300000000</v>
      </c>
      <c r="P13" s="269">
        <f t="shared" si="7"/>
        <v>0</v>
      </c>
      <c r="Q13" s="270">
        <f>IFERROR(+P13/#REF!,0)</f>
        <v>0</v>
      </c>
      <c r="R13" s="271">
        <v>0</v>
      </c>
      <c r="S13" s="271">
        <f>+Vigencia!$S125</f>
        <v>0</v>
      </c>
      <c r="T13" s="271">
        <f>+Vigencia!T13</f>
        <v>0</v>
      </c>
      <c r="U13" s="271">
        <f>+Vigencia!$F125</f>
        <v>0</v>
      </c>
      <c r="V13" s="271">
        <f>+Vigencia!AG13</f>
        <v>0</v>
      </c>
      <c r="W13" s="271">
        <f>+Vigencia!$H13</f>
        <v>0</v>
      </c>
      <c r="X13" s="271">
        <f>+Vigencia!$T125</f>
        <v>0</v>
      </c>
      <c r="Y13" s="271">
        <f>+Vigencia!U13</f>
        <v>0</v>
      </c>
      <c r="Z13" s="271">
        <f>+Vigencia!$G125</f>
        <v>0</v>
      </c>
      <c r="AA13" s="271">
        <f>+Vigencia!AH13</f>
        <v>0</v>
      </c>
      <c r="AB13" s="271">
        <f>+Vigencia!I13</f>
        <v>300000000</v>
      </c>
      <c r="AC13" s="271">
        <f>+Vigencia!$U125</f>
        <v>0</v>
      </c>
      <c r="AD13" s="271">
        <f>+Vigencia!V13</f>
        <v>0</v>
      </c>
      <c r="AE13" s="271">
        <f>+Vigencia!$H125</f>
        <v>0</v>
      </c>
      <c r="AF13" s="271">
        <f>+Vigencia!AI13</f>
        <v>0</v>
      </c>
      <c r="AG13" s="271">
        <f>+Vigencia!J13</f>
        <v>0</v>
      </c>
      <c r="AH13" s="271">
        <f>+Vigencia!$V125</f>
        <v>300000000</v>
      </c>
      <c r="AI13" s="271">
        <f>+Vigencia!W13</f>
        <v>0</v>
      </c>
      <c r="AJ13" s="271">
        <f>+Vigencia!$I125</f>
        <v>0</v>
      </c>
      <c r="AK13" s="271">
        <f>+Vigencia!AJ13</f>
        <v>0</v>
      </c>
      <c r="AL13" s="271">
        <f>+Vigencia!$K13</f>
        <v>0</v>
      </c>
      <c r="AM13" s="271">
        <f>+Vigencia!$W125</f>
        <v>0</v>
      </c>
      <c r="AN13" s="271">
        <f>+Vigencia!$X13</f>
        <v>0</v>
      </c>
      <c r="AO13" s="271">
        <f>+Vigencia!$J125</f>
        <v>75000000</v>
      </c>
      <c r="AP13" s="271">
        <f>+Vigencia!$AK13</f>
        <v>0</v>
      </c>
      <c r="AQ13" s="271">
        <f>+Vigencia!L13</f>
        <v>0</v>
      </c>
      <c r="AR13" s="271">
        <f>+Vigencia!$X125</f>
        <v>0</v>
      </c>
      <c r="AS13" s="271">
        <f>+Vigencia!Y13</f>
        <v>0</v>
      </c>
      <c r="AT13" s="271">
        <f>+Vigencia!$K125</f>
        <v>60000000</v>
      </c>
      <c r="AU13" s="271">
        <f>+Vigencia!AL13</f>
        <v>0</v>
      </c>
      <c r="AV13" s="156">
        <f>+Vigencia!$M13</f>
        <v>0</v>
      </c>
      <c r="AW13" s="156">
        <f>+Vigencia!$Y125</f>
        <v>0</v>
      </c>
      <c r="AX13" s="156">
        <f>+Vigencia!$Z13</f>
        <v>0</v>
      </c>
      <c r="AY13" s="156">
        <f>+Vigencia!$L125</f>
        <v>60000000</v>
      </c>
      <c r="AZ13" s="156">
        <f>+Vigencia!$AM13</f>
        <v>0</v>
      </c>
      <c r="BA13" s="156">
        <f>+Vigencia!$N13</f>
        <v>0</v>
      </c>
      <c r="BB13" s="156">
        <f>+Vigencia!$Z125</f>
        <v>0</v>
      </c>
      <c r="BC13" s="156">
        <f>+Vigencia!$AA13</f>
        <v>0</v>
      </c>
      <c r="BD13" s="156">
        <f>+Vigencia!$M125</f>
        <v>60000000</v>
      </c>
      <c r="BE13" s="156">
        <f>+Vigencia!$AN13</f>
        <v>0</v>
      </c>
      <c r="BF13" s="156">
        <f>+Vigencia!$O13</f>
        <v>0</v>
      </c>
      <c r="BG13" s="156">
        <f>+Vigencia!$AA125</f>
        <v>0</v>
      </c>
      <c r="BH13" s="156">
        <f>+Vigencia!$AB13</f>
        <v>0</v>
      </c>
      <c r="BI13" s="156">
        <f>+Vigencia!$N125</f>
        <v>45000000</v>
      </c>
      <c r="BJ13" s="156">
        <f>+Vigencia!$AO13</f>
        <v>0</v>
      </c>
      <c r="BK13" s="156">
        <f>+Vigencia!$P13</f>
        <v>0</v>
      </c>
      <c r="BL13" s="156">
        <f>+Vigencia!$AB125</f>
        <v>0</v>
      </c>
      <c r="BM13" s="156">
        <f>+Vigencia!$AC13</f>
        <v>0</v>
      </c>
      <c r="BN13" s="156">
        <f>+Vigencia!$O125</f>
        <v>0</v>
      </c>
      <c r="BO13" s="156">
        <f>+Vigencia!$AP13</f>
        <v>0</v>
      </c>
      <c r="BP13" s="156">
        <f>+Vigencia!$Q13</f>
        <v>0</v>
      </c>
      <c r="BQ13" s="156">
        <f>+Vigencia!$AC125</f>
        <v>0</v>
      </c>
      <c r="BR13" s="156">
        <f>+Vigencia!$AD13</f>
        <v>0</v>
      </c>
      <c r="BS13" s="156">
        <f>+Vigencia!$P125</f>
        <v>0</v>
      </c>
      <c r="BT13" s="156">
        <f>+Vigencia!$AQ13</f>
        <v>0</v>
      </c>
      <c r="BU13" s="156">
        <f>+Vigencia!$R13</f>
        <v>0</v>
      </c>
      <c r="BV13" s="156">
        <f>+Vigencia!$AD125</f>
        <v>0</v>
      </c>
      <c r="BW13" s="156">
        <f>+Vigencia!$AE13</f>
        <v>0</v>
      </c>
      <c r="BX13" s="156">
        <f>+Vigencia!$Q125</f>
        <v>0</v>
      </c>
      <c r="BY13" s="156">
        <f>+Vigencia!$AR13</f>
        <v>0</v>
      </c>
      <c r="BZ13" s="158">
        <f>+Vigencia!AT13</f>
        <v>0</v>
      </c>
      <c r="CA13" s="158">
        <f>+Vigencia!AU13</f>
        <v>0</v>
      </c>
      <c r="CB13" s="158">
        <f>+Vigencia!AV13</f>
        <v>0</v>
      </c>
      <c r="CC13" s="157">
        <f t="shared" si="8"/>
        <v>0</v>
      </c>
      <c r="CD13" s="157">
        <f t="shared" si="9"/>
        <v>0</v>
      </c>
      <c r="CE13" s="158">
        <f>+Vigencia!AW13</f>
        <v>0</v>
      </c>
      <c r="CF13" s="158">
        <f>+Vigencia!AX13</f>
        <v>0</v>
      </c>
      <c r="CG13" s="158">
        <f>+Vigencia!AY13</f>
        <v>0</v>
      </c>
      <c r="CH13" s="157">
        <f t="shared" si="10"/>
        <v>0</v>
      </c>
      <c r="CI13" s="157">
        <f t="shared" si="11"/>
        <v>0</v>
      </c>
      <c r="CJ13" s="158">
        <f>+Vigencia!AZ13</f>
        <v>0</v>
      </c>
      <c r="CK13" s="158">
        <f>+Vigencia!BA13</f>
        <v>0</v>
      </c>
      <c r="CL13" s="158">
        <f>+Vigencia!BB13</f>
        <v>0</v>
      </c>
      <c r="CM13" s="157">
        <f t="shared" si="12"/>
        <v>0</v>
      </c>
      <c r="CN13" s="157">
        <f t="shared" si="13"/>
        <v>0</v>
      </c>
      <c r="CO13" s="158">
        <f>+Vigencia!BC13</f>
        <v>0</v>
      </c>
      <c r="CP13" s="158">
        <f>+Vigencia!BD13</f>
        <v>0</v>
      </c>
      <c r="CQ13" s="158">
        <f>+Vigencia!BE13</f>
        <v>0</v>
      </c>
      <c r="CR13" s="157">
        <f t="shared" si="14"/>
        <v>0</v>
      </c>
      <c r="CS13" s="157">
        <f t="shared" si="15"/>
        <v>0</v>
      </c>
      <c r="CT13" s="158">
        <f>+Vigencia!BF13</f>
        <v>0</v>
      </c>
      <c r="CU13" s="158">
        <f>+Vigencia!BG13</f>
        <v>0</v>
      </c>
      <c r="CV13" s="158">
        <f>+Vigencia!BH13</f>
        <v>0</v>
      </c>
      <c r="CW13" s="157">
        <f t="shared" si="16"/>
        <v>0</v>
      </c>
      <c r="CX13" s="157">
        <f t="shared" si="17"/>
        <v>0</v>
      </c>
      <c r="CY13" s="158">
        <f>+Vigencia!BI13</f>
        <v>0</v>
      </c>
      <c r="CZ13" s="158">
        <f>+Vigencia!BJ13</f>
        <v>0</v>
      </c>
      <c r="DA13" s="158">
        <f>+Vigencia!BK13</f>
        <v>0</v>
      </c>
      <c r="DB13" s="157">
        <f t="shared" si="18"/>
        <v>0</v>
      </c>
      <c r="DC13" s="157">
        <f t="shared" si="19"/>
        <v>0</v>
      </c>
      <c r="DD13" s="158">
        <f>+Vigencia!BL13</f>
        <v>300000000</v>
      </c>
      <c r="DE13" s="158">
        <f>+Vigencia!BM13</f>
        <v>0</v>
      </c>
      <c r="DF13" s="158">
        <f>+Vigencia!BN13</f>
        <v>0</v>
      </c>
      <c r="DG13" s="157">
        <f t="shared" si="20"/>
        <v>0</v>
      </c>
      <c r="DH13" s="157">
        <f t="shared" si="21"/>
        <v>0</v>
      </c>
      <c r="DI13" s="158">
        <f t="shared" si="22"/>
        <v>300000000</v>
      </c>
      <c r="DJ13" s="158">
        <f t="shared" si="23"/>
        <v>0</v>
      </c>
      <c r="DK13" s="158">
        <f t="shared" si="24"/>
        <v>0</v>
      </c>
      <c r="DL13" s="157">
        <f t="shared" si="25"/>
        <v>0</v>
      </c>
      <c r="DM13" s="157">
        <f t="shared" si="26"/>
        <v>0</v>
      </c>
    </row>
    <row r="14" spans="2:117" customFormat="1" ht="20.149999999999999" customHeight="1" x14ac:dyDescent="0.3">
      <c r="B14" s="151">
        <f>Proyecto!$C$3</f>
        <v>8141</v>
      </c>
      <c r="C14" s="579">
        <v>4</v>
      </c>
      <c r="D14" s="133">
        <f t="shared" si="0"/>
        <v>4</v>
      </c>
      <c r="E14" s="152" t="s">
        <v>46</v>
      </c>
      <c r="F14" s="153" t="s">
        <v>41</v>
      </c>
      <c r="G14" s="154">
        <v>1905054</v>
      </c>
      <c r="H14" s="155">
        <v>237</v>
      </c>
      <c r="I14" s="269">
        <v>4060384962</v>
      </c>
      <c r="J14" s="269">
        <f t="shared" si="1"/>
        <v>-2468985645</v>
      </c>
      <c r="K14" s="269">
        <f t="shared" si="2"/>
        <v>1591399317</v>
      </c>
      <c r="L14" s="269">
        <f t="shared" si="3"/>
        <v>1458395448</v>
      </c>
      <c r="M14" s="269">
        <f t="shared" si="4"/>
        <v>1185930920</v>
      </c>
      <c r="N14" s="270">
        <f t="shared" si="5"/>
        <v>0.74521266116642426</v>
      </c>
      <c r="O14" s="269">
        <f t="shared" si="6"/>
        <v>1458395448</v>
      </c>
      <c r="P14" s="269">
        <f t="shared" si="7"/>
        <v>855759329</v>
      </c>
      <c r="Q14" s="270">
        <f>IFERROR(+P14/#REF!,0)</f>
        <v>0</v>
      </c>
      <c r="R14" s="271">
        <v>0</v>
      </c>
      <c r="S14" s="271">
        <f>+Vigencia!$S126</f>
        <v>875239035</v>
      </c>
      <c r="T14" s="271">
        <f>+Vigencia!T14</f>
        <v>896570149</v>
      </c>
      <c r="U14" s="271">
        <f>+Vigencia!$F126</f>
        <v>0</v>
      </c>
      <c r="V14" s="271">
        <f>+Vigencia!AG14</f>
        <v>0</v>
      </c>
      <c r="W14" s="271">
        <f>+Vigencia!$H14</f>
        <v>0</v>
      </c>
      <c r="X14" s="271">
        <f>+Vigencia!$T126</f>
        <v>0</v>
      </c>
      <c r="Y14" s="271">
        <f>+Vigencia!U14</f>
        <v>0</v>
      </c>
      <c r="Z14" s="271">
        <f>+Vigencia!$G126</f>
        <v>767002139</v>
      </c>
      <c r="AA14" s="271">
        <f>+Vigencia!AH14</f>
        <v>767002139</v>
      </c>
      <c r="AB14" s="271">
        <f>+Vigencia!I14</f>
        <v>-2601989514</v>
      </c>
      <c r="AC14" s="271">
        <f>+Vigencia!$U126</f>
        <v>0</v>
      </c>
      <c r="AD14" s="271">
        <f>+Vigencia!V14</f>
        <v>0</v>
      </c>
      <c r="AE14" s="271">
        <f>+Vigencia!$H126</f>
        <v>0</v>
      </c>
      <c r="AF14" s="271">
        <f>+Vigencia!AI14</f>
        <v>0</v>
      </c>
      <c r="AG14" s="271">
        <f>+Vigencia!J14</f>
        <v>0</v>
      </c>
      <c r="AH14" s="271">
        <f>+Vigencia!$V126</f>
        <v>0</v>
      </c>
      <c r="AI14" s="271">
        <f>+Vigencia!W14</f>
        <v>0</v>
      </c>
      <c r="AJ14" s="271">
        <f>+Vigencia!$I126</f>
        <v>45019700</v>
      </c>
      <c r="AK14" s="271">
        <f>+Vigencia!AJ14</f>
        <v>45019700</v>
      </c>
      <c r="AL14" s="271">
        <f>+Vigencia!$K14</f>
        <v>0</v>
      </c>
      <c r="AM14" s="271">
        <f>+Vigencia!$W126</f>
        <v>0</v>
      </c>
      <c r="AN14" s="271">
        <f>+Vigencia!$X14</f>
        <v>0</v>
      </c>
      <c r="AO14" s="271">
        <f>+Vigencia!$J126</f>
        <v>10857305</v>
      </c>
      <c r="AP14" s="271">
        <f>+Vigencia!$AK14</f>
        <v>10857305</v>
      </c>
      <c r="AQ14" s="271">
        <f>+Vigencia!L14</f>
        <v>873008</v>
      </c>
      <c r="AR14" s="271">
        <f>+Vigencia!$X126</f>
        <v>179288478</v>
      </c>
      <c r="AS14" s="271">
        <f>+Vigencia!Y14</f>
        <v>0</v>
      </c>
      <c r="AT14" s="271">
        <f>+Vigencia!$K126</f>
        <v>10857706</v>
      </c>
      <c r="AU14" s="271">
        <f>+Vigencia!AL14</f>
        <v>10857706</v>
      </c>
      <c r="AV14" s="156">
        <f>+Vigencia!$M14</f>
        <v>127147531</v>
      </c>
      <c r="AW14" s="156">
        <f>+Vigencia!$Y126</f>
        <v>403867935</v>
      </c>
      <c r="AX14" s="156">
        <f>+Vigencia!$Z14</f>
        <v>157229910</v>
      </c>
      <c r="AY14" s="156">
        <f>+Vigencia!$L126</f>
        <v>37185867</v>
      </c>
      <c r="AZ14" s="156">
        <f>+Vigencia!$AM14</f>
        <v>10859639</v>
      </c>
      <c r="BA14" s="156">
        <f>+Vigencia!$N14</f>
        <v>4983330</v>
      </c>
      <c r="BB14" s="156">
        <f>+Vigencia!$Z126</f>
        <v>0</v>
      </c>
      <c r="BC14" s="156">
        <f>+Vigencia!$AA14</f>
        <v>132130861</v>
      </c>
      <c r="BD14" s="156">
        <f>+Vigencia!$M126</f>
        <v>117963711</v>
      </c>
      <c r="BE14" s="156">
        <f>+Vigencia!$AN14</f>
        <v>11162840</v>
      </c>
      <c r="BF14" s="156">
        <f>+Vigencia!$O14</f>
        <v>0</v>
      </c>
      <c r="BG14" s="156">
        <f>+Vigencia!$AA126</f>
        <v>0</v>
      </c>
      <c r="BH14" s="156">
        <f>+Vigencia!$AB14</f>
        <v>0</v>
      </c>
      <c r="BI14" s="156">
        <f>+Vigencia!$N126</f>
        <v>148209579</v>
      </c>
      <c r="BJ14" s="156">
        <f>+Vigencia!$AO14</f>
        <v>0</v>
      </c>
      <c r="BK14" s="156">
        <f>+Vigencia!$P14</f>
        <v>0</v>
      </c>
      <c r="BL14" s="156">
        <f>+Vigencia!$AB126</f>
        <v>0</v>
      </c>
      <c r="BM14" s="156">
        <f>+Vigencia!$AC14</f>
        <v>0</v>
      </c>
      <c r="BN14" s="156">
        <f>+Vigencia!$O126</f>
        <v>107099815</v>
      </c>
      <c r="BO14" s="156">
        <f>+Vigencia!$AP14</f>
        <v>0</v>
      </c>
      <c r="BP14" s="156">
        <f>+Vigencia!$Q14</f>
        <v>0</v>
      </c>
      <c r="BQ14" s="156">
        <f>+Vigencia!$AC126</f>
        <v>0</v>
      </c>
      <c r="BR14" s="156">
        <f>+Vigencia!$AD14</f>
        <v>0</v>
      </c>
      <c r="BS14" s="156">
        <f>+Vigencia!$P126</f>
        <v>107099815</v>
      </c>
      <c r="BT14" s="156">
        <f>+Vigencia!$AQ14</f>
        <v>0</v>
      </c>
      <c r="BU14" s="156">
        <f>+Vigencia!$R14</f>
        <v>0</v>
      </c>
      <c r="BV14" s="156">
        <f>+Vigencia!$AD126</f>
        <v>0</v>
      </c>
      <c r="BW14" s="156">
        <f>+Vigencia!$AE14</f>
        <v>0</v>
      </c>
      <c r="BX14" s="156">
        <f>+Vigencia!$Q126</f>
        <v>107099811</v>
      </c>
      <c r="BY14" s="156">
        <f>+Vigencia!$AR14</f>
        <v>0</v>
      </c>
      <c r="BZ14" s="158">
        <f>+Vigencia!AT14</f>
        <v>138707521</v>
      </c>
      <c r="CA14" s="158">
        <f>+Vigencia!AU14</f>
        <v>133606026</v>
      </c>
      <c r="CB14" s="158">
        <f>+Vigencia!AV14</f>
        <v>298944</v>
      </c>
      <c r="CC14" s="157">
        <f t="shared" si="8"/>
        <v>0.96322120845920101</v>
      </c>
      <c r="CD14" s="157">
        <f t="shared" si="9"/>
        <v>2.2375038682761212E-3</v>
      </c>
      <c r="CE14" s="158">
        <f>+Vigencia!AW14</f>
        <v>0</v>
      </c>
      <c r="CF14" s="158">
        <f>+Vigencia!AX14</f>
        <v>0</v>
      </c>
      <c r="CG14" s="158">
        <f>+Vigencia!AY14</f>
        <v>0</v>
      </c>
      <c r="CH14" s="157">
        <f t="shared" si="10"/>
        <v>0</v>
      </c>
      <c r="CI14" s="157">
        <f t="shared" si="11"/>
        <v>0</v>
      </c>
      <c r="CJ14" s="158">
        <f>+Vigencia!AZ14</f>
        <v>0</v>
      </c>
      <c r="CK14" s="158">
        <f>+Vigencia!BA14</f>
        <v>0</v>
      </c>
      <c r="CL14" s="158">
        <f>+Vigencia!BB14</f>
        <v>0</v>
      </c>
      <c r="CM14" s="157">
        <f t="shared" si="12"/>
        <v>0</v>
      </c>
      <c r="CN14" s="157">
        <f t="shared" si="13"/>
        <v>0</v>
      </c>
      <c r="CO14" s="158">
        <f>+Vigencia!BC14</f>
        <v>0</v>
      </c>
      <c r="CP14" s="158">
        <f>+Vigencia!BD14</f>
        <v>0</v>
      </c>
      <c r="CQ14" s="158">
        <f>+Vigencia!BE14</f>
        <v>0</v>
      </c>
      <c r="CR14" s="157">
        <f t="shared" si="14"/>
        <v>0</v>
      </c>
      <c r="CS14" s="157">
        <f t="shared" si="15"/>
        <v>0</v>
      </c>
      <c r="CT14" s="158">
        <f>+Vigencia!BF14</f>
        <v>0</v>
      </c>
      <c r="CU14" s="158">
        <f>+Vigencia!BG14</f>
        <v>0</v>
      </c>
      <c r="CV14" s="158">
        <f>+Vigencia!BH14</f>
        <v>0</v>
      </c>
      <c r="CW14" s="157">
        <f t="shared" si="16"/>
        <v>0</v>
      </c>
      <c r="CX14" s="157">
        <f t="shared" si="17"/>
        <v>0</v>
      </c>
      <c r="CY14" s="158">
        <f>+Vigencia!BI14</f>
        <v>0</v>
      </c>
      <c r="CZ14" s="158">
        <f>+Vigencia!BJ14</f>
        <v>0</v>
      </c>
      <c r="DA14" s="158">
        <f>+Vigencia!BK14</f>
        <v>0</v>
      </c>
      <c r="DB14" s="157">
        <f t="shared" si="18"/>
        <v>0</v>
      </c>
      <c r="DC14" s="157">
        <f t="shared" si="19"/>
        <v>0</v>
      </c>
      <c r="DD14" s="158">
        <f>+Vigencia!BL14</f>
        <v>1452691796</v>
      </c>
      <c r="DE14" s="158">
        <f>+Vigencia!BM14</f>
        <v>1052324894</v>
      </c>
      <c r="DF14" s="158">
        <f>+Vigencia!BN14</f>
        <v>855460385</v>
      </c>
      <c r="DG14" s="157">
        <f t="shared" si="20"/>
        <v>0.72439652849805181</v>
      </c>
      <c r="DH14" s="157">
        <f t="shared" si="21"/>
        <v>0.81292421178815144</v>
      </c>
      <c r="DI14" s="158">
        <f t="shared" si="22"/>
        <v>1591399317</v>
      </c>
      <c r="DJ14" s="158">
        <f t="shared" si="23"/>
        <v>1185930920</v>
      </c>
      <c r="DK14" s="158">
        <f t="shared" si="24"/>
        <v>855759329</v>
      </c>
      <c r="DL14" s="157">
        <f t="shared" si="25"/>
        <v>0.74521266116642426</v>
      </c>
      <c r="DM14" s="157">
        <f t="shared" si="26"/>
        <v>0.72159289767063328</v>
      </c>
    </row>
    <row r="15" spans="2:117" customFormat="1" ht="20.149999999999999" customHeight="1" x14ac:dyDescent="0.3">
      <c r="B15" s="151">
        <f>Proyecto!$C$3</f>
        <v>8141</v>
      </c>
      <c r="C15" s="579">
        <v>5</v>
      </c>
      <c r="D15" s="133">
        <f t="shared" si="0"/>
        <v>5</v>
      </c>
      <c r="E15" s="152" t="s">
        <v>47</v>
      </c>
      <c r="F15" s="153" t="s">
        <v>41</v>
      </c>
      <c r="G15" s="154">
        <v>1905049</v>
      </c>
      <c r="H15" s="155">
        <v>212</v>
      </c>
      <c r="I15" s="269">
        <v>4240367204</v>
      </c>
      <c r="J15" s="269">
        <f t="shared" si="1"/>
        <v>0</v>
      </c>
      <c r="K15" s="269">
        <f t="shared" si="2"/>
        <v>4240367204</v>
      </c>
      <c r="L15" s="269">
        <f t="shared" si="3"/>
        <v>356935848</v>
      </c>
      <c r="M15" s="269">
        <f t="shared" si="4"/>
        <v>4240367204</v>
      </c>
      <c r="N15" s="270">
        <f t="shared" si="5"/>
        <v>1</v>
      </c>
      <c r="O15" s="269">
        <f t="shared" si="6"/>
        <v>356935848</v>
      </c>
      <c r="P15" s="269">
        <f t="shared" si="7"/>
        <v>3771333684</v>
      </c>
      <c r="Q15" s="270">
        <f>IFERROR(+P15/#REF!,0)</f>
        <v>0</v>
      </c>
      <c r="R15" s="271">
        <v>0</v>
      </c>
      <c r="S15" s="271">
        <f>+Vigencia!$S130</f>
        <v>4167832</v>
      </c>
      <c r="T15" s="271">
        <f>+Vigencia!T15</f>
        <v>4240367204</v>
      </c>
      <c r="U15" s="271">
        <f>+Vigencia!$F130</f>
        <v>0</v>
      </c>
      <c r="V15" s="271">
        <f>+Vigencia!AG15</f>
        <v>0</v>
      </c>
      <c r="W15" s="271">
        <f>+Vigencia!$H15</f>
        <v>0</v>
      </c>
      <c r="X15" s="271">
        <f>+Vigencia!$T130</f>
        <v>0</v>
      </c>
      <c r="Y15" s="271">
        <f>+Vigencia!U15</f>
        <v>0</v>
      </c>
      <c r="Z15" s="271">
        <f>+Vigencia!$G130</f>
        <v>14494212</v>
      </c>
      <c r="AA15" s="271">
        <f>+Vigencia!AH15</f>
        <v>0</v>
      </c>
      <c r="AB15" s="271">
        <f>+Vigencia!I15</f>
        <v>0</v>
      </c>
      <c r="AC15" s="271">
        <f>+Vigencia!$U130</f>
        <v>0</v>
      </c>
      <c r="AD15" s="271">
        <f>+Vigencia!V15</f>
        <v>0</v>
      </c>
      <c r="AE15" s="271">
        <f>+Vigencia!$H130</f>
        <v>0</v>
      </c>
      <c r="AF15" s="271">
        <f>+Vigencia!AI15</f>
        <v>603665608</v>
      </c>
      <c r="AG15" s="271">
        <f>+Vigencia!J15</f>
        <v>0</v>
      </c>
      <c r="AH15" s="271">
        <f>+Vigencia!$V130</f>
        <v>0</v>
      </c>
      <c r="AI15" s="271">
        <f>+Vigencia!W15</f>
        <v>0</v>
      </c>
      <c r="AJ15" s="271">
        <f>+Vigencia!$I130</f>
        <v>851624</v>
      </c>
      <c r="AK15" s="271">
        <f>+Vigencia!AJ15</f>
        <v>603639754</v>
      </c>
      <c r="AL15" s="271">
        <f>+Vigencia!$K15</f>
        <v>0</v>
      </c>
      <c r="AM15" s="271">
        <f>+Vigencia!$W130</f>
        <v>0</v>
      </c>
      <c r="AN15" s="271">
        <f>+Vigencia!$X15</f>
        <v>0</v>
      </c>
      <c r="AO15" s="271">
        <f>+Vigencia!$J130</f>
        <v>205644</v>
      </c>
      <c r="AP15" s="271">
        <f>+Vigencia!$AK15</f>
        <v>603731473</v>
      </c>
      <c r="AQ15" s="271">
        <f>+Vigencia!L15</f>
        <v>0</v>
      </c>
      <c r="AR15" s="271">
        <f>+Vigencia!$X130</f>
        <v>101604110</v>
      </c>
      <c r="AS15" s="271">
        <f>+Vigencia!Y15</f>
        <v>0</v>
      </c>
      <c r="AT15" s="271">
        <f>+Vigencia!$K130</f>
        <v>205652</v>
      </c>
      <c r="AU15" s="271">
        <f>+Vigencia!AL15</f>
        <v>603628349</v>
      </c>
      <c r="AV15" s="156">
        <f>+Vigencia!$M15</f>
        <v>0</v>
      </c>
      <c r="AW15" s="156">
        <f>+Vigencia!$Y130</f>
        <v>251163906</v>
      </c>
      <c r="AX15" s="156">
        <f>+Vigencia!$Z15</f>
        <v>0</v>
      </c>
      <c r="AY15" s="156">
        <f>+Vigencia!$L130</f>
        <v>15010598</v>
      </c>
      <c r="AZ15" s="156">
        <f>+Vigencia!$AM15</f>
        <v>678342262</v>
      </c>
      <c r="BA15" s="156">
        <f>+Vigencia!$N15</f>
        <v>0</v>
      </c>
      <c r="BB15" s="156">
        <f>+Vigencia!$Z130</f>
        <v>0</v>
      </c>
      <c r="BC15" s="156">
        <f>+Vigencia!$AA15</f>
        <v>0</v>
      </c>
      <c r="BD15" s="156">
        <f>+Vigencia!$M130</f>
        <v>65243463</v>
      </c>
      <c r="BE15" s="156">
        <f>+Vigencia!$AN15</f>
        <v>678326238</v>
      </c>
      <c r="BF15" s="156">
        <f>+Vigencia!$O15</f>
        <v>0</v>
      </c>
      <c r="BG15" s="156">
        <f>+Vigencia!$AA130</f>
        <v>0</v>
      </c>
      <c r="BH15" s="156">
        <f>+Vigencia!$AB15</f>
        <v>0</v>
      </c>
      <c r="BI15" s="156">
        <f>+Vigencia!$N130</f>
        <v>65811574</v>
      </c>
      <c r="BJ15" s="156">
        <f>+Vigencia!$AO15</f>
        <v>0</v>
      </c>
      <c r="BK15" s="156">
        <f>+Vigencia!$P15</f>
        <v>0</v>
      </c>
      <c r="BL15" s="156">
        <f>+Vigencia!$AB130</f>
        <v>0</v>
      </c>
      <c r="BM15" s="156">
        <f>+Vigencia!$AC15</f>
        <v>0</v>
      </c>
      <c r="BN15" s="156">
        <f>+Vigencia!$O130</f>
        <v>65037691</v>
      </c>
      <c r="BO15" s="156">
        <f>+Vigencia!$AP15</f>
        <v>0</v>
      </c>
      <c r="BP15" s="156">
        <f>+Vigencia!$Q15</f>
        <v>0</v>
      </c>
      <c r="BQ15" s="156">
        <f>+Vigencia!$AC130</f>
        <v>0</v>
      </c>
      <c r="BR15" s="156">
        <f>+Vigencia!$AD15</f>
        <v>0</v>
      </c>
      <c r="BS15" s="156">
        <f>+Vigencia!$P130</f>
        <v>65037691</v>
      </c>
      <c r="BT15" s="156">
        <f>+Vigencia!$AQ15</f>
        <v>0</v>
      </c>
      <c r="BU15" s="156">
        <f>+Vigencia!$R15</f>
        <v>0</v>
      </c>
      <c r="BV15" s="156">
        <f>+Vigencia!$AD130</f>
        <v>0</v>
      </c>
      <c r="BW15" s="156">
        <f>+Vigencia!$AE15</f>
        <v>0</v>
      </c>
      <c r="BX15" s="156">
        <f>+Vigencia!$Q130</f>
        <v>65037699</v>
      </c>
      <c r="BY15" s="156">
        <f>+Vigencia!$AR15</f>
        <v>0</v>
      </c>
      <c r="BZ15" s="158">
        <f>+Vigencia!AT15</f>
        <v>4240367204</v>
      </c>
      <c r="CA15" s="158">
        <f>+Vigencia!AU15</f>
        <v>4240367204</v>
      </c>
      <c r="CB15" s="158">
        <f>+Vigencia!AV15</f>
        <v>3771333684</v>
      </c>
      <c r="CC15" s="157">
        <f t="shared" si="8"/>
        <v>1</v>
      </c>
      <c r="CD15" s="157">
        <f t="shared" si="9"/>
        <v>0.88938846627302615</v>
      </c>
      <c r="CE15" s="158">
        <f>+Vigencia!AW15</f>
        <v>0</v>
      </c>
      <c r="CF15" s="158">
        <f>+Vigencia!AX15</f>
        <v>0</v>
      </c>
      <c r="CG15" s="158">
        <f>+Vigencia!AY15</f>
        <v>0</v>
      </c>
      <c r="CH15" s="157">
        <f t="shared" si="10"/>
        <v>0</v>
      </c>
      <c r="CI15" s="157">
        <f t="shared" si="11"/>
        <v>0</v>
      </c>
      <c r="CJ15" s="158">
        <f>+Vigencia!AZ15</f>
        <v>0</v>
      </c>
      <c r="CK15" s="158">
        <f>+Vigencia!BA15</f>
        <v>0</v>
      </c>
      <c r="CL15" s="158">
        <f>+Vigencia!BB15</f>
        <v>0</v>
      </c>
      <c r="CM15" s="157">
        <f t="shared" si="12"/>
        <v>0</v>
      </c>
      <c r="CN15" s="157">
        <f t="shared" si="13"/>
        <v>0</v>
      </c>
      <c r="CO15" s="158">
        <f>+Vigencia!BC15</f>
        <v>0</v>
      </c>
      <c r="CP15" s="158">
        <f>+Vigencia!BD15</f>
        <v>0</v>
      </c>
      <c r="CQ15" s="158">
        <f>+Vigencia!BE15</f>
        <v>0</v>
      </c>
      <c r="CR15" s="157">
        <f t="shared" si="14"/>
        <v>0</v>
      </c>
      <c r="CS15" s="157">
        <f t="shared" si="15"/>
        <v>0</v>
      </c>
      <c r="CT15" s="158">
        <f>+Vigencia!BF15</f>
        <v>0</v>
      </c>
      <c r="CU15" s="158">
        <f>+Vigencia!BG15</f>
        <v>0</v>
      </c>
      <c r="CV15" s="158">
        <f>+Vigencia!BH15</f>
        <v>0</v>
      </c>
      <c r="CW15" s="157">
        <f t="shared" si="16"/>
        <v>0</v>
      </c>
      <c r="CX15" s="157">
        <f t="shared" si="17"/>
        <v>0</v>
      </c>
      <c r="CY15" s="158">
        <f>+Vigencia!BI15</f>
        <v>0</v>
      </c>
      <c r="CZ15" s="158">
        <f>+Vigencia!BJ15</f>
        <v>0</v>
      </c>
      <c r="DA15" s="158">
        <f>+Vigencia!BK15</f>
        <v>0</v>
      </c>
      <c r="DB15" s="157">
        <f t="shared" si="18"/>
        <v>0</v>
      </c>
      <c r="DC15" s="157">
        <f t="shared" si="19"/>
        <v>0</v>
      </c>
      <c r="DD15" s="158">
        <f>+Vigencia!BL15</f>
        <v>0</v>
      </c>
      <c r="DE15" s="158">
        <f>+Vigencia!BM15</f>
        <v>0</v>
      </c>
      <c r="DF15" s="158">
        <f>+Vigencia!BN15</f>
        <v>0</v>
      </c>
      <c r="DG15" s="157">
        <f t="shared" si="20"/>
        <v>0</v>
      </c>
      <c r="DH15" s="157">
        <f t="shared" si="21"/>
        <v>0</v>
      </c>
      <c r="DI15" s="158">
        <f t="shared" si="22"/>
        <v>4240367204</v>
      </c>
      <c r="DJ15" s="158">
        <f t="shared" si="23"/>
        <v>4240367204</v>
      </c>
      <c r="DK15" s="158">
        <f t="shared" si="24"/>
        <v>3771333684</v>
      </c>
      <c r="DL15" s="157">
        <f t="shared" si="25"/>
        <v>1</v>
      </c>
      <c r="DM15" s="157">
        <f t="shared" si="26"/>
        <v>0.88938846627302615</v>
      </c>
    </row>
    <row r="16" spans="2:117" customFormat="1" ht="20.149999999999999" customHeight="1" x14ac:dyDescent="0.3">
      <c r="B16" s="151">
        <f>Proyecto!$C$3</f>
        <v>8141</v>
      </c>
      <c r="C16" s="579">
        <v>5</v>
      </c>
      <c r="D16" s="133">
        <f t="shared" si="0"/>
        <v>5</v>
      </c>
      <c r="E16" s="152" t="s">
        <v>47</v>
      </c>
      <c r="F16" s="153" t="s">
        <v>41</v>
      </c>
      <c r="G16" s="154">
        <v>1905054</v>
      </c>
      <c r="H16" s="155">
        <v>121</v>
      </c>
      <c r="I16" s="269">
        <v>5103775108</v>
      </c>
      <c r="J16" s="269">
        <f t="shared" si="1"/>
        <v>-1278756915</v>
      </c>
      <c r="K16" s="269">
        <f t="shared" si="2"/>
        <v>3825018193</v>
      </c>
      <c r="L16" s="269">
        <f t="shared" si="3"/>
        <v>0</v>
      </c>
      <c r="M16" s="269">
        <f t="shared" si="4"/>
        <v>1563776759</v>
      </c>
      <c r="N16" s="270">
        <f t="shared" si="5"/>
        <v>0.40882858070108008</v>
      </c>
      <c r="O16" s="269">
        <f t="shared" si="6"/>
        <v>0</v>
      </c>
      <c r="P16" s="269">
        <f t="shared" si="7"/>
        <v>295861505</v>
      </c>
      <c r="Q16" s="270">
        <f>IFERROR(+P16/#REF!,0)</f>
        <v>0</v>
      </c>
      <c r="R16" s="271">
        <v>0</v>
      </c>
      <c r="S16" s="271">
        <f>+Vigencia!$S131</f>
        <v>0</v>
      </c>
      <c r="T16" s="271">
        <f>+Vigencia!T16</f>
        <v>136963867</v>
      </c>
      <c r="U16" s="271">
        <f>+Vigencia!$F131</f>
        <v>0</v>
      </c>
      <c r="V16" s="271">
        <f>+Vigencia!AG16</f>
        <v>0</v>
      </c>
      <c r="W16" s="271">
        <f>+Vigencia!$H16</f>
        <v>0</v>
      </c>
      <c r="X16" s="271">
        <f>+Vigencia!$T131</f>
        <v>0</v>
      </c>
      <c r="Y16" s="271">
        <f>+Vigencia!U16</f>
        <v>0</v>
      </c>
      <c r="Z16" s="271">
        <f>+Vigencia!$G131</f>
        <v>0</v>
      </c>
      <c r="AA16" s="271">
        <f>+Vigencia!AH16</f>
        <v>102909353</v>
      </c>
      <c r="AB16" s="271">
        <f>+Vigencia!I16</f>
        <v>-33186372</v>
      </c>
      <c r="AC16" s="271">
        <f>+Vigencia!$U131</f>
        <v>0</v>
      </c>
      <c r="AD16" s="271">
        <f>+Vigencia!V16</f>
        <v>0</v>
      </c>
      <c r="AE16" s="271">
        <f>+Vigencia!$H131</f>
        <v>0</v>
      </c>
      <c r="AF16" s="271">
        <f>+Vigencia!AI16</f>
        <v>2770407</v>
      </c>
      <c r="AG16" s="271">
        <f>+Vigencia!J16</f>
        <v>-3609817792</v>
      </c>
      <c r="AH16" s="271">
        <f>+Vigencia!$V131</f>
        <v>0</v>
      </c>
      <c r="AI16" s="271">
        <f>+Vigencia!W16</f>
        <v>0</v>
      </c>
      <c r="AJ16" s="271">
        <f>+Vigencia!$I131</f>
        <v>0</v>
      </c>
      <c r="AK16" s="271">
        <f>+Vigencia!AJ16</f>
        <v>8617771</v>
      </c>
      <c r="AL16" s="271">
        <f>+Vigencia!$K16</f>
        <v>0</v>
      </c>
      <c r="AM16" s="271">
        <f>+Vigencia!$W131</f>
        <v>0</v>
      </c>
      <c r="AN16" s="271">
        <f>+Vigencia!$X16</f>
        <v>0</v>
      </c>
      <c r="AO16" s="271">
        <f>+Vigencia!$J131</f>
        <v>0</v>
      </c>
      <c r="AP16" s="271">
        <f>+Vigencia!$AK16</f>
        <v>4166068</v>
      </c>
      <c r="AQ16" s="271">
        <f>+Vigencia!L16</f>
        <v>1508905323</v>
      </c>
      <c r="AR16" s="271">
        <f>+Vigencia!$X131</f>
        <v>0</v>
      </c>
      <c r="AS16" s="271">
        <f>+Vigencia!Y16</f>
        <v>0</v>
      </c>
      <c r="AT16" s="271">
        <f>+Vigencia!$K131</f>
        <v>0</v>
      </c>
      <c r="AU16" s="271">
        <f>+Vigencia!AL16</f>
        <v>4165799</v>
      </c>
      <c r="AV16" s="156">
        <f>+Vigencia!$M16</f>
        <v>637000464</v>
      </c>
      <c r="AW16" s="156">
        <f>+Vigencia!$Y131</f>
        <v>0</v>
      </c>
      <c r="AX16" s="156">
        <f>+Vigencia!$Z16</f>
        <v>801343380</v>
      </c>
      <c r="AY16" s="156">
        <f>+Vigencia!$L131</f>
        <v>0</v>
      </c>
      <c r="AZ16" s="156">
        <f>+Vigencia!$AM16</f>
        <v>4371877</v>
      </c>
      <c r="BA16" s="156">
        <f>+Vigencia!$N16</f>
        <v>218341462</v>
      </c>
      <c r="BB16" s="156">
        <f>+Vigencia!$Z131</f>
        <v>0</v>
      </c>
      <c r="BC16" s="156">
        <f>+Vigencia!$AA16</f>
        <v>625469512</v>
      </c>
      <c r="BD16" s="156">
        <f>+Vigencia!$M131</f>
        <v>0</v>
      </c>
      <c r="BE16" s="156">
        <f>+Vigencia!$AN16</f>
        <v>168860230</v>
      </c>
      <c r="BF16" s="156">
        <f>+Vigencia!$O16</f>
        <v>0</v>
      </c>
      <c r="BG16" s="156">
        <f>+Vigencia!$AA131</f>
        <v>0</v>
      </c>
      <c r="BH16" s="156">
        <f>+Vigencia!$AB16</f>
        <v>0</v>
      </c>
      <c r="BI16" s="156">
        <f>+Vigencia!$N131</f>
        <v>0</v>
      </c>
      <c r="BJ16" s="156">
        <f>+Vigencia!$AO16</f>
        <v>0</v>
      </c>
      <c r="BK16" s="156">
        <f>+Vigencia!$P16</f>
        <v>0</v>
      </c>
      <c r="BL16" s="156">
        <f>+Vigencia!$AB131</f>
        <v>0</v>
      </c>
      <c r="BM16" s="156">
        <f>+Vigencia!$AC16</f>
        <v>0</v>
      </c>
      <c r="BN16" s="156">
        <f>+Vigencia!$O131</f>
        <v>0</v>
      </c>
      <c r="BO16" s="156">
        <f>+Vigencia!$AP16</f>
        <v>0</v>
      </c>
      <c r="BP16" s="156">
        <f>+Vigencia!$Q16</f>
        <v>0</v>
      </c>
      <c r="BQ16" s="156">
        <f>+Vigencia!$AC131</f>
        <v>0</v>
      </c>
      <c r="BR16" s="156">
        <f>+Vigencia!$AD16</f>
        <v>0</v>
      </c>
      <c r="BS16" s="156">
        <f>+Vigencia!$P131</f>
        <v>0</v>
      </c>
      <c r="BT16" s="156">
        <f>+Vigencia!$AQ16</f>
        <v>0</v>
      </c>
      <c r="BU16" s="156">
        <f>+Vigencia!$R16</f>
        <v>0</v>
      </c>
      <c r="BV16" s="156">
        <f>+Vigencia!$AD131</f>
        <v>0</v>
      </c>
      <c r="BW16" s="156">
        <f>+Vigencia!$AE16</f>
        <v>0</v>
      </c>
      <c r="BX16" s="156">
        <f>+Vigencia!$Q131</f>
        <v>0</v>
      </c>
      <c r="BY16" s="156">
        <f>+Vigencia!$AR16</f>
        <v>0</v>
      </c>
      <c r="BZ16" s="158">
        <f>+Vigencia!AT16</f>
        <v>1479146512</v>
      </c>
      <c r="CA16" s="158">
        <f>+Vigencia!AU16</f>
        <v>1229339165</v>
      </c>
      <c r="CB16" s="158">
        <f>+Vigencia!AV16</f>
        <v>181110163</v>
      </c>
      <c r="CC16" s="157">
        <f t="shared" si="8"/>
        <v>0.83111385858441589</v>
      </c>
      <c r="CD16" s="157">
        <f t="shared" si="9"/>
        <v>0.14732318643732464</v>
      </c>
      <c r="CE16" s="158">
        <f>+Vigencia!AW16</f>
        <v>0</v>
      </c>
      <c r="CF16" s="158">
        <f>+Vigencia!AX16</f>
        <v>0</v>
      </c>
      <c r="CG16" s="158">
        <f>+Vigencia!AY16</f>
        <v>0</v>
      </c>
      <c r="CH16" s="157">
        <f t="shared" si="10"/>
        <v>0</v>
      </c>
      <c r="CI16" s="157">
        <f t="shared" si="11"/>
        <v>0</v>
      </c>
      <c r="CJ16" s="158">
        <f>+Vigencia!AZ16</f>
        <v>0</v>
      </c>
      <c r="CK16" s="158">
        <f>+Vigencia!BA16</f>
        <v>0</v>
      </c>
      <c r="CL16" s="158">
        <f>+Vigencia!BB16</f>
        <v>0</v>
      </c>
      <c r="CM16" s="157">
        <f t="shared" si="12"/>
        <v>0</v>
      </c>
      <c r="CN16" s="157">
        <f t="shared" si="13"/>
        <v>0</v>
      </c>
      <c r="CO16" s="158">
        <f>+Vigencia!BC16</f>
        <v>0</v>
      </c>
      <c r="CP16" s="158">
        <f>+Vigencia!BD16</f>
        <v>0</v>
      </c>
      <c r="CQ16" s="158">
        <f>+Vigencia!BE16</f>
        <v>0</v>
      </c>
      <c r="CR16" s="157">
        <f t="shared" si="14"/>
        <v>0</v>
      </c>
      <c r="CS16" s="157">
        <f t="shared" si="15"/>
        <v>0</v>
      </c>
      <c r="CT16" s="158">
        <f>+Vigencia!BF16</f>
        <v>0</v>
      </c>
      <c r="CU16" s="158">
        <f>+Vigencia!BG16</f>
        <v>0</v>
      </c>
      <c r="CV16" s="158">
        <f>+Vigencia!BH16</f>
        <v>0</v>
      </c>
      <c r="CW16" s="157">
        <f t="shared" si="16"/>
        <v>0</v>
      </c>
      <c r="CX16" s="157">
        <f t="shared" si="17"/>
        <v>0</v>
      </c>
      <c r="CY16" s="158">
        <f>+Vigencia!BI16</f>
        <v>0</v>
      </c>
      <c r="CZ16" s="158">
        <f>+Vigencia!BJ16</f>
        <v>0</v>
      </c>
      <c r="DA16" s="158">
        <f>+Vigencia!BK16</f>
        <v>0</v>
      </c>
      <c r="DB16" s="157">
        <f t="shared" si="18"/>
        <v>0</v>
      </c>
      <c r="DC16" s="157">
        <f t="shared" si="19"/>
        <v>0</v>
      </c>
      <c r="DD16" s="158">
        <f>+Vigencia!BL16</f>
        <v>2345871681</v>
      </c>
      <c r="DE16" s="158">
        <f>+Vigencia!BM16</f>
        <v>334437594</v>
      </c>
      <c r="DF16" s="158">
        <f>+Vigencia!BN16</f>
        <v>114751342</v>
      </c>
      <c r="DG16" s="157">
        <f t="shared" si="20"/>
        <v>0.14256431701218869</v>
      </c>
      <c r="DH16" s="157">
        <f t="shared" si="21"/>
        <v>0.34311735300906393</v>
      </c>
      <c r="DI16" s="158">
        <f t="shared" si="22"/>
        <v>3825018193</v>
      </c>
      <c r="DJ16" s="158">
        <f t="shared" si="23"/>
        <v>1563776759</v>
      </c>
      <c r="DK16" s="158">
        <f t="shared" si="24"/>
        <v>295861505</v>
      </c>
      <c r="DL16" s="157">
        <f t="shared" si="25"/>
        <v>0.40882858070108008</v>
      </c>
      <c r="DM16" s="157">
        <f t="shared" si="26"/>
        <v>0.18919676564907945</v>
      </c>
    </row>
    <row r="17" spans="2:117" customFormat="1" ht="20.149999999999999" customHeight="1" x14ac:dyDescent="0.3">
      <c r="B17" s="151">
        <f>Proyecto!$C$3</f>
        <v>8141</v>
      </c>
      <c r="C17" s="579">
        <v>5</v>
      </c>
      <c r="D17" s="133">
        <f t="shared" si="0"/>
        <v>5</v>
      </c>
      <c r="E17" s="152" t="s">
        <v>48</v>
      </c>
      <c r="F17" s="153" t="s">
        <v>41</v>
      </c>
      <c r="G17" s="154">
        <v>1905049</v>
      </c>
      <c r="H17" s="155">
        <v>212</v>
      </c>
      <c r="I17" s="269">
        <v>524534149</v>
      </c>
      <c r="J17" s="269">
        <f t="shared" si="1"/>
        <v>0</v>
      </c>
      <c r="K17" s="269">
        <f t="shared" si="2"/>
        <v>524534149</v>
      </c>
      <c r="L17" s="269">
        <f t="shared" si="3"/>
        <v>66733232</v>
      </c>
      <c r="M17" s="269">
        <f t="shared" si="4"/>
        <v>524534149</v>
      </c>
      <c r="N17" s="270">
        <f t="shared" si="5"/>
        <v>1</v>
      </c>
      <c r="O17" s="269">
        <f t="shared" si="6"/>
        <v>66733232</v>
      </c>
      <c r="P17" s="269">
        <f t="shared" si="7"/>
        <v>298694234</v>
      </c>
      <c r="Q17" s="270">
        <f>IFERROR(+P17/#REF!,0)</f>
        <v>0</v>
      </c>
      <c r="R17" s="271">
        <v>0</v>
      </c>
      <c r="S17" s="271">
        <f>+Vigencia!$S132</f>
        <v>66733232</v>
      </c>
      <c r="T17" s="271">
        <f>+Vigencia!T17</f>
        <v>524534149</v>
      </c>
      <c r="U17" s="271">
        <f>+Vigencia!$F132</f>
        <v>0</v>
      </c>
      <c r="V17" s="271">
        <f>+Vigencia!AG17</f>
        <v>0</v>
      </c>
      <c r="W17" s="271">
        <f>+Vigencia!$H17</f>
        <v>0</v>
      </c>
      <c r="X17" s="271">
        <f>+Vigencia!$T132</f>
        <v>0</v>
      </c>
      <c r="Y17" s="271">
        <f>+Vigencia!U17</f>
        <v>0</v>
      </c>
      <c r="Z17" s="271">
        <f>+Vigencia!$G132</f>
        <v>0</v>
      </c>
      <c r="AA17" s="271">
        <f>+Vigencia!AH17</f>
        <v>0</v>
      </c>
      <c r="AB17" s="271">
        <f>+Vigencia!I17</f>
        <v>0</v>
      </c>
      <c r="AC17" s="271">
        <f>+Vigencia!$U132</f>
        <v>0</v>
      </c>
      <c r="AD17" s="271">
        <f>+Vigencia!V17</f>
        <v>0</v>
      </c>
      <c r="AE17" s="271">
        <f>+Vigencia!$H132</f>
        <v>9498266</v>
      </c>
      <c r="AF17" s="271">
        <f>+Vigencia!AI17</f>
        <v>74673453</v>
      </c>
      <c r="AG17" s="271">
        <f>+Vigencia!J17</f>
        <v>0</v>
      </c>
      <c r="AH17" s="271">
        <f>+Vigencia!$V132</f>
        <v>0</v>
      </c>
      <c r="AI17" s="271">
        <f>+Vigencia!W17</f>
        <v>0</v>
      </c>
      <c r="AJ17" s="271">
        <f>+Vigencia!$I132</f>
        <v>9498143</v>
      </c>
      <c r="AK17" s="271">
        <f>+Vigencia!AJ17</f>
        <v>74670306</v>
      </c>
      <c r="AL17" s="271">
        <f>+Vigencia!$K17</f>
        <v>0</v>
      </c>
      <c r="AM17" s="271">
        <f>+Vigencia!$W132</f>
        <v>0</v>
      </c>
      <c r="AN17" s="271">
        <f>+Vigencia!$X17</f>
        <v>0</v>
      </c>
      <c r="AO17" s="271">
        <f>+Vigencia!$J132</f>
        <v>9499628</v>
      </c>
      <c r="AP17" s="271">
        <f>+Vigencia!$AK17</f>
        <v>74681736</v>
      </c>
      <c r="AQ17" s="271">
        <f>+Vigencia!L17</f>
        <v>0</v>
      </c>
      <c r="AR17" s="271">
        <f>+Vigencia!$X132</f>
        <v>0</v>
      </c>
      <c r="AS17" s="271">
        <f>+Vigencia!Y17</f>
        <v>0</v>
      </c>
      <c r="AT17" s="271">
        <f>+Vigencia!$K132</f>
        <v>9498119</v>
      </c>
      <c r="AU17" s="271">
        <f>+Vigencia!AL17</f>
        <v>74668739</v>
      </c>
      <c r="AV17" s="156">
        <f>+Vigencia!$M17</f>
        <v>0</v>
      </c>
      <c r="AW17" s="156">
        <f>+Vigencia!$Y132</f>
        <v>0</v>
      </c>
      <c r="AX17" s="156">
        <f>+Vigencia!$Z17</f>
        <v>0</v>
      </c>
      <c r="AY17" s="156">
        <f>+Vigencia!$L132</f>
        <v>9498265</v>
      </c>
      <c r="AZ17" s="156">
        <f>+Vigencia!$AM17</f>
        <v>0</v>
      </c>
      <c r="BA17" s="156">
        <f>+Vigencia!$N17</f>
        <v>0</v>
      </c>
      <c r="BB17" s="156">
        <f>+Vigencia!$Z132</f>
        <v>0</v>
      </c>
      <c r="BC17" s="156">
        <f>+Vigencia!$AA17</f>
        <v>0</v>
      </c>
      <c r="BD17" s="156">
        <f>+Vigencia!$M132</f>
        <v>9497264</v>
      </c>
      <c r="BE17" s="156">
        <f>+Vigencia!$AN17</f>
        <v>0</v>
      </c>
      <c r="BF17" s="156">
        <f>+Vigencia!$O17</f>
        <v>0</v>
      </c>
      <c r="BG17" s="156">
        <f>+Vigencia!$AA132</f>
        <v>0</v>
      </c>
      <c r="BH17" s="156">
        <f>+Vigencia!$AB17</f>
        <v>0</v>
      </c>
      <c r="BI17" s="156">
        <f>+Vigencia!$N132</f>
        <v>9743547</v>
      </c>
      <c r="BJ17" s="156">
        <f>+Vigencia!$AO17</f>
        <v>0</v>
      </c>
      <c r="BK17" s="156">
        <f>+Vigencia!$P17</f>
        <v>0</v>
      </c>
      <c r="BL17" s="156">
        <f>+Vigencia!$AB132</f>
        <v>0</v>
      </c>
      <c r="BM17" s="156">
        <f>+Vigencia!$AC17</f>
        <v>0</v>
      </c>
      <c r="BN17" s="156">
        <f>+Vigencia!$O132</f>
        <v>0</v>
      </c>
      <c r="BO17" s="156">
        <f>+Vigencia!$AP17</f>
        <v>0</v>
      </c>
      <c r="BP17" s="156">
        <f>+Vigencia!$Q17</f>
        <v>0</v>
      </c>
      <c r="BQ17" s="156">
        <f>+Vigencia!$AC132</f>
        <v>0</v>
      </c>
      <c r="BR17" s="156">
        <f>+Vigencia!$AD17</f>
        <v>0</v>
      </c>
      <c r="BS17" s="156">
        <f>+Vigencia!$P132</f>
        <v>0</v>
      </c>
      <c r="BT17" s="156">
        <f>+Vigencia!$AQ17</f>
        <v>0</v>
      </c>
      <c r="BU17" s="156">
        <f>+Vigencia!$R17</f>
        <v>0</v>
      </c>
      <c r="BV17" s="156">
        <f>+Vigencia!$AD132</f>
        <v>0</v>
      </c>
      <c r="BW17" s="156">
        <f>+Vigencia!$AE17</f>
        <v>0</v>
      </c>
      <c r="BX17" s="156">
        <f>+Vigencia!$Q132</f>
        <v>0</v>
      </c>
      <c r="BY17" s="156">
        <f>+Vigencia!$AR17</f>
        <v>0</v>
      </c>
      <c r="BZ17" s="158">
        <f>+Vigencia!AT17</f>
        <v>524534149</v>
      </c>
      <c r="CA17" s="158">
        <f>+Vigencia!AU17</f>
        <v>524534149</v>
      </c>
      <c r="CB17" s="158">
        <f>+Vigencia!AV17</f>
        <v>298694234</v>
      </c>
      <c r="CC17" s="157">
        <f t="shared" si="8"/>
        <v>1</v>
      </c>
      <c r="CD17" s="157">
        <f t="shared" si="9"/>
        <v>0.56944668820790156</v>
      </c>
      <c r="CE17" s="158">
        <f>+Vigencia!AW17</f>
        <v>0</v>
      </c>
      <c r="CF17" s="158">
        <f>+Vigencia!AX17</f>
        <v>0</v>
      </c>
      <c r="CG17" s="158">
        <f>+Vigencia!AY17</f>
        <v>0</v>
      </c>
      <c r="CH17" s="157">
        <f t="shared" si="10"/>
        <v>0</v>
      </c>
      <c r="CI17" s="157">
        <f t="shared" si="11"/>
        <v>0</v>
      </c>
      <c r="CJ17" s="158">
        <f>+Vigencia!AZ17</f>
        <v>0</v>
      </c>
      <c r="CK17" s="158">
        <f>+Vigencia!BA17</f>
        <v>0</v>
      </c>
      <c r="CL17" s="158">
        <f>+Vigencia!BB17</f>
        <v>0</v>
      </c>
      <c r="CM17" s="157">
        <f t="shared" si="12"/>
        <v>0</v>
      </c>
      <c r="CN17" s="157">
        <f t="shared" si="13"/>
        <v>0</v>
      </c>
      <c r="CO17" s="158">
        <f>+Vigencia!BC17</f>
        <v>0</v>
      </c>
      <c r="CP17" s="158">
        <f>+Vigencia!BD17</f>
        <v>0</v>
      </c>
      <c r="CQ17" s="158">
        <f>+Vigencia!BE17</f>
        <v>0</v>
      </c>
      <c r="CR17" s="157">
        <f t="shared" si="14"/>
        <v>0</v>
      </c>
      <c r="CS17" s="157">
        <f t="shared" si="15"/>
        <v>0</v>
      </c>
      <c r="CT17" s="158">
        <f>+Vigencia!BF17</f>
        <v>0</v>
      </c>
      <c r="CU17" s="158">
        <f>+Vigencia!BG17</f>
        <v>0</v>
      </c>
      <c r="CV17" s="158">
        <f>+Vigencia!BH17</f>
        <v>0</v>
      </c>
      <c r="CW17" s="157">
        <f t="shared" si="16"/>
        <v>0</v>
      </c>
      <c r="CX17" s="157">
        <f t="shared" si="17"/>
        <v>0</v>
      </c>
      <c r="CY17" s="158">
        <f>+Vigencia!BI17</f>
        <v>0</v>
      </c>
      <c r="CZ17" s="158">
        <f>+Vigencia!BJ17</f>
        <v>0</v>
      </c>
      <c r="DA17" s="158">
        <f>+Vigencia!BK17</f>
        <v>0</v>
      </c>
      <c r="DB17" s="157">
        <f t="shared" si="18"/>
        <v>0</v>
      </c>
      <c r="DC17" s="157">
        <f t="shared" si="19"/>
        <v>0</v>
      </c>
      <c r="DD17" s="158">
        <f>+Vigencia!BL17</f>
        <v>0</v>
      </c>
      <c r="DE17" s="158">
        <f>+Vigencia!BM17</f>
        <v>0</v>
      </c>
      <c r="DF17" s="158">
        <f>+Vigencia!BN17</f>
        <v>0</v>
      </c>
      <c r="DG17" s="157">
        <f t="shared" si="20"/>
        <v>0</v>
      </c>
      <c r="DH17" s="157">
        <f t="shared" si="21"/>
        <v>0</v>
      </c>
      <c r="DI17" s="158">
        <f t="shared" si="22"/>
        <v>524534149</v>
      </c>
      <c r="DJ17" s="158">
        <f t="shared" si="23"/>
        <v>524534149</v>
      </c>
      <c r="DK17" s="158">
        <f t="shared" si="24"/>
        <v>298694234</v>
      </c>
      <c r="DL17" s="157">
        <f t="shared" si="25"/>
        <v>1</v>
      </c>
      <c r="DM17" s="157">
        <f t="shared" si="26"/>
        <v>0.56944668820790156</v>
      </c>
    </row>
    <row r="18" spans="2:117" customFormat="1" ht="20.149999999999999" customHeight="1" x14ac:dyDescent="0.3">
      <c r="B18" s="151">
        <f>Proyecto!$C$3</f>
        <v>8141</v>
      </c>
      <c r="C18" s="579">
        <v>5</v>
      </c>
      <c r="D18" s="133">
        <f t="shared" si="0"/>
        <v>5</v>
      </c>
      <c r="E18" s="152" t="s">
        <v>48</v>
      </c>
      <c r="F18" s="153" t="s">
        <v>41</v>
      </c>
      <c r="G18" s="154">
        <v>1905054</v>
      </c>
      <c r="H18" s="155">
        <v>121</v>
      </c>
      <c r="I18" s="269">
        <v>16942474</v>
      </c>
      <c r="J18" s="269">
        <f t="shared" si="1"/>
        <v>720729239</v>
      </c>
      <c r="K18" s="269">
        <f t="shared" si="2"/>
        <v>737671713</v>
      </c>
      <c r="L18" s="269">
        <f t="shared" si="3"/>
        <v>116589027</v>
      </c>
      <c r="M18" s="269">
        <f t="shared" si="4"/>
        <v>191710171</v>
      </c>
      <c r="N18" s="270">
        <f t="shared" si="5"/>
        <v>0.25988548513042958</v>
      </c>
      <c r="O18" s="269">
        <f t="shared" si="6"/>
        <v>116589027</v>
      </c>
      <c r="P18" s="269">
        <f t="shared" si="7"/>
        <v>28271819</v>
      </c>
      <c r="Q18" s="270">
        <f>IFERROR(+P18/#REF!,0)</f>
        <v>0</v>
      </c>
      <c r="R18" s="271">
        <v>0</v>
      </c>
      <c r="S18" s="271">
        <f>+Vigencia!$S133</f>
        <v>110852994</v>
      </c>
      <c r="T18" s="271">
        <f>+Vigencia!T18</f>
        <v>16942474</v>
      </c>
      <c r="U18" s="271">
        <f>+Vigencia!$F133</f>
        <v>0</v>
      </c>
      <c r="V18" s="271">
        <f>+Vigencia!AG18</f>
        <v>0</v>
      </c>
      <c r="W18" s="271">
        <f>+Vigencia!$H18</f>
        <v>0</v>
      </c>
      <c r="X18" s="271">
        <f>+Vigencia!$T133</f>
        <v>0</v>
      </c>
      <c r="Y18" s="271">
        <f>+Vigencia!U18</f>
        <v>0</v>
      </c>
      <c r="Z18" s="271">
        <f>+Vigencia!$G133</f>
        <v>0</v>
      </c>
      <c r="AA18" s="271">
        <f>+Vigencia!AH18</f>
        <v>12090293</v>
      </c>
      <c r="AB18" s="271">
        <f>+Vigencia!I18</f>
        <v>339993374</v>
      </c>
      <c r="AC18" s="271">
        <f>+Vigencia!$U133</f>
        <v>0</v>
      </c>
      <c r="AD18" s="271">
        <f>+Vigencia!V18</f>
        <v>0</v>
      </c>
      <c r="AE18" s="271">
        <f>+Vigencia!$H133</f>
        <v>16594334</v>
      </c>
      <c r="AF18" s="271">
        <f>+Vigencia!AI18</f>
        <v>0</v>
      </c>
      <c r="AG18" s="271">
        <f>+Vigencia!J18</f>
        <v>0</v>
      </c>
      <c r="AH18" s="271">
        <f>+Vigencia!$V133</f>
        <v>0</v>
      </c>
      <c r="AI18" s="271">
        <f>+Vigencia!W18</f>
        <v>0</v>
      </c>
      <c r="AJ18" s="271">
        <f>+Vigencia!$I133</f>
        <v>16594119</v>
      </c>
      <c r="AK18" s="271">
        <f>+Vigencia!AJ18</f>
        <v>851625</v>
      </c>
      <c r="AL18" s="271">
        <f>+Vigencia!$K18</f>
        <v>0</v>
      </c>
      <c r="AM18" s="271">
        <f>+Vigencia!$W133</f>
        <v>0</v>
      </c>
      <c r="AN18" s="271">
        <f>+Vigencia!$X18</f>
        <v>0</v>
      </c>
      <c r="AO18" s="271">
        <f>+Vigencia!$J133</f>
        <v>16596714</v>
      </c>
      <c r="AP18" s="271">
        <f>+Vigencia!$AK18</f>
        <v>205644</v>
      </c>
      <c r="AQ18" s="271">
        <f>+Vigencia!L18</f>
        <v>-1381518</v>
      </c>
      <c r="AR18" s="271">
        <f>+Vigencia!$X133</f>
        <v>5736033</v>
      </c>
      <c r="AS18" s="271">
        <f>+Vigencia!Y18</f>
        <v>0</v>
      </c>
      <c r="AT18" s="271">
        <f>+Vigencia!$K133</f>
        <v>16594079</v>
      </c>
      <c r="AU18" s="271">
        <f>+Vigencia!AL18</f>
        <v>205651</v>
      </c>
      <c r="AV18" s="156">
        <f>+Vigencia!$M18</f>
        <v>77017309</v>
      </c>
      <c r="AW18" s="156">
        <f>+Vigencia!$Y133</f>
        <v>0</v>
      </c>
      <c r="AX18" s="156">
        <f>+Vigencia!$Z18</f>
        <v>94112093</v>
      </c>
      <c r="AY18" s="156">
        <f>+Vigencia!$L133</f>
        <v>16594333</v>
      </c>
      <c r="AZ18" s="156">
        <f>+Vigencia!$AM18</f>
        <v>0</v>
      </c>
      <c r="BA18" s="156">
        <f>+Vigencia!$N18</f>
        <v>305100074</v>
      </c>
      <c r="BB18" s="156">
        <f>+Vigencia!$Z133</f>
        <v>0</v>
      </c>
      <c r="BC18" s="156">
        <f>+Vigencia!$AA18</f>
        <v>80655604</v>
      </c>
      <c r="BD18" s="156">
        <f>+Vigencia!$M133</f>
        <v>16592585</v>
      </c>
      <c r="BE18" s="156">
        <f>+Vigencia!$AN18</f>
        <v>14918606</v>
      </c>
      <c r="BF18" s="156">
        <f>+Vigencia!$O18</f>
        <v>0</v>
      </c>
      <c r="BG18" s="156">
        <f>+Vigencia!$AA133</f>
        <v>0</v>
      </c>
      <c r="BH18" s="156">
        <f>+Vigencia!$AB18</f>
        <v>0</v>
      </c>
      <c r="BI18" s="156">
        <f>+Vigencia!$N133</f>
        <v>17022863</v>
      </c>
      <c r="BJ18" s="156">
        <f>+Vigencia!$AO18</f>
        <v>0</v>
      </c>
      <c r="BK18" s="156">
        <f>+Vigencia!$P18</f>
        <v>0</v>
      </c>
      <c r="BL18" s="156">
        <f>+Vigencia!$AB133</f>
        <v>0</v>
      </c>
      <c r="BM18" s="156">
        <f>+Vigencia!$AC18</f>
        <v>0</v>
      </c>
      <c r="BN18" s="156">
        <f>+Vigencia!$O133</f>
        <v>0</v>
      </c>
      <c r="BO18" s="156">
        <f>+Vigencia!$AP18</f>
        <v>0</v>
      </c>
      <c r="BP18" s="156">
        <f>+Vigencia!$Q18</f>
        <v>0</v>
      </c>
      <c r="BQ18" s="156">
        <f>+Vigencia!$AC133</f>
        <v>0</v>
      </c>
      <c r="BR18" s="156">
        <f>+Vigencia!$AD18</f>
        <v>0</v>
      </c>
      <c r="BS18" s="156">
        <f>+Vigencia!$P133</f>
        <v>0</v>
      </c>
      <c r="BT18" s="156">
        <f>+Vigencia!$AQ18</f>
        <v>0</v>
      </c>
      <c r="BU18" s="156">
        <f>+Vigencia!$R18</f>
        <v>0</v>
      </c>
      <c r="BV18" s="156">
        <f>+Vigencia!$AD133</f>
        <v>0</v>
      </c>
      <c r="BW18" s="156">
        <f>+Vigencia!$AE18</f>
        <v>0</v>
      </c>
      <c r="BX18" s="156">
        <f>+Vigencia!$Q133</f>
        <v>0</v>
      </c>
      <c r="BY18" s="156">
        <f>+Vigencia!$AR18</f>
        <v>0</v>
      </c>
      <c r="BZ18" s="158">
        <f>+Vigencia!AT18</f>
        <v>720729239</v>
      </c>
      <c r="CA18" s="158">
        <f>+Vigencia!AU18</f>
        <v>174767697</v>
      </c>
      <c r="CB18" s="158">
        <f>+Vigencia!AV18</f>
        <v>14918606</v>
      </c>
      <c r="CC18" s="157">
        <f t="shared" si="8"/>
        <v>0.24248731360266071</v>
      </c>
      <c r="CD18" s="157">
        <f t="shared" si="9"/>
        <v>8.536249121598255E-2</v>
      </c>
      <c r="CE18" s="158">
        <f>+Vigencia!AW18</f>
        <v>0</v>
      </c>
      <c r="CF18" s="158">
        <f>+Vigencia!AX18</f>
        <v>0</v>
      </c>
      <c r="CG18" s="158">
        <f>+Vigencia!AY18</f>
        <v>0</v>
      </c>
      <c r="CH18" s="157">
        <f t="shared" si="10"/>
        <v>0</v>
      </c>
      <c r="CI18" s="157">
        <f t="shared" si="11"/>
        <v>0</v>
      </c>
      <c r="CJ18" s="158">
        <f>+Vigencia!AZ18</f>
        <v>0</v>
      </c>
      <c r="CK18" s="158">
        <f>+Vigencia!BA18</f>
        <v>0</v>
      </c>
      <c r="CL18" s="158">
        <f>+Vigencia!BB18</f>
        <v>0</v>
      </c>
      <c r="CM18" s="157">
        <f t="shared" si="12"/>
        <v>0</v>
      </c>
      <c r="CN18" s="157">
        <f t="shared" si="13"/>
        <v>0</v>
      </c>
      <c r="CO18" s="158">
        <f>+Vigencia!BC18</f>
        <v>0</v>
      </c>
      <c r="CP18" s="158">
        <f>+Vigencia!BD18</f>
        <v>0</v>
      </c>
      <c r="CQ18" s="158">
        <f>+Vigencia!BE18</f>
        <v>0</v>
      </c>
      <c r="CR18" s="157">
        <f t="shared" si="14"/>
        <v>0</v>
      </c>
      <c r="CS18" s="157">
        <f t="shared" si="15"/>
        <v>0</v>
      </c>
      <c r="CT18" s="158">
        <f>+Vigencia!BF18</f>
        <v>0</v>
      </c>
      <c r="CU18" s="158">
        <f>+Vigencia!BG18</f>
        <v>0</v>
      </c>
      <c r="CV18" s="158">
        <f>+Vigencia!BH18</f>
        <v>0</v>
      </c>
      <c r="CW18" s="157">
        <f t="shared" si="16"/>
        <v>0</v>
      </c>
      <c r="CX18" s="157">
        <f t="shared" si="17"/>
        <v>0</v>
      </c>
      <c r="CY18" s="158">
        <f>+Vigencia!BI18</f>
        <v>0</v>
      </c>
      <c r="CZ18" s="158">
        <f>+Vigencia!BJ18</f>
        <v>0</v>
      </c>
      <c r="DA18" s="158">
        <f>+Vigencia!BK18</f>
        <v>0</v>
      </c>
      <c r="DB18" s="157">
        <f t="shared" si="18"/>
        <v>0</v>
      </c>
      <c r="DC18" s="157">
        <f t="shared" si="19"/>
        <v>0</v>
      </c>
      <c r="DD18" s="158">
        <f>+Vigencia!BL18</f>
        <v>16942474</v>
      </c>
      <c r="DE18" s="158">
        <f>+Vigencia!BM18</f>
        <v>16942474</v>
      </c>
      <c r="DF18" s="158">
        <f>+Vigencia!BN18</f>
        <v>13353213</v>
      </c>
      <c r="DG18" s="157">
        <f t="shared" si="20"/>
        <v>1</v>
      </c>
      <c r="DH18" s="157">
        <f t="shared" si="21"/>
        <v>0.78815012494633307</v>
      </c>
      <c r="DI18" s="158">
        <f t="shared" si="22"/>
        <v>737671713</v>
      </c>
      <c r="DJ18" s="158">
        <f t="shared" si="23"/>
        <v>191710171</v>
      </c>
      <c r="DK18" s="158">
        <f t="shared" si="24"/>
        <v>28271819</v>
      </c>
      <c r="DL18" s="157">
        <f t="shared" si="25"/>
        <v>0.25988548513042958</v>
      </c>
      <c r="DM18" s="157">
        <f t="shared" si="26"/>
        <v>0.14747166961736213</v>
      </c>
    </row>
    <row r="19" spans="2:117" customFormat="1" ht="20.149999999999999" customHeight="1" x14ac:dyDescent="0.3">
      <c r="B19" s="151">
        <f>Proyecto!$C$3</f>
        <v>8141</v>
      </c>
      <c r="C19" s="579">
        <v>6</v>
      </c>
      <c r="D19" s="133">
        <f t="shared" si="0"/>
        <v>6</v>
      </c>
      <c r="E19" s="152" t="s">
        <v>49</v>
      </c>
      <c r="F19" s="153" t="s">
        <v>41</v>
      </c>
      <c r="G19" s="154">
        <v>0</v>
      </c>
      <c r="H19" s="155">
        <v>0</v>
      </c>
      <c r="I19" s="269">
        <v>0</v>
      </c>
      <c r="J19" s="269">
        <f t="shared" si="1"/>
        <v>0</v>
      </c>
      <c r="K19" s="269">
        <f t="shared" si="2"/>
        <v>0</v>
      </c>
      <c r="L19" s="269">
        <f t="shared" si="3"/>
        <v>114876770</v>
      </c>
      <c r="M19" s="269">
        <f t="shared" si="4"/>
        <v>0</v>
      </c>
      <c r="N19" s="270">
        <f t="shared" si="5"/>
        <v>0</v>
      </c>
      <c r="O19" s="269">
        <f t="shared" si="6"/>
        <v>114876770</v>
      </c>
      <c r="P19" s="269">
        <f t="shared" si="7"/>
        <v>0</v>
      </c>
      <c r="Q19" s="270">
        <f>IFERROR(+P19/#REF!,0)</f>
        <v>0</v>
      </c>
      <c r="R19" s="271">
        <v>0</v>
      </c>
      <c r="S19" s="271">
        <f>+Vigencia!$S134</f>
        <v>0</v>
      </c>
      <c r="T19" s="271">
        <f>+Vigencia!T19</f>
        <v>0</v>
      </c>
      <c r="U19" s="271">
        <f>+Vigencia!$F134</f>
        <v>0</v>
      </c>
      <c r="V19" s="271">
        <f>+Vigencia!AG19</f>
        <v>0</v>
      </c>
      <c r="W19" s="271">
        <f>+Vigencia!$H19</f>
        <v>0</v>
      </c>
      <c r="X19" s="271">
        <f>+Vigencia!$T134</f>
        <v>0</v>
      </c>
      <c r="Y19" s="271">
        <f>+Vigencia!U19</f>
        <v>0</v>
      </c>
      <c r="Z19" s="271">
        <f>+Vigencia!$G134</f>
        <v>0</v>
      </c>
      <c r="AA19" s="271">
        <f>+Vigencia!AH19</f>
        <v>0</v>
      </c>
      <c r="AB19" s="271">
        <f>+Vigencia!I19</f>
        <v>0</v>
      </c>
      <c r="AC19" s="271">
        <f>+Vigencia!$U134</f>
        <v>0</v>
      </c>
      <c r="AD19" s="271">
        <f>+Vigencia!V19</f>
        <v>0</v>
      </c>
      <c r="AE19" s="271">
        <f>+Vigencia!$H134</f>
        <v>0</v>
      </c>
      <c r="AF19" s="271">
        <f>+Vigencia!AI19</f>
        <v>0</v>
      </c>
      <c r="AG19" s="271">
        <f>+Vigencia!J19</f>
        <v>0</v>
      </c>
      <c r="AH19" s="271">
        <f>+Vigencia!$V134</f>
        <v>0</v>
      </c>
      <c r="AI19" s="271">
        <f>+Vigencia!W19</f>
        <v>0</v>
      </c>
      <c r="AJ19" s="271">
        <f>+Vigencia!$I134</f>
        <v>0</v>
      </c>
      <c r="AK19" s="271">
        <f>+Vigencia!AJ19</f>
        <v>0</v>
      </c>
      <c r="AL19" s="271">
        <f>+Vigencia!$K19</f>
        <v>0</v>
      </c>
      <c r="AM19" s="271">
        <f>+Vigencia!$W134</f>
        <v>0</v>
      </c>
      <c r="AN19" s="271">
        <f>+Vigencia!$X19</f>
        <v>0</v>
      </c>
      <c r="AO19" s="271">
        <f>+Vigencia!$J134</f>
        <v>0</v>
      </c>
      <c r="AP19" s="271">
        <f>+Vigencia!$AK19</f>
        <v>0</v>
      </c>
      <c r="AQ19" s="271">
        <f>+Vigencia!L19</f>
        <v>0</v>
      </c>
      <c r="AR19" s="271">
        <f>+Vigencia!$X134</f>
        <v>0</v>
      </c>
      <c r="AS19" s="271">
        <f>+Vigencia!Y19</f>
        <v>0</v>
      </c>
      <c r="AT19" s="271">
        <f>+Vigencia!$K134</f>
        <v>0</v>
      </c>
      <c r="AU19" s="271">
        <f>+Vigencia!AL19</f>
        <v>0</v>
      </c>
      <c r="AV19" s="156">
        <f>+Vigencia!$M19</f>
        <v>0</v>
      </c>
      <c r="AW19" s="156">
        <f>+Vigencia!$Y134</f>
        <v>114876770</v>
      </c>
      <c r="AX19" s="156">
        <f>+Vigencia!$Z19</f>
        <v>0</v>
      </c>
      <c r="AY19" s="156">
        <f>+Vigencia!$L134</f>
        <v>0</v>
      </c>
      <c r="AZ19" s="156">
        <f>+Vigencia!$AM19</f>
        <v>0</v>
      </c>
      <c r="BA19" s="156">
        <f>+Vigencia!$N19</f>
        <v>0</v>
      </c>
      <c r="BB19" s="156">
        <f>+Vigencia!$Z134</f>
        <v>0</v>
      </c>
      <c r="BC19" s="156">
        <f>+Vigencia!$AA19</f>
        <v>0</v>
      </c>
      <c r="BD19" s="156">
        <f>+Vigencia!$M134</f>
        <v>22975354</v>
      </c>
      <c r="BE19" s="156">
        <f>+Vigencia!$AN19</f>
        <v>0</v>
      </c>
      <c r="BF19" s="156">
        <f>+Vigencia!$O19</f>
        <v>0</v>
      </c>
      <c r="BG19" s="156">
        <f>+Vigencia!$AA134</f>
        <v>0</v>
      </c>
      <c r="BH19" s="156">
        <f>+Vigencia!$AB19</f>
        <v>0</v>
      </c>
      <c r="BI19" s="156">
        <f>+Vigencia!$N134</f>
        <v>22975354</v>
      </c>
      <c r="BJ19" s="156">
        <f>+Vigencia!$AO19</f>
        <v>0</v>
      </c>
      <c r="BK19" s="156">
        <f>+Vigencia!$P19</f>
        <v>0</v>
      </c>
      <c r="BL19" s="156">
        <f>+Vigencia!$AB134</f>
        <v>0</v>
      </c>
      <c r="BM19" s="156">
        <f>+Vigencia!$AC19</f>
        <v>0</v>
      </c>
      <c r="BN19" s="156">
        <f>+Vigencia!$O134</f>
        <v>22975354</v>
      </c>
      <c r="BO19" s="156">
        <f>+Vigencia!$AP19</f>
        <v>0</v>
      </c>
      <c r="BP19" s="156">
        <f>+Vigencia!$Q19</f>
        <v>0</v>
      </c>
      <c r="BQ19" s="156">
        <f>+Vigencia!$AC134</f>
        <v>0</v>
      </c>
      <c r="BR19" s="156">
        <f>+Vigencia!$AD19</f>
        <v>0</v>
      </c>
      <c r="BS19" s="156">
        <f>+Vigencia!$P134</f>
        <v>22975354</v>
      </c>
      <c r="BT19" s="156">
        <f>+Vigencia!$AQ19</f>
        <v>0</v>
      </c>
      <c r="BU19" s="156">
        <f>+Vigencia!$R19</f>
        <v>0</v>
      </c>
      <c r="BV19" s="156">
        <f>+Vigencia!$AD134</f>
        <v>0</v>
      </c>
      <c r="BW19" s="156">
        <f>+Vigencia!$AE19</f>
        <v>0</v>
      </c>
      <c r="BX19" s="156">
        <f>+Vigencia!$Q134</f>
        <v>22975354</v>
      </c>
      <c r="BY19" s="156">
        <f>+Vigencia!$AR19</f>
        <v>0</v>
      </c>
      <c r="BZ19" s="158">
        <f>+Vigencia!AT19</f>
        <v>0</v>
      </c>
      <c r="CA19" s="158">
        <f>+Vigencia!AU19</f>
        <v>0</v>
      </c>
      <c r="CB19" s="158">
        <f>+Vigencia!AV19</f>
        <v>0</v>
      </c>
      <c r="CC19" s="157">
        <f t="shared" si="8"/>
        <v>0</v>
      </c>
      <c r="CD19" s="157">
        <f t="shared" si="9"/>
        <v>0</v>
      </c>
      <c r="CE19" s="158">
        <f>+Vigencia!AW19</f>
        <v>0</v>
      </c>
      <c r="CF19" s="158">
        <f>+Vigencia!AX19</f>
        <v>0</v>
      </c>
      <c r="CG19" s="158">
        <f>+Vigencia!AY19</f>
        <v>0</v>
      </c>
      <c r="CH19" s="157">
        <f t="shared" si="10"/>
        <v>0</v>
      </c>
      <c r="CI19" s="157">
        <f t="shared" si="11"/>
        <v>0</v>
      </c>
      <c r="CJ19" s="158">
        <f>+Vigencia!AZ19</f>
        <v>0</v>
      </c>
      <c r="CK19" s="158">
        <f>+Vigencia!BA19</f>
        <v>0</v>
      </c>
      <c r="CL19" s="158">
        <f>+Vigencia!BB19</f>
        <v>0</v>
      </c>
      <c r="CM19" s="157">
        <f t="shared" si="12"/>
        <v>0</v>
      </c>
      <c r="CN19" s="157">
        <f t="shared" si="13"/>
        <v>0</v>
      </c>
      <c r="CO19" s="158">
        <f>+Vigencia!BC19</f>
        <v>0</v>
      </c>
      <c r="CP19" s="158">
        <f>+Vigencia!BD19</f>
        <v>0</v>
      </c>
      <c r="CQ19" s="158">
        <f>+Vigencia!BE19</f>
        <v>0</v>
      </c>
      <c r="CR19" s="157">
        <f t="shared" si="14"/>
        <v>0</v>
      </c>
      <c r="CS19" s="157">
        <f t="shared" si="15"/>
        <v>0</v>
      </c>
      <c r="CT19" s="158">
        <f>+Vigencia!BF19</f>
        <v>0</v>
      </c>
      <c r="CU19" s="158">
        <f>+Vigencia!BG19</f>
        <v>0</v>
      </c>
      <c r="CV19" s="158">
        <f>+Vigencia!BH19</f>
        <v>0</v>
      </c>
      <c r="CW19" s="157">
        <f t="shared" si="16"/>
        <v>0</v>
      </c>
      <c r="CX19" s="157">
        <f t="shared" si="17"/>
        <v>0</v>
      </c>
      <c r="CY19" s="158">
        <f>+Vigencia!BI19</f>
        <v>0</v>
      </c>
      <c r="CZ19" s="158">
        <f>+Vigencia!BJ19</f>
        <v>0</v>
      </c>
      <c r="DA19" s="158">
        <f>+Vigencia!BK19</f>
        <v>0</v>
      </c>
      <c r="DB19" s="157">
        <f t="shared" si="18"/>
        <v>0</v>
      </c>
      <c r="DC19" s="157">
        <f t="shared" si="19"/>
        <v>0</v>
      </c>
      <c r="DD19" s="158">
        <f>+Vigencia!BL19</f>
        <v>0</v>
      </c>
      <c r="DE19" s="158">
        <f>+Vigencia!BM19</f>
        <v>0</v>
      </c>
      <c r="DF19" s="158">
        <f>+Vigencia!BN19</f>
        <v>0</v>
      </c>
      <c r="DG19" s="157">
        <f t="shared" si="20"/>
        <v>0</v>
      </c>
      <c r="DH19" s="157">
        <f t="shared" si="21"/>
        <v>0</v>
      </c>
      <c r="DI19" s="158">
        <f t="shared" si="22"/>
        <v>0</v>
      </c>
      <c r="DJ19" s="158">
        <f t="shared" si="23"/>
        <v>0</v>
      </c>
      <c r="DK19" s="158">
        <f t="shared" si="24"/>
        <v>0</v>
      </c>
      <c r="DL19" s="157">
        <f t="shared" si="25"/>
        <v>0</v>
      </c>
      <c r="DM19" s="157">
        <f t="shared" si="26"/>
        <v>0</v>
      </c>
    </row>
    <row r="20" spans="2:117" customFormat="1" ht="20.149999999999999" customHeight="1" x14ac:dyDescent="0.3">
      <c r="B20" s="151">
        <f>Proyecto!$C$3</f>
        <v>8141</v>
      </c>
      <c r="C20" s="579">
        <v>6</v>
      </c>
      <c r="D20" s="133">
        <f t="shared" si="0"/>
        <v>6</v>
      </c>
      <c r="E20" s="152" t="s">
        <v>50</v>
      </c>
      <c r="F20" s="153" t="s">
        <v>41</v>
      </c>
      <c r="G20" s="154">
        <v>1905049</v>
      </c>
      <c r="H20" s="155">
        <v>105</v>
      </c>
      <c r="I20" s="269">
        <v>66733232</v>
      </c>
      <c r="J20" s="269">
        <f t="shared" si="1"/>
        <v>0</v>
      </c>
      <c r="K20" s="269">
        <f t="shared" si="2"/>
        <v>66733232</v>
      </c>
      <c r="L20" s="269">
        <f t="shared" si="3"/>
        <v>1101816270</v>
      </c>
      <c r="M20" s="269">
        <f t="shared" si="4"/>
        <v>66733232</v>
      </c>
      <c r="N20" s="270">
        <f t="shared" si="5"/>
        <v>1</v>
      </c>
      <c r="O20" s="269">
        <f t="shared" si="6"/>
        <v>1101816270</v>
      </c>
      <c r="P20" s="269">
        <f t="shared" si="7"/>
        <v>56989685</v>
      </c>
      <c r="Q20" s="270">
        <f>IFERROR(+P20/#REF!,0)</f>
        <v>0</v>
      </c>
      <c r="R20" s="271">
        <v>0</v>
      </c>
      <c r="S20" s="271">
        <f>+Vigencia!$S135</f>
        <v>928443186</v>
      </c>
      <c r="T20" s="271">
        <f>+Vigencia!T20</f>
        <v>66733232</v>
      </c>
      <c r="U20" s="271">
        <f>+Vigencia!$F135</f>
        <v>0</v>
      </c>
      <c r="V20" s="271">
        <f>+Vigencia!AG20</f>
        <v>0</v>
      </c>
      <c r="W20" s="271">
        <f>+Vigencia!$H20</f>
        <v>0</v>
      </c>
      <c r="X20" s="271">
        <f>+Vigencia!$T135</f>
        <v>0</v>
      </c>
      <c r="Y20" s="271">
        <f>+Vigencia!U20</f>
        <v>0</v>
      </c>
      <c r="Z20" s="271">
        <f>+Vigencia!$G135</f>
        <v>107323771</v>
      </c>
      <c r="AA20" s="271">
        <f>+Vigencia!AH20</f>
        <v>0</v>
      </c>
      <c r="AB20" s="271">
        <f>+Vigencia!I20</f>
        <v>0</v>
      </c>
      <c r="AC20" s="271">
        <f>+Vigencia!$U135</f>
        <v>0</v>
      </c>
      <c r="AD20" s="271">
        <f>+Vigencia!V20</f>
        <v>0</v>
      </c>
      <c r="AE20" s="271">
        <f>+Vigencia!$H135</f>
        <v>19013254</v>
      </c>
      <c r="AF20" s="271">
        <f>+Vigencia!AI20</f>
        <v>9498266</v>
      </c>
      <c r="AG20" s="271">
        <f>+Vigencia!J20</f>
        <v>0</v>
      </c>
      <c r="AH20" s="271">
        <f>+Vigencia!$V135</f>
        <v>3377435</v>
      </c>
      <c r="AI20" s="271">
        <f>+Vigencia!W20</f>
        <v>0</v>
      </c>
      <c r="AJ20" s="271">
        <f>+Vigencia!$I135</f>
        <v>25319853</v>
      </c>
      <c r="AK20" s="271">
        <f>+Vigencia!AJ20</f>
        <v>9498143</v>
      </c>
      <c r="AL20" s="271">
        <f>+Vigencia!$K20</f>
        <v>0</v>
      </c>
      <c r="AM20" s="271">
        <f>+Vigencia!$W135</f>
        <v>6622565</v>
      </c>
      <c r="AN20" s="271">
        <f>+Vigencia!$X20</f>
        <v>0</v>
      </c>
      <c r="AO20" s="271">
        <f>+Vigencia!$J135</f>
        <v>359700966</v>
      </c>
      <c r="AP20" s="271">
        <f>+Vigencia!$AK20</f>
        <v>9499628</v>
      </c>
      <c r="AQ20" s="271">
        <f>+Vigencia!L20</f>
        <v>0</v>
      </c>
      <c r="AR20" s="271">
        <f>+Vigencia!$X135</f>
        <v>48954734</v>
      </c>
      <c r="AS20" s="271">
        <f>+Vigencia!Y20</f>
        <v>0</v>
      </c>
      <c r="AT20" s="271">
        <f>+Vigencia!$K135</f>
        <v>224194903</v>
      </c>
      <c r="AU20" s="271">
        <f>+Vigencia!AL20</f>
        <v>9498119</v>
      </c>
      <c r="AV20" s="156">
        <f>+Vigencia!$M20</f>
        <v>0</v>
      </c>
      <c r="AW20" s="156">
        <f>+Vigencia!$Y135</f>
        <v>114418350</v>
      </c>
      <c r="AX20" s="156">
        <f>+Vigencia!$Z20</f>
        <v>0</v>
      </c>
      <c r="AY20" s="156">
        <f>+Vigencia!$L135</f>
        <v>165386081</v>
      </c>
      <c r="AZ20" s="156">
        <f>+Vigencia!$AM20</f>
        <v>9498265</v>
      </c>
      <c r="BA20" s="156">
        <f>+Vigencia!$N20</f>
        <v>0</v>
      </c>
      <c r="BB20" s="156">
        <f>+Vigencia!$Z135</f>
        <v>0</v>
      </c>
      <c r="BC20" s="156">
        <f>+Vigencia!$AA20</f>
        <v>0</v>
      </c>
      <c r="BD20" s="156">
        <f>+Vigencia!$M135</f>
        <v>51895936</v>
      </c>
      <c r="BE20" s="156">
        <f>+Vigencia!$AN20</f>
        <v>9497264</v>
      </c>
      <c r="BF20" s="156">
        <f>+Vigencia!$O20</f>
        <v>0</v>
      </c>
      <c r="BG20" s="156">
        <f>+Vigencia!$AA135</f>
        <v>0</v>
      </c>
      <c r="BH20" s="156">
        <f>+Vigencia!$AB20</f>
        <v>0</v>
      </c>
      <c r="BI20" s="156">
        <f>+Vigencia!$N135</f>
        <v>55236841</v>
      </c>
      <c r="BJ20" s="156">
        <f>+Vigencia!$AO20</f>
        <v>0</v>
      </c>
      <c r="BK20" s="156">
        <f>+Vigencia!$P20</f>
        <v>0</v>
      </c>
      <c r="BL20" s="156">
        <f>+Vigencia!$AB135</f>
        <v>0</v>
      </c>
      <c r="BM20" s="156">
        <f>+Vigencia!$AC20</f>
        <v>0</v>
      </c>
      <c r="BN20" s="156">
        <f>+Vigencia!$O135</f>
        <v>31358597</v>
      </c>
      <c r="BO20" s="156">
        <f>+Vigencia!$AP20</f>
        <v>0</v>
      </c>
      <c r="BP20" s="156">
        <f>+Vigencia!$Q20</f>
        <v>0</v>
      </c>
      <c r="BQ20" s="156">
        <f>+Vigencia!$AC135</f>
        <v>0</v>
      </c>
      <c r="BR20" s="156">
        <f>+Vigencia!$AD20</f>
        <v>0</v>
      </c>
      <c r="BS20" s="156">
        <f>+Vigencia!$P135</f>
        <v>30034084</v>
      </c>
      <c r="BT20" s="156">
        <f>+Vigencia!$AQ20</f>
        <v>0</v>
      </c>
      <c r="BU20" s="156">
        <f>+Vigencia!$R20</f>
        <v>0</v>
      </c>
      <c r="BV20" s="156">
        <f>+Vigencia!$AD135</f>
        <v>0</v>
      </c>
      <c r="BW20" s="156">
        <f>+Vigencia!$AE20</f>
        <v>0</v>
      </c>
      <c r="BX20" s="156">
        <f>+Vigencia!$Q135</f>
        <v>32351984</v>
      </c>
      <c r="BY20" s="156">
        <f>+Vigencia!$AR20</f>
        <v>0</v>
      </c>
      <c r="BZ20" s="158">
        <f>+Vigencia!AT20</f>
        <v>66733232</v>
      </c>
      <c r="CA20" s="158">
        <f>+Vigencia!AU20</f>
        <v>66733232</v>
      </c>
      <c r="CB20" s="158">
        <f>+Vigencia!AV20</f>
        <v>56989685</v>
      </c>
      <c r="CC20" s="157">
        <f t="shared" si="8"/>
        <v>1</v>
      </c>
      <c r="CD20" s="157">
        <f t="shared" si="9"/>
        <v>0.85399258048823412</v>
      </c>
      <c r="CE20" s="158">
        <f>+Vigencia!AW20</f>
        <v>0</v>
      </c>
      <c r="CF20" s="158">
        <f>+Vigencia!AX20</f>
        <v>0</v>
      </c>
      <c r="CG20" s="158">
        <f>+Vigencia!AY20</f>
        <v>0</v>
      </c>
      <c r="CH20" s="157">
        <f t="shared" si="10"/>
        <v>0</v>
      </c>
      <c r="CI20" s="157">
        <f t="shared" si="11"/>
        <v>0</v>
      </c>
      <c r="CJ20" s="158">
        <f>+Vigencia!AZ20</f>
        <v>0</v>
      </c>
      <c r="CK20" s="158">
        <f>+Vigencia!BA20</f>
        <v>0</v>
      </c>
      <c r="CL20" s="158">
        <f>+Vigencia!BB20</f>
        <v>0</v>
      </c>
      <c r="CM20" s="157">
        <f t="shared" si="12"/>
        <v>0</v>
      </c>
      <c r="CN20" s="157">
        <f t="shared" si="13"/>
        <v>0</v>
      </c>
      <c r="CO20" s="158">
        <f>+Vigencia!BC20</f>
        <v>0</v>
      </c>
      <c r="CP20" s="158">
        <f>+Vigencia!BD20</f>
        <v>0</v>
      </c>
      <c r="CQ20" s="158">
        <f>+Vigencia!BE20</f>
        <v>0</v>
      </c>
      <c r="CR20" s="157">
        <f t="shared" si="14"/>
        <v>0</v>
      </c>
      <c r="CS20" s="157">
        <f t="shared" si="15"/>
        <v>0</v>
      </c>
      <c r="CT20" s="158">
        <f>+Vigencia!BF20</f>
        <v>0</v>
      </c>
      <c r="CU20" s="158">
        <f>+Vigencia!BG20</f>
        <v>0</v>
      </c>
      <c r="CV20" s="158">
        <f>+Vigencia!BH20</f>
        <v>0</v>
      </c>
      <c r="CW20" s="157">
        <f t="shared" si="16"/>
        <v>0</v>
      </c>
      <c r="CX20" s="157">
        <f t="shared" si="17"/>
        <v>0</v>
      </c>
      <c r="CY20" s="158">
        <f>+Vigencia!BI20</f>
        <v>0</v>
      </c>
      <c r="CZ20" s="158">
        <f>+Vigencia!BJ20</f>
        <v>0</v>
      </c>
      <c r="DA20" s="158">
        <f>+Vigencia!BK20</f>
        <v>0</v>
      </c>
      <c r="DB20" s="157">
        <f t="shared" si="18"/>
        <v>0</v>
      </c>
      <c r="DC20" s="157">
        <f t="shared" si="19"/>
        <v>0</v>
      </c>
      <c r="DD20" s="158">
        <f>+Vigencia!BL20</f>
        <v>0</v>
      </c>
      <c r="DE20" s="158">
        <f>+Vigencia!BM20</f>
        <v>0</v>
      </c>
      <c r="DF20" s="158">
        <f>+Vigencia!BN20</f>
        <v>0</v>
      </c>
      <c r="DG20" s="157">
        <f t="shared" si="20"/>
        <v>0</v>
      </c>
      <c r="DH20" s="157">
        <f t="shared" si="21"/>
        <v>0</v>
      </c>
      <c r="DI20" s="158">
        <f t="shared" si="22"/>
        <v>66733232</v>
      </c>
      <c r="DJ20" s="158">
        <f t="shared" si="23"/>
        <v>66733232</v>
      </c>
      <c r="DK20" s="158">
        <f t="shared" si="24"/>
        <v>56989685</v>
      </c>
      <c r="DL20" s="157">
        <f t="shared" si="25"/>
        <v>1</v>
      </c>
      <c r="DM20" s="157">
        <f t="shared" si="26"/>
        <v>0.85399258048823412</v>
      </c>
    </row>
    <row r="21" spans="2:117" customFormat="1" ht="20.149999999999999" customHeight="1" x14ac:dyDescent="0.3">
      <c r="B21" s="151">
        <f>Proyecto!$C$3</f>
        <v>8141</v>
      </c>
      <c r="C21" s="579">
        <v>6</v>
      </c>
      <c r="D21" s="133">
        <f t="shared" si="0"/>
        <v>6</v>
      </c>
      <c r="E21" s="152" t="s">
        <v>50</v>
      </c>
      <c r="F21" s="153" t="s">
        <v>41</v>
      </c>
      <c r="G21" s="154">
        <v>1905049</v>
      </c>
      <c r="H21" s="155">
        <v>212</v>
      </c>
      <c r="I21" s="269">
        <v>116589027</v>
      </c>
      <c r="J21" s="269">
        <f t="shared" si="1"/>
        <v>0</v>
      </c>
      <c r="K21" s="269">
        <f t="shared" si="2"/>
        <v>116589027</v>
      </c>
      <c r="L21" s="269">
        <f t="shared" si="3"/>
        <v>238227146</v>
      </c>
      <c r="M21" s="269">
        <f t="shared" si="4"/>
        <v>116589027</v>
      </c>
      <c r="N21" s="270">
        <f t="shared" si="5"/>
        <v>1</v>
      </c>
      <c r="O21" s="269">
        <f t="shared" si="6"/>
        <v>238227146</v>
      </c>
      <c r="P21" s="269">
        <f t="shared" si="7"/>
        <v>99566164</v>
      </c>
      <c r="Q21" s="270">
        <f>IFERROR(+P21/#REF!,0)</f>
        <v>0</v>
      </c>
      <c r="R21" s="271">
        <v>0</v>
      </c>
      <c r="S21" s="271">
        <f>+Vigencia!$S136</f>
        <v>238227146</v>
      </c>
      <c r="T21" s="271">
        <f>+Vigencia!T21</f>
        <v>116589027</v>
      </c>
      <c r="U21" s="271">
        <f>+Vigencia!$F136</f>
        <v>0</v>
      </c>
      <c r="V21" s="271">
        <f>+Vigencia!AG21</f>
        <v>0</v>
      </c>
      <c r="W21" s="271">
        <f>+Vigencia!$H21</f>
        <v>0</v>
      </c>
      <c r="X21" s="271">
        <f>+Vigencia!$T136</f>
        <v>0</v>
      </c>
      <c r="Y21" s="271">
        <f>+Vigencia!U21</f>
        <v>0</v>
      </c>
      <c r="Z21" s="271">
        <f>+Vigencia!$G136</f>
        <v>101899956</v>
      </c>
      <c r="AA21" s="271">
        <f>+Vigencia!AH21</f>
        <v>0</v>
      </c>
      <c r="AB21" s="271">
        <f>+Vigencia!I21</f>
        <v>0</v>
      </c>
      <c r="AC21" s="271">
        <f>+Vigencia!$U136</f>
        <v>0</v>
      </c>
      <c r="AD21" s="271">
        <f>+Vigencia!V21</f>
        <v>0</v>
      </c>
      <c r="AE21" s="271">
        <f>+Vigencia!$H136</f>
        <v>16957136</v>
      </c>
      <c r="AF21" s="271">
        <f>+Vigencia!AI21</f>
        <v>16594334</v>
      </c>
      <c r="AG21" s="271">
        <f>+Vigencia!J21</f>
        <v>0</v>
      </c>
      <c r="AH21" s="271">
        <f>+Vigencia!$V136</f>
        <v>0</v>
      </c>
      <c r="AI21" s="271">
        <f>+Vigencia!W21</f>
        <v>0</v>
      </c>
      <c r="AJ21" s="271">
        <f>+Vigencia!$I136</f>
        <v>22940965</v>
      </c>
      <c r="AK21" s="271">
        <f>+Vigencia!AJ21</f>
        <v>16594119</v>
      </c>
      <c r="AL21" s="271">
        <f>+Vigencia!$K21</f>
        <v>0</v>
      </c>
      <c r="AM21" s="271">
        <f>+Vigencia!$W136</f>
        <v>0</v>
      </c>
      <c r="AN21" s="271">
        <f>+Vigencia!$X21</f>
        <v>0</v>
      </c>
      <c r="AO21" s="271">
        <f>+Vigencia!$J136</f>
        <v>18403118</v>
      </c>
      <c r="AP21" s="271">
        <f>+Vigencia!$AK21</f>
        <v>16596714</v>
      </c>
      <c r="AQ21" s="271">
        <f>+Vigencia!L21</f>
        <v>0</v>
      </c>
      <c r="AR21" s="271">
        <f>+Vigencia!$X136</f>
        <v>0</v>
      </c>
      <c r="AS21" s="271">
        <f>+Vigencia!Y21</f>
        <v>0</v>
      </c>
      <c r="AT21" s="271">
        <f>+Vigencia!$K136</f>
        <v>18400247</v>
      </c>
      <c r="AU21" s="271">
        <f>+Vigencia!AL21</f>
        <v>16594079</v>
      </c>
      <c r="AV21" s="156">
        <f>+Vigencia!$M21</f>
        <v>0</v>
      </c>
      <c r="AW21" s="156">
        <f>+Vigencia!$Y136</f>
        <v>0</v>
      </c>
      <c r="AX21" s="156">
        <f>+Vigencia!$Z21</f>
        <v>0</v>
      </c>
      <c r="AY21" s="156">
        <f>+Vigencia!$L136</f>
        <v>18401686</v>
      </c>
      <c r="AZ21" s="156">
        <f>+Vigencia!$AM21</f>
        <v>16594333</v>
      </c>
      <c r="BA21" s="156">
        <f>+Vigencia!$N21</f>
        <v>0</v>
      </c>
      <c r="BB21" s="156">
        <f>+Vigencia!$Z136</f>
        <v>0</v>
      </c>
      <c r="BC21" s="156">
        <f>+Vigencia!$AA21</f>
        <v>0</v>
      </c>
      <c r="BD21" s="156">
        <f>+Vigencia!$M136</f>
        <v>18401862</v>
      </c>
      <c r="BE21" s="156">
        <f>+Vigencia!$AN21</f>
        <v>16592585</v>
      </c>
      <c r="BF21" s="156">
        <f>+Vigencia!$O21</f>
        <v>0</v>
      </c>
      <c r="BG21" s="156">
        <f>+Vigencia!$AA136</f>
        <v>0</v>
      </c>
      <c r="BH21" s="156">
        <f>+Vigencia!$AB21</f>
        <v>0</v>
      </c>
      <c r="BI21" s="156">
        <f>+Vigencia!$N136</f>
        <v>22822176</v>
      </c>
      <c r="BJ21" s="156">
        <f>+Vigencia!$AO21</f>
        <v>0</v>
      </c>
      <c r="BK21" s="156">
        <f>+Vigencia!$P21</f>
        <v>0</v>
      </c>
      <c r="BL21" s="156">
        <f>+Vigencia!$AB136</f>
        <v>0</v>
      </c>
      <c r="BM21" s="156">
        <f>+Vigencia!$AC21</f>
        <v>0</v>
      </c>
      <c r="BN21" s="156">
        <f>+Vigencia!$O136</f>
        <v>0</v>
      </c>
      <c r="BO21" s="156">
        <f>+Vigencia!$AP21</f>
        <v>0</v>
      </c>
      <c r="BP21" s="156">
        <f>+Vigencia!$Q21</f>
        <v>0</v>
      </c>
      <c r="BQ21" s="156">
        <f>+Vigencia!$AC136</f>
        <v>0</v>
      </c>
      <c r="BR21" s="156">
        <f>+Vigencia!$AD21</f>
        <v>0</v>
      </c>
      <c r="BS21" s="156">
        <f>+Vigencia!$P136</f>
        <v>0</v>
      </c>
      <c r="BT21" s="156">
        <f>+Vigencia!$AQ21</f>
        <v>0</v>
      </c>
      <c r="BU21" s="156">
        <f>+Vigencia!$R21</f>
        <v>0</v>
      </c>
      <c r="BV21" s="156">
        <f>+Vigencia!$AD136</f>
        <v>0</v>
      </c>
      <c r="BW21" s="156">
        <f>+Vigencia!$AE21</f>
        <v>0</v>
      </c>
      <c r="BX21" s="156">
        <f>+Vigencia!$Q136</f>
        <v>0</v>
      </c>
      <c r="BY21" s="156">
        <f>+Vigencia!$AR21</f>
        <v>0</v>
      </c>
      <c r="BZ21" s="158">
        <f>+Vigencia!AT21</f>
        <v>116589027</v>
      </c>
      <c r="CA21" s="158">
        <f>+Vigencia!AU21</f>
        <v>116589027</v>
      </c>
      <c r="CB21" s="158">
        <f>+Vigencia!AV21</f>
        <v>99566164</v>
      </c>
      <c r="CC21" s="157">
        <f t="shared" si="8"/>
        <v>1</v>
      </c>
      <c r="CD21" s="157">
        <f t="shared" si="9"/>
        <v>0.85399258027944602</v>
      </c>
      <c r="CE21" s="158">
        <f>+Vigencia!AW21</f>
        <v>0</v>
      </c>
      <c r="CF21" s="158">
        <f>+Vigencia!AX21</f>
        <v>0</v>
      </c>
      <c r="CG21" s="158">
        <f>+Vigencia!AY21</f>
        <v>0</v>
      </c>
      <c r="CH21" s="157">
        <f t="shared" si="10"/>
        <v>0</v>
      </c>
      <c r="CI21" s="157">
        <f t="shared" si="11"/>
        <v>0</v>
      </c>
      <c r="CJ21" s="158">
        <f>+Vigencia!AZ21</f>
        <v>0</v>
      </c>
      <c r="CK21" s="158">
        <f>+Vigencia!BA21</f>
        <v>0</v>
      </c>
      <c r="CL21" s="158">
        <f>+Vigencia!BB21</f>
        <v>0</v>
      </c>
      <c r="CM21" s="157">
        <f t="shared" si="12"/>
        <v>0</v>
      </c>
      <c r="CN21" s="157">
        <f t="shared" si="13"/>
        <v>0</v>
      </c>
      <c r="CO21" s="158">
        <f>+Vigencia!BC21</f>
        <v>0</v>
      </c>
      <c r="CP21" s="158">
        <f>+Vigencia!BD21</f>
        <v>0</v>
      </c>
      <c r="CQ21" s="158">
        <f>+Vigencia!BE21</f>
        <v>0</v>
      </c>
      <c r="CR21" s="157">
        <f t="shared" si="14"/>
        <v>0</v>
      </c>
      <c r="CS21" s="157">
        <f t="shared" si="15"/>
        <v>0</v>
      </c>
      <c r="CT21" s="158">
        <f>+Vigencia!BF21</f>
        <v>0</v>
      </c>
      <c r="CU21" s="158">
        <f>+Vigencia!BG21</f>
        <v>0</v>
      </c>
      <c r="CV21" s="158">
        <f>+Vigencia!BH21</f>
        <v>0</v>
      </c>
      <c r="CW21" s="157">
        <f t="shared" si="16"/>
        <v>0</v>
      </c>
      <c r="CX21" s="157">
        <f t="shared" si="17"/>
        <v>0</v>
      </c>
      <c r="CY21" s="158">
        <f>+Vigencia!BI21</f>
        <v>0</v>
      </c>
      <c r="CZ21" s="158">
        <f>+Vigencia!BJ21</f>
        <v>0</v>
      </c>
      <c r="DA21" s="158">
        <f>+Vigencia!BK21</f>
        <v>0</v>
      </c>
      <c r="DB21" s="157">
        <f t="shared" si="18"/>
        <v>0</v>
      </c>
      <c r="DC21" s="157">
        <f t="shared" si="19"/>
        <v>0</v>
      </c>
      <c r="DD21" s="158">
        <f>+Vigencia!BL21</f>
        <v>0</v>
      </c>
      <c r="DE21" s="158">
        <f>+Vigencia!BM21</f>
        <v>0</v>
      </c>
      <c r="DF21" s="158">
        <f>+Vigencia!BN21</f>
        <v>0</v>
      </c>
      <c r="DG21" s="157">
        <f t="shared" si="20"/>
        <v>0</v>
      </c>
      <c r="DH21" s="157">
        <f t="shared" si="21"/>
        <v>0</v>
      </c>
      <c r="DI21" s="158">
        <f t="shared" si="22"/>
        <v>116589027</v>
      </c>
      <c r="DJ21" s="158">
        <f t="shared" si="23"/>
        <v>116589027</v>
      </c>
      <c r="DK21" s="158">
        <f t="shared" si="24"/>
        <v>99566164</v>
      </c>
      <c r="DL21" s="157">
        <f t="shared" si="25"/>
        <v>1</v>
      </c>
      <c r="DM21" s="157">
        <f t="shared" si="26"/>
        <v>0.85399258027944602</v>
      </c>
    </row>
    <row r="22" spans="2:117" customFormat="1" ht="20.149999999999999" customHeight="1" x14ac:dyDescent="0.3">
      <c r="B22" s="151">
        <f>Proyecto!$C$3</f>
        <v>8141</v>
      </c>
      <c r="C22" s="579">
        <v>6</v>
      </c>
      <c r="D22" s="133">
        <f t="shared" si="0"/>
        <v>6</v>
      </c>
      <c r="E22" s="152" t="s">
        <v>50</v>
      </c>
      <c r="F22" s="153" t="s">
        <v>41</v>
      </c>
      <c r="G22" s="154">
        <v>1905054</v>
      </c>
      <c r="H22" s="155">
        <v>120</v>
      </c>
      <c r="I22" s="269">
        <v>52484000</v>
      </c>
      <c r="J22" s="269">
        <f t="shared" si="1"/>
        <v>92134823</v>
      </c>
      <c r="K22" s="269">
        <f t="shared" si="2"/>
        <v>144618823</v>
      </c>
      <c r="L22" s="269">
        <f t="shared" si="3"/>
        <v>7694722</v>
      </c>
      <c r="M22" s="269">
        <f t="shared" si="4"/>
        <v>61712446</v>
      </c>
      <c r="N22" s="270">
        <f t="shared" si="5"/>
        <v>0.42672485309882519</v>
      </c>
      <c r="O22" s="269">
        <f t="shared" si="6"/>
        <v>7694722</v>
      </c>
      <c r="P22" s="269">
        <f t="shared" si="7"/>
        <v>7962442</v>
      </c>
      <c r="Q22" s="270">
        <f>IFERROR(+P22/#REF!,0)</f>
        <v>0</v>
      </c>
      <c r="R22" s="271">
        <v>0</v>
      </c>
      <c r="S22" s="271">
        <f>+Vigencia!$S137</f>
        <v>1947240</v>
      </c>
      <c r="T22" s="271">
        <f>+Vigencia!T22</f>
        <v>0</v>
      </c>
      <c r="U22" s="271">
        <f>+Vigencia!$F137</f>
        <v>0</v>
      </c>
      <c r="V22" s="271">
        <f>+Vigencia!AG22</f>
        <v>0</v>
      </c>
      <c r="W22" s="271">
        <f>+Vigencia!$H22</f>
        <v>0</v>
      </c>
      <c r="X22" s="271">
        <f>+Vigencia!$T137</f>
        <v>0</v>
      </c>
      <c r="Y22" s="271">
        <f>+Vigencia!U22</f>
        <v>0</v>
      </c>
      <c r="Z22" s="271">
        <f>+Vigencia!$G137</f>
        <v>0</v>
      </c>
      <c r="AA22" s="271">
        <f>+Vigencia!AH22</f>
        <v>0</v>
      </c>
      <c r="AB22" s="271">
        <f>+Vigencia!I22</f>
        <v>62392770</v>
      </c>
      <c r="AC22" s="271">
        <f>+Vigencia!$U137</f>
        <v>0</v>
      </c>
      <c r="AD22" s="271">
        <f>+Vigencia!V22</f>
        <v>0</v>
      </c>
      <c r="AE22" s="271">
        <f>+Vigencia!$H137</f>
        <v>1095429</v>
      </c>
      <c r="AF22" s="271">
        <f>+Vigencia!AI22</f>
        <v>0</v>
      </c>
      <c r="AG22" s="271">
        <f>+Vigencia!J22</f>
        <v>0</v>
      </c>
      <c r="AH22" s="271">
        <f>+Vigencia!$V137</f>
        <v>0</v>
      </c>
      <c r="AI22" s="271">
        <f>+Vigencia!W22</f>
        <v>0</v>
      </c>
      <c r="AJ22" s="271">
        <f>+Vigencia!$I137</f>
        <v>1095382</v>
      </c>
      <c r="AK22" s="271">
        <f>+Vigencia!AJ22</f>
        <v>0</v>
      </c>
      <c r="AL22" s="271">
        <f>+Vigencia!$K22</f>
        <v>0</v>
      </c>
      <c r="AM22" s="271">
        <f>+Vigencia!$W137</f>
        <v>0</v>
      </c>
      <c r="AN22" s="271">
        <f>+Vigencia!$X22</f>
        <v>0</v>
      </c>
      <c r="AO22" s="271">
        <f>+Vigencia!$J137</f>
        <v>1095548</v>
      </c>
      <c r="AP22" s="271">
        <f>+Vigencia!$AK22</f>
        <v>0</v>
      </c>
      <c r="AQ22" s="271">
        <f>+Vigencia!L22</f>
        <v>2515975</v>
      </c>
      <c r="AR22" s="271">
        <f>+Vigencia!$X137</f>
        <v>5747482</v>
      </c>
      <c r="AS22" s="271">
        <f>+Vigencia!Y22</f>
        <v>0</v>
      </c>
      <c r="AT22" s="271">
        <f>+Vigencia!$K137</f>
        <v>1095359</v>
      </c>
      <c r="AU22" s="271">
        <f>+Vigencia!AL22</f>
        <v>0</v>
      </c>
      <c r="AV22" s="156">
        <f>+Vigencia!$M22</f>
        <v>25997935</v>
      </c>
      <c r="AW22" s="156">
        <f>+Vigencia!$Y137</f>
        <v>0</v>
      </c>
      <c r="AX22" s="156">
        <f>+Vigencia!$Z22</f>
        <v>34486368</v>
      </c>
      <c r="AY22" s="156">
        <f>+Vigencia!$L137</f>
        <v>1095435</v>
      </c>
      <c r="AZ22" s="156">
        <f>+Vigencia!$AM22</f>
        <v>0</v>
      </c>
      <c r="BA22" s="156">
        <f>+Vigencia!$N22</f>
        <v>1228143</v>
      </c>
      <c r="BB22" s="156">
        <f>+Vigencia!$Z137</f>
        <v>0</v>
      </c>
      <c r="BC22" s="156">
        <f>+Vigencia!$AA22</f>
        <v>27226078</v>
      </c>
      <c r="BD22" s="156">
        <f>+Vigencia!$M137</f>
        <v>1095410</v>
      </c>
      <c r="BE22" s="156">
        <f>+Vigencia!$AN22</f>
        <v>7962442</v>
      </c>
      <c r="BF22" s="156">
        <f>+Vigencia!$O22</f>
        <v>0</v>
      </c>
      <c r="BG22" s="156">
        <f>+Vigencia!$AA137</f>
        <v>0</v>
      </c>
      <c r="BH22" s="156">
        <f>+Vigencia!$AB22</f>
        <v>0</v>
      </c>
      <c r="BI22" s="156">
        <f>+Vigencia!$N137</f>
        <v>1122159</v>
      </c>
      <c r="BJ22" s="156">
        <f>+Vigencia!$AO22</f>
        <v>0</v>
      </c>
      <c r="BK22" s="156">
        <f>+Vigencia!$P22</f>
        <v>0</v>
      </c>
      <c r="BL22" s="156">
        <f>+Vigencia!$AB137</f>
        <v>0</v>
      </c>
      <c r="BM22" s="156">
        <f>+Vigencia!$AC22</f>
        <v>0</v>
      </c>
      <c r="BN22" s="156">
        <f>+Vigencia!$O137</f>
        <v>0</v>
      </c>
      <c r="BO22" s="156">
        <f>+Vigencia!$AP22</f>
        <v>0</v>
      </c>
      <c r="BP22" s="156">
        <f>+Vigencia!$Q22</f>
        <v>0</v>
      </c>
      <c r="BQ22" s="156">
        <f>+Vigencia!$AC137</f>
        <v>0</v>
      </c>
      <c r="BR22" s="156">
        <f>+Vigencia!$AD22</f>
        <v>0</v>
      </c>
      <c r="BS22" s="156">
        <f>+Vigencia!$P137</f>
        <v>0</v>
      </c>
      <c r="BT22" s="156">
        <f>+Vigencia!$AQ22</f>
        <v>0</v>
      </c>
      <c r="BU22" s="156">
        <f>+Vigencia!$R22</f>
        <v>0</v>
      </c>
      <c r="BV22" s="156">
        <f>+Vigencia!$AD137</f>
        <v>0</v>
      </c>
      <c r="BW22" s="156">
        <f>+Vigencia!$AE22</f>
        <v>0</v>
      </c>
      <c r="BX22" s="156">
        <f>+Vigencia!$Q137</f>
        <v>0</v>
      </c>
      <c r="BY22" s="156">
        <f>+Vigencia!$AR22</f>
        <v>0</v>
      </c>
      <c r="BZ22" s="158">
        <f>+Vigencia!AT22</f>
        <v>144618823</v>
      </c>
      <c r="CA22" s="158">
        <f>+Vigencia!AU22</f>
        <v>61712446</v>
      </c>
      <c r="CB22" s="158">
        <f>+Vigencia!AV22</f>
        <v>7962442</v>
      </c>
      <c r="CC22" s="157">
        <f t="shared" si="8"/>
        <v>0.42672485309882519</v>
      </c>
      <c r="CD22" s="157">
        <f t="shared" si="9"/>
        <v>0.12902489718200441</v>
      </c>
      <c r="CE22" s="158">
        <f>+Vigencia!AW22</f>
        <v>0</v>
      </c>
      <c r="CF22" s="158">
        <f>+Vigencia!AX22</f>
        <v>0</v>
      </c>
      <c r="CG22" s="158">
        <f>+Vigencia!AY22</f>
        <v>0</v>
      </c>
      <c r="CH22" s="157">
        <f t="shared" si="10"/>
        <v>0</v>
      </c>
      <c r="CI22" s="157">
        <f t="shared" si="11"/>
        <v>0</v>
      </c>
      <c r="CJ22" s="158">
        <f>+Vigencia!AZ22</f>
        <v>0</v>
      </c>
      <c r="CK22" s="158">
        <f>+Vigencia!BA22</f>
        <v>0</v>
      </c>
      <c r="CL22" s="158">
        <f>+Vigencia!BB22</f>
        <v>0</v>
      </c>
      <c r="CM22" s="157">
        <f t="shared" si="12"/>
        <v>0</v>
      </c>
      <c r="CN22" s="157">
        <f t="shared" si="13"/>
        <v>0</v>
      </c>
      <c r="CO22" s="158">
        <f>+Vigencia!BC22</f>
        <v>0</v>
      </c>
      <c r="CP22" s="158">
        <f>+Vigencia!BD22</f>
        <v>0</v>
      </c>
      <c r="CQ22" s="158">
        <f>+Vigencia!BE22</f>
        <v>0</v>
      </c>
      <c r="CR22" s="157">
        <f t="shared" si="14"/>
        <v>0</v>
      </c>
      <c r="CS22" s="157">
        <f t="shared" si="15"/>
        <v>0</v>
      </c>
      <c r="CT22" s="158">
        <f>+Vigencia!BF22</f>
        <v>0</v>
      </c>
      <c r="CU22" s="158">
        <f>+Vigencia!BG22</f>
        <v>0</v>
      </c>
      <c r="CV22" s="158">
        <f>+Vigencia!BH22</f>
        <v>0</v>
      </c>
      <c r="CW22" s="157">
        <f t="shared" si="16"/>
        <v>0</v>
      </c>
      <c r="CX22" s="157">
        <f t="shared" si="17"/>
        <v>0</v>
      </c>
      <c r="CY22" s="158">
        <f>+Vigencia!BI22</f>
        <v>0</v>
      </c>
      <c r="CZ22" s="158">
        <f>+Vigencia!BJ22</f>
        <v>0</v>
      </c>
      <c r="DA22" s="158">
        <f>+Vigencia!BK22</f>
        <v>0</v>
      </c>
      <c r="DB22" s="157">
        <f t="shared" si="18"/>
        <v>0</v>
      </c>
      <c r="DC22" s="157">
        <f t="shared" si="19"/>
        <v>0</v>
      </c>
      <c r="DD22" s="158">
        <f>+Vigencia!BL22</f>
        <v>0</v>
      </c>
      <c r="DE22" s="158">
        <f>+Vigencia!BM22</f>
        <v>0</v>
      </c>
      <c r="DF22" s="158">
        <f>+Vigencia!BN22</f>
        <v>0</v>
      </c>
      <c r="DG22" s="157">
        <f t="shared" si="20"/>
        <v>0</v>
      </c>
      <c r="DH22" s="157">
        <f t="shared" si="21"/>
        <v>0</v>
      </c>
      <c r="DI22" s="158">
        <f t="shared" si="22"/>
        <v>144618823</v>
      </c>
      <c r="DJ22" s="158">
        <f t="shared" si="23"/>
        <v>61712446</v>
      </c>
      <c r="DK22" s="158">
        <f t="shared" si="24"/>
        <v>7962442</v>
      </c>
      <c r="DL22" s="157">
        <f t="shared" si="25"/>
        <v>0.42672485309882519</v>
      </c>
      <c r="DM22" s="157">
        <f t="shared" si="26"/>
        <v>0.12902489718200441</v>
      </c>
    </row>
    <row r="23" spans="2:117" customFormat="1" ht="20.149999999999999" customHeight="1" x14ac:dyDescent="0.3">
      <c r="B23" s="151">
        <f>Proyecto!$C$3</f>
        <v>8141</v>
      </c>
      <c r="C23" s="579">
        <v>7</v>
      </c>
      <c r="D23" s="133">
        <f t="shared" si="0"/>
        <v>7</v>
      </c>
      <c r="E23" s="152" t="s">
        <v>51</v>
      </c>
      <c r="F23" s="153" t="s">
        <v>41</v>
      </c>
      <c r="G23" s="154">
        <v>1905014</v>
      </c>
      <c r="H23" s="155">
        <v>125</v>
      </c>
      <c r="I23" s="269">
        <v>3968389124</v>
      </c>
      <c r="J23" s="269">
        <f t="shared" si="1"/>
        <v>-2828364600</v>
      </c>
      <c r="K23" s="269">
        <f t="shared" si="2"/>
        <v>1140024524</v>
      </c>
      <c r="L23" s="269">
        <f t="shared" si="3"/>
        <v>389801450</v>
      </c>
      <c r="M23" s="269">
        <f t="shared" si="4"/>
        <v>1020284191</v>
      </c>
      <c r="N23" s="270">
        <f t="shared" si="5"/>
        <v>0.89496687967740596</v>
      </c>
      <c r="O23" s="269">
        <f t="shared" si="6"/>
        <v>389801450</v>
      </c>
      <c r="P23" s="269">
        <f t="shared" si="7"/>
        <v>921609916</v>
      </c>
      <c r="Q23" s="270">
        <f>IFERROR(+P23/#REF!,0)</f>
        <v>0</v>
      </c>
      <c r="R23" s="271">
        <v>0</v>
      </c>
      <c r="S23" s="271">
        <f>+Vigencia!$S138</f>
        <v>0</v>
      </c>
      <c r="T23" s="271">
        <f>+Vigencia!T23</f>
        <v>934495433</v>
      </c>
      <c r="U23" s="271">
        <f>+Vigencia!$F138</f>
        <v>0</v>
      </c>
      <c r="V23" s="271">
        <f>+Vigencia!AG23</f>
        <v>0</v>
      </c>
      <c r="W23" s="271">
        <f>+Vigencia!$H23</f>
        <v>0</v>
      </c>
      <c r="X23" s="271">
        <f>+Vigencia!$T138</f>
        <v>0</v>
      </c>
      <c r="Y23" s="271">
        <f>+Vigencia!U23</f>
        <v>0</v>
      </c>
      <c r="Z23" s="271">
        <f>+Vigencia!$G138</f>
        <v>0</v>
      </c>
      <c r="AA23" s="271">
        <f>+Vigencia!AH23</f>
        <v>377518555</v>
      </c>
      <c r="AB23" s="271">
        <f>+Vigencia!I23</f>
        <v>-2866572854</v>
      </c>
      <c r="AC23" s="271">
        <f>+Vigencia!$U138</f>
        <v>0</v>
      </c>
      <c r="AD23" s="271">
        <f>+Vigencia!V23</f>
        <v>0</v>
      </c>
      <c r="AE23" s="271">
        <f>+Vigencia!$H138</f>
        <v>0</v>
      </c>
      <c r="AF23" s="271">
        <f>+Vigencia!AI23</f>
        <v>289208038</v>
      </c>
      <c r="AG23" s="271">
        <f>+Vigencia!J23</f>
        <v>0</v>
      </c>
      <c r="AH23" s="271">
        <f>+Vigencia!$V138</f>
        <v>0</v>
      </c>
      <c r="AI23" s="271">
        <f>+Vigencia!W23</f>
        <v>3377435</v>
      </c>
      <c r="AJ23" s="271">
        <f>+Vigencia!$I138</f>
        <v>0</v>
      </c>
      <c r="AK23" s="271">
        <f>+Vigencia!AJ23</f>
        <v>160417244</v>
      </c>
      <c r="AL23" s="271">
        <f>+Vigencia!$K23</f>
        <v>0</v>
      </c>
      <c r="AM23" s="271">
        <f>+Vigencia!$W138</f>
        <v>0</v>
      </c>
      <c r="AN23" s="271">
        <f>+Vigencia!$X23</f>
        <v>0</v>
      </c>
      <c r="AO23" s="271">
        <f>+Vigencia!$J138</f>
        <v>0</v>
      </c>
      <c r="AP23" s="271">
        <f>+Vigencia!$AK23</f>
        <v>20538768</v>
      </c>
      <c r="AQ23" s="271">
        <f>+Vigencia!L23</f>
        <v>3758796</v>
      </c>
      <c r="AR23" s="271">
        <f>+Vigencia!$X138</f>
        <v>288175997</v>
      </c>
      <c r="AS23" s="271">
        <f>+Vigencia!Y23</f>
        <v>0</v>
      </c>
      <c r="AT23" s="271">
        <f>+Vigencia!$K138</f>
        <v>0</v>
      </c>
      <c r="AU23" s="271">
        <f>+Vigencia!AL23</f>
        <v>20535584</v>
      </c>
      <c r="AV23" s="156">
        <f>+Vigencia!$M23</f>
        <v>35986780</v>
      </c>
      <c r="AW23" s="156">
        <f>+Vigencia!$Y138</f>
        <v>101625453</v>
      </c>
      <c r="AX23" s="156">
        <f>+Vigencia!$Z23</f>
        <v>47961865</v>
      </c>
      <c r="AY23" s="156">
        <f>+Vigencia!$L138</f>
        <v>48029333</v>
      </c>
      <c r="AZ23" s="156">
        <f>+Vigencia!$AM23</f>
        <v>20537148</v>
      </c>
      <c r="BA23" s="156">
        <f>+Vigencia!$N23</f>
        <v>-1537322</v>
      </c>
      <c r="BB23" s="156">
        <f>+Vigencia!$Z138</f>
        <v>0</v>
      </c>
      <c r="BC23" s="156">
        <f>+Vigencia!$AA23</f>
        <v>34449458</v>
      </c>
      <c r="BD23" s="156">
        <f>+Vigencia!$M138</f>
        <v>68354423</v>
      </c>
      <c r="BE23" s="156">
        <f>+Vigencia!$AN23</f>
        <v>32854579</v>
      </c>
      <c r="BF23" s="156">
        <f>+Vigencia!$O23</f>
        <v>0</v>
      </c>
      <c r="BG23" s="156">
        <f>+Vigencia!$AA138</f>
        <v>0</v>
      </c>
      <c r="BH23" s="156">
        <f>+Vigencia!$AB23</f>
        <v>0</v>
      </c>
      <c r="BI23" s="156">
        <f>+Vigencia!$N138</f>
        <v>68354423</v>
      </c>
      <c r="BJ23" s="156">
        <f>+Vigencia!$AO23</f>
        <v>0</v>
      </c>
      <c r="BK23" s="156">
        <f>+Vigencia!$P23</f>
        <v>0</v>
      </c>
      <c r="BL23" s="156">
        <f>+Vigencia!$AB138</f>
        <v>0</v>
      </c>
      <c r="BM23" s="156">
        <f>+Vigencia!$AC23</f>
        <v>0</v>
      </c>
      <c r="BN23" s="156">
        <f>+Vigencia!$O138</f>
        <v>68354423</v>
      </c>
      <c r="BO23" s="156">
        <f>+Vigencia!$AP23</f>
        <v>0</v>
      </c>
      <c r="BP23" s="156">
        <f>+Vigencia!$Q23</f>
        <v>0</v>
      </c>
      <c r="BQ23" s="156">
        <f>+Vigencia!$AC138</f>
        <v>0</v>
      </c>
      <c r="BR23" s="156">
        <f>+Vigencia!$AD23</f>
        <v>0</v>
      </c>
      <c r="BS23" s="156">
        <f>+Vigencia!$P138</f>
        <v>68354423</v>
      </c>
      <c r="BT23" s="156">
        <f>+Vigencia!$AQ23</f>
        <v>0</v>
      </c>
      <c r="BU23" s="156">
        <f>+Vigencia!$R23</f>
        <v>0</v>
      </c>
      <c r="BV23" s="156">
        <f>+Vigencia!$AD138</f>
        <v>0</v>
      </c>
      <c r="BW23" s="156">
        <f>+Vigencia!$AE23</f>
        <v>0</v>
      </c>
      <c r="BX23" s="156">
        <f>+Vigencia!$Q138</f>
        <v>68354425</v>
      </c>
      <c r="BY23" s="156">
        <f>+Vigencia!$AR23</f>
        <v>0</v>
      </c>
      <c r="BZ23" s="158">
        <f>+Vigencia!AT23</f>
        <v>329085423</v>
      </c>
      <c r="CA23" s="158">
        <f>+Vigencia!AU23</f>
        <v>215967655</v>
      </c>
      <c r="CB23" s="158">
        <f>+Vigencia!AV23</f>
        <v>126396563</v>
      </c>
      <c r="CC23" s="157">
        <f t="shared" si="8"/>
        <v>0.65626624549699364</v>
      </c>
      <c r="CD23" s="157">
        <f t="shared" si="9"/>
        <v>0.58525691266129642</v>
      </c>
      <c r="CE23" s="158">
        <f>+Vigencia!AW23</f>
        <v>0</v>
      </c>
      <c r="CF23" s="158">
        <f>+Vigencia!AX23</f>
        <v>0</v>
      </c>
      <c r="CG23" s="158">
        <f>+Vigencia!AY23</f>
        <v>0</v>
      </c>
      <c r="CH23" s="157">
        <f t="shared" si="10"/>
        <v>0</v>
      </c>
      <c r="CI23" s="157">
        <f t="shared" si="11"/>
        <v>0</v>
      </c>
      <c r="CJ23" s="158">
        <f>+Vigencia!AZ23</f>
        <v>0</v>
      </c>
      <c r="CK23" s="158">
        <f>+Vigencia!BA23</f>
        <v>0</v>
      </c>
      <c r="CL23" s="158">
        <f>+Vigencia!BB23</f>
        <v>0</v>
      </c>
      <c r="CM23" s="157">
        <f t="shared" si="12"/>
        <v>0</v>
      </c>
      <c r="CN23" s="157">
        <f t="shared" si="13"/>
        <v>0</v>
      </c>
      <c r="CO23" s="158">
        <f>+Vigencia!BC23</f>
        <v>0</v>
      </c>
      <c r="CP23" s="158">
        <f>+Vigencia!BD23</f>
        <v>0</v>
      </c>
      <c r="CQ23" s="158">
        <f>+Vigencia!BE23</f>
        <v>0</v>
      </c>
      <c r="CR23" s="157">
        <f t="shared" si="14"/>
        <v>0</v>
      </c>
      <c r="CS23" s="157">
        <f t="shared" si="15"/>
        <v>0</v>
      </c>
      <c r="CT23" s="158">
        <f>+Vigencia!BF23</f>
        <v>0</v>
      </c>
      <c r="CU23" s="158">
        <f>+Vigencia!BG23</f>
        <v>0</v>
      </c>
      <c r="CV23" s="158">
        <f>+Vigencia!BH23</f>
        <v>0</v>
      </c>
      <c r="CW23" s="157">
        <f t="shared" si="16"/>
        <v>0</v>
      </c>
      <c r="CX23" s="157">
        <f t="shared" si="17"/>
        <v>0</v>
      </c>
      <c r="CY23" s="158">
        <f>+Vigencia!BI23</f>
        <v>0</v>
      </c>
      <c r="CZ23" s="158">
        <f>+Vigencia!BJ23</f>
        <v>0</v>
      </c>
      <c r="DA23" s="158">
        <f>+Vigencia!BK23</f>
        <v>0</v>
      </c>
      <c r="DB23" s="157">
        <f t="shared" si="18"/>
        <v>0</v>
      </c>
      <c r="DC23" s="157">
        <f t="shared" si="19"/>
        <v>0</v>
      </c>
      <c r="DD23" s="158">
        <f>+Vigencia!BL23</f>
        <v>810939101</v>
      </c>
      <c r="DE23" s="158">
        <f>+Vigencia!BM23</f>
        <v>804316536</v>
      </c>
      <c r="DF23" s="158">
        <f>+Vigencia!BN23</f>
        <v>795213353</v>
      </c>
      <c r="DG23" s="157">
        <f t="shared" si="20"/>
        <v>0.99183346198027267</v>
      </c>
      <c r="DH23" s="157">
        <f t="shared" si="21"/>
        <v>0.98868208896304477</v>
      </c>
      <c r="DI23" s="158">
        <f t="shared" si="22"/>
        <v>1140024524</v>
      </c>
      <c r="DJ23" s="158">
        <f t="shared" si="23"/>
        <v>1020284191</v>
      </c>
      <c r="DK23" s="158">
        <f t="shared" si="24"/>
        <v>921609916</v>
      </c>
      <c r="DL23" s="157">
        <f t="shared" si="25"/>
        <v>0.89496687967740596</v>
      </c>
      <c r="DM23" s="157">
        <f t="shared" si="26"/>
        <v>0.90328746062086152</v>
      </c>
    </row>
    <row r="24" spans="2:117" customFormat="1" ht="20.149999999999999" customHeight="1" x14ac:dyDescent="0.3">
      <c r="B24" s="151">
        <f>Proyecto!$C$3</f>
        <v>8141</v>
      </c>
      <c r="C24" s="579">
        <v>8</v>
      </c>
      <c r="D24" s="133">
        <f t="shared" si="0"/>
        <v>8</v>
      </c>
      <c r="E24" s="152" t="s">
        <v>52</v>
      </c>
      <c r="F24" s="153" t="s">
        <v>41</v>
      </c>
      <c r="G24" s="154">
        <v>1905014</v>
      </c>
      <c r="H24" s="155">
        <v>125</v>
      </c>
      <c r="I24" s="269">
        <v>238227146</v>
      </c>
      <c r="J24" s="269">
        <f t="shared" si="1"/>
        <v>0</v>
      </c>
      <c r="K24" s="269">
        <f t="shared" si="2"/>
        <v>238227146</v>
      </c>
      <c r="L24" s="269">
        <f t="shared" si="3"/>
        <v>3060665752</v>
      </c>
      <c r="M24" s="269">
        <f t="shared" si="4"/>
        <v>238227146</v>
      </c>
      <c r="N24" s="270">
        <f t="shared" si="5"/>
        <v>1</v>
      </c>
      <c r="O24" s="269">
        <f t="shared" si="6"/>
        <v>3060665752</v>
      </c>
      <c r="P24" s="269">
        <f t="shared" si="7"/>
        <v>215404970</v>
      </c>
      <c r="Q24" s="270">
        <f>IFERROR(+P24/#REF!,0)</f>
        <v>0</v>
      </c>
      <c r="R24" s="271">
        <v>0</v>
      </c>
      <c r="S24" s="271">
        <f>+Vigencia!$S139</f>
        <v>1947755442</v>
      </c>
      <c r="T24" s="271">
        <f>+Vigencia!T24</f>
        <v>238227146</v>
      </c>
      <c r="U24" s="271">
        <f>+Vigencia!$F139</f>
        <v>0</v>
      </c>
      <c r="V24" s="271">
        <f>+Vigencia!AG24</f>
        <v>0</v>
      </c>
      <c r="W24" s="271">
        <f>+Vigencia!$H24</f>
        <v>0</v>
      </c>
      <c r="X24" s="271">
        <f>+Vigencia!$T139</f>
        <v>0</v>
      </c>
      <c r="Y24" s="271">
        <f>+Vigencia!U24</f>
        <v>0</v>
      </c>
      <c r="Z24" s="271">
        <f>+Vigencia!$G139</f>
        <v>0</v>
      </c>
      <c r="AA24" s="271">
        <f>+Vigencia!AH24</f>
        <v>101899956</v>
      </c>
      <c r="AB24" s="271">
        <f>+Vigencia!I24</f>
        <v>0</v>
      </c>
      <c r="AC24" s="271">
        <f>+Vigencia!$U139</f>
        <v>0</v>
      </c>
      <c r="AD24" s="271">
        <f>+Vigencia!V24</f>
        <v>0</v>
      </c>
      <c r="AE24" s="271">
        <f>+Vigencia!$H139</f>
        <v>283972143</v>
      </c>
      <c r="AF24" s="271">
        <f>+Vigencia!AI24</f>
        <v>16957136</v>
      </c>
      <c r="AG24" s="271">
        <f>+Vigencia!J24</f>
        <v>0</v>
      </c>
      <c r="AH24" s="271">
        <f>+Vigencia!$V139</f>
        <v>0</v>
      </c>
      <c r="AI24" s="271">
        <f>+Vigencia!W24</f>
        <v>0</v>
      </c>
      <c r="AJ24" s="271">
        <f>+Vigencia!$I139</f>
        <v>283960040</v>
      </c>
      <c r="AK24" s="271">
        <f>+Vigencia!AJ24</f>
        <v>22940965</v>
      </c>
      <c r="AL24" s="271">
        <f>+Vigencia!$K24</f>
        <v>0</v>
      </c>
      <c r="AM24" s="271">
        <f>+Vigencia!$W139</f>
        <v>0</v>
      </c>
      <c r="AN24" s="271">
        <f>+Vigencia!$X24</f>
        <v>0</v>
      </c>
      <c r="AO24" s="271">
        <f>+Vigencia!$J139</f>
        <v>284003249</v>
      </c>
      <c r="AP24" s="271">
        <f>+Vigencia!$AK24</f>
        <v>18403118</v>
      </c>
      <c r="AQ24" s="271">
        <f>+Vigencia!L24</f>
        <v>0</v>
      </c>
      <c r="AR24" s="271">
        <f>+Vigencia!$X139</f>
        <v>309775612</v>
      </c>
      <c r="AS24" s="271">
        <f>+Vigencia!Y24</f>
        <v>0</v>
      </c>
      <c r="AT24" s="271">
        <f>+Vigencia!$K139</f>
        <v>283954710</v>
      </c>
      <c r="AU24" s="271">
        <f>+Vigencia!AL24</f>
        <v>18400247</v>
      </c>
      <c r="AV24" s="156">
        <f>+Vigencia!$M24</f>
        <v>0</v>
      </c>
      <c r="AW24" s="156">
        <f>+Vigencia!$Y139</f>
        <v>803134698</v>
      </c>
      <c r="AX24" s="156">
        <f>+Vigencia!$Z24</f>
        <v>0</v>
      </c>
      <c r="AY24" s="156">
        <f>+Vigencia!$L139</f>
        <v>327775483</v>
      </c>
      <c r="AZ24" s="156">
        <f>+Vigencia!$AM24</f>
        <v>18401686</v>
      </c>
      <c r="BA24" s="156">
        <f>+Vigencia!$N24</f>
        <v>0</v>
      </c>
      <c r="BB24" s="156">
        <f>+Vigencia!$Z139</f>
        <v>0</v>
      </c>
      <c r="BC24" s="156">
        <f>+Vigencia!$AA24</f>
        <v>0</v>
      </c>
      <c r="BD24" s="156">
        <f>+Vigencia!$M139</f>
        <v>488395875</v>
      </c>
      <c r="BE24" s="156">
        <f>+Vigencia!$AN24</f>
        <v>18401862</v>
      </c>
      <c r="BF24" s="156">
        <f>+Vigencia!$O24</f>
        <v>0</v>
      </c>
      <c r="BG24" s="156">
        <f>+Vigencia!$AA139</f>
        <v>0</v>
      </c>
      <c r="BH24" s="156">
        <f>+Vigencia!$AB24</f>
        <v>0</v>
      </c>
      <c r="BI24" s="156">
        <f>+Vigencia!$N139</f>
        <v>495317050</v>
      </c>
      <c r="BJ24" s="156">
        <f>+Vigencia!$AO24</f>
        <v>0</v>
      </c>
      <c r="BK24" s="156">
        <f>+Vigencia!$P24</f>
        <v>0</v>
      </c>
      <c r="BL24" s="156">
        <f>+Vigencia!$AB139</f>
        <v>0</v>
      </c>
      <c r="BM24" s="156">
        <f>+Vigencia!$AC24</f>
        <v>0</v>
      </c>
      <c r="BN24" s="156">
        <f>+Vigencia!$O139</f>
        <v>204429067</v>
      </c>
      <c r="BO24" s="156">
        <f>+Vigencia!$AP24</f>
        <v>0</v>
      </c>
      <c r="BP24" s="156">
        <f>+Vigencia!$Q24</f>
        <v>0</v>
      </c>
      <c r="BQ24" s="156">
        <f>+Vigencia!$AC139</f>
        <v>0</v>
      </c>
      <c r="BR24" s="156">
        <f>+Vigencia!$AD24</f>
        <v>0</v>
      </c>
      <c r="BS24" s="156">
        <f>+Vigencia!$P139</f>
        <v>204429067</v>
      </c>
      <c r="BT24" s="156">
        <f>+Vigencia!$AQ24</f>
        <v>0</v>
      </c>
      <c r="BU24" s="156">
        <f>+Vigencia!$R24</f>
        <v>0</v>
      </c>
      <c r="BV24" s="156">
        <f>+Vigencia!$AD139</f>
        <v>0</v>
      </c>
      <c r="BW24" s="156">
        <f>+Vigencia!$AE24</f>
        <v>0</v>
      </c>
      <c r="BX24" s="156">
        <f>+Vigencia!$Q139</f>
        <v>204429068</v>
      </c>
      <c r="BY24" s="156">
        <f>+Vigencia!$AR24</f>
        <v>0</v>
      </c>
      <c r="BZ24" s="158">
        <f>+Vigencia!AT24</f>
        <v>119113573</v>
      </c>
      <c r="CA24" s="158">
        <f>+Vigencia!AU24</f>
        <v>119113573</v>
      </c>
      <c r="CB24" s="158">
        <f>+Vigencia!AV24</f>
        <v>101742634</v>
      </c>
      <c r="CC24" s="157">
        <f t="shared" si="8"/>
        <v>1</v>
      </c>
      <c r="CD24" s="157">
        <f t="shared" si="9"/>
        <v>0.85416490696656378</v>
      </c>
      <c r="CE24" s="158">
        <f>+Vigencia!AW24</f>
        <v>0</v>
      </c>
      <c r="CF24" s="158">
        <f>+Vigencia!AX24</f>
        <v>0</v>
      </c>
      <c r="CG24" s="158">
        <f>+Vigencia!AY24</f>
        <v>0</v>
      </c>
      <c r="CH24" s="157">
        <f t="shared" si="10"/>
        <v>0</v>
      </c>
      <c r="CI24" s="157">
        <f t="shared" si="11"/>
        <v>0</v>
      </c>
      <c r="CJ24" s="158">
        <f>+Vigencia!AZ24</f>
        <v>0</v>
      </c>
      <c r="CK24" s="158">
        <f>+Vigencia!BA24</f>
        <v>0</v>
      </c>
      <c r="CL24" s="158">
        <f>+Vigencia!BB24</f>
        <v>0</v>
      </c>
      <c r="CM24" s="157">
        <f t="shared" si="12"/>
        <v>0</v>
      </c>
      <c r="CN24" s="157">
        <f t="shared" si="13"/>
        <v>0</v>
      </c>
      <c r="CO24" s="158">
        <f>+Vigencia!BC24</f>
        <v>0</v>
      </c>
      <c r="CP24" s="158">
        <f>+Vigencia!BD24</f>
        <v>0</v>
      </c>
      <c r="CQ24" s="158">
        <f>+Vigencia!BE24</f>
        <v>0</v>
      </c>
      <c r="CR24" s="157">
        <f t="shared" si="14"/>
        <v>0</v>
      </c>
      <c r="CS24" s="157">
        <f t="shared" si="15"/>
        <v>0</v>
      </c>
      <c r="CT24" s="158">
        <f>+Vigencia!BF24</f>
        <v>0</v>
      </c>
      <c r="CU24" s="158">
        <f>+Vigencia!BG24</f>
        <v>0</v>
      </c>
      <c r="CV24" s="158">
        <f>+Vigencia!BH24</f>
        <v>0</v>
      </c>
      <c r="CW24" s="157">
        <f t="shared" si="16"/>
        <v>0</v>
      </c>
      <c r="CX24" s="157">
        <f t="shared" si="17"/>
        <v>0</v>
      </c>
      <c r="CY24" s="158">
        <f>+Vigencia!BI24</f>
        <v>0</v>
      </c>
      <c r="CZ24" s="158">
        <f>+Vigencia!BJ24</f>
        <v>0</v>
      </c>
      <c r="DA24" s="158">
        <f>+Vigencia!BK24</f>
        <v>0</v>
      </c>
      <c r="DB24" s="157">
        <f t="shared" si="18"/>
        <v>0</v>
      </c>
      <c r="DC24" s="157">
        <f t="shared" si="19"/>
        <v>0</v>
      </c>
      <c r="DD24" s="158">
        <f>+Vigencia!BL24</f>
        <v>119113573</v>
      </c>
      <c r="DE24" s="158">
        <f>+Vigencia!BM24</f>
        <v>119113573</v>
      </c>
      <c r="DF24" s="158">
        <f>+Vigencia!BN24</f>
        <v>113662336</v>
      </c>
      <c r="DG24" s="157">
        <f t="shared" si="20"/>
        <v>1</v>
      </c>
      <c r="DH24" s="157">
        <f t="shared" si="21"/>
        <v>0.95423496363424509</v>
      </c>
      <c r="DI24" s="158">
        <f t="shared" si="22"/>
        <v>238227146</v>
      </c>
      <c r="DJ24" s="158">
        <f t="shared" si="23"/>
        <v>238227146</v>
      </c>
      <c r="DK24" s="158">
        <f t="shared" si="24"/>
        <v>215404970</v>
      </c>
      <c r="DL24" s="157">
        <f t="shared" si="25"/>
        <v>1</v>
      </c>
      <c r="DM24" s="157">
        <f t="shared" si="26"/>
        <v>0.90419993530040443</v>
      </c>
    </row>
    <row r="25" spans="2:117" customFormat="1" ht="20.149999999999999" customHeight="1" x14ac:dyDescent="0.3">
      <c r="B25" s="151">
        <f>Proyecto!$C$3</f>
        <v>8141</v>
      </c>
      <c r="C25" s="579">
        <v>8</v>
      </c>
      <c r="D25" s="133">
        <f t="shared" si="0"/>
        <v>8</v>
      </c>
      <c r="E25" s="152" t="s">
        <v>52</v>
      </c>
      <c r="F25" s="153" t="s">
        <v>41</v>
      </c>
      <c r="G25" s="154">
        <v>1905049</v>
      </c>
      <c r="H25" s="155">
        <v>105</v>
      </c>
      <c r="I25" s="269">
        <v>7694722</v>
      </c>
      <c r="J25" s="269">
        <f t="shared" si="1"/>
        <v>0</v>
      </c>
      <c r="K25" s="269">
        <f t="shared" si="2"/>
        <v>7694722</v>
      </c>
      <c r="L25" s="269">
        <f t="shared" si="3"/>
        <v>500000000</v>
      </c>
      <c r="M25" s="269">
        <f t="shared" si="4"/>
        <v>7694722</v>
      </c>
      <c r="N25" s="270">
        <f t="shared" si="5"/>
        <v>1</v>
      </c>
      <c r="O25" s="269">
        <f t="shared" si="6"/>
        <v>500000000</v>
      </c>
      <c r="P25" s="269">
        <f t="shared" si="7"/>
        <v>6572563</v>
      </c>
      <c r="Q25" s="270">
        <f>IFERROR(+P25/#REF!,0)</f>
        <v>0</v>
      </c>
      <c r="R25" s="271">
        <v>0</v>
      </c>
      <c r="S25" s="271">
        <f>+Vigencia!$S140</f>
        <v>0</v>
      </c>
      <c r="T25" s="271">
        <f>+Vigencia!T25</f>
        <v>7694722</v>
      </c>
      <c r="U25" s="271">
        <f>+Vigencia!$F140</f>
        <v>0</v>
      </c>
      <c r="V25" s="271">
        <f>+Vigencia!AG25</f>
        <v>0</v>
      </c>
      <c r="W25" s="271">
        <f>+Vigencia!$H25</f>
        <v>0</v>
      </c>
      <c r="X25" s="271">
        <f>+Vigencia!$T140</f>
        <v>500000000</v>
      </c>
      <c r="Y25" s="271">
        <f>+Vigencia!U25</f>
        <v>0</v>
      </c>
      <c r="Z25" s="271">
        <f>+Vigencia!$G140</f>
        <v>0</v>
      </c>
      <c r="AA25" s="271">
        <f>+Vigencia!AH25</f>
        <v>0</v>
      </c>
      <c r="AB25" s="271">
        <f>+Vigencia!I25</f>
        <v>0</v>
      </c>
      <c r="AC25" s="271">
        <f>+Vigencia!$U140</f>
        <v>0</v>
      </c>
      <c r="AD25" s="271">
        <f>+Vigencia!V25</f>
        <v>0</v>
      </c>
      <c r="AE25" s="271">
        <f>+Vigencia!$H140</f>
        <v>0</v>
      </c>
      <c r="AF25" s="271">
        <f>+Vigencia!AI25</f>
        <v>1095429</v>
      </c>
      <c r="AG25" s="271">
        <f>+Vigencia!J25</f>
        <v>0</v>
      </c>
      <c r="AH25" s="271">
        <f>+Vigencia!$V140</f>
        <v>0</v>
      </c>
      <c r="AI25" s="271">
        <f>+Vigencia!W25</f>
        <v>0</v>
      </c>
      <c r="AJ25" s="271">
        <f>+Vigencia!$I140</f>
        <v>0</v>
      </c>
      <c r="AK25" s="271">
        <f>+Vigencia!AJ25</f>
        <v>1095382</v>
      </c>
      <c r="AL25" s="271">
        <f>+Vigencia!$K25</f>
        <v>0</v>
      </c>
      <c r="AM25" s="271">
        <f>+Vigencia!$W140</f>
        <v>0</v>
      </c>
      <c r="AN25" s="271">
        <f>+Vigencia!$X25</f>
        <v>0</v>
      </c>
      <c r="AO25" s="271">
        <f>+Vigencia!$J140</f>
        <v>0</v>
      </c>
      <c r="AP25" s="271">
        <f>+Vigencia!$AK25</f>
        <v>1095548</v>
      </c>
      <c r="AQ25" s="271">
        <f>+Vigencia!L25</f>
        <v>0</v>
      </c>
      <c r="AR25" s="271">
        <f>+Vigencia!$X140</f>
        <v>0</v>
      </c>
      <c r="AS25" s="271">
        <f>+Vigencia!Y25</f>
        <v>0</v>
      </c>
      <c r="AT25" s="271">
        <f>+Vigencia!$K140</f>
        <v>100000000</v>
      </c>
      <c r="AU25" s="271">
        <f>+Vigencia!AL25</f>
        <v>1095359</v>
      </c>
      <c r="AV25" s="156">
        <f>+Vigencia!$M25</f>
        <v>0</v>
      </c>
      <c r="AW25" s="156">
        <f>+Vigencia!$Y140</f>
        <v>0</v>
      </c>
      <c r="AX25" s="156">
        <f>+Vigencia!$Z25</f>
        <v>0</v>
      </c>
      <c r="AY25" s="156">
        <f>+Vigencia!$L140</f>
        <v>100000000</v>
      </c>
      <c r="AZ25" s="156">
        <f>+Vigencia!$AM25</f>
        <v>1095435</v>
      </c>
      <c r="BA25" s="156">
        <f>+Vigencia!$N25</f>
        <v>0</v>
      </c>
      <c r="BB25" s="156">
        <f>+Vigencia!$Z140</f>
        <v>0</v>
      </c>
      <c r="BC25" s="156">
        <f>+Vigencia!$AA25</f>
        <v>0</v>
      </c>
      <c r="BD25" s="156">
        <f>+Vigencia!$M140</f>
        <v>100000000</v>
      </c>
      <c r="BE25" s="156">
        <f>+Vigencia!$AN25</f>
        <v>1095410</v>
      </c>
      <c r="BF25" s="156">
        <f>+Vigencia!$O25</f>
        <v>0</v>
      </c>
      <c r="BG25" s="156">
        <f>+Vigencia!$AA140</f>
        <v>0</v>
      </c>
      <c r="BH25" s="156">
        <f>+Vigencia!$AB25</f>
        <v>0</v>
      </c>
      <c r="BI25" s="156">
        <f>+Vigencia!$N140</f>
        <v>100000000</v>
      </c>
      <c r="BJ25" s="156">
        <f>+Vigencia!$AO25</f>
        <v>0</v>
      </c>
      <c r="BK25" s="156">
        <f>+Vigencia!$P25</f>
        <v>0</v>
      </c>
      <c r="BL25" s="156">
        <f>+Vigencia!$AB140</f>
        <v>0</v>
      </c>
      <c r="BM25" s="156">
        <f>+Vigencia!$AC25</f>
        <v>0</v>
      </c>
      <c r="BN25" s="156">
        <f>+Vigencia!$O140</f>
        <v>100000000</v>
      </c>
      <c r="BO25" s="156">
        <f>+Vigencia!$AP25</f>
        <v>0</v>
      </c>
      <c r="BP25" s="156">
        <f>+Vigencia!$Q25</f>
        <v>0</v>
      </c>
      <c r="BQ25" s="156">
        <f>+Vigencia!$AC140</f>
        <v>0</v>
      </c>
      <c r="BR25" s="156">
        <f>+Vigencia!$AD25</f>
        <v>0</v>
      </c>
      <c r="BS25" s="156">
        <f>+Vigencia!$P140</f>
        <v>0</v>
      </c>
      <c r="BT25" s="156">
        <f>+Vigencia!$AQ25</f>
        <v>0</v>
      </c>
      <c r="BU25" s="156">
        <f>+Vigencia!$R25</f>
        <v>0</v>
      </c>
      <c r="BV25" s="156">
        <f>+Vigencia!$AD140</f>
        <v>0</v>
      </c>
      <c r="BW25" s="156">
        <f>+Vigencia!$AE25</f>
        <v>0</v>
      </c>
      <c r="BX25" s="156">
        <f>+Vigencia!$Q140</f>
        <v>0</v>
      </c>
      <c r="BY25" s="156">
        <f>+Vigencia!$AR25</f>
        <v>0</v>
      </c>
      <c r="BZ25" s="158">
        <f>+Vigencia!AT25</f>
        <v>7694722</v>
      </c>
      <c r="CA25" s="158">
        <f>+Vigencia!AU25</f>
        <v>7694722</v>
      </c>
      <c r="CB25" s="158">
        <f>+Vigencia!AV25</f>
        <v>6572563</v>
      </c>
      <c r="CC25" s="157">
        <f t="shared" si="8"/>
        <v>1</v>
      </c>
      <c r="CD25" s="157">
        <f t="shared" si="9"/>
        <v>0.85416510174116755</v>
      </c>
      <c r="CE25" s="158">
        <f>+Vigencia!AW25</f>
        <v>0</v>
      </c>
      <c r="CF25" s="158">
        <f>+Vigencia!AX25</f>
        <v>0</v>
      </c>
      <c r="CG25" s="158">
        <f>+Vigencia!AY25</f>
        <v>0</v>
      </c>
      <c r="CH25" s="157">
        <f t="shared" si="10"/>
        <v>0</v>
      </c>
      <c r="CI25" s="157">
        <f t="shared" si="11"/>
        <v>0</v>
      </c>
      <c r="CJ25" s="158">
        <f>+Vigencia!AZ25</f>
        <v>0</v>
      </c>
      <c r="CK25" s="158">
        <f>+Vigencia!BA25</f>
        <v>0</v>
      </c>
      <c r="CL25" s="158">
        <f>+Vigencia!BB25</f>
        <v>0</v>
      </c>
      <c r="CM25" s="157">
        <f t="shared" si="12"/>
        <v>0</v>
      </c>
      <c r="CN25" s="157">
        <f t="shared" si="13"/>
        <v>0</v>
      </c>
      <c r="CO25" s="158">
        <f>+Vigencia!BC25</f>
        <v>0</v>
      </c>
      <c r="CP25" s="158">
        <f>+Vigencia!BD25</f>
        <v>0</v>
      </c>
      <c r="CQ25" s="158">
        <f>+Vigencia!BE25</f>
        <v>0</v>
      </c>
      <c r="CR25" s="157">
        <f t="shared" si="14"/>
        <v>0</v>
      </c>
      <c r="CS25" s="157">
        <f t="shared" si="15"/>
        <v>0</v>
      </c>
      <c r="CT25" s="158">
        <f>+Vigencia!BF25</f>
        <v>0</v>
      </c>
      <c r="CU25" s="158">
        <f>+Vigencia!BG25</f>
        <v>0</v>
      </c>
      <c r="CV25" s="158">
        <f>+Vigencia!BH25</f>
        <v>0</v>
      </c>
      <c r="CW25" s="157">
        <f t="shared" si="16"/>
        <v>0</v>
      </c>
      <c r="CX25" s="157">
        <f t="shared" si="17"/>
        <v>0</v>
      </c>
      <c r="CY25" s="158">
        <f>+Vigencia!BI25</f>
        <v>0</v>
      </c>
      <c r="CZ25" s="158">
        <f>+Vigencia!BJ25</f>
        <v>0</v>
      </c>
      <c r="DA25" s="158">
        <f>+Vigencia!BK25</f>
        <v>0</v>
      </c>
      <c r="DB25" s="157">
        <f t="shared" si="18"/>
        <v>0</v>
      </c>
      <c r="DC25" s="157">
        <f t="shared" si="19"/>
        <v>0</v>
      </c>
      <c r="DD25" s="158">
        <f>+Vigencia!BL25</f>
        <v>0</v>
      </c>
      <c r="DE25" s="158">
        <f>+Vigencia!BM25</f>
        <v>0</v>
      </c>
      <c r="DF25" s="158">
        <f>+Vigencia!BN25</f>
        <v>0</v>
      </c>
      <c r="DG25" s="157">
        <f t="shared" si="20"/>
        <v>0</v>
      </c>
      <c r="DH25" s="157">
        <f t="shared" si="21"/>
        <v>0</v>
      </c>
      <c r="DI25" s="158">
        <f t="shared" si="22"/>
        <v>7694722</v>
      </c>
      <c r="DJ25" s="158">
        <f t="shared" si="23"/>
        <v>7694722</v>
      </c>
      <c r="DK25" s="158">
        <f t="shared" si="24"/>
        <v>6572563</v>
      </c>
      <c r="DL25" s="157">
        <f t="shared" si="25"/>
        <v>1</v>
      </c>
      <c r="DM25" s="157">
        <f t="shared" si="26"/>
        <v>0.85416510174116755</v>
      </c>
    </row>
    <row r="26" spans="2:117" customFormat="1" ht="20.149999999999999" customHeight="1" x14ac:dyDescent="0.3">
      <c r="B26" s="151">
        <f>Proyecto!$C$3</f>
        <v>8141</v>
      </c>
      <c r="C26" s="579">
        <v>8</v>
      </c>
      <c r="D26" s="133">
        <f t="shared" si="0"/>
        <v>8</v>
      </c>
      <c r="E26" s="152" t="s">
        <v>52</v>
      </c>
      <c r="F26" s="153" t="s">
        <v>41</v>
      </c>
      <c r="G26" s="154">
        <v>1905014</v>
      </c>
      <c r="H26" s="155">
        <v>228</v>
      </c>
      <c r="I26" s="269">
        <v>0</v>
      </c>
      <c r="J26" s="269">
        <f t="shared" si="1"/>
        <v>453498052</v>
      </c>
      <c r="K26" s="269">
        <f t="shared" si="2"/>
        <v>453498052</v>
      </c>
      <c r="L26" s="269">
        <f t="shared" si="3"/>
        <v>3718675742</v>
      </c>
      <c r="M26" s="269">
        <f t="shared" si="4"/>
        <v>119327485</v>
      </c>
      <c r="N26" s="270">
        <f t="shared" si="5"/>
        <v>0.26312678626456371</v>
      </c>
      <c r="O26" s="269">
        <f t="shared" si="6"/>
        <v>3718675742</v>
      </c>
      <c r="P26" s="269">
        <f t="shared" si="7"/>
        <v>11582229</v>
      </c>
      <c r="Q26" s="270">
        <f>IFERROR(+P26/#REF!,0)</f>
        <v>0</v>
      </c>
      <c r="R26" s="271">
        <v>0</v>
      </c>
      <c r="S26" s="271">
        <f>+Vigencia!$S141</f>
        <v>1190214626</v>
      </c>
      <c r="T26" s="271">
        <f>+Vigencia!T26</f>
        <v>0</v>
      </c>
      <c r="U26" s="271">
        <f>+Vigencia!$F141</f>
        <v>0</v>
      </c>
      <c r="V26" s="271">
        <f>+Vigencia!AG26</f>
        <v>0</v>
      </c>
      <c r="W26" s="271">
        <f>+Vigencia!$H27</f>
        <v>0</v>
      </c>
      <c r="X26" s="271">
        <f>+Vigencia!$T141</f>
        <v>0</v>
      </c>
      <c r="Y26" s="271">
        <f>+Vigencia!U26</f>
        <v>0</v>
      </c>
      <c r="Z26" s="271">
        <f>+Vigencia!$G141</f>
        <v>0</v>
      </c>
      <c r="AA26" s="271">
        <f>+Vigencia!AH26</f>
        <v>0</v>
      </c>
      <c r="AB26" s="271">
        <f>+Vigencia!I26</f>
        <v>389801450</v>
      </c>
      <c r="AC26" s="271">
        <f>+Vigencia!$U141</f>
        <v>0</v>
      </c>
      <c r="AD26" s="271">
        <f>+Vigencia!V26</f>
        <v>0</v>
      </c>
      <c r="AE26" s="271">
        <f>+Vigencia!$H141</f>
        <v>173539058</v>
      </c>
      <c r="AF26" s="271">
        <f>+Vigencia!AI26</f>
        <v>0</v>
      </c>
      <c r="AG26" s="271">
        <f>+Vigencia!J26</f>
        <v>0</v>
      </c>
      <c r="AH26" s="271">
        <f>+Vigencia!$V141</f>
        <v>130000000</v>
      </c>
      <c r="AI26" s="271">
        <f>+Vigencia!W26</f>
        <v>0</v>
      </c>
      <c r="AJ26" s="271">
        <f>+Vigencia!$I141</f>
        <v>173531727</v>
      </c>
      <c r="AK26" s="271">
        <f>+Vigencia!AJ26</f>
        <v>0</v>
      </c>
      <c r="AL26" s="271">
        <f>+Vigencia!$K26</f>
        <v>0</v>
      </c>
      <c r="AM26" s="271">
        <f>+Vigencia!$W141</f>
        <v>0</v>
      </c>
      <c r="AN26" s="271">
        <f>+Vigencia!$X26</f>
        <v>0</v>
      </c>
      <c r="AO26" s="271">
        <f>+Vigencia!$J141</f>
        <v>173558199</v>
      </c>
      <c r="AP26" s="271">
        <f>+Vigencia!$AK26</f>
        <v>0</v>
      </c>
      <c r="AQ26" s="271">
        <f>+Vigencia!L26</f>
        <v>28206841</v>
      </c>
      <c r="AR26" s="271">
        <f>+Vigencia!$X141</f>
        <v>1866922286</v>
      </c>
      <c r="AS26" s="271">
        <f>+Vigencia!Y26</f>
        <v>0</v>
      </c>
      <c r="AT26" s="271">
        <f>+Vigencia!$K141</f>
        <v>192099908</v>
      </c>
      <c r="AU26" s="271">
        <f>+Vigencia!AL26</f>
        <v>0</v>
      </c>
      <c r="AV26" s="156">
        <f>+Vigencia!$M26</f>
        <v>33382592</v>
      </c>
      <c r="AW26" s="156">
        <f>+Vigencia!$Y141</f>
        <v>531538830</v>
      </c>
      <c r="AX26" s="156">
        <f>+Vigencia!$Z26</f>
        <v>83837724</v>
      </c>
      <c r="AY26" s="156">
        <f>+Vigencia!$L141</f>
        <v>498468251</v>
      </c>
      <c r="AZ26" s="156">
        <f>+Vigencia!$AM26</f>
        <v>0</v>
      </c>
      <c r="BA26" s="156">
        <f>+Vigencia!$N26</f>
        <v>2107169</v>
      </c>
      <c r="BB26" s="156">
        <f>+Vigencia!$Z141</f>
        <v>0</v>
      </c>
      <c r="BC26" s="156">
        <f>+Vigencia!$AA26</f>
        <v>35489761</v>
      </c>
      <c r="BD26" s="156">
        <f>+Vigencia!$M141</f>
        <v>604772130</v>
      </c>
      <c r="BE26" s="156">
        <f>+Vigencia!$AN26</f>
        <v>11582229</v>
      </c>
      <c r="BF26" s="156">
        <f>+Vigencia!$O27</f>
        <v>0</v>
      </c>
      <c r="BG26" s="156">
        <f>+Vigencia!$AA141</f>
        <v>0</v>
      </c>
      <c r="BH26" s="156">
        <f>+Vigencia!$AB27</f>
        <v>0</v>
      </c>
      <c r="BI26" s="156">
        <f>+Vigencia!$N141</f>
        <v>608997434</v>
      </c>
      <c r="BJ26" s="156">
        <f>+Vigencia!$AO27</f>
        <v>0</v>
      </c>
      <c r="BK26" s="156">
        <f>+Vigencia!$P27</f>
        <v>0</v>
      </c>
      <c r="BL26" s="156">
        <f>+Vigencia!$AB141</f>
        <v>0</v>
      </c>
      <c r="BM26" s="156">
        <f>+Vigencia!$AC27</f>
        <v>0</v>
      </c>
      <c r="BN26" s="156">
        <f>+Vigencia!$O141</f>
        <v>431236344</v>
      </c>
      <c r="BO26" s="156">
        <f>+Vigencia!$AP27</f>
        <v>0</v>
      </c>
      <c r="BP26" s="156">
        <f>+Vigencia!$Q27</f>
        <v>0</v>
      </c>
      <c r="BQ26" s="156">
        <f>+Vigencia!$AC141</f>
        <v>0</v>
      </c>
      <c r="BR26" s="156">
        <f>+Vigencia!$AD27</f>
        <v>0</v>
      </c>
      <c r="BS26" s="156">
        <f>+Vigencia!$P141</f>
        <v>431236344</v>
      </c>
      <c r="BT26" s="156">
        <f>+Vigencia!$AQ27</f>
        <v>0</v>
      </c>
      <c r="BU26" s="156">
        <f>+Vigencia!$R27</f>
        <v>0</v>
      </c>
      <c r="BV26" s="156">
        <f>+Vigencia!$AD141</f>
        <v>0</v>
      </c>
      <c r="BW26" s="156">
        <f>+Vigencia!$AE27</f>
        <v>0</v>
      </c>
      <c r="BX26" s="156">
        <f>+Vigencia!$Q141</f>
        <v>431236347</v>
      </c>
      <c r="BY26" s="156">
        <f>+Vigencia!$AR27</f>
        <v>0</v>
      </c>
      <c r="BZ26" s="158">
        <f>+Vigencia!AT26</f>
        <v>453498052</v>
      </c>
      <c r="CA26" s="158">
        <f>+Vigencia!AU26</f>
        <v>119327485</v>
      </c>
      <c r="CB26" s="158">
        <f>+Vigencia!AV26</f>
        <v>11582229</v>
      </c>
      <c r="CC26" s="157">
        <f t="shared" si="8"/>
        <v>0.26312678626456371</v>
      </c>
      <c r="CD26" s="157">
        <f t="shared" si="9"/>
        <v>9.7062541794122284E-2</v>
      </c>
      <c r="CE26" s="158">
        <f>+Vigencia!AW26</f>
        <v>0</v>
      </c>
      <c r="CF26" s="158">
        <f>+Vigencia!AX26</f>
        <v>0</v>
      </c>
      <c r="CG26" s="158">
        <f>+Vigencia!AY26</f>
        <v>0</v>
      </c>
      <c r="CH26" s="157">
        <f t="shared" si="10"/>
        <v>0</v>
      </c>
      <c r="CI26" s="157">
        <f t="shared" si="11"/>
        <v>0</v>
      </c>
      <c r="CJ26" s="158">
        <f>+Vigencia!AZ26</f>
        <v>0</v>
      </c>
      <c r="CK26" s="158">
        <f>+Vigencia!BA26</f>
        <v>0</v>
      </c>
      <c r="CL26" s="158">
        <f>+Vigencia!BB26</f>
        <v>0</v>
      </c>
      <c r="CM26" s="157">
        <f t="shared" si="12"/>
        <v>0</v>
      </c>
      <c r="CN26" s="157">
        <f t="shared" si="13"/>
        <v>0</v>
      </c>
      <c r="CO26" s="158">
        <f>+Vigencia!BC26</f>
        <v>0</v>
      </c>
      <c r="CP26" s="158">
        <f>+Vigencia!BD26</f>
        <v>0</v>
      </c>
      <c r="CQ26" s="158">
        <f>+Vigencia!BE26</f>
        <v>0</v>
      </c>
      <c r="CR26" s="157">
        <f t="shared" si="14"/>
        <v>0</v>
      </c>
      <c r="CS26" s="157">
        <f t="shared" si="15"/>
        <v>0</v>
      </c>
      <c r="CT26" s="158">
        <f>+Vigencia!BF27</f>
        <v>0</v>
      </c>
      <c r="CU26" s="158">
        <f>+Vigencia!BG27</f>
        <v>0</v>
      </c>
      <c r="CV26" s="158">
        <f>+Vigencia!BH27</f>
        <v>0</v>
      </c>
      <c r="CW26" s="157">
        <f t="shared" si="16"/>
        <v>0</v>
      </c>
      <c r="CX26" s="157">
        <f t="shared" si="17"/>
        <v>0</v>
      </c>
      <c r="CY26" s="158">
        <f>+Vigencia!BI27</f>
        <v>0</v>
      </c>
      <c r="CZ26" s="158">
        <f>+Vigencia!BJ27</f>
        <v>0</v>
      </c>
      <c r="DA26" s="158">
        <f>+Vigencia!BK27</f>
        <v>0</v>
      </c>
      <c r="DB26" s="157">
        <f t="shared" si="18"/>
        <v>0</v>
      </c>
      <c r="DC26" s="157">
        <f t="shared" si="19"/>
        <v>0</v>
      </c>
      <c r="DD26" s="158">
        <f>+Vigencia!BL26</f>
        <v>0</v>
      </c>
      <c r="DE26" s="158">
        <f>+Vigencia!BM26</f>
        <v>0</v>
      </c>
      <c r="DF26" s="158">
        <f>+Vigencia!BN26</f>
        <v>0</v>
      </c>
      <c r="DG26" s="157">
        <f t="shared" si="20"/>
        <v>0</v>
      </c>
      <c r="DH26" s="157">
        <f t="shared" si="21"/>
        <v>0</v>
      </c>
      <c r="DI26" s="158">
        <f t="shared" si="22"/>
        <v>453498052</v>
      </c>
      <c r="DJ26" s="158">
        <f t="shared" si="23"/>
        <v>119327485</v>
      </c>
      <c r="DK26" s="158">
        <f t="shared" si="24"/>
        <v>11582229</v>
      </c>
      <c r="DL26" s="157">
        <f t="shared" si="25"/>
        <v>0.26312678626456371</v>
      </c>
      <c r="DM26" s="157">
        <f t="shared" si="26"/>
        <v>9.7062541794122284E-2</v>
      </c>
    </row>
    <row r="27" spans="2:117" customFormat="1" ht="20.149999999999999" customHeight="1" x14ac:dyDescent="0.3">
      <c r="B27" s="151">
        <f>Proyecto!$C$3</f>
        <v>8141</v>
      </c>
      <c r="C27" s="579">
        <v>9</v>
      </c>
      <c r="D27" s="133">
        <f t="shared" si="0"/>
        <v>9</v>
      </c>
      <c r="E27" s="152" t="s">
        <v>53</v>
      </c>
      <c r="F27" s="153" t="s">
        <v>41</v>
      </c>
      <c r="G27" s="154">
        <v>1905014</v>
      </c>
      <c r="H27" s="155">
        <v>158</v>
      </c>
      <c r="I27" s="269">
        <v>3424500055</v>
      </c>
      <c r="J27" s="269">
        <f t="shared" si="1"/>
        <v>-62929170</v>
      </c>
      <c r="K27" s="269">
        <f t="shared" si="2"/>
        <v>3361570885</v>
      </c>
      <c r="L27" s="269">
        <f t="shared" si="3"/>
        <v>2474909424.9955945</v>
      </c>
      <c r="M27" s="269">
        <f t="shared" si="4"/>
        <v>2633924111</v>
      </c>
      <c r="N27" s="270">
        <f t="shared" si="5"/>
        <v>0.7835396608035532</v>
      </c>
      <c r="O27" s="269">
        <f t="shared" si="6"/>
        <v>2474909424.9955945</v>
      </c>
      <c r="P27" s="269">
        <f t="shared" si="7"/>
        <v>1799021724</v>
      </c>
      <c r="Q27" s="270">
        <f>IFERROR(+P27/#REF!,0)</f>
        <v>0</v>
      </c>
      <c r="R27" s="271">
        <v>0</v>
      </c>
      <c r="S27" s="271">
        <f>+Vigencia!$S142</f>
        <v>1205613417</v>
      </c>
      <c r="T27" s="271">
        <f>+Vigencia!T27</f>
        <v>1994718288</v>
      </c>
      <c r="U27" s="271">
        <f>+Vigencia!$F142</f>
        <v>0</v>
      </c>
      <c r="V27" s="271">
        <f>+Vigencia!AG27</f>
        <v>0</v>
      </c>
      <c r="W27" s="271">
        <f>+Vigencia!$H28</f>
        <v>0</v>
      </c>
      <c r="X27" s="271">
        <f>+Vigencia!$T142</f>
        <v>0</v>
      </c>
      <c r="Y27" s="271">
        <f>+Vigencia!U27</f>
        <v>0</v>
      </c>
      <c r="Z27" s="271">
        <f>+Vigencia!$G142</f>
        <v>0</v>
      </c>
      <c r="AA27" s="271">
        <f>+Vigencia!AH27</f>
        <v>0</v>
      </c>
      <c r="AB27" s="271">
        <f>+Vigencia!I27</f>
        <v>-363834303</v>
      </c>
      <c r="AC27" s="271">
        <f>+Vigencia!$U142</f>
        <v>0</v>
      </c>
      <c r="AD27" s="271">
        <f>+Vigencia!V27</f>
        <v>0</v>
      </c>
      <c r="AE27" s="271">
        <f>+Vigencia!$H142</f>
        <v>175788138</v>
      </c>
      <c r="AF27" s="271">
        <f>+Vigencia!AI27</f>
        <v>283972143</v>
      </c>
      <c r="AG27" s="271">
        <f>+Vigencia!J27</f>
        <v>0</v>
      </c>
      <c r="AH27" s="271">
        <f>+Vigencia!$V142</f>
        <v>0</v>
      </c>
      <c r="AI27" s="271">
        <f>+Vigencia!W27</f>
        <v>0</v>
      </c>
      <c r="AJ27" s="271">
        <f>+Vigencia!$I142</f>
        <v>175780738</v>
      </c>
      <c r="AK27" s="271">
        <f>+Vigencia!AJ27</f>
        <v>283960040</v>
      </c>
      <c r="AL27" s="271">
        <f>+Vigencia!$K27</f>
        <v>0</v>
      </c>
      <c r="AM27" s="271">
        <f>+Vigencia!$W142</f>
        <v>0</v>
      </c>
      <c r="AN27" s="271">
        <f>+Vigencia!$X27</f>
        <v>0</v>
      </c>
      <c r="AO27" s="271">
        <f>+Vigencia!$J142</f>
        <v>175807597</v>
      </c>
      <c r="AP27" s="271">
        <f>+Vigencia!$AK27</f>
        <v>284003249</v>
      </c>
      <c r="AQ27" s="271">
        <f>+Vigencia!L27</f>
        <v>33966272</v>
      </c>
      <c r="AR27" s="271">
        <f>+Vigencia!$X142</f>
        <v>732049048</v>
      </c>
      <c r="AS27" s="271">
        <f>+Vigencia!Y27</f>
        <v>0</v>
      </c>
      <c r="AT27" s="271">
        <f>+Vigencia!$K142</f>
        <v>175777383</v>
      </c>
      <c r="AU27" s="271">
        <f>+Vigencia!AL27</f>
        <v>283954710</v>
      </c>
      <c r="AV27" s="156">
        <f>+Vigencia!$M27</f>
        <v>282881942</v>
      </c>
      <c r="AW27" s="156">
        <f>+Vigencia!$Y142</f>
        <v>537246959.9955945</v>
      </c>
      <c r="AX27" s="156">
        <f>+Vigencia!$Z27</f>
        <v>372266962</v>
      </c>
      <c r="AY27" s="156">
        <f>+Vigencia!$L142</f>
        <v>292933795</v>
      </c>
      <c r="AZ27" s="156">
        <f>+Vigencia!$AM27</f>
        <v>283973355</v>
      </c>
      <c r="BA27" s="156">
        <f>+Vigencia!$N27</f>
        <v>-15943081</v>
      </c>
      <c r="BB27" s="156">
        <f>+Vigencia!$Z142</f>
        <v>0</v>
      </c>
      <c r="BC27" s="156">
        <f>+Vigencia!$AA27</f>
        <v>266938861</v>
      </c>
      <c r="BD27" s="156">
        <f>+Vigencia!$M142</f>
        <v>400379261</v>
      </c>
      <c r="BE27" s="156">
        <f>+Vigencia!$AN27</f>
        <v>379158227</v>
      </c>
      <c r="BF27" s="156">
        <f>+Vigencia!$O28</f>
        <v>0</v>
      </c>
      <c r="BG27" s="156">
        <f>+Vigencia!$AA142</f>
        <v>0</v>
      </c>
      <c r="BH27" s="156">
        <f>+Vigencia!$AB28</f>
        <v>0</v>
      </c>
      <c r="BI27" s="156">
        <f>+Vigencia!$N142</f>
        <v>404659158</v>
      </c>
      <c r="BJ27" s="156">
        <f>+Vigencia!$AO28</f>
        <v>0</v>
      </c>
      <c r="BK27" s="156">
        <f>+Vigencia!$P28</f>
        <v>0</v>
      </c>
      <c r="BL27" s="156">
        <f>+Vigencia!$AB142</f>
        <v>0</v>
      </c>
      <c r="BM27" s="156">
        <f>+Vigencia!$AC28</f>
        <v>0</v>
      </c>
      <c r="BN27" s="156">
        <f>+Vigencia!$O142</f>
        <v>224594450</v>
      </c>
      <c r="BO27" s="156">
        <f>+Vigencia!$AP28</f>
        <v>0</v>
      </c>
      <c r="BP27" s="156">
        <f>+Vigencia!$Q28</f>
        <v>0</v>
      </c>
      <c r="BQ27" s="156">
        <f>+Vigencia!$AC142</f>
        <v>0</v>
      </c>
      <c r="BR27" s="156">
        <f>+Vigencia!$AD28</f>
        <v>0</v>
      </c>
      <c r="BS27" s="156">
        <f>+Vigencia!$P142</f>
        <v>224594450</v>
      </c>
      <c r="BT27" s="156">
        <f>+Vigencia!$AQ28</f>
        <v>0</v>
      </c>
      <c r="BU27" s="156">
        <f>+Vigencia!$R28</f>
        <v>0</v>
      </c>
      <c r="BV27" s="156">
        <f>+Vigencia!$AD142</f>
        <v>0</v>
      </c>
      <c r="BW27" s="156">
        <f>+Vigencia!$AE28</f>
        <v>0</v>
      </c>
      <c r="BX27" s="156">
        <f>+Vigencia!$Q142</f>
        <v>224594454.9955945</v>
      </c>
      <c r="BY27" s="156">
        <f>+Vigencia!$AR28</f>
        <v>0</v>
      </c>
      <c r="BZ27" s="158">
        <f>+Vigencia!AT27</f>
        <v>3361570885</v>
      </c>
      <c r="CA27" s="158">
        <f>+Vigencia!AU27</f>
        <v>2633924111</v>
      </c>
      <c r="CB27" s="158">
        <f>+Vigencia!AV27</f>
        <v>1799021724</v>
      </c>
      <c r="CC27" s="157">
        <f t="shared" si="8"/>
        <v>0.7835396608035532</v>
      </c>
      <c r="CD27" s="157">
        <f t="shared" si="9"/>
        <v>0.68301957390753387</v>
      </c>
      <c r="CE27" s="158">
        <f>+Vigencia!AW27</f>
        <v>0</v>
      </c>
      <c r="CF27" s="158">
        <f>+Vigencia!AX27</f>
        <v>0</v>
      </c>
      <c r="CG27" s="158">
        <f>+Vigencia!AY27</f>
        <v>0</v>
      </c>
      <c r="CH27" s="157">
        <f t="shared" si="10"/>
        <v>0</v>
      </c>
      <c r="CI27" s="157">
        <f t="shared" si="11"/>
        <v>0</v>
      </c>
      <c r="CJ27" s="158">
        <f>+Vigencia!AZ27</f>
        <v>0</v>
      </c>
      <c r="CK27" s="158">
        <f>+Vigencia!BA27</f>
        <v>0</v>
      </c>
      <c r="CL27" s="158">
        <f>+Vigencia!BB27</f>
        <v>0</v>
      </c>
      <c r="CM27" s="157">
        <f t="shared" si="12"/>
        <v>0</v>
      </c>
      <c r="CN27" s="157">
        <f t="shared" si="13"/>
        <v>0</v>
      </c>
      <c r="CO27" s="158">
        <f>+Vigencia!BC27</f>
        <v>0</v>
      </c>
      <c r="CP27" s="158">
        <f>+Vigencia!BD27</f>
        <v>0</v>
      </c>
      <c r="CQ27" s="158">
        <f>+Vigencia!BE27</f>
        <v>0</v>
      </c>
      <c r="CR27" s="157">
        <f t="shared" si="14"/>
        <v>0</v>
      </c>
      <c r="CS27" s="157">
        <f t="shared" si="15"/>
        <v>0</v>
      </c>
      <c r="CT27" s="158">
        <f>+Vigencia!BF28</f>
        <v>0</v>
      </c>
      <c r="CU27" s="158">
        <f>+Vigencia!BG28</f>
        <v>0</v>
      </c>
      <c r="CV27" s="158">
        <f>+Vigencia!BH28</f>
        <v>0</v>
      </c>
      <c r="CW27" s="157">
        <f t="shared" si="16"/>
        <v>0</v>
      </c>
      <c r="CX27" s="157">
        <f t="shared" si="17"/>
        <v>0</v>
      </c>
      <c r="CY27" s="158">
        <f>+Vigencia!BI28</f>
        <v>0</v>
      </c>
      <c r="CZ27" s="158">
        <f>+Vigencia!BJ28</f>
        <v>0</v>
      </c>
      <c r="DA27" s="158">
        <f>+Vigencia!BK28</f>
        <v>0</v>
      </c>
      <c r="DB27" s="157">
        <f t="shared" si="18"/>
        <v>0</v>
      </c>
      <c r="DC27" s="157">
        <f t="shared" si="19"/>
        <v>0</v>
      </c>
      <c r="DD27" s="158">
        <f>+Vigencia!BL27</f>
        <v>0</v>
      </c>
      <c r="DE27" s="158">
        <f>+Vigencia!BM27</f>
        <v>0</v>
      </c>
      <c r="DF27" s="158">
        <f>+Vigencia!BN27</f>
        <v>0</v>
      </c>
      <c r="DG27" s="157">
        <f t="shared" si="20"/>
        <v>0</v>
      </c>
      <c r="DH27" s="157">
        <f t="shared" si="21"/>
        <v>0</v>
      </c>
      <c r="DI27" s="158">
        <f t="shared" si="22"/>
        <v>3361570885</v>
      </c>
      <c r="DJ27" s="158">
        <f t="shared" si="23"/>
        <v>2633924111</v>
      </c>
      <c r="DK27" s="158">
        <f t="shared" si="24"/>
        <v>1799021724</v>
      </c>
      <c r="DL27" s="157">
        <f t="shared" si="25"/>
        <v>0.7835396608035532</v>
      </c>
      <c r="DM27" s="157">
        <f t="shared" si="26"/>
        <v>0.68301957390753387</v>
      </c>
    </row>
    <row r="28" spans="2:117" customFormat="1" ht="20.149999999999999" customHeight="1" x14ac:dyDescent="0.3">
      <c r="B28" s="151">
        <f>Proyecto!$C$3</f>
        <v>8141</v>
      </c>
      <c r="C28" s="579">
        <v>9</v>
      </c>
      <c r="D28" s="133">
        <f t="shared" si="0"/>
        <v>9</v>
      </c>
      <c r="E28" s="152" t="s">
        <v>54</v>
      </c>
      <c r="F28" s="153" t="s">
        <v>41</v>
      </c>
      <c r="G28" s="154">
        <v>1905014</v>
      </c>
      <c r="H28" s="155">
        <v>157</v>
      </c>
      <c r="I28" s="269">
        <v>500000000</v>
      </c>
      <c r="J28" s="269">
        <f t="shared" si="1"/>
        <v>0</v>
      </c>
      <c r="K28" s="269">
        <f t="shared" si="2"/>
        <v>500000000</v>
      </c>
      <c r="L28" s="269">
        <f t="shared" si="3"/>
        <v>1438797746</v>
      </c>
      <c r="M28" s="269">
        <f t="shared" si="4"/>
        <v>0</v>
      </c>
      <c r="N28" s="270">
        <f t="shared" si="5"/>
        <v>0</v>
      </c>
      <c r="O28" s="269">
        <f t="shared" si="6"/>
        <v>1438797746</v>
      </c>
      <c r="P28" s="269">
        <f t="shared" si="7"/>
        <v>0</v>
      </c>
      <c r="Q28" s="270">
        <f>IFERROR(+P28/#REF!,0)</f>
        <v>0</v>
      </c>
      <c r="R28" s="271">
        <v>0</v>
      </c>
      <c r="S28" s="271">
        <f>+Vigencia!$S143</f>
        <v>383584322</v>
      </c>
      <c r="T28" s="271">
        <f>+Vigencia!T28</f>
        <v>0</v>
      </c>
      <c r="U28" s="271">
        <f>+Vigencia!$F143</f>
        <v>0</v>
      </c>
      <c r="V28" s="271">
        <f>+Vigencia!AG28</f>
        <v>0</v>
      </c>
      <c r="W28" s="271">
        <f>+Vigencia!$H29</f>
        <v>0</v>
      </c>
      <c r="X28" s="271">
        <f>+Vigencia!$T143</f>
        <v>0</v>
      </c>
      <c r="Y28" s="271">
        <f>+Vigencia!U28</f>
        <v>0</v>
      </c>
      <c r="Z28" s="271">
        <f>+Vigencia!$G143</f>
        <v>325551852</v>
      </c>
      <c r="AA28" s="271">
        <f>+Vigencia!AH28</f>
        <v>0</v>
      </c>
      <c r="AB28" s="271">
        <f>+Vigencia!I28</f>
        <v>0</v>
      </c>
      <c r="AC28" s="271">
        <f>+Vigencia!$U143</f>
        <v>0</v>
      </c>
      <c r="AD28" s="271">
        <f>+Vigencia!V28</f>
        <v>0</v>
      </c>
      <c r="AE28" s="271">
        <f>+Vigencia!$H143</f>
        <v>1749830</v>
      </c>
      <c r="AF28" s="271">
        <f>+Vigencia!AI28</f>
        <v>0</v>
      </c>
      <c r="AG28" s="271">
        <f>+Vigencia!J28</f>
        <v>0</v>
      </c>
      <c r="AH28" s="271">
        <f>+Vigencia!$V143</f>
        <v>800000000</v>
      </c>
      <c r="AI28" s="271">
        <f>+Vigencia!W28</f>
        <v>0</v>
      </c>
      <c r="AJ28" s="271">
        <f>+Vigencia!$I143</f>
        <v>20882994</v>
      </c>
      <c r="AK28" s="271">
        <f>+Vigencia!AJ28</f>
        <v>0</v>
      </c>
      <c r="AL28" s="271">
        <f>+Vigencia!$K28</f>
        <v>0</v>
      </c>
      <c r="AM28" s="271">
        <f>+Vigencia!$W143</f>
        <v>0</v>
      </c>
      <c r="AN28" s="271">
        <f>+Vigencia!$X28</f>
        <v>0</v>
      </c>
      <c r="AO28" s="271">
        <f>+Vigencia!$J143</f>
        <v>6371666</v>
      </c>
      <c r="AP28" s="271">
        <f>+Vigencia!$AK28</f>
        <v>0</v>
      </c>
      <c r="AQ28" s="271">
        <f>+Vigencia!L28</f>
        <v>0</v>
      </c>
      <c r="AR28" s="271">
        <f>+Vigencia!$X143</f>
        <v>72340138</v>
      </c>
      <c r="AS28" s="271">
        <f>+Vigencia!Y28</f>
        <v>0</v>
      </c>
      <c r="AT28" s="271">
        <f>+Vigencia!$K143</f>
        <v>6371514</v>
      </c>
      <c r="AU28" s="271">
        <f>+Vigencia!AL28</f>
        <v>0</v>
      </c>
      <c r="AV28" s="156">
        <f>+Vigencia!$M28</f>
        <v>0</v>
      </c>
      <c r="AW28" s="156">
        <f>+Vigencia!$Y143</f>
        <v>182873286</v>
      </c>
      <c r="AX28" s="156">
        <f>+Vigencia!$Z28</f>
        <v>0</v>
      </c>
      <c r="AY28" s="156">
        <f>+Vigencia!$L143</f>
        <v>16887855</v>
      </c>
      <c r="AZ28" s="156">
        <f>+Vigencia!$AM28</f>
        <v>0</v>
      </c>
      <c r="BA28" s="156">
        <f>+Vigencia!$N28</f>
        <v>0</v>
      </c>
      <c r="BB28" s="156">
        <f>+Vigencia!$Z143</f>
        <v>0</v>
      </c>
      <c r="BC28" s="156">
        <f>+Vigencia!$AA28</f>
        <v>0</v>
      </c>
      <c r="BD28" s="156">
        <f>+Vigencia!$M143</f>
        <v>473464386</v>
      </c>
      <c r="BE28" s="156">
        <f>+Vigencia!$AN28</f>
        <v>0</v>
      </c>
      <c r="BF28" s="156">
        <f>+Vigencia!$O29</f>
        <v>0</v>
      </c>
      <c r="BG28" s="156">
        <f>+Vigencia!$AA143</f>
        <v>0</v>
      </c>
      <c r="BH28" s="156">
        <f>+Vigencia!$AB29</f>
        <v>0</v>
      </c>
      <c r="BI28" s="156">
        <f>+Vigencia!$N143</f>
        <v>66247465</v>
      </c>
      <c r="BJ28" s="156">
        <f>+Vigencia!$AO29</f>
        <v>0</v>
      </c>
      <c r="BK28" s="156">
        <f>+Vigencia!$P29</f>
        <v>0</v>
      </c>
      <c r="BL28" s="156">
        <f>+Vigencia!$AB143</f>
        <v>0</v>
      </c>
      <c r="BM28" s="156">
        <f>+Vigencia!$AC29</f>
        <v>0</v>
      </c>
      <c r="BN28" s="156">
        <f>+Vigencia!$O143</f>
        <v>327090059</v>
      </c>
      <c r="BO28" s="156">
        <f>+Vigencia!$AP29</f>
        <v>0</v>
      </c>
      <c r="BP28" s="156">
        <f>+Vigencia!$Q29</f>
        <v>0</v>
      </c>
      <c r="BQ28" s="156">
        <f>+Vigencia!$AC143</f>
        <v>0</v>
      </c>
      <c r="BR28" s="156">
        <f>+Vigencia!$AD29</f>
        <v>0</v>
      </c>
      <c r="BS28" s="156">
        <f>+Vigencia!$P143</f>
        <v>47090059</v>
      </c>
      <c r="BT28" s="156">
        <f>+Vigencia!$AQ29</f>
        <v>0</v>
      </c>
      <c r="BU28" s="156">
        <f>+Vigencia!$R29</f>
        <v>0</v>
      </c>
      <c r="BV28" s="156">
        <f>+Vigencia!$AD143</f>
        <v>0</v>
      </c>
      <c r="BW28" s="156">
        <f>+Vigencia!$AE29</f>
        <v>0</v>
      </c>
      <c r="BX28" s="156">
        <f>+Vigencia!$Q143</f>
        <v>147090066</v>
      </c>
      <c r="BY28" s="156">
        <f>+Vigencia!$AR29</f>
        <v>0</v>
      </c>
      <c r="BZ28" s="158">
        <f>+Vigencia!AT28</f>
        <v>0</v>
      </c>
      <c r="CA28" s="158">
        <f>+Vigencia!AU28</f>
        <v>0</v>
      </c>
      <c r="CB28" s="158">
        <f>+Vigencia!AV28</f>
        <v>0</v>
      </c>
      <c r="CC28" s="157">
        <f t="shared" si="8"/>
        <v>0</v>
      </c>
      <c r="CD28" s="157">
        <f t="shared" si="9"/>
        <v>0</v>
      </c>
      <c r="CE28" s="158">
        <f>+Vigencia!AW28</f>
        <v>0</v>
      </c>
      <c r="CF28" s="158">
        <f>+Vigencia!AX28</f>
        <v>0</v>
      </c>
      <c r="CG28" s="158">
        <f>+Vigencia!AY28</f>
        <v>0</v>
      </c>
      <c r="CH28" s="157">
        <f t="shared" si="10"/>
        <v>0</v>
      </c>
      <c r="CI28" s="157">
        <f t="shared" si="11"/>
        <v>0</v>
      </c>
      <c r="CJ28" s="158">
        <f>+Vigencia!AZ28</f>
        <v>0</v>
      </c>
      <c r="CK28" s="158">
        <f>+Vigencia!BA28</f>
        <v>0</v>
      </c>
      <c r="CL28" s="158">
        <f>+Vigencia!BB28</f>
        <v>0</v>
      </c>
      <c r="CM28" s="157">
        <f t="shared" si="12"/>
        <v>0</v>
      </c>
      <c r="CN28" s="157">
        <f t="shared" si="13"/>
        <v>0</v>
      </c>
      <c r="CO28" s="158">
        <f>+Vigencia!BC28</f>
        <v>0</v>
      </c>
      <c r="CP28" s="158">
        <f>+Vigencia!BD28</f>
        <v>0</v>
      </c>
      <c r="CQ28" s="158">
        <f>+Vigencia!BE28</f>
        <v>0</v>
      </c>
      <c r="CR28" s="157">
        <f t="shared" si="14"/>
        <v>0</v>
      </c>
      <c r="CS28" s="157">
        <f t="shared" si="15"/>
        <v>0</v>
      </c>
      <c r="CT28" s="158">
        <f>+Vigencia!BF29</f>
        <v>0</v>
      </c>
      <c r="CU28" s="158">
        <f>+Vigencia!BG29</f>
        <v>0</v>
      </c>
      <c r="CV28" s="158">
        <f>+Vigencia!BH29</f>
        <v>0</v>
      </c>
      <c r="CW28" s="157">
        <f t="shared" si="16"/>
        <v>0</v>
      </c>
      <c r="CX28" s="157">
        <f t="shared" si="17"/>
        <v>0</v>
      </c>
      <c r="CY28" s="158">
        <f>+Vigencia!BI29</f>
        <v>0</v>
      </c>
      <c r="CZ28" s="158">
        <f>+Vigencia!BJ29</f>
        <v>0</v>
      </c>
      <c r="DA28" s="158">
        <f>+Vigencia!BK29</f>
        <v>0</v>
      </c>
      <c r="DB28" s="157">
        <f t="shared" si="18"/>
        <v>0</v>
      </c>
      <c r="DC28" s="157">
        <f t="shared" si="19"/>
        <v>0</v>
      </c>
      <c r="DD28" s="158">
        <f>+Vigencia!BL28</f>
        <v>500000000</v>
      </c>
      <c r="DE28" s="158">
        <f>+Vigencia!BM28</f>
        <v>0</v>
      </c>
      <c r="DF28" s="158">
        <f>+Vigencia!BN28</f>
        <v>0</v>
      </c>
      <c r="DG28" s="157">
        <f t="shared" si="20"/>
        <v>0</v>
      </c>
      <c r="DH28" s="157">
        <f t="shared" si="21"/>
        <v>0</v>
      </c>
      <c r="DI28" s="158">
        <f t="shared" si="22"/>
        <v>500000000</v>
      </c>
      <c r="DJ28" s="158">
        <f t="shared" si="23"/>
        <v>0</v>
      </c>
      <c r="DK28" s="158">
        <f t="shared" si="24"/>
        <v>0</v>
      </c>
      <c r="DL28" s="157">
        <f t="shared" si="25"/>
        <v>0</v>
      </c>
      <c r="DM28" s="157">
        <f t="shared" si="26"/>
        <v>0</v>
      </c>
    </row>
    <row r="29" spans="2:117" customFormat="1" ht="20.149999999999999" customHeight="1" x14ac:dyDescent="0.3">
      <c r="B29" s="151">
        <f>Proyecto!$C$3</f>
        <v>8141</v>
      </c>
      <c r="C29" s="579">
        <v>10</v>
      </c>
      <c r="D29" s="133">
        <f t="shared" si="0"/>
        <v>10</v>
      </c>
      <c r="E29" s="152" t="s">
        <v>55</v>
      </c>
      <c r="F29" s="153" t="s">
        <v>41</v>
      </c>
      <c r="G29" s="154">
        <v>1905014</v>
      </c>
      <c r="H29" s="155">
        <v>1</v>
      </c>
      <c r="I29" s="269">
        <v>3810482438</v>
      </c>
      <c r="J29" s="269">
        <f t="shared" si="1"/>
        <v>-725987377</v>
      </c>
      <c r="K29" s="269">
        <f t="shared" si="2"/>
        <v>3084495061</v>
      </c>
      <c r="L29" s="269">
        <f t="shared" si="3"/>
        <v>1259572479</v>
      </c>
      <c r="M29" s="269">
        <f t="shared" si="4"/>
        <v>1562121661</v>
      </c>
      <c r="N29" s="270">
        <f t="shared" si="5"/>
        <v>0.50644323628566834</v>
      </c>
      <c r="O29" s="269">
        <f t="shared" si="6"/>
        <v>1259572479</v>
      </c>
      <c r="P29" s="269">
        <f t="shared" si="7"/>
        <v>1088487291</v>
      </c>
      <c r="Q29" s="270">
        <f>IFERROR(+P29/#REF!,0)</f>
        <v>0</v>
      </c>
      <c r="R29" s="271">
        <v>0</v>
      </c>
      <c r="S29" s="271">
        <f>+Vigencia!$S144</f>
        <v>756728769</v>
      </c>
      <c r="T29" s="271">
        <f>+Vigencia!T29</f>
        <v>1218994015</v>
      </c>
      <c r="U29" s="271">
        <f>+Vigencia!$F144</f>
        <v>0</v>
      </c>
      <c r="V29" s="271">
        <f>+Vigencia!AG29</f>
        <v>0</v>
      </c>
      <c r="W29" s="271">
        <f>+Vigencia!$H30</f>
        <v>0</v>
      </c>
      <c r="X29" s="271">
        <f>+Vigencia!$T144</f>
        <v>0</v>
      </c>
      <c r="Y29" s="271">
        <f>+Vigencia!U29</f>
        <v>0</v>
      </c>
      <c r="Z29" s="271">
        <f>+Vigencia!$G144</f>
        <v>181791376</v>
      </c>
      <c r="AA29" s="271">
        <f>+Vigencia!AH29</f>
        <v>0</v>
      </c>
      <c r="AB29" s="271">
        <f>+Vigencia!I29</f>
        <v>-91806696</v>
      </c>
      <c r="AC29" s="271">
        <f>+Vigencia!$U144</f>
        <v>0</v>
      </c>
      <c r="AD29" s="271">
        <f>+Vigencia!V29</f>
        <v>0</v>
      </c>
      <c r="AE29" s="271">
        <f>+Vigencia!$H144</f>
        <v>79992179</v>
      </c>
      <c r="AF29" s="271">
        <f>+Vigencia!AI29</f>
        <v>173539058</v>
      </c>
      <c r="AG29" s="271">
        <f>+Vigencia!J29</f>
        <v>-540809515</v>
      </c>
      <c r="AH29" s="271">
        <f>+Vigencia!$V144</f>
        <v>0</v>
      </c>
      <c r="AI29" s="271">
        <f>+Vigencia!W29</f>
        <v>0</v>
      </c>
      <c r="AJ29" s="271">
        <f>+Vigencia!$I144</f>
        <v>90518723</v>
      </c>
      <c r="AK29" s="271">
        <f>+Vigencia!AJ29</f>
        <v>173531727</v>
      </c>
      <c r="AL29" s="271">
        <f>+Vigencia!$K29</f>
        <v>0</v>
      </c>
      <c r="AM29" s="271">
        <f>+Vigencia!$W144</f>
        <v>0</v>
      </c>
      <c r="AN29" s="271">
        <f>+Vigencia!$X29</f>
        <v>0</v>
      </c>
      <c r="AO29" s="271">
        <f>+Vigencia!$J144</f>
        <v>82508241</v>
      </c>
      <c r="AP29" s="271">
        <f>+Vigencia!$AK29</f>
        <v>173558199</v>
      </c>
      <c r="AQ29" s="271">
        <f>+Vigencia!L29</f>
        <v>-220307276</v>
      </c>
      <c r="AR29" s="271">
        <f>+Vigencia!$X144</f>
        <v>150273161</v>
      </c>
      <c r="AS29" s="271">
        <f>+Vigencia!Y29</f>
        <v>0</v>
      </c>
      <c r="AT29" s="271">
        <f>+Vigencia!$K144</f>
        <v>82498470</v>
      </c>
      <c r="AU29" s="271">
        <f>+Vigencia!AL29</f>
        <v>173528480</v>
      </c>
      <c r="AV29" s="156">
        <f>+Vigencia!$M29</f>
        <v>172890218</v>
      </c>
      <c r="AW29" s="156">
        <f>+Vigencia!$Y144</f>
        <v>352570549</v>
      </c>
      <c r="AX29" s="156">
        <f>+Vigencia!$Z29</f>
        <v>216191536</v>
      </c>
      <c r="AY29" s="156">
        <f>+Vigencia!$L144</f>
        <v>104599065</v>
      </c>
      <c r="AZ29" s="156">
        <f>+Vigencia!$AM29</f>
        <v>173539674</v>
      </c>
      <c r="BA29" s="156">
        <f>+Vigencia!$N29</f>
        <v>-45954108</v>
      </c>
      <c r="BB29" s="156">
        <f>+Vigencia!$Z144</f>
        <v>0</v>
      </c>
      <c r="BC29" s="156">
        <f>+Vigencia!$AA29</f>
        <v>126936110</v>
      </c>
      <c r="BD29" s="156">
        <f>+Vigencia!$M144</f>
        <v>175112186</v>
      </c>
      <c r="BE29" s="156">
        <f>+Vigencia!$AN29</f>
        <v>220790153</v>
      </c>
      <c r="BF29" s="156">
        <f>+Vigencia!$O30</f>
        <v>0</v>
      </c>
      <c r="BG29" s="156">
        <f>+Vigencia!$AA144</f>
        <v>0</v>
      </c>
      <c r="BH29" s="156">
        <f>+Vigencia!$AB30</f>
        <v>0</v>
      </c>
      <c r="BI29" s="156">
        <f>+Vigencia!$N144</f>
        <v>184732420</v>
      </c>
      <c r="BJ29" s="156">
        <f>+Vigencia!$AO30</f>
        <v>0</v>
      </c>
      <c r="BK29" s="156">
        <f>+Vigencia!$P30</f>
        <v>0</v>
      </c>
      <c r="BL29" s="156">
        <f>+Vigencia!$AB144</f>
        <v>0</v>
      </c>
      <c r="BM29" s="156">
        <f>+Vigencia!$AC30</f>
        <v>0</v>
      </c>
      <c r="BN29" s="156">
        <f>+Vigencia!$O144</f>
        <v>92606606</v>
      </c>
      <c r="BO29" s="156">
        <f>+Vigencia!$AP30</f>
        <v>0</v>
      </c>
      <c r="BP29" s="156">
        <f>+Vigencia!$Q30</f>
        <v>0</v>
      </c>
      <c r="BQ29" s="156">
        <f>+Vigencia!$AC144</f>
        <v>0</v>
      </c>
      <c r="BR29" s="156">
        <f>+Vigencia!$AD30</f>
        <v>0</v>
      </c>
      <c r="BS29" s="156">
        <f>+Vigencia!$P144</f>
        <v>92606606</v>
      </c>
      <c r="BT29" s="156">
        <f>+Vigencia!$AQ30</f>
        <v>0</v>
      </c>
      <c r="BU29" s="156">
        <f>+Vigencia!$R30</f>
        <v>0</v>
      </c>
      <c r="BV29" s="156">
        <f>+Vigencia!$AD144</f>
        <v>0</v>
      </c>
      <c r="BW29" s="156">
        <f>+Vigencia!$AE30</f>
        <v>0</v>
      </c>
      <c r="BX29" s="156">
        <f>+Vigencia!$Q144</f>
        <v>92606607</v>
      </c>
      <c r="BY29" s="156">
        <f>+Vigencia!$AR30</f>
        <v>0</v>
      </c>
      <c r="BZ29" s="158">
        <f>+Vigencia!AT29</f>
        <v>2954495061</v>
      </c>
      <c r="CA29" s="158">
        <f>+Vigencia!AU29</f>
        <v>1562121661</v>
      </c>
      <c r="CB29" s="158">
        <f>+Vigencia!AV29</f>
        <v>1088487291</v>
      </c>
      <c r="CC29" s="157">
        <f t="shared" si="8"/>
        <v>0.52872711876230816</v>
      </c>
      <c r="CD29" s="157">
        <f t="shared" si="9"/>
        <v>0.69680058741596307</v>
      </c>
      <c r="CE29" s="158">
        <f>+Vigencia!AW29</f>
        <v>0</v>
      </c>
      <c r="CF29" s="158">
        <f>+Vigencia!AX29</f>
        <v>0</v>
      </c>
      <c r="CG29" s="158">
        <f>+Vigencia!AY29</f>
        <v>0</v>
      </c>
      <c r="CH29" s="157">
        <f t="shared" si="10"/>
        <v>0</v>
      </c>
      <c r="CI29" s="157">
        <f t="shared" si="11"/>
        <v>0</v>
      </c>
      <c r="CJ29" s="158">
        <f>+Vigencia!AZ29</f>
        <v>0</v>
      </c>
      <c r="CK29" s="158">
        <f>+Vigencia!BA29</f>
        <v>0</v>
      </c>
      <c r="CL29" s="158">
        <f>+Vigencia!BB29</f>
        <v>0</v>
      </c>
      <c r="CM29" s="157">
        <f t="shared" si="12"/>
        <v>0</v>
      </c>
      <c r="CN29" s="157">
        <f t="shared" si="13"/>
        <v>0</v>
      </c>
      <c r="CO29" s="158">
        <f>+Vigencia!BC29</f>
        <v>0</v>
      </c>
      <c r="CP29" s="158">
        <f>+Vigencia!BD29</f>
        <v>0</v>
      </c>
      <c r="CQ29" s="158">
        <f>+Vigencia!BE29</f>
        <v>0</v>
      </c>
      <c r="CR29" s="157">
        <f t="shared" si="14"/>
        <v>0</v>
      </c>
      <c r="CS29" s="157">
        <f t="shared" si="15"/>
        <v>0</v>
      </c>
      <c r="CT29" s="158">
        <f>+Vigencia!BF30</f>
        <v>0</v>
      </c>
      <c r="CU29" s="158">
        <f>+Vigencia!BG30</f>
        <v>0</v>
      </c>
      <c r="CV29" s="158">
        <f>+Vigencia!BH30</f>
        <v>0</v>
      </c>
      <c r="CW29" s="157">
        <f t="shared" si="16"/>
        <v>0</v>
      </c>
      <c r="CX29" s="157">
        <f t="shared" si="17"/>
        <v>0</v>
      </c>
      <c r="CY29" s="158">
        <f>+Vigencia!BI30</f>
        <v>0</v>
      </c>
      <c r="CZ29" s="158">
        <f>+Vigencia!BJ30</f>
        <v>0</v>
      </c>
      <c r="DA29" s="158">
        <f>+Vigencia!BK30</f>
        <v>0</v>
      </c>
      <c r="DB29" s="157">
        <f t="shared" si="18"/>
        <v>0</v>
      </c>
      <c r="DC29" s="157">
        <f t="shared" si="19"/>
        <v>0</v>
      </c>
      <c r="DD29" s="158">
        <f>+Vigencia!BL29</f>
        <v>130000000</v>
      </c>
      <c r="DE29" s="158">
        <f>+Vigencia!BM29</f>
        <v>0</v>
      </c>
      <c r="DF29" s="158">
        <f>+Vigencia!BN29</f>
        <v>0</v>
      </c>
      <c r="DG29" s="157">
        <f t="shared" si="20"/>
        <v>0</v>
      </c>
      <c r="DH29" s="157">
        <f t="shared" si="21"/>
        <v>0</v>
      </c>
      <c r="DI29" s="158">
        <f t="shared" si="22"/>
        <v>3084495061</v>
      </c>
      <c r="DJ29" s="158">
        <f t="shared" si="23"/>
        <v>1562121661</v>
      </c>
      <c r="DK29" s="158">
        <f t="shared" si="24"/>
        <v>1088487291</v>
      </c>
      <c r="DL29" s="157">
        <f t="shared" si="25"/>
        <v>0.50644323628566834</v>
      </c>
      <c r="DM29" s="157">
        <f t="shared" si="26"/>
        <v>0.69680058741596307</v>
      </c>
    </row>
    <row r="30" spans="2:117" customFormat="1" ht="20.149999999999999" customHeight="1" x14ac:dyDescent="0.3">
      <c r="B30" s="151">
        <f>Proyecto!$C$3</f>
        <v>8141</v>
      </c>
      <c r="C30" s="579">
        <v>10</v>
      </c>
      <c r="D30" s="133">
        <f t="shared" si="0"/>
        <v>10</v>
      </c>
      <c r="E30" s="152" t="s">
        <v>56</v>
      </c>
      <c r="F30" s="153" t="s">
        <v>41</v>
      </c>
      <c r="G30" s="154">
        <v>1905014</v>
      </c>
      <c r="H30" s="155">
        <v>3</v>
      </c>
      <c r="I30" s="269">
        <v>1923305565</v>
      </c>
      <c r="J30" s="269">
        <f t="shared" si="1"/>
        <v>294840490</v>
      </c>
      <c r="K30" s="269">
        <f t="shared" si="2"/>
        <v>2218146055</v>
      </c>
      <c r="L30" s="269">
        <f t="shared" si="3"/>
        <v>1397832760</v>
      </c>
      <c r="M30" s="269">
        <f t="shared" si="4"/>
        <v>1582792404</v>
      </c>
      <c r="N30" s="270">
        <f t="shared" si="5"/>
        <v>0.71356545725750242</v>
      </c>
      <c r="O30" s="269">
        <f t="shared" si="6"/>
        <v>1397832760</v>
      </c>
      <c r="P30" s="269">
        <f t="shared" si="7"/>
        <v>1073089240</v>
      </c>
      <c r="Q30" s="270">
        <f>IFERROR(+P30/#REF!,0)</f>
        <v>0</v>
      </c>
      <c r="R30" s="271">
        <v>0</v>
      </c>
      <c r="S30" s="271">
        <f>+Vigencia!$S145</f>
        <v>839172243</v>
      </c>
      <c r="T30" s="271">
        <f>+Vigencia!T30</f>
        <v>1234792112</v>
      </c>
      <c r="U30" s="271">
        <f>+Vigencia!$F145</f>
        <v>0</v>
      </c>
      <c r="V30" s="271">
        <f>+Vigencia!AG30</f>
        <v>0</v>
      </c>
      <c r="W30" s="271">
        <f>+Vigencia!$H31</f>
        <v>0</v>
      </c>
      <c r="X30" s="271">
        <f>+Vigencia!$T145</f>
        <v>0</v>
      </c>
      <c r="Y30" s="271">
        <f>+Vigencia!U30</f>
        <v>0</v>
      </c>
      <c r="Z30" s="271">
        <f>+Vigencia!$G145</f>
        <v>181772689</v>
      </c>
      <c r="AA30" s="271">
        <f>+Vigencia!AH30</f>
        <v>0</v>
      </c>
      <c r="AB30" s="271">
        <f>+Vigencia!I30</f>
        <v>551603860</v>
      </c>
      <c r="AC30" s="271">
        <f>+Vigencia!$U145</f>
        <v>0</v>
      </c>
      <c r="AD30" s="271">
        <f>+Vigencia!V30</f>
        <v>0</v>
      </c>
      <c r="AE30" s="271">
        <f>+Vigencia!$H145</f>
        <v>92076699</v>
      </c>
      <c r="AF30" s="271">
        <f>+Vigencia!AI30</f>
        <v>175788138</v>
      </c>
      <c r="AG30" s="271">
        <f>+Vigencia!J30</f>
        <v>-274659692</v>
      </c>
      <c r="AH30" s="271">
        <f>+Vigencia!$V145</f>
        <v>0</v>
      </c>
      <c r="AI30" s="271">
        <f>+Vigencia!W30</f>
        <v>0</v>
      </c>
      <c r="AJ30" s="271">
        <f>+Vigencia!$I145</f>
        <v>102512885</v>
      </c>
      <c r="AK30" s="271">
        <f>+Vigencia!AJ30</f>
        <v>175780738</v>
      </c>
      <c r="AL30" s="271">
        <f>+Vigencia!$K30</f>
        <v>0</v>
      </c>
      <c r="AM30" s="271">
        <f>+Vigencia!$W145</f>
        <v>0</v>
      </c>
      <c r="AN30" s="271">
        <f>+Vigencia!$X30</f>
        <v>0</v>
      </c>
      <c r="AO30" s="271">
        <f>+Vigencia!$J145</f>
        <v>94548888</v>
      </c>
      <c r="AP30" s="271">
        <f>+Vigencia!$AK30</f>
        <v>175807597</v>
      </c>
      <c r="AQ30" s="271">
        <f>+Vigencia!L30</f>
        <v>-111386042</v>
      </c>
      <c r="AR30" s="271">
        <f>+Vigencia!$X145</f>
        <v>154789708</v>
      </c>
      <c r="AS30" s="271">
        <f>+Vigencia!Y30</f>
        <v>0</v>
      </c>
      <c r="AT30" s="271">
        <f>+Vigencia!$K145</f>
        <v>94537301</v>
      </c>
      <c r="AU30" s="271">
        <f>+Vigencia!AL30</f>
        <v>175777383</v>
      </c>
      <c r="AV30" s="156">
        <f>+Vigencia!$M30</f>
        <v>175130632</v>
      </c>
      <c r="AW30" s="156">
        <f>+Vigencia!$Y145</f>
        <v>403870809</v>
      </c>
      <c r="AX30" s="156">
        <f>+Vigencia!$Z30</f>
        <v>218717928</v>
      </c>
      <c r="AY30" s="156">
        <f>+Vigencia!$L145</f>
        <v>116982781</v>
      </c>
      <c r="AZ30" s="156">
        <f>+Vigencia!$AM30</f>
        <v>175788737</v>
      </c>
      <c r="BA30" s="156">
        <f>+Vigencia!$N30</f>
        <v>-45848268</v>
      </c>
      <c r="BB30" s="156">
        <f>+Vigencia!$Z145</f>
        <v>0</v>
      </c>
      <c r="BC30" s="156">
        <f>+Vigencia!$AA30</f>
        <v>129282364</v>
      </c>
      <c r="BD30" s="156">
        <f>+Vigencia!$M145</f>
        <v>197755807</v>
      </c>
      <c r="BE30" s="156">
        <f>+Vigencia!$AN30</f>
        <v>194146647</v>
      </c>
      <c r="BF30" s="156">
        <f>+Vigencia!$O31</f>
        <v>0</v>
      </c>
      <c r="BG30" s="156">
        <f>+Vigencia!$AA145</f>
        <v>0</v>
      </c>
      <c r="BH30" s="156">
        <f>+Vigencia!$AB31</f>
        <v>0</v>
      </c>
      <c r="BI30" s="156">
        <f>+Vigencia!$N145</f>
        <v>208011425</v>
      </c>
      <c r="BJ30" s="156">
        <f>+Vigencia!$AO31</f>
        <v>0</v>
      </c>
      <c r="BK30" s="156">
        <f>+Vigencia!$P31</f>
        <v>0</v>
      </c>
      <c r="BL30" s="156">
        <f>+Vigencia!$AB145</f>
        <v>0</v>
      </c>
      <c r="BM30" s="156">
        <f>+Vigencia!$AC31</f>
        <v>0</v>
      </c>
      <c r="BN30" s="156">
        <f>+Vigencia!$O145</f>
        <v>103211430</v>
      </c>
      <c r="BO30" s="156">
        <f>+Vigencia!$AP31</f>
        <v>0</v>
      </c>
      <c r="BP30" s="156">
        <f>+Vigencia!$Q31</f>
        <v>0</v>
      </c>
      <c r="BQ30" s="156">
        <f>+Vigencia!$AC145</f>
        <v>0</v>
      </c>
      <c r="BR30" s="156">
        <f>+Vigencia!$AD31</f>
        <v>0</v>
      </c>
      <c r="BS30" s="156">
        <f>+Vigencia!$P145</f>
        <v>103211430</v>
      </c>
      <c r="BT30" s="156">
        <f>+Vigencia!$AQ31</f>
        <v>0</v>
      </c>
      <c r="BU30" s="156">
        <f>+Vigencia!$R31</f>
        <v>0</v>
      </c>
      <c r="BV30" s="156">
        <f>+Vigencia!$AD145</f>
        <v>0</v>
      </c>
      <c r="BW30" s="156">
        <f>+Vigencia!$AE31</f>
        <v>0</v>
      </c>
      <c r="BX30" s="156">
        <f>+Vigencia!$Q145</f>
        <v>103211425</v>
      </c>
      <c r="BY30" s="156">
        <f>+Vigencia!$AR31</f>
        <v>0</v>
      </c>
      <c r="BZ30" s="158">
        <f>+Vigencia!AT30</f>
        <v>1911441737</v>
      </c>
      <c r="CA30" s="158">
        <f>+Vigencia!AU30</f>
        <v>1483892585</v>
      </c>
      <c r="CB30" s="158">
        <f>+Vigencia!AV30</f>
        <v>1073089240</v>
      </c>
      <c r="CC30" s="157">
        <f t="shared" si="8"/>
        <v>0.77632111734096765</v>
      </c>
      <c r="CD30" s="157">
        <f t="shared" si="9"/>
        <v>0.72315830057200536</v>
      </c>
      <c r="CE30" s="158">
        <f>+Vigencia!AW30</f>
        <v>0</v>
      </c>
      <c r="CF30" s="158">
        <f>+Vigencia!AX30</f>
        <v>0</v>
      </c>
      <c r="CG30" s="158">
        <f>+Vigencia!AY30</f>
        <v>0</v>
      </c>
      <c r="CH30" s="157">
        <f t="shared" si="10"/>
        <v>0</v>
      </c>
      <c r="CI30" s="157">
        <f t="shared" si="11"/>
        <v>0</v>
      </c>
      <c r="CJ30" s="158">
        <f>+Vigencia!AZ30</f>
        <v>0</v>
      </c>
      <c r="CK30" s="158">
        <f>+Vigencia!BA30</f>
        <v>0</v>
      </c>
      <c r="CL30" s="158">
        <f>+Vigencia!BB30</f>
        <v>0</v>
      </c>
      <c r="CM30" s="157">
        <f t="shared" si="12"/>
        <v>0</v>
      </c>
      <c r="CN30" s="157">
        <f t="shared" si="13"/>
        <v>0</v>
      </c>
      <c r="CO30" s="158">
        <f>+Vigencia!BC30</f>
        <v>0</v>
      </c>
      <c r="CP30" s="158">
        <f>+Vigencia!BD30</f>
        <v>0</v>
      </c>
      <c r="CQ30" s="158">
        <f>+Vigencia!BE30</f>
        <v>0</v>
      </c>
      <c r="CR30" s="157">
        <f t="shared" si="14"/>
        <v>0</v>
      </c>
      <c r="CS30" s="157">
        <f t="shared" si="15"/>
        <v>0</v>
      </c>
      <c r="CT30" s="158">
        <f>+Vigencia!BF31</f>
        <v>0</v>
      </c>
      <c r="CU30" s="158">
        <f>+Vigencia!BG31</f>
        <v>0</v>
      </c>
      <c r="CV30" s="158">
        <f>+Vigencia!BH31</f>
        <v>0</v>
      </c>
      <c r="CW30" s="157">
        <f t="shared" si="16"/>
        <v>0</v>
      </c>
      <c r="CX30" s="157">
        <f t="shared" si="17"/>
        <v>0</v>
      </c>
      <c r="CY30" s="158">
        <f>+Vigencia!BI31</f>
        <v>0</v>
      </c>
      <c r="CZ30" s="158">
        <f>+Vigencia!BJ31</f>
        <v>0</v>
      </c>
      <c r="DA30" s="158">
        <f>+Vigencia!BK31</f>
        <v>0</v>
      </c>
      <c r="DB30" s="157">
        <f t="shared" si="18"/>
        <v>0</v>
      </c>
      <c r="DC30" s="157">
        <f t="shared" si="19"/>
        <v>0</v>
      </c>
      <c r="DD30" s="158">
        <f>+Vigencia!BL30</f>
        <v>306704318</v>
      </c>
      <c r="DE30" s="158">
        <f>+Vigencia!BM30</f>
        <v>98899819</v>
      </c>
      <c r="DF30" s="158">
        <f>+Vigencia!BN30</f>
        <v>0</v>
      </c>
      <c r="DG30" s="157">
        <f t="shared" si="20"/>
        <v>0.32245981942777863</v>
      </c>
      <c r="DH30" s="157">
        <f t="shared" si="21"/>
        <v>0</v>
      </c>
      <c r="DI30" s="158">
        <f t="shared" si="22"/>
        <v>2218146055</v>
      </c>
      <c r="DJ30" s="158">
        <f t="shared" si="23"/>
        <v>1582792404</v>
      </c>
      <c r="DK30" s="158">
        <f t="shared" si="24"/>
        <v>1073089240</v>
      </c>
      <c r="DL30" s="157">
        <f t="shared" si="25"/>
        <v>0.71356545725750242</v>
      </c>
      <c r="DM30" s="157">
        <f t="shared" si="26"/>
        <v>0.67797219476673709</v>
      </c>
    </row>
    <row r="31" spans="2:117" customFormat="1" ht="20.149999999999999" customHeight="1" x14ac:dyDescent="0.3">
      <c r="B31" s="151">
        <f>Proyecto!$C$3</f>
        <v>8141</v>
      </c>
      <c r="C31" s="579">
        <v>11</v>
      </c>
      <c r="D31" s="133">
        <f t="shared" si="0"/>
        <v>11</v>
      </c>
      <c r="E31" s="152" t="s">
        <v>57</v>
      </c>
      <c r="F31" s="153" t="s">
        <v>41</v>
      </c>
      <c r="G31" s="154">
        <v>1905014</v>
      </c>
      <c r="H31" s="155">
        <v>232</v>
      </c>
      <c r="I31" s="269">
        <v>3039909691</v>
      </c>
      <c r="J31" s="269">
        <f t="shared" si="1"/>
        <v>-1538248831</v>
      </c>
      <c r="K31" s="269">
        <f t="shared" si="2"/>
        <v>1501660860</v>
      </c>
      <c r="L31" s="269">
        <f t="shared" si="3"/>
        <v>6693474791</v>
      </c>
      <c r="M31" s="269">
        <f t="shared" si="4"/>
        <v>524992612</v>
      </c>
      <c r="N31" s="270">
        <f t="shared" si="5"/>
        <v>0.34960797473272359</v>
      </c>
      <c r="O31" s="269">
        <f t="shared" si="6"/>
        <v>6693474791</v>
      </c>
      <c r="P31" s="269">
        <f t="shared" si="7"/>
        <v>392503577</v>
      </c>
      <c r="Q31" s="270">
        <f>IFERROR(+P31/#REF!,0)</f>
        <v>0</v>
      </c>
      <c r="R31" s="271">
        <v>0</v>
      </c>
      <c r="S31" s="271">
        <f>+Vigencia!$S146</f>
        <v>336527150</v>
      </c>
      <c r="T31" s="271">
        <f>+Vigencia!T31</f>
        <v>392832041</v>
      </c>
      <c r="U31" s="271">
        <f>+Vigencia!$F146</f>
        <v>0</v>
      </c>
      <c r="V31" s="271">
        <f>+Vigencia!AG31</f>
        <v>0</v>
      </c>
      <c r="W31" s="271">
        <f>+Vigencia!$H32</f>
        <v>0</v>
      </c>
      <c r="X31" s="271">
        <f>+Vigencia!$T146</f>
        <v>0</v>
      </c>
      <c r="Y31" s="271">
        <f>+Vigencia!U31</f>
        <v>0</v>
      </c>
      <c r="Z31" s="271">
        <f>+Vigencia!$G146</f>
        <v>0</v>
      </c>
      <c r="AA31" s="271">
        <f>+Vigencia!AH31</f>
        <v>325551852</v>
      </c>
      <c r="AB31" s="271">
        <f>+Vigencia!I31</f>
        <v>-1601111945</v>
      </c>
      <c r="AC31" s="271">
        <f>+Vigencia!$U146</f>
        <v>0</v>
      </c>
      <c r="AD31" s="271">
        <f>+Vigencia!V31</f>
        <v>0</v>
      </c>
      <c r="AE31" s="271">
        <f>+Vigencia!$H146</f>
        <v>49254913</v>
      </c>
      <c r="AF31" s="271">
        <f>+Vigencia!AI31</f>
        <v>1749830</v>
      </c>
      <c r="AG31" s="271">
        <f>+Vigencia!J31</f>
        <v>0</v>
      </c>
      <c r="AH31" s="271">
        <f>+Vigencia!$V146</f>
        <v>1622109524</v>
      </c>
      <c r="AI31" s="271">
        <f>+Vigencia!W31</f>
        <v>0</v>
      </c>
      <c r="AJ31" s="271">
        <f>+Vigencia!$I146</f>
        <v>49253726</v>
      </c>
      <c r="AK31" s="271">
        <f>+Vigencia!AJ31</f>
        <v>20882994</v>
      </c>
      <c r="AL31" s="271">
        <f>+Vigencia!$K31</f>
        <v>0</v>
      </c>
      <c r="AM31" s="271">
        <f>+Vigencia!$W146</f>
        <v>1317890475</v>
      </c>
      <c r="AN31" s="271">
        <f>+Vigencia!$X31</f>
        <v>0</v>
      </c>
      <c r="AO31" s="271">
        <f>+Vigencia!$J146</f>
        <v>385316620</v>
      </c>
      <c r="AP31" s="271">
        <f>+Vigencia!$AK31</f>
        <v>6371666</v>
      </c>
      <c r="AQ31" s="271">
        <f>+Vigencia!L31</f>
        <v>4521720</v>
      </c>
      <c r="AR31" s="271">
        <f>+Vigencia!$X146</f>
        <v>3269766102</v>
      </c>
      <c r="AS31" s="271">
        <f>+Vigencia!Y31</f>
        <v>0</v>
      </c>
      <c r="AT31" s="271">
        <f>+Vigencia!$K146</f>
        <v>250884690</v>
      </c>
      <c r="AU31" s="271">
        <f>+Vigencia!AL31</f>
        <v>6371514</v>
      </c>
      <c r="AV31" s="156">
        <f>+Vigencia!$M31</f>
        <v>55709668</v>
      </c>
      <c r="AW31" s="156">
        <f>+Vigencia!$Y146</f>
        <v>147181540</v>
      </c>
      <c r="AX31" s="156">
        <f>+Vigencia!$Z31</f>
        <v>73819177</v>
      </c>
      <c r="AY31" s="156">
        <f>+Vigencia!$L146</f>
        <v>1056526826</v>
      </c>
      <c r="AZ31" s="156">
        <f>+Vigencia!$AM31</f>
        <v>6372452</v>
      </c>
      <c r="BA31" s="156">
        <f>+Vigencia!$N31</f>
        <v>2631726</v>
      </c>
      <c r="BB31" s="156">
        <f>+Vigencia!$Z146</f>
        <v>0</v>
      </c>
      <c r="BC31" s="156">
        <f>+Vigencia!$AA31</f>
        <v>58341394</v>
      </c>
      <c r="BD31" s="156">
        <f>+Vigencia!$M146</f>
        <v>885643520</v>
      </c>
      <c r="BE31" s="156">
        <f>+Vigencia!$AN31</f>
        <v>25203269</v>
      </c>
      <c r="BF31" s="156">
        <f>+Vigencia!$O32</f>
        <v>0</v>
      </c>
      <c r="BG31" s="156">
        <f>+Vigencia!$AA146</f>
        <v>0</v>
      </c>
      <c r="BH31" s="156">
        <f>+Vigencia!$AB32</f>
        <v>0</v>
      </c>
      <c r="BI31" s="156">
        <f>+Vigencia!$N146</f>
        <v>623314172</v>
      </c>
      <c r="BJ31" s="156">
        <f>+Vigencia!$AO32</f>
        <v>0</v>
      </c>
      <c r="BK31" s="156">
        <f>+Vigencia!$P32</f>
        <v>0</v>
      </c>
      <c r="BL31" s="156">
        <f>+Vigencia!$AB146</f>
        <v>0</v>
      </c>
      <c r="BM31" s="156">
        <f>+Vigencia!$AC32</f>
        <v>0</v>
      </c>
      <c r="BN31" s="156">
        <f>+Vigencia!$O146</f>
        <v>836391615</v>
      </c>
      <c r="BO31" s="156">
        <f>+Vigencia!$AP32</f>
        <v>0</v>
      </c>
      <c r="BP31" s="156">
        <f>+Vigencia!$Q32</f>
        <v>0</v>
      </c>
      <c r="BQ31" s="156">
        <f>+Vigencia!$AC146</f>
        <v>0</v>
      </c>
      <c r="BR31" s="156">
        <f>+Vigencia!$AD32</f>
        <v>0</v>
      </c>
      <c r="BS31" s="156">
        <f>+Vigencia!$P146</f>
        <v>572813520</v>
      </c>
      <c r="BT31" s="156">
        <f>+Vigencia!$AQ32</f>
        <v>0</v>
      </c>
      <c r="BU31" s="156">
        <f>+Vigencia!$R32</f>
        <v>0</v>
      </c>
      <c r="BV31" s="156">
        <f>+Vigencia!$AD146</f>
        <v>0</v>
      </c>
      <c r="BW31" s="156">
        <f>+Vigencia!$AE32</f>
        <v>0</v>
      </c>
      <c r="BX31" s="156">
        <f>+Vigencia!$Q146</f>
        <v>1984075189</v>
      </c>
      <c r="BY31" s="156">
        <f>+Vigencia!$AR32</f>
        <v>0</v>
      </c>
      <c r="BZ31" s="158">
        <f>+Vigencia!AT31</f>
        <v>321120287</v>
      </c>
      <c r="CA31" s="158">
        <f>+Vigencia!AU31</f>
        <v>144452039</v>
      </c>
      <c r="CB31" s="158">
        <f>+Vigencia!AV31</f>
        <v>29327910</v>
      </c>
      <c r="CC31" s="157">
        <f t="shared" si="8"/>
        <v>0.4498377861751226</v>
      </c>
      <c r="CD31" s="157">
        <f t="shared" si="9"/>
        <v>0.20302870214244606</v>
      </c>
      <c r="CE31" s="158">
        <f>+Vigencia!AW31</f>
        <v>0</v>
      </c>
      <c r="CF31" s="158">
        <f>+Vigencia!AX31</f>
        <v>0</v>
      </c>
      <c r="CG31" s="158">
        <f>+Vigencia!AY31</f>
        <v>0</v>
      </c>
      <c r="CH31" s="157">
        <f t="shared" si="10"/>
        <v>0</v>
      </c>
      <c r="CI31" s="157">
        <f t="shared" si="11"/>
        <v>0</v>
      </c>
      <c r="CJ31" s="158">
        <f>+Vigencia!AZ31</f>
        <v>0</v>
      </c>
      <c r="CK31" s="158">
        <f>+Vigencia!BA31</f>
        <v>0</v>
      </c>
      <c r="CL31" s="158">
        <f>+Vigencia!BB31</f>
        <v>0</v>
      </c>
      <c r="CM31" s="157">
        <f t="shared" si="12"/>
        <v>0</v>
      </c>
      <c r="CN31" s="157">
        <f t="shared" si="13"/>
        <v>0</v>
      </c>
      <c r="CO31" s="158">
        <f>+Vigencia!BC31</f>
        <v>0</v>
      </c>
      <c r="CP31" s="158">
        <f>+Vigencia!BD31</f>
        <v>0</v>
      </c>
      <c r="CQ31" s="158">
        <f>+Vigencia!BE31</f>
        <v>0</v>
      </c>
      <c r="CR31" s="157">
        <f t="shared" si="14"/>
        <v>0</v>
      </c>
      <c r="CS31" s="157">
        <f t="shared" si="15"/>
        <v>0</v>
      </c>
      <c r="CT31" s="158">
        <f>+Vigencia!BF32</f>
        <v>0</v>
      </c>
      <c r="CU31" s="158">
        <f>+Vigencia!BG32</f>
        <v>0</v>
      </c>
      <c r="CV31" s="158">
        <f>+Vigencia!BH32</f>
        <v>0</v>
      </c>
      <c r="CW31" s="157">
        <f t="shared" si="16"/>
        <v>0</v>
      </c>
      <c r="CX31" s="157">
        <f t="shared" si="17"/>
        <v>0</v>
      </c>
      <c r="CY31" s="158">
        <f>+Vigencia!BI32</f>
        <v>0</v>
      </c>
      <c r="CZ31" s="158">
        <f>+Vigencia!BJ32</f>
        <v>0</v>
      </c>
      <c r="DA31" s="158">
        <f>+Vigencia!BK32</f>
        <v>0</v>
      </c>
      <c r="DB31" s="157">
        <f t="shared" si="18"/>
        <v>0</v>
      </c>
      <c r="DC31" s="157">
        <f t="shared" si="19"/>
        <v>0</v>
      </c>
      <c r="DD31" s="158">
        <f>+Vigencia!BL31</f>
        <v>1180540573</v>
      </c>
      <c r="DE31" s="158">
        <f>+Vigencia!BM31</f>
        <v>380540573</v>
      </c>
      <c r="DF31" s="158">
        <f>+Vigencia!BN31</f>
        <v>363175667</v>
      </c>
      <c r="DG31" s="157">
        <f t="shared" si="20"/>
        <v>0.32234434097675013</v>
      </c>
      <c r="DH31" s="157">
        <f t="shared" si="21"/>
        <v>0.95436779352303125</v>
      </c>
      <c r="DI31" s="158">
        <f t="shared" si="22"/>
        <v>1501660860</v>
      </c>
      <c r="DJ31" s="158">
        <f t="shared" si="23"/>
        <v>524992612</v>
      </c>
      <c r="DK31" s="158">
        <f t="shared" si="24"/>
        <v>392503577</v>
      </c>
      <c r="DL31" s="157">
        <f t="shared" si="25"/>
        <v>0.34960797473272359</v>
      </c>
      <c r="DM31" s="157">
        <f t="shared" si="26"/>
        <v>0.74763638197636195</v>
      </c>
    </row>
    <row r="32" spans="2:117" customFormat="1" ht="20.149999999999999" customHeight="1" x14ac:dyDescent="0.3">
      <c r="B32" s="151">
        <f>Proyecto!$C$3</f>
        <v>8141</v>
      </c>
      <c r="C32" s="579">
        <v>12</v>
      </c>
      <c r="D32" s="133">
        <f t="shared" si="0"/>
        <v>12</v>
      </c>
      <c r="E32" s="152" t="s">
        <v>58</v>
      </c>
      <c r="F32" s="153" t="s">
        <v>41</v>
      </c>
      <c r="G32" s="154">
        <v>1905014</v>
      </c>
      <c r="H32" s="155">
        <v>233</v>
      </c>
      <c r="I32" s="269">
        <v>1439909691</v>
      </c>
      <c r="J32" s="269">
        <f t="shared" si="1"/>
        <v>146265368</v>
      </c>
      <c r="K32" s="269">
        <f t="shared" si="2"/>
        <v>1586175059</v>
      </c>
      <c r="L32" s="269">
        <f t="shared" si="3"/>
        <v>308780380</v>
      </c>
      <c r="M32" s="269">
        <f t="shared" si="4"/>
        <v>1021113128</v>
      </c>
      <c r="N32" s="270">
        <f t="shared" si="5"/>
        <v>0.6437581540613545</v>
      </c>
      <c r="O32" s="269">
        <f t="shared" si="6"/>
        <v>308780380</v>
      </c>
      <c r="P32" s="269">
        <f t="shared" si="7"/>
        <v>719602580</v>
      </c>
      <c r="Q32" s="270">
        <f>IFERROR(+P32/#REF!,0)</f>
        <v>0</v>
      </c>
      <c r="R32" s="271">
        <v>0</v>
      </c>
      <c r="S32" s="271">
        <f>+Vigencia!$S147</f>
        <v>308780380</v>
      </c>
      <c r="T32" s="271">
        <f>+Vigencia!T32</f>
        <v>774446951</v>
      </c>
      <c r="U32" s="271">
        <f>+Vigencia!$F147</f>
        <v>0</v>
      </c>
      <c r="V32" s="271">
        <f>+Vigencia!AG32</f>
        <v>0</v>
      </c>
      <c r="W32" s="271">
        <f>+Vigencia!$H33</f>
        <v>0</v>
      </c>
      <c r="X32" s="271">
        <f>+Vigencia!$T147</f>
        <v>0</v>
      </c>
      <c r="Y32" s="271">
        <f>+Vigencia!U32</f>
        <v>0</v>
      </c>
      <c r="Z32" s="271">
        <f>+Vigencia!$G147</f>
        <v>132090545</v>
      </c>
      <c r="AA32" s="271">
        <f>+Vigencia!AH32</f>
        <v>181791376</v>
      </c>
      <c r="AB32" s="271">
        <f>+Vigencia!I32</f>
        <v>-180337212</v>
      </c>
      <c r="AC32" s="271">
        <f>+Vigencia!$U147</f>
        <v>0</v>
      </c>
      <c r="AD32" s="271">
        <f>+Vigencia!V32</f>
        <v>0</v>
      </c>
      <c r="AE32" s="271">
        <f>+Vigencia!$H147</f>
        <v>21981660</v>
      </c>
      <c r="AF32" s="271">
        <f>+Vigencia!AI32</f>
        <v>79992179</v>
      </c>
      <c r="AG32" s="271">
        <f>+Vigencia!J32</f>
        <v>0</v>
      </c>
      <c r="AH32" s="271">
        <f>+Vigencia!$V147</f>
        <v>0</v>
      </c>
      <c r="AI32" s="271">
        <f>+Vigencia!W32</f>
        <v>0</v>
      </c>
      <c r="AJ32" s="271">
        <f>+Vigencia!$I147</f>
        <v>29742658</v>
      </c>
      <c r="AK32" s="271">
        <f>+Vigencia!AJ32</f>
        <v>90518723</v>
      </c>
      <c r="AL32" s="271">
        <f>+Vigencia!$K32</f>
        <v>0</v>
      </c>
      <c r="AM32" s="271">
        <f>+Vigencia!$W147</f>
        <v>0</v>
      </c>
      <c r="AN32" s="271">
        <f>+Vigencia!$X32</f>
        <v>0</v>
      </c>
      <c r="AO32" s="271">
        <f>+Vigencia!$J147</f>
        <v>23864486</v>
      </c>
      <c r="AP32" s="271">
        <f>+Vigencia!$AK32</f>
        <v>82508241</v>
      </c>
      <c r="AQ32" s="271">
        <f>+Vigencia!L32</f>
        <v>9062062</v>
      </c>
      <c r="AR32" s="271">
        <f>+Vigencia!$X147</f>
        <v>0</v>
      </c>
      <c r="AS32" s="271">
        <f>+Vigencia!Y32</f>
        <v>0</v>
      </c>
      <c r="AT32" s="271">
        <f>+Vigencia!$K147</f>
        <v>23860895</v>
      </c>
      <c r="AU32" s="271">
        <f>+Vigencia!AL32</f>
        <v>82498470</v>
      </c>
      <c r="AV32" s="156">
        <f>+Vigencia!$M32</f>
        <v>109833226</v>
      </c>
      <c r="AW32" s="156">
        <f>+Vigencia!$Y147</f>
        <v>0</v>
      </c>
      <c r="AX32" s="156">
        <f>+Vigencia!$Z32</f>
        <v>144917028</v>
      </c>
      <c r="AY32" s="156">
        <f>+Vigencia!$L147</f>
        <v>23861708</v>
      </c>
      <c r="AZ32" s="156">
        <f>+Vigencia!$AM32</f>
        <v>82506568</v>
      </c>
      <c r="BA32" s="156">
        <f>+Vigencia!$N32</f>
        <v>207707292</v>
      </c>
      <c r="BB32" s="156">
        <f>+Vigencia!$Z147</f>
        <v>0</v>
      </c>
      <c r="BC32" s="156">
        <f>+Vigencia!$AA32</f>
        <v>101749149</v>
      </c>
      <c r="BD32" s="156">
        <f>+Vigencia!$M147</f>
        <v>23863506</v>
      </c>
      <c r="BE32" s="156">
        <f>+Vigencia!$AN32</f>
        <v>119787023</v>
      </c>
      <c r="BF32" s="156">
        <f>+Vigencia!$O33</f>
        <v>0</v>
      </c>
      <c r="BG32" s="156">
        <f>+Vigencia!$AA147</f>
        <v>0</v>
      </c>
      <c r="BH32" s="156">
        <f>+Vigencia!$AB33</f>
        <v>0</v>
      </c>
      <c r="BI32" s="156">
        <f>+Vigencia!$N147</f>
        <v>29514922</v>
      </c>
      <c r="BJ32" s="156">
        <f>+Vigencia!$AO33</f>
        <v>0</v>
      </c>
      <c r="BK32" s="156">
        <f>+Vigencia!$P33</f>
        <v>0</v>
      </c>
      <c r="BL32" s="156">
        <f>+Vigencia!$AB147</f>
        <v>0</v>
      </c>
      <c r="BM32" s="156">
        <f>+Vigencia!$AC33</f>
        <v>0</v>
      </c>
      <c r="BN32" s="156">
        <f>+Vigencia!$O147</f>
        <v>0</v>
      </c>
      <c r="BO32" s="156">
        <f>+Vigencia!$AP33</f>
        <v>0</v>
      </c>
      <c r="BP32" s="156">
        <f>+Vigencia!$Q33</f>
        <v>0</v>
      </c>
      <c r="BQ32" s="156">
        <f>+Vigencia!$AC147</f>
        <v>0</v>
      </c>
      <c r="BR32" s="156">
        <f>+Vigencia!$AD33</f>
        <v>0</v>
      </c>
      <c r="BS32" s="156">
        <f>+Vigencia!$P147</f>
        <v>0</v>
      </c>
      <c r="BT32" s="156">
        <f>+Vigencia!$AQ33</f>
        <v>0</v>
      </c>
      <c r="BU32" s="156">
        <f>+Vigencia!$R33</f>
        <v>0</v>
      </c>
      <c r="BV32" s="156">
        <f>+Vigencia!$AD147</f>
        <v>0</v>
      </c>
      <c r="BW32" s="156">
        <f>+Vigencia!$AE33</f>
        <v>0</v>
      </c>
      <c r="BX32" s="156">
        <f>+Vigencia!$Q147</f>
        <v>0</v>
      </c>
      <c r="BY32" s="156">
        <f>+Vigencia!$AR33</f>
        <v>0</v>
      </c>
      <c r="BZ32" s="158">
        <f>+Vigencia!AT32</f>
        <v>1373673006</v>
      </c>
      <c r="CA32" s="158">
        <f>+Vigencia!AU32</f>
        <v>808611075</v>
      </c>
      <c r="CB32" s="158">
        <f>+Vigencia!AV32</f>
        <v>517231130</v>
      </c>
      <c r="CC32" s="157">
        <f t="shared" si="8"/>
        <v>0.5886488789312353</v>
      </c>
      <c r="CD32" s="157">
        <f t="shared" si="9"/>
        <v>0.63965377916694999</v>
      </c>
      <c r="CE32" s="158">
        <f>+Vigencia!AW32</f>
        <v>0</v>
      </c>
      <c r="CF32" s="158">
        <f>+Vigencia!AX32</f>
        <v>0</v>
      </c>
      <c r="CG32" s="158">
        <f>+Vigencia!AY32</f>
        <v>0</v>
      </c>
      <c r="CH32" s="157">
        <f t="shared" si="10"/>
        <v>0</v>
      </c>
      <c r="CI32" s="157">
        <f t="shared" si="11"/>
        <v>0</v>
      </c>
      <c r="CJ32" s="158">
        <f>+Vigencia!AZ32</f>
        <v>0</v>
      </c>
      <c r="CK32" s="158">
        <f>+Vigencia!BA32</f>
        <v>0</v>
      </c>
      <c r="CL32" s="158">
        <f>+Vigencia!BB32</f>
        <v>0</v>
      </c>
      <c r="CM32" s="157">
        <f t="shared" si="12"/>
        <v>0</v>
      </c>
      <c r="CN32" s="157">
        <f t="shared" si="13"/>
        <v>0</v>
      </c>
      <c r="CO32" s="158">
        <f>+Vigencia!BC32</f>
        <v>0</v>
      </c>
      <c r="CP32" s="158">
        <f>+Vigencia!BD32</f>
        <v>0</v>
      </c>
      <c r="CQ32" s="158">
        <f>+Vigencia!BE32</f>
        <v>0</v>
      </c>
      <c r="CR32" s="157">
        <f t="shared" si="14"/>
        <v>0</v>
      </c>
      <c r="CS32" s="157">
        <f t="shared" si="15"/>
        <v>0</v>
      </c>
      <c r="CT32" s="158">
        <f>+Vigencia!BF33</f>
        <v>0</v>
      </c>
      <c r="CU32" s="158">
        <f>+Vigencia!BG33</f>
        <v>0</v>
      </c>
      <c r="CV32" s="158">
        <f>+Vigencia!BH33</f>
        <v>0</v>
      </c>
      <c r="CW32" s="157">
        <f t="shared" si="16"/>
        <v>0</v>
      </c>
      <c r="CX32" s="157">
        <f t="shared" si="17"/>
        <v>0</v>
      </c>
      <c r="CY32" s="158">
        <f>+Vigencia!BI33</f>
        <v>0</v>
      </c>
      <c r="CZ32" s="158">
        <f>+Vigencia!BJ33</f>
        <v>0</v>
      </c>
      <c r="DA32" s="158">
        <f>+Vigencia!BK33</f>
        <v>0</v>
      </c>
      <c r="DB32" s="157">
        <f t="shared" si="18"/>
        <v>0</v>
      </c>
      <c r="DC32" s="157">
        <f t="shared" si="19"/>
        <v>0</v>
      </c>
      <c r="DD32" s="158">
        <f>+Vigencia!BL32</f>
        <v>212502053</v>
      </c>
      <c r="DE32" s="158">
        <f>+Vigencia!BM32</f>
        <v>212502053</v>
      </c>
      <c r="DF32" s="158">
        <f>+Vigencia!BN32</f>
        <v>202371450</v>
      </c>
      <c r="DG32" s="157">
        <f t="shared" si="20"/>
        <v>1</v>
      </c>
      <c r="DH32" s="157">
        <f t="shared" si="21"/>
        <v>0.9523270346945778</v>
      </c>
      <c r="DI32" s="158">
        <f t="shared" si="22"/>
        <v>1586175059</v>
      </c>
      <c r="DJ32" s="158">
        <f t="shared" si="23"/>
        <v>1021113128</v>
      </c>
      <c r="DK32" s="158">
        <f t="shared" si="24"/>
        <v>719602580</v>
      </c>
      <c r="DL32" s="157">
        <f t="shared" si="25"/>
        <v>0.6437581540613545</v>
      </c>
      <c r="DM32" s="157">
        <f t="shared" si="26"/>
        <v>0.70472365917912283</v>
      </c>
    </row>
    <row r="33" spans="2:117" customFormat="1" ht="20.149999999999999" customHeight="1" x14ac:dyDescent="0.3">
      <c r="B33" s="151">
        <f>Proyecto!$C$3</f>
        <v>8141</v>
      </c>
      <c r="C33" s="579">
        <v>13</v>
      </c>
      <c r="D33" s="133">
        <f t="shared" si="0"/>
        <v>13</v>
      </c>
      <c r="E33" s="152" t="s">
        <v>59</v>
      </c>
      <c r="F33" s="153" t="s">
        <v>41</v>
      </c>
      <c r="G33" s="154">
        <v>1905014</v>
      </c>
      <c r="H33" s="155">
        <v>234</v>
      </c>
      <c r="I33" s="269">
        <v>1439909691</v>
      </c>
      <c r="J33" s="269">
        <f t="shared" si="1"/>
        <v>77432511</v>
      </c>
      <c r="K33" s="269">
        <f t="shared" si="2"/>
        <v>1517342202</v>
      </c>
      <c r="L33" s="269">
        <f t="shared" si="3"/>
        <v>9973598</v>
      </c>
      <c r="M33" s="269">
        <f t="shared" si="4"/>
        <v>1128711674</v>
      </c>
      <c r="N33" s="270">
        <f t="shared" si="5"/>
        <v>0.74387417189889771</v>
      </c>
      <c r="O33" s="269">
        <f t="shared" si="6"/>
        <v>9973598</v>
      </c>
      <c r="P33" s="269">
        <f t="shared" si="7"/>
        <v>795845057</v>
      </c>
      <c r="Q33" s="270">
        <f>IFERROR(+P33/#REF!,0)</f>
        <v>0</v>
      </c>
      <c r="R33" s="271">
        <v>0</v>
      </c>
      <c r="S33" s="271">
        <f>+Vigencia!$S148</f>
        <v>1972920</v>
      </c>
      <c r="T33" s="271">
        <f>+Vigencia!T33</f>
        <v>859338348</v>
      </c>
      <c r="U33" s="271">
        <f>+Vigencia!$F148</f>
        <v>0</v>
      </c>
      <c r="V33" s="271">
        <f>+Vigencia!AG33</f>
        <v>0</v>
      </c>
      <c r="W33" s="271">
        <f>+Vigencia!$H34</f>
        <v>0</v>
      </c>
      <c r="X33" s="271">
        <f>+Vigencia!$T148</f>
        <v>0</v>
      </c>
      <c r="Y33" s="271">
        <f>+Vigencia!U33</f>
        <v>0</v>
      </c>
      <c r="Z33" s="271">
        <f>+Vigencia!$G148</f>
        <v>0</v>
      </c>
      <c r="AA33" s="271">
        <f>+Vigencia!AH33</f>
        <v>181772689</v>
      </c>
      <c r="AB33" s="271">
        <f>+Vigencia!I33</f>
        <v>-42076931</v>
      </c>
      <c r="AC33" s="271">
        <f>+Vigencia!$U148</f>
        <v>0</v>
      </c>
      <c r="AD33" s="271">
        <f>+Vigencia!V33</f>
        <v>0</v>
      </c>
      <c r="AE33" s="271">
        <f>+Vigencia!$H148</f>
        <v>1420014</v>
      </c>
      <c r="AF33" s="271">
        <f>+Vigencia!AI33</f>
        <v>92076699</v>
      </c>
      <c r="AG33" s="271">
        <f>+Vigencia!J33</f>
        <v>0</v>
      </c>
      <c r="AH33" s="271">
        <f>+Vigencia!$V148</f>
        <v>0</v>
      </c>
      <c r="AI33" s="271">
        <f>+Vigencia!W33</f>
        <v>0</v>
      </c>
      <c r="AJ33" s="271">
        <f>+Vigencia!$I148</f>
        <v>1419966</v>
      </c>
      <c r="AK33" s="271">
        <f>+Vigencia!AJ33</f>
        <v>102512885</v>
      </c>
      <c r="AL33" s="271">
        <f>+Vigencia!$K33</f>
        <v>0</v>
      </c>
      <c r="AM33" s="271">
        <f>+Vigencia!$W148</f>
        <v>0</v>
      </c>
      <c r="AN33" s="271">
        <f>+Vigencia!$X33</f>
        <v>0</v>
      </c>
      <c r="AO33" s="271">
        <f>+Vigencia!$J148</f>
        <v>1420192</v>
      </c>
      <c r="AP33" s="271">
        <f>+Vigencia!$AK33</f>
        <v>94548888</v>
      </c>
      <c r="AQ33" s="271">
        <f>+Vigencia!L33</f>
        <v>11793832</v>
      </c>
      <c r="AR33" s="271">
        <f>+Vigencia!$X148</f>
        <v>8000678</v>
      </c>
      <c r="AS33" s="271">
        <f>+Vigencia!Y33</f>
        <v>0</v>
      </c>
      <c r="AT33" s="271">
        <f>+Vigencia!$K148</f>
        <v>1419951</v>
      </c>
      <c r="AU33" s="271">
        <f>+Vigencia!AL33</f>
        <v>94537301</v>
      </c>
      <c r="AV33" s="156">
        <f>+Vigencia!$M33</f>
        <v>121867488</v>
      </c>
      <c r="AW33" s="156">
        <f>+Vigencia!$Y148</f>
        <v>0</v>
      </c>
      <c r="AX33" s="156">
        <f>+Vigencia!$Z33</f>
        <v>161657716</v>
      </c>
      <c r="AY33" s="156">
        <f>+Vigencia!$L148</f>
        <v>1419992</v>
      </c>
      <c r="AZ33" s="156">
        <f>+Vigencia!$AM33</f>
        <v>94545514</v>
      </c>
      <c r="BA33" s="156">
        <f>+Vigencia!$N33</f>
        <v>-14151878</v>
      </c>
      <c r="BB33" s="156">
        <f>+Vigencia!$Z148</f>
        <v>0</v>
      </c>
      <c r="BC33" s="156">
        <f>+Vigencia!$AA33</f>
        <v>107715610</v>
      </c>
      <c r="BD33" s="156">
        <f>+Vigencia!$M148</f>
        <v>1419988</v>
      </c>
      <c r="BE33" s="156">
        <f>+Vigencia!$AN33</f>
        <v>135851081</v>
      </c>
      <c r="BF33" s="156">
        <f>+Vigencia!$O34</f>
        <v>0</v>
      </c>
      <c r="BG33" s="156">
        <f>+Vigencia!$AA148</f>
        <v>0</v>
      </c>
      <c r="BH33" s="156">
        <f>+Vigencia!$AB34</f>
        <v>0</v>
      </c>
      <c r="BI33" s="156">
        <f>+Vigencia!$N148</f>
        <v>1453495</v>
      </c>
      <c r="BJ33" s="156">
        <f>+Vigencia!$AO34</f>
        <v>0</v>
      </c>
      <c r="BK33" s="156">
        <f>+Vigencia!$P34</f>
        <v>0</v>
      </c>
      <c r="BL33" s="156">
        <f>+Vigencia!$AB148</f>
        <v>0</v>
      </c>
      <c r="BM33" s="156">
        <f>+Vigencia!$AC34</f>
        <v>0</v>
      </c>
      <c r="BN33" s="156">
        <f>+Vigencia!$O148</f>
        <v>0</v>
      </c>
      <c r="BO33" s="156">
        <f>+Vigencia!$AP34</f>
        <v>0</v>
      </c>
      <c r="BP33" s="156">
        <f>+Vigencia!$Q34</f>
        <v>0</v>
      </c>
      <c r="BQ33" s="156">
        <f>+Vigencia!$AC148</f>
        <v>0</v>
      </c>
      <c r="BR33" s="156">
        <f>+Vigencia!$AD34</f>
        <v>0</v>
      </c>
      <c r="BS33" s="156">
        <f>+Vigencia!$P148</f>
        <v>0</v>
      </c>
      <c r="BT33" s="156">
        <f>+Vigencia!$AQ34</f>
        <v>0</v>
      </c>
      <c r="BU33" s="156">
        <f>+Vigencia!$R34</f>
        <v>0</v>
      </c>
      <c r="BV33" s="156">
        <f>+Vigencia!$AD148</f>
        <v>0</v>
      </c>
      <c r="BW33" s="156">
        <f>+Vigencia!$AE34</f>
        <v>0</v>
      </c>
      <c r="BX33" s="156">
        <f>+Vigencia!$Q148</f>
        <v>0</v>
      </c>
      <c r="BY33" s="156">
        <f>+Vigencia!$AR34</f>
        <v>0</v>
      </c>
      <c r="BZ33" s="158">
        <f>+Vigencia!AT33</f>
        <v>1304840149</v>
      </c>
      <c r="CA33" s="158">
        <f>+Vigencia!AU33</f>
        <v>916209621</v>
      </c>
      <c r="CB33" s="158">
        <f>+Vigencia!AV33</f>
        <v>593763679</v>
      </c>
      <c r="CC33" s="157">
        <f t="shared" si="8"/>
        <v>0.70216234663085919</v>
      </c>
      <c r="CD33" s="157">
        <f t="shared" si="9"/>
        <v>0.64806531757648944</v>
      </c>
      <c r="CE33" s="158">
        <f>+Vigencia!AW33</f>
        <v>0</v>
      </c>
      <c r="CF33" s="158">
        <f>+Vigencia!AX33</f>
        <v>0</v>
      </c>
      <c r="CG33" s="158">
        <f>+Vigencia!AY33</f>
        <v>0</v>
      </c>
      <c r="CH33" s="157">
        <f t="shared" si="10"/>
        <v>0</v>
      </c>
      <c r="CI33" s="157">
        <f t="shared" si="11"/>
        <v>0</v>
      </c>
      <c r="CJ33" s="158">
        <f>+Vigencia!AZ33</f>
        <v>0</v>
      </c>
      <c r="CK33" s="158">
        <f>+Vigencia!BA33</f>
        <v>0</v>
      </c>
      <c r="CL33" s="158">
        <f>+Vigencia!BB33</f>
        <v>0</v>
      </c>
      <c r="CM33" s="157">
        <f t="shared" si="12"/>
        <v>0</v>
      </c>
      <c r="CN33" s="157">
        <f t="shared" si="13"/>
        <v>0</v>
      </c>
      <c r="CO33" s="158">
        <f>+Vigencia!BC33</f>
        <v>0</v>
      </c>
      <c r="CP33" s="158">
        <f>+Vigencia!BD33</f>
        <v>0</v>
      </c>
      <c r="CQ33" s="158">
        <f>+Vigencia!BE33</f>
        <v>0</v>
      </c>
      <c r="CR33" s="157">
        <f t="shared" si="14"/>
        <v>0</v>
      </c>
      <c r="CS33" s="157">
        <f t="shared" si="15"/>
        <v>0</v>
      </c>
      <c r="CT33" s="158">
        <f>+Vigencia!BF34</f>
        <v>0</v>
      </c>
      <c r="CU33" s="158">
        <f>+Vigencia!BG34</f>
        <v>0</v>
      </c>
      <c r="CV33" s="158">
        <f>+Vigencia!BH34</f>
        <v>0</v>
      </c>
      <c r="CW33" s="157">
        <f t="shared" si="16"/>
        <v>0</v>
      </c>
      <c r="CX33" s="157">
        <f t="shared" si="17"/>
        <v>0</v>
      </c>
      <c r="CY33" s="158">
        <f>+Vigencia!BI34</f>
        <v>0</v>
      </c>
      <c r="CZ33" s="158">
        <f>+Vigencia!BJ34</f>
        <v>0</v>
      </c>
      <c r="DA33" s="158">
        <f>+Vigencia!BK34</f>
        <v>0</v>
      </c>
      <c r="DB33" s="157">
        <f t="shared" si="18"/>
        <v>0</v>
      </c>
      <c r="DC33" s="157">
        <f t="shared" si="19"/>
        <v>0</v>
      </c>
      <c r="DD33" s="158">
        <f>+Vigencia!BL33</f>
        <v>212502053</v>
      </c>
      <c r="DE33" s="158">
        <f>+Vigencia!BM33</f>
        <v>212502053</v>
      </c>
      <c r="DF33" s="158">
        <f>+Vigencia!BN33</f>
        <v>202081378</v>
      </c>
      <c r="DG33" s="157">
        <f t="shared" si="20"/>
        <v>1</v>
      </c>
      <c r="DH33" s="157">
        <f t="shared" si="21"/>
        <v>0.95096200317650581</v>
      </c>
      <c r="DI33" s="158">
        <f t="shared" si="22"/>
        <v>1517342202</v>
      </c>
      <c r="DJ33" s="158">
        <f t="shared" si="23"/>
        <v>1128711674</v>
      </c>
      <c r="DK33" s="158">
        <f t="shared" si="24"/>
        <v>795845057</v>
      </c>
      <c r="DL33" s="157">
        <f t="shared" si="25"/>
        <v>0.74387417189889771</v>
      </c>
      <c r="DM33" s="157">
        <f t="shared" si="26"/>
        <v>0.70509154404298291</v>
      </c>
    </row>
    <row r="34" spans="2:117" customFormat="1" ht="20.149999999999999" customHeight="1" x14ac:dyDescent="0.3">
      <c r="B34" s="151">
        <f>Proyecto!$C$3</f>
        <v>8141</v>
      </c>
      <c r="C34" s="579">
        <v>14</v>
      </c>
      <c r="D34" s="133">
        <f t="shared" si="0"/>
        <v>14</v>
      </c>
      <c r="E34" s="152" t="s">
        <v>60</v>
      </c>
      <c r="F34" s="153" t="s">
        <v>41</v>
      </c>
      <c r="G34" s="154">
        <v>1905014</v>
      </c>
      <c r="H34" s="155">
        <v>235</v>
      </c>
      <c r="I34" s="269">
        <v>6370909691</v>
      </c>
      <c r="J34" s="269">
        <f t="shared" si="1"/>
        <v>-134752767</v>
      </c>
      <c r="K34" s="269">
        <f t="shared" si="2"/>
        <v>6236156924</v>
      </c>
      <c r="L34" s="269">
        <f t="shared" si="3"/>
        <v>438578447</v>
      </c>
      <c r="M34" s="269">
        <f t="shared" si="4"/>
        <v>1126309399</v>
      </c>
      <c r="N34" s="270">
        <f t="shared" si="5"/>
        <v>0.18060953448194531</v>
      </c>
      <c r="O34" s="269">
        <f t="shared" si="6"/>
        <v>438578447</v>
      </c>
      <c r="P34" s="269">
        <f t="shared" si="7"/>
        <v>835918893</v>
      </c>
      <c r="Q34" s="270">
        <f>IFERROR(+P34/#REF!,0)</f>
        <v>0</v>
      </c>
      <c r="R34" s="271">
        <v>0</v>
      </c>
      <c r="S34" s="271">
        <f>+Vigencia!$S149</f>
        <v>0</v>
      </c>
      <c r="T34" s="271">
        <f>+Vigencia!T34</f>
        <v>346029977</v>
      </c>
      <c r="U34" s="271">
        <f>+Vigencia!$F149</f>
        <v>0</v>
      </c>
      <c r="V34" s="271">
        <f>+Vigencia!AG34</f>
        <v>0</v>
      </c>
      <c r="W34" s="271">
        <f>+Vigencia!$H35</f>
        <v>0</v>
      </c>
      <c r="X34" s="271">
        <f>+Vigencia!$T149</f>
        <v>0</v>
      </c>
      <c r="Y34" s="271">
        <f>+Vigencia!U34</f>
        <v>0</v>
      </c>
      <c r="Z34" s="271">
        <f>+Vigencia!$G149</f>
        <v>0</v>
      </c>
      <c r="AA34" s="271">
        <f>+Vigencia!AH34</f>
        <v>0</v>
      </c>
      <c r="AB34" s="271">
        <f>+Vigencia!I34</f>
        <v>322565100</v>
      </c>
      <c r="AC34" s="271">
        <f>+Vigencia!$U149</f>
        <v>0</v>
      </c>
      <c r="AD34" s="271">
        <f>+Vigencia!V34</f>
        <v>0</v>
      </c>
      <c r="AE34" s="271">
        <f>+Vigencia!$H149</f>
        <v>0</v>
      </c>
      <c r="AF34" s="271">
        <f>+Vigencia!AI34</f>
        <v>49254913</v>
      </c>
      <c r="AG34" s="271">
        <f>+Vigencia!J34</f>
        <v>-335202926</v>
      </c>
      <c r="AH34" s="271">
        <f>+Vigencia!$V149</f>
        <v>0</v>
      </c>
      <c r="AI34" s="271">
        <f>+Vigencia!W34</f>
        <v>672109524</v>
      </c>
      <c r="AJ34" s="271">
        <f>+Vigencia!$I149</f>
        <v>0</v>
      </c>
      <c r="AK34" s="271">
        <f>+Vigencia!AJ34</f>
        <v>184351118</v>
      </c>
      <c r="AL34" s="271">
        <f>+Vigencia!$K34</f>
        <v>0</v>
      </c>
      <c r="AM34" s="271">
        <f>+Vigencia!$W149</f>
        <v>0</v>
      </c>
      <c r="AN34" s="271">
        <f>+Vigencia!$X34</f>
        <v>0</v>
      </c>
      <c r="AO34" s="271">
        <f>+Vigencia!$J149</f>
        <v>0</v>
      </c>
      <c r="AP34" s="271">
        <f>+Vigencia!$AK34</f>
        <v>454554034</v>
      </c>
      <c r="AQ34" s="271">
        <f>+Vigencia!L34</f>
        <v>-173650639</v>
      </c>
      <c r="AR34" s="271">
        <f>+Vigencia!$X149</f>
        <v>302662997</v>
      </c>
      <c r="AS34" s="271">
        <f>+Vigencia!Y34</f>
        <v>0</v>
      </c>
      <c r="AT34" s="271">
        <f>+Vigencia!$K149</f>
        <v>0</v>
      </c>
      <c r="AU34" s="271">
        <f>+Vigencia!AL34</f>
        <v>49251833</v>
      </c>
      <c r="AV34" s="156">
        <f>+Vigencia!$M34</f>
        <v>49072410</v>
      </c>
      <c r="AW34" s="156">
        <f>+Vigencia!$Y149</f>
        <v>135915450</v>
      </c>
      <c r="AX34" s="156">
        <f>+Vigencia!$Z34</f>
        <v>57617365</v>
      </c>
      <c r="AY34" s="156">
        <f>+Vigencia!$L149</f>
        <v>50443833</v>
      </c>
      <c r="AZ34" s="156">
        <f>+Vigencia!$AM34</f>
        <v>49255090</v>
      </c>
      <c r="BA34" s="156">
        <f>+Vigencia!$N34</f>
        <v>2463288</v>
      </c>
      <c r="BB34" s="156">
        <f>+Vigencia!$Z149</f>
        <v>0</v>
      </c>
      <c r="BC34" s="156">
        <f>+Vigencia!$AA34</f>
        <v>50552533</v>
      </c>
      <c r="BD34" s="156">
        <f>+Vigencia!$M149</f>
        <v>77626924</v>
      </c>
      <c r="BE34" s="156">
        <f>+Vigencia!$AN34</f>
        <v>49251905</v>
      </c>
      <c r="BF34" s="156">
        <f>+Vigencia!$O35</f>
        <v>0</v>
      </c>
      <c r="BG34" s="156">
        <f>+Vigencia!$AA149</f>
        <v>0</v>
      </c>
      <c r="BH34" s="156">
        <f>+Vigencia!$AB35</f>
        <v>0</v>
      </c>
      <c r="BI34" s="156">
        <f>+Vigencia!$N149</f>
        <v>77626924</v>
      </c>
      <c r="BJ34" s="156">
        <f>+Vigencia!$AO35</f>
        <v>0</v>
      </c>
      <c r="BK34" s="156">
        <f>+Vigencia!$P35</f>
        <v>0</v>
      </c>
      <c r="BL34" s="156">
        <f>+Vigencia!$AB149</f>
        <v>0</v>
      </c>
      <c r="BM34" s="156">
        <f>+Vigencia!$AC35</f>
        <v>0</v>
      </c>
      <c r="BN34" s="156">
        <f>+Vigencia!$O149</f>
        <v>77626924</v>
      </c>
      <c r="BO34" s="156">
        <f>+Vigencia!$AP35</f>
        <v>0</v>
      </c>
      <c r="BP34" s="156">
        <f>+Vigencia!$Q35</f>
        <v>0</v>
      </c>
      <c r="BQ34" s="156">
        <f>+Vigencia!$AC149</f>
        <v>0</v>
      </c>
      <c r="BR34" s="156">
        <f>+Vigencia!$AD35</f>
        <v>0</v>
      </c>
      <c r="BS34" s="156">
        <f>+Vigencia!$P149</f>
        <v>77626924</v>
      </c>
      <c r="BT34" s="156">
        <f>+Vigencia!$AQ35</f>
        <v>0</v>
      </c>
      <c r="BU34" s="156">
        <f>+Vigencia!$R35</f>
        <v>0</v>
      </c>
      <c r="BV34" s="156">
        <f>+Vigencia!$AD149</f>
        <v>0</v>
      </c>
      <c r="BW34" s="156">
        <f>+Vigencia!$AE35</f>
        <v>0</v>
      </c>
      <c r="BX34" s="156">
        <f>+Vigencia!$Q149</f>
        <v>77626918</v>
      </c>
      <c r="BY34" s="156">
        <f>+Vigencia!$AR35</f>
        <v>0</v>
      </c>
      <c r="BZ34" s="158">
        <f>+Vigencia!AT34</f>
        <v>3081439231</v>
      </c>
      <c r="CA34" s="158">
        <f>+Vigencia!AU34</f>
        <v>396582510</v>
      </c>
      <c r="CB34" s="158">
        <f>+Vigencia!AV34</f>
        <v>295529325</v>
      </c>
      <c r="CC34" s="157">
        <f t="shared" si="8"/>
        <v>0.12870041570519616</v>
      </c>
      <c r="CD34" s="157">
        <f t="shared" si="9"/>
        <v>0.74519001102696136</v>
      </c>
      <c r="CE34" s="158">
        <f>+Vigencia!AW34</f>
        <v>0</v>
      </c>
      <c r="CF34" s="158">
        <f>+Vigencia!AX34</f>
        <v>0</v>
      </c>
      <c r="CG34" s="158">
        <f>+Vigencia!AY34</f>
        <v>0</v>
      </c>
      <c r="CH34" s="157">
        <f t="shared" si="10"/>
        <v>0</v>
      </c>
      <c r="CI34" s="157">
        <f t="shared" si="11"/>
        <v>0</v>
      </c>
      <c r="CJ34" s="158">
        <f>+Vigencia!AZ34</f>
        <v>0</v>
      </c>
      <c r="CK34" s="158">
        <f>+Vigencia!BA34</f>
        <v>0</v>
      </c>
      <c r="CL34" s="158">
        <f>+Vigencia!BB34</f>
        <v>0</v>
      </c>
      <c r="CM34" s="157">
        <f t="shared" si="12"/>
        <v>0</v>
      </c>
      <c r="CN34" s="157">
        <f t="shared" si="13"/>
        <v>0</v>
      </c>
      <c r="CO34" s="158">
        <f>+Vigencia!BC34</f>
        <v>0</v>
      </c>
      <c r="CP34" s="158">
        <f>+Vigencia!BD34</f>
        <v>0</v>
      </c>
      <c r="CQ34" s="158">
        <f>+Vigencia!BE34</f>
        <v>0</v>
      </c>
      <c r="CR34" s="157">
        <f t="shared" si="14"/>
        <v>0</v>
      </c>
      <c r="CS34" s="157">
        <f t="shared" si="15"/>
        <v>0</v>
      </c>
      <c r="CT34" s="158">
        <f>+Vigencia!BF35</f>
        <v>0</v>
      </c>
      <c r="CU34" s="158">
        <f>+Vigencia!BG35</f>
        <v>0</v>
      </c>
      <c r="CV34" s="158">
        <f>+Vigencia!BH35</f>
        <v>0</v>
      </c>
      <c r="CW34" s="157">
        <f t="shared" si="16"/>
        <v>0</v>
      </c>
      <c r="CX34" s="157">
        <f t="shared" si="17"/>
        <v>0</v>
      </c>
      <c r="CY34" s="158">
        <f>+Vigencia!BI35</f>
        <v>0</v>
      </c>
      <c r="CZ34" s="158">
        <f>+Vigencia!BJ35</f>
        <v>0</v>
      </c>
      <c r="DA34" s="158">
        <f>+Vigencia!BK35</f>
        <v>0</v>
      </c>
      <c r="DB34" s="157">
        <f t="shared" si="18"/>
        <v>0</v>
      </c>
      <c r="DC34" s="157">
        <f t="shared" si="19"/>
        <v>0</v>
      </c>
      <c r="DD34" s="158">
        <f>+Vigencia!BL34</f>
        <v>3154717693</v>
      </c>
      <c r="DE34" s="158">
        <f>+Vigencia!BM34</f>
        <v>729726889</v>
      </c>
      <c r="DF34" s="158">
        <f>+Vigencia!BN34</f>
        <v>540389568</v>
      </c>
      <c r="DG34" s="157">
        <f t="shared" si="20"/>
        <v>0.23131289706815614</v>
      </c>
      <c r="DH34" s="157">
        <f t="shared" si="21"/>
        <v>0.74053673524424557</v>
      </c>
      <c r="DI34" s="158">
        <f t="shared" si="22"/>
        <v>6236156924</v>
      </c>
      <c r="DJ34" s="158">
        <f t="shared" si="23"/>
        <v>1126309399</v>
      </c>
      <c r="DK34" s="158">
        <f t="shared" si="24"/>
        <v>835918893</v>
      </c>
      <c r="DL34" s="157">
        <f t="shared" si="25"/>
        <v>0.18060953448194531</v>
      </c>
      <c r="DM34" s="157">
        <f t="shared" si="26"/>
        <v>0.74217519070885418</v>
      </c>
    </row>
    <row r="35" spans="2:117" customFormat="1" ht="20.149999999999999" customHeight="1" x14ac:dyDescent="0.3">
      <c r="B35" s="151">
        <f>Proyecto!$C$3</f>
        <v>8141</v>
      </c>
      <c r="C35" s="579">
        <v>15</v>
      </c>
      <c r="D35" s="133">
        <f t="shared" si="0"/>
        <v>15</v>
      </c>
      <c r="E35" s="152" t="s">
        <v>61</v>
      </c>
      <c r="F35" s="153" t="s">
        <v>41</v>
      </c>
      <c r="G35" s="154">
        <v>1905014</v>
      </c>
      <c r="H35" s="155">
        <v>125</v>
      </c>
      <c r="I35" s="269">
        <v>308780380</v>
      </c>
      <c r="J35" s="269">
        <f t="shared" si="1"/>
        <v>0</v>
      </c>
      <c r="K35" s="269">
        <f t="shared" si="2"/>
        <v>308780380</v>
      </c>
      <c r="L35" s="269">
        <f t="shared" si="3"/>
        <v>1792960802</v>
      </c>
      <c r="M35" s="269">
        <f t="shared" si="4"/>
        <v>308780380</v>
      </c>
      <c r="N35" s="270">
        <f t="shared" si="5"/>
        <v>1</v>
      </c>
      <c r="O35" s="269">
        <f t="shared" si="6"/>
        <v>1792960802</v>
      </c>
      <c r="P35" s="269">
        <f t="shared" si="7"/>
        <v>279265458</v>
      </c>
      <c r="Q35" s="270">
        <f>IFERROR(+P35/#REF!,0)</f>
        <v>0</v>
      </c>
      <c r="R35" s="271">
        <v>0</v>
      </c>
      <c r="S35" s="271">
        <f>+Vigencia!$S150</f>
        <v>1114315251</v>
      </c>
      <c r="T35" s="271">
        <f>+Vigencia!T35</f>
        <v>308780380</v>
      </c>
      <c r="U35" s="271">
        <f>+Vigencia!$F150</f>
        <v>0</v>
      </c>
      <c r="V35" s="271">
        <f>+Vigencia!AG35</f>
        <v>0</v>
      </c>
      <c r="W35" s="271">
        <f>+Vigencia!$H36</f>
        <v>0</v>
      </c>
      <c r="X35" s="271">
        <f>+Vigencia!$T150</f>
        <v>0</v>
      </c>
      <c r="Y35" s="271">
        <f>+Vigencia!U35</f>
        <v>0</v>
      </c>
      <c r="Z35" s="271">
        <f>+Vigencia!$G150</f>
        <v>190174855</v>
      </c>
      <c r="AA35" s="271">
        <f>+Vigencia!AH35</f>
        <v>132090545</v>
      </c>
      <c r="AB35" s="271">
        <f>+Vigencia!I35</f>
        <v>0</v>
      </c>
      <c r="AC35" s="271">
        <f>+Vigencia!$U150</f>
        <v>0</v>
      </c>
      <c r="AD35" s="271">
        <f>+Vigencia!V35</f>
        <v>0</v>
      </c>
      <c r="AE35" s="271">
        <f>+Vigencia!$H150</f>
        <v>130800891</v>
      </c>
      <c r="AF35" s="271">
        <f>+Vigencia!AI35</f>
        <v>21981660</v>
      </c>
      <c r="AG35" s="271">
        <f>+Vigencia!J35</f>
        <v>0</v>
      </c>
      <c r="AH35" s="271">
        <f>+Vigencia!$V150</f>
        <v>0</v>
      </c>
      <c r="AI35" s="271">
        <f>+Vigencia!W35</f>
        <v>0</v>
      </c>
      <c r="AJ35" s="271">
        <f>+Vigencia!$I150</f>
        <v>141639745</v>
      </c>
      <c r="AK35" s="271">
        <f>+Vigencia!AJ35</f>
        <v>29742658</v>
      </c>
      <c r="AL35" s="271">
        <f>+Vigencia!$K35</f>
        <v>0</v>
      </c>
      <c r="AM35" s="271">
        <f>+Vigencia!$W150</f>
        <v>0</v>
      </c>
      <c r="AN35" s="271">
        <f>+Vigencia!$X35</f>
        <v>0</v>
      </c>
      <c r="AO35" s="271">
        <f>+Vigencia!$J150</f>
        <v>133344379</v>
      </c>
      <c r="AP35" s="271">
        <f>+Vigencia!$AK35</f>
        <v>23864486</v>
      </c>
      <c r="AQ35" s="271">
        <f>+Vigencia!L35</f>
        <v>0</v>
      </c>
      <c r="AR35" s="271">
        <f>+Vigencia!$X150</f>
        <v>201064268</v>
      </c>
      <c r="AS35" s="271">
        <f>+Vigencia!Y35</f>
        <v>0</v>
      </c>
      <c r="AT35" s="271">
        <f>+Vigencia!$K150</f>
        <v>133326738</v>
      </c>
      <c r="AU35" s="271">
        <f>+Vigencia!AL35</f>
        <v>23860895</v>
      </c>
      <c r="AV35" s="156">
        <f>+Vigencia!$M35</f>
        <v>0</v>
      </c>
      <c r="AW35" s="156">
        <f>+Vigencia!$Y150</f>
        <v>477581283</v>
      </c>
      <c r="AX35" s="156">
        <f>+Vigencia!$Z35</f>
        <v>0</v>
      </c>
      <c r="AY35" s="156">
        <f>+Vigencia!$L150</f>
        <v>162367843</v>
      </c>
      <c r="AZ35" s="156">
        <f>+Vigencia!$AM35</f>
        <v>23861708</v>
      </c>
      <c r="BA35" s="156">
        <f>+Vigencia!$N35</f>
        <v>0</v>
      </c>
      <c r="BB35" s="156">
        <f>+Vigencia!$Z150</f>
        <v>0</v>
      </c>
      <c r="BC35" s="156">
        <f>+Vigencia!$AA35</f>
        <v>0</v>
      </c>
      <c r="BD35" s="156">
        <f>+Vigencia!$M150</f>
        <v>257881252</v>
      </c>
      <c r="BE35" s="156">
        <f>+Vigencia!$AN35</f>
        <v>23863506</v>
      </c>
      <c r="BF35" s="156">
        <f>+Vigencia!$O36</f>
        <v>0</v>
      </c>
      <c r="BG35" s="156">
        <f>+Vigencia!$AA150</f>
        <v>0</v>
      </c>
      <c r="BH35" s="156">
        <f>+Vigencia!$AB36</f>
        <v>0</v>
      </c>
      <c r="BI35" s="156">
        <f>+Vigencia!$N150</f>
        <v>269784148</v>
      </c>
      <c r="BJ35" s="156">
        <f>+Vigencia!$AO36</f>
        <v>0</v>
      </c>
      <c r="BK35" s="156">
        <f>+Vigencia!$P36</f>
        <v>0</v>
      </c>
      <c r="BL35" s="156">
        <f>+Vigencia!$AB150</f>
        <v>0</v>
      </c>
      <c r="BM35" s="156">
        <f>+Vigencia!$AC36</f>
        <v>0</v>
      </c>
      <c r="BN35" s="156">
        <f>+Vigencia!$O150</f>
        <v>124546983</v>
      </c>
      <c r="BO35" s="156">
        <f>+Vigencia!$AP36</f>
        <v>0</v>
      </c>
      <c r="BP35" s="156">
        <f>+Vigencia!$Q36</f>
        <v>0</v>
      </c>
      <c r="BQ35" s="156">
        <f>+Vigencia!$AC150</f>
        <v>0</v>
      </c>
      <c r="BR35" s="156">
        <f>+Vigencia!$AD36</f>
        <v>0</v>
      </c>
      <c r="BS35" s="156">
        <f>+Vigencia!$P150</f>
        <v>124546983</v>
      </c>
      <c r="BT35" s="156">
        <f>+Vigencia!$AQ36</f>
        <v>0</v>
      </c>
      <c r="BU35" s="156">
        <f>+Vigencia!$R36</f>
        <v>0</v>
      </c>
      <c r="BV35" s="156">
        <f>+Vigencia!$AD150</f>
        <v>0</v>
      </c>
      <c r="BW35" s="156">
        <f>+Vigencia!$AE36</f>
        <v>0</v>
      </c>
      <c r="BX35" s="156">
        <f>+Vigencia!$Q150</f>
        <v>124546985</v>
      </c>
      <c r="BY35" s="156">
        <f>+Vigencia!$AR36</f>
        <v>0</v>
      </c>
      <c r="BZ35" s="158">
        <f>+Vigencia!AT35</f>
        <v>154390192</v>
      </c>
      <c r="CA35" s="158">
        <f>+Vigencia!AU35</f>
        <v>154390192</v>
      </c>
      <c r="CB35" s="158">
        <f>+Vigencia!AV35</f>
        <v>131890247</v>
      </c>
      <c r="CC35" s="157">
        <f t="shared" si="8"/>
        <v>1</v>
      </c>
      <c r="CD35" s="157">
        <f t="shared" si="9"/>
        <v>0.85426571009122132</v>
      </c>
      <c r="CE35" s="158">
        <f>+Vigencia!AW35</f>
        <v>0</v>
      </c>
      <c r="CF35" s="158">
        <f>+Vigencia!AX35</f>
        <v>0</v>
      </c>
      <c r="CG35" s="158">
        <f>+Vigencia!AY35</f>
        <v>0</v>
      </c>
      <c r="CH35" s="157">
        <f t="shared" si="10"/>
        <v>0</v>
      </c>
      <c r="CI35" s="157">
        <f t="shared" si="11"/>
        <v>0</v>
      </c>
      <c r="CJ35" s="158">
        <f>+Vigencia!AZ35</f>
        <v>0</v>
      </c>
      <c r="CK35" s="158">
        <f>+Vigencia!BA35</f>
        <v>0</v>
      </c>
      <c r="CL35" s="158">
        <f>+Vigencia!BB35</f>
        <v>0</v>
      </c>
      <c r="CM35" s="157">
        <f t="shared" si="12"/>
        <v>0</v>
      </c>
      <c r="CN35" s="157">
        <f t="shared" si="13"/>
        <v>0</v>
      </c>
      <c r="CO35" s="158">
        <f>+Vigencia!BC35</f>
        <v>0</v>
      </c>
      <c r="CP35" s="158">
        <f>+Vigencia!BD35</f>
        <v>0</v>
      </c>
      <c r="CQ35" s="158">
        <f>+Vigencia!BE35</f>
        <v>0</v>
      </c>
      <c r="CR35" s="157">
        <f t="shared" si="14"/>
        <v>0</v>
      </c>
      <c r="CS35" s="157">
        <f t="shared" si="15"/>
        <v>0</v>
      </c>
      <c r="CT35" s="158">
        <f>+Vigencia!BF36</f>
        <v>0</v>
      </c>
      <c r="CU35" s="158">
        <f>+Vigencia!BG36</f>
        <v>0</v>
      </c>
      <c r="CV35" s="158">
        <f>+Vigencia!BH36</f>
        <v>0</v>
      </c>
      <c r="CW35" s="157">
        <f t="shared" si="16"/>
        <v>0</v>
      </c>
      <c r="CX35" s="157">
        <f t="shared" si="17"/>
        <v>0</v>
      </c>
      <c r="CY35" s="158">
        <f>+Vigencia!BI36</f>
        <v>0</v>
      </c>
      <c r="CZ35" s="158">
        <f>+Vigencia!BJ36</f>
        <v>0</v>
      </c>
      <c r="DA35" s="158">
        <f>+Vigencia!BK36</f>
        <v>0</v>
      </c>
      <c r="DB35" s="157">
        <f t="shared" si="18"/>
        <v>0</v>
      </c>
      <c r="DC35" s="157">
        <f t="shared" si="19"/>
        <v>0</v>
      </c>
      <c r="DD35" s="158">
        <f>+Vigencia!BL35</f>
        <v>154390188</v>
      </c>
      <c r="DE35" s="158">
        <f>+Vigencia!BM35</f>
        <v>154390188</v>
      </c>
      <c r="DF35" s="158">
        <f>+Vigencia!BN35</f>
        <v>147375211</v>
      </c>
      <c r="DG35" s="157">
        <f t="shared" si="20"/>
        <v>1</v>
      </c>
      <c r="DH35" s="157">
        <f t="shared" si="21"/>
        <v>0.95456332367442931</v>
      </c>
      <c r="DI35" s="158">
        <f t="shared" si="22"/>
        <v>308780380</v>
      </c>
      <c r="DJ35" s="158">
        <f t="shared" si="23"/>
        <v>308780380</v>
      </c>
      <c r="DK35" s="158">
        <f t="shared" si="24"/>
        <v>279265458</v>
      </c>
      <c r="DL35" s="157">
        <f t="shared" si="25"/>
        <v>1</v>
      </c>
      <c r="DM35" s="157">
        <f t="shared" si="26"/>
        <v>0.90441451623318814</v>
      </c>
    </row>
    <row r="36" spans="2:117" customFormat="1" ht="20.149999999999999" customHeight="1" x14ac:dyDescent="0.3">
      <c r="B36" s="151">
        <f>Proyecto!$C$3</f>
        <v>8141</v>
      </c>
      <c r="C36" s="579">
        <v>15</v>
      </c>
      <c r="D36" s="133">
        <f t="shared" si="0"/>
        <v>15</v>
      </c>
      <c r="E36" s="152" t="s">
        <v>61</v>
      </c>
      <c r="F36" s="153" t="s">
        <v>41</v>
      </c>
      <c r="G36" s="154">
        <v>1905049</v>
      </c>
      <c r="H36" s="155">
        <v>105</v>
      </c>
      <c r="I36" s="269">
        <v>9973598</v>
      </c>
      <c r="J36" s="269">
        <f t="shared" si="1"/>
        <v>0</v>
      </c>
      <c r="K36" s="269">
        <f t="shared" si="2"/>
        <v>9973598</v>
      </c>
      <c r="L36" s="269">
        <f t="shared" si="3"/>
        <v>1090190884</v>
      </c>
      <c r="M36" s="269">
        <f t="shared" si="4"/>
        <v>9973598</v>
      </c>
      <c r="N36" s="270">
        <f t="shared" si="5"/>
        <v>1</v>
      </c>
      <c r="O36" s="269">
        <f t="shared" si="6"/>
        <v>1090190884</v>
      </c>
      <c r="P36" s="269">
        <f t="shared" si="7"/>
        <v>8520103</v>
      </c>
      <c r="Q36" s="270">
        <f>IFERROR(+P36/#REF!,0)</f>
        <v>0</v>
      </c>
      <c r="R36" s="271">
        <v>0</v>
      </c>
      <c r="S36" s="271">
        <f>+Vigencia!$S151</f>
        <v>652691099</v>
      </c>
      <c r="T36" s="271">
        <f>+Vigencia!T36</f>
        <v>9973598</v>
      </c>
      <c r="U36" s="271">
        <f>+Vigencia!$F151</f>
        <v>0</v>
      </c>
      <c r="V36" s="271">
        <f>+Vigencia!AG36</f>
        <v>0</v>
      </c>
      <c r="W36" s="271">
        <f>+Vigencia!$H38</f>
        <v>0</v>
      </c>
      <c r="X36" s="271">
        <f>+Vigencia!$T151</f>
        <v>0</v>
      </c>
      <c r="Y36" s="271">
        <f>+Vigencia!U36</f>
        <v>0</v>
      </c>
      <c r="Z36" s="271">
        <f>+Vigencia!$G151</f>
        <v>138809740</v>
      </c>
      <c r="AA36" s="271">
        <f>+Vigencia!AH36</f>
        <v>0</v>
      </c>
      <c r="AB36" s="271">
        <f>+Vigencia!I36</f>
        <v>0</v>
      </c>
      <c r="AC36" s="271">
        <f>+Vigencia!$U151</f>
        <v>0</v>
      </c>
      <c r="AD36" s="271">
        <f>+Vigencia!V36</f>
        <v>0</v>
      </c>
      <c r="AE36" s="271">
        <f>+Vigencia!$H151</f>
        <v>72293763</v>
      </c>
      <c r="AF36" s="271">
        <f>+Vigencia!AI36</f>
        <v>1420014</v>
      </c>
      <c r="AG36" s="271">
        <f>+Vigencia!J36</f>
        <v>0</v>
      </c>
      <c r="AH36" s="271">
        <f>+Vigencia!$V151</f>
        <v>0</v>
      </c>
      <c r="AI36" s="271">
        <f>+Vigencia!W36</f>
        <v>0</v>
      </c>
      <c r="AJ36" s="271">
        <f>+Vigencia!$I151</f>
        <v>80205674</v>
      </c>
      <c r="AK36" s="271">
        <f>+Vigencia!AJ36</f>
        <v>1419966</v>
      </c>
      <c r="AL36" s="271">
        <f>+Vigencia!$K36</f>
        <v>0</v>
      </c>
      <c r="AM36" s="271">
        <f>+Vigencia!$W151</f>
        <v>0</v>
      </c>
      <c r="AN36" s="271">
        <f>+Vigencia!$X36</f>
        <v>0</v>
      </c>
      <c r="AO36" s="271">
        <f>+Vigencia!$J151</f>
        <v>74149226</v>
      </c>
      <c r="AP36" s="271">
        <f>+Vigencia!$AK36</f>
        <v>1420192</v>
      </c>
      <c r="AQ36" s="271">
        <f>+Vigencia!L36</f>
        <v>0</v>
      </c>
      <c r="AR36" s="271">
        <f>+Vigencia!$X151</f>
        <v>157482729</v>
      </c>
      <c r="AS36" s="271">
        <f>+Vigencia!Y36</f>
        <v>0</v>
      </c>
      <c r="AT36" s="271">
        <f>+Vigencia!$K151</f>
        <v>74137585</v>
      </c>
      <c r="AU36" s="271">
        <f>+Vigencia!AL36</f>
        <v>1419951</v>
      </c>
      <c r="AV36" s="156">
        <f>+Vigencia!$M36</f>
        <v>0</v>
      </c>
      <c r="AW36" s="156">
        <f>+Vigencia!$Y151</f>
        <v>280017056</v>
      </c>
      <c r="AX36" s="156">
        <f>+Vigencia!$Z36</f>
        <v>0</v>
      </c>
      <c r="AY36" s="156">
        <f>+Vigencia!$L151</f>
        <v>97477674</v>
      </c>
      <c r="AZ36" s="156">
        <f>+Vigencia!$AM36</f>
        <v>1419992</v>
      </c>
      <c r="BA36" s="156">
        <f>+Vigencia!$N36</f>
        <v>0</v>
      </c>
      <c r="BB36" s="156">
        <f>+Vigencia!$Z151</f>
        <v>0</v>
      </c>
      <c r="BC36" s="156">
        <f>+Vigencia!$AA36</f>
        <v>0</v>
      </c>
      <c r="BD36" s="156">
        <f>+Vigencia!$M151</f>
        <v>153478613</v>
      </c>
      <c r="BE36" s="156">
        <f>+Vigencia!$AN36</f>
        <v>1419988</v>
      </c>
      <c r="BF36" s="156">
        <f>+Vigencia!$O38</f>
        <v>0</v>
      </c>
      <c r="BG36" s="156">
        <f>+Vigencia!$AA151</f>
        <v>0</v>
      </c>
      <c r="BH36" s="156">
        <f>+Vigencia!$AB38</f>
        <v>0</v>
      </c>
      <c r="BI36" s="156">
        <f>+Vigencia!$N151</f>
        <v>161624112</v>
      </c>
      <c r="BJ36" s="156">
        <f>+Vigencia!$AO38</f>
        <v>0</v>
      </c>
      <c r="BK36" s="156">
        <f>+Vigencia!$P38</f>
        <v>0</v>
      </c>
      <c r="BL36" s="156">
        <f>+Vigencia!$AB151</f>
        <v>0</v>
      </c>
      <c r="BM36" s="156">
        <f>+Vigencia!$AC38</f>
        <v>0</v>
      </c>
      <c r="BN36" s="156">
        <f>+Vigencia!$O151</f>
        <v>79338167</v>
      </c>
      <c r="BO36" s="156">
        <f>+Vigencia!$AP38</f>
        <v>0</v>
      </c>
      <c r="BP36" s="156">
        <f>+Vigencia!$Q38</f>
        <v>0</v>
      </c>
      <c r="BQ36" s="156">
        <f>+Vigencia!$AC151</f>
        <v>0</v>
      </c>
      <c r="BR36" s="156">
        <f>+Vigencia!$AD38</f>
        <v>0</v>
      </c>
      <c r="BS36" s="156">
        <f>+Vigencia!$P151</f>
        <v>79338167</v>
      </c>
      <c r="BT36" s="156">
        <f>+Vigencia!$AQ38</f>
        <v>0</v>
      </c>
      <c r="BU36" s="156">
        <f>+Vigencia!$R38</f>
        <v>0</v>
      </c>
      <c r="BV36" s="156">
        <f>+Vigencia!$AD151</f>
        <v>0</v>
      </c>
      <c r="BW36" s="156">
        <f>+Vigencia!$AE38</f>
        <v>0</v>
      </c>
      <c r="BX36" s="156">
        <f>+Vigencia!$Q151</f>
        <v>79338163</v>
      </c>
      <c r="BY36" s="156">
        <f>+Vigencia!$AR38</f>
        <v>0</v>
      </c>
      <c r="BZ36" s="158">
        <f>+Vigencia!AT36</f>
        <v>9973598</v>
      </c>
      <c r="CA36" s="158">
        <f>+Vigencia!AU36</f>
        <v>9973598</v>
      </c>
      <c r="CB36" s="158">
        <f>+Vigencia!AV36</f>
        <v>8520103</v>
      </c>
      <c r="CC36" s="157">
        <f t="shared" si="8"/>
        <v>1</v>
      </c>
      <c r="CD36" s="157">
        <f t="shared" si="9"/>
        <v>0.85426573238664727</v>
      </c>
      <c r="CE36" s="158">
        <f>+Vigencia!AW36</f>
        <v>0</v>
      </c>
      <c r="CF36" s="158">
        <f>+Vigencia!AX36</f>
        <v>0</v>
      </c>
      <c r="CG36" s="158">
        <f>+Vigencia!AY36</f>
        <v>0</v>
      </c>
      <c r="CH36" s="157">
        <f t="shared" si="10"/>
        <v>0</v>
      </c>
      <c r="CI36" s="157">
        <f t="shared" si="11"/>
        <v>0</v>
      </c>
      <c r="CJ36" s="158">
        <f>+Vigencia!AZ36</f>
        <v>0</v>
      </c>
      <c r="CK36" s="158">
        <f>+Vigencia!BA36</f>
        <v>0</v>
      </c>
      <c r="CL36" s="158">
        <f>+Vigencia!BB36</f>
        <v>0</v>
      </c>
      <c r="CM36" s="157">
        <f t="shared" si="12"/>
        <v>0</v>
      </c>
      <c r="CN36" s="157">
        <f t="shared" si="13"/>
        <v>0</v>
      </c>
      <c r="CO36" s="158">
        <f>+Vigencia!BC36</f>
        <v>0</v>
      </c>
      <c r="CP36" s="158">
        <f>+Vigencia!BD36</f>
        <v>0</v>
      </c>
      <c r="CQ36" s="158">
        <f>+Vigencia!BE36</f>
        <v>0</v>
      </c>
      <c r="CR36" s="157">
        <f t="shared" si="14"/>
        <v>0</v>
      </c>
      <c r="CS36" s="157">
        <f t="shared" si="15"/>
        <v>0</v>
      </c>
      <c r="CT36" s="158">
        <f>+Vigencia!BF38</f>
        <v>0</v>
      </c>
      <c r="CU36" s="158">
        <f>+Vigencia!BG38</f>
        <v>0</v>
      </c>
      <c r="CV36" s="158">
        <f>+Vigencia!BH38</f>
        <v>0</v>
      </c>
      <c r="CW36" s="157">
        <f t="shared" si="16"/>
        <v>0</v>
      </c>
      <c r="CX36" s="157">
        <f t="shared" si="17"/>
        <v>0</v>
      </c>
      <c r="CY36" s="158">
        <f>+Vigencia!BI38</f>
        <v>0</v>
      </c>
      <c r="CZ36" s="158">
        <f>+Vigencia!BJ38</f>
        <v>0</v>
      </c>
      <c r="DA36" s="158">
        <f>+Vigencia!BK38</f>
        <v>0</v>
      </c>
      <c r="DB36" s="157">
        <f t="shared" si="18"/>
        <v>0</v>
      </c>
      <c r="DC36" s="157">
        <f t="shared" si="19"/>
        <v>0</v>
      </c>
      <c r="DD36" s="158">
        <f>+Vigencia!BL36</f>
        <v>0</v>
      </c>
      <c r="DE36" s="158">
        <f>+Vigencia!BM36</f>
        <v>0</v>
      </c>
      <c r="DF36" s="158">
        <f>+Vigencia!BN36</f>
        <v>0</v>
      </c>
      <c r="DG36" s="157">
        <f t="shared" si="20"/>
        <v>0</v>
      </c>
      <c r="DH36" s="157">
        <f t="shared" si="21"/>
        <v>0</v>
      </c>
      <c r="DI36" s="158">
        <f t="shared" si="22"/>
        <v>9973598</v>
      </c>
      <c r="DJ36" s="158">
        <f t="shared" si="23"/>
        <v>9973598</v>
      </c>
      <c r="DK36" s="158">
        <f t="shared" si="24"/>
        <v>8520103</v>
      </c>
      <c r="DL36" s="157">
        <f t="shared" si="25"/>
        <v>1</v>
      </c>
      <c r="DM36" s="157">
        <f t="shared" si="26"/>
        <v>0.85426573238664727</v>
      </c>
    </row>
    <row r="37" spans="2:117" customFormat="1" ht="20.149999999999999" customHeight="1" x14ac:dyDescent="0.3">
      <c r="B37" s="151">
        <f>Proyecto!$C$3</f>
        <v>8141</v>
      </c>
      <c r="C37" s="579">
        <v>15</v>
      </c>
      <c r="D37" s="133">
        <f t="shared" si="0"/>
        <v>15</v>
      </c>
      <c r="E37" s="152" t="s">
        <v>61</v>
      </c>
      <c r="F37" s="153" t="s">
        <v>41</v>
      </c>
      <c r="G37" s="154">
        <v>1905014</v>
      </c>
      <c r="H37" s="155">
        <v>229</v>
      </c>
      <c r="I37" s="269">
        <v>0</v>
      </c>
      <c r="J37" s="269">
        <f t="shared" si="1"/>
        <v>499186960</v>
      </c>
      <c r="K37" s="269">
        <f t="shared" si="2"/>
        <v>499186960</v>
      </c>
      <c r="L37" s="269">
        <f t="shared" si="3"/>
        <v>509264346</v>
      </c>
      <c r="M37" s="269">
        <f t="shared" si="4"/>
        <v>120667926</v>
      </c>
      <c r="N37" s="270">
        <f t="shared" si="5"/>
        <v>0.2417289225664068</v>
      </c>
      <c r="O37" s="269">
        <f t="shared" si="6"/>
        <v>509264346</v>
      </c>
      <c r="P37" s="269">
        <f t="shared" si="7"/>
        <v>16209136</v>
      </c>
      <c r="Q37" s="270">
        <f>IFERROR(+P37/#REF!,0)</f>
        <v>0</v>
      </c>
      <c r="R37" s="271">
        <v>0</v>
      </c>
      <c r="S37" s="271">
        <f>+Vigencia!$S152</f>
        <v>509264346</v>
      </c>
      <c r="T37" s="271">
        <f>+Vigencia!T37</f>
        <v>0</v>
      </c>
      <c r="U37" s="271">
        <f>+Vigencia!$F152</f>
        <v>0</v>
      </c>
      <c r="V37" s="271">
        <f>+Vigencia!AG37</f>
        <v>0</v>
      </c>
      <c r="W37" s="271">
        <f>+Vigencia!$H39</f>
        <v>0</v>
      </c>
      <c r="X37" s="271">
        <f>+Vigencia!$T152</f>
        <v>0</v>
      </c>
      <c r="Y37" s="271">
        <f>+Vigencia!U37</f>
        <v>0</v>
      </c>
      <c r="Z37" s="271">
        <f>+Vigencia!$G152</f>
        <v>94914095</v>
      </c>
      <c r="AA37" s="271">
        <f>+Vigencia!AH37</f>
        <v>0</v>
      </c>
      <c r="AB37" s="271">
        <f>+Vigencia!I37</f>
        <v>438578447</v>
      </c>
      <c r="AC37" s="271">
        <f>+Vigencia!$U152</f>
        <v>0</v>
      </c>
      <c r="AD37" s="271">
        <f>+Vigencia!V37</f>
        <v>0</v>
      </c>
      <c r="AE37" s="271">
        <f>+Vigencia!$H152</f>
        <v>56718463</v>
      </c>
      <c r="AF37" s="271">
        <f>+Vigencia!AI37</f>
        <v>0</v>
      </c>
      <c r="AG37" s="271">
        <f>+Vigencia!J37</f>
        <v>0</v>
      </c>
      <c r="AH37" s="271">
        <f>+Vigencia!$V152</f>
        <v>0</v>
      </c>
      <c r="AI37" s="271">
        <f>+Vigencia!W37</f>
        <v>0</v>
      </c>
      <c r="AJ37" s="271">
        <f>+Vigencia!$I152</f>
        <v>62244562</v>
      </c>
      <c r="AK37" s="271">
        <f>+Vigencia!AJ37</f>
        <v>0</v>
      </c>
      <c r="AL37" s="271">
        <f>+Vigencia!$K37</f>
        <v>0</v>
      </c>
      <c r="AM37" s="271">
        <f>+Vigencia!$W152</f>
        <v>0</v>
      </c>
      <c r="AN37" s="271">
        <f>+Vigencia!$X37</f>
        <v>0</v>
      </c>
      <c r="AO37" s="271">
        <f>+Vigencia!$J152</f>
        <v>58066764</v>
      </c>
      <c r="AP37" s="271">
        <f>+Vigencia!$AK37</f>
        <v>0</v>
      </c>
      <c r="AQ37" s="271">
        <f>+Vigencia!L37</f>
        <v>9478841</v>
      </c>
      <c r="AR37" s="271">
        <f>+Vigencia!$X152</f>
        <v>0</v>
      </c>
      <c r="AS37" s="271">
        <f>+Vigencia!Y37</f>
        <v>0</v>
      </c>
      <c r="AT37" s="271">
        <f>+Vigencia!$K152</f>
        <v>58048095</v>
      </c>
      <c r="AU37" s="271">
        <f>+Vigencia!AL37</f>
        <v>0</v>
      </c>
      <c r="AV37" s="156">
        <f>+Vigencia!$M37</f>
        <v>35020365</v>
      </c>
      <c r="AW37" s="156">
        <f>+Vigencia!$Y152</f>
        <v>0</v>
      </c>
      <c r="AX37" s="156">
        <f>+Vigencia!$Z37</f>
        <v>69538254</v>
      </c>
      <c r="AY37" s="156">
        <f>+Vigencia!$L152</f>
        <v>58050129</v>
      </c>
      <c r="AZ37" s="156">
        <f>+Vigencia!$AM37</f>
        <v>0</v>
      </c>
      <c r="BA37" s="156">
        <f>+Vigencia!$N37</f>
        <v>16109307</v>
      </c>
      <c r="BB37" s="156">
        <f>+Vigencia!$Z152</f>
        <v>0</v>
      </c>
      <c r="BC37" s="156">
        <f>+Vigencia!$AA37</f>
        <v>51129672</v>
      </c>
      <c r="BD37" s="156">
        <f>+Vigencia!$M152</f>
        <v>58054640</v>
      </c>
      <c r="BE37" s="156">
        <f>+Vigencia!$AN37</f>
        <v>16209136</v>
      </c>
      <c r="BF37" s="156">
        <f>+Vigencia!$O39</f>
        <v>0</v>
      </c>
      <c r="BG37" s="156">
        <f>+Vigencia!$AA152</f>
        <v>0</v>
      </c>
      <c r="BH37" s="156">
        <f>+Vigencia!$AB39</f>
        <v>0</v>
      </c>
      <c r="BI37" s="156">
        <f>+Vigencia!$N152</f>
        <v>63167598</v>
      </c>
      <c r="BJ37" s="156">
        <f>+Vigencia!$AO39</f>
        <v>0</v>
      </c>
      <c r="BK37" s="156">
        <f>+Vigencia!$P39</f>
        <v>0</v>
      </c>
      <c r="BL37" s="156">
        <f>+Vigencia!$AB152</f>
        <v>0</v>
      </c>
      <c r="BM37" s="156">
        <f>+Vigencia!$AC39</f>
        <v>0</v>
      </c>
      <c r="BN37" s="156">
        <f>+Vigencia!$O152</f>
        <v>0</v>
      </c>
      <c r="BO37" s="156">
        <f>+Vigencia!$AP39</f>
        <v>0</v>
      </c>
      <c r="BP37" s="156">
        <f>+Vigencia!$Q39</f>
        <v>0</v>
      </c>
      <c r="BQ37" s="156">
        <f>+Vigencia!$AC152</f>
        <v>0</v>
      </c>
      <c r="BR37" s="156">
        <f>+Vigencia!$AD39</f>
        <v>0</v>
      </c>
      <c r="BS37" s="156">
        <f>+Vigencia!$P152</f>
        <v>0</v>
      </c>
      <c r="BT37" s="156">
        <f>+Vigencia!$AQ39</f>
        <v>0</v>
      </c>
      <c r="BU37" s="156">
        <f>+Vigencia!$R39</f>
        <v>0</v>
      </c>
      <c r="BV37" s="156">
        <f>+Vigencia!$AD152</f>
        <v>0</v>
      </c>
      <c r="BW37" s="156">
        <f>+Vigencia!$AE39</f>
        <v>0</v>
      </c>
      <c r="BX37" s="156">
        <f>+Vigencia!$Q152</f>
        <v>0</v>
      </c>
      <c r="BY37" s="156">
        <f>+Vigencia!$AR39</f>
        <v>0</v>
      </c>
      <c r="BZ37" s="158">
        <f>+Vigencia!AT37</f>
        <v>499186960</v>
      </c>
      <c r="CA37" s="158">
        <f>+Vigencia!AU37</f>
        <v>120667926</v>
      </c>
      <c r="CB37" s="158">
        <f>+Vigencia!AV37</f>
        <v>16209136</v>
      </c>
      <c r="CC37" s="157">
        <f t="shared" si="8"/>
        <v>0.2417289225664068</v>
      </c>
      <c r="CD37" s="157">
        <f t="shared" si="9"/>
        <v>0.13432845443950034</v>
      </c>
      <c r="CE37" s="158">
        <f>+Vigencia!AW37</f>
        <v>0</v>
      </c>
      <c r="CF37" s="158">
        <f>+Vigencia!AX37</f>
        <v>0</v>
      </c>
      <c r="CG37" s="158">
        <f>+Vigencia!AY37</f>
        <v>0</v>
      </c>
      <c r="CH37" s="157">
        <f t="shared" si="10"/>
        <v>0</v>
      </c>
      <c r="CI37" s="157">
        <f t="shared" si="11"/>
        <v>0</v>
      </c>
      <c r="CJ37" s="158">
        <f>+Vigencia!AZ37</f>
        <v>0</v>
      </c>
      <c r="CK37" s="158">
        <f>+Vigencia!BA37</f>
        <v>0</v>
      </c>
      <c r="CL37" s="158">
        <f>+Vigencia!BB37</f>
        <v>0</v>
      </c>
      <c r="CM37" s="157">
        <f t="shared" si="12"/>
        <v>0</v>
      </c>
      <c r="CN37" s="157">
        <f t="shared" si="13"/>
        <v>0</v>
      </c>
      <c r="CO37" s="158">
        <f>+Vigencia!BC37</f>
        <v>0</v>
      </c>
      <c r="CP37" s="158">
        <f>+Vigencia!BD37</f>
        <v>0</v>
      </c>
      <c r="CQ37" s="158">
        <f>+Vigencia!BE37</f>
        <v>0</v>
      </c>
      <c r="CR37" s="157">
        <f t="shared" si="14"/>
        <v>0</v>
      </c>
      <c r="CS37" s="157">
        <f t="shared" si="15"/>
        <v>0</v>
      </c>
      <c r="CT37" s="158">
        <f>+Vigencia!BF39</f>
        <v>0</v>
      </c>
      <c r="CU37" s="158">
        <f>+Vigencia!BG39</f>
        <v>0</v>
      </c>
      <c r="CV37" s="158">
        <f>+Vigencia!BH39</f>
        <v>0</v>
      </c>
      <c r="CW37" s="157">
        <f t="shared" si="16"/>
        <v>0</v>
      </c>
      <c r="CX37" s="157">
        <f t="shared" si="17"/>
        <v>0</v>
      </c>
      <c r="CY37" s="158">
        <f>+Vigencia!BI39</f>
        <v>0</v>
      </c>
      <c r="CZ37" s="158">
        <f>+Vigencia!BJ39</f>
        <v>0</v>
      </c>
      <c r="DA37" s="158">
        <f>+Vigencia!BK39</f>
        <v>0</v>
      </c>
      <c r="DB37" s="157">
        <f t="shared" si="18"/>
        <v>0</v>
      </c>
      <c r="DC37" s="157">
        <f t="shared" si="19"/>
        <v>0</v>
      </c>
      <c r="DD37" s="158">
        <f>+Vigencia!BL37</f>
        <v>0</v>
      </c>
      <c r="DE37" s="158">
        <f>+Vigencia!BM37</f>
        <v>0</v>
      </c>
      <c r="DF37" s="158">
        <f>+Vigencia!BN37</f>
        <v>0</v>
      </c>
      <c r="DG37" s="157">
        <f t="shared" si="20"/>
        <v>0</v>
      </c>
      <c r="DH37" s="157">
        <f t="shared" si="21"/>
        <v>0</v>
      </c>
      <c r="DI37" s="158">
        <f t="shared" si="22"/>
        <v>499186960</v>
      </c>
      <c r="DJ37" s="158">
        <f t="shared" si="23"/>
        <v>120667926</v>
      </c>
      <c r="DK37" s="158">
        <f t="shared" si="24"/>
        <v>16209136</v>
      </c>
      <c r="DL37" s="157">
        <f t="shared" si="25"/>
        <v>0.2417289225664068</v>
      </c>
      <c r="DM37" s="157">
        <f t="shared" si="26"/>
        <v>0.13432845443950034</v>
      </c>
    </row>
    <row r="38" spans="2:117" customFormat="1" ht="20.149999999999999" customHeight="1" x14ac:dyDescent="0.3">
      <c r="B38" s="151">
        <f>Proyecto!$C$3</f>
        <v>8141</v>
      </c>
      <c r="C38" s="579">
        <v>16</v>
      </c>
      <c r="D38" s="133">
        <f t="shared" si="0"/>
        <v>16</v>
      </c>
      <c r="E38" s="152" t="s">
        <v>62</v>
      </c>
      <c r="F38" s="153" t="s">
        <v>41</v>
      </c>
      <c r="G38" s="154">
        <v>1905014</v>
      </c>
      <c r="H38" s="155">
        <v>124</v>
      </c>
      <c r="I38" s="269">
        <v>2114630950</v>
      </c>
      <c r="J38" s="269">
        <f t="shared" si="1"/>
        <v>239412813</v>
      </c>
      <c r="K38" s="269">
        <f t="shared" si="2"/>
        <v>2354043763</v>
      </c>
      <c r="L38" s="269">
        <f t="shared" si="3"/>
        <v>1029897646</v>
      </c>
      <c r="M38" s="269">
        <f t="shared" si="4"/>
        <v>1504692625</v>
      </c>
      <c r="N38" s="270">
        <f t="shared" si="5"/>
        <v>0.63919483938667965</v>
      </c>
      <c r="O38" s="269">
        <f t="shared" si="6"/>
        <v>1029897646</v>
      </c>
      <c r="P38" s="269">
        <f t="shared" si="7"/>
        <v>1124301817</v>
      </c>
      <c r="Q38" s="270">
        <f>IFERROR(+P38/#REF!,0)</f>
        <v>0</v>
      </c>
      <c r="R38" s="271">
        <v>0</v>
      </c>
      <c r="S38" s="271">
        <f>+Vigencia!$S153</f>
        <v>233448349</v>
      </c>
      <c r="T38" s="271">
        <f>+Vigencia!T38</f>
        <v>1141195159</v>
      </c>
      <c r="U38" s="271">
        <f>+Vigencia!$F153</f>
        <v>0</v>
      </c>
      <c r="V38" s="271">
        <f>+Vigencia!AG38</f>
        <v>0</v>
      </c>
      <c r="W38" s="271">
        <f>+Vigencia!$H40</f>
        <v>0</v>
      </c>
      <c r="X38" s="271">
        <f>+Vigencia!$T153</f>
        <v>0</v>
      </c>
      <c r="Y38" s="271">
        <f>+Vigencia!U38</f>
        <v>0</v>
      </c>
      <c r="Z38" s="271">
        <f>+Vigencia!$G153</f>
        <v>29479405</v>
      </c>
      <c r="AA38" s="271">
        <f>+Vigencia!AH38</f>
        <v>190174854</v>
      </c>
      <c r="AB38" s="271">
        <f>+Vigencia!I38</f>
        <v>-321670148</v>
      </c>
      <c r="AC38" s="271">
        <f>+Vigencia!$U153</f>
        <v>0</v>
      </c>
      <c r="AD38" s="271">
        <f>+Vigencia!V38</f>
        <v>0</v>
      </c>
      <c r="AE38" s="271">
        <f>+Vigencia!$H153</f>
        <v>28329411</v>
      </c>
      <c r="AF38" s="271">
        <f>+Vigencia!AI38</f>
        <v>130800891</v>
      </c>
      <c r="AG38" s="271">
        <f>+Vigencia!J38</f>
        <v>0</v>
      </c>
      <c r="AH38" s="271">
        <f>+Vigencia!$V153</f>
        <v>0</v>
      </c>
      <c r="AI38" s="271">
        <f>+Vigencia!W38</f>
        <v>0</v>
      </c>
      <c r="AJ38" s="271">
        <f>+Vigencia!$I153</f>
        <v>30045339</v>
      </c>
      <c r="AK38" s="271">
        <f>+Vigencia!AJ38</f>
        <v>141639747</v>
      </c>
      <c r="AL38" s="271">
        <f>+Vigencia!$K38</f>
        <v>0</v>
      </c>
      <c r="AM38" s="271">
        <f>+Vigencia!$W153</f>
        <v>0</v>
      </c>
      <c r="AN38" s="271">
        <f>+Vigencia!$X38</f>
        <v>0</v>
      </c>
      <c r="AO38" s="271">
        <f>+Vigencia!$J153</f>
        <v>28748572</v>
      </c>
      <c r="AP38" s="271">
        <f>+Vigencia!$AK38</f>
        <v>133344380</v>
      </c>
      <c r="AQ38" s="271">
        <f>+Vigencia!L38</f>
        <v>7975993</v>
      </c>
      <c r="AR38" s="271">
        <f>+Vigencia!$X153</f>
        <v>185942318</v>
      </c>
      <c r="AS38" s="271">
        <f>+Vigencia!Y38</f>
        <v>0</v>
      </c>
      <c r="AT38" s="271">
        <f>+Vigencia!$K153</f>
        <v>28743735</v>
      </c>
      <c r="AU38" s="271">
        <f>+Vigencia!AL38</f>
        <v>133326738</v>
      </c>
      <c r="AV38" s="156">
        <f>+Vigencia!$M38</f>
        <v>161839153</v>
      </c>
      <c r="AW38" s="156">
        <f>+Vigencia!$Y153</f>
        <v>610506979</v>
      </c>
      <c r="AX38" s="156">
        <f>+Vigencia!$Z38</f>
        <v>203700529</v>
      </c>
      <c r="AY38" s="156">
        <f>+Vigencia!$L153</f>
        <v>59733647</v>
      </c>
      <c r="AZ38" s="156">
        <f>+Vigencia!$AM38</f>
        <v>136219046</v>
      </c>
      <c r="BA38" s="156">
        <f>+Vigencia!$N38</f>
        <v>391267815</v>
      </c>
      <c r="BB38" s="156">
        <f>+Vigencia!$Z153</f>
        <v>0</v>
      </c>
      <c r="BC38" s="156">
        <f>+Vigencia!$AA38</f>
        <v>159796937</v>
      </c>
      <c r="BD38" s="156">
        <f>+Vigencia!$M153</f>
        <v>181834630</v>
      </c>
      <c r="BE38" s="156">
        <f>+Vigencia!$AN38</f>
        <v>258796161</v>
      </c>
      <c r="BF38" s="156">
        <f>+Vigencia!$O40</f>
        <v>0</v>
      </c>
      <c r="BG38" s="156">
        <f>+Vigencia!$AA153</f>
        <v>0</v>
      </c>
      <c r="BH38" s="156">
        <f>+Vigencia!$AB40</f>
        <v>0</v>
      </c>
      <c r="BI38" s="156">
        <f>+Vigencia!$N153</f>
        <v>183707560</v>
      </c>
      <c r="BJ38" s="156">
        <f>+Vigencia!$AO40</f>
        <v>0</v>
      </c>
      <c r="BK38" s="156">
        <f>+Vigencia!$P40</f>
        <v>0</v>
      </c>
      <c r="BL38" s="156">
        <f>+Vigencia!$AB153</f>
        <v>0</v>
      </c>
      <c r="BM38" s="156">
        <f>+Vigencia!$AC40</f>
        <v>0</v>
      </c>
      <c r="BN38" s="156">
        <f>+Vigencia!$O153</f>
        <v>153091782</v>
      </c>
      <c r="BO38" s="156">
        <f>+Vigencia!$AP40</f>
        <v>0</v>
      </c>
      <c r="BP38" s="156">
        <f>+Vigencia!$Q40</f>
        <v>0</v>
      </c>
      <c r="BQ38" s="156">
        <f>+Vigencia!$AC153</f>
        <v>0</v>
      </c>
      <c r="BR38" s="156">
        <f>+Vigencia!$AD40</f>
        <v>0</v>
      </c>
      <c r="BS38" s="156">
        <f>+Vigencia!$P153</f>
        <v>153091782</v>
      </c>
      <c r="BT38" s="156">
        <f>+Vigencia!$AQ40</f>
        <v>0</v>
      </c>
      <c r="BU38" s="156">
        <f>+Vigencia!$R40</f>
        <v>0</v>
      </c>
      <c r="BV38" s="156">
        <f>+Vigencia!$AD153</f>
        <v>0</v>
      </c>
      <c r="BW38" s="156">
        <f>+Vigencia!$AE40</f>
        <v>0</v>
      </c>
      <c r="BX38" s="156">
        <f>+Vigencia!$Q153</f>
        <v>153091783</v>
      </c>
      <c r="BY38" s="156">
        <f>+Vigencia!$AR40</f>
        <v>0</v>
      </c>
      <c r="BZ38" s="158">
        <f>+Vigencia!AT38</f>
        <v>1942321522</v>
      </c>
      <c r="CA38" s="158">
        <f>+Vigencia!AU38</f>
        <v>1220848567</v>
      </c>
      <c r="CB38" s="158">
        <f>+Vigencia!AV38</f>
        <v>909448139</v>
      </c>
      <c r="CC38" s="157">
        <f t="shared" si="8"/>
        <v>0.62855122242732375</v>
      </c>
      <c r="CD38" s="157">
        <f t="shared" si="9"/>
        <v>0.74493115983646807</v>
      </c>
      <c r="CE38" s="158">
        <f>+Vigencia!AW38</f>
        <v>0</v>
      </c>
      <c r="CF38" s="158">
        <f>+Vigencia!AX38</f>
        <v>0</v>
      </c>
      <c r="CG38" s="158">
        <f>+Vigencia!AY38</f>
        <v>0</v>
      </c>
      <c r="CH38" s="157">
        <f t="shared" si="10"/>
        <v>0</v>
      </c>
      <c r="CI38" s="157">
        <f t="shared" si="11"/>
        <v>0</v>
      </c>
      <c r="CJ38" s="158">
        <f>+Vigencia!AZ38</f>
        <v>0</v>
      </c>
      <c r="CK38" s="158">
        <f>+Vigencia!BA38</f>
        <v>0</v>
      </c>
      <c r="CL38" s="158">
        <f>+Vigencia!BB38</f>
        <v>0</v>
      </c>
      <c r="CM38" s="157">
        <f t="shared" si="12"/>
        <v>0</v>
      </c>
      <c r="CN38" s="157">
        <f t="shared" si="13"/>
        <v>0</v>
      </c>
      <c r="CO38" s="158">
        <f>+Vigencia!BC38</f>
        <v>0</v>
      </c>
      <c r="CP38" s="158">
        <f>+Vigencia!BD38</f>
        <v>0</v>
      </c>
      <c r="CQ38" s="158">
        <f>+Vigencia!BE38</f>
        <v>0</v>
      </c>
      <c r="CR38" s="157">
        <f t="shared" si="14"/>
        <v>0</v>
      </c>
      <c r="CS38" s="157">
        <f t="shared" si="15"/>
        <v>0</v>
      </c>
      <c r="CT38" s="158">
        <f>+Vigencia!BF40</f>
        <v>0</v>
      </c>
      <c r="CU38" s="158">
        <f>+Vigencia!BG40</f>
        <v>0</v>
      </c>
      <c r="CV38" s="158">
        <f>+Vigencia!BH40</f>
        <v>0</v>
      </c>
      <c r="CW38" s="157">
        <f t="shared" si="16"/>
        <v>0</v>
      </c>
      <c r="CX38" s="157">
        <f t="shared" si="17"/>
        <v>0</v>
      </c>
      <c r="CY38" s="158">
        <f>+Vigencia!BI40</f>
        <v>0</v>
      </c>
      <c r="CZ38" s="158">
        <f>+Vigencia!BJ40</f>
        <v>0</v>
      </c>
      <c r="DA38" s="158">
        <f>+Vigencia!BK40</f>
        <v>0</v>
      </c>
      <c r="DB38" s="157">
        <f t="shared" si="18"/>
        <v>0</v>
      </c>
      <c r="DC38" s="157">
        <f t="shared" si="19"/>
        <v>0</v>
      </c>
      <c r="DD38" s="158">
        <f>+Vigencia!BL38</f>
        <v>411722241</v>
      </c>
      <c r="DE38" s="158">
        <f>+Vigencia!BM38</f>
        <v>283844058</v>
      </c>
      <c r="DF38" s="158">
        <f>+Vigencia!BN38</f>
        <v>214853677</v>
      </c>
      <c r="DG38" s="157">
        <f t="shared" si="20"/>
        <v>0.6894066672487581</v>
      </c>
      <c r="DH38" s="157">
        <f t="shared" si="21"/>
        <v>0.75694266250942621</v>
      </c>
      <c r="DI38" s="158">
        <f t="shared" si="22"/>
        <v>2354043763</v>
      </c>
      <c r="DJ38" s="158">
        <f t="shared" si="23"/>
        <v>1504692625</v>
      </c>
      <c r="DK38" s="158">
        <f t="shared" si="24"/>
        <v>1124301816</v>
      </c>
      <c r="DL38" s="157">
        <f t="shared" si="25"/>
        <v>0.63919483938667965</v>
      </c>
      <c r="DM38" s="157">
        <f t="shared" si="26"/>
        <v>0.7471970004505073</v>
      </c>
    </row>
    <row r="39" spans="2:117" customFormat="1" ht="20.149999999999999" customHeight="1" x14ac:dyDescent="0.3">
      <c r="B39" s="151">
        <f>Proyecto!$C$3</f>
        <v>8141</v>
      </c>
      <c r="C39" s="579">
        <v>16</v>
      </c>
      <c r="D39" s="133">
        <f t="shared" si="0"/>
        <v>16</v>
      </c>
      <c r="E39" s="152" t="s">
        <v>63</v>
      </c>
      <c r="F39" s="153" t="s">
        <v>41</v>
      </c>
      <c r="G39" s="154">
        <v>1905014</v>
      </c>
      <c r="H39" s="155">
        <v>124</v>
      </c>
      <c r="I39" s="269">
        <v>670165298</v>
      </c>
      <c r="J39" s="269">
        <f t="shared" si="1"/>
        <v>514076825</v>
      </c>
      <c r="K39" s="269">
        <f t="shared" si="2"/>
        <v>1184242123</v>
      </c>
      <c r="L39" s="269">
        <f t="shared" si="3"/>
        <v>487626287</v>
      </c>
      <c r="M39" s="269">
        <f t="shared" si="4"/>
        <v>881110347</v>
      </c>
      <c r="N39" s="270">
        <f t="shared" si="5"/>
        <v>0.74402888555248592</v>
      </c>
      <c r="O39" s="269">
        <f t="shared" si="6"/>
        <v>487626287</v>
      </c>
      <c r="P39" s="269">
        <f t="shared" si="7"/>
        <v>518307010</v>
      </c>
      <c r="Q39" s="270">
        <f>IFERROR(+P39/#REF!,0)</f>
        <v>0</v>
      </c>
      <c r="R39" s="271">
        <v>0</v>
      </c>
      <c r="S39" s="271">
        <f>+Vigencia!$S154</f>
        <v>487626287</v>
      </c>
      <c r="T39" s="271">
        <f>+Vigencia!T39</f>
        <v>670165298</v>
      </c>
      <c r="U39" s="271">
        <f>+Vigencia!$F154</f>
        <v>0</v>
      </c>
      <c r="V39" s="271">
        <f>+Vigencia!AG39</f>
        <v>0</v>
      </c>
      <c r="W39" s="271">
        <f>+Vigencia!$H41</f>
        <v>0</v>
      </c>
      <c r="X39" s="271">
        <f>+Vigencia!$T154</f>
        <v>0</v>
      </c>
      <c r="Y39" s="271">
        <f>+Vigencia!U39</f>
        <v>0</v>
      </c>
      <c r="Z39" s="271">
        <f>+Vigencia!$G154</f>
        <v>148671672</v>
      </c>
      <c r="AA39" s="271">
        <f>+Vigencia!AH39</f>
        <v>138809741</v>
      </c>
      <c r="AB39" s="271">
        <f>+Vigencia!I39</f>
        <v>420025586</v>
      </c>
      <c r="AC39" s="271">
        <f>+Vigencia!$U154</f>
        <v>0</v>
      </c>
      <c r="AD39" s="271">
        <f>+Vigencia!V39</f>
        <v>0</v>
      </c>
      <c r="AE39" s="271">
        <f>+Vigencia!$H154</f>
        <v>44670290</v>
      </c>
      <c r="AF39" s="271">
        <f>+Vigencia!AI39</f>
        <v>72293763</v>
      </c>
      <c r="AG39" s="271">
        <f>+Vigencia!J39</f>
        <v>0</v>
      </c>
      <c r="AH39" s="271">
        <f>+Vigencia!$V154</f>
        <v>0</v>
      </c>
      <c r="AI39" s="271">
        <f>+Vigencia!W39</f>
        <v>0</v>
      </c>
      <c r="AJ39" s="271">
        <f>+Vigencia!$I154</f>
        <v>53629922</v>
      </c>
      <c r="AK39" s="271">
        <f>+Vigencia!AJ39</f>
        <v>80205674</v>
      </c>
      <c r="AL39" s="271">
        <f>+Vigencia!$K39</f>
        <v>0</v>
      </c>
      <c r="AM39" s="271">
        <f>+Vigencia!$W154</f>
        <v>0</v>
      </c>
      <c r="AN39" s="271">
        <f>+Vigencia!$X39</f>
        <v>0</v>
      </c>
      <c r="AO39" s="271">
        <f>+Vigencia!$J154</f>
        <v>46887590</v>
      </c>
      <c r="AP39" s="271">
        <f>+Vigencia!$AK39</f>
        <v>74149225</v>
      </c>
      <c r="AQ39" s="271">
        <f>+Vigencia!L39</f>
        <v>-5495861</v>
      </c>
      <c r="AR39" s="271">
        <f>+Vigencia!$X154</f>
        <v>0</v>
      </c>
      <c r="AS39" s="271">
        <f>+Vigencia!Y39</f>
        <v>0</v>
      </c>
      <c r="AT39" s="271">
        <f>+Vigencia!$K154</f>
        <v>46887475</v>
      </c>
      <c r="AU39" s="271">
        <f>+Vigencia!AL39</f>
        <v>74137586</v>
      </c>
      <c r="AV39" s="156">
        <f>+Vigencia!$M39</f>
        <v>95056624</v>
      </c>
      <c r="AW39" s="156">
        <f>+Vigencia!$Y154</f>
        <v>0</v>
      </c>
      <c r="AX39" s="156">
        <f>+Vigencia!$Z39</f>
        <v>111397949</v>
      </c>
      <c r="AY39" s="156">
        <f>+Vigencia!$L154</f>
        <v>46896342</v>
      </c>
      <c r="AZ39" s="156">
        <f>+Vigencia!$AM39</f>
        <v>71260990</v>
      </c>
      <c r="BA39" s="156">
        <f>+Vigencia!$N39</f>
        <v>4490476</v>
      </c>
      <c r="BB39" s="156">
        <f>+Vigencia!$Z154</f>
        <v>0</v>
      </c>
      <c r="BC39" s="156">
        <f>+Vigencia!$AA39</f>
        <v>99547100</v>
      </c>
      <c r="BD39" s="156">
        <f>+Vigencia!$M154</f>
        <v>46892621</v>
      </c>
      <c r="BE39" s="156">
        <f>+Vigencia!$AN39</f>
        <v>7450031</v>
      </c>
      <c r="BF39" s="156">
        <f>+Vigencia!$O41</f>
        <v>0</v>
      </c>
      <c r="BG39" s="156">
        <f>+Vigencia!$AA154</f>
        <v>0</v>
      </c>
      <c r="BH39" s="156">
        <f>+Vigencia!$AB41</f>
        <v>0</v>
      </c>
      <c r="BI39" s="156">
        <f>+Vigencia!$N154</f>
        <v>53090375</v>
      </c>
      <c r="BJ39" s="156">
        <f>+Vigencia!$AO41</f>
        <v>0</v>
      </c>
      <c r="BK39" s="156">
        <f>+Vigencia!$P41</f>
        <v>0</v>
      </c>
      <c r="BL39" s="156">
        <f>+Vigencia!$AB154</f>
        <v>0</v>
      </c>
      <c r="BM39" s="156">
        <f>+Vigencia!$AC41</f>
        <v>0</v>
      </c>
      <c r="BN39" s="156">
        <f>+Vigencia!$O154</f>
        <v>0</v>
      </c>
      <c r="BO39" s="156">
        <f>+Vigencia!$AP41</f>
        <v>0</v>
      </c>
      <c r="BP39" s="156">
        <f>+Vigencia!$Q41</f>
        <v>0</v>
      </c>
      <c r="BQ39" s="156">
        <f>+Vigencia!$AC154</f>
        <v>0</v>
      </c>
      <c r="BR39" s="156">
        <f>+Vigencia!$AD41</f>
        <v>0</v>
      </c>
      <c r="BS39" s="156">
        <f>+Vigencia!$P154</f>
        <v>0</v>
      </c>
      <c r="BT39" s="156">
        <f>+Vigencia!$AQ41</f>
        <v>0</v>
      </c>
      <c r="BU39" s="156">
        <f>+Vigencia!$R41</f>
        <v>0</v>
      </c>
      <c r="BV39" s="156">
        <f>+Vigencia!$AD154</f>
        <v>0</v>
      </c>
      <c r="BW39" s="156">
        <f>+Vigencia!$AE41</f>
        <v>0</v>
      </c>
      <c r="BX39" s="156">
        <f>+Vigencia!$Q154</f>
        <v>0</v>
      </c>
      <c r="BY39" s="156">
        <f>+Vigencia!$AR41</f>
        <v>0</v>
      </c>
      <c r="BZ39" s="158">
        <f>+Vigencia!AT39</f>
        <v>1021943058</v>
      </c>
      <c r="CA39" s="158">
        <f>+Vigencia!AU39</f>
        <v>718811282</v>
      </c>
      <c r="CB39" s="158">
        <f>+Vigencia!AV39</f>
        <v>367886685</v>
      </c>
      <c r="CC39" s="157">
        <f t="shared" si="8"/>
        <v>0.70337703884084701</v>
      </c>
      <c r="CD39" s="157">
        <f t="shared" si="9"/>
        <v>0.51179870741093902</v>
      </c>
      <c r="CE39" s="158">
        <f>+Vigencia!AW39</f>
        <v>0</v>
      </c>
      <c r="CF39" s="158">
        <f>+Vigencia!AX39</f>
        <v>0</v>
      </c>
      <c r="CG39" s="158">
        <f>+Vigencia!AY39</f>
        <v>0</v>
      </c>
      <c r="CH39" s="157">
        <f t="shared" si="10"/>
        <v>0</v>
      </c>
      <c r="CI39" s="157">
        <f t="shared" si="11"/>
        <v>0</v>
      </c>
      <c r="CJ39" s="158">
        <f>+Vigencia!AZ39</f>
        <v>0</v>
      </c>
      <c r="CK39" s="158">
        <f>+Vigencia!BA39</f>
        <v>0</v>
      </c>
      <c r="CL39" s="158">
        <f>+Vigencia!BB39</f>
        <v>0</v>
      </c>
      <c r="CM39" s="157">
        <f t="shared" si="12"/>
        <v>0</v>
      </c>
      <c r="CN39" s="157">
        <f t="shared" si="13"/>
        <v>0</v>
      </c>
      <c r="CO39" s="158">
        <f>+Vigencia!BC39</f>
        <v>0</v>
      </c>
      <c r="CP39" s="158">
        <f>+Vigencia!BD39</f>
        <v>0</v>
      </c>
      <c r="CQ39" s="158">
        <f>+Vigencia!BE39</f>
        <v>0</v>
      </c>
      <c r="CR39" s="157">
        <f t="shared" si="14"/>
        <v>0</v>
      </c>
      <c r="CS39" s="157">
        <f t="shared" si="15"/>
        <v>0</v>
      </c>
      <c r="CT39" s="158">
        <f>+Vigencia!BF41</f>
        <v>0</v>
      </c>
      <c r="CU39" s="158">
        <f>+Vigencia!BG41</f>
        <v>0</v>
      </c>
      <c r="CV39" s="158">
        <f>+Vigencia!BH41</f>
        <v>0</v>
      </c>
      <c r="CW39" s="157">
        <f t="shared" si="16"/>
        <v>0</v>
      </c>
      <c r="CX39" s="157">
        <f t="shared" si="17"/>
        <v>0</v>
      </c>
      <c r="CY39" s="158">
        <f>+Vigencia!BI41</f>
        <v>0</v>
      </c>
      <c r="CZ39" s="158">
        <f>+Vigencia!BJ41</f>
        <v>0</v>
      </c>
      <c r="DA39" s="158">
        <f>+Vigencia!BK41</f>
        <v>0</v>
      </c>
      <c r="DB39" s="157">
        <f t="shared" si="18"/>
        <v>0</v>
      </c>
      <c r="DC39" s="157">
        <f t="shared" si="19"/>
        <v>0</v>
      </c>
      <c r="DD39" s="158">
        <f>+Vigencia!BL39</f>
        <v>162299065</v>
      </c>
      <c r="DE39" s="158">
        <f>+Vigencia!BM39</f>
        <v>162299065</v>
      </c>
      <c r="DF39" s="158">
        <f>+Vigencia!BN39</f>
        <v>150420326</v>
      </c>
      <c r="DG39" s="157">
        <f t="shared" si="20"/>
        <v>1</v>
      </c>
      <c r="DH39" s="157">
        <f t="shared" si="21"/>
        <v>0.92680956603169584</v>
      </c>
      <c r="DI39" s="158">
        <f t="shared" si="22"/>
        <v>1184242123</v>
      </c>
      <c r="DJ39" s="158">
        <f t="shared" si="23"/>
        <v>881110347</v>
      </c>
      <c r="DK39" s="158">
        <f t="shared" si="24"/>
        <v>518307011</v>
      </c>
      <c r="DL39" s="157">
        <f t="shared" si="25"/>
        <v>0.74402888555248592</v>
      </c>
      <c r="DM39" s="157">
        <f t="shared" si="26"/>
        <v>0.58824301946371305</v>
      </c>
    </row>
    <row r="40" spans="2:117" customFormat="1" ht="20.149999999999999" customHeight="1" x14ac:dyDescent="0.3">
      <c r="B40" s="151">
        <f>Proyecto!$C$3</f>
        <v>8141</v>
      </c>
      <c r="C40" s="579">
        <v>17</v>
      </c>
      <c r="D40" s="133">
        <f t="shared" si="0"/>
        <v>17</v>
      </c>
      <c r="E40" s="152" t="s">
        <v>64</v>
      </c>
      <c r="F40" s="153" t="s">
        <v>41</v>
      </c>
      <c r="G40" s="154">
        <v>1905014</v>
      </c>
      <c r="H40" s="155">
        <v>113</v>
      </c>
      <c r="I40" s="269">
        <v>509264346</v>
      </c>
      <c r="J40" s="269">
        <f t="shared" si="1"/>
        <v>0</v>
      </c>
      <c r="K40" s="269">
        <f t="shared" si="2"/>
        <v>509264346</v>
      </c>
      <c r="L40" s="269">
        <f t="shared" si="3"/>
        <v>39739962</v>
      </c>
      <c r="M40" s="269">
        <f t="shared" si="4"/>
        <v>509264346</v>
      </c>
      <c r="N40" s="270">
        <f t="shared" si="5"/>
        <v>1</v>
      </c>
      <c r="O40" s="269">
        <f t="shared" si="6"/>
        <v>39739962</v>
      </c>
      <c r="P40" s="269">
        <f t="shared" si="7"/>
        <v>446096748</v>
      </c>
      <c r="Q40" s="270">
        <f>IFERROR(+P40/#REF!,0)</f>
        <v>0</v>
      </c>
      <c r="R40" s="271">
        <v>0</v>
      </c>
      <c r="S40" s="271">
        <f>+Vigencia!$S155</f>
        <v>10075712</v>
      </c>
      <c r="T40" s="271">
        <f>+Vigencia!T40</f>
        <v>509264346</v>
      </c>
      <c r="U40" s="271">
        <f>+Vigencia!$F155</f>
        <v>0</v>
      </c>
      <c r="V40" s="271">
        <f>+Vigencia!AG40</f>
        <v>0</v>
      </c>
      <c r="W40" s="271">
        <f>+Vigencia!$H42</f>
        <v>0</v>
      </c>
      <c r="X40" s="271">
        <f>+Vigencia!$T155</f>
        <v>0</v>
      </c>
      <c r="Y40" s="271">
        <f>+Vigencia!U40</f>
        <v>0</v>
      </c>
      <c r="Z40" s="271">
        <f>+Vigencia!$G155</f>
        <v>0</v>
      </c>
      <c r="AA40" s="271">
        <f>+Vigencia!AH40</f>
        <v>94914095</v>
      </c>
      <c r="AB40" s="271">
        <f>+Vigencia!I40</f>
        <v>0</v>
      </c>
      <c r="AC40" s="271">
        <f>+Vigencia!$U155</f>
        <v>0</v>
      </c>
      <c r="AD40" s="271">
        <f>+Vigencia!V40</f>
        <v>0</v>
      </c>
      <c r="AE40" s="271">
        <f>+Vigencia!$H155</f>
        <v>5657439</v>
      </c>
      <c r="AF40" s="271">
        <f>+Vigencia!AI40</f>
        <v>56718463</v>
      </c>
      <c r="AG40" s="271">
        <f>+Vigencia!J40</f>
        <v>0</v>
      </c>
      <c r="AH40" s="271">
        <f>+Vigencia!$V155</f>
        <v>0</v>
      </c>
      <c r="AI40" s="271">
        <f>+Vigencia!W40</f>
        <v>0</v>
      </c>
      <c r="AJ40" s="271">
        <f>+Vigencia!$I155</f>
        <v>5657191</v>
      </c>
      <c r="AK40" s="271">
        <f>+Vigencia!AJ40</f>
        <v>62244562</v>
      </c>
      <c r="AL40" s="271">
        <f>+Vigencia!$K40</f>
        <v>0</v>
      </c>
      <c r="AM40" s="271">
        <f>+Vigencia!$W155</f>
        <v>0</v>
      </c>
      <c r="AN40" s="271">
        <f>+Vigencia!$X40</f>
        <v>0</v>
      </c>
      <c r="AO40" s="271">
        <f>+Vigencia!$J155</f>
        <v>5658041</v>
      </c>
      <c r="AP40" s="271">
        <f>+Vigencia!$AK40</f>
        <v>58066764</v>
      </c>
      <c r="AQ40" s="271">
        <f>+Vigencia!L40</f>
        <v>0</v>
      </c>
      <c r="AR40" s="271">
        <f>+Vigencia!$X155</f>
        <v>29664250</v>
      </c>
      <c r="AS40" s="271">
        <f>+Vigencia!Y40</f>
        <v>0</v>
      </c>
      <c r="AT40" s="271">
        <f>+Vigencia!$K155</f>
        <v>5657099</v>
      </c>
      <c r="AU40" s="271">
        <f>+Vigencia!AL40</f>
        <v>58048095</v>
      </c>
      <c r="AV40" s="156">
        <f>+Vigencia!$M40</f>
        <v>0</v>
      </c>
      <c r="AW40" s="156">
        <f>+Vigencia!$Y155</f>
        <v>0</v>
      </c>
      <c r="AX40" s="156">
        <f>+Vigencia!$Z40</f>
        <v>0</v>
      </c>
      <c r="AY40" s="156">
        <f>+Vigencia!$L155</f>
        <v>5657472</v>
      </c>
      <c r="AZ40" s="156">
        <f>+Vigencia!$AM40</f>
        <v>58050129</v>
      </c>
      <c r="BA40" s="156">
        <f>+Vigencia!$N40</f>
        <v>0</v>
      </c>
      <c r="BB40" s="156">
        <f>+Vigencia!$Z155</f>
        <v>0</v>
      </c>
      <c r="BC40" s="156">
        <f>+Vigencia!$AA40</f>
        <v>0</v>
      </c>
      <c r="BD40" s="156">
        <f>+Vigencia!$M155</f>
        <v>5657337</v>
      </c>
      <c r="BE40" s="156">
        <f>+Vigencia!$AN40</f>
        <v>58054640</v>
      </c>
      <c r="BF40" s="156">
        <f>+Vigencia!$O42</f>
        <v>0</v>
      </c>
      <c r="BG40" s="156">
        <f>+Vigencia!$AA155</f>
        <v>0</v>
      </c>
      <c r="BH40" s="156">
        <f>+Vigencia!$AB42</f>
        <v>0</v>
      </c>
      <c r="BI40" s="156">
        <f>+Vigencia!$N155</f>
        <v>5795383</v>
      </c>
      <c r="BJ40" s="156">
        <f>+Vigencia!$AO42</f>
        <v>0</v>
      </c>
      <c r="BK40" s="156">
        <f>+Vigencia!$P42</f>
        <v>0</v>
      </c>
      <c r="BL40" s="156">
        <f>+Vigencia!$AB155</f>
        <v>0</v>
      </c>
      <c r="BM40" s="156">
        <f>+Vigencia!$AC42</f>
        <v>0</v>
      </c>
      <c r="BN40" s="156">
        <f>+Vigencia!$O155</f>
        <v>0</v>
      </c>
      <c r="BO40" s="156">
        <f>+Vigencia!$AP42</f>
        <v>0</v>
      </c>
      <c r="BP40" s="156">
        <f>+Vigencia!$Q42</f>
        <v>0</v>
      </c>
      <c r="BQ40" s="156">
        <f>+Vigencia!$AC155</f>
        <v>0</v>
      </c>
      <c r="BR40" s="156">
        <f>+Vigencia!$AD42</f>
        <v>0</v>
      </c>
      <c r="BS40" s="156">
        <f>+Vigencia!$P155</f>
        <v>0</v>
      </c>
      <c r="BT40" s="156">
        <f>+Vigencia!$AQ42</f>
        <v>0</v>
      </c>
      <c r="BU40" s="156">
        <f>+Vigencia!$R42</f>
        <v>0</v>
      </c>
      <c r="BV40" s="156">
        <f>+Vigencia!$AD155</f>
        <v>0</v>
      </c>
      <c r="BW40" s="156">
        <f>+Vigencia!$AE42</f>
        <v>0</v>
      </c>
      <c r="BX40" s="156">
        <f>+Vigencia!$Q155</f>
        <v>0</v>
      </c>
      <c r="BY40" s="156">
        <f>+Vigencia!$AR42</f>
        <v>0</v>
      </c>
      <c r="BZ40" s="158">
        <f>+Vigencia!AT40</f>
        <v>398339025</v>
      </c>
      <c r="CA40" s="158">
        <f>+Vigencia!AU40</f>
        <v>398339025</v>
      </c>
      <c r="CB40" s="158">
        <f>+Vigencia!AV40</f>
        <v>340313989</v>
      </c>
      <c r="CC40" s="157">
        <f t="shared" si="8"/>
        <v>1</v>
      </c>
      <c r="CD40" s="157">
        <f t="shared" si="9"/>
        <v>0.85433253495561978</v>
      </c>
      <c r="CE40" s="158">
        <f>+Vigencia!AW40</f>
        <v>0</v>
      </c>
      <c r="CF40" s="158">
        <f>+Vigencia!AX40</f>
        <v>0</v>
      </c>
      <c r="CG40" s="158">
        <f>+Vigencia!AY40</f>
        <v>0</v>
      </c>
      <c r="CH40" s="157">
        <f t="shared" si="10"/>
        <v>0</v>
      </c>
      <c r="CI40" s="157">
        <f t="shared" si="11"/>
        <v>0</v>
      </c>
      <c r="CJ40" s="158">
        <f>+Vigencia!AZ40</f>
        <v>0</v>
      </c>
      <c r="CK40" s="158">
        <f>+Vigencia!BA40</f>
        <v>0</v>
      </c>
      <c r="CL40" s="158">
        <f>+Vigencia!BB40</f>
        <v>0</v>
      </c>
      <c r="CM40" s="157">
        <f t="shared" si="12"/>
        <v>0</v>
      </c>
      <c r="CN40" s="157">
        <f t="shared" si="13"/>
        <v>0</v>
      </c>
      <c r="CO40" s="158">
        <f>+Vigencia!BC40</f>
        <v>0</v>
      </c>
      <c r="CP40" s="158">
        <f>+Vigencia!BD40</f>
        <v>0</v>
      </c>
      <c r="CQ40" s="158">
        <f>+Vigencia!BE40</f>
        <v>0</v>
      </c>
      <c r="CR40" s="157">
        <f t="shared" si="14"/>
        <v>0</v>
      </c>
      <c r="CS40" s="157">
        <f t="shared" si="15"/>
        <v>0</v>
      </c>
      <c r="CT40" s="158">
        <f>+Vigencia!BF42</f>
        <v>0</v>
      </c>
      <c r="CU40" s="158">
        <f>+Vigencia!BG42</f>
        <v>0</v>
      </c>
      <c r="CV40" s="158">
        <f>+Vigencia!BH42</f>
        <v>0</v>
      </c>
      <c r="CW40" s="157">
        <f t="shared" si="16"/>
        <v>0</v>
      </c>
      <c r="CX40" s="157">
        <f t="shared" si="17"/>
        <v>0</v>
      </c>
      <c r="CY40" s="158">
        <f>+Vigencia!BI42</f>
        <v>0</v>
      </c>
      <c r="CZ40" s="158">
        <f>+Vigencia!BJ42</f>
        <v>0</v>
      </c>
      <c r="DA40" s="158">
        <f>+Vigencia!BK42</f>
        <v>0</v>
      </c>
      <c r="DB40" s="157">
        <f t="shared" si="18"/>
        <v>0</v>
      </c>
      <c r="DC40" s="157">
        <f t="shared" si="19"/>
        <v>0</v>
      </c>
      <c r="DD40" s="158">
        <f>+Vigencia!BL40</f>
        <v>110925321</v>
      </c>
      <c r="DE40" s="158">
        <f>+Vigencia!BM40</f>
        <v>110925321</v>
      </c>
      <c r="DF40" s="158">
        <f>+Vigencia!BN40</f>
        <v>105782759</v>
      </c>
      <c r="DG40" s="157">
        <f t="shared" si="20"/>
        <v>1</v>
      </c>
      <c r="DH40" s="157">
        <f t="shared" si="21"/>
        <v>0.95363942196750551</v>
      </c>
      <c r="DI40" s="158">
        <f t="shared" si="22"/>
        <v>509264346</v>
      </c>
      <c r="DJ40" s="158">
        <f t="shared" si="23"/>
        <v>509264346</v>
      </c>
      <c r="DK40" s="158">
        <f t="shared" si="24"/>
        <v>446096748</v>
      </c>
      <c r="DL40" s="157">
        <f t="shared" si="25"/>
        <v>1</v>
      </c>
      <c r="DM40" s="157">
        <f t="shared" si="26"/>
        <v>0.87596304650787393</v>
      </c>
    </row>
    <row r="41" spans="2:117" customFormat="1" ht="20.149999999999999" customHeight="1" x14ac:dyDescent="0.3">
      <c r="B41" s="151">
        <f>Proyecto!$C$3</f>
        <v>8141</v>
      </c>
      <c r="C41" s="579">
        <v>17</v>
      </c>
      <c r="D41" s="133">
        <f t="shared" si="0"/>
        <v>17</v>
      </c>
      <c r="E41" s="152" t="s">
        <v>64</v>
      </c>
      <c r="F41" s="153" t="s">
        <v>41</v>
      </c>
      <c r="G41" s="154">
        <v>1905014</v>
      </c>
      <c r="H41" s="155">
        <v>114</v>
      </c>
      <c r="I41" s="269">
        <v>233448349</v>
      </c>
      <c r="J41" s="269">
        <f t="shared" si="1"/>
        <v>1016423090</v>
      </c>
      <c r="K41" s="269">
        <f t="shared" si="2"/>
        <v>1249871439</v>
      </c>
      <c r="L41" s="269">
        <f t="shared" si="3"/>
        <v>2419148253</v>
      </c>
      <c r="M41" s="269">
        <f t="shared" si="4"/>
        <v>675075291</v>
      </c>
      <c r="N41" s="270">
        <f t="shared" si="5"/>
        <v>0.54011578306014885</v>
      </c>
      <c r="O41" s="269">
        <f t="shared" si="6"/>
        <v>2419148253</v>
      </c>
      <c r="P41" s="269">
        <f t="shared" si="7"/>
        <v>266136435</v>
      </c>
      <c r="Q41" s="270">
        <f>IFERROR(+P41/#REF!,0)</f>
        <v>0</v>
      </c>
      <c r="R41" s="271">
        <v>0</v>
      </c>
      <c r="S41" s="271">
        <f>+Vigencia!$S156</f>
        <v>1488684644</v>
      </c>
      <c r="T41" s="271">
        <f>+Vigencia!T41</f>
        <v>233448349</v>
      </c>
      <c r="U41" s="271">
        <f>+Vigencia!$F156</f>
        <v>0</v>
      </c>
      <c r="V41" s="271">
        <f>+Vigencia!AG41</f>
        <v>0</v>
      </c>
      <c r="W41" s="271">
        <f>+Vigencia!$H43</f>
        <v>0</v>
      </c>
      <c r="X41" s="271">
        <f>+Vigencia!$T156</f>
        <v>0</v>
      </c>
      <c r="Y41" s="271">
        <f>+Vigencia!U41</f>
        <v>0</v>
      </c>
      <c r="Z41" s="271">
        <f>+Vigencia!$G156</f>
        <v>165962020</v>
      </c>
      <c r="AA41" s="271">
        <f>+Vigencia!AH41</f>
        <v>29479405</v>
      </c>
      <c r="AB41" s="271">
        <f>+Vigencia!I41</f>
        <v>796449297</v>
      </c>
      <c r="AC41" s="271">
        <f>+Vigencia!$U156</f>
        <v>0</v>
      </c>
      <c r="AD41" s="271">
        <f>+Vigencia!V41</f>
        <v>0</v>
      </c>
      <c r="AE41" s="271">
        <f>+Vigencia!$H156</f>
        <v>189389902</v>
      </c>
      <c r="AF41" s="271">
        <f>+Vigencia!AI41</f>
        <v>28329411</v>
      </c>
      <c r="AG41" s="271">
        <f>+Vigencia!J41</f>
        <v>0</v>
      </c>
      <c r="AH41" s="271">
        <f>+Vigencia!$V156</f>
        <v>0</v>
      </c>
      <c r="AI41" s="271">
        <f>+Vigencia!W41</f>
        <v>0</v>
      </c>
      <c r="AJ41" s="271">
        <f>+Vigencia!$I156</f>
        <v>198921291</v>
      </c>
      <c r="AK41" s="271">
        <f>+Vigencia!AJ41</f>
        <v>30045339</v>
      </c>
      <c r="AL41" s="271">
        <f>+Vigencia!$K41</f>
        <v>0</v>
      </c>
      <c r="AM41" s="271">
        <f>+Vigencia!$W156</f>
        <v>0</v>
      </c>
      <c r="AN41" s="271">
        <f>+Vigencia!$X41</f>
        <v>0</v>
      </c>
      <c r="AO41" s="271">
        <f>+Vigencia!$J156</f>
        <v>191629836</v>
      </c>
      <c r="AP41" s="271">
        <f>+Vigencia!$AK41</f>
        <v>28748572</v>
      </c>
      <c r="AQ41" s="271">
        <f>+Vigencia!L41</f>
        <v>24652119</v>
      </c>
      <c r="AR41" s="271">
        <f>+Vigencia!$X156</f>
        <v>245904034</v>
      </c>
      <c r="AS41" s="271">
        <f>+Vigencia!Y41</f>
        <v>0</v>
      </c>
      <c r="AT41" s="271">
        <f>+Vigencia!$K156</f>
        <v>191591554</v>
      </c>
      <c r="AU41" s="271">
        <f>+Vigencia!AL41</f>
        <v>28743735</v>
      </c>
      <c r="AV41" s="156">
        <f>+Vigencia!$M41</f>
        <v>180245644</v>
      </c>
      <c r="AW41" s="156">
        <f>+Vigencia!$Y156</f>
        <v>684559575</v>
      </c>
      <c r="AX41" s="156">
        <f>+Vigencia!$Z41</f>
        <v>246305268</v>
      </c>
      <c r="AY41" s="156">
        <f>+Vigencia!$L156</f>
        <v>226626563</v>
      </c>
      <c r="AZ41" s="156">
        <f>+Vigencia!$AM41</f>
        <v>28743261</v>
      </c>
      <c r="BA41" s="156">
        <f>+Vigencia!$N41</f>
        <v>15076030</v>
      </c>
      <c r="BB41" s="156">
        <f>+Vigencia!$Z156</f>
        <v>0</v>
      </c>
      <c r="BC41" s="156">
        <f>+Vigencia!$AA41</f>
        <v>195321674</v>
      </c>
      <c r="BD41" s="156">
        <f>+Vigencia!$M156</f>
        <v>363534333</v>
      </c>
      <c r="BE41" s="156">
        <f>+Vigencia!$AN41</f>
        <v>92046712</v>
      </c>
      <c r="BF41" s="156">
        <f>+Vigencia!$O43</f>
        <v>0</v>
      </c>
      <c r="BG41" s="156">
        <f>+Vigencia!$AA156</f>
        <v>0</v>
      </c>
      <c r="BH41" s="156">
        <f>+Vigencia!$AB43</f>
        <v>0</v>
      </c>
      <c r="BI41" s="156">
        <f>+Vigencia!$N156</f>
        <v>375678615</v>
      </c>
      <c r="BJ41" s="156">
        <f>+Vigencia!$AO43</f>
        <v>0</v>
      </c>
      <c r="BK41" s="156">
        <f>+Vigencia!$P43</f>
        <v>0</v>
      </c>
      <c r="BL41" s="156">
        <f>+Vigencia!$AB156</f>
        <v>0</v>
      </c>
      <c r="BM41" s="156">
        <f>+Vigencia!$AC43</f>
        <v>0</v>
      </c>
      <c r="BN41" s="156">
        <f>+Vigencia!$O156</f>
        <v>171938046</v>
      </c>
      <c r="BO41" s="156">
        <f>+Vigencia!$AP43</f>
        <v>0</v>
      </c>
      <c r="BP41" s="156">
        <f>+Vigencia!$Q43</f>
        <v>0</v>
      </c>
      <c r="BQ41" s="156">
        <f>+Vigencia!$AC156</f>
        <v>0</v>
      </c>
      <c r="BR41" s="156">
        <f>+Vigencia!$AD43</f>
        <v>0</v>
      </c>
      <c r="BS41" s="156">
        <f>+Vigencia!$P156</f>
        <v>171938046</v>
      </c>
      <c r="BT41" s="156">
        <f>+Vigencia!$AQ43</f>
        <v>0</v>
      </c>
      <c r="BU41" s="156">
        <f>+Vigencia!$R43</f>
        <v>0</v>
      </c>
      <c r="BV41" s="156">
        <f>+Vigencia!$AD156</f>
        <v>0</v>
      </c>
      <c r="BW41" s="156">
        <f>+Vigencia!$AE43</f>
        <v>0</v>
      </c>
      <c r="BX41" s="156">
        <f>+Vigencia!$Q156</f>
        <v>171938047</v>
      </c>
      <c r="BY41" s="156">
        <f>+Vigencia!$AR43</f>
        <v>0</v>
      </c>
      <c r="BZ41" s="158">
        <f>+Vigencia!AT41</f>
        <v>1215419101</v>
      </c>
      <c r="CA41" s="158">
        <f>+Vigencia!AU41</f>
        <v>640622953</v>
      </c>
      <c r="CB41" s="158">
        <f>+Vigencia!AV41</f>
        <v>233281328</v>
      </c>
      <c r="CC41" s="157">
        <f t="shared" si="8"/>
        <v>0.52707987925557542</v>
      </c>
      <c r="CD41" s="157">
        <f t="shared" si="9"/>
        <v>0.3641476267866412</v>
      </c>
      <c r="CE41" s="158">
        <f>+Vigencia!AW41</f>
        <v>0</v>
      </c>
      <c r="CF41" s="158">
        <f>+Vigencia!AX41</f>
        <v>0</v>
      </c>
      <c r="CG41" s="158">
        <f>+Vigencia!AY41</f>
        <v>0</v>
      </c>
      <c r="CH41" s="157">
        <f t="shared" si="10"/>
        <v>0</v>
      </c>
      <c r="CI41" s="157">
        <f t="shared" si="11"/>
        <v>0</v>
      </c>
      <c r="CJ41" s="158">
        <f>+Vigencia!AZ41</f>
        <v>0</v>
      </c>
      <c r="CK41" s="158">
        <f>+Vigencia!BA41</f>
        <v>0</v>
      </c>
      <c r="CL41" s="158">
        <f>+Vigencia!BB41</f>
        <v>0</v>
      </c>
      <c r="CM41" s="157">
        <f t="shared" si="12"/>
        <v>0</v>
      </c>
      <c r="CN41" s="157">
        <f t="shared" si="13"/>
        <v>0</v>
      </c>
      <c r="CO41" s="158">
        <f>+Vigencia!BC41</f>
        <v>0</v>
      </c>
      <c r="CP41" s="158">
        <f>+Vigencia!BD41</f>
        <v>0</v>
      </c>
      <c r="CQ41" s="158">
        <f>+Vigencia!BE41</f>
        <v>0</v>
      </c>
      <c r="CR41" s="157">
        <f t="shared" si="14"/>
        <v>0</v>
      </c>
      <c r="CS41" s="157">
        <f t="shared" si="15"/>
        <v>0</v>
      </c>
      <c r="CT41" s="158">
        <f>+Vigencia!BF43</f>
        <v>0</v>
      </c>
      <c r="CU41" s="158">
        <f>+Vigencia!BG43</f>
        <v>0</v>
      </c>
      <c r="CV41" s="158">
        <f>+Vigencia!BH43</f>
        <v>0</v>
      </c>
      <c r="CW41" s="157">
        <f t="shared" si="16"/>
        <v>0</v>
      </c>
      <c r="CX41" s="157">
        <f t="shared" si="17"/>
        <v>0</v>
      </c>
      <c r="CY41" s="158">
        <f>+Vigencia!BI43</f>
        <v>0</v>
      </c>
      <c r="CZ41" s="158">
        <f>+Vigencia!BJ43</f>
        <v>0</v>
      </c>
      <c r="DA41" s="158">
        <f>+Vigencia!BK43</f>
        <v>0</v>
      </c>
      <c r="DB41" s="157">
        <f t="shared" si="18"/>
        <v>0</v>
      </c>
      <c r="DC41" s="157">
        <f t="shared" si="19"/>
        <v>0</v>
      </c>
      <c r="DD41" s="158">
        <f>+Vigencia!BL41</f>
        <v>34452338</v>
      </c>
      <c r="DE41" s="158">
        <f>+Vigencia!BM41</f>
        <v>34452338</v>
      </c>
      <c r="DF41" s="158">
        <f>+Vigencia!BN41</f>
        <v>32855107</v>
      </c>
      <c r="DG41" s="157">
        <f t="shared" si="20"/>
        <v>1</v>
      </c>
      <c r="DH41" s="157">
        <f t="shared" si="21"/>
        <v>0.95363940177296536</v>
      </c>
      <c r="DI41" s="158">
        <f t="shared" si="22"/>
        <v>1249871439</v>
      </c>
      <c r="DJ41" s="158">
        <f t="shared" si="23"/>
        <v>675075291</v>
      </c>
      <c r="DK41" s="158">
        <f t="shared" si="24"/>
        <v>266136435</v>
      </c>
      <c r="DL41" s="157">
        <f t="shared" si="25"/>
        <v>0.54011578306014885</v>
      </c>
      <c r="DM41" s="157">
        <f t="shared" si="26"/>
        <v>0.39423222646138889</v>
      </c>
    </row>
    <row r="42" spans="2:117" customFormat="1" ht="20.149999999999999" customHeight="1" x14ac:dyDescent="0.3">
      <c r="B42" s="151">
        <f>Proyecto!$C$3</f>
        <v>8141</v>
      </c>
      <c r="C42" s="579">
        <v>17</v>
      </c>
      <c r="D42" s="133">
        <f t="shared" si="0"/>
        <v>17</v>
      </c>
      <c r="E42" s="152" t="s">
        <v>64</v>
      </c>
      <c r="F42" s="153" t="s">
        <v>41</v>
      </c>
      <c r="G42" s="154">
        <v>1905014</v>
      </c>
      <c r="H42" s="155">
        <v>139</v>
      </c>
      <c r="I42" s="269">
        <v>487626287</v>
      </c>
      <c r="J42" s="269">
        <f t="shared" si="1"/>
        <v>0</v>
      </c>
      <c r="K42" s="269">
        <f t="shared" si="2"/>
        <v>487626287</v>
      </c>
      <c r="L42" s="269">
        <f t="shared" si="3"/>
        <v>4798547466</v>
      </c>
      <c r="M42" s="269">
        <f t="shared" si="4"/>
        <v>487626287</v>
      </c>
      <c r="N42" s="270">
        <f t="shared" si="5"/>
        <v>1</v>
      </c>
      <c r="O42" s="269">
        <f t="shared" si="6"/>
        <v>4798547466</v>
      </c>
      <c r="P42" s="269">
        <f t="shared" si="7"/>
        <v>434535912</v>
      </c>
      <c r="Q42" s="270">
        <f>IFERROR(+P42/#REF!,0)</f>
        <v>0</v>
      </c>
      <c r="R42" s="271">
        <v>0</v>
      </c>
      <c r="S42" s="271">
        <f>+Vigencia!$S157</f>
        <v>809145686</v>
      </c>
      <c r="T42" s="271">
        <f>+Vigencia!T42</f>
        <v>487626287</v>
      </c>
      <c r="U42" s="271">
        <f>+Vigencia!$F157</f>
        <v>0</v>
      </c>
      <c r="V42" s="271">
        <f>+Vigencia!AG42</f>
        <v>0</v>
      </c>
      <c r="W42" s="271">
        <f>+Vigencia!$H44</f>
        <v>0</v>
      </c>
      <c r="X42" s="271">
        <f>+Vigencia!$T157</f>
        <v>0</v>
      </c>
      <c r="Y42" s="271">
        <f>+Vigencia!U42</f>
        <v>0</v>
      </c>
      <c r="Z42" s="271">
        <f>+Vigencia!$G157</f>
        <v>687740420</v>
      </c>
      <c r="AA42" s="271">
        <f>+Vigencia!AH42</f>
        <v>148671672</v>
      </c>
      <c r="AB42" s="271">
        <f>+Vigencia!I42</f>
        <v>0</v>
      </c>
      <c r="AC42" s="271">
        <f>+Vigencia!$U157</f>
        <v>0</v>
      </c>
      <c r="AD42" s="271">
        <f>+Vigencia!V42</f>
        <v>0</v>
      </c>
      <c r="AE42" s="271">
        <f>+Vigencia!$H157</f>
        <v>3697079</v>
      </c>
      <c r="AF42" s="271">
        <f>+Vigencia!AI42</f>
        <v>44670290</v>
      </c>
      <c r="AG42" s="271">
        <f>+Vigencia!J42</f>
        <v>0</v>
      </c>
      <c r="AH42" s="271">
        <f>+Vigencia!$V157</f>
        <v>0</v>
      </c>
      <c r="AI42" s="271">
        <f>+Vigencia!W42</f>
        <v>0</v>
      </c>
      <c r="AJ42" s="271">
        <f>+Vigencia!$I157</f>
        <v>43740610</v>
      </c>
      <c r="AK42" s="271">
        <f>+Vigencia!AJ42</f>
        <v>53629922</v>
      </c>
      <c r="AL42" s="271">
        <f>+Vigencia!$K42</f>
        <v>0</v>
      </c>
      <c r="AM42" s="271">
        <f>+Vigencia!$W157</f>
        <v>0</v>
      </c>
      <c r="AN42" s="271">
        <f>+Vigencia!$X42</f>
        <v>0</v>
      </c>
      <c r="AO42" s="271">
        <f>+Vigencia!$J157</f>
        <v>13258114</v>
      </c>
      <c r="AP42" s="271">
        <f>+Vigencia!$AK42</f>
        <v>46887590</v>
      </c>
      <c r="AQ42" s="271">
        <f>+Vigencia!L42</f>
        <v>0</v>
      </c>
      <c r="AR42" s="271">
        <f>+Vigencia!$X157</f>
        <v>3698709126</v>
      </c>
      <c r="AS42" s="271">
        <f>+Vigencia!Y42</f>
        <v>0</v>
      </c>
      <c r="AT42" s="271">
        <f>+Vigencia!$K157</f>
        <v>13257885</v>
      </c>
      <c r="AU42" s="271">
        <f>+Vigencia!AL42</f>
        <v>46887475</v>
      </c>
      <c r="AV42" s="156">
        <f>+Vigencia!$M42</f>
        <v>0</v>
      </c>
      <c r="AW42" s="156">
        <f>+Vigencia!$Y157</f>
        <v>290692654</v>
      </c>
      <c r="AX42" s="156">
        <f>+Vigencia!$Z42</f>
        <v>0</v>
      </c>
      <c r="AY42" s="156">
        <f>+Vigencia!$L157</f>
        <v>626240510</v>
      </c>
      <c r="AZ42" s="156">
        <f>+Vigencia!$AM42</f>
        <v>46896342</v>
      </c>
      <c r="BA42" s="156">
        <f>+Vigencia!$N42</f>
        <v>0</v>
      </c>
      <c r="BB42" s="156">
        <f>+Vigencia!$Z157</f>
        <v>0</v>
      </c>
      <c r="BC42" s="156">
        <f>+Vigencia!$AA42</f>
        <v>0</v>
      </c>
      <c r="BD42" s="156">
        <f>+Vigencia!$M157</f>
        <v>684381351</v>
      </c>
      <c r="BE42" s="156">
        <f>+Vigencia!$AN42</f>
        <v>46892621</v>
      </c>
      <c r="BF42" s="156">
        <f>+Vigencia!$O44</f>
        <v>0</v>
      </c>
      <c r="BG42" s="156">
        <f>+Vigencia!$AA157</f>
        <v>0</v>
      </c>
      <c r="BH42" s="156">
        <f>+Vigencia!$AB44</f>
        <v>0</v>
      </c>
      <c r="BI42" s="156">
        <f>+Vigencia!$N157</f>
        <v>712874201</v>
      </c>
      <c r="BJ42" s="156">
        <f>+Vigencia!$AO44</f>
        <v>0</v>
      </c>
      <c r="BK42" s="156">
        <f>+Vigencia!$P44</f>
        <v>0</v>
      </c>
      <c r="BL42" s="156">
        <f>+Vigencia!$AB157</f>
        <v>0</v>
      </c>
      <c r="BM42" s="156">
        <f>+Vigencia!$AC44</f>
        <v>0</v>
      </c>
      <c r="BN42" s="156">
        <f>+Vigencia!$O157</f>
        <v>671119100</v>
      </c>
      <c r="BO42" s="156">
        <f>+Vigencia!$AP44</f>
        <v>0</v>
      </c>
      <c r="BP42" s="156">
        <f>+Vigencia!$Q44</f>
        <v>0</v>
      </c>
      <c r="BQ42" s="156">
        <f>+Vigencia!$AC157</f>
        <v>0</v>
      </c>
      <c r="BR42" s="156">
        <f>+Vigencia!$AD44</f>
        <v>0</v>
      </c>
      <c r="BS42" s="156">
        <f>+Vigencia!$P157</f>
        <v>671119100</v>
      </c>
      <c r="BT42" s="156">
        <f>+Vigencia!$AQ44</f>
        <v>0</v>
      </c>
      <c r="BU42" s="156">
        <f>+Vigencia!$R44</f>
        <v>0</v>
      </c>
      <c r="BV42" s="156">
        <f>+Vigencia!$AD157</f>
        <v>0</v>
      </c>
      <c r="BW42" s="156">
        <f>+Vigencia!$AE44</f>
        <v>0</v>
      </c>
      <c r="BX42" s="156">
        <f>+Vigencia!$Q157</f>
        <v>671119096</v>
      </c>
      <c r="BY42" s="156">
        <f>+Vigencia!$AR44</f>
        <v>0</v>
      </c>
      <c r="BZ42" s="158">
        <f>+Vigencia!AT42</f>
        <v>313872823</v>
      </c>
      <c r="CA42" s="158">
        <f>+Vigencia!AU42</f>
        <v>313872823</v>
      </c>
      <c r="CB42" s="158">
        <f>+Vigencia!AV42</f>
        <v>268015950</v>
      </c>
      <c r="CC42" s="157">
        <f t="shared" si="8"/>
        <v>1</v>
      </c>
      <c r="CD42" s="157">
        <f t="shared" si="9"/>
        <v>0.85389982935859343</v>
      </c>
      <c r="CE42" s="158">
        <f>+Vigencia!AW42</f>
        <v>0</v>
      </c>
      <c r="CF42" s="158">
        <f>+Vigencia!AX42</f>
        <v>0</v>
      </c>
      <c r="CG42" s="158">
        <f>+Vigencia!AY42</f>
        <v>0</v>
      </c>
      <c r="CH42" s="157">
        <f t="shared" si="10"/>
        <v>0</v>
      </c>
      <c r="CI42" s="157">
        <f t="shared" si="11"/>
        <v>0</v>
      </c>
      <c r="CJ42" s="158">
        <f>+Vigencia!AZ42</f>
        <v>0</v>
      </c>
      <c r="CK42" s="158">
        <f>+Vigencia!BA42</f>
        <v>0</v>
      </c>
      <c r="CL42" s="158">
        <f>+Vigencia!BB42</f>
        <v>0</v>
      </c>
      <c r="CM42" s="157">
        <f t="shared" si="12"/>
        <v>0</v>
      </c>
      <c r="CN42" s="157">
        <f t="shared" si="13"/>
        <v>0</v>
      </c>
      <c r="CO42" s="158">
        <f>+Vigencia!BC42</f>
        <v>0</v>
      </c>
      <c r="CP42" s="158">
        <f>+Vigencia!BD42</f>
        <v>0</v>
      </c>
      <c r="CQ42" s="158">
        <f>+Vigencia!BE42</f>
        <v>0</v>
      </c>
      <c r="CR42" s="157">
        <f t="shared" si="14"/>
        <v>0</v>
      </c>
      <c r="CS42" s="157">
        <f t="shared" si="15"/>
        <v>0</v>
      </c>
      <c r="CT42" s="158">
        <f>+Vigencia!BF44</f>
        <v>0</v>
      </c>
      <c r="CU42" s="158">
        <f>+Vigencia!BG44</f>
        <v>0</v>
      </c>
      <c r="CV42" s="158">
        <f>+Vigencia!BH44</f>
        <v>0</v>
      </c>
      <c r="CW42" s="157">
        <f t="shared" si="16"/>
        <v>0</v>
      </c>
      <c r="CX42" s="157">
        <f t="shared" si="17"/>
        <v>0</v>
      </c>
      <c r="CY42" s="158">
        <f>+Vigencia!BI44</f>
        <v>0</v>
      </c>
      <c r="CZ42" s="158">
        <f>+Vigencia!BJ44</f>
        <v>0</v>
      </c>
      <c r="DA42" s="158">
        <f>+Vigencia!BK44</f>
        <v>0</v>
      </c>
      <c r="DB42" s="157">
        <f t="shared" si="18"/>
        <v>0</v>
      </c>
      <c r="DC42" s="157">
        <f t="shared" si="19"/>
        <v>0</v>
      </c>
      <c r="DD42" s="158">
        <f>+Vigencia!BL42</f>
        <v>173753464</v>
      </c>
      <c r="DE42" s="158">
        <f>+Vigencia!BM42</f>
        <v>173753464</v>
      </c>
      <c r="DF42" s="158">
        <f>+Vigencia!BN42</f>
        <v>166519962</v>
      </c>
      <c r="DG42" s="157">
        <f t="shared" si="20"/>
        <v>1</v>
      </c>
      <c r="DH42" s="157">
        <f t="shared" si="21"/>
        <v>0.95836916379405246</v>
      </c>
      <c r="DI42" s="158">
        <f t="shared" si="22"/>
        <v>487626287</v>
      </c>
      <c r="DJ42" s="158">
        <f t="shared" si="23"/>
        <v>487626287</v>
      </c>
      <c r="DK42" s="158">
        <f t="shared" si="24"/>
        <v>434535912</v>
      </c>
      <c r="DL42" s="157">
        <f t="shared" si="25"/>
        <v>1</v>
      </c>
      <c r="DM42" s="157">
        <f t="shared" si="26"/>
        <v>0.89112487079680347</v>
      </c>
    </row>
    <row r="43" spans="2:117" customFormat="1" ht="20.149999999999999" customHeight="1" x14ac:dyDescent="0.3">
      <c r="B43" s="151">
        <f>Proyecto!$C$3</f>
        <v>8141</v>
      </c>
      <c r="C43" s="579">
        <v>17</v>
      </c>
      <c r="D43" s="133">
        <f t="shared" si="0"/>
        <v>17</v>
      </c>
      <c r="E43" s="152" t="s">
        <v>64</v>
      </c>
      <c r="F43" s="153" t="s">
        <v>41</v>
      </c>
      <c r="G43" s="154">
        <v>1905049</v>
      </c>
      <c r="H43" s="155">
        <v>212</v>
      </c>
      <c r="I43" s="269">
        <v>39739962</v>
      </c>
      <c r="J43" s="269">
        <f t="shared" si="1"/>
        <v>0</v>
      </c>
      <c r="K43" s="269">
        <f t="shared" si="2"/>
        <v>39739962</v>
      </c>
      <c r="L43" s="269">
        <f t="shared" si="3"/>
        <v>3681503872</v>
      </c>
      <c r="M43" s="269">
        <f t="shared" si="4"/>
        <v>39739962</v>
      </c>
      <c r="N43" s="270">
        <f t="shared" si="5"/>
        <v>1</v>
      </c>
      <c r="O43" s="269">
        <f t="shared" si="6"/>
        <v>3681503872</v>
      </c>
      <c r="P43" s="269">
        <f t="shared" si="7"/>
        <v>28287107</v>
      </c>
      <c r="Q43" s="270">
        <f>IFERROR(+P43/#REF!,0)</f>
        <v>0</v>
      </c>
      <c r="R43" s="271">
        <v>0</v>
      </c>
      <c r="S43" s="271">
        <f>+Vigencia!$S158</f>
        <v>1421367466</v>
      </c>
      <c r="T43" s="271">
        <f>+Vigencia!T43</f>
        <v>39739962</v>
      </c>
      <c r="U43" s="271">
        <f>+Vigencia!$F158</f>
        <v>0</v>
      </c>
      <c r="V43" s="271">
        <f>+Vigencia!AG43</f>
        <v>0</v>
      </c>
      <c r="W43" s="271">
        <f>+Vigencia!$H45</f>
        <v>0</v>
      </c>
      <c r="X43" s="271">
        <f>+Vigencia!$T158</f>
        <v>0</v>
      </c>
      <c r="Y43" s="271">
        <f>+Vigencia!U43</f>
        <v>0</v>
      </c>
      <c r="Z43" s="271">
        <f>+Vigencia!$G158</f>
        <v>602919680</v>
      </c>
      <c r="AA43" s="271">
        <f>+Vigencia!AH43</f>
        <v>0</v>
      </c>
      <c r="AB43" s="271">
        <f>+Vigencia!I43</f>
        <v>0</v>
      </c>
      <c r="AC43" s="271">
        <f>+Vigencia!$U158</f>
        <v>0</v>
      </c>
      <c r="AD43" s="271">
        <f>+Vigencia!V43</f>
        <v>0</v>
      </c>
      <c r="AE43" s="271">
        <f>+Vigencia!$H158</f>
        <v>106811117</v>
      </c>
      <c r="AF43" s="271">
        <f>+Vigencia!AI43</f>
        <v>5657439</v>
      </c>
      <c r="AG43" s="271">
        <f>+Vigencia!J43</f>
        <v>0</v>
      </c>
      <c r="AH43" s="271">
        <f>+Vigencia!$V158</f>
        <v>900000000</v>
      </c>
      <c r="AI43" s="271">
        <f>+Vigencia!W43</f>
        <v>0</v>
      </c>
      <c r="AJ43" s="271">
        <f>+Vigencia!$I158</f>
        <v>142904935</v>
      </c>
      <c r="AK43" s="271">
        <f>+Vigencia!AJ43</f>
        <v>5657191</v>
      </c>
      <c r="AL43" s="271">
        <f>+Vigencia!$K43</f>
        <v>0</v>
      </c>
      <c r="AM43" s="271">
        <f>+Vigencia!$W158</f>
        <v>0</v>
      </c>
      <c r="AN43" s="271">
        <f>+Vigencia!$X43</f>
        <v>0</v>
      </c>
      <c r="AO43" s="271">
        <f>+Vigencia!$J158</f>
        <v>115364045</v>
      </c>
      <c r="AP43" s="271">
        <f>+Vigencia!$AK43</f>
        <v>5658041</v>
      </c>
      <c r="AQ43" s="271">
        <f>+Vigencia!L43</f>
        <v>0</v>
      </c>
      <c r="AR43" s="271">
        <f>+Vigencia!$X158</f>
        <v>639081473</v>
      </c>
      <c r="AS43" s="271">
        <f>+Vigencia!Y43</f>
        <v>0</v>
      </c>
      <c r="AT43" s="271">
        <f>+Vigencia!$K158</f>
        <v>228255788</v>
      </c>
      <c r="AU43" s="271">
        <f>+Vigencia!AL43</f>
        <v>5657099</v>
      </c>
      <c r="AV43" s="156">
        <f>+Vigencia!$M43</f>
        <v>0</v>
      </c>
      <c r="AW43" s="156">
        <f>+Vigencia!$Y158</f>
        <v>721054933</v>
      </c>
      <c r="AX43" s="156">
        <f>+Vigencia!$Z43</f>
        <v>0</v>
      </c>
      <c r="AY43" s="156">
        <f>+Vigencia!$L158</f>
        <v>328275108</v>
      </c>
      <c r="AZ43" s="156">
        <f>+Vigencia!$AM43</f>
        <v>0</v>
      </c>
      <c r="BA43" s="156">
        <f>+Vigencia!$N43</f>
        <v>0</v>
      </c>
      <c r="BB43" s="156">
        <f>+Vigencia!$Z158</f>
        <v>0</v>
      </c>
      <c r="BC43" s="156">
        <f>+Vigencia!$AA43</f>
        <v>0</v>
      </c>
      <c r="BD43" s="156">
        <f>+Vigencia!$M158</f>
        <v>585600934</v>
      </c>
      <c r="BE43" s="156">
        <f>+Vigencia!$AN43</f>
        <v>5657337</v>
      </c>
      <c r="BF43" s="156">
        <f>+Vigencia!$O45</f>
        <v>0</v>
      </c>
      <c r="BG43" s="156">
        <f>+Vigencia!$AA158</f>
        <v>0</v>
      </c>
      <c r="BH43" s="156">
        <f>+Vigencia!$AB45</f>
        <v>0</v>
      </c>
      <c r="BI43" s="156">
        <f>+Vigencia!$N158</f>
        <v>386033362</v>
      </c>
      <c r="BJ43" s="156">
        <f>+Vigencia!$AO45</f>
        <v>0</v>
      </c>
      <c r="BK43" s="156">
        <f>+Vigencia!$P45</f>
        <v>0</v>
      </c>
      <c r="BL43" s="156">
        <f>+Vigencia!$AB158</f>
        <v>0</v>
      </c>
      <c r="BM43" s="156">
        <f>+Vigencia!$AC45</f>
        <v>0</v>
      </c>
      <c r="BN43" s="156">
        <f>+Vigencia!$O158</f>
        <v>470112969</v>
      </c>
      <c r="BO43" s="156">
        <f>+Vigencia!$AP45</f>
        <v>0</v>
      </c>
      <c r="BP43" s="156">
        <f>+Vigencia!$Q45</f>
        <v>0</v>
      </c>
      <c r="BQ43" s="156">
        <f>+Vigencia!$AC158</f>
        <v>0</v>
      </c>
      <c r="BR43" s="156">
        <f>+Vigencia!$AD45</f>
        <v>0</v>
      </c>
      <c r="BS43" s="156">
        <f>+Vigencia!$P158</f>
        <v>245112969</v>
      </c>
      <c r="BT43" s="156">
        <f>+Vigencia!$AQ45</f>
        <v>0</v>
      </c>
      <c r="BU43" s="156">
        <f>+Vigencia!$R45</f>
        <v>0</v>
      </c>
      <c r="BV43" s="156">
        <f>+Vigencia!$AD158</f>
        <v>0</v>
      </c>
      <c r="BW43" s="156">
        <f>+Vigencia!$AE45</f>
        <v>0</v>
      </c>
      <c r="BX43" s="156">
        <f>+Vigencia!$Q158</f>
        <v>470112965</v>
      </c>
      <c r="BY43" s="156">
        <f>+Vigencia!$AR45</f>
        <v>0</v>
      </c>
      <c r="BZ43" s="158">
        <f>+Vigencia!AT43</f>
        <v>39739962</v>
      </c>
      <c r="CA43" s="158">
        <f>+Vigencia!AU43</f>
        <v>39739962</v>
      </c>
      <c r="CB43" s="158">
        <f>+Vigencia!AV43</f>
        <v>33944579</v>
      </c>
      <c r="CC43" s="157">
        <f t="shared" si="8"/>
        <v>1</v>
      </c>
      <c r="CD43" s="157">
        <f t="shared" si="9"/>
        <v>0.8541673743925573</v>
      </c>
      <c r="CE43" s="158">
        <f>+Vigencia!AW43</f>
        <v>0</v>
      </c>
      <c r="CF43" s="158">
        <f>+Vigencia!AX43</f>
        <v>0</v>
      </c>
      <c r="CG43" s="158">
        <f>+Vigencia!AY43</f>
        <v>0</v>
      </c>
      <c r="CH43" s="157">
        <f t="shared" si="10"/>
        <v>0</v>
      </c>
      <c r="CI43" s="157">
        <f t="shared" si="11"/>
        <v>0</v>
      </c>
      <c r="CJ43" s="158">
        <f>+Vigencia!AZ43</f>
        <v>0</v>
      </c>
      <c r="CK43" s="158">
        <f>+Vigencia!BA43</f>
        <v>0</v>
      </c>
      <c r="CL43" s="158">
        <f>+Vigencia!BB43</f>
        <v>0</v>
      </c>
      <c r="CM43" s="157">
        <f t="shared" si="12"/>
        <v>0</v>
      </c>
      <c r="CN43" s="157">
        <f t="shared" si="13"/>
        <v>0</v>
      </c>
      <c r="CO43" s="158">
        <f>+Vigencia!BC43</f>
        <v>0</v>
      </c>
      <c r="CP43" s="158">
        <f>+Vigencia!BD43</f>
        <v>0</v>
      </c>
      <c r="CQ43" s="158">
        <f>+Vigencia!BE43</f>
        <v>0</v>
      </c>
      <c r="CR43" s="157">
        <f t="shared" si="14"/>
        <v>0</v>
      </c>
      <c r="CS43" s="157">
        <f t="shared" si="15"/>
        <v>0</v>
      </c>
      <c r="CT43" s="158">
        <f>+Vigencia!BF45</f>
        <v>0</v>
      </c>
      <c r="CU43" s="158">
        <f>+Vigencia!BG45</f>
        <v>0</v>
      </c>
      <c r="CV43" s="158">
        <f>+Vigencia!BH45</f>
        <v>0</v>
      </c>
      <c r="CW43" s="157">
        <f t="shared" si="16"/>
        <v>0</v>
      </c>
      <c r="CX43" s="157">
        <f t="shared" si="17"/>
        <v>0</v>
      </c>
      <c r="CY43" s="158">
        <f>+Vigencia!BI45</f>
        <v>0</v>
      </c>
      <c r="CZ43" s="158">
        <f>+Vigencia!BJ45</f>
        <v>0</v>
      </c>
      <c r="DA43" s="158">
        <f>+Vigencia!BK45</f>
        <v>0</v>
      </c>
      <c r="DB43" s="157">
        <f t="shared" si="18"/>
        <v>0</v>
      </c>
      <c r="DC43" s="157">
        <f t="shared" si="19"/>
        <v>0</v>
      </c>
      <c r="DD43" s="158">
        <f>+Vigencia!BL43</f>
        <v>0</v>
      </c>
      <c r="DE43" s="158">
        <f>+Vigencia!BM43</f>
        <v>0</v>
      </c>
      <c r="DF43" s="158">
        <f>+Vigencia!BN43</f>
        <v>0</v>
      </c>
      <c r="DG43" s="157">
        <f t="shared" si="20"/>
        <v>0</v>
      </c>
      <c r="DH43" s="157">
        <f t="shared" si="21"/>
        <v>0</v>
      </c>
      <c r="DI43" s="158">
        <f t="shared" si="22"/>
        <v>39739962</v>
      </c>
      <c r="DJ43" s="158">
        <f t="shared" si="23"/>
        <v>39739962</v>
      </c>
      <c r="DK43" s="158">
        <f t="shared" si="24"/>
        <v>33944579</v>
      </c>
      <c r="DL43" s="157">
        <f t="shared" si="25"/>
        <v>1</v>
      </c>
      <c r="DM43" s="157">
        <f t="shared" si="26"/>
        <v>0.8541673743925573</v>
      </c>
    </row>
    <row r="44" spans="2:117" customFormat="1" ht="20.149999999999999" customHeight="1" x14ac:dyDescent="0.3">
      <c r="B44" s="151">
        <f>Proyecto!$C$3</f>
        <v>8141</v>
      </c>
      <c r="C44" s="579">
        <v>18</v>
      </c>
      <c r="D44" s="133">
        <f t="shared" si="0"/>
        <v>18</v>
      </c>
      <c r="E44" s="152" t="s">
        <v>65</v>
      </c>
      <c r="F44" s="153" t="s">
        <v>41</v>
      </c>
      <c r="G44" s="154">
        <v>1905014</v>
      </c>
      <c r="H44" s="155">
        <v>113</v>
      </c>
      <c r="I44" s="269">
        <v>1557945588</v>
      </c>
      <c r="J44" s="269">
        <f t="shared" si="1"/>
        <v>1106664790</v>
      </c>
      <c r="K44" s="269">
        <f t="shared" si="2"/>
        <v>2664610378</v>
      </c>
      <c r="L44" s="269">
        <f t="shared" si="3"/>
        <v>291539546</v>
      </c>
      <c r="M44" s="269">
        <f t="shared" si="4"/>
        <v>2032753751</v>
      </c>
      <c r="N44" s="270">
        <f t="shared" si="5"/>
        <v>0.76287091267945217</v>
      </c>
      <c r="O44" s="269">
        <f t="shared" si="6"/>
        <v>291539546</v>
      </c>
      <c r="P44" s="269">
        <f t="shared" si="7"/>
        <v>1392716152</v>
      </c>
      <c r="Q44" s="270">
        <f>IFERROR(+P44/#REF!,0)</f>
        <v>0</v>
      </c>
      <c r="R44" s="271">
        <v>0</v>
      </c>
      <c r="S44" s="271">
        <f>+Vigencia!$S159</f>
        <v>163356524</v>
      </c>
      <c r="T44" s="271">
        <f>+Vigencia!T44</f>
        <v>1524431891</v>
      </c>
      <c r="U44" s="271">
        <f>+Vigencia!$F159</f>
        <v>0</v>
      </c>
      <c r="V44" s="271">
        <f>+Vigencia!AG44</f>
        <v>0</v>
      </c>
      <c r="W44" s="271">
        <f>+Vigencia!$H46</f>
        <v>0</v>
      </c>
      <c r="X44" s="271">
        <f>+Vigencia!$T159</f>
        <v>0</v>
      </c>
      <c r="Y44" s="271">
        <f>+Vigencia!U44</f>
        <v>0</v>
      </c>
      <c r="Z44" s="271">
        <f>+Vigencia!$G159</f>
        <v>138304675</v>
      </c>
      <c r="AA44" s="271">
        <f>+Vigencia!AH44</f>
        <v>165962020</v>
      </c>
      <c r="AB44" s="271">
        <f>+Vigencia!I44</f>
        <v>861202665</v>
      </c>
      <c r="AC44" s="271">
        <f>+Vigencia!$U159</f>
        <v>0</v>
      </c>
      <c r="AD44" s="271">
        <f>+Vigencia!V44</f>
        <v>0</v>
      </c>
      <c r="AE44" s="271">
        <f>+Vigencia!$H159</f>
        <v>929464</v>
      </c>
      <c r="AF44" s="271">
        <f>+Vigencia!AI44</f>
        <v>189389902</v>
      </c>
      <c r="AG44" s="271">
        <f>+Vigencia!J44</f>
        <v>0</v>
      </c>
      <c r="AH44" s="271">
        <f>+Vigencia!$V159</f>
        <v>0</v>
      </c>
      <c r="AI44" s="271">
        <f>+Vigencia!W44</f>
        <v>0</v>
      </c>
      <c r="AJ44" s="271">
        <f>+Vigencia!$I159</f>
        <v>9086118</v>
      </c>
      <c r="AK44" s="271">
        <f>+Vigencia!AJ44</f>
        <v>198921291</v>
      </c>
      <c r="AL44" s="271">
        <f>+Vigencia!$K44</f>
        <v>0</v>
      </c>
      <c r="AM44" s="271">
        <f>+Vigencia!$W159</f>
        <v>0</v>
      </c>
      <c r="AN44" s="271">
        <f>+Vigencia!$X44</f>
        <v>0</v>
      </c>
      <c r="AO44" s="271">
        <f>+Vigencia!$J159</f>
        <v>2913018</v>
      </c>
      <c r="AP44" s="271">
        <f>+Vigencia!$AK44</f>
        <v>191629836</v>
      </c>
      <c r="AQ44" s="271">
        <f>+Vigencia!L44</f>
        <v>18375372</v>
      </c>
      <c r="AR44" s="271">
        <f>+Vigencia!$X159</f>
        <v>39580910</v>
      </c>
      <c r="AS44" s="271">
        <f>+Vigencia!Y44</f>
        <v>0</v>
      </c>
      <c r="AT44" s="271">
        <f>+Vigencia!$K159</f>
        <v>2912998</v>
      </c>
      <c r="AU44" s="271">
        <f>+Vigencia!AL44</f>
        <v>191591554</v>
      </c>
      <c r="AV44" s="156">
        <f>+Vigencia!$M44</f>
        <v>216343313</v>
      </c>
      <c r="AW44" s="156">
        <f>+Vigencia!$Y159</f>
        <v>88602112</v>
      </c>
      <c r="AX44" s="156">
        <f>+Vigencia!$Z44</f>
        <v>281235107</v>
      </c>
      <c r="AY44" s="156">
        <f>+Vigencia!$L159</f>
        <v>8708168</v>
      </c>
      <c r="AZ44" s="156">
        <f>+Vigencia!$AM44</f>
        <v>191600432</v>
      </c>
      <c r="BA44" s="156">
        <f>+Vigencia!$N44</f>
        <v>10743440</v>
      </c>
      <c r="BB44" s="156">
        <f>+Vigencia!$Z159</f>
        <v>0</v>
      </c>
      <c r="BC44" s="156">
        <f>+Vigencia!$AA44</f>
        <v>227086753</v>
      </c>
      <c r="BD44" s="156">
        <f>+Vigencia!$M159</f>
        <v>26429608</v>
      </c>
      <c r="BE44" s="156">
        <f>+Vigencia!$AN44</f>
        <v>263621117</v>
      </c>
      <c r="BF44" s="156">
        <f>+Vigencia!$O46</f>
        <v>0</v>
      </c>
      <c r="BG44" s="156">
        <f>+Vigencia!$AA159</f>
        <v>0</v>
      </c>
      <c r="BH44" s="156">
        <f>+Vigencia!$AB46</f>
        <v>0</v>
      </c>
      <c r="BI44" s="156">
        <f>+Vigencia!$N159</f>
        <v>31709498</v>
      </c>
      <c r="BJ44" s="156">
        <f>+Vigencia!$AO46</f>
        <v>0</v>
      </c>
      <c r="BK44" s="156">
        <f>+Vigencia!$P46</f>
        <v>0</v>
      </c>
      <c r="BL44" s="156">
        <f>+Vigencia!$AB159</f>
        <v>0</v>
      </c>
      <c r="BM44" s="156">
        <f>+Vigencia!$AC46</f>
        <v>0</v>
      </c>
      <c r="BN44" s="156">
        <f>+Vigencia!$O159</f>
        <v>23515332</v>
      </c>
      <c r="BO44" s="156">
        <f>+Vigencia!$AP46</f>
        <v>0</v>
      </c>
      <c r="BP44" s="156">
        <f>+Vigencia!$Q46</f>
        <v>0</v>
      </c>
      <c r="BQ44" s="156">
        <f>+Vigencia!$AC159</f>
        <v>0</v>
      </c>
      <c r="BR44" s="156">
        <f>+Vigencia!$AD46</f>
        <v>0</v>
      </c>
      <c r="BS44" s="156">
        <f>+Vigencia!$P159</f>
        <v>23515332</v>
      </c>
      <c r="BT44" s="156">
        <f>+Vigencia!$AQ46</f>
        <v>0</v>
      </c>
      <c r="BU44" s="156">
        <f>+Vigencia!$R46</f>
        <v>0</v>
      </c>
      <c r="BV44" s="156">
        <f>+Vigencia!$AD159</f>
        <v>0</v>
      </c>
      <c r="BW44" s="156">
        <f>+Vigencia!$AE46</f>
        <v>0</v>
      </c>
      <c r="BX44" s="156">
        <f>+Vigencia!$Q159</f>
        <v>23515335</v>
      </c>
      <c r="BY44" s="156">
        <f>+Vigencia!$AR46</f>
        <v>0</v>
      </c>
      <c r="BZ44" s="158">
        <f>+Vigencia!AT44</f>
        <v>2470456596</v>
      </c>
      <c r="CA44" s="158">
        <f>+Vigencia!AU44</f>
        <v>1838599969</v>
      </c>
      <c r="CB44" s="158">
        <f>+Vigencia!AV44</f>
        <v>1208366982</v>
      </c>
      <c r="CC44" s="157">
        <f t="shared" si="8"/>
        <v>0.74423488029578799</v>
      </c>
      <c r="CD44" s="157">
        <f t="shared" si="9"/>
        <v>0.65722125659407105</v>
      </c>
      <c r="CE44" s="158">
        <f>+Vigencia!AW44</f>
        <v>0</v>
      </c>
      <c r="CF44" s="158">
        <f>+Vigencia!AX44</f>
        <v>0</v>
      </c>
      <c r="CG44" s="158">
        <f>+Vigencia!AY44</f>
        <v>0</v>
      </c>
      <c r="CH44" s="157">
        <f t="shared" si="10"/>
        <v>0</v>
      </c>
      <c r="CI44" s="157">
        <f t="shared" si="11"/>
        <v>0</v>
      </c>
      <c r="CJ44" s="158">
        <f>+Vigencia!AZ44</f>
        <v>0</v>
      </c>
      <c r="CK44" s="158">
        <f>+Vigencia!BA44</f>
        <v>0</v>
      </c>
      <c r="CL44" s="158">
        <f>+Vigencia!BB44</f>
        <v>0</v>
      </c>
      <c r="CM44" s="157">
        <f t="shared" si="12"/>
        <v>0</v>
      </c>
      <c r="CN44" s="157">
        <f t="shared" si="13"/>
        <v>0</v>
      </c>
      <c r="CO44" s="158">
        <f>+Vigencia!BC44</f>
        <v>0</v>
      </c>
      <c r="CP44" s="158">
        <f>+Vigencia!BD44</f>
        <v>0</v>
      </c>
      <c r="CQ44" s="158">
        <f>+Vigencia!BE44</f>
        <v>0</v>
      </c>
      <c r="CR44" s="157">
        <f t="shared" si="14"/>
        <v>0</v>
      </c>
      <c r="CS44" s="157">
        <f t="shared" si="15"/>
        <v>0</v>
      </c>
      <c r="CT44" s="158">
        <f>+Vigencia!BF46</f>
        <v>0</v>
      </c>
      <c r="CU44" s="158">
        <f>+Vigencia!BG46</f>
        <v>0</v>
      </c>
      <c r="CV44" s="158">
        <f>+Vigencia!BH46</f>
        <v>0</v>
      </c>
      <c r="CW44" s="157">
        <f t="shared" si="16"/>
        <v>0</v>
      </c>
      <c r="CX44" s="157">
        <f t="shared" si="17"/>
        <v>0</v>
      </c>
      <c r="CY44" s="158">
        <f>+Vigencia!BI46</f>
        <v>0</v>
      </c>
      <c r="CZ44" s="158">
        <f>+Vigencia!BJ46</f>
        <v>0</v>
      </c>
      <c r="DA44" s="158">
        <f>+Vigencia!BK46</f>
        <v>0</v>
      </c>
      <c r="DB44" s="157">
        <f t="shared" si="18"/>
        <v>0</v>
      </c>
      <c r="DC44" s="157">
        <f t="shared" si="19"/>
        <v>0</v>
      </c>
      <c r="DD44" s="158">
        <f>+Vigencia!BL44</f>
        <v>194153782</v>
      </c>
      <c r="DE44" s="158">
        <f>+Vigencia!BM44</f>
        <v>194153782</v>
      </c>
      <c r="DF44" s="158">
        <f>+Vigencia!BN44</f>
        <v>184349170</v>
      </c>
      <c r="DG44" s="157">
        <f t="shared" si="20"/>
        <v>1</v>
      </c>
      <c r="DH44" s="157">
        <f t="shared" si="21"/>
        <v>0.949500793139327</v>
      </c>
      <c r="DI44" s="158">
        <f t="shared" si="22"/>
        <v>2664610378</v>
      </c>
      <c r="DJ44" s="158">
        <f t="shared" si="23"/>
        <v>2032753751</v>
      </c>
      <c r="DK44" s="158">
        <f t="shared" si="24"/>
        <v>1392716152</v>
      </c>
      <c r="DL44" s="157">
        <f t="shared" si="25"/>
        <v>0.76287091267945217</v>
      </c>
      <c r="DM44" s="157">
        <f t="shared" si="26"/>
        <v>0.68513766181214142</v>
      </c>
    </row>
    <row r="45" spans="2:117" customFormat="1" ht="20.149999999999999" customHeight="1" x14ac:dyDescent="0.3">
      <c r="B45" s="151">
        <f>Proyecto!$C$3</f>
        <v>8141</v>
      </c>
      <c r="C45" s="579">
        <v>19</v>
      </c>
      <c r="D45" s="133">
        <f t="shared" si="0"/>
        <v>19</v>
      </c>
      <c r="E45" s="152" t="s">
        <v>66</v>
      </c>
      <c r="F45" s="153" t="s">
        <v>41</v>
      </c>
      <c r="G45" s="154">
        <v>1905014</v>
      </c>
      <c r="H45" s="155">
        <v>127</v>
      </c>
      <c r="I45" s="269">
        <v>17966625594</v>
      </c>
      <c r="J45" s="269">
        <f t="shared" si="1"/>
        <v>-15117578745</v>
      </c>
      <c r="K45" s="269">
        <f t="shared" si="2"/>
        <v>2849046849</v>
      </c>
      <c r="L45" s="269">
        <f t="shared" si="3"/>
        <v>40495319</v>
      </c>
      <c r="M45" s="269">
        <f t="shared" si="4"/>
        <v>1174704374</v>
      </c>
      <c r="N45" s="270">
        <f t="shared" si="5"/>
        <v>0.41231486748359891</v>
      </c>
      <c r="O45" s="269">
        <f t="shared" si="6"/>
        <v>40495319</v>
      </c>
      <c r="P45" s="269">
        <f t="shared" si="7"/>
        <v>799114699</v>
      </c>
      <c r="Q45" s="270">
        <f>IFERROR(+P45/#REF!,0)</f>
        <v>0</v>
      </c>
      <c r="R45" s="271">
        <v>0</v>
      </c>
      <c r="S45" s="271">
        <f>+Vigencia!$S160</f>
        <v>40495319</v>
      </c>
      <c r="T45" s="271">
        <f>+Vigencia!T45</f>
        <v>829971401</v>
      </c>
      <c r="U45" s="271">
        <f>+Vigencia!$F160</f>
        <v>0</v>
      </c>
      <c r="V45" s="271">
        <f>+Vigencia!AG45</f>
        <v>0</v>
      </c>
      <c r="W45" s="271">
        <f>+Vigencia!$H47</f>
        <v>0</v>
      </c>
      <c r="X45" s="271">
        <f>+Vigencia!$T160</f>
        <v>0</v>
      </c>
      <c r="Y45" s="271">
        <f>+Vigencia!U45</f>
        <v>0</v>
      </c>
      <c r="Z45" s="271">
        <f>+Vigencia!$G160</f>
        <v>0</v>
      </c>
      <c r="AA45" s="271">
        <f>+Vigencia!AH45</f>
        <v>687740420</v>
      </c>
      <c r="AB45" s="271">
        <f>+Vigencia!I45</f>
        <v>-13168078128</v>
      </c>
      <c r="AC45" s="271">
        <f>+Vigencia!$U160</f>
        <v>0</v>
      </c>
      <c r="AD45" s="271">
        <f>+Vigencia!V45</f>
        <v>0</v>
      </c>
      <c r="AE45" s="271">
        <f>+Vigencia!$H160</f>
        <v>5763091</v>
      </c>
      <c r="AF45" s="271">
        <f>+Vigencia!AI45</f>
        <v>3697079</v>
      </c>
      <c r="AG45" s="271">
        <f>+Vigencia!J45</f>
        <v>-2066666909</v>
      </c>
      <c r="AH45" s="271">
        <f>+Vigencia!$V160</f>
        <v>0</v>
      </c>
      <c r="AI45" s="271">
        <f>+Vigencia!W45</f>
        <v>0</v>
      </c>
      <c r="AJ45" s="271">
        <f>+Vigencia!$I160</f>
        <v>5762077</v>
      </c>
      <c r="AK45" s="271">
        <f>+Vigencia!AJ45</f>
        <v>43740610</v>
      </c>
      <c r="AL45" s="271">
        <f>+Vigencia!$K45</f>
        <v>0</v>
      </c>
      <c r="AM45" s="271">
        <f>+Vigencia!$W160</f>
        <v>0</v>
      </c>
      <c r="AN45" s="271">
        <f>+Vigencia!$X45</f>
        <v>0</v>
      </c>
      <c r="AO45" s="271">
        <f>+Vigencia!$J160</f>
        <v>5762163</v>
      </c>
      <c r="AP45" s="271">
        <f>+Vigencia!$AK45</f>
        <v>13258114</v>
      </c>
      <c r="AQ45" s="271">
        <f>+Vigencia!L45</f>
        <v>1155614</v>
      </c>
      <c r="AR45" s="271">
        <f>+Vigencia!$X160</f>
        <v>0</v>
      </c>
      <c r="AS45" s="271">
        <f>+Vigencia!Y45</f>
        <v>0</v>
      </c>
      <c r="AT45" s="271">
        <f>+Vigencia!$K160</f>
        <v>5762543</v>
      </c>
      <c r="AU45" s="271">
        <f>+Vigencia!AL45</f>
        <v>13257885</v>
      </c>
      <c r="AV45" s="156">
        <f>+Vigencia!$M45</f>
        <v>117715101</v>
      </c>
      <c r="AW45" s="156">
        <f>+Vigencia!$Y160</f>
        <v>0</v>
      </c>
      <c r="AX45" s="156">
        <f>+Vigencia!$Z45</f>
        <v>228722295</v>
      </c>
      <c r="AY45" s="156">
        <f>+Vigencia!$L160</f>
        <v>5763975</v>
      </c>
      <c r="AZ45" s="156">
        <f>+Vigencia!$AM45</f>
        <v>13259941</v>
      </c>
      <c r="BA45" s="156">
        <f>+Vigencia!$N45</f>
        <v>-1704423</v>
      </c>
      <c r="BB45" s="156">
        <f>+Vigencia!$Z160</f>
        <v>0</v>
      </c>
      <c r="BC45" s="156">
        <f>+Vigencia!$AA45</f>
        <v>116010678</v>
      </c>
      <c r="BD45" s="156">
        <f>+Vigencia!$M160</f>
        <v>5763637</v>
      </c>
      <c r="BE45" s="156">
        <f>+Vigencia!$AN45</f>
        <v>24160650</v>
      </c>
      <c r="BF45" s="156">
        <f>+Vigencia!$O47</f>
        <v>0</v>
      </c>
      <c r="BG45" s="156">
        <f>+Vigencia!$AA160</f>
        <v>0</v>
      </c>
      <c r="BH45" s="156">
        <f>+Vigencia!$AB47</f>
        <v>0</v>
      </c>
      <c r="BI45" s="156">
        <f>+Vigencia!$N160</f>
        <v>5917833</v>
      </c>
      <c r="BJ45" s="156">
        <f>+Vigencia!$AO47</f>
        <v>0</v>
      </c>
      <c r="BK45" s="156">
        <f>+Vigencia!$P47</f>
        <v>0</v>
      </c>
      <c r="BL45" s="156">
        <f>+Vigencia!$AB160</f>
        <v>0</v>
      </c>
      <c r="BM45" s="156">
        <f>+Vigencia!$AC47</f>
        <v>0</v>
      </c>
      <c r="BN45" s="156">
        <f>+Vigencia!$O160</f>
        <v>0</v>
      </c>
      <c r="BO45" s="156">
        <f>+Vigencia!$AP47</f>
        <v>0</v>
      </c>
      <c r="BP45" s="156">
        <f>+Vigencia!$Q47</f>
        <v>0</v>
      </c>
      <c r="BQ45" s="156">
        <f>+Vigencia!$AC160</f>
        <v>0</v>
      </c>
      <c r="BR45" s="156">
        <f>+Vigencia!$AD47</f>
        <v>0</v>
      </c>
      <c r="BS45" s="156">
        <f>+Vigencia!$P160</f>
        <v>0</v>
      </c>
      <c r="BT45" s="156">
        <f>+Vigencia!$AQ47</f>
        <v>0</v>
      </c>
      <c r="BU45" s="156">
        <f>+Vigencia!$R47</f>
        <v>0</v>
      </c>
      <c r="BV45" s="156">
        <f>+Vigencia!$AD160</f>
        <v>0</v>
      </c>
      <c r="BW45" s="156">
        <f>+Vigencia!$AE47</f>
        <v>0</v>
      </c>
      <c r="BX45" s="156">
        <f>+Vigencia!$Q160</f>
        <v>0</v>
      </c>
      <c r="BY45" s="156">
        <f>+Vigencia!$AR47</f>
        <v>0</v>
      </c>
      <c r="BZ45" s="158">
        <f>+Vigencia!AT45</f>
        <v>1636933384</v>
      </c>
      <c r="CA45" s="158">
        <f>+Vigencia!AU45</f>
        <v>252206259</v>
      </c>
      <c r="CB45" s="158">
        <f>+Vigencia!AV45</f>
        <v>33080873</v>
      </c>
      <c r="CC45" s="157">
        <f t="shared" si="8"/>
        <v>0.15407240237456113</v>
      </c>
      <c r="CD45" s="157">
        <f t="shared" si="9"/>
        <v>0.13116594778878982</v>
      </c>
      <c r="CE45" s="158">
        <f>+Vigencia!AW45</f>
        <v>0</v>
      </c>
      <c r="CF45" s="158">
        <f>+Vigencia!AX45</f>
        <v>0</v>
      </c>
      <c r="CG45" s="158">
        <f>+Vigencia!AY45</f>
        <v>0</v>
      </c>
      <c r="CH45" s="157">
        <f t="shared" si="10"/>
        <v>0</v>
      </c>
      <c r="CI45" s="157">
        <f t="shared" si="11"/>
        <v>0</v>
      </c>
      <c r="CJ45" s="158">
        <f>+Vigencia!AZ45</f>
        <v>0</v>
      </c>
      <c r="CK45" s="158">
        <f>+Vigencia!BA45</f>
        <v>0</v>
      </c>
      <c r="CL45" s="158">
        <f>+Vigencia!BB45</f>
        <v>0</v>
      </c>
      <c r="CM45" s="157">
        <f t="shared" si="12"/>
        <v>0</v>
      </c>
      <c r="CN45" s="157">
        <f t="shared" si="13"/>
        <v>0</v>
      </c>
      <c r="CO45" s="158">
        <f>+Vigencia!BC45</f>
        <v>312502828</v>
      </c>
      <c r="CP45" s="158">
        <f>+Vigencia!BD45</f>
        <v>91094988</v>
      </c>
      <c r="CQ45" s="158">
        <f>+Vigencia!BE45</f>
        <v>0</v>
      </c>
      <c r="CR45" s="157">
        <f t="shared" si="14"/>
        <v>0.29150132362962167</v>
      </c>
      <c r="CS45" s="157">
        <f t="shared" si="15"/>
        <v>0</v>
      </c>
      <c r="CT45" s="158">
        <f>+Vigencia!BF47</f>
        <v>0</v>
      </c>
      <c r="CU45" s="158">
        <f>+Vigencia!BG47</f>
        <v>0</v>
      </c>
      <c r="CV45" s="158">
        <f>+Vigencia!BH47</f>
        <v>0</v>
      </c>
      <c r="CW45" s="157">
        <f t="shared" si="16"/>
        <v>0</v>
      </c>
      <c r="CX45" s="157">
        <f t="shared" si="17"/>
        <v>0</v>
      </c>
      <c r="CY45" s="158">
        <f>+Vigencia!BI47</f>
        <v>0</v>
      </c>
      <c r="CZ45" s="158">
        <f>+Vigencia!BJ47</f>
        <v>0</v>
      </c>
      <c r="DA45" s="158">
        <f>+Vigencia!BK47</f>
        <v>0</v>
      </c>
      <c r="DB45" s="157">
        <f t="shared" si="18"/>
        <v>0</v>
      </c>
      <c r="DC45" s="157">
        <f t="shared" si="19"/>
        <v>0</v>
      </c>
      <c r="DD45" s="158">
        <f>+Vigencia!BL45</f>
        <v>899610637</v>
      </c>
      <c r="DE45" s="158">
        <f>+Vigencia!BM45</f>
        <v>831403127</v>
      </c>
      <c r="DF45" s="158">
        <f>+Vigencia!BN45</f>
        <v>766033826</v>
      </c>
      <c r="DG45" s="157">
        <f t="shared" si="20"/>
        <v>0.92418107657390891</v>
      </c>
      <c r="DH45" s="157">
        <f t="shared" si="21"/>
        <v>0.92137472319129254</v>
      </c>
      <c r="DI45" s="158">
        <f t="shared" si="22"/>
        <v>2849046849</v>
      </c>
      <c r="DJ45" s="158">
        <f t="shared" si="23"/>
        <v>1174704374</v>
      </c>
      <c r="DK45" s="158">
        <f t="shared" si="24"/>
        <v>799114699</v>
      </c>
      <c r="DL45" s="157">
        <f t="shared" si="25"/>
        <v>0.41231486748359891</v>
      </c>
      <c r="DM45" s="157">
        <f t="shared" si="26"/>
        <v>0.68026876947680459</v>
      </c>
    </row>
    <row r="46" spans="2:117" customFormat="1" ht="20.149999999999999" customHeight="1" x14ac:dyDescent="0.3">
      <c r="B46" s="151">
        <f>Proyecto!$C$3</f>
        <v>8141</v>
      </c>
      <c r="C46" s="579">
        <v>20</v>
      </c>
      <c r="D46" s="133">
        <f t="shared" si="0"/>
        <v>20</v>
      </c>
      <c r="E46" s="152" t="s">
        <v>67</v>
      </c>
      <c r="F46" s="153" t="s">
        <v>41</v>
      </c>
      <c r="G46" s="154">
        <v>1905014</v>
      </c>
      <c r="H46" s="155">
        <v>126</v>
      </c>
      <c r="I46" s="269">
        <v>6316115037</v>
      </c>
      <c r="J46" s="269">
        <f t="shared" si="1"/>
        <v>-2409333913</v>
      </c>
      <c r="K46" s="269">
        <f t="shared" si="2"/>
        <v>3906781124</v>
      </c>
      <c r="L46" s="269">
        <f t="shared" si="3"/>
        <v>965997311</v>
      </c>
      <c r="M46" s="269">
        <f t="shared" si="4"/>
        <v>2731930256</v>
      </c>
      <c r="N46" s="270">
        <f t="shared" si="5"/>
        <v>0.69927906613895063</v>
      </c>
      <c r="O46" s="269">
        <f t="shared" si="6"/>
        <v>965997311</v>
      </c>
      <c r="P46" s="269">
        <f t="shared" si="7"/>
        <v>1342534231</v>
      </c>
      <c r="Q46" s="270">
        <f>IFERROR(+P46/#REF!,0)</f>
        <v>0</v>
      </c>
      <c r="R46" s="271">
        <v>0</v>
      </c>
      <c r="S46" s="271">
        <f>+Vigencia!$S161</f>
        <v>400815921</v>
      </c>
      <c r="T46" s="271">
        <f>+Vigencia!T46</f>
        <v>1455037049</v>
      </c>
      <c r="U46" s="271">
        <f>+Vigencia!$F161</f>
        <v>0</v>
      </c>
      <c r="V46" s="271">
        <f>+Vigencia!AG46</f>
        <v>0</v>
      </c>
      <c r="W46" s="271">
        <f>+Vigencia!$H48</f>
        <v>0</v>
      </c>
      <c r="X46" s="271">
        <f>+Vigencia!$T161</f>
        <v>0</v>
      </c>
      <c r="Y46" s="271">
        <f>+Vigencia!U46</f>
        <v>0</v>
      </c>
      <c r="Z46" s="271">
        <f>+Vigencia!$G161</f>
        <v>0</v>
      </c>
      <c r="AA46" s="271">
        <f>+Vigencia!AH46</f>
        <v>602919680</v>
      </c>
      <c r="AB46" s="271">
        <f>+Vigencia!I46</f>
        <v>-2634611165</v>
      </c>
      <c r="AC46" s="271">
        <f>+Vigencia!$U161</f>
        <v>0</v>
      </c>
      <c r="AD46" s="271">
        <f>+Vigencia!V46</f>
        <v>0</v>
      </c>
      <c r="AE46" s="271">
        <f>+Vigencia!$H161</f>
        <v>58622825</v>
      </c>
      <c r="AF46" s="271">
        <f>+Vigencia!AI46</f>
        <v>106811117</v>
      </c>
      <c r="AG46" s="271">
        <f>+Vigencia!J46</f>
        <v>0</v>
      </c>
      <c r="AH46" s="271">
        <f>+Vigencia!$V161</f>
        <v>0</v>
      </c>
      <c r="AI46" s="271">
        <f>+Vigencia!W46</f>
        <v>0</v>
      </c>
      <c r="AJ46" s="271">
        <f>+Vigencia!$I161</f>
        <v>58621037</v>
      </c>
      <c r="AK46" s="271">
        <f>+Vigencia!AJ46</f>
        <v>142904935</v>
      </c>
      <c r="AL46" s="271">
        <f>+Vigencia!$K46</f>
        <v>0</v>
      </c>
      <c r="AM46" s="271">
        <f>+Vigencia!$W161</f>
        <v>0</v>
      </c>
      <c r="AN46" s="271">
        <f>+Vigencia!$X46</f>
        <v>0</v>
      </c>
      <c r="AO46" s="271">
        <f>+Vigencia!$J161</f>
        <v>58630044</v>
      </c>
      <c r="AP46" s="271">
        <f>+Vigencia!$AK46</f>
        <v>115364045</v>
      </c>
      <c r="AQ46" s="271">
        <f>+Vigencia!L46</f>
        <v>15448857</v>
      </c>
      <c r="AR46" s="271">
        <f>+Vigencia!$X161</f>
        <v>344674736</v>
      </c>
      <c r="AS46" s="271">
        <f>+Vigencia!Y46</f>
        <v>0</v>
      </c>
      <c r="AT46" s="271">
        <f>+Vigencia!$K161</f>
        <v>58620330</v>
      </c>
      <c r="AU46" s="271">
        <f>+Vigencia!AL46</f>
        <v>115755788</v>
      </c>
      <c r="AV46" s="156">
        <f>+Vigencia!$M46</f>
        <v>220620428</v>
      </c>
      <c r="AW46" s="156">
        <f>+Vigencia!$Y161</f>
        <v>220506654</v>
      </c>
      <c r="AX46" s="156">
        <f>+Vigencia!$Z46</f>
        <v>732998544</v>
      </c>
      <c r="AY46" s="156">
        <f>+Vigencia!$L161</f>
        <v>114234011</v>
      </c>
      <c r="AZ46" s="156">
        <f>+Vigencia!$AM46</f>
        <v>114873126</v>
      </c>
      <c r="BA46" s="156">
        <f>+Vigencia!$N46</f>
        <v>-10792033</v>
      </c>
      <c r="BB46" s="156">
        <f>+Vigencia!$Z161</f>
        <v>0</v>
      </c>
      <c r="BC46" s="156">
        <f>+Vigencia!$AA46</f>
        <v>543894663</v>
      </c>
      <c r="BD46" s="156">
        <f>+Vigencia!$M161</f>
        <v>158331944</v>
      </c>
      <c r="BE46" s="156">
        <f>+Vigencia!$AN46</f>
        <v>143905540</v>
      </c>
      <c r="BF46" s="156">
        <f>+Vigencia!$O48</f>
        <v>0</v>
      </c>
      <c r="BG46" s="156">
        <f>+Vigencia!$AA161</f>
        <v>0</v>
      </c>
      <c r="BH46" s="156">
        <f>+Vigencia!$AB48</f>
        <v>0</v>
      </c>
      <c r="BI46" s="156">
        <f>+Vigencia!$N161</f>
        <v>159800099</v>
      </c>
      <c r="BJ46" s="156">
        <f>+Vigencia!$AO48</f>
        <v>0</v>
      </c>
      <c r="BK46" s="156">
        <f>+Vigencia!$P48</f>
        <v>0</v>
      </c>
      <c r="BL46" s="156">
        <f>+Vigencia!$AB161</f>
        <v>0</v>
      </c>
      <c r="BM46" s="156">
        <f>+Vigencia!$AC48</f>
        <v>0</v>
      </c>
      <c r="BN46" s="156">
        <f>+Vigencia!$O161</f>
        <v>99712341</v>
      </c>
      <c r="BO46" s="156">
        <f>+Vigencia!$AP48</f>
        <v>0</v>
      </c>
      <c r="BP46" s="156">
        <f>+Vigencia!$Q48</f>
        <v>0</v>
      </c>
      <c r="BQ46" s="156">
        <f>+Vigencia!$AC161</f>
        <v>0</v>
      </c>
      <c r="BR46" s="156">
        <f>+Vigencia!$AD48</f>
        <v>0</v>
      </c>
      <c r="BS46" s="156">
        <f>+Vigencia!$P161</f>
        <v>99712341</v>
      </c>
      <c r="BT46" s="156">
        <f>+Vigencia!$AQ48</f>
        <v>0</v>
      </c>
      <c r="BU46" s="156">
        <f>+Vigencia!$R48</f>
        <v>0</v>
      </c>
      <c r="BV46" s="156">
        <f>+Vigencia!$AD161</f>
        <v>0</v>
      </c>
      <c r="BW46" s="156">
        <f>+Vigencia!$AE48</f>
        <v>0</v>
      </c>
      <c r="BX46" s="156">
        <f>+Vigencia!$Q161</f>
        <v>99712339</v>
      </c>
      <c r="BY46" s="156">
        <f>+Vigencia!$AR48</f>
        <v>0</v>
      </c>
      <c r="BZ46" s="158">
        <f>+Vigencia!AT46</f>
        <v>1835908559</v>
      </c>
      <c r="CA46" s="158">
        <f>+Vigencia!AU46</f>
        <v>1142365960</v>
      </c>
      <c r="CB46" s="158">
        <f>+Vigencia!AV46</f>
        <v>669859970</v>
      </c>
      <c r="CC46" s="157">
        <f t="shared" si="8"/>
        <v>0.62223467198291982</v>
      </c>
      <c r="CD46" s="157">
        <f t="shared" si="9"/>
        <v>0.58637949085947905</v>
      </c>
      <c r="CE46" s="158">
        <f>+Vigencia!AW46</f>
        <v>0</v>
      </c>
      <c r="CF46" s="158">
        <f>+Vigencia!AX46</f>
        <v>0</v>
      </c>
      <c r="CG46" s="158">
        <f>+Vigencia!AY46</f>
        <v>0</v>
      </c>
      <c r="CH46" s="157">
        <f t="shared" si="10"/>
        <v>0</v>
      </c>
      <c r="CI46" s="157">
        <f t="shared" si="11"/>
        <v>0</v>
      </c>
      <c r="CJ46" s="158">
        <f>+Vigencia!AZ46</f>
        <v>0</v>
      </c>
      <c r="CK46" s="158">
        <f>+Vigencia!BA46</f>
        <v>0</v>
      </c>
      <c r="CL46" s="158">
        <f>+Vigencia!BB46</f>
        <v>0</v>
      </c>
      <c r="CM46" s="157">
        <f t="shared" si="12"/>
        <v>0</v>
      </c>
      <c r="CN46" s="157">
        <f t="shared" si="13"/>
        <v>0</v>
      </c>
      <c r="CO46" s="158">
        <f>+Vigencia!BC46</f>
        <v>0</v>
      </c>
      <c r="CP46" s="158">
        <f>+Vigencia!BD46</f>
        <v>0</v>
      </c>
      <c r="CQ46" s="158">
        <f>+Vigencia!BE46</f>
        <v>0</v>
      </c>
      <c r="CR46" s="157">
        <f t="shared" si="14"/>
        <v>0</v>
      </c>
      <c r="CS46" s="157">
        <f t="shared" si="15"/>
        <v>0</v>
      </c>
      <c r="CT46" s="158">
        <f>+Vigencia!BF48</f>
        <v>0</v>
      </c>
      <c r="CU46" s="158">
        <f>+Vigencia!BG48</f>
        <v>0</v>
      </c>
      <c r="CV46" s="158">
        <f>+Vigencia!BH48</f>
        <v>0</v>
      </c>
      <c r="CW46" s="157">
        <f t="shared" si="16"/>
        <v>0</v>
      </c>
      <c r="CX46" s="157">
        <f t="shared" si="17"/>
        <v>0</v>
      </c>
      <c r="CY46" s="158">
        <f>+Vigencia!BI48</f>
        <v>0</v>
      </c>
      <c r="CZ46" s="158">
        <f>+Vigencia!BJ48</f>
        <v>0</v>
      </c>
      <c r="DA46" s="158">
        <f>+Vigencia!BK48</f>
        <v>0</v>
      </c>
      <c r="DB46" s="157">
        <f t="shared" si="18"/>
        <v>0</v>
      </c>
      <c r="DC46" s="157">
        <f t="shared" si="19"/>
        <v>0</v>
      </c>
      <c r="DD46" s="158">
        <f>+Vigencia!BL46</f>
        <v>2070872565</v>
      </c>
      <c r="DE46" s="158">
        <f>+Vigencia!BM46</f>
        <v>1589564296</v>
      </c>
      <c r="DF46" s="158">
        <f>+Vigencia!BN46</f>
        <v>672674261</v>
      </c>
      <c r="DG46" s="157">
        <f t="shared" si="20"/>
        <v>0.76758189898565776</v>
      </c>
      <c r="DH46" s="157">
        <f t="shared" si="21"/>
        <v>0.42318153640763456</v>
      </c>
      <c r="DI46" s="158">
        <f t="shared" si="22"/>
        <v>3906781124</v>
      </c>
      <c r="DJ46" s="158">
        <f t="shared" si="23"/>
        <v>2731930256</v>
      </c>
      <c r="DK46" s="158">
        <f t="shared" si="24"/>
        <v>1342534231</v>
      </c>
      <c r="DL46" s="157">
        <f t="shared" si="25"/>
        <v>0.69927906613895063</v>
      </c>
      <c r="DM46" s="157">
        <f t="shared" si="26"/>
        <v>0.49142331801899414</v>
      </c>
    </row>
    <row r="47" spans="2:117" customFormat="1" ht="20.149999999999999" customHeight="1" x14ac:dyDescent="0.3">
      <c r="B47" s="151">
        <f>Proyecto!$C$3</f>
        <v>8141</v>
      </c>
      <c r="C47" s="579">
        <v>21</v>
      </c>
      <c r="D47" s="133">
        <f t="shared" si="0"/>
        <v>21</v>
      </c>
      <c r="E47" s="152" t="s">
        <v>68</v>
      </c>
      <c r="F47" s="153" t="s">
        <v>41</v>
      </c>
      <c r="G47" s="154">
        <v>1905014</v>
      </c>
      <c r="H47" s="155">
        <v>128</v>
      </c>
      <c r="I47" s="269">
        <v>1136356675</v>
      </c>
      <c r="J47" s="269">
        <f t="shared" si="1"/>
        <v>-813196839</v>
      </c>
      <c r="K47" s="269">
        <f t="shared" si="2"/>
        <v>323159836</v>
      </c>
      <c r="L47" s="269">
        <f t="shared" si="3"/>
        <v>1588802530</v>
      </c>
      <c r="M47" s="269">
        <f t="shared" si="4"/>
        <v>235739951</v>
      </c>
      <c r="N47" s="270">
        <f t="shared" si="5"/>
        <v>0.72948406558790302</v>
      </c>
      <c r="O47" s="269">
        <f t="shared" si="6"/>
        <v>1588802530</v>
      </c>
      <c r="P47" s="269">
        <f t="shared" si="7"/>
        <v>165642441</v>
      </c>
      <c r="Q47" s="270">
        <f>IFERROR(+P47/#REF!,0)</f>
        <v>0</v>
      </c>
      <c r="R47" s="271">
        <v>0</v>
      </c>
      <c r="S47" s="271">
        <f>+Vigencia!$S162</f>
        <v>430712212</v>
      </c>
      <c r="T47" s="271">
        <f>+Vigencia!T47</f>
        <v>168167973</v>
      </c>
      <c r="U47" s="271">
        <f>+Vigencia!$F162</f>
        <v>0</v>
      </c>
      <c r="V47" s="271">
        <f>+Vigencia!AG47</f>
        <v>0</v>
      </c>
      <c r="W47" s="271">
        <f>+Vigencia!$H49</f>
        <v>0</v>
      </c>
      <c r="X47" s="271">
        <f>+Vigencia!$T162</f>
        <v>0</v>
      </c>
      <c r="Y47" s="271">
        <f>+Vigencia!U47</f>
        <v>0</v>
      </c>
      <c r="Z47" s="271">
        <f>+Vigencia!$G162</f>
        <v>0</v>
      </c>
      <c r="AA47" s="271">
        <f>+Vigencia!AH47</f>
        <v>138304675</v>
      </c>
      <c r="AB47" s="271">
        <f>+Vigencia!I47</f>
        <v>-844817129</v>
      </c>
      <c r="AC47" s="271">
        <f>+Vigencia!$U162</f>
        <v>0</v>
      </c>
      <c r="AD47" s="271">
        <f>+Vigencia!V47</f>
        <v>0</v>
      </c>
      <c r="AE47" s="271">
        <f>+Vigencia!$H162</f>
        <v>62760414</v>
      </c>
      <c r="AF47" s="271">
        <f>+Vigencia!AI47</f>
        <v>929464</v>
      </c>
      <c r="AG47" s="271">
        <f>+Vigencia!J47</f>
        <v>0</v>
      </c>
      <c r="AH47" s="271">
        <f>+Vigencia!$V162</f>
        <v>430000000</v>
      </c>
      <c r="AI47" s="271">
        <f>+Vigencia!W47</f>
        <v>0</v>
      </c>
      <c r="AJ47" s="271">
        <f>+Vigencia!$I162</f>
        <v>62757585</v>
      </c>
      <c r="AK47" s="271">
        <f>+Vigencia!AJ47</f>
        <v>9086118</v>
      </c>
      <c r="AL47" s="271">
        <f>+Vigencia!$K47</f>
        <v>0</v>
      </c>
      <c r="AM47" s="271">
        <f>+Vigencia!$W162</f>
        <v>0</v>
      </c>
      <c r="AN47" s="271">
        <f>+Vigencia!$X47</f>
        <v>0</v>
      </c>
      <c r="AO47" s="271">
        <f>+Vigencia!$J162</f>
        <v>62767043</v>
      </c>
      <c r="AP47" s="271">
        <f>+Vigencia!$AK47</f>
        <v>2913018</v>
      </c>
      <c r="AQ47" s="271">
        <f>+Vigencia!L47</f>
        <v>1704483</v>
      </c>
      <c r="AR47" s="271">
        <f>+Vigencia!$X162</f>
        <v>521267180</v>
      </c>
      <c r="AS47" s="271">
        <f>+Vigencia!Y47</f>
        <v>0</v>
      </c>
      <c r="AT47" s="271">
        <f>+Vigencia!$K162</f>
        <v>148756267</v>
      </c>
      <c r="AU47" s="271">
        <f>+Vigencia!AL47</f>
        <v>2912998</v>
      </c>
      <c r="AV47" s="156">
        <f>+Vigencia!$M47</f>
        <v>29592701</v>
      </c>
      <c r="AW47" s="156">
        <f>+Vigencia!$Y162</f>
        <v>206823138</v>
      </c>
      <c r="AX47" s="156">
        <f>+Vigencia!$Z47</f>
        <v>37711289</v>
      </c>
      <c r="AY47" s="156">
        <f>+Vigencia!$L162</f>
        <v>147948079</v>
      </c>
      <c r="AZ47" s="156">
        <f>+Vigencia!$AM47</f>
        <v>2913258</v>
      </c>
      <c r="BA47" s="156">
        <f>+Vigencia!$N47</f>
        <v>323106</v>
      </c>
      <c r="BB47" s="156">
        <f>+Vigencia!$Z162</f>
        <v>0</v>
      </c>
      <c r="BC47" s="156">
        <f>+Vigencia!$AA47</f>
        <v>29860689</v>
      </c>
      <c r="BD47" s="156">
        <f>+Vigencia!$M162</f>
        <v>361311194</v>
      </c>
      <c r="BE47" s="156">
        <f>+Vigencia!$AN47</f>
        <v>8582910</v>
      </c>
      <c r="BF47" s="156">
        <f>+Vigencia!$O49</f>
        <v>0</v>
      </c>
      <c r="BG47" s="156">
        <f>+Vigencia!$AA162</f>
        <v>0</v>
      </c>
      <c r="BH47" s="156">
        <f>+Vigencia!$AB49</f>
        <v>0</v>
      </c>
      <c r="BI47" s="156">
        <f>+Vigencia!$N162</f>
        <v>190846572</v>
      </c>
      <c r="BJ47" s="156">
        <f>+Vigencia!$AO49</f>
        <v>0</v>
      </c>
      <c r="BK47" s="156">
        <f>+Vigencia!$P49</f>
        <v>0</v>
      </c>
      <c r="BL47" s="156">
        <f>+Vigencia!$AB162</f>
        <v>0</v>
      </c>
      <c r="BM47" s="156">
        <f>+Vigencia!$AC49</f>
        <v>0</v>
      </c>
      <c r="BN47" s="156">
        <f>+Vigencia!$O162</f>
        <v>126551789</v>
      </c>
      <c r="BO47" s="156">
        <f>+Vigencia!$AP49</f>
        <v>0</v>
      </c>
      <c r="BP47" s="156">
        <f>+Vigencia!$Q49</f>
        <v>0</v>
      </c>
      <c r="BQ47" s="156">
        <f>+Vigencia!$AC162</f>
        <v>0</v>
      </c>
      <c r="BR47" s="156">
        <f>+Vigencia!$AD49</f>
        <v>0</v>
      </c>
      <c r="BS47" s="156">
        <f>+Vigencia!$P162</f>
        <v>255551789</v>
      </c>
      <c r="BT47" s="156">
        <f>+Vigencia!$AQ49</f>
        <v>0</v>
      </c>
      <c r="BU47" s="156">
        <f>+Vigencia!$R49</f>
        <v>0</v>
      </c>
      <c r="BV47" s="156">
        <f>+Vigencia!$AD162</f>
        <v>0</v>
      </c>
      <c r="BW47" s="156">
        <f>+Vigencia!$AE49</f>
        <v>0</v>
      </c>
      <c r="BX47" s="156">
        <f>+Vigencia!$Q162</f>
        <v>169551798</v>
      </c>
      <c r="BY47" s="156">
        <f>+Vigencia!$AR49</f>
        <v>0</v>
      </c>
      <c r="BZ47" s="158">
        <f>+Vigencia!AT47</f>
        <v>98368882</v>
      </c>
      <c r="CA47" s="158">
        <f>+Vigencia!AU47</f>
        <v>55426132</v>
      </c>
      <c r="CB47" s="158">
        <f>+Vigencia!AV47</f>
        <v>11245410</v>
      </c>
      <c r="CC47" s="157">
        <f t="shared" si="8"/>
        <v>0.56345188511952382</v>
      </c>
      <c r="CD47" s="157">
        <f t="shared" si="9"/>
        <v>0.20289003750072257</v>
      </c>
      <c r="CE47" s="158">
        <f>+Vigencia!AW47</f>
        <v>0</v>
      </c>
      <c r="CF47" s="158">
        <f>+Vigencia!AX47</f>
        <v>0</v>
      </c>
      <c r="CG47" s="158">
        <f>+Vigencia!AY47</f>
        <v>0</v>
      </c>
      <c r="CH47" s="157">
        <f t="shared" si="10"/>
        <v>0</v>
      </c>
      <c r="CI47" s="157">
        <f t="shared" si="11"/>
        <v>0</v>
      </c>
      <c r="CJ47" s="158">
        <f>+Vigencia!AZ47</f>
        <v>0</v>
      </c>
      <c r="CK47" s="158">
        <f>+Vigencia!BA47</f>
        <v>0</v>
      </c>
      <c r="CL47" s="158">
        <f>+Vigencia!BB47</f>
        <v>0</v>
      </c>
      <c r="CM47" s="157">
        <f t="shared" si="12"/>
        <v>0</v>
      </c>
      <c r="CN47" s="157">
        <f t="shared" si="13"/>
        <v>0</v>
      </c>
      <c r="CO47" s="158">
        <f>+Vigencia!BC47</f>
        <v>0</v>
      </c>
      <c r="CP47" s="158">
        <f>+Vigencia!BD47</f>
        <v>0</v>
      </c>
      <c r="CQ47" s="158">
        <f>+Vigencia!BE47</f>
        <v>0</v>
      </c>
      <c r="CR47" s="157">
        <f t="shared" si="14"/>
        <v>0</v>
      </c>
      <c r="CS47" s="157">
        <f t="shared" si="15"/>
        <v>0</v>
      </c>
      <c r="CT47" s="158">
        <f>+Vigencia!BF49</f>
        <v>0</v>
      </c>
      <c r="CU47" s="158">
        <f>+Vigencia!BG49</f>
        <v>0</v>
      </c>
      <c r="CV47" s="158">
        <f>+Vigencia!BH49</f>
        <v>0</v>
      </c>
      <c r="CW47" s="157">
        <f t="shared" si="16"/>
        <v>0</v>
      </c>
      <c r="CX47" s="157">
        <f t="shared" si="17"/>
        <v>0</v>
      </c>
      <c r="CY47" s="158">
        <f>+Vigencia!BI49</f>
        <v>0</v>
      </c>
      <c r="CZ47" s="158">
        <f>+Vigencia!BJ49</f>
        <v>0</v>
      </c>
      <c r="DA47" s="158">
        <f>+Vigencia!BK49</f>
        <v>0</v>
      </c>
      <c r="DB47" s="157">
        <f t="shared" si="18"/>
        <v>0</v>
      </c>
      <c r="DC47" s="157">
        <f t="shared" si="19"/>
        <v>0</v>
      </c>
      <c r="DD47" s="158">
        <f>+Vigencia!BL47</f>
        <v>224790954</v>
      </c>
      <c r="DE47" s="158">
        <f>+Vigencia!BM47</f>
        <v>180313819</v>
      </c>
      <c r="DF47" s="158">
        <f>+Vigencia!BN47</f>
        <v>154397031</v>
      </c>
      <c r="DG47" s="157">
        <f t="shared" si="20"/>
        <v>0.80214001405056545</v>
      </c>
      <c r="DH47" s="157">
        <f t="shared" si="21"/>
        <v>0.85626843165026634</v>
      </c>
      <c r="DI47" s="158">
        <f t="shared" si="22"/>
        <v>323159836</v>
      </c>
      <c r="DJ47" s="158">
        <f t="shared" si="23"/>
        <v>235739951</v>
      </c>
      <c r="DK47" s="158">
        <f t="shared" si="24"/>
        <v>165642441</v>
      </c>
      <c r="DL47" s="157">
        <f t="shared" si="25"/>
        <v>0.72948406558790302</v>
      </c>
      <c r="DM47" s="157">
        <f t="shared" si="26"/>
        <v>0.70264900072028946</v>
      </c>
    </row>
    <row r="48" spans="2:117" customFormat="1" ht="20.149999999999999" customHeight="1" x14ac:dyDescent="0.3">
      <c r="B48" s="151">
        <f>Proyecto!$C$3</f>
        <v>8141</v>
      </c>
      <c r="C48" s="579">
        <v>21</v>
      </c>
      <c r="D48" s="133">
        <f t="shared" si="0"/>
        <v>21</v>
      </c>
      <c r="E48" s="152" t="s">
        <v>68</v>
      </c>
      <c r="F48" s="153" t="s">
        <v>41</v>
      </c>
      <c r="G48" s="154">
        <v>1905014</v>
      </c>
      <c r="H48" s="155">
        <v>129</v>
      </c>
      <c r="I48" s="269">
        <v>40495319</v>
      </c>
      <c r="J48" s="269">
        <f t="shared" si="1"/>
        <v>0</v>
      </c>
      <c r="K48" s="269">
        <f t="shared" si="2"/>
        <v>40495319</v>
      </c>
      <c r="L48" s="269">
        <f t="shared" si="3"/>
        <v>97053164</v>
      </c>
      <c r="M48" s="269">
        <f t="shared" si="4"/>
        <v>40495319</v>
      </c>
      <c r="N48" s="270">
        <f t="shared" si="5"/>
        <v>1</v>
      </c>
      <c r="O48" s="269">
        <f t="shared" si="6"/>
        <v>97053164</v>
      </c>
      <c r="P48" s="269">
        <f t="shared" si="7"/>
        <v>34577486</v>
      </c>
      <c r="Q48" s="270">
        <f>IFERROR(+P48/#REF!,0)</f>
        <v>0</v>
      </c>
      <c r="R48" s="271">
        <v>0</v>
      </c>
      <c r="S48" s="271">
        <f>+Vigencia!$S163</f>
        <v>97053164</v>
      </c>
      <c r="T48" s="271">
        <f>+Vigencia!T48</f>
        <v>40495319</v>
      </c>
      <c r="U48" s="271">
        <f>+Vigencia!$F163</f>
        <v>0</v>
      </c>
      <c r="V48" s="271">
        <f>+Vigencia!AG48</f>
        <v>0</v>
      </c>
      <c r="W48" s="271">
        <f>+Vigencia!$H50</f>
        <v>0</v>
      </c>
      <c r="X48" s="271">
        <f>+Vigencia!$T163</f>
        <v>0</v>
      </c>
      <c r="Y48" s="271">
        <f>+Vigencia!U48</f>
        <v>0</v>
      </c>
      <c r="Z48" s="271">
        <f>+Vigencia!$G163</f>
        <v>0</v>
      </c>
      <c r="AA48" s="271">
        <f>+Vigencia!AH48</f>
        <v>0</v>
      </c>
      <c r="AB48" s="271">
        <f>+Vigencia!I48</f>
        <v>0</v>
      </c>
      <c r="AC48" s="271">
        <f>+Vigencia!$U163</f>
        <v>0</v>
      </c>
      <c r="AD48" s="271">
        <f>+Vigencia!V48</f>
        <v>0</v>
      </c>
      <c r="AE48" s="271">
        <f>+Vigencia!$H163</f>
        <v>13812120</v>
      </c>
      <c r="AF48" s="271">
        <f>+Vigencia!AI48</f>
        <v>5763091</v>
      </c>
      <c r="AG48" s="271">
        <f>+Vigencia!J48</f>
        <v>0</v>
      </c>
      <c r="AH48" s="271">
        <f>+Vigencia!$V163</f>
        <v>0</v>
      </c>
      <c r="AI48" s="271">
        <f>+Vigencia!W48</f>
        <v>0</v>
      </c>
      <c r="AJ48" s="271">
        <f>+Vigencia!$I163</f>
        <v>13809689</v>
      </c>
      <c r="AK48" s="271">
        <f>+Vigencia!AJ48</f>
        <v>5762077</v>
      </c>
      <c r="AL48" s="271">
        <f>+Vigencia!$K48</f>
        <v>0</v>
      </c>
      <c r="AM48" s="271">
        <f>+Vigencia!$W163</f>
        <v>0</v>
      </c>
      <c r="AN48" s="271">
        <f>+Vigencia!$X48</f>
        <v>0</v>
      </c>
      <c r="AO48" s="271">
        <f>+Vigencia!$J163</f>
        <v>13809897</v>
      </c>
      <c r="AP48" s="271">
        <f>+Vigencia!$AK48</f>
        <v>5762163</v>
      </c>
      <c r="AQ48" s="271">
        <f>+Vigencia!L48</f>
        <v>0</v>
      </c>
      <c r="AR48" s="271">
        <f>+Vigencia!$X163</f>
        <v>0</v>
      </c>
      <c r="AS48" s="271">
        <f>+Vigencia!Y48</f>
        <v>0</v>
      </c>
      <c r="AT48" s="271">
        <f>+Vigencia!$K163</f>
        <v>13810808</v>
      </c>
      <c r="AU48" s="271">
        <f>+Vigencia!AL48</f>
        <v>5762543</v>
      </c>
      <c r="AV48" s="156">
        <f>+Vigencia!$M48</f>
        <v>0</v>
      </c>
      <c r="AW48" s="156">
        <f>+Vigencia!$Y163</f>
        <v>0</v>
      </c>
      <c r="AX48" s="156">
        <f>+Vigencia!$Z48</f>
        <v>0</v>
      </c>
      <c r="AY48" s="156">
        <f>+Vigencia!$L163</f>
        <v>13814239</v>
      </c>
      <c r="AZ48" s="156">
        <f>+Vigencia!$AM48</f>
        <v>5763975</v>
      </c>
      <c r="BA48" s="156">
        <f>+Vigencia!$N48</f>
        <v>0</v>
      </c>
      <c r="BB48" s="156">
        <f>+Vigencia!$Z163</f>
        <v>0</v>
      </c>
      <c r="BC48" s="156">
        <f>+Vigencia!$AA48</f>
        <v>0</v>
      </c>
      <c r="BD48" s="156">
        <f>+Vigencia!$M163</f>
        <v>13813429</v>
      </c>
      <c r="BE48" s="156">
        <f>+Vigencia!$AN48</f>
        <v>5763637</v>
      </c>
      <c r="BF48" s="156">
        <f>+Vigencia!$O50</f>
        <v>0</v>
      </c>
      <c r="BG48" s="156">
        <f>+Vigencia!$AA163</f>
        <v>0</v>
      </c>
      <c r="BH48" s="156">
        <f>+Vigencia!$AB50</f>
        <v>0</v>
      </c>
      <c r="BI48" s="156">
        <f>+Vigencia!$N163</f>
        <v>14182982</v>
      </c>
      <c r="BJ48" s="156">
        <f>+Vigencia!$AO50</f>
        <v>0</v>
      </c>
      <c r="BK48" s="156">
        <f>+Vigencia!$P50</f>
        <v>0</v>
      </c>
      <c r="BL48" s="156">
        <f>+Vigencia!$AB163</f>
        <v>0</v>
      </c>
      <c r="BM48" s="156">
        <f>+Vigencia!$AC50</f>
        <v>0</v>
      </c>
      <c r="BN48" s="156">
        <f>+Vigencia!$O163</f>
        <v>0</v>
      </c>
      <c r="BO48" s="156">
        <f>+Vigencia!$AP50</f>
        <v>0</v>
      </c>
      <c r="BP48" s="156">
        <f>+Vigencia!$Q50</f>
        <v>0</v>
      </c>
      <c r="BQ48" s="156">
        <f>+Vigencia!$AC163</f>
        <v>0</v>
      </c>
      <c r="BR48" s="156">
        <f>+Vigencia!$AD50</f>
        <v>0</v>
      </c>
      <c r="BS48" s="156">
        <f>+Vigencia!$P163</f>
        <v>0</v>
      </c>
      <c r="BT48" s="156">
        <f>+Vigencia!$AQ50</f>
        <v>0</v>
      </c>
      <c r="BU48" s="156">
        <f>+Vigencia!$R50</f>
        <v>0</v>
      </c>
      <c r="BV48" s="156">
        <f>+Vigencia!$AD163</f>
        <v>0</v>
      </c>
      <c r="BW48" s="156">
        <f>+Vigencia!$AE50</f>
        <v>0</v>
      </c>
      <c r="BX48" s="156">
        <f>+Vigencia!$Q163</f>
        <v>0</v>
      </c>
      <c r="BY48" s="156">
        <f>+Vigencia!$AR50</f>
        <v>0</v>
      </c>
      <c r="BZ48" s="158">
        <f>+Vigencia!AT48</f>
        <v>40495319</v>
      </c>
      <c r="CA48" s="158">
        <f>+Vigencia!AU48</f>
        <v>40495319</v>
      </c>
      <c r="CB48" s="158">
        <f>+Vigencia!AV48</f>
        <v>34577486</v>
      </c>
      <c r="CC48" s="157">
        <f t="shared" si="8"/>
        <v>1</v>
      </c>
      <c r="CD48" s="157">
        <f t="shared" si="9"/>
        <v>0.85386377620583753</v>
      </c>
      <c r="CE48" s="158">
        <f>+Vigencia!AW48</f>
        <v>0</v>
      </c>
      <c r="CF48" s="158">
        <f>+Vigencia!AX48</f>
        <v>0</v>
      </c>
      <c r="CG48" s="158">
        <f>+Vigencia!AY48</f>
        <v>0</v>
      </c>
      <c r="CH48" s="157">
        <f t="shared" si="10"/>
        <v>0</v>
      </c>
      <c r="CI48" s="157">
        <f t="shared" si="11"/>
        <v>0</v>
      </c>
      <c r="CJ48" s="158">
        <f>+Vigencia!AZ48</f>
        <v>0</v>
      </c>
      <c r="CK48" s="158">
        <f>+Vigencia!BA48</f>
        <v>0</v>
      </c>
      <c r="CL48" s="158">
        <f>+Vigencia!BB48</f>
        <v>0</v>
      </c>
      <c r="CM48" s="157">
        <f t="shared" si="12"/>
        <v>0</v>
      </c>
      <c r="CN48" s="157">
        <f t="shared" si="13"/>
        <v>0</v>
      </c>
      <c r="CO48" s="158">
        <f>+Vigencia!BC48</f>
        <v>0</v>
      </c>
      <c r="CP48" s="158">
        <f>+Vigencia!BD48</f>
        <v>0</v>
      </c>
      <c r="CQ48" s="158">
        <f>+Vigencia!BE48</f>
        <v>0</v>
      </c>
      <c r="CR48" s="157">
        <f t="shared" si="14"/>
        <v>0</v>
      </c>
      <c r="CS48" s="157">
        <f t="shared" si="15"/>
        <v>0</v>
      </c>
      <c r="CT48" s="158">
        <f>+Vigencia!BF50</f>
        <v>0</v>
      </c>
      <c r="CU48" s="158">
        <f>+Vigencia!BG50</f>
        <v>0</v>
      </c>
      <c r="CV48" s="158">
        <f>+Vigencia!BH50</f>
        <v>0</v>
      </c>
      <c r="CW48" s="157">
        <f t="shared" si="16"/>
        <v>0</v>
      </c>
      <c r="CX48" s="157">
        <f t="shared" si="17"/>
        <v>0</v>
      </c>
      <c r="CY48" s="158">
        <f>+Vigencia!BI50</f>
        <v>0</v>
      </c>
      <c r="CZ48" s="158">
        <f>+Vigencia!BJ50</f>
        <v>0</v>
      </c>
      <c r="DA48" s="158">
        <f>+Vigencia!BK50</f>
        <v>0</v>
      </c>
      <c r="DB48" s="157">
        <f t="shared" si="18"/>
        <v>0</v>
      </c>
      <c r="DC48" s="157">
        <f t="shared" si="19"/>
        <v>0</v>
      </c>
      <c r="DD48" s="158">
        <f>+Vigencia!BL48</f>
        <v>0</v>
      </c>
      <c r="DE48" s="158">
        <f>+Vigencia!BM48</f>
        <v>0</v>
      </c>
      <c r="DF48" s="158">
        <f>+Vigencia!BN48</f>
        <v>0</v>
      </c>
      <c r="DG48" s="157">
        <f t="shared" si="20"/>
        <v>0</v>
      </c>
      <c r="DH48" s="157">
        <f t="shared" si="21"/>
        <v>0</v>
      </c>
      <c r="DI48" s="158">
        <f t="shared" si="22"/>
        <v>40495319</v>
      </c>
      <c r="DJ48" s="158">
        <f t="shared" si="23"/>
        <v>40495319</v>
      </c>
      <c r="DK48" s="158">
        <f t="shared" si="24"/>
        <v>34577486</v>
      </c>
      <c r="DL48" s="157">
        <f t="shared" si="25"/>
        <v>1</v>
      </c>
      <c r="DM48" s="157">
        <f t="shared" si="26"/>
        <v>0.85386377620583753</v>
      </c>
    </row>
    <row r="49" spans="2:117" customFormat="1" ht="20.149999999999999" customHeight="1" x14ac:dyDescent="0.3">
      <c r="B49" s="151">
        <f>Proyecto!$C$3</f>
        <v>8141</v>
      </c>
      <c r="C49" s="579">
        <v>22</v>
      </c>
      <c r="D49" s="133">
        <f t="shared" si="0"/>
        <v>22</v>
      </c>
      <c r="E49" s="152" t="s">
        <v>69</v>
      </c>
      <c r="F49" s="153" t="s">
        <v>41</v>
      </c>
      <c r="G49" s="154">
        <v>1905014</v>
      </c>
      <c r="H49" s="155">
        <v>129</v>
      </c>
      <c r="I49" s="269">
        <v>681602349</v>
      </c>
      <c r="J49" s="269">
        <f t="shared" si="1"/>
        <v>228022246</v>
      </c>
      <c r="K49" s="269">
        <f t="shared" si="2"/>
        <v>909624595</v>
      </c>
      <c r="L49" s="269">
        <f t="shared" si="3"/>
        <v>1958698110</v>
      </c>
      <c r="M49" s="269">
        <f t="shared" si="4"/>
        <v>545194311</v>
      </c>
      <c r="N49" s="270">
        <f t="shared" si="5"/>
        <v>0.59936188400886414</v>
      </c>
      <c r="O49" s="269">
        <f t="shared" si="6"/>
        <v>1958698110</v>
      </c>
      <c r="P49" s="269">
        <f t="shared" si="7"/>
        <v>368049185</v>
      </c>
      <c r="Q49" s="270">
        <f>IFERROR(+P49/#REF!,0)</f>
        <v>0</v>
      </c>
      <c r="R49" s="271">
        <v>0</v>
      </c>
      <c r="S49" s="271">
        <f>+Vigencia!$S164</f>
        <v>380381434</v>
      </c>
      <c r="T49" s="271">
        <f>+Vigencia!T49</f>
        <v>411824598</v>
      </c>
      <c r="U49" s="271">
        <f>+Vigencia!$F164</f>
        <v>0</v>
      </c>
      <c r="V49" s="271">
        <f>+Vigencia!AG49</f>
        <v>0</v>
      </c>
      <c r="W49" s="271">
        <f>+Vigencia!$H51</f>
        <v>0</v>
      </c>
      <c r="X49" s="271">
        <f>+Vigencia!$T164</f>
        <v>0</v>
      </c>
      <c r="Y49" s="271">
        <f>+Vigencia!U49</f>
        <v>0</v>
      </c>
      <c r="Z49" s="271">
        <f>+Vigencia!$G164</f>
        <v>188511958</v>
      </c>
      <c r="AA49" s="271">
        <f>+Vigencia!AH49</f>
        <v>0</v>
      </c>
      <c r="AB49" s="271">
        <f>+Vigencia!I49</f>
        <v>284394962</v>
      </c>
      <c r="AC49" s="271">
        <f>+Vigencia!$U164</f>
        <v>0</v>
      </c>
      <c r="AD49" s="271">
        <f>+Vigencia!V49</f>
        <v>0</v>
      </c>
      <c r="AE49" s="271">
        <f>+Vigencia!$H164</f>
        <v>23340136</v>
      </c>
      <c r="AF49" s="271">
        <f>+Vigencia!AI49</f>
        <v>58622825</v>
      </c>
      <c r="AG49" s="271">
        <f>+Vigencia!J49</f>
        <v>-106566997</v>
      </c>
      <c r="AH49" s="271">
        <f>+Vigencia!$V164</f>
        <v>0</v>
      </c>
      <c r="AI49" s="271">
        <f>+Vigencia!W49</f>
        <v>0</v>
      </c>
      <c r="AJ49" s="271">
        <f>+Vigencia!$I164</f>
        <v>34595174</v>
      </c>
      <c r="AK49" s="271">
        <f>+Vigencia!AJ49</f>
        <v>58621037</v>
      </c>
      <c r="AL49" s="271">
        <f>+Vigencia!$K49</f>
        <v>0</v>
      </c>
      <c r="AM49" s="271">
        <f>+Vigencia!$W164</f>
        <v>0</v>
      </c>
      <c r="AN49" s="271">
        <f>+Vigencia!$X49</f>
        <v>0</v>
      </c>
      <c r="AO49" s="271">
        <f>+Vigencia!$J164</f>
        <v>26121635</v>
      </c>
      <c r="AP49" s="271">
        <f>+Vigencia!$AK49</f>
        <v>58630044</v>
      </c>
      <c r="AQ49" s="271">
        <f>+Vigencia!L49</f>
        <v>-10978358</v>
      </c>
      <c r="AR49" s="271">
        <f>+Vigencia!$X164</f>
        <v>1400284085</v>
      </c>
      <c r="AS49" s="271">
        <f>+Vigencia!Y49</f>
        <v>0</v>
      </c>
      <c r="AT49" s="271">
        <f>+Vigencia!$K164</f>
        <v>26115986</v>
      </c>
      <c r="AU49" s="271">
        <f>+Vigencia!AL49</f>
        <v>58620330</v>
      </c>
      <c r="AV49" s="156">
        <f>+Vigencia!$M49</f>
        <v>58413198</v>
      </c>
      <c r="AW49" s="156">
        <f>+Vigencia!$Y164</f>
        <v>178032591</v>
      </c>
      <c r="AX49" s="156">
        <f>+Vigencia!$Z49</f>
        <v>72197074</v>
      </c>
      <c r="AY49" s="156">
        <f>+Vigencia!$L164</f>
        <v>258860282</v>
      </c>
      <c r="AZ49" s="156">
        <f>+Vigencia!$AM49</f>
        <v>58623001</v>
      </c>
      <c r="BA49" s="156">
        <f>+Vigencia!$N49</f>
        <v>2759441</v>
      </c>
      <c r="BB49" s="156">
        <f>+Vigencia!$Z164</f>
        <v>0</v>
      </c>
      <c r="BC49" s="156">
        <f>+Vigencia!$AA49</f>
        <v>61172639</v>
      </c>
      <c r="BD49" s="156">
        <f>+Vigencia!$M164</f>
        <v>294468145</v>
      </c>
      <c r="BE49" s="156">
        <f>+Vigencia!$AN49</f>
        <v>74931948</v>
      </c>
      <c r="BF49" s="156">
        <f>+Vigencia!$O51</f>
        <v>0</v>
      </c>
      <c r="BG49" s="156">
        <f>+Vigencia!$AA164</f>
        <v>0</v>
      </c>
      <c r="BH49" s="156">
        <f>+Vigencia!$AB51</f>
        <v>0</v>
      </c>
      <c r="BI49" s="156">
        <f>+Vigencia!$N164</f>
        <v>301634665</v>
      </c>
      <c r="BJ49" s="156">
        <f>+Vigencia!$AO51</f>
        <v>0</v>
      </c>
      <c r="BK49" s="156">
        <f>+Vigencia!$P51</f>
        <v>0</v>
      </c>
      <c r="BL49" s="156">
        <f>+Vigencia!$AB164</f>
        <v>0</v>
      </c>
      <c r="BM49" s="156">
        <f>+Vigencia!$AC51</f>
        <v>0</v>
      </c>
      <c r="BN49" s="156">
        <f>+Vigencia!$O164</f>
        <v>268350043</v>
      </c>
      <c r="BO49" s="156">
        <f>+Vigencia!$AP51</f>
        <v>0</v>
      </c>
      <c r="BP49" s="156">
        <f>+Vigencia!$Q51</f>
        <v>0</v>
      </c>
      <c r="BQ49" s="156">
        <f>+Vigencia!$AC164</f>
        <v>0</v>
      </c>
      <c r="BR49" s="156">
        <f>+Vigencia!$AD51</f>
        <v>0</v>
      </c>
      <c r="BS49" s="156">
        <f>+Vigencia!$P164</f>
        <v>268350043</v>
      </c>
      <c r="BT49" s="156">
        <f>+Vigencia!$AQ51</f>
        <v>0</v>
      </c>
      <c r="BU49" s="156">
        <f>+Vigencia!$R51</f>
        <v>0</v>
      </c>
      <c r="BV49" s="156">
        <f>+Vigencia!$AD164</f>
        <v>0</v>
      </c>
      <c r="BW49" s="156">
        <f>+Vigencia!$AE51</f>
        <v>0</v>
      </c>
      <c r="BX49" s="156">
        <f>+Vigencia!$Q164</f>
        <v>268350043</v>
      </c>
      <c r="BY49" s="156">
        <f>+Vigencia!$AR51</f>
        <v>0</v>
      </c>
      <c r="BZ49" s="158">
        <f>+Vigencia!AT49</f>
        <v>909624595</v>
      </c>
      <c r="CA49" s="158">
        <f>+Vigencia!AU49</f>
        <v>545194311</v>
      </c>
      <c r="CB49" s="158">
        <f>+Vigencia!AV49</f>
        <v>368049185</v>
      </c>
      <c r="CC49" s="157">
        <f t="shared" si="8"/>
        <v>0.59936188400886414</v>
      </c>
      <c r="CD49" s="157">
        <f t="shared" si="9"/>
        <v>0.67507891695516975</v>
      </c>
      <c r="CE49" s="158">
        <f>+Vigencia!AW49</f>
        <v>0</v>
      </c>
      <c r="CF49" s="158">
        <f>+Vigencia!AX49</f>
        <v>0</v>
      </c>
      <c r="CG49" s="158">
        <f>+Vigencia!AY49</f>
        <v>0</v>
      </c>
      <c r="CH49" s="157">
        <f t="shared" si="10"/>
        <v>0</v>
      </c>
      <c r="CI49" s="157">
        <f t="shared" si="11"/>
        <v>0</v>
      </c>
      <c r="CJ49" s="158">
        <f>+Vigencia!AZ49</f>
        <v>0</v>
      </c>
      <c r="CK49" s="158">
        <f>+Vigencia!BA49</f>
        <v>0</v>
      </c>
      <c r="CL49" s="158">
        <f>+Vigencia!BB49</f>
        <v>0</v>
      </c>
      <c r="CM49" s="157">
        <f t="shared" si="12"/>
        <v>0</v>
      </c>
      <c r="CN49" s="157">
        <f t="shared" si="13"/>
        <v>0</v>
      </c>
      <c r="CO49" s="158">
        <f>+Vigencia!BC49</f>
        <v>0</v>
      </c>
      <c r="CP49" s="158">
        <f>+Vigencia!BD49</f>
        <v>0</v>
      </c>
      <c r="CQ49" s="158">
        <f>+Vigencia!BE49</f>
        <v>0</v>
      </c>
      <c r="CR49" s="157">
        <f t="shared" si="14"/>
        <v>0</v>
      </c>
      <c r="CS49" s="157">
        <f t="shared" si="15"/>
        <v>0</v>
      </c>
      <c r="CT49" s="158">
        <f>+Vigencia!BF51</f>
        <v>0</v>
      </c>
      <c r="CU49" s="158">
        <f>+Vigencia!BG51</f>
        <v>0</v>
      </c>
      <c r="CV49" s="158">
        <f>+Vigencia!BH51</f>
        <v>0</v>
      </c>
      <c r="CW49" s="157">
        <f t="shared" si="16"/>
        <v>0</v>
      </c>
      <c r="CX49" s="157">
        <f t="shared" si="17"/>
        <v>0</v>
      </c>
      <c r="CY49" s="158">
        <f>+Vigencia!BI51</f>
        <v>0</v>
      </c>
      <c r="CZ49" s="158">
        <f>+Vigencia!BJ51</f>
        <v>0</v>
      </c>
      <c r="DA49" s="158">
        <f>+Vigencia!BK51</f>
        <v>0</v>
      </c>
      <c r="DB49" s="157">
        <f t="shared" si="18"/>
        <v>0</v>
      </c>
      <c r="DC49" s="157">
        <f t="shared" si="19"/>
        <v>0</v>
      </c>
      <c r="DD49" s="158">
        <f>+Vigencia!BL49</f>
        <v>0</v>
      </c>
      <c r="DE49" s="158">
        <f>+Vigencia!BM49</f>
        <v>0</v>
      </c>
      <c r="DF49" s="158">
        <f>+Vigencia!BN49</f>
        <v>0</v>
      </c>
      <c r="DG49" s="157">
        <f t="shared" si="20"/>
        <v>0</v>
      </c>
      <c r="DH49" s="157">
        <f t="shared" si="21"/>
        <v>0</v>
      </c>
      <c r="DI49" s="158">
        <f t="shared" si="22"/>
        <v>909624595</v>
      </c>
      <c r="DJ49" s="158">
        <f t="shared" si="23"/>
        <v>545194311</v>
      </c>
      <c r="DK49" s="158">
        <f t="shared" si="24"/>
        <v>368049185</v>
      </c>
      <c r="DL49" s="157">
        <f t="shared" si="25"/>
        <v>0.59936188400886414</v>
      </c>
      <c r="DM49" s="157">
        <f t="shared" si="26"/>
        <v>0.67507891695516975</v>
      </c>
    </row>
    <row r="50" spans="2:117" customFormat="1" ht="20.149999999999999" customHeight="1" x14ac:dyDescent="0.3">
      <c r="B50" s="151">
        <f>Proyecto!$C$3</f>
        <v>8141</v>
      </c>
      <c r="C50" s="579">
        <v>23</v>
      </c>
      <c r="D50" s="133">
        <f t="shared" si="0"/>
        <v>23</v>
      </c>
      <c r="E50" s="152" t="s">
        <v>70</v>
      </c>
      <c r="F50" s="153" t="s">
        <v>41</v>
      </c>
      <c r="G50" s="154">
        <v>1905014</v>
      </c>
      <c r="H50" s="155">
        <v>132</v>
      </c>
      <c r="I50" s="269">
        <v>2776318040</v>
      </c>
      <c r="J50" s="269">
        <f t="shared" si="1"/>
        <v>-1335060886</v>
      </c>
      <c r="K50" s="269">
        <f t="shared" si="2"/>
        <v>1441257154</v>
      </c>
      <c r="L50" s="269">
        <f t="shared" si="3"/>
        <v>7639811</v>
      </c>
      <c r="M50" s="269">
        <f t="shared" si="4"/>
        <v>1009015849</v>
      </c>
      <c r="N50" s="270">
        <f t="shared" si="5"/>
        <v>0.70009425188254781</v>
      </c>
      <c r="O50" s="269">
        <f t="shared" si="6"/>
        <v>7639811</v>
      </c>
      <c r="P50" s="269">
        <f t="shared" si="7"/>
        <v>384652191</v>
      </c>
      <c r="Q50" s="270">
        <f>IFERROR(+P50/#REF!,0)</f>
        <v>0</v>
      </c>
      <c r="R50" s="271">
        <v>0</v>
      </c>
      <c r="S50" s="271">
        <f>+Vigencia!$S165</f>
        <v>0</v>
      </c>
      <c r="T50" s="271">
        <f>+Vigencia!T50</f>
        <v>440856414</v>
      </c>
      <c r="U50" s="271">
        <f>+Vigencia!$F165</f>
        <v>0</v>
      </c>
      <c r="V50" s="271">
        <f>+Vigencia!AG50</f>
        <v>0</v>
      </c>
      <c r="W50" s="271">
        <f>+Vigencia!$H52</f>
        <v>0</v>
      </c>
      <c r="X50" s="271">
        <f>+Vigencia!$T165</f>
        <v>0</v>
      </c>
      <c r="Y50" s="271">
        <f>+Vigencia!U50</f>
        <v>0</v>
      </c>
      <c r="Z50" s="271">
        <f>+Vigencia!$G165</f>
        <v>0</v>
      </c>
      <c r="AA50" s="271">
        <f>+Vigencia!AH50</f>
        <v>0</v>
      </c>
      <c r="AB50" s="271">
        <f>+Vigencia!I50</f>
        <v>-1187515510</v>
      </c>
      <c r="AC50" s="271">
        <f>+Vigencia!$U165</f>
        <v>0</v>
      </c>
      <c r="AD50" s="271">
        <f>+Vigencia!V50</f>
        <v>0</v>
      </c>
      <c r="AE50" s="271">
        <f>+Vigencia!$H165</f>
        <v>1087747</v>
      </c>
      <c r="AF50" s="271">
        <f>+Vigencia!AI50</f>
        <v>62760414</v>
      </c>
      <c r="AG50" s="271">
        <f>+Vigencia!J50</f>
        <v>-213531141</v>
      </c>
      <c r="AH50" s="271">
        <f>+Vigencia!$V165</f>
        <v>0</v>
      </c>
      <c r="AI50" s="271">
        <f>+Vigencia!W50</f>
        <v>0</v>
      </c>
      <c r="AJ50" s="271">
        <f>+Vigencia!$I165</f>
        <v>1087742</v>
      </c>
      <c r="AK50" s="271">
        <f>+Vigencia!AJ50</f>
        <v>62757585</v>
      </c>
      <c r="AL50" s="271">
        <f>+Vigencia!$K50</f>
        <v>0</v>
      </c>
      <c r="AM50" s="271">
        <f>+Vigencia!$W165</f>
        <v>0</v>
      </c>
      <c r="AN50" s="271">
        <f>+Vigencia!$X50</f>
        <v>0</v>
      </c>
      <c r="AO50" s="271">
        <f>+Vigencia!$J165</f>
        <v>1087934</v>
      </c>
      <c r="AP50" s="271">
        <f>+Vigencia!$AK50</f>
        <v>62767043</v>
      </c>
      <c r="AQ50" s="271">
        <f>+Vigencia!L50</f>
        <v>228179</v>
      </c>
      <c r="AR50" s="271">
        <f>+Vigencia!$X165</f>
        <v>7639811</v>
      </c>
      <c r="AS50" s="271">
        <f>+Vigencia!Y50</f>
        <v>0</v>
      </c>
      <c r="AT50" s="271">
        <f>+Vigencia!$K165</f>
        <v>1087735</v>
      </c>
      <c r="AU50" s="271">
        <f>+Vigencia!AL50</f>
        <v>62756267</v>
      </c>
      <c r="AV50" s="156">
        <f>+Vigencia!$M50</f>
        <v>64375558</v>
      </c>
      <c r="AW50" s="156">
        <f>+Vigencia!$Y165</f>
        <v>0</v>
      </c>
      <c r="AX50" s="156">
        <f>+Vigencia!$Z50</f>
        <v>92559849</v>
      </c>
      <c r="AY50" s="156">
        <f>+Vigencia!$L165</f>
        <v>1087701</v>
      </c>
      <c r="AZ50" s="156">
        <f>+Vigencia!$AM50</f>
        <v>62760917</v>
      </c>
      <c r="BA50" s="156">
        <f>+Vigencia!$N50</f>
        <v>1382028</v>
      </c>
      <c r="BB50" s="156">
        <f>+Vigencia!$Z165</f>
        <v>0</v>
      </c>
      <c r="BC50" s="156">
        <f>+Vigencia!$AA50</f>
        <v>475599586</v>
      </c>
      <c r="BD50" s="156">
        <f>+Vigencia!$M165</f>
        <v>1087678</v>
      </c>
      <c r="BE50" s="156">
        <f>+Vigencia!$AN50</f>
        <v>70849965</v>
      </c>
      <c r="BF50" s="156">
        <f>+Vigencia!$O52</f>
        <v>0</v>
      </c>
      <c r="BG50" s="156">
        <f>+Vigencia!$AA165</f>
        <v>0</v>
      </c>
      <c r="BH50" s="156">
        <f>+Vigencia!$AB52</f>
        <v>0</v>
      </c>
      <c r="BI50" s="156">
        <f>+Vigencia!$N165</f>
        <v>1113274</v>
      </c>
      <c r="BJ50" s="156">
        <f>+Vigencia!$AO52</f>
        <v>0</v>
      </c>
      <c r="BK50" s="156">
        <f>+Vigencia!$P52</f>
        <v>0</v>
      </c>
      <c r="BL50" s="156">
        <f>+Vigencia!$AB165</f>
        <v>0</v>
      </c>
      <c r="BM50" s="156">
        <f>+Vigencia!$AC52</f>
        <v>0</v>
      </c>
      <c r="BN50" s="156">
        <f>+Vigencia!$O165</f>
        <v>0</v>
      </c>
      <c r="BO50" s="156">
        <f>+Vigencia!$AP52</f>
        <v>0</v>
      </c>
      <c r="BP50" s="156">
        <f>+Vigencia!$Q52</f>
        <v>0</v>
      </c>
      <c r="BQ50" s="156">
        <f>+Vigencia!$AC165</f>
        <v>0</v>
      </c>
      <c r="BR50" s="156">
        <f>+Vigencia!$AD52</f>
        <v>0</v>
      </c>
      <c r="BS50" s="156">
        <f>+Vigencia!$P165</f>
        <v>0</v>
      </c>
      <c r="BT50" s="156">
        <f>+Vigencia!$AQ52</f>
        <v>0</v>
      </c>
      <c r="BU50" s="156">
        <f>+Vigencia!$R52</f>
        <v>0</v>
      </c>
      <c r="BV50" s="156">
        <f>+Vigencia!$AD165</f>
        <v>0</v>
      </c>
      <c r="BW50" s="156">
        <f>+Vigencia!$AE52</f>
        <v>0</v>
      </c>
      <c r="BX50" s="156">
        <f>+Vigencia!$Q165</f>
        <v>0</v>
      </c>
      <c r="BY50" s="156">
        <f>+Vigencia!$AR52</f>
        <v>0</v>
      </c>
      <c r="BZ50" s="158">
        <f>+Vigencia!AT50</f>
        <v>798471518</v>
      </c>
      <c r="CA50" s="158">
        <f>+Vigencia!AU50</f>
        <v>536240834</v>
      </c>
      <c r="CB50" s="158">
        <f>+Vigencia!AV50</f>
        <v>384652191</v>
      </c>
      <c r="CC50" s="157">
        <f t="shared" si="8"/>
        <v>0.67158417289970262</v>
      </c>
      <c r="CD50" s="157">
        <f t="shared" si="9"/>
        <v>0.71731238393531216</v>
      </c>
      <c r="CE50" s="158">
        <f>+Vigencia!AW50</f>
        <v>0</v>
      </c>
      <c r="CF50" s="158">
        <f>+Vigencia!AX50</f>
        <v>0</v>
      </c>
      <c r="CG50" s="158">
        <f>+Vigencia!AY50</f>
        <v>0</v>
      </c>
      <c r="CH50" s="157">
        <f t="shared" si="10"/>
        <v>0</v>
      </c>
      <c r="CI50" s="157">
        <f t="shared" si="11"/>
        <v>0</v>
      </c>
      <c r="CJ50" s="158">
        <f>+Vigencia!AZ50</f>
        <v>0</v>
      </c>
      <c r="CK50" s="158">
        <f>+Vigencia!BA50</f>
        <v>0</v>
      </c>
      <c r="CL50" s="158">
        <f>+Vigencia!BB50</f>
        <v>0</v>
      </c>
      <c r="CM50" s="157">
        <f t="shared" si="12"/>
        <v>0</v>
      </c>
      <c r="CN50" s="157">
        <f t="shared" si="13"/>
        <v>0</v>
      </c>
      <c r="CO50" s="158">
        <f>+Vigencia!BC50</f>
        <v>0</v>
      </c>
      <c r="CP50" s="158">
        <f>+Vigencia!BD50</f>
        <v>0</v>
      </c>
      <c r="CQ50" s="158">
        <f>+Vigencia!BE50</f>
        <v>0</v>
      </c>
      <c r="CR50" s="157">
        <f t="shared" si="14"/>
        <v>0</v>
      </c>
      <c r="CS50" s="157">
        <f t="shared" si="15"/>
        <v>0</v>
      </c>
      <c r="CT50" s="158">
        <f>+Vigencia!BF52</f>
        <v>0</v>
      </c>
      <c r="CU50" s="158">
        <f>+Vigencia!BG52</f>
        <v>0</v>
      </c>
      <c r="CV50" s="158">
        <f>+Vigencia!BH52</f>
        <v>0</v>
      </c>
      <c r="CW50" s="157">
        <f t="shared" si="16"/>
        <v>0</v>
      </c>
      <c r="CX50" s="157">
        <f t="shared" si="17"/>
        <v>0</v>
      </c>
      <c r="CY50" s="158">
        <f>+Vigencia!BI52</f>
        <v>0</v>
      </c>
      <c r="CZ50" s="158">
        <f>+Vigencia!BJ52</f>
        <v>0</v>
      </c>
      <c r="DA50" s="158">
        <f>+Vigencia!BK52</f>
        <v>0</v>
      </c>
      <c r="DB50" s="157">
        <f t="shared" si="18"/>
        <v>0</v>
      </c>
      <c r="DC50" s="157">
        <f t="shared" si="19"/>
        <v>0</v>
      </c>
      <c r="DD50" s="158">
        <f>+Vigencia!BL50</f>
        <v>642785636</v>
      </c>
      <c r="DE50" s="158">
        <f>+Vigencia!BM50</f>
        <v>472775015</v>
      </c>
      <c r="DF50" s="158">
        <f>+Vigencia!BN50</f>
        <v>0</v>
      </c>
      <c r="DG50" s="157">
        <f t="shared" si="20"/>
        <v>0.73550961397027859</v>
      </c>
      <c r="DH50" s="157">
        <f t="shared" si="21"/>
        <v>0</v>
      </c>
      <c r="DI50" s="158">
        <f t="shared" si="22"/>
        <v>1441257154</v>
      </c>
      <c r="DJ50" s="158">
        <f t="shared" si="23"/>
        <v>1009015849</v>
      </c>
      <c r="DK50" s="158">
        <f t="shared" si="24"/>
        <v>384652191</v>
      </c>
      <c r="DL50" s="157">
        <f t="shared" si="25"/>
        <v>0.70009425188254781</v>
      </c>
      <c r="DM50" s="157">
        <f t="shared" si="26"/>
        <v>0.38121521221020982</v>
      </c>
    </row>
    <row r="51" spans="2:117" customFormat="1" ht="20.149999999999999" customHeight="1" x14ac:dyDescent="0.3">
      <c r="B51" s="151">
        <f>Proyecto!$C$3</f>
        <v>8141</v>
      </c>
      <c r="C51" s="579">
        <v>24</v>
      </c>
      <c r="D51" s="133">
        <f t="shared" si="0"/>
        <v>24</v>
      </c>
      <c r="E51" s="152" t="s">
        <v>71</v>
      </c>
      <c r="F51" s="153" t="s">
        <v>41</v>
      </c>
      <c r="G51" s="154">
        <v>1905014</v>
      </c>
      <c r="H51" s="155">
        <v>134</v>
      </c>
      <c r="I51" s="269">
        <v>97053164</v>
      </c>
      <c r="J51" s="269">
        <f t="shared" si="1"/>
        <v>0</v>
      </c>
      <c r="K51" s="269">
        <f t="shared" si="2"/>
        <v>97053164</v>
      </c>
      <c r="L51" s="269">
        <f t="shared" si="3"/>
        <v>41874172</v>
      </c>
      <c r="M51" s="269">
        <f t="shared" si="4"/>
        <v>97053164</v>
      </c>
      <c r="N51" s="270">
        <f t="shared" si="5"/>
        <v>1</v>
      </c>
      <c r="O51" s="269">
        <f t="shared" si="6"/>
        <v>41874172</v>
      </c>
      <c r="P51" s="269">
        <f t="shared" si="7"/>
        <v>82870182</v>
      </c>
      <c r="Q51" s="270">
        <f>IFERROR(+P51/#REF!,0)</f>
        <v>0</v>
      </c>
      <c r="R51" s="271">
        <v>0</v>
      </c>
      <c r="S51" s="271">
        <f>+Vigencia!$S166</f>
        <v>26365744</v>
      </c>
      <c r="T51" s="271">
        <f>+Vigencia!T51</f>
        <v>97053164</v>
      </c>
      <c r="U51" s="271">
        <f>+Vigencia!$F166</f>
        <v>0</v>
      </c>
      <c r="V51" s="271">
        <f>+Vigencia!AG51</f>
        <v>0</v>
      </c>
      <c r="W51" s="271">
        <f>+Vigencia!$H53</f>
        <v>0</v>
      </c>
      <c r="X51" s="271">
        <f>+Vigencia!$T166</f>
        <v>0</v>
      </c>
      <c r="Y51" s="271">
        <f>+Vigencia!U51</f>
        <v>0</v>
      </c>
      <c r="Z51" s="271">
        <f>+Vigencia!$G166</f>
        <v>11277980</v>
      </c>
      <c r="AA51" s="271">
        <f>+Vigencia!AH51</f>
        <v>0</v>
      </c>
      <c r="AB51" s="271">
        <f>+Vigencia!I51</f>
        <v>0</v>
      </c>
      <c r="AC51" s="271">
        <f>+Vigencia!$U166</f>
        <v>0</v>
      </c>
      <c r="AD51" s="271">
        <f>+Vigencia!V51</f>
        <v>0</v>
      </c>
      <c r="AE51" s="271">
        <f>+Vigencia!$H166</f>
        <v>1876731</v>
      </c>
      <c r="AF51" s="271">
        <f>+Vigencia!AI51</f>
        <v>13812120</v>
      </c>
      <c r="AG51" s="271">
        <f>+Vigencia!J51</f>
        <v>0</v>
      </c>
      <c r="AH51" s="271">
        <f>+Vigencia!$V166</f>
        <v>0</v>
      </c>
      <c r="AI51" s="271">
        <f>+Vigencia!W51</f>
        <v>0</v>
      </c>
      <c r="AJ51" s="271">
        <f>+Vigencia!$I166</f>
        <v>2539729</v>
      </c>
      <c r="AK51" s="271">
        <f>+Vigencia!AJ51</f>
        <v>13809689</v>
      </c>
      <c r="AL51" s="271">
        <f>+Vigencia!$K51</f>
        <v>0</v>
      </c>
      <c r="AM51" s="271">
        <f>+Vigencia!$W166</f>
        <v>0</v>
      </c>
      <c r="AN51" s="271">
        <f>+Vigencia!$X51</f>
        <v>0</v>
      </c>
      <c r="AO51" s="271">
        <f>+Vigencia!$J166</f>
        <v>2037177</v>
      </c>
      <c r="AP51" s="271">
        <f>+Vigencia!$AK51</f>
        <v>13809897</v>
      </c>
      <c r="AQ51" s="271">
        <f>+Vigencia!L51</f>
        <v>0</v>
      </c>
      <c r="AR51" s="271">
        <f>+Vigencia!$X166</f>
        <v>3877107</v>
      </c>
      <c r="AS51" s="271">
        <f>+Vigencia!Y51</f>
        <v>0</v>
      </c>
      <c r="AT51" s="271">
        <f>+Vigencia!$K166</f>
        <v>2036860</v>
      </c>
      <c r="AU51" s="271">
        <f>+Vigencia!AL51</f>
        <v>13810808</v>
      </c>
      <c r="AV51" s="156">
        <f>+Vigencia!$M51</f>
        <v>0</v>
      </c>
      <c r="AW51" s="156">
        <f>+Vigencia!$Y166</f>
        <v>11631321</v>
      </c>
      <c r="AX51" s="156">
        <f>+Vigencia!$Z51</f>
        <v>0</v>
      </c>
      <c r="AY51" s="156">
        <f>+Vigencia!$L166</f>
        <v>2683201</v>
      </c>
      <c r="AZ51" s="156">
        <f>+Vigencia!$AM51</f>
        <v>13814239</v>
      </c>
      <c r="BA51" s="156">
        <f>+Vigencia!$N51</f>
        <v>0</v>
      </c>
      <c r="BB51" s="156">
        <f>+Vigencia!$Z166</f>
        <v>0</v>
      </c>
      <c r="BC51" s="156">
        <f>+Vigencia!$AA51</f>
        <v>0</v>
      </c>
      <c r="BD51" s="156">
        <f>+Vigencia!$M166</f>
        <v>5009487</v>
      </c>
      <c r="BE51" s="156">
        <f>+Vigencia!$AN51</f>
        <v>13813429</v>
      </c>
      <c r="BF51" s="156">
        <f>+Vigencia!$O53</f>
        <v>0</v>
      </c>
      <c r="BG51" s="156">
        <f>+Vigencia!$AA166</f>
        <v>0</v>
      </c>
      <c r="BH51" s="156">
        <f>+Vigencia!$AB53</f>
        <v>0</v>
      </c>
      <c r="BI51" s="156">
        <f>+Vigencia!$N166</f>
        <v>5495660</v>
      </c>
      <c r="BJ51" s="156">
        <f>+Vigencia!$AO53</f>
        <v>0</v>
      </c>
      <c r="BK51" s="156">
        <f>+Vigencia!$P53</f>
        <v>0</v>
      </c>
      <c r="BL51" s="156">
        <f>+Vigencia!$AB166</f>
        <v>0</v>
      </c>
      <c r="BM51" s="156">
        <f>+Vigencia!$AC53</f>
        <v>0</v>
      </c>
      <c r="BN51" s="156">
        <f>+Vigencia!$O166</f>
        <v>2972448</v>
      </c>
      <c r="BO51" s="156">
        <f>+Vigencia!$AP53</f>
        <v>0</v>
      </c>
      <c r="BP51" s="156">
        <f>+Vigencia!$Q53</f>
        <v>0</v>
      </c>
      <c r="BQ51" s="156">
        <f>+Vigencia!$AC166</f>
        <v>0</v>
      </c>
      <c r="BR51" s="156">
        <f>+Vigencia!$AD53</f>
        <v>0</v>
      </c>
      <c r="BS51" s="156">
        <f>+Vigencia!$P166</f>
        <v>2972448</v>
      </c>
      <c r="BT51" s="156">
        <f>+Vigencia!$AQ53</f>
        <v>0</v>
      </c>
      <c r="BU51" s="156">
        <f>+Vigencia!$R53</f>
        <v>0</v>
      </c>
      <c r="BV51" s="156">
        <f>+Vigencia!$AD166</f>
        <v>0</v>
      </c>
      <c r="BW51" s="156">
        <f>+Vigencia!$AE53</f>
        <v>0</v>
      </c>
      <c r="BX51" s="156">
        <f>+Vigencia!$Q166</f>
        <v>2972451</v>
      </c>
      <c r="BY51" s="156">
        <f>+Vigencia!$AR53</f>
        <v>0</v>
      </c>
      <c r="BZ51" s="158">
        <f>+Vigencia!AT51</f>
        <v>97053164</v>
      </c>
      <c r="CA51" s="158">
        <f>+Vigencia!AU51</f>
        <v>97053164</v>
      </c>
      <c r="CB51" s="158">
        <f>+Vigencia!AV51</f>
        <v>82870182</v>
      </c>
      <c r="CC51" s="157">
        <f t="shared" si="8"/>
        <v>1</v>
      </c>
      <c r="CD51" s="157">
        <f t="shared" si="9"/>
        <v>0.85386378541971075</v>
      </c>
      <c r="CE51" s="158">
        <f>+Vigencia!AW51</f>
        <v>0</v>
      </c>
      <c r="CF51" s="158">
        <f>+Vigencia!AX51</f>
        <v>0</v>
      </c>
      <c r="CG51" s="158">
        <f>+Vigencia!AY51</f>
        <v>0</v>
      </c>
      <c r="CH51" s="157">
        <f t="shared" si="10"/>
        <v>0</v>
      </c>
      <c r="CI51" s="157">
        <f t="shared" si="11"/>
        <v>0</v>
      </c>
      <c r="CJ51" s="158">
        <f>+Vigencia!AZ51</f>
        <v>0</v>
      </c>
      <c r="CK51" s="158">
        <f>+Vigencia!BA51</f>
        <v>0</v>
      </c>
      <c r="CL51" s="158">
        <f>+Vigencia!BB51</f>
        <v>0</v>
      </c>
      <c r="CM51" s="157">
        <f t="shared" si="12"/>
        <v>0</v>
      </c>
      <c r="CN51" s="157">
        <f t="shared" si="13"/>
        <v>0</v>
      </c>
      <c r="CO51" s="158">
        <f>+Vigencia!BC51</f>
        <v>0</v>
      </c>
      <c r="CP51" s="158">
        <f>+Vigencia!BD51</f>
        <v>0</v>
      </c>
      <c r="CQ51" s="158">
        <f>+Vigencia!BE51</f>
        <v>0</v>
      </c>
      <c r="CR51" s="157">
        <f t="shared" si="14"/>
        <v>0</v>
      </c>
      <c r="CS51" s="157">
        <f t="shared" si="15"/>
        <v>0</v>
      </c>
      <c r="CT51" s="158">
        <f>+Vigencia!BF53</f>
        <v>0</v>
      </c>
      <c r="CU51" s="158">
        <f>+Vigencia!BG53</f>
        <v>0</v>
      </c>
      <c r="CV51" s="158">
        <f>+Vigencia!BH53</f>
        <v>0</v>
      </c>
      <c r="CW51" s="157">
        <f t="shared" si="16"/>
        <v>0</v>
      </c>
      <c r="CX51" s="157">
        <f t="shared" si="17"/>
        <v>0</v>
      </c>
      <c r="CY51" s="158">
        <f>+Vigencia!BI53</f>
        <v>0</v>
      </c>
      <c r="CZ51" s="158">
        <f>+Vigencia!BJ53</f>
        <v>0</v>
      </c>
      <c r="DA51" s="158">
        <f>+Vigencia!BK53</f>
        <v>0</v>
      </c>
      <c r="DB51" s="157">
        <f t="shared" si="18"/>
        <v>0</v>
      </c>
      <c r="DC51" s="157">
        <f t="shared" si="19"/>
        <v>0</v>
      </c>
      <c r="DD51" s="158">
        <f>+Vigencia!BL51</f>
        <v>0</v>
      </c>
      <c r="DE51" s="158">
        <f>+Vigencia!BM51</f>
        <v>0</v>
      </c>
      <c r="DF51" s="158">
        <f>+Vigencia!BN51</f>
        <v>0</v>
      </c>
      <c r="DG51" s="157">
        <f t="shared" si="20"/>
        <v>0</v>
      </c>
      <c r="DH51" s="157">
        <f t="shared" si="21"/>
        <v>0</v>
      </c>
      <c r="DI51" s="158">
        <f t="shared" si="22"/>
        <v>97053164</v>
      </c>
      <c r="DJ51" s="158">
        <f t="shared" si="23"/>
        <v>97053164</v>
      </c>
      <c r="DK51" s="158">
        <f t="shared" si="24"/>
        <v>82870182</v>
      </c>
      <c r="DL51" s="157">
        <f t="shared" si="25"/>
        <v>1</v>
      </c>
      <c r="DM51" s="157">
        <f t="shared" si="26"/>
        <v>0.85386378541971075</v>
      </c>
    </row>
    <row r="52" spans="2:117" customFormat="1" ht="20.149999999999999" customHeight="1" x14ac:dyDescent="0.3">
      <c r="B52" s="151">
        <f>Proyecto!$C$3</f>
        <v>8141</v>
      </c>
      <c r="C52" s="579">
        <v>24</v>
      </c>
      <c r="D52" s="133">
        <f t="shared" si="0"/>
        <v>24</v>
      </c>
      <c r="E52" s="152" t="s">
        <v>71</v>
      </c>
      <c r="F52" s="153" t="s">
        <v>41</v>
      </c>
      <c r="G52" s="154">
        <v>1905014</v>
      </c>
      <c r="H52" s="155">
        <v>136</v>
      </c>
      <c r="I52" s="269">
        <v>391550919</v>
      </c>
      <c r="J52" s="269">
        <f t="shared" si="1"/>
        <v>1681742687</v>
      </c>
      <c r="K52" s="269">
        <f t="shared" si="2"/>
        <v>2073293606</v>
      </c>
      <c r="L52" s="269">
        <f t="shared" si="3"/>
        <v>851624</v>
      </c>
      <c r="M52" s="269">
        <f t="shared" si="4"/>
        <v>648467735</v>
      </c>
      <c r="N52" s="270">
        <f t="shared" si="5"/>
        <v>0.3127717816344821</v>
      </c>
      <c r="O52" s="269">
        <f t="shared" si="6"/>
        <v>851624</v>
      </c>
      <c r="P52" s="269">
        <f t="shared" si="7"/>
        <v>385766923</v>
      </c>
      <c r="Q52" s="270">
        <f>IFERROR(+P52/#REF!,0)</f>
        <v>0</v>
      </c>
      <c r="R52" s="271">
        <v>0</v>
      </c>
      <c r="S52" s="271">
        <f>+Vigencia!$S167</f>
        <v>212906</v>
      </c>
      <c r="T52" s="271">
        <f>+Vigencia!T52</f>
        <v>384204369</v>
      </c>
      <c r="U52" s="271">
        <f>+Vigencia!$F167</f>
        <v>0</v>
      </c>
      <c r="V52" s="271">
        <f>+Vigencia!AG52</f>
        <v>0</v>
      </c>
      <c r="W52" s="271">
        <f>+Vigencia!$H54</f>
        <v>0</v>
      </c>
      <c r="X52" s="271">
        <f>+Vigencia!$T167</f>
        <v>0</v>
      </c>
      <c r="Y52" s="271">
        <f>+Vigencia!U52</f>
        <v>0</v>
      </c>
      <c r="Z52" s="271">
        <f>+Vigencia!$G167</f>
        <v>181973</v>
      </c>
      <c r="AA52" s="271">
        <f>+Vigencia!AH52</f>
        <v>195692204</v>
      </c>
      <c r="AB52" s="271">
        <f>+Vigencia!I52</f>
        <v>1567147191</v>
      </c>
      <c r="AC52" s="271">
        <f>+Vigencia!$U167</f>
        <v>0</v>
      </c>
      <c r="AD52" s="271">
        <f>+Vigencia!V52</f>
        <v>0</v>
      </c>
      <c r="AE52" s="271">
        <f>+Vigencia!$H167</f>
        <v>90938</v>
      </c>
      <c r="AF52" s="271">
        <f>+Vigencia!AI52</f>
        <v>23340193</v>
      </c>
      <c r="AG52" s="271">
        <f>+Vigencia!J52</f>
        <v>-3667630</v>
      </c>
      <c r="AH52" s="271">
        <f>+Vigencia!$V167</f>
        <v>0</v>
      </c>
      <c r="AI52" s="271">
        <f>+Vigencia!W52</f>
        <v>0</v>
      </c>
      <c r="AJ52" s="271">
        <f>+Vigencia!$I167</f>
        <v>101341</v>
      </c>
      <c r="AK52" s="271">
        <f>+Vigencia!AJ52</f>
        <v>34595174</v>
      </c>
      <c r="AL52" s="271">
        <f>+Vigencia!$K52</f>
        <v>0</v>
      </c>
      <c r="AM52" s="271">
        <f>+Vigencia!$W167</f>
        <v>0</v>
      </c>
      <c r="AN52" s="271">
        <f>+Vigencia!$X52</f>
        <v>0</v>
      </c>
      <c r="AO52" s="271">
        <f>+Vigencia!$J167</f>
        <v>93353</v>
      </c>
      <c r="AP52" s="271">
        <f>+Vigencia!$AK52</f>
        <v>26121636</v>
      </c>
      <c r="AQ52" s="271">
        <f>+Vigencia!L52</f>
        <v>40960537</v>
      </c>
      <c r="AR52" s="271">
        <f>+Vigencia!$X167</f>
        <v>638718</v>
      </c>
      <c r="AS52" s="271">
        <f>+Vigencia!Y52</f>
        <v>0</v>
      </c>
      <c r="AT52" s="271">
        <f>+Vigencia!$K167</f>
        <v>93330</v>
      </c>
      <c r="AU52" s="271">
        <f>+Vigencia!AL52</f>
        <v>26115985</v>
      </c>
      <c r="AV52" s="156">
        <f>+Vigencia!$M52</f>
        <v>56199069</v>
      </c>
      <c r="AW52" s="156">
        <f>+Vigencia!$Y167</f>
        <v>0</v>
      </c>
      <c r="AX52" s="156">
        <f>+Vigencia!$Z52</f>
        <v>205320043</v>
      </c>
      <c r="AY52" s="156">
        <f>+Vigencia!$L167</f>
        <v>93331</v>
      </c>
      <c r="AZ52" s="156">
        <f>+Vigencia!$AM52</f>
        <v>28153772</v>
      </c>
      <c r="BA52" s="156">
        <f>+Vigencia!$N52</f>
        <v>21103520</v>
      </c>
      <c r="BB52" s="156">
        <f>+Vigencia!$Z167</f>
        <v>0</v>
      </c>
      <c r="BC52" s="156">
        <f>+Vigencia!$AA52</f>
        <v>58943323</v>
      </c>
      <c r="BD52" s="156">
        <f>+Vigencia!$M167</f>
        <v>93330</v>
      </c>
      <c r="BE52" s="156">
        <f>+Vigencia!$AN52</f>
        <v>51747959</v>
      </c>
      <c r="BF52" s="156">
        <f>+Vigencia!$O54</f>
        <v>0</v>
      </c>
      <c r="BG52" s="156">
        <f>+Vigencia!$AA167</f>
        <v>0</v>
      </c>
      <c r="BH52" s="156">
        <f>+Vigencia!$AB54</f>
        <v>0</v>
      </c>
      <c r="BI52" s="156">
        <f>+Vigencia!$N167</f>
        <v>104028</v>
      </c>
      <c r="BJ52" s="156">
        <f>+Vigencia!$AO54</f>
        <v>0</v>
      </c>
      <c r="BK52" s="156">
        <f>+Vigencia!$P54</f>
        <v>0</v>
      </c>
      <c r="BL52" s="156">
        <f>+Vigencia!$AB167</f>
        <v>0</v>
      </c>
      <c r="BM52" s="156">
        <f>+Vigencia!$AC54</f>
        <v>0</v>
      </c>
      <c r="BN52" s="156">
        <f>+Vigencia!$O167</f>
        <v>0</v>
      </c>
      <c r="BO52" s="156">
        <f>+Vigencia!$AP54</f>
        <v>0</v>
      </c>
      <c r="BP52" s="156">
        <f>+Vigencia!$Q54</f>
        <v>0</v>
      </c>
      <c r="BQ52" s="156">
        <f>+Vigencia!$AC167</f>
        <v>0</v>
      </c>
      <c r="BR52" s="156">
        <f>+Vigencia!$AD54</f>
        <v>0</v>
      </c>
      <c r="BS52" s="156">
        <f>+Vigencia!$P167</f>
        <v>0</v>
      </c>
      <c r="BT52" s="156">
        <f>+Vigencia!$AQ54</f>
        <v>0</v>
      </c>
      <c r="BU52" s="156">
        <f>+Vigencia!$R54</f>
        <v>0</v>
      </c>
      <c r="BV52" s="156">
        <f>+Vigencia!$AD167</f>
        <v>0</v>
      </c>
      <c r="BW52" s="156">
        <f>+Vigencia!$AE54</f>
        <v>0</v>
      </c>
      <c r="BX52" s="156">
        <f>+Vigencia!$Q167</f>
        <v>0</v>
      </c>
      <c r="BY52" s="156">
        <f>+Vigencia!$AR54</f>
        <v>0</v>
      </c>
      <c r="BZ52" s="158">
        <f>+Vigencia!AT52</f>
        <v>1853017391</v>
      </c>
      <c r="CA52" s="158">
        <f>+Vigencia!AU52</f>
        <v>428191520</v>
      </c>
      <c r="CB52" s="158">
        <f>+Vigencia!AV52</f>
        <v>168680360</v>
      </c>
      <c r="CC52" s="157">
        <f t="shared" si="8"/>
        <v>0.23107798236525023</v>
      </c>
      <c r="CD52" s="157">
        <f t="shared" si="9"/>
        <v>0.39393671317918671</v>
      </c>
      <c r="CE52" s="158">
        <f>+Vigencia!AW52</f>
        <v>0</v>
      </c>
      <c r="CF52" s="158">
        <f>+Vigencia!AX52</f>
        <v>0</v>
      </c>
      <c r="CG52" s="158">
        <f>+Vigencia!AY52</f>
        <v>0</v>
      </c>
      <c r="CH52" s="157">
        <f t="shared" si="10"/>
        <v>0</v>
      </c>
      <c r="CI52" s="157">
        <f t="shared" si="11"/>
        <v>0</v>
      </c>
      <c r="CJ52" s="158">
        <f>+Vigencia!AZ52</f>
        <v>0</v>
      </c>
      <c r="CK52" s="158">
        <f>+Vigencia!BA52</f>
        <v>0</v>
      </c>
      <c r="CL52" s="158">
        <f>+Vigencia!BB52</f>
        <v>0</v>
      </c>
      <c r="CM52" s="157">
        <f t="shared" si="12"/>
        <v>0</v>
      </c>
      <c r="CN52" s="157">
        <f t="shared" si="13"/>
        <v>0</v>
      </c>
      <c r="CO52" s="158">
        <f>+Vigencia!BC52</f>
        <v>0</v>
      </c>
      <c r="CP52" s="158">
        <f>+Vigencia!BD52</f>
        <v>0</v>
      </c>
      <c r="CQ52" s="158">
        <f>+Vigencia!BE52</f>
        <v>0</v>
      </c>
      <c r="CR52" s="157">
        <f t="shared" si="14"/>
        <v>0</v>
      </c>
      <c r="CS52" s="157">
        <f t="shared" si="15"/>
        <v>0</v>
      </c>
      <c r="CT52" s="158">
        <f>+Vigencia!BF54</f>
        <v>0</v>
      </c>
      <c r="CU52" s="158">
        <f>+Vigencia!BG54</f>
        <v>0</v>
      </c>
      <c r="CV52" s="158">
        <f>+Vigencia!BH54</f>
        <v>0</v>
      </c>
      <c r="CW52" s="157">
        <f t="shared" si="16"/>
        <v>0</v>
      </c>
      <c r="CX52" s="157">
        <f t="shared" si="17"/>
        <v>0</v>
      </c>
      <c r="CY52" s="158">
        <f>+Vigencia!BI54</f>
        <v>0</v>
      </c>
      <c r="CZ52" s="158">
        <f>+Vigencia!BJ54</f>
        <v>0</v>
      </c>
      <c r="DA52" s="158">
        <f>+Vigencia!BK54</f>
        <v>0</v>
      </c>
      <c r="DB52" s="157">
        <f t="shared" si="18"/>
        <v>0</v>
      </c>
      <c r="DC52" s="157">
        <f t="shared" si="19"/>
        <v>0</v>
      </c>
      <c r="DD52" s="158">
        <f>+Vigencia!BL52</f>
        <v>220276215</v>
      </c>
      <c r="DE52" s="158">
        <f>+Vigencia!BM52</f>
        <v>220276215</v>
      </c>
      <c r="DF52" s="158">
        <f>+Vigencia!BN52</f>
        <v>217086562</v>
      </c>
      <c r="DG52" s="157">
        <f t="shared" si="20"/>
        <v>1</v>
      </c>
      <c r="DH52" s="157">
        <f t="shared" si="21"/>
        <v>0.98551975754622445</v>
      </c>
      <c r="DI52" s="158">
        <f t="shared" si="22"/>
        <v>2073293606</v>
      </c>
      <c r="DJ52" s="158">
        <f t="shared" si="23"/>
        <v>648467735</v>
      </c>
      <c r="DK52" s="158">
        <f t="shared" si="24"/>
        <v>385766922</v>
      </c>
      <c r="DL52" s="157">
        <f t="shared" si="25"/>
        <v>0.3127717816344821</v>
      </c>
      <c r="DM52" s="157">
        <f t="shared" si="26"/>
        <v>0.59488992463133117</v>
      </c>
    </row>
    <row r="53" spans="2:117" customFormat="1" ht="20.149999999999999" customHeight="1" x14ac:dyDescent="0.3">
      <c r="B53" s="151">
        <f>Proyecto!$C$3</f>
        <v>8141</v>
      </c>
      <c r="C53" s="579">
        <v>24</v>
      </c>
      <c r="D53" s="133">
        <f t="shared" si="0"/>
        <v>24</v>
      </c>
      <c r="E53" s="152" t="s">
        <v>71</v>
      </c>
      <c r="F53" s="153" t="s">
        <v>41</v>
      </c>
      <c r="G53" s="154">
        <v>1905049</v>
      </c>
      <c r="H53" s="155">
        <v>212</v>
      </c>
      <c r="I53" s="269">
        <v>7639811</v>
      </c>
      <c r="J53" s="269">
        <f t="shared" si="1"/>
        <v>0</v>
      </c>
      <c r="K53" s="269">
        <f t="shared" si="2"/>
        <v>7639811</v>
      </c>
      <c r="L53" s="269">
        <f t="shared" si="3"/>
        <v>804445408</v>
      </c>
      <c r="M53" s="269">
        <f t="shared" si="4"/>
        <v>7639811</v>
      </c>
      <c r="N53" s="270">
        <f t="shared" si="5"/>
        <v>1</v>
      </c>
      <c r="O53" s="269">
        <f t="shared" si="6"/>
        <v>804445408</v>
      </c>
      <c r="P53" s="269">
        <f t="shared" si="7"/>
        <v>6647784</v>
      </c>
      <c r="Q53" s="270">
        <f>IFERROR(+P53/#REF!,0)</f>
        <v>0</v>
      </c>
      <c r="R53" s="271">
        <v>0</v>
      </c>
      <c r="S53" s="271">
        <f>+Vigencia!$S168</f>
        <v>358052873</v>
      </c>
      <c r="T53" s="271">
        <f>+Vigencia!T53</f>
        <v>7639811</v>
      </c>
      <c r="U53" s="271">
        <f>+Vigencia!$F168</f>
        <v>0</v>
      </c>
      <c r="V53" s="271">
        <f>+Vigencia!AG53</f>
        <v>0</v>
      </c>
      <c r="W53" s="271">
        <f>+Vigencia!$H55</f>
        <v>0</v>
      </c>
      <c r="X53" s="271">
        <f>+Vigencia!$T168</f>
        <v>0</v>
      </c>
      <c r="Y53" s="271">
        <f>+Vigencia!U53</f>
        <v>0</v>
      </c>
      <c r="Z53" s="271">
        <f>+Vigencia!$G168</f>
        <v>152589583</v>
      </c>
      <c r="AA53" s="271">
        <f>+Vigencia!AH53</f>
        <v>0</v>
      </c>
      <c r="AB53" s="271">
        <f>+Vigencia!I53</f>
        <v>0</v>
      </c>
      <c r="AC53" s="271">
        <f>+Vigencia!$U168</f>
        <v>0</v>
      </c>
      <c r="AD53" s="271">
        <f>+Vigencia!V53</f>
        <v>0</v>
      </c>
      <c r="AE53" s="271">
        <f>+Vigencia!$H168</f>
        <v>27013968</v>
      </c>
      <c r="AF53" s="271">
        <f>+Vigencia!AI53</f>
        <v>1087747</v>
      </c>
      <c r="AG53" s="271">
        <f>+Vigencia!J53</f>
        <v>0</v>
      </c>
      <c r="AH53" s="271">
        <f>+Vigencia!$V168</f>
        <v>0</v>
      </c>
      <c r="AI53" s="271">
        <f>+Vigencia!W53</f>
        <v>0</v>
      </c>
      <c r="AJ53" s="271">
        <f>+Vigencia!$I168</f>
        <v>36310461</v>
      </c>
      <c r="AK53" s="271">
        <f>+Vigencia!AJ53</f>
        <v>1087742</v>
      </c>
      <c r="AL53" s="271">
        <f>+Vigencia!$K53</f>
        <v>0</v>
      </c>
      <c r="AM53" s="271">
        <f>+Vigencia!$W168</f>
        <v>0</v>
      </c>
      <c r="AN53" s="271">
        <f>+Vigencia!$X53</f>
        <v>0</v>
      </c>
      <c r="AO53" s="271">
        <f>+Vigencia!$J168</f>
        <v>29360542</v>
      </c>
      <c r="AP53" s="271">
        <f>+Vigencia!$AK53</f>
        <v>1087934</v>
      </c>
      <c r="AQ53" s="271">
        <f>+Vigencia!L53</f>
        <v>0</v>
      </c>
      <c r="AR53" s="271">
        <f>+Vigencia!$X168</f>
        <v>254690315</v>
      </c>
      <c r="AS53" s="271">
        <f>+Vigencia!Y53</f>
        <v>0</v>
      </c>
      <c r="AT53" s="271">
        <f>+Vigencia!$K168</f>
        <v>29356006</v>
      </c>
      <c r="AU53" s="271">
        <f>+Vigencia!AL53</f>
        <v>1087735</v>
      </c>
      <c r="AV53" s="156">
        <f>+Vigencia!$M53</f>
        <v>0</v>
      </c>
      <c r="AW53" s="156">
        <f>+Vigencia!$Y168</f>
        <v>191702220</v>
      </c>
      <c r="AX53" s="156">
        <f>+Vigencia!$Z53</f>
        <v>0</v>
      </c>
      <c r="AY53" s="156">
        <f>+Vigencia!$L168</f>
        <v>70142336</v>
      </c>
      <c r="AZ53" s="156">
        <f>+Vigencia!$AM53</f>
        <v>1148325</v>
      </c>
      <c r="BA53" s="156">
        <f>+Vigencia!$N53</f>
        <v>0</v>
      </c>
      <c r="BB53" s="156">
        <f>+Vigencia!$Z168</f>
        <v>0</v>
      </c>
      <c r="BC53" s="156">
        <f>+Vigencia!$AA53</f>
        <v>0</v>
      </c>
      <c r="BD53" s="156">
        <f>+Vigencia!$M168</f>
        <v>108481419</v>
      </c>
      <c r="BE53" s="156">
        <f>+Vigencia!$AN53</f>
        <v>1148301</v>
      </c>
      <c r="BF53" s="156">
        <f>+Vigencia!$O55</f>
        <v>0</v>
      </c>
      <c r="BG53" s="156">
        <f>+Vigencia!$AA168</f>
        <v>0</v>
      </c>
      <c r="BH53" s="156">
        <f>+Vigencia!$AB55</f>
        <v>0</v>
      </c>
      <c r="BI53" s="156">
        <f>+Vigencia!$N168</f>
        <v>113815123</v>
      </c>
      <c r="BJ53" s="156">
        <f>+Vigencia!$AO55</f>
        <v>0</v>
      </c>
      <c r="BK53" s="156">
        <f>+Vigencia!$P55</f>
        <v>0</v>
      </c>
      <c r="BL53" s="156">
        <f>+Vigencia!$AB168</f>
        <v>0</v>
      </c>
      <c r="BM53" s="156">
        <f>+Vigencia!$AC55</f>
        <v>0</v>
      </c>
      <c r="BN53" s="156">
        <f>+Vigencia!$O168</f>
        <v>79125321</v>
      </c>
      <c r="BO53" s="156">
        <f>+Vigencia!$AP55</f>
        <v>0</v>
      </c>
      <c r="BP53" s="156">
        <f>+Vigencia!$Q55</f>
        <v>0</v>
      </c>
      <c r="BQ53" s="156">
        <f>+Vigencia!$AC168</f>
        <v>0</v>
      </c>
      <c r="BR53" s="156">
        <f>+Vigencia!$AD55</f>
        <v>0</v>
      </c>
      <c r="BS53" s="156">
        <f>+Vigencia!$P168</f>
        <v>79125321</v>
      </c>
      <c r="BT53" s="156">
        <f>+Vigencia!$AQ55</f>
        <v>0</v>
      </c>
      <c r="BU53" s="156">
        <f>+Vigencia!$R55</f>
        <v>0</v>
      </c>
      <c r="BV53" s="156">
        <f>+Vigencia!$AD168</f>
        <v>0</v>
      </c>
      <c r="BW53" s="156">
        <f>+Vigencia!$AE55</f>
        <v>0</v>
      </c>
      <c r="BX53" s="156">
        <f>+Vigencia!$Q168</f>
        <v>79125328</v>
      </c>
      <c r="BY53" s="156">
        <f>+Vigencia!$AR55</f>
        <v>0</v>
      </c>
      <c r="BZ53" s="158">
        <f>+Vigencia!AT53</f>
        <v>7639811</v>
      </c>
      <c r="CA53" s="158">
        <f>+Vigencia!AU53</f>
        <v>7639811</v>
      </c>
      <c r="CB53" s="158">
        <f>+Vigencia!AV53</f>
        <v>6647784</v>
      </c>
      <c r="CC53" s="157">
        <f t="shared" si="8"/>
        <v>1</v>
      </c>
      <c r="CD53" s="157">
        <f t="shared" si="9"/>
        <v>0.87015032178152052</v>
      </c>
      <c r="CE53" s="158">
        <f>+Vigencia!AW53</f>
        <v>0</v>
      </c>
      <c r="CF53" s="158">
        <f>+Vigencia!AX53</f>
        <v>0</v>
      </c>
      <c r="CG53" s="158">
        <f>+Vigencia!AY53</f>
        <v>0</v>
      </c>
      <c r="CH53" s="157">
        <f t="shared" si="10"/>
        <v>0</v>
      </c>
      <c r="CI53" s="157">
        <f t="shared" si="11"/>
        <v>0</v>
      </c>
      <c r="CJ53" s="158">
        <f>+Vigencia!AZ53</f>
        <v>0</v>
      </c>
      <c r="CK53" s="158">
        <f>+Vigencia!BA53</f>
        <v>0</v>
      </c>
      <c r="CL53" s="158">
        <f>+Vigencia!BB53</f>
        <v>0</v>
      </c>
      <c r="CM53" s="157">
        <f t="shared" si="12"/>
        <v>0</v>
      </c>
      <c r="CN53" s="157">
        <f t="shared" si="13"/>
        <v>0</v>
      </c>
      <c r="CO53" s="158">
        <f>+Vigencia!BC53</f>
        <v>0</v>
      </c>
      <c r="CP53" s="158">
        <f>+Vigencia!BD53</f>
        <v>0</v>
      </c>
      <c r="CQ53" s="158">
        <f>+Vigencia!BE53</f>
        <v>0</v>
      </c>
      <c r="CR53" s="157">
        <f t="shared" si="14"/>
        <v>0</v>
      </c>
      <c r="CS53" s="157">
        <f t="shared" si="15"/>
        <v>0</v>
      </c>
      <c r="CT53" s="158">
        <f>+Vigencia!BF55</f>
        <v>0</v>
      </c>
      <c r="CU53" s="158">
        <f>+Vigencia!BG55</f>
        <v>0</v>
      </c>
      <c r="CV53" s="158">
        <f>+Vigencia!BH55</f>
        <v>0</v>
      </c>
      <c r="CW53" s="157">
        <f t="shared" si="16"/>
        <v>0</v>
      </c>
      <c r="CX53" s="157">
        <f t="shared" si="17"/>
        <v>0</v>
      </c>
      <c r="CY53" s="158">
        <f>+Vigencia!BI55</f>
        <v>0</v>
      </c>
      <c r="CZ53" s="158">
        <f>+Vigencia!BJ55</f>
        <v>0</v>
      </c>
      <c r="DA53" s="158">
        <f>+Vigencia!BK55</f>
        <v>0</v>
      </c>
      <c r="DB53" s="157">
        <f t="shared" si="18"/>
        <v>0</v>
      </c>
      <c r="DC53" s="157">
        <f t="shared" si="19"/>
        <v>0</v>
      </c>
      <c r="DD53" s="158">
        <f>+Vigencia!BL53</f>
        <v>0</v>
      </c>
      <c r="DE53" s="158">
        <f>+Vigencia!BM53</f>
        <v>0</v>
      </c>
      <c r="DF53" s="158">
        <f>+Vigencia!BN53</f>
        <v>0</v>
      </c>
      <c r="DG53" s="157">
        <f t="shared" si="20"/>
        <v>0</v>
      </c>
      <c r="DH53" s="157">
        <f t="shared" si="21"/>
        <v>0</v>
      </c>
      <c r="DI53" s="158">
        <f t="shared" si="22"/>
        <v>7639811</v>
      </c>
      <c r="DJ53" s="158">
        <f t="shared" si="23"/>
        <v>7639811</v>
      </c>
      <c r="DK53" s="158">
        <f t="shared" si="24"/>
        <v>6647784</v>
      </c>
      <c r="DL53" s="157">
        <f t="shared" si="25"/>
        <v>1</v>
      </c>
      <c r="DM53" s="157">
        <f t="shared" si="26"/>
        <v>0.87015032178152052</v>
      </c>
    </row>
    <row r="54" spans="2:117" customFormat="1" ht="20.149999999999999" customHeight="1" x14ac:dyDescent="0.3">
      <c r="B54" s="151">
        <f>Proyecto!$C$3</f>
        <v>8141</v>
      </c>
      <c r="C54" s="579">
        <v>24</v>
      </c>
      <c r="D54" s="133">
        <f t="shared" si="0"/>
        <v>24</v>
      </c>
      <c r="E54" s="152" t="s">
        <v>72</v>
      </c>
      <c r="F54" s="153" t="s">
        <v>41</v>
      </c>
      <c r="G54" s="154">
        <v>1905014</v>
      </c>
      <c r="H54" s="155">
        <v>136</v>
      </c>
      <c r="I54" s="269">
        <v>26365744</v>
      </c>
      <c r="J54" s="269">
        <f t="shared" si="1"/>
        <v>17020720</v>
      </c>
      <c r="K54" s="269">
        <f t="shared" si="2"/>
        <v>43386464</v>
      </c>
      <c r="L54" s="269">
        <f t="shared" si="3"/>
        <v>3219703360</v>
      </c>
      <c r="M54" s="269">
        <f t="shared" si="4"/>
        <v>50903830</v>
      </c>
      <c r="N54" s="270">
        <f t="shared" si="5"/>
        <v>1.1732652377478838</v>
      </c>
      <c r="O54" s="269">
        <f t="shared" si="6"/>
        <v>3219703360</v>
      </c>
      <c r="P54" s="269">
        <f t="shared" si="7"/>
        <v>14313003</v>
      </c>
      <c r="Q54" s="270">
        <f>IFERROR(+P54/#REF!,0)</f>
        <v>0</v>
      </c>
      <c r="R54" s="271">
        <v>0</v>
      </c>
      <c r="S54" s="271">
        <f>+Vigencia!$S169</f>
        <v>817807804</v>
      </c>
      <c r="T54" s="271">
        <f>+Vigencia!T54</f>
        <v>26365744</v>
      </c>
      <c r="U54" s="271">
        <f>+Vigencia!$F169</f>
        <v>0</v>
      </c>
      <c r="V54" s="271">
        <f>+Vigencia!AG54</f>
        <v>0</v>
      </c>
      <c r="W54" s="271">
        <f>+Vigencia!$H56</f>
        <v>0</v>
      </c>
      <c r="X54" s="271">
        <f>+Vigencia!$T169</f>
        <v>0</v>
      </c>
      <c r="Y54" s="271">
        <f>+Vigencia!U54</f>
        <v>0</v>
      </c>
      <c r="Z54" s="271">
        <f>+Vigencia!$G169</f>
        <v>0</v>
      </c>
      <c r="AA54" s="271">
        <f>+Vigencia!AH54</f>
        <v>4097733</v>
      </c>
      <c r="AB54" s="271">
        <f>+Vigencia!I54</f>
        <v>15508428</v>
      </c>
      <c r="AC54" s="271">
        <f>+Vigencia!$U169</f>
        <v>0</v>
      </c>
      <c r="AD54" s="271">
        <f>+Vigencia!V54</f>
        <v>0</v>
      </c>
      <c r="AE54" s="271">
        <f>+Vigencia!$H169</f>
        <v>119242001</v>
      </c>
      <c r="AF54" s="271">
        <f>+Vigencia!AI54</f>
        <v>1876675</v>
      </c>
      <c r="AG54" s="271">
        <f>+Vigencia!J54</f>
        <v>0</v>
      </c>
      <c r="AH54" s="271">
        <f>+Vigencia!$V169</f>
        <v>0</v>
      </c>
      <c r="AI54" s="271">
        <f>+Vigencia!W54</f>
        <v>0</v>
      </c>
      <c r="AJ54" s="271">
        <f>+Vigencia!$I169</f>
        <v>119180893</v>
      </c>
      <c r="AK54" s="271">
        <f>+Vigencia!AJ54</f>
        <v>2539729</v>
      </c>
      <c r="AL54" s="271">
        <f>+Vigencia!$K54</f>
        <v>0</v>
      </c>
      <c r="AM54" s="271">
        <f>+Vigencia!$W169</f>
        <v>0</v>
      </c>
      <c r="AN54" s="271">
        <f>+Vigencia!$X54</f>
        <v>0</v>
      </c>
      <c r="AO54" s="271">
        <f>+Vigencia!$J169</f>
        <v>117803599</v>
      </c>
      <c r="AP54" s="271">
        <f>+Vigencia!$AK54</f>
        <v>2037177</v>
      </c>
      <c r="AQ54" s="271">
        <f>+Vigencia!L54</f>
        <v>-978361</v>
      </c>
      <c r="AR54" s="271">
        <f>+Vigencia!$X169</f>
        <v>2084170222</v>
      </c>
      <c r="AS54" s="271">
        <f>+Vigencia!Y54</f>
        <v>0</v>
      </c>
      <c r="AT54" s="271">
        <f>+Vigencia!$K169</f>
        <v>119705575</v>
      </c>
      <c r="AU54" s="271">
        <f>+Vigencia!AL54</f>
        <v>2036861</v>
      </c>
      <c r="AV54" s="156">
        <f>+Vigencia!$M54</f>
        <v>3860244</v>
      </c>
      <c r="AW54" s="156">
        <f>+Vigencia!$Y169</f>
        <v>317725334</v>
      </c>
      <c r="AX54" s="156">
        <f>+Vigencia!$Z54</f>
        <v>3688167</v>
      </c>
      <c r="AY54" s="156">
        <f>+Vigencia!$L169</f>
        <v>463716567</v>
      </c>
      <c r="AZ54" s="156">
        <f>+Vigencia!$AM54</f>
        <v>0</v>
      </c>
      <c r="BA54" s="156">
        <f>+Vigencia!$N54</f>
        <v>-1369591</v>
      </c>
      <c r="BB54" s="156">
        <f>+Vigencia!$Z169</f>
        <v>0</v>
      </c>
      <c r="BC54" s="156">
        <f>+Vigencia!$AA54</f>
        <v>20849919</v>
      </c>
      <c r="BD54" s="156">
        <f>+Vigencia!$M169</f>
        <v>527060031</v>
      </c>
      <c r="BE54" s="156">
        <f>+Vigencia!$AN54</f>
        <v>1724828</v>
      </c>
      <c r="BF54" s="156">
        <f>+Vigencia!$O56</f>
        <v>0</v>
      </c>
      <c r="BG54" s="156">
        <f>+Vigencia!$AA169</f>
        <v>0</v>
      </c>
      <c r="BH54" s="156">
        <f>+Vigencia!$AB56</f>
        <v>0</v>
      </c>
      <c r="BI54" s="156">
        <f>+Vigencia!$N169</f>
        <v>530169604</v>
      </c>
      <c r="BJ54" s="156">
        <f>+Vigencia!$AO56</f>
        <v>0</v>
      </c>
      <c r="BK54" s="156">
        <f>+Vigencia!$P56</f>
        <v>0</v>
      </c>
      <c r="BL54" s="156">
        <f>+Vigencia!$AB169</f>
        <v>0</v>
      </c>
      <c r="BM54" s="156">
        <f>+Vigencia!$AC56</f>
        <v>0</v>
      </c>
      <c r="BN54" s="156">
        <f>+Vigencia!$O169</f>
        <v>407608363</v>
      </c>
      <c r="BO54" s="156">
        <f>+Vigencia!$AP56</f>
        <v>0</v>
      </c>
      <c r="BP54" s="156">
        <f>+Vigencia!$Q56</f>
        <v>0</v>
      </c>
      <c r="BQ54" s="156">
        <f>+Vigencia!$AC169</f>
        <v>0</v>
      </c>
      <c r="BR54" s="156">
        <f>+Vigencia!$AD56</f>
        <v>0</v>
      </c>
      <c r="BS54" s="156">
        <f>+Vigencia!$P169</f>
        <v>407608363</v>
      </c>
      <c r="BT54" s="156">
        <f>+Vigencia!$AQ56</f>
        <v>0</v>
      </c>
      <c r="BU54" s="156">
        <f>+Vigencia!$R56</f>
        <v>0</v>
      </c>
      <c r="BV54" s="156">
        <f>+Vigencia!$AD169</f>
        <v>0</v>
      </c>
      <c r="BW54" s="156">
        <f>+Vigencia!$AE56</f>
        <v>0</v>
      </c>
      <c r="BX54" s="156">
        <f>+Vigencia!$Q169</f>
        <v>407608364</v>
      </c>
      <c r="BY54" s="156">
        <f>+Vigencia!$AR56</f>
        <v>0</v>
      </c>
      <c r="BZ54" s="158">
        <f>+Vigencia!AT54</f>
        <v>30203592</v>
      </c>
      <c r="CA54" s="158">
        <f>+Vigencia!AU54</f>
        <v>37720958</v>
      </c>
      <c r="CB54" s="158">
        <f>+Vigencia!AV54</f>
        <v>7939385</v>
      </c>
      <c r="CC54" s="157">
        <f t="shared" si="8"/>
        <v>1.2488898009216918</v>
      </c>
      <c r="CD54" s="157">
        <f t="shared" si="9"/>
        <v>0.21047675936544347</v>
      </c>
      <c r="CE54" s="158">
        <f>+Vigencia!AW54</f>
        <v>0</v>
      </c>
      <c r="CF54" s="158">
        <f>+Vigencia!AX54</f>
        <v>0</v>
      </c>
      <c r="CG54" s="158">
        <f>+Vigencia!AY54</f>
        <v>0</v>
      </c>
      <c r="CH54" s="157">
        <f t="shared" si="10"/>
        <v>0</v>
      </c>
      <c r="CI54" s="157">
        <f t="shared" si="11"/>
        <v>0</v>
      </c>
      <c r="CJ54" s="158">
        <f>+Vigencia!AZ54</f>
        <v>0</v>
      </c>
      <c r="CK54" s="158">
        <f>+Vigencia!BA54</f>
        <v>0</v>
      </c>
      <c r="CL54" s="158">
        <f>+Vigencia!BB54</f>
        <v>0</v>
      </c>
      <c r="CM54" s="157">
        <f t="shared" si="12"/>
        <v>0</v>
      </c>
      <c r="CN54" s="157">
        <f t="shared" si="13"/>
        <v>0</v>
      </c>
      <c r="CO54" s="158">
        <f>+Vigencia!BC54</f>
        <v>0</v>
      </c>
      <c r="CP54" s="158">
        <f>+Vigencia!BD54</f>
        <v>0</v>
      </c>
      <c r="CQ54" s="158">
        <f>+Vigencia!BE54</f>
        <v>0</v>
      </c>
      <c r="CR54" s="157">
        <f t="shared" si="14"/>
        <v>0</v>
      </c>
      <c r="CS54" s="157">
        <f t="shared" si="15"/>
        <v>0</v>
      </c>
      <c r="CT54" s="158">
        <f>+Vigencia!BF56</f>
        <v>0</v>
      </c>
      <c r="CU54" s="158">
        <f>+Vigencia!BG56</f>
        <v>0</v>
      </c>
      <c r="CV54" s="158">
        <f>+Vigencia!BH56</f>
        <v>0</v>
      </c>
      <c r="CW54" s="157">
        <f t="shared" si="16"/>
        <v>0</v>
      </c>
      <c r="CX54" s="157">
        <f t="shared" si="17"/>
        <v>0</v>
      </c>
      <c r="CY54" s="158">
        <f>+Vigencia!BI56</f>
        <v>0</v>
      </c>
      <c r="CZ54" s="158">
        <f>+Vigencia!BJ56</f>
        <v>0</v>
      </c>
      <c r="DA54" s="158">
        <f>+Vigencia!BK56</f>
        <v>0</v>
      </c>
      <c r="DB54" s="157">
        <f t="shared" si="18"/>
        <v>0</v>
      </c>
      <c r="DC54" s="157">
        <f t="shared" si="19"/>
        <v>0</v>
      </c>
      <c r="DD54" s="158">
        <f>+Vigencia!BL54</f>
        <v>13182872</v>
      </c>
      <c r="DE54" s="158">
        <f>+Vigencia!BM54</f>
        <v>13182872</v>
      </c>
      <c r="DF54" s="158">
        <f>+Vigencia!BN54</f>
        <v>6373619</v>
      </c>
      <c r="DG54" s="157">
        <f t="shared" si="20"/>
        <v>1</v>
      </c>
      <c r="DH54" s="157">
        <f t="shared" si="21"/>
        <v>0.4834772726307287</v>
      </c>
      <c r="DI54" s="158">
        <f t="shared" si="22"/>
        <v>43386464</v>
      </c>
      <c r="DJ54" s="158">
        <f t="shared" si="23"/>
        <v>50903830</v>
      </c>
      <c r="DK54" s="158">
        <f t="shared" si="24"/>
        <v>14313004</v>
      </c>
      <c r="DL54" s="157">
        <f t="shared" si="25"/>
        <v>1.1732652377478838</v>
      </c>
      <c r="DM54" s="157">
        <f t="shared" si="26"/>
        <v>0.28117734952360168</v>
      </c>
    </row>
    <row r="55" spans="2:117" customFormat="1" ht="20.149999999999999" customHeight="1" x14ac:dyDescent="0.3">
      <c r="B55" s="151">
        <f>Proyecto!$C$3</f>
        <v>8141</v>
      </c>
      <c r="C55" s="579">
        <v>24</v>
      </c>
      <c r="D55" s="133">
        <f t="shared" si="0"/>
        <v>24</v>
      </c>
      <c r="E55" s="152" t="s">
        <v>72</v>
      </c>
      <c r="F55" s="153" t="s">
        <v>41</v>
      </c>
      <c r="G55" s="154">
        <v>1905049</v>
      </c>
      <c r="H55" s="155">
        <v>212</v>
      </c>
      <c r="I55" s="269">
        <v>851624</v>
      </c>
      <c r="J55" s="269">
        <f t="shared" si="1"/>
        <v>0</v>
      </c>
      <c r="K55" s="269">
        <f t="shared" si="2"/>
        <v>851624</v>
      </c>
      <c r="L55" s="269">
        <f t="shared" si="3"/>
        <v>2253771916</v>
      </c>
      <c r="M55" s="269">
        <f t="shared" si="4"/>
        <v>851624</v>
      </c>
      <c r="N55" s="270">
        <f t="shared" si="5"/>
        <v>1</v>
      </c>
      <c r="O55" s="269">
        <f t="shared" si="6"/>
        <v>2253771916</v>
      </c>
      <c r="P55" s="269">
        <f t="shared" si="7"/>
        <v>626349</v>
      </c>
      <c r="Q55" s="270">
        <f>IFERROR(+P55/#REF!,0)</f>
        <v>0</v>
      </c>
      <c r="R55" s="271">
        <v>0</v>
      </c>
      <c r="S55" s="271">
        <f>+Vigencia!$S170</f>
        <v>601400219</v>
      </c>
      <c r="T55" s="271">
        <f>+Vigencia!T55</f>
        <v>851624</v>
      </c>
      <c r="U55" s="271">
        <f>+Vigencia!$F170</f>
        <v>0</v>
      </c>
      <c r="V55" s="271">
        <f>+Vigencia!AG55</f>
        <v>0</v>
      </c>
      <c r="W55" s="271">
        <f>+Vigencia!$H57</f>
        <v>0</v>
      </c>
      <c r="X55" s="271">
        <f>+Vigencia!$T170</f>
        <v>0</v>
      </c>
      <c r="Y55" s="271">
        <f>+Vigencia!U55</f>
        <v>0</v>
      </c>
      <c r="Z55" s="271">
        <f>+Vigencia!$G170</f>
        <v>149920524</v>
      </c>
      <c r="AA55" s="271">
        <f>+Vigencia!AH55</f>
        <v>181973</v>
      </c>
      <c r="AB55" s="271">
        <f>+Vigencia!I55</f>
        <v>0</v>
      </c>
      <c r="AC55" s="271">
        <f>+Vigencia!$U170</f>
        <v>0</v>
      </c>
      <c r="AD55" s="271">
        <f>+Vigencia!V55</f>
        <v>0</v>
      </c>
      <c r="AE55" s="271">
        <f>+Vigencia!$H170</f>
        <v>62722566</v>
      </c>
      <c r="AF55" s="271">
        <f>+Vigencia!AI55</f>
        <v>90938</v>
      </c>
      <c r="AG55" s="271">
        <f>+Vigencia!J55</f>
        <v>0</v>
      </c>
      <c r="AH55" s="271">
        <f>+Vigencia!$V170</f>
        <v>0</v>
      </c>
      <c r="AI55" s="271">
        <f>+Vigencia!W55</f>
        <v>0</v>
      </c>
      <c r="AJ55" s="271">
        <f>+Vigencia!$I170</f>
        <v>71440326</v>
      </c>
      <c r="AK55" s="271">
        <f>+Vigencia!AJ55</f>
        <v>101341</v>
      </c>
      <c r="AL55" s="271">
        <f>+Vigencia!$K55</f>
        <v>0</v>
      </c>
      <c r="AM55" s="271">
        <f>+Vigencia!$W170</f>
        <v>0</v>
      </c>
      <c r="AN55" s="271">
        <f>+Vigencia!$X55</f>
        <v>0</v>
      </c>
      <c r="AO55" s="271">
        <f>+Vigencia!$J170</f>
        <v>64817619</v>
      </c>
      <c r="AP55" s="271">
        <f>+Vigencia!$AK55</f>
        <v>93353</v>
      </c>
      <c r="AQ55" s="271">
        <f>+Vigencia!L55</f>
        <v>0</v>
      </c>
      <c r="AR55" s="271">
        <f>+Vigencia!$X170</f>
        <v>1378328457</v>
      </c>
      <c r="AS55" s="271">
        <f>+Vigencia!Y55</f>
        <v>0</v>
      </c>
      <c r="AT55" s="271">
        <f>+Vigencia!$K170</f>
        <v>64809750</v>
      </c>
      <c r="AU55" s="271">
        <f>+Vigencia!AL55</f>
        <v>93330</v>
      </c>
      <c r="AV55" s="156">
        <f>+Vigencia!$M55</f>
        <v>0</v>
      </c>
      <c r="AW55" s="156">
        <f>+Vigencia!$Y170</f>
        <v>274043240</v>
      </c>
      <c r="AX55" s="156">
        <f>+Vigencia!$Z55</f>
        <v>0</v>
      </c>
      <c r="AY55" s="156">
        <f>+Vigencia!$L170</f>
        <v>292127521</v>
      </c>
      <c r="AZ55" s="156">
        <f>+Vigencia!$AM55</f>
        <v>32707</v>
      </c>
      <c r="BA55" s="156">
        <f>+Vigencia!$N55</f>
        <v>0</v>
      </c>
      <c r="BB55" s="156">
        <f>+Vigencia!$Z170</f>
        <v>0</v>
      </c>
      <c r="BC55" s="156">
        <f>+Vigencia!$AA55</f>
        <v>0</v>
      </c>
      <c r="BD55" s="156">
        <f>+Vigencia!$M170</f>
        <v>346935631</v>
      </c>
      <c r="BE55" s="156">
        <f>+Vigencia!$AN55</f>
        <v>32707</v>
      </c>
      <c r="BF55" s="156">
        <f>+Vigencia!$O57</f>
        <v>0</v>
      </c>
      <c r="BG55" s="156">
        <f>+Vigencia!$AA170</f>
        <v>0</v>
      </c>
      <c r="BH55" s="156">
        <f>+Vigencia!$AB57</f>
        <v>0</v>
      </c>
      <c r="BI55" s="156">
        <f>+Vigencia!$N170</f>
        <v>354636386</v>
      </c>
      <c r="BJ55" s="156">
        <f>+Vigencia!$AO57</f>
        <v>0</v>
      </c>
      <c r="BK55" s="156">
        <f>+Vigencia!$P57</f>
        <v>0</v>
      </c>
      <c r="BL55" s="156">
        <f>+Vigencia!$AB170</f>
        <v>0</v>
      </c>
      <c r="BM55" s="156">
        <f>+Vigencia!$AC57</f>
        <v>0</v>
      </c>
      <c r="BN55" s="156">
        <f>+Vigencia!$O170</f>
        <v>282120533</v>
      </c>
      <c r="BO55" s="156">
        <f>+Vigencia!$AP57</f>
        <v>0</v>
      </c>
      <c r="BP55" s="156">
        <f>+Vigencia!$Q57</f>
        <v>0</v>
      </c>
      <c r="BQ55" s="156">
        <f>+Vigencia!$AC170</f>
        <v>0</v>
      </c>
      <c r="BR55" s="156">
        <f>+Vigencia!$AD57</f>
        <v>0</v>
      </c>
      <c r="BS55" s="156">
        <f>+Vigencia!$P170</f>
        <v>282120533</v>
      </c>
      <c r="BT55" s="156">
        <f>+Vigencia!$AQ57</f>
        <v>0</v>
      </c>
      <c r="BU55" s="156">
        <f>+Vigencia!$R57</f>
        <v>0</v>
      </c>
      <c r="BV55" s="156">
        <f>+Vigencia!$AD170</f>
        <v>0</v>
      </c>
      <c r="BW55" s="156">
        <f>+Vigencia!$AE57</f>
        <v>0</v>
      </c>
      <c r="BX55" s="156">
        <f>+Vigencia!$Q170</f>
        <v>282120527</v>
      </c>
      <c r="BY55" s="156">
        <f>+Vigencia!$AR57</f>
        <v>0</v>
      </c>
      <c r="BZ55" s="158">
        <f>+Vigencia!AT55</f>
        <v>638718</v>
      </c>
      <c r="CA55" s="158">
        <f>+Vigencia!AU55</f>
        <v>638718</v>
      </c>
      <c r="CB55" s="158">
        <f>+Vigencia!AV55</f>
        <v>424388</v>
      </c>
      <c r="CC55" s="157">
        <f t="shared" si="8"/>
        <v>1</v>
      </c>
      <c r="CD55" s="157">
        <f t="shared" si="9"/>
        <v>0.66443720076778801</v>
      </c>
      <c r="CE55" s="158">
        <f>+Vigencia!AW55</f>
        <v>0</v>
      </c>
      <c r="CF55" s="158">
        <f>+Vigencia!AX55</f>
        <v>0</v>
      </c>
      <c r="CG55" s="158">
        <f>+Vigencia!AY55</f>
        <v>0</v>
      </c>
      <c r="CH55" s="157">
        <f t="shared" si="10"/>
        <v>0</v>
      </c>
      <c r="CI55" s="157">
        <f t="shared" si="11"/>
        <v>0</v>
      </c>
      <c r="CJ55" s="158">
        <f>+Vigencia!AZ55</f>
        <v>0</v>
      </c>
      <c r="CK55" s="158">
        <f>+Vigencia!BA55</f>
        <v>0</v>
      </c>
      <c r="CL55" s="158">
        <f>+Vigencia!BB55</f>
        <v>0</v>
      </c>
      <c r="CM55" s="157">
        <f t="shared" si="12"/>
        <v>0</v>
      </c>
      <c r="CN55" s="157">
        <f t="shared" si="13"/>
        <v>0</v>
      </c>
      <c r="CO55" s="158">
        <f>+Vigencia!BC55</f>
        <v>0</v>
      </c>
      <c r="CP55" s="158">
        <f>+Vigencia!BD55</f>
        <v>0</v>
      </c>
      <c r="CQ55" s="158">
        <f>+Vigencia!BE55</f>
        <v>0</v>
      </c>
      <c r="CR55" s="157">
        <f t="shared" si="14"/>
        <v>0</v>
      </c>
      <c r="CS55" s="157">
        <f t="shared" si="15"/>
        <v>0</v>
      </c>
      <c r="CT55" s="158">
        <f>+Vigencia!BF57</f>
        <v>0</v>
      </c>
      <c r="CU55" s="158">
        <f>+Vigencia!BG57</f>
        <v>0</v>
      </c>
      <c r="CV55" s="158">
        <f>+Vigencia!BH57</f>
        <v>0</v>
      </c>
      <c r="CW55" s="157">
        <f t="shared" si="16"/>
        <v>0</v>
      </c>
      <c r="CX55" s="157">
        <f t="shared" si="17"/>
        <v>0</v>
      </c>
      <c r="CY55" s="158">
        <f>+Vigencia!BI57</f>
        <v>0</v>
      </c>
      <c r="CZ55" s="158">
        <f>+Vigencia!BJ57</f>
        <v>0</v>
      </c>
      <c r="DA55" s="158">
        <f>+Vigencia!BK57</f>
        <v>0</v>
      </c>
      <c r="DB55" s="157">
        <f t="shared" si="18"/>
        <v>0</v>
      </c>
      <c r="DC55" s="157">
        <f t="shared" si="19"/>
        <v>0</v>
      </c>
      <c r="DD55" s="158">
        <f>+Vigencia!BL55</f>
        <v>212906</v>
      </c>
      <c r="DE55" s="158">
        <f>+Vigencia!BM55</f>
        <v>212906</v>
      </c>
      <c r="DF55" s="158">
        <f>+Vigencia!BN55</f>
        <v>201961</v>
      </c>
      <c r="DG55" s="157">
        <f t="shared" si="20"/>
        <v>1</v>
      </c>
      <c r="DH55" s="157">
        <f t="shared" si="21"/>
        <v>0.9485923365240998</v>
      </c>
      <c r="DI55" s="158">
        <f t="shared" si="22"/>
        <v>851624</v>
      </c>
      <c r="DJ55" s="158">
        <f t="shared" si="23"/>
        <v>851624</v>
      </c>
      <c r="DK55" s="158">
        <f t="shared" si="24"/>
        <v>626349</v>
      </c>
      <c r="DL55" s="157">
        <f t="shared" si="25"/>
        <v>1</v>
      </c>
      <c r="DM55" s="157">
        <f t="shared" si="26"/>
        <v>0.73547598470686593</v>
      </c>
    </row>
    <row r="56" spans="2:117" customFormat="1" ht="20.149999999999999" customHeight="1" x14ac:dyDescent="0.3">
      <c r="B56" s="151">
        <f>Proyecto!$C$3</f>
        <v>8141</v>
      </c>
      <c r="C56" s="579">
        <v>25</v>
      </c>
      <c r="D56" s="133">
        <f t="shared" si="0"/>
        <v>25</v>
      </c>
      <c r="E56" s="152" t="s">
        <v>73</v>
      </c>
      <c r="F56" s="153" t="s">
        <v>41</v>
      </c>
      <c r="G56" s="154">
        <v>1905014</v>
      </c>
      <c r="H56" s="155">
        <v>139</v>
      </c>
      <c r="I56" s="269">
        <v>1933848271</v>
      </c>
      <c r="J56" s="269">
        <f t="shared" si="1"/>
        <v>-1094054100</v>
      </c>
      <c r="K56" s="269">
        <f t="shared" si="2"/>
        <v>839794171</v>
      </c>
      <c r="L56" s="269">
        <f t="shared" si="3"/>
        <v>389793300</v>
      </c>
      <c r="M56" s="269">
        <f t="shared" si="4"/>
        <v>485001795</v>
      </c>
      <c r="N56" s="270">
        <f t="shared" si="5"/>
        <v>0.57752460275173789</v>
      </c>
      <c r="O56" s="269">
        <f t="shared" si="6"/>
        <v>389793300</v>
      </c>
      <c r="P56" s="269">
        <f t="shared" si="7"/>
        <v>346967424</v>
      </c>
      <c r="Q56" s="270">
        <f>IFERROR(+P56/#REF!,0)</f>
        <v>0</v>
      </c>
      <c r="R56" s="271">
        <v>0</v>
      </c>
      <c r="S56" s="271">
        <f>+Vigencia!$S171</f>
        <v>232369210</v>
      </c>
      <c r="T56" s="271">
        <f>+Vigencia!T56</f>
        <v>368033918</v>
      </c>
      <c r="U56" s="271">
        <f>+Vigencia!$F171</f>
        <v>0</v>
      </c>
      <c r="V56" s="271">
        <f>+Vigencia!AG56</f>
        <v>0</v>
      </c>
      <c r="W56" s="271">
        <f>+Vigencia!$H58</f>
        <v>0</v>
      </c>
      <c r="X56" s="271">
        <f>+Vigencia!$T171</f>
        <v>0</v>
      </c>
      <c r="Y56" s="271">
        <f>+Vigencia!U56</f>
        <v>0</v>
      </c>
      <c r="Z56" s="271">
        <f>+Vigencia!$G171</f>
        <v>98600015</v>
      </c>
      <c r="AA56" s="271">
        <f>+Vigencia!AH56</f>
        <v>152589583</v>
      </c>
      <c r="AB56" s="271">
        <f>+Vigencia!I56</f>
        <v>-1129402863</v>
      </c>
      <c r="AC56" s="271">
        <f>+Vigencia!$U171</f>
        <v>0</v>
      </c>
      <c r="AD56" s="271">
        <f>+Vigencia!V56</f>
        <v>0</v>
      </c>
      <c r="AE56" s="271">
        <f>+Vigencia!$H171</f>
        <v>17467635</v>
      </c>
      <c r="AF56" s="271">
        <f>+Vigencia!AI56</f>
        <v>27013968</v>
      </c>
      <c r="AG56" s="271">
        <f>+Vigencia!J56</f>
        <v>-5348869</v>
      </c>
      <c r="AH56" s="271">
        <f>+Vigencia!$V171</f>
        <v>0</v>
      </c>
      <c r="AI56" s="271">
        <f>+Vigencia!W56</f>
        <v>0</v>
      </c>
      <c r="AJ56" s="271">
        <f>+Vigencia!$I171</f>
        <v>23263990</v>
      </c>
      <c r="AK56" s="271">
        <f>+Vigencia!AJ56</f>
        <v>36310461</v>
      </c>
      <c r="AL56" s="271">
        <f>+Vigencia!$K56</f>
        <v>0</v>
      </c>
      <c r="AM56" s="271">
        <f>+Vigencia!$W171</f>
        <v>0</v>
      </c>
      <c r="AN56" s="271">
        <f>+Vigencia!$X56</f>
        <v>0</v>
      </c>
      <c r="AO56" s="271">
        <f>+Vigencia!$J171</f>
        <v>18870481</v>
      </c>
      <c r="AP56" s="271">
        <f>+Vigencia!$AK56</f>
        <v>29360542</v>
      </c>
      <c r="AQ56" s="271">
        <f>+Vigencia!L56</f>
        <v>-13964159</v>
      </c>
      <c r="AR56" s="271">
        <f>+Vigencia!$X171</f>
        <v>43544060</v>
      </c>
      <c r="AS56" s="271">
        <f>+Vigencia!Y56</f>
        <v>0</v>
      </c>
      <c r="AT56" s="271">
        <f>+Vigencia!$K171</f>
        <v>18867545</v>
      </c>
      <c r="AU56" s="271">
        <f>+Vigencia!AL56</f>
        <v>29356006</v>
      </c>
      <c r="AV56" s="156">
        <f>+Vigencia!$M56</f>
        <v>52196050</v>
      </c>
      <c r="AW56" s="156">
        <f>+Vigencia!$Y171</f>
        <v>113880030</v>
      </c>
      <c r="AX56" s="156">
        <f>+Vigencia!$Z56</f>
        <v>62306086</v>
      </c>
      <c r="AY56" s="156">
        <f>+Vigencia!$L171</f>
        <v>25195636</v>
      </c>
      <c r="AZ56" s="156">
        <f>+Vigencia!$AM56</f>
        <v>29357458</v>
      </c>
      <c r="BA56" s="156">
        <f>+Vigencia!$N56</f>
        <v>2465741</v>
      </c>
      <c r="BB56" s="156">
        <f>+Vigencia!$Z171</f>
        <v>0</v>
      </c>
      <c r="BC56" s="156">
        <f>+Vigencia!$AA56</f>
        <v>54661791</v>
      </c>
      <c r="BD56" s="156">
        <f>+Vigencia!$M171</f>
        <v>47971810</v>
      </c>
      <c r="BE56" s="156">
        <f>+Vigencia!$AN56</f>
        <v>42979406</v>
      </c>
      <c r="BF56" s="156">
        <f>+Vigencia!$O58</f>
        <v>0</v>
      </c>
      <c r="BG56" s="156">
        <f>+Vigencia!$AA171</f>
        <v>0</v>
      </c>
      <c r="BH56" s="156">
        <f>+Vigencia!$AB58</f>
        <v>0</v>
      </c>
      <c r="BI56" s="156">
        <f>+Vigencia!$N171</f>
        <v>52248164</v>
      </c>
      <c r="BJ56" s="156">
        <f>+Vigencia!$AO58</f>
        <v>0</v>
      </c>
      <c r="BK56" s="156">
        <f>+Vigencia!$P58</f>
        <v>0</v>
      </c>
      <c r="BL56" s="156">
        <f>+Vigencia!$AB171</f>
        <v>0</v>
      </c>
      <c r="BM56" s="156">
        <f>+Vigencia!$AC58</f>
        <v>0</v>
      </c>
      <c r="BN56" s="156">
        <f>+Vigencia!$O171</f>
        <v>29102674</v>
      </c>
      <c r="BO56" s="156">
        <f>+Vigencia!$AP58</f>
        <v>0</v>
      </c>
      <c r="BP56" s="156">
        <f>+Vigencia!$Q58</f>
        <v>0</v>
      </c>
      <c r="BQ56" s="156">
        <f>+Vigencia!$AC171</f>
        <v>0</v>
      </c>
      <c r="BR56" s="156">
        <f>+Vigencia!$AD58</f>
        <v>0</v>
      </c>
      <c r="BS56" s="156">
        <f>+Vigencia!$P171</f>
        <v>29102674</v>
      </c>
      <c r="BT56" s="156">
        <f>+Vigencia!$AQ58</f>
        <v>0</v>
      </c>
      <c r="BU56" s="156">
        <f>+Vigencia!$R58</f>
        <v>0</v>
      </c>
      <c r="BV56" s="156">
        <f>+Vigencia!$AD171</f>
        <v>0</v>
      </c>
      <c r="BW56" s="156">
        <f>+Vigencia!$AE58</f>
        <v>0</v>
      </c>
      <c r="BX56" s="156">
        <f>+Vigencia!$Q171</f>
        <v>29102676</v>
      </c>
      <c r="BY56" s="156">
        <f>+Vigencia!$AR58</f>
        <v>0</v>
      </c>
      <c r="BZ56" s="158">
        <f>+Vigencia!AT56</f>
        <v>661534984</v>
      </c>
      <c r="CA56" s="158">
        <f>+Vigencia!AU56</f>
        <v>306742608</v>
      </c>
      <c r="CB56" s="158">
        <f>+Vigencia!AV56</f>
        <v>175707095</v>
      </c>
      <c r="CC56" s="157">
        <f t="shared" si="8"/>
        <v>0.46368312397519401</v>
      </c>
      <c r="CD56" s="157">
        <f t="shared" si="9"/>
        <v>0.57281606929546613</v>
      </c>
      <c r="CE56" s="158">
        <f>+Vigencia!AW56</f>
        <v>0</v>
      </c>
      <c r="CF56" s="158">
        <f>+Vigencia!AX56</f>
        <v>0</v>
      </c>
      <c r="CG56" s="158">
        <f>+Vigencia!AY56</f>
        <v>0</v>
      </c>
      <c r="CH56" s="157">
        <f t="shared" si="10"/>
        <v>0</v>
      </c>
      <c r="CI56" s="157">
        <f t="shared" si="11"/>
        <v>0</v>
      </c>
      <c r="CJ56" s="158">
        <f>+Vigencia!AZ56</f>
        <v>0</v>
      </c>
      <c r="CK56" s="158">
        <f>+Vigencia!BA56</f>
        <v>0</v>
      </c>
      <c r="CL56" s="158">
        <f>+Vigencia!BB56</f>
        <v>0</v>
      </c>
      <c r="CM56" s="157">
        <f t="shared" si="12"/>
        <v>0</v>
      </c>
      <c r="CN56" s="157">
        <f t="shared" si="13"/>
        <v>0</v>
      </c>
      <c r="CO56" s="158">
        <f>+Vigencia!BC56</f>
        <v>0</v>
      </c>
      <c r="CP56" s="158">
        <f>+Vigencia!BD56</f>
        <v>0</v>
      </c>
      <c r="CQ56" s="158">
        <f>+Vigencia!BE56</f>
        <v>0</v>
      </c>
      <c r="CR56" s="157">
        <f t="shared" si="14"/>
        <v>0</v>
      </c>
      <c r="CS56" s="157">
        <f t="shared" si="15"/>
        <v>0</v>
      </c>
      <c r="CT56" s="158">
        <f>+Vigencia!BF58</f>
        <v>0</v>
      </c>
      <c r="CU56" s="158">
        <f>+Vigencia!BG58</f>
        <v>0</v>
      </c>
      <c r="CV56" s="158">
        <f>+Vigencia!BH58</f>
        <v>0</v>
      </c>
      <c r="CW56" s="157">
        <f t="shared" si="16"/>
        <v>0</v>
      </c>
      <c r="CX56" s="157">
        <f t="shared" si="17"/>
        <v>0</v>
      </c>
      <c r="CY56" s="158">
        <f>+Vigencia!BI58</f>
        <v>0</v>
      </c>
      <c r="CZ56" s="158">
        <f>+Vigencia!BJ58</f>
        <v>0</v>
      </c>
      <c r="DA56" s="158">
        <f>+Vigencia!BK58</f>
        <v>0</v>
      </c>
      <c r="DB56" s="157">
        <f t="shared" si="18"/>
        <v>0</v>
      </c>
      <c r="DC56" s="157">
        <f t="shared" si="19"/>
        <v>0</v>
      </c>
      <c r="DD56" s="158">
        <f>+Vigencia!BL56</f>
        <v>178259187</v>
      </c>
      <c r="DE56" s="158">
        <f>+Vigencia!BM56</f>
        <v>178259187</v>
      </c>
      <c r="DF56" s="158">
        <f>+Vigencia!BN56</f>
        <v>171260329</v>
      </c>
      <c r="DG56" s="157">
        <f t="shared" si="20"/>
        <v>1</v>
      </c>
      <c r="DH56" s="157">
        <f t="shared" si="21"/>
        <v>0.96073774307071202</v>
      </c>
      <c r="DI56" s="158">
        <f t="shared" si="22"/>
        <v>839794171</v>
      </c>
      <c r="DJ56" s="158">
        <f t="shared" si="23"/>
        <v>485001795</v>
      </c>
      <c r="DK56" s="158">
        <f t="shared" si="24"/>
        <v>346967424</v>
      </c>
      <c r="DL56" s="157">
        <f t="shared" si="25"/>
        <v>0.57752460275173789</v>
      </c>
      <c r="DM56" s="157">
        <f t="shared" si="26"/>
        <v>0.71539410281976379</v>
      </c>
    </row>
    <row r="57" spans="2:117" customFormat="1" ht="20.149999999999999" customHeight="1" x14ac:dyDescent="0.3">
      <c r="B57" s="151">
        <f>Proyecto!$C$3</f>
        <v>8141</v>
      </c>
      <c r="C57" s="579">
        <v>26</v>
      </c>
      <c r="D57" s="133">
        <f t="shared" si="0"/>
        <v>26</v>
      </c>
      <c r="E57" s="152" t="s">
        <v>74</v>
      </c>
      <c r="F57" s="153" t="s">
        <v>41</v>
      </c>
      <c r="G57" s="154">
        <v>1905014</v>
      </c>
      <c r="H57" s="155">
        <v>131</v>
      </c>
      <c r="I57" s="269">
        <v>4963071847</v>
      </c>
      <c r="J57" s="269">
        <f t="shared" si="1"/>
        <v>-1944273660</v>
      </c>
      <c r="K57" s="269">
        <f t="shared" si="2"/>
        <v>3018798187</v>
      </c>
      <c r="L57" s="269">
        <f t="shared" si="3"/>
        <v>617876321</v>
      </c>
      <c r="M57" s="269">
        <f t="shared" si="4"/>
        <v>1274298124</v>
      </c>
      <c r="N57" s="270">
        <f t="shared" si="5"/>
        <v>0.4221210048050158</v>
      </c>
      <c r="O57" s="269">
        <f t="shared" si="6"/>
        <v>617876321</v>
      </c>
      <c r="P57" s="269">
        <f t="shared" si="7"/>
        <v>731305995</v>
      </c>
      <c r="Q57" s="270">
        <f>IFERROR(+P57/#REF!,0)</f>
        <v>0</v>
      </c>
      <c r="R57" s="271">
        <v>0</v>
      </c>
      <c r="S57" s="271">
        <f>+Vigencia!$S172</f>
        <v>265242820</v>
      </c>
      <c r="T57" s="271">
        <f>+Vigencia!T57</f>
        <v>837598247</v>
      </c>
      <c r="U57" s="271">
        <f>+Vigencia!$F172</f>
        <v>0</v>
      </c>
      <c r="V57" s="271">
        <f>+Vigencia!AG57</f>
        <v>0</v>
      </c>
      <c r="W57" s="271">
        <f>+Vigencia!$H59</f>
        <v>0</v>
      </c>
      <c r="X57" s="271">
        <f>+Vigencia!$T172</f>
        <v>0</v>
      </c>
      <c r="Y57" s="271">
        <f>+Vigencia!U57</f>
        <v>0</v>
      </c>
      <c r="Z57" s="271">
        <f>+Vigencia!$G172</f>
        <v>0</v>
      </c>
      <c r="AA57" s="271">
        <f>+Vigencia!AH57</f>
        <v>0</v>
      </c>
      <c r="AB57" s="271">
        <f>+Vigencia!I57</f>
        <v>-1743368487</v>
      </c>
      <c r="AC57" s="271">
        <f>+Vigencia!$U172</f>
        <v>0</v>
      </c>
      <c r="AD57" s="271">
        <f>+Vigencia!V57</f>
        <v>0</v>
      </c>
      <c r="AE57" s="271">
        <f>+Vigencia!$H172</f>
        <v>38672184</v>
      </c>
      <c r="AF57" s="271">
        <f>+Vigencia!AI57</f>
        <v>119242001</v>
      </c>
      <c r="AG57" s="271">
        <f>+Vigencia!J57</f>
        <v>-405695154</v>
      </c>
      <c r="AH57" s="271">
        <f>+Vigencia!$V172</f>
        <v>0</v>
      </c>
      <c r="AI57" s="271">
        <f>+Vigencia!W57</f>
        <v>0</v>
      </c>
      <c r="AJ57" s="271">
        <f>+Vigencia!$I172</f>
        <v>38670550</v>
      </c>
      <c r="AK57" s="271">
        <f>+Vigencia!AJ57</f>
        <v>119180893</v>
      </c>
      <c r="AL57" s="271">
        <f>+Vigencia!$K57</f>
        <v>0</v>
      </c>
      <c r="AM57" s="271">
        <f>+Vigencia!$W172</f>
        <v>0</v>
      </c>
      <c r="AN57" s="271">
        <f>+Vigencia!$X57</f>
        <v>0</v>
      </c>
      <c r="AO57" s="271">
        <f>+Vigencia!$J172</f>
        <v>38676464</v>
      </c>
      <c r="AP57" s="271">
        <f>+Vigencia!$AK57</f>
        <v>117803599</v>
      </c>
      <c r="AQ57" s="271">
        <f>+Vigencia!L57</f>
        <v>79274226</v>
      </c>
      <c r="AR57" s="271">
        <f>+Vigencia!$X172</f>
        <v>234972511</v>
      </c>
      <c r="AS57" s="271">
        <f>+Vigencia!Y57</f>
        <v>0</v>
      </c>
      <c r="AT57" s="271">
        <f>+Vigencia!$K172</f>
        <v>38669747</v>
      </c>
      <c r="AU57" s="271">
        <f>+Vigencia!AL57</f>
        <v>119705575</v>
      </c>
      <c r="AV57" s="156">
        <f>+Vigencia!$M57</f>
        <v>102001956</v>
      </c>
      <c r="AW57" s="156">
        <f>+Vigencia!$Y172</f>
        <v>117660990</v>
      </c>
      <c r="AX57" s="156">
        <f>+Vigencia!$Z57</f>
        <v>312189496</v>
      </c>
      <c r="AY57" s="156">
        <f>+Vigencia!$L172</f>
        <v>76766937</v>
      </c>
      <c r="AZ57" s="156">
        <f>+Vigencia!$AM57</f>
        <v>119653270</v>
      </c>
      <c r="BA57" s="156">
        <f>+Vigencia!$N57</f>
        <v>23513799</v>
      </c>
      <c r="BB57" s="156">
        <f>+Vigencia!$Z172</f>
        <v>0</v>
      </c>
      <c r="BC57" s="156">
        <f>+Vigencia!$AA57</f>
        <v>124510381</v>
      </c>
      <c r="BD57" s="156">
        <f>+Vigencia!$M172</f>
        <v>100298219</v>
      </c>
      <c r="BE57" s="156">
        <f>+Vigencia!$AN57</f>
        <v>135720657</v>
      </c>
      <c r="BF57" s="156">
        <f>+Vigencia!$O59</f>
        <v>0</v>
      </c>
      <c r="BG57" s="156">
        <f>+Vigencia!$AA172</f>
        <v>0</v>
      </c>
      <c r="BH57" s="156">
        <f>+Vigencia!$AB59</f>
        <v>0</v>
      </c>
      <c r="BI57" s="156">
        <f>+Vigencia!$N172</f>
        <v>101241894</v>
      </c>
      <c r="BJ57" s="156">
        <f>+Vigencia!$AO59</f>
        <v>0</v>
      </c>
      <c r="BK57" s="156">
        <f>+Vigencia!$P59</f>
        <v>0</v>
      </c>
      <c r="BL57" s="156">
        <f>+Vigencia!$AB172</f>
        <v>0</v>
      </c>
      <c r="BM57" s="156">
        <f>+Vigencia!$AC59</f>
        <v>0</v>
      </c>
      <c r="BN57" s="156">
        <f>+Vigencia!$O172</f>
        <v>61626777</v>
      </c>
      <c r="BO57" s="156">
        <f>+Vigencia!$AP59</f>
        <v>0</v>
      </c>
      <c r="BP57" s="156">
        <f>+Vigencia!$Q59</f>
        <v>0</v>
      </c>
      <c r="BQ57" s="156">
        <f>+Vigencia!$AC172</f>
        <v>0</v>
      </c>
      <c r="BR57" s="156">
        <f>+Vigencia!$AD59</f>
        <v>0</v>
      </c>
      <c r="BS57" s="156">
        <f>+Vigencia!$P172</f>
        <v>61626777</v>
      </c>
      <c r="BT57" s="156">
        <f>+Vigencia!$AQ59</f>
        <v>0</v>
      </c>
      <c r="BU57" s="156">
        <f>+Vigencia!$R59</f>
        <v>0</v>
      </c>
      <c r="BV57" s="156">
        <f>+Vigencia!$AD172</f>
        <v>0</v>
      </c>
      <c r="BW57" s="156">
        <f>+Vigencia!$AE59</f>
        <v>0</v>
      </c>
      <c r="BX57" s="156">
        <f>+Vigencia!$Q172</f>
        <v>61626772</v>
      </c>
      <c r="BY57" s="156">
        <f>+Vigencia!$AR59</f>
        <v>0</v>
      </c>
      <c r="BZ57" s="158">
        <f>+Vigencia!AT57</f>
        <v>2807039643</v>
      </c>
      <c r="CA57" s="158">
        <f>+Vigencia!AU57</f>
        <v>1202973329</v>
      </c>
      <c r="CB57" s="158">
        <f>+Vigencia!AV57</f>
        <v>731305995</v>
      </c>
      <c r="CC57" s="157">
        <f t="shared" si="8"/>
        <v>0.42855587451352573</v>
      </c>
      <c r="CD57" s="157">
        <f t="shared" si="9"/>
        <v>0.60791538546238211</v>
      </c>
      <c r="CE57" s="158">
        <f>+Vigencia!AW57</f>
        <v>0</v>
      </c>
      <c r="CF57" s="158">
        <f>+Vigencia!AX57</f>
        <v>0</v>
      </c>
      <c r="CG57" s="158">
        <f>+Vigencia!AY57</f>
        <v>0</v>
      </c>
      <c r="CH57" s="157">
        <f t="shared" si="10"/>
        <v>0</v>
      </c>
      <c r="CI57" s="157">
        <f t="shared" si="11"/>
        <v>0</v>
      </c>
      <c r="CJ57" s="158">
        <f>+Vigencia!AZ57</f>
        <v>0</v>
      </c>
      <c r="CK57" s="158">
        <f>+Vigencia!BA57</f>
        <v>0</v>
      </c>
      <c r="CL57" s="158">
        <f>+Vigencia!BB57</f>
        <v>0</v>
      </c>
      <c r="CM57" s="157">
        <f t="shared" si="12"/>
        <v>0</v>
      </c>
      <c r="CN57" s="157">
        <f t="shared" si="13"/>
        <v>0</v>
      </c>
      <c r="CO57" s="158">
        <f>+Vigencia!BC57</f>
        <v>0</v>
      </c>
      <c r="CP57" s="158">
        <f>+Vigencia!BD57</f>
        <v>0</v>
      </c>
      <c r="CQ57" s="158">
        <f>+Vigencia!BE57</f>
        <v>0</v>
      </c>
      <c r="CR57" s="157">
        <f t="shared" si="14"/>
        <v>0</v>
      </c>
      <c r="CS57" s="157">
        <f t="shared" si="15"/>
        <v>0</v>
      </c>
      <c r="CT57" s="158">
        <f>+Vigencia!BF59</f>
        <v>0</v>
      </c>
      <c r="CU57" s="158">
        <f>+Vigencia!BG59</f>
        <v>0</v>
      </c>
      <c r="CV57" s="158">
        <f>+Vigencia!BH59</f>
        <v>0</v>
      </c>
      <c r="CW57" s="157">
        <f t="shared" si="16"/>
        <v>0</v>
      </c>
      <c r="CX57" s="157">
        <f t="shared" si="17"/>
        <v>0</v>
      </c>
      <c r="CY57" s="158">
        <f>+Vigencia!BI59</f>
        <v>0</v>
      </c>
      <c r="CZ57" s="158">
        <f>+Vigencia!BJ59</f>
        <v>0</v>
      </c>
      <c r="DA57" s="158">
        <f>+Vigencia!BK59</f>
        <v>0</v>
      </c>
      <c r="DB57" s="157">
        <f t="shared" si="18"/>
        <v>0</v>
      </c>
      <c r="DC57" s="157">
        <f t="shared" si="19"/>
        <v>0</v>
      </c>
      <c r="DD57" s="158">
        <f>+Vigencia!BL57</f>
        <v>211758544</v>
      </c>
      <c r="DE57" s="158">
        <f>+Vigencia!BM57</f>
        <v>71324795</v>
      </c>
      <c r="DF57" s="158">
        <f>+Vigencia!BN57</f>
        <v>0</v>
      </c>
      <c r="DG57" s="157">
        <f t="shared" si="20"/>
        <v>0.33682133269673409</v>
      </c>
      <c r="DH57" s="157">
        <f t="shared" si="21"/>
        <v>0</v>
      </c>
      <c r="DI57" s="158">
        <f t="shared" si="22"/>
        <v>3018798187</v>
      </c>
      <c r="DJ57" s="158">
        <f t="shared" si="23"/>
        <v>1274298124</v>
      </c>
      <c r="DK57" s="158">
        <f t="shared" si="24"/>
        <v>731305995</v>
      </c>
      <c r="DL57" s="157">
        <f t="shared" si="25"/>
        <v>0.4221210048050158</v>
      </c>
      <c r="DM57" s="157">
        <f t="shared" si="26"/>
        <v>0.57388925026778115</v>
      </c>
    </row>
    <row r="58" spans="2:117" customFormat="1" ht="20.149999999999999" customHeight="1" x14ac:dyDescent="0.3">
      <c r="B58" s="151">
        <f>Proyecto!$C$3</f>
        <v>8141</v>
      </c>
      <c r="C58" s="579">
        <v>27</v>
      </c>
      <c r="D58" s="133">
        <f t="shared" si="0"/>
        <v>27</v>
      </c>
      <c r="E58" s="152" t="s">
        <v>75</v>
      </c>
      <c r="F58" s="153" t="s">
        <v>41</v>
      </c>
      <c r="G58" s="154">
        <v>1905014</v>
      </c>
      <c r="H58" s="155">
        <v>134</v>
      </c>
      <c r="I58" s="269">
        <v>1090341560</v>
      </c>
      <c r="J58" s="269">
        <f t="shared" si="1"/>
        <v>1350405041</v>
      </c>
      <c r="K58" s="269">
        <f t="shared" si="2"/>
        <v>2440746601</v>
      </c>
      <c r="L58" s="269">
        <f t="shared" si="3"/>
        <v>1464220496</v>
      </c>
      <c r="M58" s="269">
        <f t="shared" si="4"/>
        <v>985329850</v>
      </c>
      <c r="N58" s="270">
        <f t="shared" si="5"/>
        <v>0.40370018321291518</v>
      </c>
      <c r="O58" s="269">
        <f t="shared" si="6"/>
        <v>1464220496</v>
      </c>
      <c r="P58" s="269">
        <f t="shared" si="7"/>
        <v>571077436</v>
      </c>
      <c r="Q58" s="270">
        <f>IFERROR(+P58/#REF!,0)</f>
        <v>0</v>
      </c>
      <c r="R58" s="271">
        <v>0</v>
      </c>
      <c r="S58" s="271">
        <f>+Vigencia!$S173</f>
        <v>893022542</v>
      </c>
      <c r="T58" s="271">
        <f>+Vigencia!T58</f>
        <v>615857373</v>
      </c>
      <c r="U58" s="271">
        <f>+Vigencia!$F173</f>
        <v>0</v>
      </c>
      <c r="V58" s="271">
        <f>+Vigencia!AG58</f>
        <v>0</v>
      </c>
      <c r="W58" s="271">
        <f>+Vigencia!$H60</f>
        <v>0</v>
      </c>
      <c r="X58" s="271">
        <f>+Vigencia!$T173</f>
        <v>0</v>
      </c>
      <c r="Y58" s="271">
        <f>+Vigencia!U58</f>
        <v>0</v>
      </c>
      <c r="Z58" s="271">
        <f>+Vigencia!$G173</f>
        <v>379038952</v>
      </c>
      <c r="AA58" s="271">
        <f>+Vigencia!AH58</f>
        <v>149920524</v>
      </c>
      <c r="AB58" s="271">
        <f>+Vigencia!I58</f>
        <v>1163430356</v>
      </c>
      <c r="AC58" s="271">
        <f>+Vigencia!$U173</f>
        <v>0</v>
      </c>
      <c r="AD58" s="271">
        <f>+Vigencia!V58</f>
        <v>0</v>
      </c>
      <c r="AE58" s="271">
        <f>+Vigencia!$H173</f>
        <v>67148224</v>
      </c>
      <c r="AF58" s="271">
        <f>+Vigencia!AI58</f>
        <v>62722566</v>
      </c>
      <c r="AG58" s="271">
        <f>+Vigencia!J58</f>
        <v>0</v>
      </c>
      <c r="AH58" s="271">
        <f>+Vigencia!$V173</f>
        <v>0</v>
      </c>
      <c r="AI58" s="271">
        <f>+Vigencia!W58</f>
        <v>0</v>
      </c>
      <c r="AJ58" s="271">
        <f>+Vigencia!$I173</f>
        <v>89447661</v>
      </c>
      <c r="AK58" s="271">
        <f>+Vigencia!AJ58</f>
        <v>71440326</v>
      </c>
      <c r="AL58" s="271">
        <f>+Vigencia!$K58</f>
        <v>0</v>
      </c>
      <c r="AM58" s="271">
        <f>+Vigencia!$W173</f>
        <v>0</v>
      </c>
      <c r="AN58" s="271">
        <f>+Vigencia!$X58</f>
        <v>0</v>
      </c>
      <c r="AO58" s="271">
        <f>+Vigencia!$J173</f>
        <v>72550937</v>
      </c>
      <c r="AP58" s="271">
        <f>+Vigencia!$AK58</f>
        <v>64817619</v>
      </c>
      <c r="AQ58" s="271">
        <f>+Vigencia!L58</f>
        <v>99084086</v>
      </c>
      <c r="AR58" s="271">
        <f>+Vigencia!$X173</f>
        <v>159253271</v>
      </c>
      <c r="AS58" s="271">
        <f>+Vigencia!Y58</f>
        <v>0</v>
      </c>
      <c r="AT58" s="271">
        <f>+Vigencia!$K173</f>
        <v>72539521</v>
      </c>
      <c r="AU58" s="271">
        <f>+Vigencia!AL58</f>
        <v>64809750</v>
      </c>
      <c r="AV58" s="156">
        <f>+Vigencia!$M58</f>
        <v>87352342</v>
      </c>
      <c r="AW58" s="156">
        <f>+Vigencia!$Y173</f>
        <v>411944683</v>
      </c>
      <c r="AX58" s="156">
        <f>+Vigencia!$Z58</f>
        <v>281581878</v>
      </c>
      <c r="AY58" s="156">
        <f>+Vigencia!$L173</f>
        <v>95469693</v>
      </c>
      <c r="AZ58" s="156">
        <f>+Vigencia!$AM58</f>
        <v>64815637</v>
      </c>
      <c r="BA58" s="156">
        <f>+Vigencia!$N58</f>
        <v>538257</v>
      </c>
      <c r="BB58" s="156">
        <f>+Vigencia!$Z173</f>
        <v>0</v>
      </c>
      <c r="BC58" s="156">
        <f>+Vigencia!$AA58</f>
        <v>87890599</v>
      </c>
      <c r="BD58" s="156">
        <f>+Vigencia!$M173</f>
        <v>177859289</v>
      </c>
      <c r="BE58" s="156">
        <f>+Vigencia!$AN58</f>
        <v>92551014</v>
      </c>
      <c r="BF58" s="156">
        <f>+Vigencia!$O60</f>
        <v>0</v>
      </c>
      <c r="BG58" s="156">
        <f>+Vigencia!$AA173</f>
        <v>0</v>
      </c>
      <c r="BH58" s="156">
        <f>+Vigencia!$AB60</f>
        <v>0</v>
      </c>
      <c r="BI58" s="156">
        <f>+Vigencia!$N173</f>
        <v>194224819</v>
      </c>
      <c r="BJ58" s="156">
        <f>+Vigencia!$AO60</f>
        <v>0</v>
      </c>
      <c r="BK58" s="156">
        <f>+Vigencia!$P60</f>
        <v>0</v>
      </c>
      <c r="BL58" s="156">
        <f>+Vigencia!$AB173</f>
        <v>0</v>
      </c>
      <c r="BM58" s="156">
        <f>+Vigencia!$AC60</f>
        <v>0</v>
      </c>
      <c r="BN58" s="156">
        <f>+Vigencia!$O173</f>
        <v>105313800</v>
      </c>
      <c r="BO58" s="156">
        <f>+Vigencia!$AP60</f>
        <v>0</v>
      </c>
      <c r="BP58" s="156">
        <f>+Vigencia!$Q60</f>
        <v>0</v>
      </c>
      <c r="BQ58" s="156">
        <f>+Vigencia!$AC173</f>
        <v>0</v>
      </c>
      <c r="BR58" s="156">
        <f>+Vigencia!$AD60</f>
        <v>0</v>
      </c>
      <c r="BS58" s="156">
        <f>+Vigencia!$P173</f>
        <v>105313800</v>
      </c>
      <c r="BT58" s="156">
        <f>+Vigencia!$AQ60</f>
        <v>0</v>
      </c>
      <c r="BU58" s="156">
        <f>+Vigencia!$R60</f>
        <v>0</v>
      </c>
      <c r="BV58" s="156">
        <f>+Vigencia!$AD173</f>
        <v>0</v>
      </c>
      <c r="BW58" s="156">
        <f>+Vigencia!$AE60</f>
        <v>0</v>
      </c>
      <c r="BX58" s="156">
        <f>+Vigencia!$Q173</f>
        <v>105313800</v>
      </c>
      <c r="BY58" s="156">
        <f>+Vigencia!$AR60</f>
        <v>0</v>
      </c>
      <c r="BZ58" s="158">
        <f>+Vigencia!AT58</f>
        <v>2265510738</v>
      </c>
      <c r="CA58" s="158">
        <f>+Vigencia!AU58</f>
        <v>810093987</v>
      </c>
      <c r="CB58" s="158">
        <f>+Vigencia!AV58</f>
        <v>404068966</v>
      </c>
      <c r="CC58" s="157">
        <f t="shared" si="8"/>
        <v>0.3575767589233117</v>
      </c>
      <c r="CD58" s="157">
        <f t="shared" si="9"/>
        <v>0.4987926987291661</v>
      </c>
      <c r="CE58" s="158">
        <f>+Vigencia!AW58</f>
        <v>0</v>
      </c>
      <c r="CF58" s="158">
        <f>+Vigencia!AX58</f>
        <v>0</v>
      </c>
      <c r="CG58" s="158">
        <f>+Vigencia!AY58</f>
        <v>0</v>
      </c>
      <c r="CH58" s="157">
        <f t="shared" si="10"/>
        <v>0</v>
      </c>
      <c r="CI58" s="157">
        <f t="shared" si="11"/>
        <v>0</v>
      </c>
      <c r="CJ58" s="158">
        <f>+Vigencia!AZ58</f>
        <v>0</v>
      </c>
      <c r="CK58" s="158">
        <f>+Vigencia!BA58</f>
        <v>0</v>
      </c>
      <c r="CL58" s="158">
        <f>+Vigencia!BB58</f>
        <v>0</v>
      </c>
      <c r="CM58" s="157">
        <f t="shared" si="12"/>
        <v>0</v>
      </c>
      <c r="CN58" s="157">
        <f t="shared" si="13"/>
        <v>0</v>
      </c>
      <c r="CO58" s="158">
        <f>+Vigencia!BC58</f>
        <v>0</v>
      </c>
      <c r="CP58" s="158">
        <f>+Vigencia!BD58</f>
        <v>0</v>
      </c>
      <c r="CQ58" s="158">
        <f>+Vigencia!BE58</f>
        <v>0</v>
      </c>
      <c r="CR58" s="157">
        <f t="shared" si="14"/>
        <v>0</v>
      </c>
      <c r="CS58" s="157">
        <f t="shared" si="15"/>
        <v>0</v>
      </c>
      <c r="CT58" s="158">
        <f>+Vigencia!BF60</f>
        <v>0</v>
      </c>
      <c r="CU58" s="158">
        <f>+Vigencia!BG60</f>
        <v>0</v>
      </c>
      <c r="CV58" s="158">
        <f>+Vigencia!BH60</f>
        <v>0</v>
      </c>
      <c r="CW58" s="157">
        <f t="shared" si="16"/>
        <v>0</v>
      </c>
      <c r="CX58" s="157">
        <f t="shared" si="17"/>
        <v>0</v>
      </c>
      <c r="CY58" s="158">
        <f>+Vigencia!BI60</f>
        <v>0</v>
      </c>
      <c r="CZ58" s="158">
        <f>+Vigencia!BJ60</f>
        <v>0</v>
      </c>
      <c r="DA58" s="158">
        <f>+Vigencia!BK60</f>
        <v>0</v>
      </c>
      <c r="DB58" s="157">
        <f t="shared" si="18"/>
        <v>0</v>
      </c>
      <c r="DC58" s="157">
        <f t="shared" si="19"/>
        <v>0</v>
      </c>
      <c r="DD58" s="158">
        <f>+Vigencia!BL58</f>
        <v>175235863</v>
      </c>
      <c r="DE58" s="158">
        <f>+Vigencia!BM58</f>
        <v>175235863</v>
      </c>
      <c r="DF58" s="158">
        <f>+Vigencia!BN58</f>
        <v>167008470</v>
      </c>
      <c r="DG58" s="157">
        <f t="shared" si="20"/>
        <v>1</v>
      </c>
      <c r="DH58" s="157">
        <f t="shared" si="21"/>
        <v>0.9530496049201983</v>
      </c>
      <c r="DI58" s="158">
        <f t="shared" si="22"/>
        <v>2440746601</v>
      </c>
      <c r="DJ58" s="158">
        <f t="shared" si="23"/>
        <v>985329850</v>
      </c>
      <c r="DK58" s="158">
        <f t="shared" si="24"/>
        <v>571077436</v>
      </c>
      <c r="DL58" s="157">
        <f t="shared" si="25"/>
        <v>0.40370018321291518</v>
      </c>
      <c r="DM58" s="157">
        <f t="shared" si="26"/>
        <v>0.57957996096434106</v>
      </c>
    </row>
    <row r="59" spans="2:117" customFormat="1" ht="20.149999999999999" customHeight="1" x14ac:dyDescent="0.3">
      <c r="B59" s="151">
        <f>Proyecto!$C$3</f>
        <v>8141</v>
      </c>
      <c r="C59" s="579">
        <v>28</v>
      </c>
      <c r="D59" s="133">
        <f t="shared" si="0"/>
        <v>28</v>
      </c>
      <c r="E59" s="152" t="s">
        <v>76</v>
      </c>
      <c r="F59" s="153" t="s">
        <v>41</v>
      </c>
      <c r="G59" s="154">
        <v>1905014</v>
      </c>
      <c r="H59" s="155">
        <v>130</v>
      </c>
      <c r="I59" s="269">
        <v>1096876424</v>
      </c>
      <c r="J59" s="269">
        <f t="shared" si="1"/>
        <v>-665177284</v>
      </c>
      <c r="K59" s="269">
        <f t="shared" si="2"/>
        <v>431699140</v>
      </c>
      <c r="L59" s="269">
        <f t="shared" si="3"/>
        <v>1254690069</v>
      </c>
      <c r="M59" s="269">
        <f t="shared" si="4"/>
        <v>322116428</v>
      </c>
      <c r="N59" s="270">
        <f t="shared" si="5"/>
        <v>0.74615953138104463</v>
      </c>
      <c r="O59" s="269">
        <f t="shared" si="6"/>
        <v>1254690069</v>
      </c>
      <c r="P59" s="269">
        <f t="shared" si="7"/>
        <v>219828577</v>
      </c>
      <c r="Q59" s="270">
        <f>IFERROR(+P59/#REF!,0)</f>
        <v>0</v>
      </c>
      <c r="R59" s="271">
        <v>0</v>
      </c>
      <c r="S59" s="271">
        <f>+Vigencia!$S174</f>
        <v>666138951</v>
      </c>
      <c r="T59" s="271">
        <f>+Vigencia!T59</f>
        <v>237953260</v>
      </c>
      <c r="U59" s="271">
        <f>+Vigencia!$F174</f>
        <v>0</v>
      </c>
      <c r="V59" s="271">
        <f>+Vigencia!AG59</f>
        <v>0</v>
      </c>
      <c r="W59" s="271">
        <f>+Vigencia!$H61</f>
        <v>0</v>
      </c>
      <c r="X59" s="271">
        <f>+Vigencia!$T174</f>
        <v>0</v>
      </c>
      <c r="Y59" s="271">
        <f>+Vigencia!U59</f>
        <v>0</v>
      </c>
      <c r="Z59" s="271">
        <f>+Vigencia!$G174</f>
        <v>146211199</v>
      </c>
      <c r="AA59" s="271">
        <f>+Vigencia!AH59</f>
        <v>98600015</v>
      </c>
      <c r="AB59" s="271">
        <f>+Vigencia!I59</f>
        <v>-707083124</v>
      </c>
      <c r="AC59" s="271">
        <f>+Vigencia!$U174</f>
        <v>0</v>
      </c>
      <c r="AD59" s="271">
        <f>+Vigencia!V59</f>
        <v>0</v>
      </c>
      <c r="AE59" s="271">
        <f>+Vigencia!$H174</f>
        <v>72722399</v>
      </c>
      <c r="AF59" s="271">
        <f>+Vigencia!AI59</f>
        <v>17467635</v>
      </c>
      <c r="AG59" s="271">
        <f>+Vigencia!J59</f>
        <v>0</v>
      </c>
      <c r="AH59" s="271">
        <f>+Vigencia!$V174</f>
        <v>0</v>
      </c>
      <c r="AI59" s="271">
        <f>+Vigencia!W59</f>
        <v>0</v>
      </c>
      <c r="AJ59" s="271">
        <f>+Vigencia!$I174</f>
        <v>81117740</v>
      </c>
      <c r="AK59" s="271">
        <f>+Vigencia!AJ59</f>
        <v>23263990</v>
      </c>
      <c r="AL59" s="271">
        <f>+Vigencia!$K59</f>
        <v>0</v>
      </c>
      <c r="AM59" s="271">
        <f>+Vigencia!$W174</f>
        <v>0</v>
      </c>
      <c r="AN59" s="271">
        <f>+Vigencia!$X59</f>
        <v>0</v>
      </c>
      <c r="AO59" s="271">
        <f>+Vigencia!$J174</f>
        <v>74711675</v>
      </c>
      <c r="AP59" s="271">
        <f>+Vigencia!$AK59</f>
        <v>18870481</v>
      </c>
      <c r="AQ59" s="271">
        <f>+Vigencia!L59</f>
        <v>5919376</v>
      </c>
      <c r="AR59" s="271">
        <f>+Vigencia!$X174</f>
        <v>354514997</v>
      </c>
      <c r="AS59" s="271">
        <f>+Vigencia!Y59</f>
        <v>0</v>
      </c>
      <c r="AT59" s="271">
        <f>+Vigencia!$K174</f>
        <v>74702955</v>
      </c>
      <c r="AU59" s="271">
        <f>+Vigencia!AL59</f>
        <v>18867545</v>
      </c>
      <c r="AV59" s="156">
        <f>+Vigencia!$M59</f>
        <v>34363144</v>
      </c>
      <c r="AW59" s="156">
        <f>+Vigencia!$Y174</f>
        <v>234036121</v>
      </c>
      <c r="AX59" s="156">
        <f>+Vigencia!$Z59</f>
        <v>48176704</v>
      </c>
      <c r="AY59" s="156">
        <f>+Vigencia!$L174</f>
        <v>131185771</v>
      </c>
      <c r="AZ59" s="156">
        <f>+Vigencia!$AM59</f>
        <v>18868968</v>
      </c>
      <c r="BA59" s="156">
        <f>+Vigencia!$N59</f>
        <v>1623320</v>
      </c>
      <c r="BB59" s="156">
        <f>+Vigencia!$Z174</f>
        <v>0</v>
      </c>
      <c r="BC59" s="156">
        <f>+Vigencia!$AA59</f>
        <v>35986464</v>
      </c>
      <c r="BD59" s="156">
        <f>+Vigencia!$M174</f>
        <v>177992533</v>
      </c>
      <c r="BE59" s="156">
        <f>+Vigencia!$AN59</f>
        <v>23889943</v>
      </c>
      <c r="BF59" s="156">
        <f>+Vigencia!$O61</f>
        <v>0</v>
      </c>
      <c r="BG59" s="156">
        <f>+Vigencia!$AA174</f>
        <v>0</v>
      </c>
      <c r="BH59" s="156">
        <f>+Vigencia!$AB61</f>
        <v>0</v>
      </c>
      <c r="BI59" s="156">
        <f>+Vigencia!$N174</f>
        <v>186195868</v>
      </c>
      <c r="BJ59" s="156">
        <f>+Vigencia!$AO61</f>
        <v>0</v>
      </c>
      <c r="BK59" s="156">
        <f>+Vigencia!$P61</f>
        <v>0</v>
      </c>
      <c r="BL59" s="156">
        <f>+Vigencia!$AB174</f>
        <v>0</v>
      </c>
      <c r="BM59" s="156">
        <f>+Vigencia!$AC61</f>
        <v>0</v>
      </c>
      <c r="BN59" s="156">
        <f>+Vigencia!$O174</f>
        <v>103283314</v>
      </c>
      <c r="BO59" s="156">
        <f>+Vigencia!$AP61</f>
        <v>0</v>
      </c>
      <c r="BP59" s="156">
        <f>+Vigencia!$Q61</f>
        <v>0</v>
      </c>
      <c r="BQ59" s="156">
        <f>+Vigencia!$AC174</f>
        <v>0</v>
      </c>
      <c r="BR59" s="156">
        <f>+Vigencia!$AD61</f>
        <v>0</v>
      </c>
      <c r="BS59" s="156">
        <f>+Vigencia!$P174</f>
        <v>103283314</v>
      </c>
      <c r="BT59" s="156">
        <f>+Vigencia!$AQ61</f>
        <v>0</v>
      </c>
      <c r="BU59" s="156">
        <f>+Vigencia!$R61</f>
        <v>0</v>
      </c>
      <c r="BV59" s="156">
        <f>+Vigencia!$AD174</f>
        <v>0</v>
      </c>
      <c r="BW59" s="156">
        <f>+Vigencia!$AE61</f>
        <v>0</v>
      </c>
      <c r="BX59" s="156">
        <f>+Vigencia!$Q174</f>
        <v>103283301</v>
      </c>
      <c r="BY59" s="156">
        <f>+Vigencia!$AR61</f>
        <v>0</v>
      </c>
      <c r="BZ59" s="158">
        <f>+Vigencia!AT59</f>
        <v>239129478</v>
      </c>
      <c r="CA59" s="158">
        <f>+Vigencia!AU59</f>
        <v>183885168</v>
      </c>
      <c r="CB59" s="158">
        <f>+Vigencia!AV59</f>
        <v>109826443</v>
      </c>
      <c r="CC59" s="157">
        <f t="shared" si="8"/>
        <v>0.768977415657638</v>
      </c>
      <c r="CD59" s="157">
        <f t="shared" si="9"/>
        <v>0.59725558180962157</v>
      </c>
      <c r="CE59" s="158">
        <f>+Vigencia!AW59</f>
        <v>0</v>
      </c>
      <c r="CF59" s="158">
        <f>+Vigencia!AX59</f>
        <v>0</v>
      </c>
      <c r="CG59" s="158">
        <f>+Vigencia!AY59</f>
        <v>0</v>
      </c>
      <c r="CH59" s="157">
        <f t="shared" si="10"/>
        <v>0</v>
      </c>
      <c r="CI59" s="157">
        <f t="shared" si="11"/>
        <v>0</v>
      </c>
      <c r="CJ59" s="158">
        <f>+Vigencia!AZ59</f>
        <v>0</v>
      </c>
      <c r="CK59" s="158">
        <f>+Vigencia!BA59</f>
        <v>0</v>
      </c>
      <c r="CL59" s="158">
        <f>+Vigencia!BB59</f>
        <v>0</v>
      </c>
      <c r="CM59" s="157">
        <f t="shared" si="12"/>
        <v>0</v>
      </c>
      <c r="CN59" s="157">
        <f t="shared" si="13"/>
        <v>0</v>
      </c>
      <c r="CO59" s="158">
        <f>+Vigencia!BC59</f>
        <v>0</v>
      </c>
      <c r="CP59" s="158">
        <f>+Vigencia!BD59</f>
        <v>0</v>
      </c>
      <c r="CQ59" s="158">
        <f>+Vigencia!BE59</f>
        <v>0</v>
      </c>
      <c r="CR59" s="157">
        <f t="shared" si="14"/>
        <v>0</v>
      </c>
      <c r="CS59" s="157">
        <f t="shared" si="15"/>
        <v>0</v>
      </c>
      <c r="CT59" s="158">
        <f>+Vigencia!BF61</f>
        <v>0</v>
      </c>
      <c r="CU59" s="158">
        <f>+Vigencia!BG61</f>
        <v>0</v>
      </c>
      <c r="CV59" s="158">
        <f>+Vigencia!BH61</f>
        <v>0</v>
      </c>
      <c r="CW59" s="157">
        <f t="shared" si="16"/>
        <v>0</v>
      </c>
      <c r="CX59" s="157">
        <f t="shared" si="17"/>
        <v>0</v>
      </c>
      <c r="CY59" s="158">
        <f>+Vigencia!BI61</f>
        <v>0</v>
      </c>
      <c r="CZ59" s="158">
        <f>+Vigencia!BJ61</f>
        <v>0</v>
      </c>
      <c r="DA59" s="158">
        <f>+Vigencia!BK61</f>
        <v>0</v>
      </c>
      <c r="DB59" s="157">
        <f t="shared" si="18"/>
        <v>0</v>
      </c>
      <c r="DC59" s="157">
        <f t="shared" si="19"/>
        <v>0</v>
      </c>
      <c r="DD59" s="158">
        <f>+Vigencia!BL59</f>
        <v>192569662</v>
      </c>
      <c r="DE59" s="158">
        <f>+Vigencia!BM59</f>
        <v>138231260</v>
      </c>
      <c r="DF59" s="158">
        <f>+Vigencia!BN59</f>
        <v>110002134</v>
      </c>
      <c r="DG59" s="157">
        <f t="shared" si="20"/>
        <v>0.71782470075686167</v>
      </c>
      <c r="DH59" s="157">
        <f t="shared" si="21"/>
        <v>0.79578334162619946</v>
      </c>
      <c r="DI59" s="158">
        <f t="shared" si="22"/>
        <v>431699140</v>
      </c>
      <c r="DJ59" s="158">
        <f t="shared" si="23"/>
        <v>322116428</v>
      </c>
      <c r="DK59" s="158">
        <f t="shared" si="24"/>
        <v>219828577</v>
      </c>
      <c r="DL59" s="157">
        <f t="shared" si="25"/>
        <v>0.74615953138104463</v>
      </c>
      <c r="DM59" s="157">
        <f t="shared" si="26"/>
        <v>0.68245068519138052</v>
      </c>
    </row>
    <row r="60" spans="2:117" customFormat="1" ht="20.149999999999999" customHeight="1" x14ac:dyDescent="0.3">
      <c r="B60" s="151">
        <f>Proyecto!$C$3</f>
        <v>8141</v>
      </c>
      <c r="C60" s="579">
        <v>29</v>
      </c>
      <c r="D60" s="133">
        <f t="shared" si="0"/>
        <v>29</v>
      </c>
      <c r="E60" s="152" t="s">
        <v>77</v>
      </c>
      <c r="F60" s="153" t="s">
        <v>41</v>
      </c>
      <c r="G60" s="154">
        <v>1905014</v>
      </c>
      <c r="H60" s="155">
        <v>135</v>
      </c>
      <c r="I60" s="269">
        <v>1238718337</v>
      </c>
      <c r="J60" s="269">
        <f t="shared" si="1"/>
        <v>-307268944</v>
      </c>
      <c r="K60" s="269">
        <f t="shared" si="2"/>
        <v>931449393</v>
      </c>
      <c r="L60" s="269">
        <f t="shared" si="3"/>
        <v>11881577329</v>
      </c>
      <c r="M60" s="269">
        <f t="shared" si="4"/>
        <v>766413676</v>
      </c>
      <c r="N60" s="270">
        <f t="shared" si="5"/>
        <v>0.82281837506119881</v>
      </c>
      <c r="O60" s="269">
        <f t="shared" si="6"/>
        <v>11881577329</v>
      </c>
      <c r="P60" s="269">
        <f t="shared" si="7"/>
        <v>237507077</v>
      </c>
      <c r="Q60" s="270">
        <f>IFERROR(+P60/#REF!,0)</f>
        <v>0</v>
      </c>
      <c r="R60" s="271">
        <v>0</v>
      </c>
      <c r="S60" s="271">
        <f>+Vigencia!$S175</f>
        <v>2742303344</v>
      </c>
      <c r="T60" s="271">
        <f>+Vigencia!T60</f>
        <v>271647862</v>
      </c>
      <c r="U60" s="271">
        <f>+Vigencia!$F175</f>
        <v>0</v>
      </c>
      <c r="V60" s="271">
        <f>+Vigencia!AG60</f>
        <v>0</v>
      </c>
      <c r="W60" s="271">
        <f>+Vigencia!$H62</f>
        <v>0</v>
      </c>
      <c r="X60" s="271">
        <f>+Vigencia!$T175</f>
        <v>0</v>
      </c>
      <c r="Y60" s="271">
        <f>+Vigencia!U60</f>
        <v>0</v>
      </c>
      <c r="Z60" s="271">
        <f>+Vigencia!$G175</f>
        <v>0</v>
      </c>
      <c r="AA60" s="271">
        <f>+Vigencia!AH60</f>
        <v>0</v>
      </c>
      <c r="AB60" s="271">
        <f>+Vigencia!I60</f>
        <v>-620842016</v>
      </c>
      <c r="AC60" s="271">
        <f>+Vigencia!$U175</f>
        <v>0</v>
      </c>
      <c r="AD60" s="271">
        <f>+Vigencia!V60</f>
        <v>0</v>
      </c>
      <c r="AE60" s="271">
        <f>+Vigencia!$H175</f>
        <v>405757085</v>
      </c>
      <c r="AF60" s="271">
        <f>+Vigencia!AI60</f>
        <v>38672184</v>
      </c>
      <c r="AG60" s="271">
        <f>+Vigencia!J60</f>
        <v>-131574069</v>
      </c>
      <c r="AH60" s="271">
        <f>+Vigencia!$V175</f>
        <v>0</v>
      </c>
      <c r="AI60" s="271">
        <f>+Vigencia!W60</f>
        <v>0</v>
      </c>
      <c r="AJ60" s="271">
        <f>+Vigencia!$I175</f>
        <v>405730639</v>
      </c>
      <c r="AK60" s="271">
        <f>+Vigencia!AJ60</f>
        <v>38670550</v>
      </c>
      <c r="AL60" s="271">
        <f>+Vigencia!$K60</f>
        <v>0</v>
      </c>
      <c r="AM60" s="271">
        <f>+Vigencia!$W175</f>
        <v>0</v>
      </c>
      <c r="AN60" s="271">
        <f>+Vigencia!$X60</f>
        <v>0</v>
      </c>
      <c r="AO60" s="271">
        <f>+Vigencia!$J175</f>
        <v>405783051</v>
      </c>
      <c r="AP60" s="271">
        <f>+Vigencia!$AK60</f>
        <v>38676464</v>
      </c>
      <c r="AQ60" s="271">
        <f>+Vigencia!L60</f>
        <v>404296315</v>
      </c>
      <c r="AR60" s="271">
        <f>+Vigencia!$X175</f>
        <v>7176525745</v>
      </c>
      <c r="AS60" s="271">
        <f>+Vigencia!Y60</f>
        <v>0</v>
      </c>
      <c r="AT60" s="271">
        <f>+Vigencia!$K175</f>
        <v>405729556</v>
      </c>
      <c r="AU60" s="271">
        <f>+Vigencia!AL60</f>
        <v>38669747</v>
      </c>
      <c r="AV60" s="156">
        <f>+Vigencia!$M60</f>
        <v>38527015</v>
      </c>
      <c r="AW60" s="156">
        <f>+Vigencia!$Y175</f>
        <v>1962748240</v>
      </c>
      <c r="AX60" s="156">
        <f>+Vigencia!$Z60</f>
        <v>454418790</v>
      </c>
      <c r="AY60" s="156">
        <f>+Vigencia!$L175</f>
        <v>1583850440</v>
      </c>
      <c r="AZ60" s="156">
        <f>+Vigencia!$AM60</f>
        <v>38672358</v>
      </c>
      <c r="BA60" s="156">
        <f>+Vigencia!$N60</f>
        <v>2323811</v>
      </c>
      <c r="BB60" s="156">
        <f>+Vigencia!$Z175</f>
        <v>0</v>
      </c>
      <c r="BC60" s="156">
        <f>+Vigencia!$AA60</f>
        <v>40347024</v>
      </c>
      <c r="BD60" s="156">
        <f>+Vigencia!$M175</f>
        <v>1976388242</v>
      </c>
      <c r="BE60" s="156">
        <f>+Vigencia!$AN60</f>
        <v>44145774</v>
      </c>
      <c r="BF60" s="156">
        <f>+Vigencia!$O62</f>
        <v>0</v>
      </c>
      <c r="BG60" s="156">
        <f>+Vigencia!$AA175</f>
        <v>0</v>
      </c>
      <c r="BH60" s="156">
        <f>+Vigencia!$AB62</f>
        <v>0</v>
      </c>
      <c r="BI60" s="156">
        <f>+Vigencia!$N175</f>
        <v>1986445446</v>
      </c>
      <c r="BJ60" s="156">
        <f>+Vigencia!$AO62</f>
        <v>0</v>
      </c>
      <c r="BK60" s="156">
        <f>+Vigencia!$P62</f>
        <v>0</v>
      </c>
      <c r="BL60" s="156">
        <f>+Vigencia!$AB175</f>
        <v>0</v>
      </c>
      <c r="BM60" s="156">
        <f>+Vigencia!$AC62</f>
        <v>0</v>
      </c>
      <c r="BN60" s="156">
        <f>+Vigencia!$O175</f>
        <v>1570630958</v>
      </c>
      <c r="BO60" s="156">
        <f>+Vigencia!$AP62</f>
        <v>0</v>
      </c>
      <c r="BP60" s="156">
        <f>+Vigencia!$Q62</f>
        <v>0</v>
      </c>
      <c r="BQ60" s="156">
        <f>+Vigencia!$AC175</f>
        <v>0</v>
      </c>
      <c r="BR60" s="156">
        <f>+Vigencia!$AD62</f>
        <v>0</v>
      </c>
      <c r="BS60" s="156">
        <f>+Vigencia!$P175</f>
        <v>1570630958</v>
      </c>
      <c r="BT60" s="156">
        <f>+Vigencia!$AQ62</f>
        <v>0</v>
      </c>
      <c r="BU60" s="156">
        <f>+Vigencia!$R62</f>
        <v>0</v>
      </c>
      <c r="BV60" s="156">
        <f>+Vigencia!$AD175</f>
        <v>0</v>
      </c>
      <c r="BW60" s="156">
        <f>+Vigencia!$AE62</f>
        <v>0</v>
      </c>
      <c r="BX60" s="156">
        <f>+Vigencia!$Q175</f>
        <v>1570630954</v>
      </c>
      <c r="BY60" s="156">
        <f>+Vigencia!$AR62</f>
        <v>0</v>
      </c>
      <c r="BZ60" s="158">
        <f>+Vigencia!AT60</f>
        <v>853802270</v>
      </c>
      <c r="CA60" s="158">
        <f>+Vigencia!AU60</f>
        <v>744363190</v>
      </c>
      <c r="CB60" s="158">
        <f>+Vigencia!AV60</f>
        <v>237507077</v>
      </c>
      <c r="CC60" s="157">
        <f t="shared" si="8"/>
        <v>0.8718215167078438</v>
      </c>
      <c r="CD60" s="157">
        <f t="shared" si="9"/>
        <v>0.3190741833969517</v>
      </c>
      <c r="CE60" s="158">
        <f>+Vigencia!AW60</f>
        <v>0</v>
      </c>
      <c r="CF60" s="158">
        <f>+Vigencia!AX60</f>
        <v>0</v>
      </c>
      <c r="CG60" s="158">
        <f>+Vigencia!AY60</f>
        <v>0</v>
      </c>
      <c r="CH60" s="157">
        <f t="shared" si="10"/>
        <v>0</v>
      </c>
      <c r="CI60" s="157">
        <f t="shared" si="11"/>
        <v>0</v>
      </c>
      <c r="CJ60" s="158">
        <f>+Vigencia!AZ60</f>
        <v>0</v>
      </c>
      <c r="CK60" s="158">
        <f>+Vigencia!BA60</f>
        <v>0</v>
      </c>
      <c r="CL60" s="158">
        <f>+Vigencia!BB60</f>
        <v>0</v>
      </c>
      <c r="CM60" s="157">
        <f t="shared" si="12"/>
        <v>0</v>
      </c>
      <c r="CN60" s="157">
        <f t="shared" si="13"/>
        <v>0</v>
      </c>
      <c r="CO60" s="158">
        <f>+Vigencia!BC60</f>
        <v>0</v>
      </c>
      <c r="CP60" s="158">
        <f>+Vigencia!BD60</f>
        <v>0</v>
      </c>
      <c r="CQ60" s="158">
        <f>+Vigencia!BE60</f>
        <v>0</v>
      </c>
      <c r="CR60" s="157">
        <f t="shared" si="14"/>
        <v>0</v>
      </c>
      <c r="CS60" s="157">
        <f t="shared" si="15"/>
        <v>0</v>
      </c>
      <c r="CT60" s="158">
        <f>+Vigencia!BF62</f>
        <v>0</v>
      </c>
      <c r="CU60" s="158">
        <f>+Vigencia!BG62</f>
        <v>0</v>
      </c>
      <c r="CV60" s="158">
        <f>+Vigencia!BH62</f>
        <v>0</v>
      </c>
      <c r="CW60" s="157">
        <f t="shared" si="16"/>
        <v>0</v>
      </c>
      <c r="CX60" s="157">
        <f t="shared" si="17"/>
        <v>0</v>
      </c>
      <c r="CY60" s="158">
        <f>+Vigencia!BI62</f>
        <v>0</v>
      </c>
      <c r="CZ60" s="158">
        <f>+Vigencia!BJ62</f>
        <v>0</v>
      </c>
      <c r="DA60" s="158">
        <f>+Vigencia!BK62</f>
        <v>0</v>
      </c>
      <c r="DB60" s="157">
        <f t="shared" si="18"/>
        <v>0</v>
      </c>
      <c r="DC60" s="157">
        <f t="shared" si="19"/>
        <v>0</v>
      </c>
      <c r="DD60" s="158">
        <f>+Vigencia!BL60</f>
        <v>77647123</v>
      </c>
      <c r="DE60" s="158">
        <f>+Vigencia!BM60</f>
        <v>22050486</v>
      </c>
      <c r="DF60" s="158">
        <f>+Vigencia!BN60</f>
        <v>0</v>
      </c>
      <c r="DG60" s="157">
        <f t="shared" si="20"/>
        <v>0.28398329710168396</v>
      </c>
      <c r="DH60" s="157">
        <f t="shared" si="21"/>
        <v>0</v>
      </c>
      <c r="DI60" s="158">
        <f t="shared" si="22"/>
        <v>931449393</v>
      </c>
      <c r="DJ60" s="158">
        <f t="shared" si="23"/>
        <v>766413676</v>
      </c>
      <c r="DK60" s="158">
        <f t="shared" si="24"/>
        <v>237507077</v>
      </c>
      <c r="DL60" s="157">
        <f t="shared" si="25"/>
        <v>0.82281837506119881</v>
      </c>
      <c r="DM60" s="157">
        <f t="shared" si="26"/>
        <v>0.30989410084587271</v>
      </c>
    </row>
    <row r="61" spans="2:117" customFormat="1" ht="20.149999999999999" customHeight="1" x14ac:dyDescent="0.3">
      <c r="B61" s="151">
        <f>Proyecto!$C$3</f>
        <v>8141</v>
      </c>
      <c r="C61" s="579">
        <v>30</v>
      </c>
      <c r="D61" s="133">
        <f t="shared" si="0"/>
        <v>30</v>
      </c>
      <c r="E61" s="152" t="s">
        <v>78</v>
      </c>
      <c r="F61" s="153" t="s">
        <v>41</v>
      </c>
      <c r="G61" s="154">
        <v>1905014</v>
      </c>
      <c r="H61" s="155">
        <v>108</v>
      </c>
      <c r="I61" s="269">
        <v>3667499430</v>
      </c>
      <c r="J61" s="269">
        <f t="shared" si="1"/>
        <v>-2080253917</v>
      </c>
      <c r="K61" s="269">
        <f t="shared" si="2"/>
        <v>1587245513</v>
      </c>
      <c r="L61" s="269">
        <f t="shared" si="3"/>
        <v>1672412887</v>
      </c>
      <c r="M61" s="269">
        <f t="shared" si="4"/>
        <v>1197324715</v>
      </c>
      <c r="N61" s="270">
        <f t="shared" si="5"/>
        <v>0.75434121891891592</v>
      </c>
      <c r="O61" s="269">
        <f t="shared" si="6"/>
        <v>1672412887</v>
      </c>
      <c r="P61" s="269">
        <f t="shared" si="7"/>
        <v>843073153</v>
      </c>
      <c r="Q61" s="270">
        <f>IFERROR(+P61/#REF!,0)</f>
        <v>0</v>
      </c>
      <c r="R61" s="271">
        <v>0</v>
      </c>
      <c r="S61" s="271">
        <f>+Vigencia!$S176</f>
        <v>1672412887</v>
      </c>
      <c r="T61" s="271">
        <f>+Vigencia!T61</f>
        <v>914726633</v>
      </c>
      <c r="U61" s="271">
        <f>+Vigencia!$F176</f>
        <v>0</v>
      </c>
      <c r="V61" s="271">
        <f>+Vigencia!AG61</f>
        <v>0</v>
      </c>
      <c r="W61" s="271">
        <f>+Vigencia!$H63</f>
        <v>0</v>
      </c>
      <c r="X61" s="271">
        <f>+Vigencia!$T176</f>
        <v>0</v>
      </c>
      <c r="Y61" s="271">
        <f>+Vigencia!U61</f>
        <v>0</v>
      </c>
      <c r="Z61" s="271">
        <f>+Vigencia!$G176</f>
        <v>0</v>
      </c>
      <c r="AA61" s="271">
        <f>+Vigencia!AH61</f>
        <v>379038952</v>
      </c>
      <c r="AB61" s="271">
        <f>+Vigencia!I61</f>
        <v>-2203278934</v>
      </c>
      <c r="AC61" s="271">
        <f>+Vigencia!$U176</f>
        <v>0</v>
      </c>
      <c r="AD61" s="271">
        <f>+Vigencia!V61</f>
        <v>0</v>
      </c>
      <c r="AE61" s="271">
        <f>+Vigencia!$H176</f>
        <v>238113498</v>
      </c>
      <c r="AF61" s="271">
        <f>+Vigencia!AI61</f>
        <v>67148224</v>
      </c>
      <c r="AG61" s="271">
        <f>+Vigencia!J61</f>
        <v>0</v>
      </c>
      <c r="AH61" s="271">
        <f>+Vigencia!$V176</f>
        <v>0</v>
      </c>
      <c r="AI61" s="271">
        <f>+Vigencia!W61</f>
        <v>0</v>
      </c>
      <c r="AJ61" s="271">
        <f>+Vigencia!$I176</f>
        <v>238113831</v>
      </c>
      <c r="AK61" s="271">
        <f>+Vigencia!AJ61</f>
        <v>89447661</v>
      </c>
      <c r="AL61" s="271">
        <f>+Vigencia!$K61</f>
        <v>0</v>
      </c>
      <c r="AM61" s="271">
        <f>+Vigencia!$W176</f>
        <v>0</v>
      </c>
      <c r="AN61" s="271">
        <f>+Vigencia!$X61</f>
        <v>0</v>
      </c>
      <c r="AO61" s="271">
        <f>+Vigencia!$J176</f>
        <v>238160916</v>
      </c>
      <c r="AP61" s="271">
        <f>+Vigencia!$AK61</f>
        <v>72550937</v>
      </c>
      <c r="AQ61" s="271">
        <f>+Vigencia!L61</f>
        <v>-6717976</v>
      </c>
      <c r="AR61" s="271">
        <f>+Vigencia!$X176</f>
        <v>0</v>
      </c>
      <c r="AS61" s="271">
        <f>+Vigencia!Y61</f>
        <v>0</v>
      </c>
      <c r="AT61" s="271">
        <f>+Vigencia!$K176</f>
        <v>238101228</v>
      </c>
      <c r="AU61" s="271">
        <f>+Vigencia!AL61</f>
        <v>72539521</v>
      </c>
      <c r="AV61" s="156">
        <f>+Vigencia!$M61</f>
        <v>132684171</v>
      </c>
      <c r="AW61" s="156">
        <f>+Vigencia!$Y176</f>
        <v>0</v>
      </c>
      <c r="AX61" s="156">
        <f>+Vigencia!$Z61</f>
        <v>154534454</v>
      </c>
      <c r="AY61" s="156">
        <f>+Vigencia!$L176</f>
        <v>238102876</v>
      </c>
      <c r="AZ61" s="156">
        <f>+Vigencia!$AM61</f>
        <v>72544830</v>
      </c>
      <c r="BA61" s="156">
        <f>+Vigencia!$N61</f>
        <v>-2941178</v>
      </c>
      <c r="BB61" s="156">
        <f>+Vigencia!$Z176</f>
        <v>0</v>
      </c>
      <c r="BC61" s="156">
        <f>+Vigencia!$AA61</f>
        <v>128063628</v>
      </c>
      <c r="BD61" s="156">
        <f>+Vigencia!$M176</f>
        <v>238100128</v>
      </c>
      <c r="BE61" s="156">
        <f>+Vigencia!$AN61</f>
        <v>89803028</v>
      </c>
      <c r="BF61" s="156">
        <f>+Vigencia!$O63</f>
        <v>0</v>
      </c>
      <c r="BG61" s="156">
        <f>+Vigencia!$AA176</f>
        <v>0</v>
      </c>
      <c r="BH61" s="156">
        <f>+Vigencia!$AB63</f>
        <v>0</v>
      </c>
      <c r="BI61" s="156">
        <f>+Vigencia!$N176</f>
        <v>243720410</v>
      </c>
      <c r="BJ61" s="156">
        <f>+Vigencia!$AO63</f>
        <v>0</v>
      </c>
      <c r="BK61" s="156">
        <f>+Vigencia!$P63</f>
        <v>0</v>
      </c>
      <c r="BL61" s="156">
        <f>+Vigencia!$AB176</f>
        <v>0</v>
      </c>
      <c r="BM61" s="156">
        <f>+Vigencia!$AC63</f>
        <v>0</v>
      </c>
      <c r="BN61" s="156">
        <f>+Vigencia!$O176</f>
        <v>0</v>
      </c>
      <c r="BO61" s="156">
        <f>+Vigencia!$AP63</f>
        <v>0</v>
      </c>
      <c r="BP61" s="156">
        <f>+Vigencia!$Q63</f>
        <v>0</v>
      </c>
      <c r="BQ61" s="156">
        <f>+Vigencia!$AC176</f>
        <v>0</v>
      </c>
      <c r="BR61" s="156">
        <f>+Vigencia!$AD63</f>
        <v>0</v>
      </c>
      <c r="BS61" s="156">
        <f>+Vigencia!$P176</f>
        <v>0</v>
      </c>
      <c r="BT61" s="156">
        <f>+Vigencia!$AQ63</f>
        <v>0</v>
      </c>
      <c r="BU61" s="156">
        <f>+Vigencia!$R63</f>
        <v>0</v>
      </c>
      <c r="BV61" s="156">
        <f>+Vigencia!$AD176</f>
        <v>0</v>
      </c>
      <c r="BW61" s="156">
        <f>+Vigencia!$AE63</f>
        <v>0</v>
      </c>
      <c r="BX61" s="156">
        <f>+Vigencia!$Q176</f>
        <v>0</v>
      </c>
      <c r="BY61" s="156">
        <f>+Vigencia!$AR63</f>
        <v>0</v>
      </c>
      <c r="BZ61" s="158">
        <f>+Vigencia!AT61</f>
        <v>873740712</v>
      </c>
      <c r="CA61" s="158">
        <f>+Vigencia!AU61</f>
        <v>678334250</v>
      </c>
      <c r="CB61" s="158">
        <f>+Vigencia!AV61</f>
        <v>420146321</v>
      </c>
      <c r="CC61" s="157">
        <f t="shared" si="8"/>
        <v>0.77635646443358131</v>
      </c>
      <c r="CD61" s="157">
        <f t="shared" si="9"/>
        <v>0.61937948879921656</v>
      </c>
      <c r="CE61" s="158">
        <f>+Vigencia!AW61</f>
        <v>0</v>
      </c>
      <c r="CF61" s="158">
        <f>+Vigencia!AX61</f>
        <v>0</v>
      </c>
      <c r="CG61" s="158">
        <f>+Vigencia!AY61</f>
        <v>0</v>
      </c>
      <c r="CH61" s="157">
        <f t="shared" si="10"/>
        <v>0</v>
      </c>
      <c r="CI61" s="157">
        <f t="shared" si="11"/>
        <v>0</v>
      </c>
      <c r="CJ61" s="158">
        <f>+Vigencia!AZ61</f>
        <v>0</v>
      </c>
      <c r="CK61" s="158">
        <f>+Vigencia!BA61</f>
        <v>0</v>
      </c>
      <c r="CL61" s="158">
        <f>+Vigencia!BB61</f>
        <v>0</v>
      </c>
      <c r="CM61" s="157">
        <f t="shared" si="12"/>
        <v>0</v>
      </c>
      <c r="CN61" s="157">
        <f t="shared" si="13"/>
        <v>0</v>
      </c>
      <c r="CO61" s="158">
        <f>+Vigencia!BC61</f>
        <v>0</v>
      </c>
      <c r="CP61" s="158">
        <f>+Vigencia!BD61</f>
        <v>0</v>
      </c>
      <c r="CQ61" s="158">
        <f>+Vigencia!BE61</f>
        <v>0</v>
      </c>
      <c r="CR61" s="157">
        <f t="shared" si="14"/>
        <v>0</v>
      </c>
      <c r="CS61" s="157">
        <f t="shared" si="15"/>
        <v>0</v>
      </c>
      <c r="CT61" s="158">
        <f>+Vigencia!BF63</f>
        <v>0</v>
      </c>
      <c r="CU61" s="158">
        <f>+Vigencia!BG63</f>
        <v>0</v>
      </c>
      <c r="CV61" s="158">
        <f>+Vigencia!BH63</f>
        <v>0</v>
      </c>
      <c r="CW61" s="157">
        <f t="shared" si="16"/>
        <v>0</v>
      </c>
      <c r="CX61" s="157">
        <f t="shared" si="17"/>
        <v>0</v>
      </c>
      <c r="CY61" s="158">
        <f>+Vigencia!BI63</f>
        <v>0</v>
      </c>
      <c r="CZ61" s="158">
        <f>+Vigencia!BJ63</f>
        <v>0</v>
      </c>
      <c r="DA61" s="158">
        <f>+Vigencia!BK63</f>
        <v>0</v>
      </c>
      <c r="DB61" s="157">
        <f t="shared" si="18"/>
        <v>0</v>
      </c>
      <c r="DC61" s="157">
        <f t="shared" si="19"/>
        <v>0</v>
      </c>
      <c r="DD61" s="158">
        <f>+Vigencia!BL61</f>
        <v>713504801</v>
      </c>
      <c r="DE61" s="158">
        <f>+Vigencia!BM61</f>
        <v>518990465</v>
      </c>
      <c r="DF61" s="158">
        <f>+Vigencia!BN61</f>
        <v>422926832</v>
      </c>
      <c r="DG61" s="157">
        <f t="shared" si="20"/>
        <v>0.72738188204566823</v>
      </c>
      <c r="DH61" s="157">
        <f t="shared" si="21"/>
        <v>0.81490289421791207</v>
      </c>
      <c r="DI61" s="158">
        <f t="shared" si="22"/>
        <v>1587245513</v>
      </c>
      <c r="DJ61" s="158">
        <f t="shared" si="23"/>
        <v>1197324715</v>
      </c>
      <c r="DK61" s="158">
        <f t="shared" si="24"/>
        <v>843073153</v>
      </c>
      <c r="DL61" s="157">
        <f t="shared" si="25"/>
        <v>0.75434121891891592</v>
      </c>
      <c r="DM61" s="157">
        <f t="shared" si="26"/>
        <v>0.70413075286765459</v>
      </c>
    </row>
    <row r="62" spans="2:117" customFormat="1" ht="20.149999999999999" customHeight="1" x14ac:dyDescent="0.3">
      <c r="B62" s="151">
        <f>Proyecto!$C$3</f>
        <v>8141</v>
      </c>
      <c r="C62" s="579">
        <v>31</v>
      </c>
      <c r="D62" s="133">
        <f t="shared" si="0"/>
        <v>31</v>
      </c>
      <c r="E62" s="152" t="s">
        <v>79</v>
      </c>
      <c r="F62" s="153" t="s">
        <v>41</v>
      </c>
      <c r="G62" s="154">
        <v>1905014</v>
      </c>
      <c r="H62" s="155">
        <v>107</v>
      </c>
      <c r="I62" s="269">
        <v>11017146000</v>
      </c>
      <c r="J62" s="269">
        <f t="shared" si="1"/>
        <v>-9782930271</v>
      </c>
      <c r="K62" s="269">
        <f t="shared" si="2"/>
        <v>1234215729</v>
      </c>
      <c r="L62" s="269">
        <f t="shared" si="3"/>
        <v>768115724</v>
      </c>
      <c r="M62" s="269">
        <f t="shared" si="4"/>
        <v>921068034</v>
      </c>
      <c r="N62" s="270">
        <f t="shared" si="5"/>
        <v>0.74627799043387499</v>
      </c>
      <c r="O62" s="269">
        <f t="shared" si="6"/>
        <v>768115724</v>
      </c>
      <c r="P62" s="269">
        <f t="shared" si="7"/>
        <v>613900550</v>
      </c>
      <c r="Q62" s="270">
        <f>IFERROR(+P62/#REF!,0)</f>
        <v>0</v>
      </c>
      <c r="R62" s="271">
        <v>0</v>
      </c>
      <c r="S62" s="271">
        <f>+Vigencia!$S177</f>
        <v>348289930</v>
      </c>
      <c r="T62" s="271">
        <f>+Vigencia!T62</f>
        <v>681797423</v>
      </c>
      <c r="U62" s="271">
        <f>+Vigencia!$F177</f>
        <v>0</v>
      </c>
      <c r="V62" s="271">
        <f>+Vigencia!AG62</f>
        <v>0</v>
      </c>
      <c r="W62" s="271">
        <f>+Vigencia!$H64</f>
        <v>0</v>
      </c>
      <c r="X62" s="271">
        <f>+Vigencia!$T177</f>
        <v>0</v>
      </c>
      <c r="Y62" s="271">
        <f>+Vigencia!U62</f>
        <v>0</v>
      </c>
      <c r="Z62" s="271">
        <f>+Vigencia!$G177</f>
        <v>0</v>
      </c>
      <c r="AA62" s="271">
        <f>+Vigencia!AH62</f>
        <v>146211199</v>
      </c>
      <c r="AB62" s="271">
        <f>+Vigencia!I62</f>
        <v>-9762455931</v>
      </c>
      <c r="AC62" s="271">
        <f>+Vigencia!$U177</f>
        <v>0</v>
      </c>
      <c r="AD62" s="271">
        <f>+Vigencia!V62</f>
        <v>0</v>
      </c>
      <c r="AE62" s="271">
        <f>+Vigencia!$H177</f>
        <v>51947118</v>
      </c>
      <c r="AF62" s="271">
        <f>+Vigencia!AI62</f>
        <v>72722399</v>
      </c>
      <c r="AG62" s="271">
        <f>+Vigencia!J62</f>
        <v>-159305206</v>
      </c>
      <c r="AH62" s="271">
        <f>+Vigencia!$V177</f>
        <v>0</v>
      </c>
      <c r="AI62" s="271">
        <f>+Vigencia!W62</f>
        <v>0</v>
      </c>
      <c r="AJ62" s="271">
        <f>+Vigencia!$I177</f>
        <v>51944881</v>
      </c>
      <c r="AK62" s="271">
        <f>+Vigencia!AJ62</f>
        <v>81117740</v>
      </c>
      <c r="AL62" s="271">
        <f>+Vigencia!$K62</f>
        <v>0</v>
      </c>
      <c r="AM62" s="271">
        <f>+Vigencia!$W177</f>
        <v>0</v>
      </c>
      <c r="AN62" s="271">
        <f>+Vigencia!$X62</f>
        <v>0</v>
      </c>
      <c r="AO62" s="271">
        <f>+Vigencia!$J177</f>
        <v>51952762</v>
      </c>
      <c r="AP62" s="271">
        <f>+Vigencia!$AK62</f>
        <v>74711675</v>
      </c>
      <c r="AQ62" s="271">
        <f>+Vigencia!L62</f>
        <v>26721039</v>
      </c>
      <c r="AR62" s="271">
        <f>+Vigencia!$X177</f>
        <v>117411283</v>
      </c>
      <c r="AS62" s="271">
        <f>+Vigencia!Y62</f>
        <v>0</v>
      </c>
      <c r="AT62" s="271">
        <f>+Vigencia!$K177</f>
        <v>51943897</v>
      </c>
      <c r="AU62" s="271">
        <f>+Vigencia!AL62</f>
        <v>74702955</v>
      </c>
      <c r="AV62" s="156">
        <f>+Vigencia!$M62</f>
        <v>70211014</v>
      </c>
      <c r="AW62" s="156">
        <f>+Vigencia!$Y177</f>
        <v>302414511</v>
      </c>
      <c r="AX62" s="156">
        <f>+Vigencia!$Z62</f>
        <v>127160784</v>
      </c>
      <c r="AY62" s="156">
        <f>+Vigencia!$L177</f>
        <v>68748197</v>
      </c>
      <c r="AZ62" s="156">
        <f>+Vigencia!$AM62</f>
        <v>74709682</v>
      </c>
      <c r="BA62" s="156">
        <f>+Vigencia!$N62</f>
        <v>41898813</v>
      </c>
      <c r="BB62" s="156">
        <f>+Vigencia!$Z177</f>
        <v>0</v>
      </c>
      <c r="BC62" s="156">
        <f>+Vigencia!$AA62</f>
        <v>112109827</v>
      </c>
      <c r="BD62" s="156">
        <f>+Vigencia!$M177</f>
        <v>129229847</v>
      </c>
      <c r="BE62" s="156">
        <f>+Vigencia!$AN62</f>
        <v>89724900</v>
      </c>
      <c r="BF62" s="156">
        <f>+Vigencia!$O64</f>
        <v>0</v>
      </c>
      <c r="BG62" s="156">
        <f>+Vigencia!$AA177</f>
        <v>0</v>
      </c>
      <c r="BH62" s="156">
        <f>+Vigencia!$AB64</f>
        <v>0</v>
      </c>
      <c r="BI62" s="156">
        <f>+Vigencia!$N177</f>
        <v>130497894</v>
      </c>
      <c r="BJ62" s="156">
        <f>+Vigencia!$AO64</f>
        <v>0</v>
      </c>
      <c r="BK62" s="156">
        <f>+Vigencia!$P64</f>
        <v>0</v>
      </c>
      <c r="BL62" s="156">
        <f>+Vigencia!$AB177</f>
        <v>0</v>
      </c>
      <c r="BM62" s="156">
        <f>+Vigencia!$AC64</f>
        <v>0</v>
      </c>
      <c r="BN62" s="156">
        <f>+Vigencia!$O177</f>
        <v>77283707</v>
      </c>
      <c r="BO62" s="156">
        <f>+Vigencia!$AP64</f>
        <v>0</v>
      </c>
      <c r="BP62" s="156">
        <f>+Vigencia!$Q64</f>
        <v>0</v>
      </c>
      <c r="BQ62" s="156">
        <f>+Vigencia!$AC177</f>
        <v>0</v>
      </c>
      <c r="BR62" s="156">
        <f>+Vigencia!$AD64</f>
        <v>0</v>
      </c>
      <c r="BS62" s="156">
        <f>+Vigencia!$P177</f>
        <v>77283707</v>
      </c>
      <c r="BT62" s="156">
        <f>+Vigencia!$AQ64</f>
        <v>0</v>
      </c>
      <c r="BU62" s="156">
        <f>+Vigencia!$R64</f>
        <v>0</v>
      </c>
      <c r="BV62" s="156">
        <f>+Vigencia!$AD177</f>
        <v>0</v>
      </c>
      <c r="BW62" s="156">
        <f>+Vigencia!$AE64</f>
        <v>0</v>
      </c>
      <c r="BX62" s="156">
        <f>+Vigencia!$Q177</f>
        <v>77283714</v>
      </c>
      <c r="BY62" s="156">
        <f>+Vigencia!$AR64</f>
        <v>0</v>
      </c>
      <c r="BZ62" s="158">
        <f>+Vigencia!AT62</f>
        <v>901994900</v>
      </c>
      <c r="CA62" s="158">
        <f>+Vigencia!AU62</f>
        <v>691076084</v>
      </c>
      <c r="CB62" s="158">
        <f>+Vigencia!AV62</f>
        <v>451347275</v>
      </c>
      <c r="CC62" s="157">
        <f t="shared" si="8"/>
        <v>0.7661640703290008</v>
      </c>
      <c r="CD62" s="157">
        <f t="shared" si="9"/>
        <v>0.65310793623122976</v>
      </c>
      <c r="CE62" s="158">
        <f>+Vigencia!AW62</f>
        <v>0</v>
      </c>
      <c r="CF62" s="158">
        <f>+Vigencia!AX62</f>
        <v>0</v>
      </c>
      <c r="CG62" s="158">
        <f>+Vigencia!AY62</f>
        <v>0</v>
      </c>
      <c r="CH62" s="157">
        <f t="shared" si="10"/>
        <v>0</v>
      </c>
      <c r="CI62" s="157">
        <f t="shared" si="11"/>
        <v>0</v>
      </c>
      <c r="CJ62" s="158">
        <f>+Vigencia!AZ62</f>
        <v>0</v>
      </c>
      <c r="CK62" s="158">
        <f>+Vigencia!BA62</f>
        <v>0</v>
      </c>
      <c r="CL62" s="158">
        <f>+Vigencia!BB62</f>
        <v>0</v>
      </c>
      <c r="CM62" s="157">
        <f t="shared" si="12"/>
        <v>0</v>
      </c>
      <c r="CN62" s="157">
        <f t="shared" si="13"/>
        <v>0</v>
      </c>
      <c r="CO62" s="158">
        <f>+Vigencia!BC62</f>
        <v>0</v>
      </c>
      <c r="CP62" s="158">
        <f>+Vigencia!BD62</f>
        <v>0</v>
      </c>
      <c r="CQ62" s="158">
        <f>+Vigencia!BE62</f>
        <v>0</v>
      </c>
      <c r="CR62" s="157">
        <f t="shared" si="14"/>
        <v>0</v>
      </c>
      <c r="CS62" s="157">
        <f t="shared" si="15"/>
        <v>0</v>
      </c>
      <c r="CT62" s="158">
        <f>+Vigencia!BF64</f>
        <v>0</v>
      </c>
      <c r="CU62" s="158">
        <f>+Vigencia!BG64</f>
        <v>0</v>
      </c>
      <c r="CV62" s="158">
        <f>+Vigencia!BH64</f>
        <v>0</v>
      </c>
      <c r="CW62" s="157">
        <f t="shared" si="16"/>
        <v>0</v>
      </c>
      <c r="CX62" s="157">
        <f t="shared" si="17"/>
        <v>0</v>
      </c>
      <c r="CY62" s="158">
        <f>+Vigencia!BI64</f>
        <v>0</v>
      </c>
      <c r="CZ62" s="158">
        <f>+Vigencia!BJ64</f>
        <v>0</v>
      </c>
      <c r="DA62" s="158">
        <f>+Vigencia!BK64</f>
        <v>0</v>
      </c>
      <c r="DB62" s="157">
        <f t="shared" si="18"/>
        <v>0</v>
      </c>
      <c r="DC62" s="157">
        <f t="shared" si="19"/>
        <v>0</v>
      </c>
      <c r="DD62" s="158">
        <f>+Vigencia!BL62</f>
        <v>332220829</v>
      </c>
      <c r="DE62" s="158">
        <f>+Vigencia!BM62</f>
        <v>229991950</v>
      </c>
      <c r="DF62" s="158">
        <f>+Vigencia!BN62</f>
        <v>162553275</v>
      </c>
      <c r="DG62" s="157">
        <f t="shared" si="20"/>
        <v>0.6922863647420493</v>
      </c>
      <c r="DH62" s="157">
        <f t="shared" si="21"/>
        <v>0.70677810679895536</v>
      </c>
      <c r="DI62" s="158">
        <f t="shared" si="22"/>
        <v>1234215729</v>
      </c>
      <c r="DJ62" s="158">
        <f t="shared" si="23"/>
        <v>921068034</v>
      </c>
      <c r="DK62" s="158">
        <f t="shared" si="24"/>
        <v>613900550</v>
      </c>
      <c r="DL62" s="157">
        <f t="shared" si="25"/>
        <v>0.74627799043387499</v>
      </c>
      <c r="DM62" s="157">
        <f t="shared" si="26"/>
        <v>0.66650945135286277</v>
      </c>
    </row>
    <row r="63" spans="2:117" customFormat="1" ht="20.149999999999999" customHeight="1" x14ac:dyDescent="0.3">
      <c r="B63" s="151">
        <f>Proyecto!$C$3</f>
        <v>8141</v>
      </c>
      <c r="C63" s="579">
        <v>32</v>
      </c>
      <c r="D63" s="133">
        <f t="shared" si="0"/>
        <v>32</v>
      </c>
      <c r="E63" s="152" t="s">
        <v>80</v>
      </c>
      <c r="F63" s="153" t="s">
        <v>41</v>
      </c>
      <c r="G63" s="154">
        <v>1905049</v>
      </c>
      <c r="H63" s="155">
        <v>105</v>
      </c>
      <c r="I63" s="269">
        <v>11860817042</v>
      </c>
      <c r="J63" s="269">
        <f t="shared" si="1"/>
        <v>627437067</v>
      </c>
      <c r="K63" s="269">
        <f t="shared" si="2"/>
        <v>12488254109</v>
      </c>
      <c r="L63" s="269">
        <f t="shared" si="3"/>
        <v>342754444</v>
      </c>
      <c r="M63" s="269">
        <f t="shared" si="4"/>
        <v>4391139429</v>
      </c>
      <c r="N63" s="270">
        <f t="shared" si="5"/>
        <v>0.35162156300418373</v>
      </c>
      <c r="O63" s="269">
        <f t="shared" si="6"/>
        <v>342754444</v>
      </c>
      <c r="P63" s="269">
        <f t="shared" si="7"/>
        <v>3071077612</v>
      </c>
      <c r="Q63" s="270">
        <f>IFERROR(+P63/#REF!,0)</f>
        <v>0</v>
      </c>
      <c r="R63" s="271">
        <v>0</v>
      </c>
      <c r="S63" s="271">
        <f>+Vigencia!$S178</f>
        <v>342754444</v>
      </c>
      <c r="T63" s="271">
        <f>+Vigencia!T63</f>
        <v>2877858578</v>
      </c>
      <c r="U63" s="271">
        <f>+Vigencia!$F178</f>
        <v>0</v>
      </c>
      <c r="V63" s="271">
        <f>+Vigencia!AG63</f>
        <v>0</v>
      </c>
      <c r="W63" s="271">
        <f>+Vigencia!$H65</f>
        <v>0</v>
      </c>
      <c r="X63" s="271">
        <f>+Vigencia!$T178</f>
        <v>0</v>
      </c>
      <c r="Y63" s="271">
        <f>+Vigencia!U63</f>
        <v>0</v>
      </c>
      <c r="Z63" s="271">
        <f>+Vigencia!$G178</f>
        <v>0</v>
      </c>
      <c r="AA63" s="271">
        <f>+Vigencia!AH63</f>
        <v>0</v>
      </c>
      <c r="AB63" s="271">
        <f>+Vigencia!I63</f>
        <v>20760287</v>
      </c>
      <c r="AC63" s="271">
        <f>+Vigencia!$U178</f>
        <v>0</v>
      </c>
      <c r="AD63" s="271">
        <f>+Vigencia!V63</f>
        <v>0</v>
      </c>
      <c r="AE63" s="271">
        <f>+Vigencia!$H178</f>
        <v>48794964</v>
      </c>
      <c r="AF63" s="271">
        <f>+Vigencia!AI63</f>
        <v>409674661</v>
      </c>
      <c r="AG63" s="271">
        <f>+Vigencia!J63</f>
        <v>0</v>
      </c>
      <c r="AH63" s="271">
        <f>+Vigencia!$V178</f>
        <v>0</v>
      </c>
      <c r="AI63" s="271">
        <f>+Vigencia!W63</f>
        <v>0</v>
      </c>
      <c r="AJ63" s="271">
        <f>+Vigencia!$I178</f>
        <v>48792864</v>
      </c>
      <c r="AK63" s="271">
        <f>+Vigencia!AJ63</f>
        <v>405730639</v>
      </c>
      <c r="AL63" s="271">
        <f>+Vigencia!$K63</f>
        <v>0</v>
      </c>
      <c r="AM63" s="271">
        <f>+Vigencia!$W178</f>
        <v>0</v>
      </c>
      <c r="AN63" s="271">
        <f>+Vigencia!$X63</f>
        <v>0</v>
      </c>
      <c r="AO63" s="271">
        <f>+Vigencia!$J178</f>
        <v>48800264</v>
      </c>
      <c r="AP63" s="271">
        <f>+Vigencia!$AK63</f>
        <v>405803809</v>
      </c>
      <c r="AQ63" s="271">
        <f>+Vigencia!L63</f>
        <v>-642375222</v>
      </c>
      <c r="AR63" s="271">
        <f>+Vigencia!$X178</f>
        <v>0</v>
      </c>
      <c r="AS63" s="271">
        <f>+Vigencia!Y63</f>
        <v>0</v>
      </c>
      <c r="AT63" s="271">
        <f>+Vigencia!$K178</f>
        <v>48791938</v>
      </c>
      <c r="AU63" s="271">
        <f>+Vigencia!AL63</f>
        <v>405729556</v>
      </c>
      <c r="AV63" s="156">
        <f>+Vigencia!$M63</f>
        <v>688420327</v>
      </c>
      <c r="AW63" s="156">
        <f>+Vigencia!$Y178</f>
        <v>0</v>
      </c>
      <c r="AX63" s="156">
        <f>+Vigencia!$Z63</f>
        <v>812726578</v>
      </c>
      <c r="AY63" s="156">
        <f>+Vigencia!$L178</f>
        <v>48795221</v>
      </c>
      <c r="AZ63" s="156">
        <f>+Vigencia!$AM63</f>
        <v>587077011</v>
      </c>
      <c r="BA63" s="156">
        <f>+Vigencia!$N63</f>
        <v>560631675</v>
      </c>
      <c r="BB63" s="156">
        <f>+Vigencia!$Z178</f>
        <v>0</v>
      </c>
      <c r="BC63" s="156">
        <f>+Vigencia!$AA63</f>
        <v>700554273</v>
      </c>
      <c r="BD63" s="156">
        <f>+Vigencia!$M178</f>
        <v>48794046</v>
      </c>
      <c r="BE63" s="156">
        <f>+Vigencia!$AN63</f>
        <v>857061936</v>
      </c>
      <c r="BF63" s="156">
        <f>+Vigencia!$O65</f>
        <v>0</v>
      </c>
      <c r="BG63" s="156">
        <f>+Vigencia!$AA178</f>
        <v>0</v>
      </c>
      <c r="BH63" s="156">
        <f>+Vigencia!$AB65</f>
        <v>0</v>
      </c>
      <c r="BI63" s="156">
        <f>+Vigencia!$N178</f>
        <v>49985147</v>
      </c>
      <c r="BJ63" s="156">
        <f>+Vigencia!$AO65</f>
        <v>0</v>
      </c>
      <c r="BK63" s="156">
        <f>+Vigencia!$P65</f>
        <v>0</v>
      </c>
      <c r="BL63" s="156">
        <f>+Vigencia!$AB178</f>
        <v>0</v>
      </c>
      <c r="BM63" s="156">
        <f>+Vigencia!$AC65</f>
        <v>0</v>
      </c>
      <c r="BN63" s="156">
        <f>+Vigencia!$O178</f>
        <v>0</v>
      </c>
      <c r="BO63" s="156">
        <f>+Vigencia!$AP65</f>
        <v>0</v>
      </c>
      <c r="BP63" s="156">
        <f>+Vigencia!$Q65</f>
        <v>0</v>
      </c>
      <c r="BQ63" s="156">
        <f>+Vigencia!$AC178</f>
        <v>0</v>
      </c>
      <c r="BR63" s="156">
        <f>+Vigencia!$AD65</f>
        <v>0</v>
      </c>
      <c r="BS63" s="156">
        <f>+Vigencia!$P178</f>
        <v>0</v>
      </c>
      <c r="BT63" s="156">
        <f>+Vigencia!$AQ65</f>
        <v>0</v>
      </c>
      <c r="BU63" s="156">
        <f>+Vigencia!$R65</f>
        <v>0</v>
      </c>
      <c r="BV63" s="156">
        <f>+Vigencia!$AD178</f>
        <v>0</v>
      </c>
      <c r="BW63" s="156">
        <f>+Vigencia!$AE65</f>
        <v>0</v>
      </c>
      <c r="BX63" s="156">
        <f>+Vigencia!$Q178</f>
        <v>0</v>
      </c>
      <c r="BY63" s="156">
        <f>+Vigencia!$AR65</f>
        <v>0</v>
      </c>
      <c r="BZ63" s="158">
        <f>+Vigencia!AT63</f>
        <v>12488254109</v>
      </c>
      <c r="CA63" s="158">
        <f>+Vigencia!AU63</f>
        <v>4391139429</v>
      </c>
      <c r="CB63" s="158">
        <f>+Vigencia!AV63</f>
        <v>3071077612</v>
      </c>
      <c r="CC63" s="157">
        <f t="shared" si="8"/>
        <v>0.35162156300418373</v>
      </c>
      <c r="CD63" s="157">
        <f t="shared" si="9"/>
        <v>0.69938057346072036</v>
      </c>
      <c r="CE63" s="158">
        <f>+Vigencia!AW63</f>
        <v>0</v>
      </c>
      <c r="CF63" s="158">
        <f>+Vigencia!AX63</f>
        <v>0</v>
      </c>
      <c r="CG63" s="158">
        <f>+Vigencia!AY63</f>
        <v>0</v>
      </c>
      <c r="CH63" s="157">
        <f t="shared" si="10"/>
        <v>0</v>
      </c>
      <c r="CI63" s="157">
        <f t="shared" si="11"/>
        <v>0</v>
      </c>
      <c r="CJ63" s="158">
        <f>+Vigencia!AZ63</f>
        <v>0</v>
      </c>
      <c r="CK63" s="158">
        <f>+Vigencia!BA63</f>
        <v>0</v>
      </c>
      <c r="CL63" s="158">
        <f>+Vigencia!BB63</f>
        <v>0</v>
      </c>
      <c r="CM63" s="157">
        <f t="shared" si="12"/>
        <v>0</v>
      </c>
      <c r="CN63" s="157">
        <f t="shared" si="13"/>
        <v>0</v>
      </c>
      <c r="CO63" s="158">
        <f>+Vigencia!BC63</f>
        <v>0</v>
      </c>
      <c r="CP63" s="158">
        <f>+Vigencia!BD63</f>
        <v>0</v>
      </c>
      <c r="CQ63" s="158">
        <f>+Vigencia!BE63</f>
        <v>0</v>
      </c>
      <c r="CR63" s="157">
        <f t="shared" si="14"/>
        <v>0</v>
      </c>
      <c r="CS63" s="157">
        <f t="shared" si="15"/>
        <v>0</v>
      </c>
      <c r="CT63" s="158">
        <f>+Vigencia!BF65</f>
        <v>0</v>
      </c>
      <c r="CU63" s="158">
        <f>+Vigencia!BG65</f>
        <v>0</v>
      </c>
      <c r="CV63" s="158">
        <f>+Vigencia!BH65</f>
        <v>0</v>
      </c>
      <c r="CW63" s="157">
        <f t="shared" si="16"/>
        <v>0</v>
      </c>
      <c r="CX63" s="157">
        <f t="shared" si="17"/>
        <v>0</v>
      </c>
      <c r="CY63" s="158">
        <f>+Vigencia!BI65</f>
        <v>0</v>
      </c>
      <c r="CZ63" s="158">
        <f>+Vigencia!BJ65</f>
        <v>0</v>
      </c>
      <c r="DA63" s="158">
        <f>+Vigencia!BK65</f>
        <v>0</v>
      </c>
      <c r="DB63" s="157">
        <f t="shared" si="18"/>
        <v>0</v>
      </c>
      <c r="DC63" s="157">
        <f t="shared" si="19"/>
        <v>0</v>
      </c>
      <c r="DD63" s="158">
        <f>+Vigencia!BL63</f>
        <v>0</v>
      </c>
      <c r="DE63" s="158">
        <f>+Vigencia!BM63</f>
        <v>0</v>
      </c>
      <c r="DF63" s="158">
        <f>+Vigencia!BN63</f>
        <v>0</v>
      </c>
      <c r="DG63" s="157">
        <f t="shared" si="20"/>
        <v>0</v>
      </c>
      <c r="DH63" s="157">
        <f t="shared" si="21"/>
        <v>0</v>
      </c>
      <c r="DI63" s="158">
        <f t="shared" si="22"/>
        <v>12488254109</v>
      </c>
      <c r="DJ63" s="158">
        <f t="shared" si="23"/>
        <v>4391139429</v>
      </c>
      <c r="DK63" s="158">
        <f t="shared" si="24"/>
        <v>3071077612</v>
      </c>
      <c r="DL63" s="157">
        <f t="shared" si="25"/>
        <v>0.35162156300418373</v>
      </c>
      <c r="DM63" s="157">
        <f t="shared" si="26"/>
        <v>0.69938057346072036</v>
      </c>
    </row>
    <row r="64" spans="2:117" customFormat="1" ht="20.149999999999999" customHeight="1" x14ac:dyDescent="0.3">
      <c r="B64" s="151">
        <f>Proyecto!$C$3</f>
        <v>8141</v>
      </c>
      <c r="C64" s="579">
        <v>32</v>
      </c>
      <c r="D64" s="133">
        <f t="shared" si="0"/>
        <v>32</v>
      </c>
      <c r="E64" s="152" t="s">
        <v>80</v>
      </c>
      <c r="F64" s="153" t="s">
        <v>41</v>
      </c>
      <c r="G64" s="154">
        <v>1905049</v>
      </c>
      <c r="H64" s="155">
        <v>212</v>
      </c>
      <c r="I64" s="269">
        <v>1672412887</v>
      </c>
      <c r="J64" s="269">
        <f t="shared" si="1"/>
        <v>0</v>
      </c>
      <c r="K64" s="269">
        <f t="shared" si="2"/>
        <v>1672412887</v>
      </c>
      <c r="L64" s="269">
        <f t="shared" si="3"/>
        <v>1763520261</v>
      </c>
      <c r="M64" s="269">
        <f t="shared" si="4"/>
        <v>1672412887</v>
      </c>
      <c r="N64" s="270">
        <f t="shared" si="5"/>
        <v>1</v>
      </c>
      <c r="O64" s="269">
        <f t="shared" si="6"/>
        <v>1763520261</v>
      </c>
      <c r="P64" s="269">
        <f t="shared" si="7"/>
        <v>1656882544</v>
      </c>
      <c r="Q64" s="270">
        <f>IFERROR(+P64/#REF!,0)</f>
        <v>0</v>
      </c>
      <c r="R64" s="271">
        <v>0</v>
      </c>
      <c r="S64" s="271">
        <f>+Vigencia!$S179</f>
        <v>873555412</v>
      </c>
      <c r="T64" s="271">
        <f>+Vigencia!T64</f>
        <v>1672412887</v>
      </c>
      <c r="U64" s="271">
        <f>+Vigencia!$F179</f>
        <v>0</v>
      </c>
      <c r="V64" s="271">
        <f>+Vigencia!AG64</f>
        <v>0</v>
      </c>
      <c r="W64" s="271">
        <f>+Vigencia!$H66</f>
        <v>0</v>
      </c>
      <c r="X64" s="271">
        <f>+Vigencia!$T179</f>
        <v>0</v>
      </c>
      <c r="Y64" s="271">
        <f>+Vigencia!U64</f>
        <v>0</v>
      </c>
      <c r="Z64" s="271">
        <f>+Vigencia!$G179</f>
        <v>0</v>
      </c>
      <c r="AA64" s="271">
        <f>+Vigencia!AH64</f>
        <v>0</v>
      </c>
      <c r="AB64" s="271">
        <f>+Vigencia!I64</f>
        <v>0</v>
      </c>
      <c r="AC64" s="271">
        <f>+Vigencia!$U179</f>
        <v>0</v>
      </c>
      <c r="AD64" s="271">
        <f>+Vigencia!V64</f>
        <v>0</v>
      </c>
      <c r="AE64" s="271">
        <f>+Vigencia!$H179</f>
        <v>129356387</v>
      </c>
      <c r="AF64" s="271">
        <f>+Vigencia!AI64</f>
        <v>238112052</v>
      </c>
      <c r="AG64" s="271">
        <f>+Vigencia!J64</f>
        <v>0</v>
      </c>
      <c r="AH64" s="271">
        <f>+Vigencia!$V179</f>
        <v>0</v>
      </c>
      <c r="AI64" s="271">
        <f>+Vigencia!W64</f>
        <v>0</v>
      </c>
      <c r="AJ64" s="271">
        <f>+Vigencia!$I179</f>
        <v>129348083</v>
      </c>
      <c r="AK64" s="271">
        <f>+Vigencia!AJ64</f>
        <v>238113831</v>
      </c>
      <c r="AL64" s="271">
        <f>+Vigencia!$K64</f>
        <v>0</v>
      </c>
      <c r="AM64" s="271">
        <f>+Vigencia!$W179</f>
        <v>0</v>
      </c>
      <c r="AN64" s="271">
        <f>+Vigencia!$X64</f>
        <v>0</v>
      </c>
      <c r="AO64" s="271">
        <f>+Vigencia!$J179</f>
        <v>129364606</v>
      </c>
      <c r="AP64" s="271">
        <f>+Vigencia!$AK64</f>
        <v>238160916</v>
      </c>
      <c r="AQ64" s="271">
        <f>+Vigencia!L64</f>
        <v>0</v>
      </c>
      <c r="AR64" s="271">
        <f>+Vigencia!$X179</f>
        <v>229511977</v>
      </c>
      <c r="AS64" s="271">
        <f>+Vigencia!Y64</f>
        <v>0</v>
      </c>
      <c r="AT64" s="271">
        <f>+Vigencia!$K179</f>
        <v>129348040</v>
      </c>
      <c r="AU64" s="271">
        <f>+Vigencia!AL64</f>
        <v>238101228</v>
      </c>
      <c r="AV64" s="156">
        <f>+Vigencia!$M64</f>
        <v>0</v>
      </c>
      <c r="AW64" s="156">
        <f>+Vigencia!$Y179</f>
        <v>660452872</v>
      </c>
      <c r="AX64" s="156">
        <f>+Vigencia!$Z64</f>
        <v>0</v>
      </c>
      <c r="AY64" s="156">
        <f>+Vigencia!$L179</f>
        <v>161751470</v>
      </c>
      <c r="AZ64" s="156">
        <f>+Vigencia!$AM64</f>
        <v>352199895</v>
      </c>
      <c r="BA64" s="156">
        <f>+Vigencia!$N64</f>
        <v>0</v>
      </c>
      <c r="BB64" s="156">
        <f>+Vigencia!$Z179</f>
        <v>0</v>
      </c>
      <c r="BC64" s="156">
        <f>+Vigencia!$AA64</f>
        <v>0</v>
      </c>
      <c r="BD64" s="156">
        <f>+Vigencia!$M179</f>
        <v>293837102</v>
      </c>
      <c r="BE64" s="156">
        <f>+Vigencia!$AN64</f>
        <v>352194622</v>
      </c>
      <c r="BF64" s="156">
        <f>+Vigencia!$O66</f>
        <v>0</v>
      </c>
      <c r="BG64" s="156">
        <f>+Vigencia!$AA179</f>
        <v>0</v>
      </c>
      <c r="BH64" s="156">
        <f>+Vigencia!$AB66</f>
        <v>0</v>
      </c>
      <c r="BI64" s="156">
        <f>+Vigencia!$N179</f>
        <v>297069908</v>
      </c>
      <c r="BJ64" s="156">
        <f>+Vigencia!$AO66</f>
        <v>0</v>
      </c>
      <c r="BK64" s="156">
        <f>+Vigencia!$P66</f>
        <v>0</v>
      </c>
      <c r="BL64" s="156">
        <f>+Vigencia!$AB179</f>
        <v>0</v>
      </c>
      <c r="BM64" s="156">
        <f>+Vigencia!$AC66</f>
        <v>0</v>
      </c>
      <c r="BN64" s="156">
        <f>+Vigencia!$O179</f>
        <v>164481555</v>
      </c>
      <c r="BO64" s="156">
        <f>+Vigencia!$AP66</f>
        <v>0</v>
      </c>
      <c r="BP64" s="156">
        <f>+Vigencia!$Q66</f>
        <v>0</v>
      </c>
      <c r="BQ64" s="156">
        <f>+Vigencia!$AC179</f>
        <v>0</v>
      </c>
      <c r="BR64" s="156">
        <f>+Vigencia!$AD66</f>
        <v>0</v>
      </c>
      <c r="BS64" s="156">
        <f>+Vigencia!$P179</f>
        <v>164481555</v>
      </c>
      <c r="BT64" s="156">
        <f>+Vigencia!$AQ66</f>
        <v>0</v>
      </c>
      <c r="BU64" s="156">
        <f>+Vigencia!$R66</f>
        <v>0</v>
      </c>
      <c r="BV64" s="156">
        <f>+Vigencia!$AD179</f>
        <v>0</v>
      </c>
      <c r="BW64" s="156">
        <f>+Vigencia!$AE66</f>
        <v>0</v>
      </c>
      <c r="BX64" s="156">
        <f>+Vigencia!$Q179</f>
        <v>164481555</v>
      </c>
      <c r="BY64" s="156">
        <f>+Vigencia!$AR66</f>
        <v>0</v>
      </c>
      <c r="BZ64" s="158">
        <f>+Vigencia!AT64</f>
        <v>1672412887</v>
      </c>
      <c r="CA64" s="158">
        <f>+Vigencia!AU64</f>
        <v>1672412887</v>
      </c>
      <c r="CB64" s="158">
        <f>+Vigencia!AV64</f>
        <v>1656882544</v>
      </c>
      <c r="CC64" s="157">
        <f t="shared" si="8"/>
        <v>1</v>
      </c>
      <c r="CD64" s="157">
        <f t="shared" si="9"/>
        <v>0.99071381049457319</v>
      </c>
      <c r="CE64" s="158">
        <f>+Vigencia!AW64</f>
        <v>0</v>
      </c>
      <c r="CF64" s="158">
        <f>+Vigencia!AX64</f>
        <v>0</v>
      </c>
      <c r="CG64" s="158">
        <f>+Vigencia!AY64</f>
        <v>0</v>
      </c>
      <c r="CH64" s="157">
        <f t="shared" si="10"/>
        <v>0</v>
      </c>
      <c r="CI64" s="157">
        <f t="shared" si="11"/>
        <v>0</v>
      </c>
      <c r="CJ64" s="158">
        <f>+Vigencia!AZ64</f>
        <v>0</v>
      </c>
      <c r="CK64" s="158">
        <f>+Vigencia!BA64</f>
        <v>0</v>
      </c>
      <c r="CL64" s="158">
        <f>+Vigencia!BB64</f>
        <v>0</v>
      </c>
      <c r="CM64" s="157">
        <f t="shared" si="12"/>
        <v>0</v>
      </c>
      <c r="CN64" s="157">
        <f t="shared" si="13"/>
        <v>0</v>
      </c>
      <c r="CO64" s="158">
        <f>+Vigencia!BC64</f>
        <v>0</v>
      </c>
      <c r="CP64" s="158">
        <f>+Vigencia!BD64</f>
        <v>0</v>
      </c>
      <c r="CQ64" s="158">
        <f>+Vigencia!BE64</f>
        <v>0</v>
      </c>
      <c r="CR64" s="157">
        <f t="shared" si="14"/>
        <v>0</v>
      </c>
      <c r="CS64" s="157">
        <f t="shared" si="15"/>
        <v>0</v>
      </c>
      <c r="CT64" s="158">
        <f>+Vigencia!BF66</f>
        <v>0</v>
      </c>
      <c r="CU64" s="158">
        <f>+Vigencia!BG66</f>
        <v>0</v>
      </c>
      <c r="CV64" s="158">
        <f>+Vigencia!BH66</f>
        <v>0</v>
      </c>
      <c r="CW64" s="157">
        <f t="shared" si="16"/>
        <v>0</v>
      </c>
      <c r="CX64" s="157">
        <f t="shared" si="17"/>
        <v>0</v>
      </c>
      <c r="CY64" s="158">
        <f>+Vigencia!BI66</f>
        <v>0</v>
      </c>
      <c r="CZ64" s="158">
        <f>+Vigencia!BJ66</f>
        <v>0</v>
      </c>
      <c r="DA64" s="158">
        <f>+Vigencia!BK66</f>
        <v>0</v>
      </c>
      <c r="DB64" s="157">
        <f t="shared" si="18"/>
        <v>0</v>
      </c>
      <c r="DC64" s="157">
        <f t="shared" si="19"/>
        <v>0</v>
      </c>
      <c r="DD64" s="158">
        <f>+Vigencia!BL64</f>
        <v>0</v>
      </c>
      <c r="DE64" s="158">
        <f>+Vigencia!BM64</f>
        <v>0</v>
      </c>
      <c r="DF64" s="158">
        <f>+Vigencia!BN64</f>
        <v>0</v>
      </c>
      <c r="DG64" s="157">
        <f t="shared" si="20"/>
        <v>0</v>
      </c>
      <c r="DH64" s="157">
        <f t="shared" si="21"/>
        <v>0</v>
      </c>
      <c r="DI64" s="158">
        <f t="shared" si="22"/>
        <v>1672412887</v>
      </c>
      <c r="DJ64" s="158">
        <f t="shared" si="23"/>
        <v>1672412887</v>
      </c>
      <c r="DK64" s="158">
        <f t="shared" si="24"/>
        <v>1656882544</v>
      </c>
      <c r="DL64" s="157">
        <f t="shared" si="25"/>
        <v>1</v>
      </c>
      <c r="DM64" s="157">
        <f t="shared" si="26"/>
        <v>0.99071381049457319</v>
      </c>
    </row>
    <row r="65" spans="2:117" customFormat="1" ht="20.149999999999999" customHeight="1" x14ac:dyDescent="0.3">
      <c r="B65" s="151">
        <f>Proyecto!$C$3</f>
        <v>8141</v>
      </c>
      <c r="C65" s="579">
        <v>32</v>
      </c>
      <c r="D65" s="133">
        <f t="shared" si="0"/>
        <v>32</v>
      </c>
      <c r="E65" s="152" t="s">
        <v>81</v>
      </c>
      <c r="F65" s="153" t="s">
        <v>41</v>
      </c>
      <c r="G65" s="154">
        <v>1905049</v>
      </c>
      <c r="H65" s="155">
        <v>105</v>
      </c>
      <c r="I65" s="269">
        <v>364896376</v>
      </c>
      <c r="J65" s="269">
        <f t="shared" si="1"/>
        <v>444606567</v>
      </c>
      <c r="K65" s="269">
        <f t="shared" si="2"/>
        <v>809502943</v>
      </c>
      <c r="L65" s="269">
        <f t="shared" si="3"/>
        <v>544366884</v>
      </c>
      <c r="M65" s="269">
        <f t="shared" si="4"/>
        <v>517994256</v>
      </c>
      <c r="N65" s="270">
        <f t="shared" si="5"/>
        <v>0.63989175144975352</v>
      </c>
      <c r="O65" s="269">
        <f t="shared" si="6"/>
        <v>544366884</v>
      </c>
      <c r="P65" s="269">
        <f t="shared" si="7"/>
        <v>217669205</v>
      </c>
      <c r="Q65" s="270">
        <f>IFERROR(+P65/#REF!,0)</f>
        <v>0</v>
      </c>
      <c r="R65" s="271">
        <v>0</v>
      </c>
      <c r="S65" s="271">
        <f>+Vigencia!$S180</f>
        <v>544366884</v>
      </c>
      <c r="T65" s="271">
        <f>+Vigencia!T65</f>
        <v>355277413</v>
      </c>
      <c r="U65" s="271">
        <f>+Vigencia!$F180</f>
        <v>0</v>
      </c>
      <c r="V65" s="271">
        <f>+Vigencia!AG65</f>
        <v>0</v>
      </c>
      <c r="W65" s="271">
        <f>+Vigencia!$H67</f>
        <v>0</v>
      </c>
      <c r="X65" s="271">
        <f>+Vigencia!$T180</f>
        <v>0</v>
      </c>
      <c r="Y65" s="271">
        <f>+Vigencia!U65</f>
        <v>0</v>
      </c>
      <c r="Z65" s="271">
        <f>+Vigencia!$G180</f>
        <v>0</v>
      </c>
      <c r="AA65" s="271">
        <f>+Vigencia!AH65</f>
        <v>0</v>
      </c>
      <c r="AB65" s="271">
        <f>+Vigencia!I65</f>
        <v>403219348</v>
      </c>
      <c r="AC65" s="271">
        <f>+Vigencia!$U180</f>
        <v>0</v>
      </c>
      <c r="AD65" s="271">
        <f>+Vigencia!V65</f>
        <v>0</v>
      </c>
      <c r="AE65" s="271">
        <f>+Vigencia!$H180</f>
        <v>77501338</v>
      </c>
      <c r="AF65" s="271">
        <f>+Vigencia!AI65</f>
        <v>50576749</v>
      </c>
      <c r="AG65" s="271">
        <f>+Vigencia!J65</f>
        <v>0</v>
      </c>
      <c r="AH65" s="271">
        <f>+Vigencia!$V180</f>
        <v>0</v>
      </c>
      <c r="AI65" s="271">
        <f>+Vigencia!W65</f>
        <v>0</v>
      </c>
      <c r="AJ65" s="271">
        <f>+Vigencia!$I180</f>
        <v>77501284</v>
      </c>
      <c r="AK65" s="271">
        <f>+Vigencia!AJ65</f>
        <v>51944881</v>
      </c>
      <c r="AL65" s="271">
        <f>+Vigencia!$K65</f>
        <v>0</v>
      </c>
      <c r="AM65" s="271">
        <f>+Vigencia!$W180</f>
        <v>0</v>
      </c>
      <c r="AN65" s="271">
        <f>+Vigencia!$X65</f>
        <v>0</v>
      </c>
      <c r="AO65" s="271">
        <f>+Vigencia!$J180</f>
        <v>77516144</v>
      </c>
      <c r="AP65" s="271">
        <f>+Vigencia!$AK65</f>
        <v>51958387</v>
      </c>
      <c r="AQ65" s="271">
        <f>+Vigencia!L65</f>
        <v>-25437300</v>
      </c>
      <c r="AR65" s="271">
        <f>+Vigencia!$X180</f>
        <v>0</v>
      </c>
      <c r="AS65" s="271">
        <f>+Vigencia!Y65</f>
        <v>0</v>
      </c>
      <c r="AT65" s="271">
        <f>+Vigencia!$K180</f>
        <v>77497679</v>
      </c>
      <c r="AU65" s="271">
        <f>+Vigencia!AL65</f>
        <v>51943897</v>
      </c>
      <c r="AV65" s="156">
        <f>+Vigencia!$M65</f>
        <v>100366196</v>
      </c>
      <c r="AW65" s="156">
        <f>+Vigencia!$Y180</f>
        <v>0</v>
      </c>
      <c r="AX65" s="156">
        <f>+Vigencia!$Z65</f>
        <v>95892324</v>
      </c>
      <c r="AY65" s="156">
        <f>+Vigencia!$L180</f>
        <v>77498443</v>
      </c>
      <c r="AZ65" s="156">
        <f>+Vigencia!$AM65</f>
        <v>0</v>
      </c>
      <c r="BA65" s="156">
        <f>+Vigencia!$N65</f>
        <v>-33541677</v>
      </c>
      <c r="BB65" s="156">
        <f>+Vigencia!$Z180</f>
        <v>0</v>
      </c>
      <c r="BC65" s="156">
        <f>+Vigencia!$AA65</f>
        <v>66824519</v>
      </c>
      <c r="BD65" s="156">
        <f>+Vigencia!$M180</f>
        <v>77496379</v>
      </c>
      <c r="BE65" s="156">
        <f>+Vigencia!$AN65</f>
        <v>11245291</v>
      </c>
      <c r="BF65" s="156">
        <f>+Vigencia!$O67</f>
        <v>0</v>
      </c>
      <c r="BG65" s="156">
        <f>+Vigencia!$AA180</f>
        <v>0</v>
      </c>
      <c r="BH65" s="156">
        <f>+Vigencia!$AB67</f>
        <v>0</v>
      </c>
      <c r="BI65" s="156">
        <f>+Vigencia!$N180</f>
        <v>79355617</v>
      </c>
      <c r="BJ65" s="156">
        <f>+Vigencia!$AO67</f>
        <v>0</v>
      </c>
      <c r="BK65" s="156">
        <f>+Vigencia!$P67</f>
        <v>0</v>
      </c>
      <c r="BL65" s="156">
        <f>+Vigencia!$AB180</f>
        <v>0</v>
      </c>
      <c r="BM65" s="156">
        <f>+Vigencia!$AC67</f>
        <v>0</v>
      </c>
      <c r="BN65" s="156">
        <f>+Vigencia!$O180</f>
        <v>0</v>
      </c>
      <c r="BO65" s="156">
        <f>+Vigencia!$AP67</f>
        <v>0</v>
      </c>
      <c r="BP65" s="156">
        <f>+Vigencia!$Q67</f>
        <v>0</v>
      </c>
      <c r="BQ65" s="156">
        <f>+Vigencia!$AC180</f>
        <v>0</v>
      </c>
      <c r="BR65" s="156">
        <f>+Vigencia!$AD67</f>
        <v>0</v>
      </c>
      <c r="BS65" s="156">
        <f>+Vigencia!$P180</f>
        <v>0</v>
      </c>
      <c r="BT65" s="156">
        <f>+Vigencia!$AQ67</f>
        <v>0</v>
      </c>
      <c r="BU65" s="156">
        <f>+Vigencia!$R67</f>
        <v>0</v>
      </c>
      <c r="BV65" s="156">
        <f>+Vigencia!$AD180</f>
        <v>0</v>
      </c>
      <c r="BW65" s="156">
        <f>+Vigencia!$AE67</f>
        <v>0</v>
      </c>
      <c r="BX65" s="156">
        <f>+Vigencia!$Q180</f>
        <v>0</v>
      </c>
      <c r="BY65" s="156">
        <f>+Vigencia!$AR67</f>
        <v>0</v>
      </c>
      <c r="BZ65" s="158">
        <f>+Vigencia!AT65</f>
        <v>809502943</v>
      </c>
      <c r="CA65" s="158">
        <f>+Vigencia!AU65</f>
        <v>517994256</v>
      </c>
      <c r="CB65" s="158">
        <f>+Vigencia!AV65</f>
        <v>217669205</v>
      </c>
      <c r="CC65" s="157">
        <f t="shared" si="8"/>
        <v>0.63989175144975352</v>
      </c>
      <c r="CD65" s="157">
        <f t="shared" si="9"/>
        <v>0.42021548015003474</v>
      </c>
      <c r="CE65" s="158">
        <f>+Vigencia!AW65</f>
        <v>0</v>
      </c>
      <c r="CF65" s="158">
        <f>+Vigencia!AX65</f>
        <v>0</v>
      </c>
      <c r="CG65" s="158">
        <f>+Vigencia!AY65</f>
        <v>0</v>
      </c>
      <c r="CH65" s="157">
        <f t="shared" si="10"/>
        <v>0</v>
      </c>
      <c r="CI65" s="157">
        <f t="shared" si="11"/>
        <v>0</v>
      </c>
      <c r="CJ65" s="158">
        <f>+Vigencia!AZ65</f>
        <v>0</v>
      </c>
      <c r="CK65" s="158">
        <f>+Vigencia!BA65</f>
        <v>0</v>
      </c>
      <c r="CL65" s="158">
        <f>+Vigencia!BB65</f>
        <v>0</v>
      </c>
      <c r="CM65" s="157">
        <f t="shared" si="12"/>
        <v>0</v>
      </c>
      <c r="CN65" s="157">
        <f t="shared" si="13"/>
        <v>0</v>
      </c>
      <c r="CO65" s="158">
        <f>+Vigencia!BC65</f>
        <v>0</v>
      </c>
      <c r="CP65" s="158">
        <f>+Vigencia!BD65</f>
        <v>0</v>
      </c>
      <c r="CQ65" s="158">
        <f>+Vigencia!BE65</f>
        <v>0</v>
      </c>
      <c r="CR65" s="157">
        <f t="shared" si="14"/>
        <v>0</v>
      </c>
      <c r="CS65" s="157">
        <f t="shared" si="15"/>
        <v>0</v>
      </c>
      <c r="CT65" s="158">
        <f>+Vigencia!BF67</f>
        <v>0</v>
      </c>
      <c r="CU65" s="158">
        <f>+Vigencia!BG67</f>
        <v>0</v>
      </c>
      <c r="CV65" s="158">
        <f>+Vigencia!BH67</f>
        <v>0</v>
      </c>
      <c r="CW65" s="157">
        <f t="shared" si="16"/>
        <v>0</v>
      </c>
      <c r="CX65" s="157">
        <f t="shared" si="17"/>
        <v>0</v>
      </c>
      <c r="CY65" s="158">
        <f>+Vigencia!BI67</f>
        <v>0</v>
      </c>
      <c r="CZ65" s="158">
        <f>+Vigencia!BJ67</f>
        <v>0</v>
      </c>
      <c r="DA65" s="158">
        <f>+Vigencia!BK67</f>
        <v>0</v>
      </c>
      <c r="DB65" s="157">
        <f t="shared" si="18"/>
        <v>0</v>
      </c>
      <c r="DC65" s="157">
        <f t="shared" si="19"/>
        <v>0</v>
      </c>
      <c r="DD65" s="158">
        <f>+Vigencia!BL65</f>
        <v>0</v>
      </c>
      <c r="DE65" s="158">
        <f>+Vigencia!BM65</f>
        <v>0</v>
      </c>
      <c r="DF65" s="158">
        <f>+Vigencia!BN65</f>
        <v>0</v>
      </c>
      <c r="DG65" s="157">
        <f t="shared" si="20"/>
        <v>0</v>
      </c>
      <c r="DH65" s="157">
        <f t="shared" si="21"/>
        <v>0</v>
      </c>
      <c r="DI65" s="158">
        <f t="shared" si="22"/>
        <v>809502943</v>
      </c>
      <c r="DJ65" s="158">
        <f t="shared" si="23"/>
        <v>517994256</v>
      </c>
      <c r="DK65" s="158">
        <f t="shared" si="24"/>
        <v>217669205</v>
      </c>
      <c r="DL65" s="157">
        <f t="shared" si="25"/>
        <v>0.63989175144975352</v>
      </c>
      <c r="DM65" s="157">
        <f t="shared" si="26"/>
        <v>0.42021548015003474</v>
      </c>
    </row>
    <row r="66" spans="2:117" customFormat="1" ht="20.149999999999999" customHeight="1" x14ac:dyDescent="0.3">
      <c r="B66" s="151">
        <f>Proyecto!$C$3</f>
        <v>8141</v>
      </c>
      <c r="C66" s="579">
        <v>32</v>
      </c>
      <c r="D66" s="133">
        <f t="shared" si="0"/>
        <v>32</v>
      </c>
      <c r="E66" s="152" t="s">
        <v>81</v>
      </c>
      <c r="F66" s="153" t="s">
        <v>41</v>
      </c>
      <c r="G66" s="154">
        <v>1905049</v>
      </c>
      <c r="H66" s="155">
        <v>212</v>
      </c>
      <c r="I66" s="269">
        <v>342754444</v>
      </c>
      <c r="J66" s="269">
        <f t="shared" si="1"/>
        <v>0</v>
      </c>
      <c r="K66" s="269">
        <f t="shared" si="2"/>
        <v>342754444</v>
      </c>
      <c r="L66" s="269">
        <f t="shared" si="3"/>
        <v>7355753071</v>
      </c>
      <c r="M66" s="269">
        <f t="shared" si="4"/>
        <v>342754444</v>
      </c>
      <c r="N66" s="270">
        <f t="shared" si="5"/>
        <v>1</v>
      </c>
      <c r="O66" s="269">
        <f t="shared" si="6"/>
        <v>7355753071</v>
      </c>
      <c r="P66" s="269">
        <f t="shared" si="7"/>
        <v>219574052</v>
      </c>
      <c r="Q66" s="270">
        <f>IFERROR(+P66/#REF!,0)</f>
        <v>0</v>
      </c>
      <c r="R66" s="271">
        <v>0</v>
      </c>
      <c r="S66" s="271">
        <f>+Vigencia!$S181</f>
        <v>7355753071</v>
      </c>
      <c r="T66" s="271">
        <f>+Vigencia!T66</f>
        <v>342754444</v>
      </c>
      <c r="U66" s="271">
        <f>+Vigencia!$F181</f>
        <v>0</v>
      </c>
      <c r="V66" s="271">
        <f>+Vigencia!AG66</f>
        <v>0</v>
      </c>
      <c r="W66" s="271">
        <f>+Vigencia!$H68</f>
        <v>0</v>
      </c>
      <c r="X66" s="271">
        <f>+Vigencia!$T181</f>
        <v>0</v>
      </c>
      <c r="Y66" s="271">
        <f>+Vigencia!U66</f>
        <v>0</v>
      </c>
      <c r="Z66" s="271">
        <f>+Vigencia!$G181</f>
        <v>0</v>
      </c>
      <c r="AA66" s="271">
        <f>+Vigencia!AH66</f>
        <v>0</v>
      </c>
      <c r="AB66" s="271">
        <f>+Vigencia!I66</f>
        <v>0</v>
      </c>
      <c r="AC66" s="271">
        <f>+Vigencia!$U181</f>
        <v>0</v>
      </c>
      <c r="AD66" s="271">
        <f>+Vigencia!V66</f>
        <v>0</v>
      </c>
      <c r="AE66" s="271">
        <f>+Vigencia!$H181</f>
        <v>0</v>
      </c>
      <c r="AF66" s="271">
        <f>+Vigencia!AI66</f>
        <v>48796411</v>
      </c>
      <c r="AG66" s="271">
        <f>+Vigencia!J66</f>
        <v>0</v>
      </c>
      <c r="AH66" s="271">
        <f>+Vigencia!$V181</f>
        <v>0</v>
      </c>
      <c r="AI66" s="271">
        <f>+Vigencia!W66</f>
        <v>0</v>
      </c>
      <c r="AJ66" s="271">
        <f>+Vigencia!$I181</f>
        <v>785287096</v>
      </c>
      <c r="AK66" s="271">
        <f>+Vigencia!AJ66</f>
        <v>48792864</v>
      </c>
      <c r="AL66" s="271">
        <f>+Vigencia!$K66</f>
        <v>0</v>
      </c>
      <c r="AM66" s="271">
        <f>+Vigencia!$W181</f>
        <v>0</v>
      </c>
      <c r="AN66" s="271">
        <f>+Vigencia!$X66</f>
        <v>0</v>
      </c>
      <c r="AO66" s="271">
        <f>+Vigencia!$J181</f>
        <v>785287096</v>
      </c>
      <c r="AP66" s="271">
        <f>+Vigencia!$AK66</f>
        <v>48800264</v>
      </c>
      <c r="AQ66" s="271">
        <f>+Vigencia!L66</f>
        <v>0</v>
      </c>
      <c r="AR66" s="271">
        <f>+Vigencia!$X181</f>
        <v>0</v>
      </c>
      <c r="AS66" s="271">
        <f>+Vigencia!Y66</f>
        <v>0</v>
      </c>
      <c r="AT66" s="271">
        <f>+Vigencia!$K181</f>
        <v>785287096</v>
      </c>
      <c r="AU66" s="271">
        <f>+Vigencia!AL66</f>
        <v>48791938</v>
      </c>
      <c r="AV66" s="156">
        <f>+Vigencia!$M66</f>
        <v>0</v>
      </c>
      <c r="AW66" s="156">
        <f>+Vigencia!$Y181</f>
        <v>0</v>
      </c>
      <c r="AX66" s="156">
        <f>+Vigencia!$Z66</f>
        <v>0</v>
      </c>
      <c r="AY66" s="156">
        <f>+Vigencia!$L181</f>
        <v>622800309</v>
      </c>
      <c r="AZ66" s="156">
        <f>+Vigencia!$AM66</f>
        <v>12196645</v>
      </c>
      <c r="BA66" s="156">
        <f>+Vigencia!$N66</f>
        <v>0</v>
      </c>
      <c r="BB66" s="156">
        <f>+Vigencia!$Z181</f>
        <v>0</v>
      </c>
      <c r="BC66" s="156">
        <f>+Vigencia!$AA66</f>
        <v>0</v>
      </c>
      <c r="BD66" s="156">
        <f>+Vigencia!$M181</f>
        <v>392643548</v>
      </c>
      <c r="BE66" s="156">
        <f>+Vigencia!$AN66</f>
        <v>12195930</v>
      </c>
      <c r="BF66" s="156">
        <f>+Vigencia!$O68</f>
        <v>0</v>
      </c>
      <c r="BG66" s="156">
        <f>+Vigencia!$AA181</f>
        <v>0</v>
      </c>
      <c r="BH66" s="156">
        <f>+Vigencia!$AB68</f>
        <v>0</v>
      </c>
      <c r="BI66" s="156">
        <f>+Vigencia!$N181</f>
        <v>392643548</v>
      </c>
      <c r="BJ66" s="156">
        <f>+Vigencia!$AO68</f>
        <v>0</v>
      </c>
      <c r="BK66" s="156">
        <f>+Vigencia!$P68</f>
        <v>0</v>
      </c>
      <c r="BL66" s="156">
        <f>+Vigencia!$AB181</f>
        <v>0</v>
      </c>
      <c r="BM66" s="156">
        <f>+Vigencia!$AC68</f>
        <v>0</v>
      </c>
      <c r="BN66" s="156">
        <f>+Vigencia!$O181</f>
        <v>392643548</v>
      </c>
      <c r="BO66" s="156">
        <f>+Vigencia!$AP68</f>
        <v>0</v>
      </c>
      <c r="BP66" s="156">
        <f>+Vigencia!$Q68</f>
        <v>0</v>
      </c>
      <c r="BQ66" s="156">
        <f>+Vigencia!$AC181</f>
        <v>0</v>
      </c>
      <c r="BR66" s="156">
        <f>+Vigencia!$AD68</f>
        <v>0</v>
      </c>
      <c r="BS66" s="156">
        <f>+Vigencia!$P181</f>
        <v>392643548</v>
      </c>
      <c r="BT66" s="156">
        <f>+Vigencia!$AQ68</f>
        <v>0</v>
      </c>
      <c r="BU66" s="156">
        <f>+Vigencia!$R68</f>
        <v>0</v>
      </c>
      <c r="BV66" s="156">
        <f>+Vigencia!$AD181</f>
        <v>0</v>
      </c>
      <c r="BW66" s="156">
        <f>+Vigencia!$AE68</f>
        <v>0</v>
      </c>
      <c r="BX66" s="156">
        <f>+Vigencia!$Q181</f>
        <v>2806517282</v>
      </c>
      <c r="BY66" s="156">
        <f>+Vigencia!$AR68</f>
        <v>0</v>
      </c>
      <c r="BZ66" s="158">
        <f>+Vigencia!AT66</f>
        <v>342754444</v>
      </c>
      <c r="CA66" s="158">
        <f>+Vigencia!AU66</f>
        <v>342754444</v>
      </c>
      <c r="CB66" s="158">
        <f>+Vigencia!AV66</f>
        <v>219574052</v>
      </c>
      <c r="CC66" s="157">
        <f t="shared" si="8"/>
        <v>1</v>
      </c>
      <c r="CD66" s="157">
        <f t="shared" si="9"/>
        <v>0.64061620744441761</v>
      </c>
      <c r="CE66" s="158">
        <f>+Vigencia!AW66</f>
        <v>0</v>
      </c>
      <c r="CF66" s="158">
        <f>+Vigencia!AX66</f>
        <v>0</v>
      </c>
      <c r="CG66" s="158">
        <f>+Vigencia!AY66</f>
        <v>0</v>
      </c>
      <c r="CH66" s="157">
        <f t="shared" si="10"/>
        <v>0</v>
      </c>
      <c r="CI66" s="157">
        <f t="shared" si="11"/>
        <v>0</v>
      </c>
      <c r="CJ66" s="158">
        <f>+Vigencia!AZ66</f>
        <v>0</v>
      </c>
      <c r="CK66" s="158">
        <f>+Vigencia!BA66</f>
        <v>0</v>
      </c>
      <c r="CL66" s="158">
        <f>+Vigencia!BB66</f>
        <v>0</v>
      </c>
      <c r="CM66" s="157">
        <f t="shared" si="12"/>
        <v>0</v>
      </c>
      <c r="CN66" s="157">
        <f t="shared" si="13"/>
        <v>0</v>
      </c>
      <c r="CO66" s="158">
        <f>+Vigencia!BC66</f>
        <v>0</v>
      </c>
      <c r="CP66" s="158">
        <f>+Vigencia!BD66</f>
        <v>0</v>
      </c>
      <c r="CQ66" s="158">
        <f>+Vigencia!BE66</f>
        <v>0</v>
      </c>
      <c r="CR66" s="157">
        <f t="shared" si="14"/>
        <v>0</v>
      </c>
      <c r="CS66" s="157">
        <f t="shared" si="15"/>
        <v>0</v>
      </c>
      <c r="CT66" s="158">
        <f>+Vigencia!BF68</f>
        <v>0</v>
      </c>
      <c r="CU66" s="158">
        <f>+Vigencia!BG68</f>
        <v>0</v>
      </c>
      <c r="CV66" s="158">
        <f>+Vigencia!BH68</f>
        <v>0</v>
      </c>
      <c r="CW66" s="157">
        <f t="shared" si="16"/>
        <v>0</v>
      </c>
      <c r="CX66" s="157">
        <f t="shared" si="17"/>
        <v>0</v>
      </c>
      <c r="CY66" s="158">
        <f>+Vigencia!BI68</f>
        <v>0</v>
      </c>
      <c r="CZ66" s="158">
        <f>+Vigencia!BJ68</f>
        <v>0</v>
      </c>
      <c r="DA66" s="158">
        <f>+Vigencia!BK68</f>
        <v>0</v>
      </c>
      <c r="DB66" s="157">
        <f t="shared" si="18"/>
        <v>0</v>
      </c>
      <c r="DC66" s="157">
        <f t="shared" si="19"/>
        <v>0</v>
      </c>
      <c r="DD66" s="158">
        <f>+Vigencia!BL66</f>
        <v>0</v>
      </c>
      <c r="DE66" s="158">
        <f>+Vigencia!BM66</f>
        <v>0</v>
      </c>
      <c r="DF66" s="158">
        <f>+Vigencia!BN66</f>
        <v>0</v>
      </c>
      <c r="DG66" s="157">
        <f t="shared" si="20"/>
        <v>0</v>
      </c>
      <c r="DH66" s="157">
        <f t="shared" si="21"/>
        <v>0</v>
      </c>
      <c r="DI66" s="158">
        <f t="shared" si="22"/>
        <v>342754444</v>
      </c>
      <c r="DJ66" s="158">
        <f t="shared" si="23"/>
        <v>342754444</v>
      </c>
      <c r="DK66" s="158">
        <f t="shared" si="24"/>
        <v>219574052</v>
      </c>
      <c r="DL66" s="157">
        <f t="shared" si="25"/>
        <v>1</v>
      </c>
      <c r="DM66" s="157">
        <f t="shared" si="26"/>
        <v>0.64061620744441761</v>
      </c>
    </row>
    <row r="67" spans="2:117" customFormat="1" ht="20.149999999999999" customHeight="1" x14ac:dyDescent="0.3">
      <c r="B67" s="151">
        <f>Proyecto!$C$3</f>
        <v>8141</v>
      </c>
      <c r="C67" s="579">
        <v>32</v>
      </c>
      <c r="D67" s="133">
        <f t="shared" si="0"/>
        <v>32</v>
      </c>
      <c r="E67" s="152" t="s">
        <v>82</v>
      </c>
      <c r="F67" s="153" t="s">
        <v>41</v>
      </c>
      <c r="G67" s="154">
        <v>1905049</v>
      </c>
      <c r="H67" s="155">
        <v>105</v>
      </c>
      <c r="I67" s="269">
        <v>15735292552</v>
      </c>
      <c r="J67" s="269">
        <f t="shared" si="1"/>
        <v>-13702812088</v>
      </c>
      <c r="K67" s="269">
        <f t="shared" si="2"/>
        <v>2032480464</v>
      </c>
      <c r="L67" s="269">
        <f t="shared" si="3"/>
        <v>152887440</v>
      </c>
      <c r="M67" s="269">
        <f t="shared" si="4"/>
        <v>1397834225</v>
      </c>
      <c r="N67" s="270">
        <f t="shared" si="5"/>
        <v>0.68774792661426531</v>
      </c>
      <c r="O67" s="269">
        <f t="shared" si="6"/>
        <v>152887440</v>
      </c>
      <c r="P67" s="269">
        <f t="shared" si="7"/>
        <v>537898758</v>
      </c>
      <c r="Q67" s="270">
        <f>IFERROR(+P67/#REF!,0)</f>
        <v>0</v>
      </c>
      <c r="R67" s="271">
        <v>0</v>
      </c>
      <c r="S67" s="271">
        <f>+Vigencia!$S182</f>
        <v>38268392</v>
      </c>
      <c r="T67" s="271">
        <f>+Vigencia!T67</f>
        <v>890823123</v>
      </c>
      <c r="U67" s="271">
        <f>+Vigencia!$F182</f>
        <v>0</v>
      </c>
      <c r="V67" s="271">
        <f>+Vigencia!AG67</f>
        <v>0</v>
      </c>
      <c r="W67" s="271">
        <f>+Vigencia!$H69</f>
        <v>0</v>
      </c>
      <c r="X67" s="271">
        <f>+Vigencia!$T182</f>
        <v>0</v>
      </c>
      <c r="Y67" s="271">
        <f>+Vigencia!U67</f>
        <v>0</v>
      </c>
      <c r="Z67" s="271">
        <f>+Vigencia!$G182</f>
        <v>0</v>
      </c>
      <c r="AA67" s="271">
        <f>+Vigencia!AH67</f>
        <v>0</v>
      </c>
      <c r="AB67" s="271">
        <f>+Vigencia!I67</f>
        <v>-13971772291</v>
      </c>
      <c r="AC67" s="271">
        <f>+Vigencia!$U182</f>
        <v>0</v>
      </c>
      <c r="AD67" s="271">
        <f>+Vigencia!V67</f>
        <v>0</v>
      </c>
      <c r="AE67" s="271">
        <f>+Vigencia!$H182</f>
        <v>21765222</v>
      </c>
      <c r="AF67" s="271">
        <f>+Vigencia!AI67</f>
        <v>126809179</v>
      </c>
      <c r="AG67" s="271">
        <f>+Vigencia!J67</f>
        <v>0</v>
      </c>
      <c r="AH67" s="271">
        <f>+Vigencia!$V182</f>
        <v>0</v>
      </c>
      <c r="AI67" s="271">
        <f>+Vigencia!W67</f>
        <v>0</v>
      </c>
      <c r="AJ67" s="271">
        <f>+Vigencia!$I182</f>
        <v>21764284</v>
      </c>
      <c r="AK67" s="271">
        <f>+Vigencia!AJ67</f>
        <v>129348083</v>
      </c>
      <c r="AL67" s="271">
        <f>+Vigencia!$K67</f>
        <v>0</v>
      </c>
      <c r="AM67" s="271">
        <f>+Vigencia!$W182</f>
        <v>0</v>
      </c>
      <c r="AN67" s="271">
        <f>+Vigencia!$X67</f>
        <v>0</v>
      </c>
      <c r="AO67" s="271">
        <f>+Vigencia!$J182</f>
        <v>21767585</v>
      </c>
      <c r="AP67" s="271">
        <f>+Vigencia!$AK67</f>
        <v>129338222</v>
      </c>
      <c r="AQ67" s="271">
        <f>+Vigencia!L67</f>
        <v>44495990</v>
      </c>
      <c r="AR67" s="271">
        <f>+Vigencia!$X182</f>
        <v>114619048</v>
      </c>
      <c r="AS67" s="271">
        <f>+Vigencia!Y67</f>
        <v>0</v>
      </c>
      <c r="AT67" s="271">
        <f>+Vigencia!$K182</f>
        <v>21763866</v>
      </c>
      <c r="AU67" s="271">
        <f>+Vigencia!AL67</f>
        <v>129348040</v>
      </c>
      <c r="AV67" s="156">
        <f>+Vigencia!$M67</f>
        <v>193609799</v>
      </c>
      <c r="AW67" s="156">
        <f>+Vigencia!$Y182</f>
        <v>0</v>
      </c>
      <c r="AX67" s="156">
        <f>+Vigencia!$Z67</f>
        <v>282546889</v>
      </c>
      <c r="AY67" s="156">
        <f>+Vigencia!$L182</f>
        <v>21765340</v>
      </c>
      <c r="AZ67" s="156">
        <f>+Vigencia!$AM67</f>
        <v>0</v>
      </c>
      <c r="BA67" s="156">
        <f>+Vigencia!$N67</f>
        <v>30854414</v>
      </c>
      <c r="BB67" s="156">
        <f>+Vigencia!$Z182</f>
        <v>0</v>
      </c>
      <c r="BC67" s="156">
        <f>+Vigencia!$AA67</f>
        <v>224464213</v>
      </c>
      <c r="BD67" s="156">
        <f>+Vigencia!$M182</f>
        <v>21764809</v>
      </c>
      <c r="BE67" s="156">
        <f>+Vigencia!$AN67</f>
        <v>23055234</v>
      </c>
      <c r="BF67" s="156">
        <f>+Vigencia!$O69</f>
        <v>0</v>
      </c>
      <c r="BG67" s="156">
        <f>+Vigencia!$AA182</f>
        <v>0</v>
      </c>
      <c r="BH67" s="156">
        <f>+Vigencia!$AB69</f>
        <v>0</v>
      </c>
      <c r="BI67" s="156">
        <f>+Vigencia!$N182</f>
        <v>22296334</v>
      </c>
      <c r="BJ67" s="156">
        <f>+Vigencia!$AO69</f>
        <v>0</v>
      </c>
      <c r="BK67" s="156">
        <f>+Vigencia!$P69</f>
        <v>0</v>
      </c>
      <c r="BL67" s="156">
        <f>+Vigencia!$AB182</f>
        <v>0</v>
      </c>
      <c r="BM67" s="156">
        <f>+Vigencia!$AC69</f>
        <v>0</v>
      </c>
      <c r="BN67" s="156">
        <f>+Vigencia!$O182</f>
        <v>0</v>
      </c>
      <c r="BO67" s="156">
        <f>+Vigencia!$AP69</f>
        <v>0</v>
      </c>
      <c r="BP67" s="156">
        <f>+Vigencia!$Q69</f>
        <v>0</v>
      </c>
      <c r="BQ67" s="156">
        <f>+Vigencia!$AC182</f>
        <v>0</v>
      </c>
      <c r="BR67" s="156">
        <f>+Vigencia!$AD69</f>
        <v>0</v>
      </c>
      <c r="BS67" s="156">
        <f>+Vigencia!$P182</f>
        <v>0</v>
      </c>
      <c r="BT67" s="156">
        <f>+Vigencia!$AQ69</f>
        <v>0</v>
      </c>
      <c r="BU67" s="156">
        <f>+Vigencia!$R69</f>
        <v>0</v>
      </c>
      <c r="BV67" s="156">
        <f>+Vigencia!$AD182</f>
        <v>0</v>
      </c>
      <c r="BW67" s="156">
        <f>+Vigencia!$AE69</f>
        <v>0</v>
      </c>
      <c r="BX67" s="156">
        <f>+Vigencia!$Q182</f>
        <v>0</v>
      </c>
      <c r="BY67" s="156">
        <f>+Vigencia!$AR69</f>
        <v>0</v>
      </c>
      <c r="BZ67" s="158">
        <f>+Vigencia!AT67</f>
        <v>2032480464</v>
      </c>
      <c r="CA67" s="158">
        <f>+Vigencia!AU67</f>
        <v>1397834225</v>
      </c>
      <c r="CB67" s="158">
        <f>+Vigencia!AV67</f>
        <v>537898758</v>
      </c>
      <c r="CC67" s="157">
        <f t="shared" si="8"/>
        <v>0.68774792661426531</v>
      </c>
      <c r="CD67" s="157">
        <f t="shared" si="9"/>
        <v>0.38480869074442642</v>
      </c>
      <c r="CE67" s="158">
        <f>+Vigencia!AW67</f>
        <v>0</v>
      </c>
      <c r="CF67" s="158">
        <f>+Vigencia!AX67</f>
        <v>0</v>
      </c>
      <c r="CG67" s="158">
        <f>+Vigencia!AY67</f>
        <v>0</v>
      </c>
      <c r="CH67" s="157">
        <f t="shared" si="10"/>
        <v>0</v>
      </c>
      <c r="CI67" s="157">
        <f t="shared" si="11"/>
        <v>0</v>
      </c>
      <c r="CJ67" s="158">
        <f>+Vigencia!AZ67</f>
        <v>0</v>
      </c>
      <c r="CK67" s="158">
        <f>+Vigencia!BA67</f>
        <v>0</v>
      </c>
      <c r="CL67" s="158">
        <f>+Vigencia!BB67</f>
        <v>0</v>
      </c>
      <c r="CM67" s="157">
        <f t="shared" si="12"/>
        <v>0</v>
      </c>
      <c r="CN67" s="157">
        <f t="shared" si="13"/>
        <v>0</v>
      </c>
      <c r="CO67" s="158">
        <f>+Vigencia!BC67</f>
        <v>0</v>
      </c>
      <c r="CP67" s="158">
        <f>+Vigencia!BD67</f>
        <v>0</v>
      </c>
      <c r="CQ67" s="158">
        <f>+Vigencia!BE67</f>
        <v>0</v>
      </c>
      <c r="CR67" s="157">
        <f t="shared" si="14"/>
        <v>0</v>
      </c>
      <c r="CS67" s="157">
        <f t="shared" si="15"/>
        <v>0</v>
      </c>
      <c r="CT67" s="158">
        <f>+Vigencia!BF69</f>
        <v>0</v>
      </c>
      <c r="CU67" s="158">
        <f>+Vigencia!BG69</f>
        <v>0</v>
      </c>
      <c r="CV67" s="158">
        <f>+Vigencia!BH69</f>
        <v>0</v>
      </c>
      <c r="CW67" s="157">
        <f t="shared" si="16"/>
        <v>0</v>
      </c>
      <c r="CX67" s="157">
        <f t="shared" si="17"/>
        <v>0</v>
      </c>
      <c r="CY67" s="158">
        <f>+Vigencia!BI69</f>
        <v>0</v>
      </c>
      <c r="CZ67" s="158">
        <f>+Vigencia!BJ69</f>
        <v>0</v>
      </c>
      <c r="DA67" s="158">
        <f>+Vigencia!BK69</f>
        <v>0</v>
      </c>
      <c r="DB67" s="157">
        <f t="shared" si="18"/>
        <v>0</v>
      </c>
      <c r="DC67" s="157">
        <f t="shared" si="19"/>
        <v>0</v>
      </c>
      <c r="DD67" s="158">
        <f>+Vigencia!BL67</f>
        <v>0</v>
      </c>
      <c r="DE67" s="158">
        <f>+Vigencia!BM67</f>
        <v>0</v>
      </c>
      <c r="DF67" s="158">
        <f>+Vigencia!BN67</f>
        <v>0</v>
      </c>
      <c r="DG67" s="157">
        <f t="shared" si="20"/>
        <v>0</v>
      </c>
      <c r="DH67" s="157">
        <f t="shared" si="21"/>
        <v>0</v>
      </c>
      <c r="DI67" s="158">
        <f t="shared" si="22"/>
        <v>2032480464</v>
      </c>
      <c r="DJ67" s="158">
        <f t="shared" si="23"/>
        <v>1397834225</v>
      </c>
      <c r="DK67" s="158">
        <f t="shared" si="24"/>
        <v>537898758</v>
      </c>
      <c r="DL67" s="157">
        <f t="shared" si="25"/>
        <v>0.68774792661426531</v>
      </c>
      <c r="DM67" s="157">
        <f t="shared" si="26"/>
        <v>0.38480869074442642</v>
      </c>
    </row>
    <row r="68" spans="2:117" customFormat="1" ht="20.149999999999999" customHeight="1" x14ac:dyDescent="0.3">
      <c r="B68" s="151">
        <f>Proyecto!$C$3</f>
        <v>8141</v>
      </c>
      <c r="C68" s="579">
        <v>32</v>
      </c>
      <c r="D68" s="133">
        <f t="shared" si="0"/>
        <v>32</v>
      </c>
      <c r="E68" s="152" t="s">
        <v>82</v>
      </c>
      <c r="F68" s="153" t="s">
        <v>41</v>
      </c>
      <c r="G68" s="154">
        <v>1905049</v>
      </c>
      <c r="H68" s="155">
        <v>212</v>
      </c>
      <c r="I68" s="269">
        <v>544366884</v>
      </c>
      <c r="J68" s="269">
        <f t="shared" si="1"/>
        <v>0</v>
      </c>
      <c r="K68" s="269">
        <f t="shared" ref="K68:K109" si="27">+I68+J68</f>
        <v>544366884</v>
      </c>
      <c r="L68" s="269">
        <f t="shared" si="3"/>
        <v>4733357332</v>
      </c>
      <c r="M68" s="269">
        <f t="shared" si="4"/>
        <v>544366884</v>
      </c>
      <c r="N68" s="270">
        <f t="shared" si="5"/>
        <v>1</v>
      </c>
      <c r="O68" s="269">
        <f t="shared" si="6"/>
        <v>4733357332</v>
      </c>
      <c r="P68" s="269">
        <f t="shared" si="7"/>
        <v>315673918</v>
      </c>
      <c r="Q68" s="270">
        <f>IFERROR(+P68/#REF!,0)</f>
        <v>0</v>
      </c>
      <c r="R68" s="271">
        <v>0</v>
      </c>
      <c r="S68" s="271">
        <f>+Vigencia!$S183</f>
        <v>4733357332</v>
      </c>
      <c r="T68" s="271">
        <f>+Vigencia!T68</f>
        <v>544366884</v>
      </c>
      <c r="U68" s="271">
        <f>+Vigencia!$F183</f>
        <v>0</v>
      </c>
      <c r="V68" s="271">
        <f>+Vigencia!AG68</f>
        <v>0</v>
      </c>
      <c r="W68" s="271">
        <f>+Vigencia!$H70</f>
        <v>0</v>
      </c>
      <c r="X68" s="271">
        <f>+Vigencia!$T183</f>
        <v>0</v>
      </c>
      <c r="Y68" s="271">
        <f>+Vigencia!U68</f>
        <v>0</v>
      </c>
      <c r="Z68" s="271">
        <f>+Vigencia!$G183</f>
        <v>320542579</v>
      </c>
      <c r="AA68" s="271">
        <f>+Vigencia!AH68</f>
        <v>0</v>
      </c>
      <c r="AB68" s="271">
        <f>+Vigencia!I68</f>
        <v>0</v>
      </c>
      <c r="AC68" s="271">
        <f>+Vigencia!$U183</f>
        <v>0</v>
      </c>
      <c r="AD68" s="271">
        <f>+Vigencia!V68</f>
        <v>0</v>
      </c>
      <c r="AE68" s="271">
        <f>+Vigencia!$H183</f>
        <v>620474747</v>
      </c>
      <c r="AF68" s="271">
        <f>+Vigencia!AI68</f>
        <v>77501338</v>
      </c>
      <c r="AG68" s="271">
        <f>+Vigencia!J68</f>
        <v>0</v>
      </c>
      <c r="AH68" s="271">
        <f>+Vigencia!$V183</f>
        <v>0</v>
      </c>
      <c r="AI68" s="271">
        <f>+Vigencia!W68</f>
        <v>0</v>
      </c>
      <c r="AJ68" s="271">
        <f>+Vigencia!$I183</f>
        <v>638530292</v>
      </c>
      <c r="AK68" s="271">
        <f>+Vigencia!AJ68</f>
        <v>77501284</v>
      </c>
      <c r="AL68" s="271">
        <f>+Vigencia!$K68</f>
        <v>0</v>
      </c>
      <c r="AM68" s="271">
        <f>+Vigencia!$W183</f>
        <v>0</v>
      </c>
      <c r="AN68" s="271">
        <f>+Vigencia!$X68</f>
        <v>0</v>
      </c>
      <c r="AO68" s="271">
        <f>+Vigencia!$J183</f>
        <v>624680474</v>
      </c>
      <c r="AP68" s="271">
        <f>+Vigencia!$AK68</f>
        <v>77516145</v>
      </c>
      <c r="AQ68" s="271">
        <f>+Vigencia!L68</f>
        <v>0</v>
      </c>
      <c r="AR68" s="271">
        <f>+Vigencia!$X183</f>
        <v>0</v>
      </c>
      <c r="AS68" s="271">
        <f>+Vigencia!Y68</f>
        <v>0</v>
      </c>
      <c r="AT68" s="271">
        <f>+Vigencia!$K183</f>
        <v>624586531</v>
      </c>
      <c r="AU68" s="271">
        <f>+Vigencia!AL68</f>
        <v>77497679</v>
      </c>
      <c r="AV68" s="156">
        <f>+Vigencia!$M68</f>
        <v>0</v>
      </c>
      <c r="AW68" s="156">
        <f>+Vigencia!$Y183</f>
        <v>0</v>
      </c>
      <c r="AX68" s="156">
        <f>+Vigencia!$Z68</f>
        <v>0</v>
      </c>
      <c r="AY68" s="156">
        <f>+Vigencia!$L183</f>
        <v>624628512</v>
      </c>
      <c r="AZ68" s="156">
        <f>+Vigencia!$AM68</f>
        <v>5657472</v>
      </c>
      <c r="BA68" s="156">
        <f>+Vigencia!$N68</f>
        <v>0</v>
      </c>
      <c r="BB68" s="156">
        <f>+Vigencia!$Z183</f>
        <v>0</v>
      </c>
      <c r="BC68" s="156">
        <f>+Vigencia!$AA68</f>
        <v>0</v>
      </c>
      <c r="BD68" s="156">
        <f>+Vigencia!$M183</f>
        <v>624610473</v>
      </c>
      <c r="BE68" s="156">
        <f>+Vigencia!$AN68</f>
        <v>0</v>
      </c>
      <c r="BF68" s="156">
        <f>+Vigencia!$O70</f>
        <v>0</v>
      </c>
      <c r="BG68" s="156">
        <f>+Vigencia!$AA183</f>
        <v>0</v>
      </c>
      <c r="BH68" s="156">
        <f>+Vigencia!$AB70</f>
        <v>0</v>
      </c>
      <c r="BI68" s="156">
        <f>+Vigencia!$N183</f>
        <v>655303724</v>
      </c>
      <c r="BJ68" s="156">
        <f>+Vigencia!$AO70</f>
        <v>0</v>
      </c>
      <c r="BK68" s="156">
        <f>+Vigencia!$P70</f>
        <v>0</v>
      </c>
      <c r="BL68" s="156">
        <f>+Vigencia!$AB183</f>
        <v>0</v>
      </c>
      <c r="BM68" s="156">
        <f>+Vigencia!$AC70</f>
        <v>0</v>
      </c>
      <c r="BN68" s="156">
        <f>+Vigencia!$O183</f>
        <v>0</v>
      </c>
      <c r="BO68" s="156">
        <f>+Vigencia!$AP70</f>
        <v>0</v>
      </c>
      <c r="BP68" s="156">
        <f>+Vigencia!$Q70</f>
        <v>0</v>
      </c>
      <c r="BQ68" s="156">
        <f>+Vigencia!$AC183</f>
        <v>0</v>
      </c>
      <c r="BR68" s="156">
        <f>+Vigencia!$AD70</f>
        <v>0</v>
      </c>
      <c r="BS68" s="156">
        <f>+Vigencia!$P183</f>
        <v>0</v>
      </c>
      <c r="BT68" s="156">
        <f>+Vigencia!$AQ70</f>
        <v>0</v>
      </c>
      <c r="BU68" s="156">
        <f>+Vigencia!$R70</f>
        <v>0</v>
      </c>
      <c r="BV68" s="156">
        <f>+Vigencia!$AD183</f>
        <v>0</v>
      </c>
      <c r="BW68" s="156">
        <f>+Vigencia!$AE70</f>
        <v>0</v>
      </c>
      <c r="BX68" s="156">
        <f>+Vigencia!$Q183</f>
        <v>0</v>
      </c>
      <c r="BY68" s="156">
        <f>+Vigencia!$AR70</f>
        <v>0</v>
      </c>
      <c r="BZ68" s="158">
        <f>+Vigencia!AT68</f>
        <v>544366884</v>
      </c>
      <c r="CA68" s="158">
        <f>+Vigencia!AU68</f>
        <v>544366884</v>
      </c>
      <c r="CB68" s="158">
        <f>+Vigencia!AV68</f>
        <v>310016446</v>
      </c>
      <c r="CC68" s="157">
        <f t="shared" si="8"/>
        <v>1</v>
      </c>
      <c r="CD68" s="157">
        <f t="shared" si="9"/>
        <v>0.56949909171917956</v>
      </c>
      <c r="CE68" s="158">
        <f>+Vigencia!AW68</f>
        <v>0</v>
      </c>
      <c r="CF68" s="158">
        <f>+Vigencia!AX68</f>
        <v>0</v>
      </c>
      <c r="CG68" s="158">
        <f>+Vigencia!AY68</f>
        <v>0</v>
      </c>
      <c r="CH68" s="157">
        <f t="shared" si="10"/>
        <v>0</v>
      </c>
      <c r="CI68" s="157">
        <f t="shared" si="11"/>
        <v>0</v>
      </c>
      <c r="CJ68" s="158">
        <f>+Vigencia!AZ68</f>
        <v>0</v>
      </c>
      <c r="CK68" s="158">
        <f>+Vigencia!BA68</f>
        <v>0</v>
      </c>
      <c r="CL68" s="158">
        <f>+Vigencia!BB68</f>
        <v>0</v>
      </c>
      <c r="CM68" s="157">
        <f t="shared" si="12"/>
        <v>0</v>
      </c>
      <c r="CN68" s="157">
        <f t="shared" si="13"/>
        <v>0</v>
      </c>
      <c r="CO68" s="158">
        <f>+Vigencia!BC68</f>
        <v>0</v>
      </c>
      <c r="CP68" s="158">
        <f>+Vigencia!BD68</f>
        <v>0</v>
      </c>
      <c r="CQ68" s="158">
        <f>+Vigencia!BE68</f>
        <v>0</v>
      </c>
      <c r="CR68" s="157">
        <f t="shared" si="14"/>
        <v>0</v>
      </c>
      <c r="CS68" s="157">
        <f t="shared" si="15"/>
        <v>0</v>
      </c>
      <c r="CT68" s="158">
        <f>+Vigencia!BF70</f>
        <v>0</v>
      </c>
      <c r="CU68" s="158">
        <f>+Vigencia!BG70</f>
        <v>0</v>
      </c>
      <c r="CV68" s="158">
        <f>+Vigencia!BH70</f>
        <v>0</v>
      </c>
      <c r="CW68" s="157">
        <f t="shared" si="16"/>
        <v>0</v>
      </c>
      <c r="CX68" s="157">
        <f t="shared" si="17"/>
        <v>0</v>
      </c>
      <c r="CY68" s="158">
        <f>+Vigencia!BI70</f>
        <v>0</v>
      </c>
      <c r="CZ68" s="158">
        <f>+Vigencia!BJ70</f>
        <v>0</v>
      </c>
      <c r="DA68" s="158">
        <f>+Vigencia!BK70</f>
        <v>0</v>
      </c>
      <c r="DB68" s="157">
        <f t="shared" si="18"/>
        <v>0</v>
      </c>
      <c r="DC68" s="157">
        <f t="shared" si="19"/>
        <v>0</v>
      </c>
      <c r="DD68" s="158">
        <f>+Vigencia!BL68</f>
        <v>0</v>
      </c>
      <c r="DE68" s="158">
        <f>+Vigencia!BM68</f>
        <v>0</v>
      </c>
      <c r="DF68" s="158">
        <f>+Vigencia!BN68</f>
        <v>0</v>
      </c>
      <c r="DG68" s="157">
        <f t="shared" si="20"/>
        <v>0</v>
      </c>
      <c r="DH68" s="157">
        <f t="shared" si="21"/>
        <v>0</v>
      </c>
      <c r="DI68" s="158">
        <f t="shared" si="22"/>
        <v>544366884</v>
      </c>
      <c r="DJ68" s="158">
        <f t="shared" si="23"/>
        <v>544366884</v>
      </c>
      <c r="DK68" s="158">
        <f t="shared" si="24"/>
        <v>310016446</v>
      </c>
      <c r="DL68" s="157">
        <f t="shared" si="25"/>
        <v>1</v>
      </c>
      <c r="DM68" s="157">
        <f t="shared" si="26"/>
        <v>0.56949909171917956</v>
      </c>
    </row>
    <row r="69" spans="2:117" customFormat="1" ht="20.149999999999999" customHeight="1" x14ac:dyDescent="0.3">
      <c r="B69" s="151">
        <f>Proyecto!$C$3</f>
        <v>8141</v>
      </c>
      <c r="C69" s="579">
        <v>32</v>
      </c>
      <c r="D69" s="133">
        <f t="shared" ref="D69:D109" si="28">IFERROR(VALUE(LEFT(E69,SEARCH(".",E69,1)-1)),"")</f>
        <v>32</v>
      </c>
      <c r="E69" s="152" t="s">
        <v>83</v>
      </c>
      <c r="F69" s="153" t="s">
        <v>41</v>
      </c>
      <c r="G69" s="154">
        <v>1905049</v>
      </c>
      <c r="H69" s="155">
        <v>105</v>
      </c>
      <c r="I69" s="269">
        <v>7355753071</v>
      </c>
      <c r="J69" s="269">
        <f t="shared" ref="J69:J109" si="29">+R69+W69+AB69+AG69+AL69+AQ69+AV69+BA69+BF69+BK69+BP69+BU69</f>
        <v>-1843563353</v>
      </c>
      <c r="K69" s="269">
        <f t="shared" si="27"/>
        <v>5512189718</v>
      </c>
      <c r="L69" s="269">
        <f t="shared" ref="L69:L109" si="30">+S69+X69+AC69+AH69+AM69+AR69+AW69+BB69+BG69+BL69+BQ69+BV69</f>
        <v>6644306560</v>
      </c>
      <c r="M69" s="269">
        <f t="shared" ref="M69:M109" si="31">+T69+Y69+AD69+AI69+AN69+AS69+AX69+BC69+BH69+BM69+BR69+BW69</f>
        <v>5321602168</v>
      </c>
      <c r="N69" s="270">
        <f t="shared" ref="N69:N109" si="32">IFERROR(+M69/K69,0)</f>
        <v>0.96542434862544035</v>
      </c>
      <c r="O69" s="269">
        <f t="shared" ref="O69:O109" si="33">+U69+Z69+AE69+AJ69+AO69+AT69+AY69+BD69+BI69+BN69+BS69+BX69</f>
        <v>6644306560</v>
      </c>
      <c r="P69" s="269">
        <f t="shared" ref="P69:P109" si="34">+V69+AA69+AF69+AK69+AP69+AU69+AZ69+BE69+BJ69+BO69+BT69+BY69</f>
        <v>1976162287</v>
      </c>
      <c r="Q69" s="270">
        <f>IFERROR(+P69/#REF!,0)</f>
        <v>0</v>
      </c>
      <c r="R69" s="271">
        <v>0</v>
      </c>
      <c r="S69" s="271">
        <f>+Vigencia!$S184</f>
        <v>0</v>
      </c>
      <c r="T69" s="271">
        <f>+Vigencia!T69</f>
        <v>4711722576</v>
      </c>
      <c r="U69" s="271">
        <f>+Vigencia!$F184</f>
        <v>0</v>
      </c>
      <c r="V69" s="271">
        <f>+Vigencia!AG69</f>
        <v>0</v>
      </c>
      <c r="W69" s="271">
        <f>+Vigencia!$H71</f>
        <v>0</v>
      </c>
      <c r="X69" s="271">
        <f>+Vigencia!$T184</f>
        <v>0</v>
      </c>
      <c r="Y69" s="271">
        <f>+Vigencia!U69</f>
        <v>0</v>
      </c>
      <c r="Z69" s="271">
        <f>+Vigencia!$G184</f>
        <v>0</v>
      </c>
      <c r="AA69" s="271">
        <f>+Vigencia!AH69</f>
        <v>0</v>
      </c>
      <c r="AB69" s="271">
        <f>+Vigencia!I69</f>
        <v>0</v>
      </c>
      <c r="AC69" s="271">
        <f>+Vigencia!$U184</f>
        <v>0</v>
      </c>
      <c r="AD69" s="271">
        <f>+Vigencia!V69</f>
        <v>0</v>
      </c>
      <c r="AE69" s="271">
        <f>+Vigencia!$H184</f>
        <v>0</v>
      </c>
      <c r="AF69" s="271">
        <f>+Vigencia!AI69</f>
        <v>0</v>
      </c>
      <c r="AG69" s="271">
        <f>+Vigencia!J69</f>
        <v>0</v>
      </c>
      <c r="AH69" s="271">
        <f>+Vigencia!$V184</f>
        <v>0</v>
      </c>
      <c r="AI69" s="271">
        <f>+Vigencia!W69</f>
        <v>0</v>
      </c>
      <c r="AJ69" s="271">
        <f>+Vigencia!$I184</f>
        <v>0</v>
      </c>
      <c r="AK69" s="271">
        <f>+Vigencia!AJ69</f>
        <v>0</v>
      </c>
      <c r="AL69" s="271">
        <f>+Vigencia!$K69</f>
        <v>0</v>
      </c>
      <c r="AM69" s="271">
        <f>+Vigencia!$W184</f>
        <v>0</v>
      </c>
      <c r="AN69" s="271">
        <f>+Vigencia!$X69</f>
        <v>0</v>
      </c>
      <c r="AO69" s="271">
        <f>+Vigencia!$J184</f>
        <v>0</v>
      </c>
      <c r="AP69" s="271">
        <f>+Vigencia!$AK69</f>
        <v>367616981</v>
      </c>
      <c r="AQ69" s="271">
        <f>+Vigencia!L69</f>
        <v>-1843563353</v>
      </c>
      <c r="AR69" s="271">
        <f>+Vigencia!$X184</f>
        <v>4577865995</v>
      </c>
      <c r="AS69" s="271">
        <f>+Vigencia!Y69</f>
        <v>0</v>
      </c>
      <c r="AT69" s="271">
        <f>+Vigencia!$K184</f>
        <v>0</v>
      </c>
      <c r="AU69" s="271">
        <f>+Vigencia!AL69</f>
        <v>509040842</v>
      </c>
      <c r="AV69" s="156">
        <f>+Vigencia!$M69</f>
        <v>0</v>
      </c>
      <c r="AW69" s="156">
        <f>+Vigencia!$Y184</f>
        <v>2066440565</v>
      </c>
      <c r="AX69" s="156">
        <f>+Vigencia!$Z69</f>
        <v>609879592</v>
      </c>
      <c r="AY69" s="156">
        <f>+Vigencia!$L184</f>
        <v>762977666</v>
      </c>
      <c r="AZ69" s="156">
        <f>+Vigencia!$AM69</f>
        <v>371272560</v>
      </c>
      <c r="BA69" s="156">
        <f>+Vigencia!$N69</f>
        <v>0</v>
      </c>
      <c r="BB69" s="156">
        <f>+Vigencia!$Z184</f>
        <v>0</v>
      </c>
      <c r="BC69" s="156">
        <f>+Vigencia!$AA69</f>
        <v>0</v>
      </c>
      <c r="BD69" s="156">
        <f>+Vigencia!$M184</f>
        <v>1176265779</v>
      </c>
      <c r="BE69" s="156">
        <f>+Vigencia!$AN69</f>
        <v>728231904</v>
      </c>
      <c r="BF69" s="156">
        <f>+Vigencia!$O71</f>
        <v>0</v>
      </c>
      <c r="BG69" s="156">
        <f>+Vigencia!$AA184</f>
        <v>0</v>
      </c>
      <c r="BH69" s="156">
        <f>+Vigencia!$AB71</f>
        <v>0</v>
      </c>
      <c r="BI69" s="156">
        <f>+Vigencia!$N184</f>
        <v>1176265779</v>
      </c>
      <c r="BJ69" s="156">
        <f>+Vigencia!$AO71</f>
        <v>0</v>
      </c>
      <c r="BK69" s="156">
        <f>+Vigencia!$P71</f>
        <v>0</v>
      </c>
      <c r="BL69" s="156">
        <f>+Vigencia!$AB184</f>
        <v>0</v>
      </c>
      <c r="BM69" s="156">
        <f>+Vigencia!$AC71</f>
        <v>0</v>
      </c>
      <c r="BN69" s="156">
        <f>+Vigencia!$O184</f>
        <v>1176265779</v>
      </c>
      <c r="BO69" s="156">
        <f>+Vigencia!$AP71</f>
        <v>0</v>
      </c>
      <c r="BP69" s="156">
        <f>+Vigencia!$Q71</f>
        <v>0</v>
      </c>
      <c r="BQ69" s="156">
        <f>+Vigencia!$AC184</f>
        <v>0</v>
      </c>
      <c r="BR69" s="156">
        <f>+Vigencia!$AD71</f>
        <v>0</v>
      </c>
      <c r="BS69" s="156">
        <f>+Vigencia!$P184</f>
        <v>1176265779</v>
      </c>
      <c r="BT69" s="156">
        <f>+Vigencia!$AQ71</f>
        <v>0</v>
      </c>
      <c r="BU69" s="156">
        <f>+Vigencia!$R71</f>
        <v>0</v>
      </c>
      <c r="BV69" s="156">
        <f>+Vigencia!$AD184</f>
        <v>0</v>
      </c>
      <c r="BW69" s="156">
        <f>+Vigencia!$AE71</f>
        <v>0</v>
      </c>
      <c r="BX69" s="156">
        <f>+Vigencia!$Q184</f>
        <v>1176265778</v>
      </c>
      <c r="BY69" s="156">
        <f>+Vigencia!$AR71</f>
        <v>0</v>
      </c>
      <c r="BZ69" s="158">
        <f>+Vigencia!AT69</f>
        <v>0</v>
      </c>
      <c r="CA69" s="158">
        <f>+Vigencia!AU69</f>
        <v>0</v>
      </c>
      <c r="CB69" s="158">
        <f>+Vigencia!AV69</f>
        <v>0</v>
      </c>
      <c r="CC69" s="157">
        <f t="shared" ref="CC69:CC109" si="35">IFERROR(+CA69/BZ69,0)</f>
        <v>0</v>
      </c>
      <c r="CD69" s="157">
        <f t="shared" ref="CD69:CD109" si="36">IFERROR(+CB69/CA69,0)</f>
        <v>0</v>
      </c>
      <c r="CE69" s="158">
        <f>+Vigencia!AW69</f>
        <v>0</v>
      </c>
      <c r="CF69" s="158">
        <f>+Vigencia!AX69</f>
        <v>0</v>
      </c>
      <c r="CG69" s="158">
        <f>+Vigencia!AY69</f>
        <v>0</v>
      </c>
      <c r="CH69" s="157">
        <f t="shared" ref="CH69:CH109" si="37">IFERROR(+CF69/CE69,0)</f>
        <v>0</v>
      </c>
      <c r="CI69" s="157">
        <f t="shared" ref="CI69:CI109" si="38">IFERROR(+CG69/CF69,0)</f>
        <v>0</v>
      </c>
      <c r="CJ69" s="158">
        <f>+Vigencia!AZ69</f>
        <v>0</v>
      </c>
      <c r="CK69" s="158">
        <f>+Vigencia!BA69</f>
        <v>0</v>
      </c>
      <c r="CL69" s="158">
        <f>+Vigencia!BB69</f>
        <v>0</v>
      </c>
      <c r="CM69" s="157">
        <f t="shared" ref="CM69:CM109" si="39">IFERROR(+CK69/CJ69,0)</f>
        <v>0</v>
      </c>
      <c r="CN69" s="157">
        <f t="shared" ref="CN69:CN109" si="40">IFERROR(+CL69/CK69,0)</f>
        <v>0</v>
      </c>
      <c r="CO69" s="158">
        <f>+Vigencia!BC69</f>
        <v>0</v>
      </c>
      <c r="CP69" s="158">
        <f>+Vigencia!BD69</f>
        <v>0</v>
      </c>
      <c r="CQ69" s="158">
        <f>+Vigencia!BE69</f>
        <v>0</v>
      </c>
      <c r="CR69" s="157">
        <f t="shared" ref="CR69:CR109" si="41">IFERROR(+CP69/CO69,0)</f>
        <v>0</v>
      </c>
      <c r="CS69" s="157">
        <f t="shared" ref="CS69:CS109" si="42">IFERROR(+CQ69/CP69,0)</f>
        <v>0</v>
      </c>
      <c r="CT69" s="158">
        <f>+Vigencia!BF71</f>
        <v>0</v>
      </c>
      <c r="CU69" s="158">
        <f>+Vigencia!BG71</f>
        <v>0</v>
      </c>
      <c r="CV69" s="158">
        <f>+Vigencia!BH71</f>
        <v>0</v>
      </c>
      <c r="CW69" s="157">
        <f t="shared" ref="CW69:CW109" si="43">IFERROR(+CU69/CT69,0)</f>
        <v>0</v>
      </c>
      <c r="CX69" s="157">
        <f t="shared" ref="CX69:CX109" si="44">IFERROR(+CV69/CU69,0)</f>
        <v>0</v>
      </c>
      <c r="CY69" s="158">
        <f>+Vigencia!BI71</f>
        <v>0</v>
      </c>
      <c r="CZ69" s="158">
        <f>+Vigencia!BJ71</f>
        <v>0</v>
      </c>
      <c r="DA69" s="158">
        <f>+Vigencia!BK71</f>
        <v>0</v>
      </c>
      <c r="DB69" s="157">
        <f t="shared" ref="DB69:DB109" si="45">IFERROR(+CZ69/CY69,0)</f>
        <v>0</v>
      </c>
      <c r="DC69" s="157">
        <f t="shared" ref="DC69:DC109" si="46">IFERROR(+DA69/CZ69,0)</f>
        <v>0</v>
      </c>
      <c r="DD69" s="158">
        <f>+Vigencia!BL69</f>
        <v>5512189718</v>
      </c>
      <c r="DE69" s="158">
        <f>+Vigencia!BM69</f>
        <v>5321602168</v>
      </c>
      <c r="DF69" s="158">
        <f>+Vigencia!BN69</f>
        <v>1976162287</v>
      </c>
      <c r="DG69" s="157">
        <f t="shared" ref="DG69:DG109" si="47">IFERROR(+DE69/DD69,0)</f>
        <v>0.96542434862544035</v>
      </c>
      <c r="DH69" s="157">
        <f t="shared" ref="DH69:DH109" si="48">IFERROR(+DF69/DE69,0)</f>
        <v>0.37134724179178813</v>
      </c>
      <c r="DI69" s="158">
        <f t="shared" ref="DI69:DI109" si="49">+BZ69+CE69+CJ69+CO69+CT69+CY69+DD69</f>
        <v>5512189718</v>
      </c>
      <c r="DJ69" s="158">
        <f t="shared" ref="DJ69:DJ109" si="50">+CA69+CF69+CK69+CP69+CU69+CZ69+DE69</f>
        <v>5321602168</v>
      </c>
      <c r="DK69" s="158">
        <f t="shared" ref="DK69:DK109" si="51">+CB69+CG69+CL69+CQ69+CV69+DA69+DF69</f>
        <v>1976162287</v>
      </c>
      <c r="DL69" s="157">
        <f t="shared" ref="DL69:DL109" si="52">IFERROR(+DJ69/DI69,0)</f>
        <v>0.96542434862544035</v>
      </c>
      <c r="DM69" s="157">
        <f t="shared" ref="DM69:DM109" si="53">IFERROR(+DK69/DJ69,0)</f>
        <v>0.37134724179178813</v>
      </c>
    </row>
    <row r="70" spans="2:117" customFormat="1" ht="20.149999999999999" customHeight="1" x14ac:dyDescent="0.3">
      <c r="B70" s="151">
        <f>Proyecto!$C$3</f>
        <v>8141</v>
      </c>
      <c r="C70" s="579">
        <v>33</v>
      </c>
      <c r="D70" s="133">
        <f t="shared" si="28"/>
        <v>33</v>
      </c>
      <c r="E70" s="152" t="s">
        <v>84</v>
      </c>
      <c r="F70" s="153" t="s">
        <v>41</v>
      </c>
      <c r="G70" s="154">
        <v>1905049</v>
      </c>
      <c r="H70" s="155">
        <v>105</v>
      </c>
      <c r="I70" s="269">
        <v>152887440</v>
      </c>
      <c r="J70" s="269">
        <f t="shared" si="29"/>
        <v>0</v>
      </c>
      <c r="K70" s="269">
        <f t="shared" si="27"/>
        <v>152887440</v>
      </c>
      <c r="L70" s="269">
        <f t="shared" si="30"/>
        <v>0</v>
      </c>
      <c r="M70" s="269">
        <f t="shared" si="31"/>
        <v>152887440</v>
      </c>
      <c r="N70" s="270">
        <f t="shared" si="32"/>
        <v>1</v>
      </c>
      <c r="O70" s="269">
        <f t="shared" si="33"/>
        <v>0</v>
      </c>
      <c r="P70" s="269">
        <f t="shared" si="34"/>
        <v>130591106</v>
      </c>
      <c r="Q70" s="270">
        <f>IFERROR(+P70/#REF!,0)</f>
        <v>0</v>
      </c>
      <c r="R70" s="271">
        <v>0</v>
      </c>
      <c r="S70" s="271">
        <f>+Vigencia!$S185</f>
        <v>0</v>
      </c>
      <c r="T70" s="271">
        <f>+Vigencia!T70</f>
        <v>152887440</v>
      </c>
      <c r="U70" s="271">
        <f>+Vigencia!$F185</f>
        <v>0</v>
      </c>
      <c r="V70" s="271">
        <f>+Vigencia!AG70</f>
        <v>0</v>
      </c>
      <c r="W70" s="271">
        <f>+Vigencia!$H73</f>
        <v>0</v>
      </c>
      <c r="X70" s="271">
        <f>+Vigencia!$T185</f>
        <v>0</v>
      </c>
      <c r="Y70" s="271">
        <f>+Vigencia!U70</f>
        <v>0</v>
      </c>
      <c r="Z70" s="271">
        <f>+Vigencia!$G185</f>
        <v>0</v>
      </c>
      <c r="AA70" s="271">
        <f>+Vigencia!AH70</f>
        <v>0</v>
      </c>
      <c r="AB70" s="271">
        <f>+Vigencia!I70</f>
        <v>0</v>
      </c>
      <c r="AC70" s="271">
        <f>+Vigencia!$U185</f>
        <v>0</v>
      </c>
      <c r="AD70" s="271">
        <f>+Vigencia!V70</f>
        <v>0</v>
      </c>
      <c r="AE70" s="271">
        <f>+Vigencia!$H185</f>
        <v>0</v>
      </c>
      <c r="AF70" s="271">
        <f>+Vigencia!AI70</f>
        <v>21765222</v>
      </c>
      <c r="AG70" s="271">
        <f>+Vigencia!J70</f>
        <v>0</v>
      </c>
      <c r="AH70" s="271">
        <f>+Vigencia!$V185</f>
        <v>0</v>
      </c>
      <c r="AI70" s="271">
        <f>+Vigencia!W70</f>
        <v>0</v>
      </c>
      <c r="AJ70" s="271">
        <f>+Vigencia!$I185</f>
        <v>0</v>
      </c>
      <c r="AK70" s="271">
        <f>+Vigencia!AJ70</f>
        <v>21764284</v>
      </c>
      <c r="AL70" s="271">
        <f>+Vigencia!$K70</f>
        <v>0</v>
      </c>
      <c r="AM70" s="271">
        <f>+Vigencia!$W185</f>
        <v>0</v>
      </c>
      <c r="AN70" s="271">
        <f>+Vigencia!$X70</f>
        <v>0</v>
      </c>
      <c r="AO70" s="271">
        <f>+Vigencia!$J185</f>
        <v>0</v>
      </c>
      <c r="AP70" s="271">
        <f>+Vigencia!$AK70</f>
        <v>21767585</v>
      </c>
      <c r="AQ70" s="271">
        <f>+Vigencia!L70</f>
        <v>0</v>
      </c>
      <c r="AR70" s="271">
        <f>+Vigencia!$X185</f>
        <v>0</v>
      </c>
      <c r="AS70" s="271">
        <f>+Vigencia!Y70</f>
        <v>0</v>
      </c>
      <c r="AT70" s="271">
        <f>+Vigencia!$K185</f>
        <v>0</v>
      </c>
      <c r="AU70" s="271">
        <f>+Vigencia!AL70</f>
        <v>21763866</v>
      </c>
      <c r="AV70" s="156">
        <f>+Vigencia!$M70</f>
        <v>0</v>
      </c>
      <c r="AW70" s="156">
        <f>+Vigencia!$Y185</f>
        <v>0</v>
      </c>
      <c r="AX70" s="156">
        <f>+Vigencia!$Z70</f>
        <v>0</v>
      </c>
      <c r="AY70" s="156">
        <f>+Vigencia!$L185</f>
        <v>0</v>
      </c>
      <c r="AZ70" s="156">
        <f>+Vigencia!$AM70</f>
        <v>21765340</v>
      </c>
      <c r="BA70" s="156">
        <f>+Vigencia!$N70</f>
        <v>0</v>
      </c>
      <c r="BB70" s="156">
        <f>+Vigencia!$Z185</f>
        <v>0</v>
      </c>
      <c r="BC70" s="156">
        <f>+Vigencia!$AA70</f>
        <v>0</v>
      </c>
      <c r="BD70" s="156">
        <f>+Vigencia!$M185</f>
        <v>0</v>
      </c>
      <c r="BE70" s="156">
        <f>+Vigencia!$AN70</f>
        <v>21764809</v>
      </c>
      <c r="BF70" s="156">
        <f>+Vigencia!$O73</f>
        <v>0</v>
      </c>
      <c r="BG70" s="156">
        <f>+Vigencia!$AA185</f>
        <v>0</v>
      </c>
      <c r="BH70" s="156">
        <f>+Vigencia!$AB73</f>
        <v>0</v>
      </c>
      <c r="BI70" s="156">
        <f>+Vigencia!$N185</f>
        <v>0</v>
      </c>
      <c r="BJ70" s="156">
        <f>+Vigencia!$AO73</f>
        <v>0</v>
      </c>
      <c r="BK70" s="156">
        <f>+Vigencia!$P73</f>
        <v>0</v>
      </c>
      <c r="BL70" s="156">
        <f>+Vigencia!$AB185</f>
        <v>0</v>
      </c>
      <c r="BM70" s="156">
        <f>+Vigencia!$AC73</f>
        <v>0</v>
      </c>
      <c r="BN70" s="156">
        <f>+Vigencia!$O185</f>
        <v>0</v>
      </c>
      <c r="BO70" s="156">
        <f>+Vigencia!$AP73</f>
        <v>0</v>
      </c>
      <c r="BP70" s="156">
        <f>+Vigencia!$Q73</f>
        <v>0</v>
      </c>
      <c r="BQ70" s="156">
        <f>+Vigencia!$AC185</f>
        <v>0</v>
      </c>
      <c r="BR70" s="156">
        <f>+Vigencia!$AD73</f>
        <v>0</v>
      </c>
      <c r="BS70" s="156">
        <f>+Vigencia!$P185</f>
        <v>0</v>
      </c>
      <c r="BT70" s="156">
        <f>+Vigencia!$AQ73</f>
        <v>0</v>
      </c>
      <c r="BU70" s="156">
        <f>+Vigencia!$R73</f>
        <v>0</v>
      </c>
      <c r="BV70" s="156">
        <f>+Vigencia!$AD185</f>
        <v>0</v>
      </c>
      <c r="BW70" s="156">
        <f>+Vigencia!$AE73</f>
        <v>0</v>
      </c>
      <c r="BX70" s="156">
        <f>+Vigencia!$Q185</f>
        <v>0</v>
      </c>
      <c r="BY70" s="156">
        <f>+Vigencia!$AR73</f>
        <v>0</v>
      </c>
      <c r="BZ70" s="158">
        <f>+Vigencia!AT70</f>
        <v>152887440</v>
      </c>
      <c r="CA70" s="158">
        <f>+Vigencia!AU70</f>
        <v>152887440</v>
      </c>
      <c r="CB70" s="158">
        <f>+Vigencia!AV70</f>
        <v>130591106</v>
      </c>
      <c r="CC70" s="157">
        <f t="shared" si="35"/>
        <v>1</v>
      </c>
      <c r="CD70" s="157">
        <f t="shared" si="36"/>
        <v>0.85416503801751142</v>
      </c>
      <c r="CE70" s="158">
        <f>+Vigencia!AW70</f>
        <v>0</v>
      </c>
      <c r="CF70" s="158">
        <f>+Vigencia!AX70</f>
        <v>0</v>
      </c>
      <c r="CG70" s="158">
        <f>+Vigencia!AY70</f>
        <v>0</v>
      </c>
      <c r="CH70" s="157">
        <f t="shared" si="37"/>
        <v>0</v>
      </c>
      <c r="CI70" s="157">
        <f t="shared" si="38"/>
        <v>0</v>
      </c>
      <c r="CJ70" s="158">
        <f>+Vigencia!AZ70</f>
        <v>0</v>
      </c>
      <c r="CK70" s="158">
        <f>+Vigencia!BA70</f>
        <v>0</v>
      </c>
      <c r="CL70" s="158">
        <f>+Vigencia!BB70</f>
        <v>0</v>
      </c>
      <c r="CM70" s="157">
        <f t="shared" si="39"/>
        <v>0</v>
      </c>
      <c r="CN70" s="157">
        <f t="shared" si="40"/>
        <v>0</v>
      </c>
      <c r="CO70" s="158">
        <f>+Vigencia!BC70</f>
        <v>0</v>
      </c>
      <c r="CP70" s="158">
        <f>+Vigencia!BD70</f>
        <v>0</v>
      </c>
      <c r="CQ70" s="158">
        <f>+Vigencia!BE70</f>
        <v>0</v>
      </c>
      <c r="CR70" s="157">
        <f t="shared" si="41"/>
        <v>0</v>
      </c>
      <c r="CS70" s="157">
        <f t="shared" si="42"/>
        <v>0</v>
      </c>
      <c r="CT70" s="158">
        <f>+Vigencia!BF73</f>
        <v>0</v>
      </c>
      <c r="CU70" s="158">
        <f>+Vigencia!BG73</f>
        <v>0</v>
      </c>
      <c r="CV70" s="158">
        <f>+Vigencia!BH73</f>
        <v>0</v>
      </c>
      <c r="CW70" s="157">
        <f t="shared" si="43"/>
        <v>0</v>
      </c>
      <c r="CX70" s="157">
        <f t="shared" si="44"/>
        <v>0</v>
      </c>
      <c r="CY70" s="158">
        <f>+Vigencia!BI73</f>
        <v>0</v>
      </c>
      <c r="CZ70" s="158">
        <f>+Vigencia!BJ73</f>
        <v>0</v>
      </c>
      <c r="DA70" s="158">
        <f>+Vigencia!BK73</f>
        <v>0</v>
      </c>
      <c r="DB70" s="157">
        <f t="shared" si="45"/>
        <v>0</v>
      </c>
      <c r="DC70" s="157">
        <f t="shared" si="46"/>
        <v>0</v>
      </c>
      <c r="DD70" s="158">
        <f>+Vigencia!BL70</f>
        <v>0</v>
      </c>
      <c r="DE70" s="158">
        <f>+Vigencia!BM70</f>
        <v>0</v>
      </c>
      <c r="DF70" s="158">
        <f>+Vigencia!BN70</f>
        <v>0</v>
      </c>
      <c r="DG70" s="157">
        <f t="shared" si="47"/>
        <v>0</v>
      </c>
      <c r="DH70" s="157">
        <f t="shared" si="48"/>
        <v>0</v>
      </c>
      <c r="DI70" s="158">
        <f t="shared" si="49"/>
        <v>152887440</v>
      </c>
      <c r="DJ70" s="158">
        <f t="shared" si="50"/>
        <v>152887440</v>
      </c>
      <c r="DK70" s="158">
        <f t="shared" si="51"/>
        <v>130591106</v>
      </c>
      <c r="DL70" s="157">
        <f t="shared" si="52"/>
        <v>1</v>
      </c>
      <c r="DM70" s="157">
        <f t="shared" si="53"/>
        <v>0.85416503801751142</v>
      </c>
    </row>
    <row r="71" spans="2:117" customFormat="1" ht="20.149999999999999" customHeight="1" x14ac:dyDescent="0.3">
      <c r="B71" s="151">
        <f>Proyecto!$C$3</f>
        <v>8141</v>
      </c>
      <c r="C71" s="579">
        <v>33</v>
      </c>
      <c r="D71" s="133">
        <f t="shared" si="28"/>
        <v>33</v>
      </c>
      <c r="E71" s="152" t="s">
        <v>84</v>
      </c>
      <c r="F71" s="153" t="s">
        <v>41</v>
      </c>
      <c r="G71" s="154">
        <v>1905049</v>
      </c>
      <c r="H71" s="155">
        <v>212</v>
      </c>
      <c r="I71" s="269">
        <v>4733357332</v>
      </c>
      <c r="J71" s="269">
        <f t="shared" si="29"/>
        <v>0</v>
      </c>
      <c r="K71" s="269">
        <f t="shared" si="27"/>
        <v>4733357332</v>
      </c>
      <c r="L71" s="269">
        <f t="shared" si="30"/>
        <v>226984464</v>
      </c>
      <c r="M71" s="269">
        <f t="shared" si="31"/>
        <v>4733357332</v>
      </c>
      <c r="N71" s="270">
        <f t="shared" si="32"/>
        <v>1</v>
      </c>
      <c r="O71" s="269">
        <f t="shared" si="33"/>
        <v>226984464</v>
      </c>
      <c r="P71" s="269">
        <f t="shared" si="34"/>
        <v>4078053608</v>
      </c>
      <c r="Q71" s="270">
        <f>IFERROR(+P71/#REF!,0)</f>
        <v>0</v>
      </c>
      <c r="R71" s="271">
        <v>0</v>
      </c>
      <c r="S71" s="271">
        <f>+Vigencia!$S186</f>
        <v>132990338</v>
      </c>
      <c r="T71" s="271">
        <f>+Vigencia!T71</f>
        <v>4733357332</v>
      </c>
      <c r="U71" s="271">
        <f>+Vigencia!$F186</f>
        <v>0</v>
      </c>
      <c r="V71" s="271">
        <f>+Vigencia!AG71</f>
        <v>0</v>
      </c>
      <c r="W71" s="271">
        <f>+Vigencia!$H74</f>
        <v>0</v>
      </c>
      <c r="X71" s="271">
        <f>+Vigencia!$T186</f>
        <v>0</v>
      </c>
      <c r="Y71" s="271">
        <f>+Vigencia!U71</f>
        <v>0</v>
      </c>
      <c r="Z71" s="271">
        <f>+Vigencia!$G186</f>
        <v>56431096</v>
      </c>
      <c r="AA71" s="271">
        <f>+Vigencia!AH71</f>
        <v>320542579</v>
      </c>
      <c r="AB71" s="271">
        <f>+Vigencia!I71</f>
        <v>0</v>
      </c>
      <c r="AC71" s="271">
        <f>+Vigencia!$U186</f>
        <v>0</v>
      </c>
      <c r="AD71" s="271">
        <f>+Vigencia!V71</f>
        <v>0</v>
      </c>
      <c r="AE71" s="271">
        <f>+Vigencia!$H186</f>
        <v>9997136</v>
      </c>
      <c r="AF71" s="271">
        <f>+Vigencia!AI71</f>
        <v>620474747</v>
      </c>
      <c r="AG71" s="271">
        <f>+Vigencia!J71</f>
        <v>0</v>
      </c>
      <c r="AH71" s="271">
        <f>+Vigencia!$V186</f>
        <v>0</v>
      </c>
      <c r="AI71" s="271">
        <f>+Vigencia!W71</f>
        <v>0</v>
      </c>
      <c r="AJ71" s="271">
        <f>+Vigencia!$I186</f>
        <v>13314525</v>
      </c>
      <c r="AK71" s="271">
        <f>+Vigencia!AJ71</f>
        <v>638530292</v>
      </c>
      <c r="AL71" s="271">
        <f>+Vigencia!$K71</f>
        <v>0</v>
      </c>
      <c r="AM71" s="271">
        <f>+Vigencia!$W186</f>
        <v>0</v>
      </c>
      <c r="AN71" s="271">
        <f>+Vigencia!$X71</f>
        <v>0</v>
      </c>
      <c r="AO71" s="271">
        <f>+Vigencia!$J186</f>
        <v>10800016</v>
      </c>
      <c r="AP71" s="271">
        <f>+Vigencia!$AK71</f>
        <v>624680474</v>
      </c>
      <c r="AQ71" s="271">
        <f>+Vigencia!L71</f>
        <v>0</v>
      </c>
      <c r="AR71" s="271">
        <f>+Vigencia!$X186</f>
        <v>25895443</v>
      </c>
      <c r="AS71" s="271">
        <f>+Vigencia!Y71</f>
        <v>0</v>
      </c>
      <c r="AT71" s="271">
        <f>+Vigencia!$K186</f>
        <v>10798339</v>
      </c>
      <c r="AU71" s="271">
        <f>+Vigencia!AL71</f>
        <v>624586531</v>
      </c>
      <c r="AV71" s="156">
        <f>+Vigencia!$M71</f>
        <v>0</v>
      </c>
      <c r="AW71" s="156">
        <f>+Vigencia!$Y186</f>
        <v>68098683</v>
      </c>
      <c r="AX71" s="156">
        <f>+Vigencia!$Z71</f>
        <v>0</v>
      </c>
      <c r="AY71" s="156">
        <f>+Vigencia!$L186</f>
        <v>14582412</v>
      </c>
      <c r="AZ71" s="156">
        <f>+Vigencia!$AM71</f>
        <v>624628512</v>
      </c>
      <c r="BA71" s="156">
        <f>+Vigencia!$N71</f>
        <v>0</v>
      </c>
      <c r="BB71" s="156">
        <f>+Vigencia!$Z186</f>
        <v>0</v>
      </c>
      <c r="BC71" s="156">
        <f>+Vigencia!$AA71</f>
        <v>0</v>
      </c>
      <c r="BD71" s="156">
        <f>+Vigencia!$M186</f>
        <v>28202244</v>
      </c>
      <c r="BE71" s="156">
        <f>+Vigencia!$AN71</f>
        <v>624610473</v>
      </c>
      <c r="BF71" s="156">
        <f>+Vigencia!$O74</f>
        <v>0</v>
      </c>
      <c r="BG71" s="156">
        <f>+Vigencia!$AA186</f>
        <v>0</v>
      </c>
      <c r="BH71" s="156">
        <f>+Vigencia!$AB74</f>
        <v>0</v>
      </c>
      <c r="BI71" s="156">
        <f>+Vigencia!$N186</f>
        <v>30649704</v>
      </c>
      <c r="BJ71" s="156">
        <f>+Vigencia!$AO74</f>
        <v>0</v>
      </c>
      <c r="BK71" s="156">
        <f>+Vigencia!$P74</f>
        <v>0</v>
      </c>
      <c r="BL71" s="156">
        <f>+Vigencia!$AB186</f>
        <v>0</v>
      </c>
      <c r="BM71" s="156">
        <f>+Vigencia!$AC74</f>
        <v>0</v>
      </c>
      <c r="BN71" s="156">
        <f>+Vigencia!$O186</f>
        <v>17402996</v>
      </c>
      <c r="BO71" s="156">
        <f>+Vigencia!$AP74</f>
        <v>0</v>
      </c>
      <c r="BP71" s="156">
        <f>+Vigencia!$Q74</f>
        <v>0</v>
      </c>
      <c r="BQ71" s="156">
        <f>+Vigencia!$AC186</f>
        <v>0</v>
      </c>
      <c r="BR71" s="156">
        <f>+Vigencia!$AD74</f>
        <v>0</v>
      </c>
      <c r="BS71" s="156">
        <f>+Vigencia!$P186</f>
        <v>17402996</v>
      </c>
      <c r="BT71" s="156">
        <f>+Vigencia!$AQ74</f>
        <v>0</v>
      </c>
      <c r="BU71" s="156">
        <f>+Vigencia!$R74</f>
        <v>0</v>
      </c>
      <c r="BV71" s="156">
        <f>+Vigencia!$AD186</f>
        <v>0</v>
      </c>
      <c r="BW71" s="156">
        <f>+Vigencia!$AE74</f>
        <v>0</v>
      </c>
      <c r="BX71" s="156">
        <f>+Vigencia!$Q186</f>
        <v>17403000</v>
      </c>
      <c r="BY71" s="156">
        <f>+Vigencia!$AR74</f>
        <v>0</v>
      </c>
      <c r="BZ71" s="158">
        <f>+Vigencia!AT71</f>
        <v>4358488023</v>
      </c>
      <c r="CA71" s="158">
        <f>+Vigencia!AU71</f>
        <v>4358488023</v>
      </c>
      <c r="CB71" s="158">
        <f>+Vigencia!AV71</f>
        <v>3722839209</v>
      </c>
      <c r="CC71" s="157">
        <f t="shared" si="35"/>
        <v>1</v>
      </c>
      <c r="CD71" s="157">
        <f t="shared" si="36"/>
        <v>0.85415841212694776</v>
      </c>
      <c r="CE71" s="158">
        <f>+Vigencia!AW71</f>
        <v>0</v>
      </c>
      <c r="CF71" s="158">
        <f>+Vigencia!AX71</f>
        <v>0</v>
      </c>
      <c r="CG71" s="158">
        <f>+Vigencia!AY71</f>
        <v>0</v>
      </c>
      <c r="CH71" s="157">
        <f t="shared" si="37"/>
        <v>0</v>
      </c>
      <c r="CI71" s="157">
        <f t="shared" si="38"/>
        <v>0</v>
      </c>
      <c r="CJ71" s="158">
        <f>+Vigencia!AZ71</f>
        <v>0</v>
      </c>
      <c r="CK71" s="158">
        <f>+Vigencia!BA71</f>
        <v>0</v>
      </c>
      <c r="CL71" s="158">
        <f>+Vigencia!BB71</f>
        <v>0</v>
      </c>
      <c r="CM71" s="157">
        <f t="shared" si="39"/>
        <v>0</v>
      </c>
      <c r="CN71" s="157">
        <f t="shared" si="40"/>
        <v>0</v>
      </c>
      <c r="CO71" s="158">
        <f>+Vigencia!BC71</f>
        <v>0</v>
      </c>
      <c r="CP71" s="158">
        <f>+Vigencia!BD71</f>
        <v>0</v>
      </c>
      <c r="CQ71" s="158">
        <f>+Vigencia!BE71</f>
        <v>0</v>
      </c>
      <c r="CR71" s="157">
        <f t="shared" si="41"/>
        <v>0</v>
      </c>
      <c r="CS71" s="157">
        <f t="shared" si="42"/>
        <v>0</v>
      </c>
      <c r="CT71" s="158">
        <f>+Vigencia!BF74</f>
        <v>0</v>
      </c>
      <c r="CU71" s="158">
        <f>+Vigencia!BG74</f>
        <v>0</v>
      </c>
      <c r="CV71" s="158">
        <f>+Vigencia!BH74</f>
        <v>0</v>
      </c>
      <c r="CW71" s="157">
        <f t="shared" si="43"/>
        <v>0</v>
      </c>
      <c r="CX71" s="157">
        <f t="shared" si="44"/>
        <v>0</v>
      </c>
      <c r="CY71" s="158">
        <f>+Vigencia!BI74</f>
        <v>0</v>
      </c>
      <c r="CZ71" s="158">
        <f>+Vigencia!BJ74</f>
        <v>0</v>
      </c>
      <c r="DA71" s="158">
        <f>+Vigencia!BK74</f>
        <v>0</v>
      </c>
      <c r="DB71" s="157">
        <f t="shared" si="45"/>
        <v>0</v>
      </c>
      <c r="DC71" s="157">
        <f t="shared" si="46"/>
        <v>0</v>
      </c>
      <c r="DD71" s="158">
        <f>+Vigencia!BL71</f>
        <v>374869309</v>
      </c>
      <c r="DE71" s="158">
        <f>+Vigencia!BM71</f>
        <v>374869309</v>
      </c>
      <c r="DF71" s="158">
        <f>+Vigencia!BN71</f>
        <v>355214399</v>
      </c>
      <c r="DG71" s="157">
        <f t="shared" si="47"/>
        <v>1</v>
      </c>
      <c r="DH71" s="157">
        <f t="shared" si="48"/>
        <v>0.9475686338462026</v>
      </c>
      <c r="DI71" s="158">
        <f t="shared" si="49"/>
        <v>4733357332</v>
      </c>
      <c r="DJ71" s="158">
        <f t="shared" si="50"/>
        <v>4733357332</v>
      </c>
      <c r="DK71" s="158">
        <f t="shared" si="51"/>
        <v>4078053608</v>
      </c>
      <c r="DL71" s="157">
        <f t="shared" si="52"/>
        <v>1</v>
      </c>
      <c r="DM71" s="157">
        <f t="shared" si="53"/>
        <v>0.86155625319690099</v>
      </c>
    </row>
    <row r="72" spans="2:117" customFormat="1" ht="20.149999999999999" customHeight="1" x14ac:dyDescent="0.3">
      <c r="B72" s="151">
        <f>Proyecto!$C$3</f>
        <v>8141</v>
      </c>
      <c r="C72" s="579">
        <v>33</v>
      </c>
      <c r="D72" s="133">
        <f t="shared" si="28"/>
        <v>33</v>
      </c>
      <c r="E72" s="152" t="s">
        <v>84</v>
      </c>
      <c r="F72" s="153" t="s">
        <v>41</v>
      </c>
      <c r="G72" s="154">
        <v>1905049</v>
      </c>
      <c r="H72" s="155">
        <v>115</v>
      </c>
      <c r="I72" s="269">
        <v>0</v>
      </c>
      <c r="J72" s="269">
        <f t="shared" si="29"/>
        <v>7795354358</v>
      </c>
      <c r="K72" s="269">
        <f t="shared" si="27"/>
        <v>7795354358</v>
      </c>
      <c r="L72" s="269">
        <f t="shared" si="30"/>
        <v>535635957</v>
      </c>
      <c r="M72" s="269">
        <f t="shared" si="31"/>
        <v>1975306676</v>
      </c>
      <c r="N72" s="270">
        <f t="shared" si="32"/>
        <v>0.25339536668693413</v>
      </c>
      <c r="O72" s="269">
        <f t="shared" si="33"/>
        <v>535635957</v>
      </c>
      <c r="P72" s="269">
        <f t="shared" si="34"/>
        <v>222599209</v>
      </c>
      <c r="Q72" s="270">
        <f>IFERROR(+P72/#REF!,0)</f>
        <v>0</v>
      </c>
      <c r="R72" s="271">
        <v>0</v>
      </c>
      <c r="S72" s="271">
        <f>+Vigencia!$S187</f>
        <v>321732841</v>
      </c>
      <c r="T72" s="271">
        <f>+Vigencia!T72</f>
        <v>0</v>
      </c>
      <c r="U72" s="271">
        <f>+Vigencia!$F187</f>
        <v>0</v>
      </c>
      <c r="V72" s="271">
        <f>+Vigencia!AG72</f>
        <v>0</v>
      </c>
      <c r="W72" s="271">
        <f>+Vigencia!$H75</f>
        <v>0</v>
      </c>
      <c r="X72" s="271">
        <f>+Vigencia!$T187</f>
        <v>0</v>
      </c>
      <c r="Y72" s="271">
        <f>+Vigencia!U72</f>
        <v>0</v>
      </c>
      <c r="Z72" s="271">
        <f>+Vigencia!$G187</f>
        <v>272867876</v>
      </c>
      <c r="AA72" s="271">
        <f>+Vigencia!AH72</f>
        <v>0</v>
      </c>
      <c r="AB72" s="271">
        <f>+Vigencia!I72</f>
        <v>6644306560</v>
      </c>
      <c r="AC72" s="271">
        <f>+Vigencia!$U187</f>
        <v>0</v>
      </c>
      <c r="AD72" s="271">
        <f>+Vigencia!V72</f>
        <v>0</v>
      </c>
      <c r="AE72" s="271">
        <f>+Vigencia!$H187</f>
        <v>1466742</v>
      </c>
      <c r="AF72" s="271">
        <f>+Vigencia!AI72</f>
        <v>0</v>
      </c>
      <c r="AG72" s="271">
        <f>+Vigencia!J72</f>
        <v>0</v>
      </c>
      <c r="AH72" s="271">
        <f>+Vigencia!$V187</f>
        <v>0</v>
      </c>
      <c r="AI72" s="271">
        <f>+Vigencia!W72</f>
        <v>0</v>
      </c>
      <c r="AJ72" s="271">
        <f>+Vigencia!$I187</f>
        <v>17444389</v>
      </c>
      <c r="AK72" s="271">
        <f>+Vigencia!AJ72</f>
        <v>0</v>
      </c>
      <c r="AL72" s="271">
        <f>+Vigencia!$K72</f>
        <v>0</v>
      </c>
      <c r="AM72" s="271">
        <f>+Vigencia!$W187</f>
        <v>0</v>
      </c>
      <c r="AN72" s="271">
        <f>+Vigencia!$X72</f>
        <v>0</v>
      </c>
      <c r="AO72" s="271">
        <f>+Vigencia!$J187</f>
        <v>5306728</v>
      </c>
      <c r="AP72" s="271">
        <f>+Vigencia!$AK72</f>
        <v>0</v>
      </c>
      <c r="AQ72" s="271">
        <f>+Vigencia!L72</f>
        <v>240387852</v>
      </c>
      <c r="AR72" s="271">
        <f>+Vigencia!$X187</f>
        <v>67515712</v>
      </c>
      <c r="AS72" s="271">
        <f>+Vigencia!Y72</f>
        <v>0</v>
      </c>
      <c r="AT72" s="271">
        <f>+Vigencia!$K187</f>
        <v>5306599</v>
      </c>
      <c r="AU72" s="271">
        <f>+Vigencia!AL72</f>
        <v>0</v>
      </c>
      <c r="AV72" s="156">
        <f>+Vigencia!$M72</f>
        <v>664965783</v>
      </c>
      <c r="AW72" s="156">
        <f>+Vigencia!$Y187</f>
        <v>146387404</v>
      </c>
      <c r="AX72" s="156">
        <f>+Vigencia!$Z72</f>
        <v>1285351339</v>
      </c>
      <c r="AY72" s="156">
        <f>+Vigencia!$L187</f>
        <v>15301578</v>
      </c>
      <c r="AZ72" s="156">
        <f>+Vigencia!$AM72</f>
        <v>0</v>
      </c>
      <c r="BA72" s="156">
        <f>+Vigencia!$N72</f>
        <v>245694163</v>
      </c>
      <c r="BB72" s="156">
        <f>+Vigencia!$Z187</f>
        <v>0</v>
      </c>
      <c r="BC72" s="156">
        <f>+Vigencia!$AA72</f>
        <v>689955337</v>
      </c>
      <c r="BD72" s="156">
        <f>+Vigencia!$M187</f>
        <v>44580326</v>
      </c>
      <c r="BE72" s="156">
        <f>+Vigencia!$AN72</f>
        <v>222599209</v>
      </c>
      <c r="BF72" s="156">
        <f>+Vigencia!$O75</f>
        <v>0</v>
      </c>
      <c r="BG72" s="156">
        <f>+Vigencia!$AA187</f>
        <v>0</v>
      </c>
      <c r="BH72" s="156">
        <f>+Vigencia!$AB75</f>
        <v>0</v>
      </c>
      <c r="BI72" s="156">
        <f>+Vigencia!$N187</f>
        <v>55546958</v>
      </c>
      <c r="BJ72" s="156">
        <f>+Vigencia!$AO75</f>
        <v>0</v>
      </c>
      <c r="BK72" s="156">
        <f>+Vigencia!$P75</f>
        <v>0</v>
      </c>
      <c r="BL72" s="156">
        <f>+Vigencia!$AB187</f>
        <v>0</v>
      </c>
      <c r="BM72" s="156">
        <f>+Vigencia!$AC75</f>
        <v>0</v>
      </c>
      <c r="BN72" s="156">
        <f>+Vigencia!$O187</f>
        <v>39271587</v>
      </c>
      <c r="BO72" s="156">
        <f>+Vigencia!$AP75</f>
        <v>0</v>
      </c>
      <c r="BP72" s="156">
        <f>+Vigencia!$Q75</f>
        <v>0</v>
      </c>
      <c r="BQ72" s="156">
        <f>+Vigencia!$AC187</f>
        <v>0</v>
      </c>
      <c r="BR72" s="156">
        <f>+Vigencia!$AD75</f>
        <v>0</v>
      </c>
      <c r="BS72" s="156">
        <f>+Vigencia!$P187</f>
        <v>39271587</v>
      </c>
      <c r="BT72" s="156">
        <f>+Vigencia!$AQ75</f>
        <v>0</v>
      </c>
      <c r="BU72" s="156">
        <f>+Vigencia!$R75</f>
        <v>0</v>
      </c>
      <c r="BV72" s="156">
        <f>+Vigencia!$AD187</f>
        <v>0</v>
      </c>
      <c r="BW72" s="156">
        <f>+Vigencia!$AE75</f>
        <v>0</v>
      </c>
      <c r="BX72" s="156">
        <f>+Vigencia!$Q187</f>
        <v>39271587</v>
      </c>
      <c r="BY72" s="156">
        <f>+Vigencia!$AR75</f>
        <v>0</v>
      </c>
      <c r="BZ72" s="158">
        <f>+Vigencia!AT72</f>
        <v>7795354358</v>
      </c>
      <c r="CA72" s="158">
        <f>+Vigencia!AU72</f>
        <v>1975306676</v>
      </c>
      <c r="CB72" s="158">
        <f>+Vigencia!AV72</f>
        <v>222599209</v>
      </c>
      <c r="CC72" s="157">
        <f t="shared" si="35"/>
        <v>0.25339536668693413</v>
      </c>
      <c r="CD72" s="157">
        <f t="shared" si="36"/>
        <v>0.11269096171474692</v>
      </c>
      <c r="CE72" s="158">
        <f>+Vigencia!AW72</f>
        <v>0</v>
      </c>
      <c r="CF72" s="158">
        <f>+Vigencia!AX72</f>
        <v>0</v>
      </c>
      <c r="CG72" s="158">
        <f>+Vigencia!AY72</f>
        <v>0</v>
      </c>
      <c r="CH72" s="157">
        <f t="shared" si="37"/>
        <v>0</v>
      </c>
      <c r="CI72" s="157">
        <f t="shared" si="38"/>
        <v>0</v>
      </c>
      <c r="CJ72" s="158">
        <f>+Vigencia!AZ72</f>
        <v>0</v>
      </c>
      <c r="CK72" s="158">
        <f>+Vigencia!BA72</f>
        <v>0</v>
      </c>
      <c r="CL72" s="158">
        <f>+Vigencia!BB72</f>
        <v>0</v>
      </c>
      <c r="CM72" s="157">
        <f t="shared" si="39"/>
        <v>0</v>
      </c>
      <c r="CN72" s="157">
        <f t="shared" si="40"/>
        <v>0</v>
      </c>
      <c r="CO72" s="158">
        <f>+Vigencia!BC72</f>
        <v>0</v>
      </c>
      <c r="CP72" s="158">
        <f>+Vigencia!BD72</f>
        <v>0</v>
      </c>
      <c r="CQ72" s="158">
        <f>+Vigencia!BE72</f>
        <v>0</v>
      </c>
      <c r="CR72" s="157">
        <f t="shared" si="41"/>
        <v>0</v>
      </c>
      <c r="CS72" s="157">
        <f t="shared" si="42"/>
        <v>0</v>
      </c>
      <c r="CT72" s="158">
        <f>+Vigencia!BF75</f>
        <v>0</v>
      </c>
      <c r="CU72" s="158">
        <f>+Vigencia!BG75</f>
        <v>0</v>
      </c>
      <c r="CV72" s="158">
        <f>+Vigencia!BH75</f>
        <v>0</v>
      </c>
      <c r="CW72" s="157">
        <f t="shared" si="43"/>
        <v>0</v>
      </c>
      <c r="CX72" s="157">
        <f t="shared" si="44"/>
        <v>0</v>
      </c>
      <c r="CY72" s="158">
        <f>+Vigencia!BI75</f>
        <v>0</v>
      </c>
      <c r="CZ72" s="158">
        <f>+Vigencia!BJ75</f>
        <v>0</v>
      </c>
      <c r="DA72" s="158">
        <f>+Vigencia!BK75</f>
        <v>0</v>
      </c>
      <c r="DB72" s="157">
        <f t="shared" si="45"/>
        <v>0</v>
      </c>
      <c r="DC72" s="157">
        <f t="shared" si="46"/>
        <v>0</v>
      </c>
      <c r="DD72" s="158">
        <f>+Vigencia!BL72</f>
        <v>0</v>
      </c>
      <c r="DE72" s="158">
        <f>+Vigencia!BM72</f>
        <v>0</v>
      </c>
      <c r="DF72" s="158">
        <f>+Vigencia!BN72</f>
        <v>0</v>
      </c>
      <c r="DG72" s="157">
        <f t="shared" si="47"/>
        <v>0</v>
      </c>
      <c r="DH72" s="157">
        <f t="shared" si="48"/>
        <v>0</v>
      </c>
      <c r="DI72" s="158">
        <f t="shared" si="49"/>
        <v>7795354358</v>
      </c>
      <c r="DJ72" s="158">
        <f t="shared" si="50"/>
        <v>1975306676</v>
      </c>
      <c r="DK72" s="158">
        <f t="shared" si="51"/>
        <v>222599209</v>
      </c>
      <c r="DL72" s="157">
        <f t="shared" si="52"/>
        <v>0.25339536668693413</v>
      </c>
      <c r="DM72" s="157">
        <f t="shared" si="53"/>
        <v>0.11269096171474692</v>
      </c>
    </row>
    <row r="73" spans="2:117" customFormat="1" ht="20.149999999999999" customHeight="1" x14ac:dyDescent="0.3">
      <c r="B73" s="151">
        <f>Proyecto!$C$3</f>
        <v>8141</v>
      </c>
      <c r="C73" s="579">
        <v>34</v>
      </c>
      <c r="D73" s="133">
        <f t="shared" si="28"/>
        <v>34</v>
      </c>
      <c r="E73" s="152" t="s">
        <v>85</v>
      </c>
      <c r="F73" s="153" t="s">
        <v>41</v>
      </c>
      <c r="G73" s="154">
        <v>1905049</v>
      </c>
      <c r="H73" s="155">
        <v>104</v>
      </c>
      <c r="I73" s="269">
        <v>3574264617</v>
      </c>
      <c r="J73" s="269">
        <f t="shared" si="29"/>
        <v>-3574264617</v>
      </c>
      <c r="K73" s="269">
        <f t="shared" si="27"/>
        <v>0</v>
      </c>
      <c r="L73" s="269">
        <f t="shared" si="30"/>
        <v>1228172111</v>
      </c>
      <c r="M73" s="269">
        <f t="shared" si="31"/>
        <v>0</v>
      </c>
      <c r="N73" s="270">
        <f t="shared" si="32"/>
        <v>0</v>
      </c>
      <c r="O73" s="269">
        <f t="shared" si="33"/>
        <v>1228172111</v>
      </c>
      <c r="P73" s="269">
        <f t="shared" si="34"/>
        <v>0</v>
      </c>
      <c r="Q73" s="270">
        <f>IFERROR(+P73/#REF!,0)</f>
        <v>0</v>
      </c>
      <c r="R73" s="271">
        <v>0</v>
      </c>
      <c r="S73" s="271">
        <f>+Vigencia!$S188</f>
        <v>328912703</v>
      </c>
      <c r="T73" s="271">
        <f>+Vigencia!T73</f>
        <v>0</v>
      </c>
      <c r="U73" s="271">
        <f>+Vigencia!$F188</f>
        <v>0</v>
      </c>
      <c r="V73" s="271">
        <f>+Vigencia!AG73</f>
        <v>0</v>
      </c>
      <c r="W73" s="271">
        <f>+Vigencia!$H76</f>
        <v>0</v>
      </c>
      <c r="X73" s="271">
        <f>+Vigencia!$T188</f>
        <v>0</v>
      </c>
      <c r="Y73" s="271">
        <f>+Vigencia!U73</f>
        <v>0</v>
      </c>
      <c r="Z73" s="271">
        <f>+Vigencia!$G188</f>
        <v>0</v>
      </c>
      <c r="AA73" s="271">
        <f>+Vigencia!AH73</f>
        <v>0</v>
      </c>
      <c r="AB73" s="271">
        <f>+Vigencia!I73</f>
        <v>-3574264617</v>
      </c>
      <c r="AC73" s="271">
        <f>+Vigencia!$U188</f>
        <v>0</v>
      </c>
      <c r="AD73" s="271">
        <f>+Vigencia!V73</f>
        <v>0</v>
      </c>
      <c r="AE73" s="271">
        <f>+Vigencia!$H188</f>
        <v>47975471</v>
      </c>
      <c r="AF73" s="271">
        <f>+Vigencia!AI73</f>
        <v>0</v>
      </c>
      <c r="AG73" s="271">
        <f>+Vigencia!J73</f>
        <v>0</v>
      </c>
      <c r="AH73" s="271">
        <f>+Vigencia!$V188</f>
        <v>0</v>
      </c>
      <c r="AI73" s="271">
        <f>+Vigencia!W73</f>
        <v>0</v>
      </c>
      <c r="AJ73" s="271">
        <f>+Vigencia!$I188</f>
        <v>47973591</v>
      </c>
      <c r="AK73" s="271">
        <f>+Vigencia!AJ73</f>
        <v>0</v>
      </c>
      <c r="AL73" s="271">
        <f>+Vigencia!$K73</f>
        <v>0</v>
      </c>
      <c r="AM73" s="271">
        <f>+Vigencia!$W188</f>
        <v>680000000</v>
      </c>
      <c r="AN73" s="271">
        <f>+Vigencia!$X73</f>
        <v>0</v>
      </c>
      <c r="AO73" s="271">
        <f>+Vigencia!$J188</f>
        <v>319981153</v>
      </c>
      <c r="AP73" s="271">
        <f>+Vigencia!$AK73</f>
        <v>0</v>
      </c>
      <c r="AQ73" s="271">
        <f>+Vigencia!L73</f>
        <v>0</v>
      </c>
      <c r="AR73" s="271">
        <f>+Vigencia!$X188</f>
        <v>72612441</v>
      </c>
      <c r="AS73" s="271">
        <f>+Vigencia!Y73</f>
        <v>0</v>
      </c>
      <c r="AT73" s="271">
        <f>+Vigencia!$K188</f>
        <v>47972239</v>
      </c>
      <c r="AU73" s="271">
        <f>+Vigencia!AL73</f>
        <v>0</v>
      </c>
      <c r="AV73" s="156">
        <f>+Vigencia!$M73</f>
        <v>0</v>
      </c>
      <c r="AW73" s="156">
        <f>+Vigencia!$Y188</f>
        <v>146646967</v>
      </c>
      <c r="AX73" s="156">
        <f>+Vigencia!$Z73</f>
        <v>0</v>
      </c>
      <c r="AY73" s="156">
        <f>+Vigencia!$L188</f>
        <v>262730272</v>
      </c>
      <c r="AZ73" s="156">
        <f>+Vigencia!$AM73</f>
        <v>0</v>
      </c>
      <c r="BA73" s="156">
        <f>+Vigencia!$N73</f>
        <v>0</v>
      </c>
      <c r="BB73" s="156">
        <f>+Vigencia!$Z188</f>
        <v>0</v>
      </c>
      <c r="BC73" s="156">
        <f>+Vigencia!$AA73</f>
        <v>0</v>
      </c>
      <c r="BD73" s="156">
        <f>+Vigencia!$M188</f>
        <v>88058581</v>
      </c>
      <c r="BE73" s="156">
        <f>+Vigencia!$AN73</f>
        <v>0</v>
      </c>
      <c r="BF73" s="156">
        <f>+Vigencia!$O76</f>
        <v>0</v>
      </c>
      <c r="BG73" s="156">
        <f>+Vigencia!$AA188</f>
        <v>0</v>
      </c>
      <c r="BH73" s="156">
        <f>+Vigencia!$AB76</f>
        <v>0</v>
      </c>
      <c r="BI73" s="156">
        <f>+Vigencia!$N188</f>
        <v>225228502</v>
      </c>
      <c r="BJ73" s="156">
        <f>+Vigencia!$AO76</f>
        <v>0</v>
      </c>
      <c r="BK73" s="156">
        <f>+Vigencia!$P76</f>
        <v>0</v>
      </c>
      <c r="BL73" s="156">
        <f>+Vigencia!$AB188</f>
        <v>0</v>
      </c>
      <c r="BM73" s="156">
        <f>+Vigencia!$AC76</f>
        <v>0</v>
      </c>
      <c r="BN73" s="156">
        <f>+Vigencia!$O188</f>
        <v>108084101</v>
      </c>
      <c r="BO73" s="156">
        <f>+Vigencia!$AP76</f>
        <v>0</v>
      </c>
      <c r="BP73" s="156">
        <f>+Vigencia!$Q76</f>
        <v>0</v>
      </c>
      <c r="BQ73" s="156">
        <f>+Vigencia!$AC188</f>
        <v>0</v>
      </c>
      <c r="BR73" s="156">
        <f>+Vigencia!$AD76</f>
        <v>0</v>
      </c>
      <c r="BS73" s="156">
        <f>+Vigencia!$P188</f>
        <v>40084101</v>
      </c>
      <c r="BT73" s="156">
        <f>+Vigencia!$AQ76</f>
        <v>0</v>
      </c>
      <c r="BU73" s="156">
        <f>+Vigencia!$R76</f>
        <v>0</v>
      </c>
      <c r="BV73" s="156">
        <f>+Vigencia!$AD188</f>
        <v>0</v>
      </c>
      <c r="BW73" s="156">
        <f>+Vigencia!$AE76</f>
        <v>0</v>
      </c>
      <c r="BX73" s="156">
        <f>+Vigencia!$Q188</f>
        <v>40084100</v>
      </c>
      <c r="BY73" s="156">
        <f>+Vigencia!$AR76</f>
        <v>0</v>
      </c>
      <c r="BZ73" s="158">
        <f>+Vigencia!AT73</f>
        <v>0</v>
      </c>
      <c r="CA73" s="158">
        <f>+Vigencia!AU73</f>
        <v>0</v>
      </c>
      <c r="CB73" s="158">
        <f>+Vigencia!AV73</f>
        <v>0</v>
      </c>
      <c r="CC73" s="157">
        <f t="shared" si="35"/>
        <v>0</v>
      </c>
      <c r="CD73" s="157">
        <f t="shared" si="36"/>
        <v>0</v>
      </c>
      <c r="CE73" s="158">
        <f>+Vigencia!AW73</f>
        <v>0</v>
      </c>
      <c r="CF73" s="158">
        <f>+Vigencia!AX73</f>
        <v>0</v>
      </c>
      <c r="CG73" s="158">
        <f>+Vigencia!AY73</f>
        <v>0</v>
      </c>
      <c r="CH73" s="157">
        <f t="shared" si="37"/>
        <v>0</v>
      </c>
      <c r="CI73" s="157">
        <f t="shared" si="38"/>
        <v>0</v>
      </c>
      <c r="CJ73" s="158">
        <f>+Vigencia!AZ73</f>
        <v>0</v>
      </c>
      <c r="CK73" s="158">
        <f>+Vigencia!BA73</f>
        <v>0</v>
      </c>
      <c r="CL73" s="158">
        <f>+Vigencia!BB73</f>
        <v>0</v>
      </c>
      <c r="CM73" s="157">
        <f t="shared" si="39"/>
        <v>0</v>
      </c>
      <c r="CN73" s="157">
        <f t="shared" si="40"/>
        <v>0</v>
      </c>
      <c r="CO73" s="158">
        <f>+Vigencia!BC73</f>
        <v>0</v>
      </c>
      <c r="CP73" s="158">
        <f>+Vigencia!BD73</f>
        <v>0</v>
      </c>
      <c r="CQ73" s="158">
        <f>+Vigencia!BE73</f>
        <v>0</v>
      </c>
      <c r="CR73" s="157">
        <f t="shared" si="41"/>
        <v>0</v>
      </c>
      <c r="CS73" s="157">
        <f t="shared" si="42"/>
        <v>0</v>
      </c>
      <c r="CT73" s="158">
        <f>+Vigencia!BF76</f>
        <v>0</v>
      </c>
      <c r="CU73" s="158">
        <f>+Vigencia!BG76</f>
        <v>0</v>
      </c>
      <c r="CV73" s="158">
        <f>+Vigencia!BH76</f>
        <v>0</v>
      </c>
      <c r="CW73" s="157">
        <f t="shared" si="43"/>
        <v>0</v>
      </c>
      <c r="CX73" s="157">
        <f t="shared" si="44"/>
        <v>0</v>
      </c>
      <c r="CY73" s="158">
        <f>+Vigencia!BI76</f>
        <v>0</v>
      </c>
      <c r="CZ73" s="158">
        <f>+Vigencia!BJ76</f>
        <v>0</v>
      </c>
      <c r="DA73" s="158">
        <f>+Vigencia!BK76</f>
        <v>0</v>
      </c>
      <c r="DB73" s="157">
        <f t="shared" si="45"/>
        <v>0</v>
      </c>
      <c r="DC73" s="157">
        <f t="shared" si="46"/>
        <v>0</v>
      </c>
      <c r="DD73" s="158">
        <f>+Vigencia!BL73</f>
        <v>0</v>
      </c>
      <c r="DE73" s="158">
        <f>+Vigencia!BM73</f>
        <v>0</v>
      </c>
      <c r="DF73" s="158">
        <f>+Vigencia!BN73</f>
        <v>0</v>
      </c>
      <c r="DG73" s="157">
        <f t="shared" si="47"/>
        <v>0</v>
      </c>
      <c r="DH73" s="157">
        <f t="shared" si="48"/>
        <v>0</v>
      </c>
      <c r="DI73" s="158">
        <f t="shared" si="49"/>
        <v>0</v>
      </c>
      <c r="DJ73" s="158">
        <f t="shared" si="50"/>
        <v>0</v>
      </c>
      <c r="DK73" s="158">
        <f t="shared" si="51"/>
        <v>0</v>
      </c>
      <c r="DL73" s="157">
        <f t="shared" si="52"/>
        <v>0</v>
      </c>
      <c r="DM73" s="157">
        <f t="shared" si="53"/>
        <v>0</v>
      </c>
    </row>
    <row r="74" spans="2:117" customFormat="1" ht="20.149999999999999" customHeight="1" x14ac:dyDescent="0.3">
      <c r="B74" s="151">
        <f>Proyecto!$C$3</f>
        <v>8141</v>
      </c>
      <c r="C74" s="579">
        <v>35</v>
      </c>
      <c r="D74" s="133">
        <f t="shared" si="28"/>
        <v>35</v>
      </c>
      <c r="E74" s="152" t="s">
        <v>86</v>
      </c>
      <c r="F74" s="153" t="s">
        <v>41</v>
      </c>
      <c r="G74" s="154">
        <v>1905049</v>
      </c>
      <c r="H74" s="155">
        <v>117</v>
      </c>
      <c r="I74" s="269">
        <v>2364949635</v>
      </c>
      <c r="J74" s="269">
        <f t="shared" si="29"/>
        <v>-2113713503</v>
      </c>
      <c r="K74" s="269">
        <f t="shared" si="27"/>
        <v>251236132</v>
      </c>
      <c r="L74" s="269">
        <f t="shared" si="30"/>
        <v>0</v>
      </c>
      <c r="M74" s="269">
        <f t="shared" si="31"/>
        <v>185707192</v>
      </c>
      <c r="N74" s="270">
        <f t="shared" si="32"/>
        <v>0.73917390194496391</v>
      </c>
      <c r="O74" s="269">
        <f t="shared" si="33"/>
        <v>0</v>
      </c>
      <c r="P74" s="269">
        <f t="shared" si="34"/>
        <v>125998841</v>
      </c>
      <c r="Q74" s="270">
        <f>IFERROR(+P74/#REF!,0)</f>
        <v>0</v>
      </c>
      <c r="R74" s="271">
        <v>0</v>
      </c>
      <c r="S74" s="271">
        <f>+Vigencia!$S189</f>
        <v>0</v>
      </c>
      <c r="T74" s="271">
        <f>+Vigencia!T74</f>
        <v>136186220</v>
      </c>
      <c r="U74" s="271">
        <f>+Vigencia!$F189</f>
        <v>0</v>
      </c>
      <c r="V74" s="271">
        <f>+Vigencia!AG74</f>
        <v>0</v>
      </c>
      <c r="W74" s="271">
        <f>+Vigencia!$H77</f>
        <v>0</v>
      </c>
      <c r="X74" s="271">
        <f>+Vigencia!$T189</f>
        <v>0</v>
      </c>
      <c r="Y74" s="271">
        <f>+Vigencia!U74</f>
        <v>0</v>
      </c>
      <c r="Z74" s="271">
        <f>+Vigencia!$G189</f>
        <v>0</v>
      </c>
      <c r="AA74" s="271">
        <f>+Vigencia!AH74</f>
        <v>56431096</v>
      </c>
      <c r="AB74" s="271">
        <f>+Vigencia!I74</f>
        <v>-2137965171</v>
      </c>
      <c r="AC74" s="271">
        <f>+Vigencia!$U189</f>
        <v>0</v>
      </c>
      <c r="AD74" s="271">
        <f>+Vigencia!V74</f>
        <v>0</v>
      </c>
      <c r="AE74" s="271">
        <f>+Vigencia!$H189</f>
        <v>0</v>
      </c>
      <c r="AF74" s="271">
        <f>+Vigencia!AI74</f>
        <v>9997136</v>
      </c>
      <c r="AG74" s="271">
        <f>+Vigencia!J74</f>
        <v>0</v>
      </c>
      <c r="AH74" s="271">
        <f>+Vigencia!$V189</f>
        <v>0</v>
      </c>
      <c r="AI74" s="271">
        <f>+Vigencia!W74</f>
        <v>0</v>
      </c>
      <c r="AJ74" s="271">
        <f>+Vigencia!$I189</f>
        <v>0</v>
      </c>
      <c r="AK74" s="271">
        <f>+Vigencia!AJ74</f>
        <v>13314525</v>
      </c>
      <c r="AL74" s="271">
        <f>+Vigencia!$K74</f>
        <v>0</v>
      </c>
      <c r="AM74" s="271">
        <f>+Vigencia!$W189</f>
        <v>0</v>
      </c>
      <c r="AN74" s="271">
        <f>+Vigencia!$X74</f>
        <v>0</v>
      </c>
      <c r="AO74" s="271">
        <f>+Vigencia!$J189</f>
        <v>0</v>
      </c>
      <c r="AP74" s="271">
        <f>+Vigencia!$AK74</f>
        <v>10800016</v>
      </c>
      <c r="AQ74" s="271">
        <f>+Vigencia!L74</f>
        <v>2732256</v>
      </c>
      <c r="AR74" s="271">
        <f>+Vigencia!$X189</f>
        <v>0</v>
      </c>
      <c r="AS74" s="271">
        <f>+Vigencia!Y74</f>
        <v>0</v>
      </c>
      <c r="AT74" s="271">
        <f>+Vigencia!$K189</f>
        <v>0</v>
      </c>
      <c r="AU74" s="271">
        <f>+Vigencia!AL74</f>
        <v>10798339</v>
      </c>
      <c r="AV74" s="156">
        <f>+Vigencia!$M74</f>
        <v>20548692</v>
      </c>
      <c r="AW74" s="156">
        <f>+Vigencia!$Y189</f>
        <v>0</v>
      </c>
      <c r="AX74" s="156">
        <f>+Vigencia!$Z74</f>
        <v>28001560</v>
      </c>
      <c r="AY74" s="156">
        <f>+Vigencia!$L189</f>
        <v>0</v>
      </c>
      <c r="AZ74" s="156">
        <f>+Vigencia!$AM74</f>
        <v>10799152</v>
      </c>
      <c r="BA74" s="156">
        <f>+Vigencia!$N74</f>
        <v>970720</v>
      </c>
      <c r="BB74" s="156">
        <f>+Vigencia!$Z189</f>
        <v>0</v>
      </c>
      <c r="BC74" s="156">
        <f>+Vigencia!$AA74</f>
        <v>21519412</v>
      </c>
      <c r="BD74" s="156">
        <f>+Vigencia!$M189</f>
        <v>0</v>
      </c>
      <c r="BE74" s="156">
        <f>+Vigencia!$AN74</f>
        <v>13858577</v>
      </c>
      <c r="BF74" s="156">
        <f>+Vigencia!$O77</f>
        <v>0</v>
      </c>
      <c r="BG74" s="156">
        <f>+Vigencia!$AA189</f>
        <v>0</v>
      </c>
      <c r="BH74" s="156">
        <f>+Vigencia!$AB77</f>
        <v>0</v>
      </c>
      <c r="BI74" s="156">
        <f>+Vigencia!$N189</f>
        <v>0</v>
      </c>
      <c r="BJ74" s="156">
        <f>+Vigencia!$AO77</f>
        <v>0</v>
      </c>
      <c r="BK74" s="156">
        <f>+Vigencia!$P77</f>
        <v>0</v>
      </c>
      <c r="BL74" s="156">
        <f>+Vigencia!$AB189</f>
        <v>0</v>
      </c>
      <c r="BM74" s="156">
        <f>+Vigencia!$AC77</f>
        <v>0</v>
      </c>
      <c r="BN74" s="156">
        <f>+Vigencia!$O189</f>
        <v>0</v>
      </c>
      <c r="BO74" s="156">
        <f>+Vigencia!$AP77</f>
        <v>0</v>
      </c>
      <c r="BP74" s="156">
        <f>+Vigencia!$Q77</f>
        <v>0</v>
      </c>
      <c r="BQ74" s="156">
        <f>+Vigencia!$AC189</f>
        <v>0</v>
      </c>
      <c r="BR74" s="156">
        <f>+Vigencia!$AD77</f>
        <v>0</v>
      </c>
      <c r="BS74" s="156">
        <f>+Vigencia!$P189</f>
        <v>0</v>
      </c>
      <c r="BT74" s="156">
        <f>+Vigencia!$AQ77</f>
        <v>0</v>
      </c>
      <c r="BU74" s="156">
        <f>+Vigencia!$R77</f>
        <v>0</v>
      </c>
      <c r="BV74" s="156">
        <f>+Vigencia!$AD189</f>
        <v>0</v>
      </c>
      <c r="BW74" s="156">
        <f>+Vigencia!$AE77</f>
        <v>0</v>
      </c>
      <c r="BX74" s="156">
        <f>+Vigencia!$Q189</f>
        <v>0</v>
      </c>
      <c r="BY74" s="156">
        <f>+Vigencia!$AR77</f>
        <v>0</v>
      </c>
      <c r="BZ74" s="158">
        <f>+Vigencia!AT74</f>
        <v>138845180</v>
      </c>
      <c r="CA74" s="158">
        <f>+Vigencia!AU74</f>
        <v>105743892</v>
      </c>
      <c r="CB74" s="158">
        <f>+Vigencia!AV74</f>
        <v>63042047</v>
      </c>
      <c r="CC74" s="157">
        <f t="shared" si="35"/>
        <v>0.76159569961305107</v>
      </c>
      <c r="CD74" s="157">
        <f t="shared" si="36"/>
        <v>0.59617672290707813</v>
      </c>
      <c r="CE74" s="158">
        <f>+Vigencia!AW74</f>
        <v>0</v>
      </c>
      <c r="CF74" s="158">
        <f>+Vigencia!AX74</f>
        <v>0</v>
      </c>
      <c r="CG74" s="158">
        <f>+Vigencia!AY74</f>
        <v>0</v>
      </c>
      <c r="CH74" s="157">
        <f t="shared" si="37"/>
        <v>0</v>
      </c>
      <c r="CI74" s="157">
        <f t="shared" si="38"/>
        <v>0</v>
      </c>
      <c r="CJ74" s="158">
        <f>+Vigencia!AZ74</f>
        <v>0</v>
      </c>
      <c r="CK74" s="158">
        <f>+Vigencia!BA74</f>
        <v>0</v>
      </c>
      <c r="CL74" s="158">
        <f>+Vigencia!BB74</f>
        <v>0</v>
      </c>
      <c r="CM74" s="157">
        <f t="shared" si="39"/>
        <v>0</v>
      </c>
      <c r="CN74" s="157">
        <f t="shared" si="40"/>
        <v>0</v>
      </c>
      <c r="CO74" s="158">
        <f>+Vigencia!BC74</f>
        <v>0</v>
      </c>
      <c r="CP74" s="158">
        <f>+Vigencia!BD74</f>
        <v>0</v>
      </c>
      <c r="CQ74" s="158">
        <f>+Vigencia!BE74</f>
        <v>0</v>
      </c>
      <c r="CR74" s="157">
        <f t="shared" si="41"/>
        <v>0</v>
      </c>
      <c r="CS74" s="157">
        <f t="shared" si="42"/>
        <v>0</v>
      </c>
      <c r="CT74" s="158">
        <f>+Vigencia!BF77</f>
        <v>0</v>
      </c>
      <c r="CU74" s="158">
        <f>+Vigencia!BG77</f>
        <v>0</v>
      </c>
      <c r="CV74" s="158">
        <f>+Vigencia!BH77</f>
        <v>0</v>
      </c>
      <c r="CW74" s="157">
        <f t="shared" si="43"/>
        <v>0</v>
      </c>
      <c r="CX74" s="157">
        <f t="shared" si="44"/>
        <v>0</v>
      </c>
      <c r="CY74" s="158">
        <f>+Vigencia!BI77</f>
        <v>0</v>
      </c>
      <c r="CZ74" s="158">
        <f>+Vigencia!BJ77</f>
        <v>0</v>
      </c>
      <c r="DA74" s="158">
        <f>+Vigencia!BK77</f>
        <v>0</v>
      </c>
      <c r="DB74" s="157">
        <f t="shared" si="45"/>
        <v>0</v>
      </c>
      <c r="DC74" s="157">
        <f t="shared" si="46"/>
        <v>0</v>
      </c>
      <c r="DD74" s="158">
        <f>+Vigencia!BL74</f>
        <v>112390952</v>
      </c>
      <c r="DE74" s="158">
        <f>+Vigencia!BM74</f>
        <v>79963300</v>
      </c>
      <c r="DF74" s="158">
        <f>+Vigencia!BN74</f>
        <v>62956794</v>
      </c>
      <c r="DG74" s="157">
        <f t="shared" si="47"/>
        <v>0.71147453222035173</v>
      </c>
      <c r="DH74" s="157">
        <f t="shared" si="48"/>
        <v>0.7873211085585512</v>
      </c>
      <c r="DI74" s="158">
        <f t="shared" si="49"/>
        <v>251236132</v>
      </c>
      <c r="DJ74" s="158">
        <f t="shared" si="50"/>
        <v>185707192</v>
      </c>
      <c r="DK74" s="158">
        <f t="shared" si="51"/>
        <v>125998841</v>
      </c>
      <c r="DL74" s="157">
        <f t="shared" si="52"/>
        <v>0.73917390194496391</v>
      </c>
      <c r="DM74" s="157">
        <f t="shared" si="53"/>
        <v>0.67848121358703217</v>
      </c>
    </row>
    <row r="75" spans="2:117" customFormat="1" ht="20.149999999999999" customHeight="1" x14ac:dyDescent="0.3">
      <c r="B75" s="151">
        <f>Proyecto!$C$3</f>
        <v>8141</v>
      </c>
      <c r="C75" s="579">
        <v>35</v>
      </c>
      <c r="D75" s="133">
        <f t="shared" si="28"/>
        <v>35</v>
      </c>
      <c r="E75" s="152" t="s">
        <v>87</v>
      </c>
      <c r="F75" s="153" t="s">
        <v>41</v>
      </c>
      <c r="G75" s="154">
        <v>1905049</v>
      </c>
      <c r="H75" s="155">
        <v>116</v>
      </c>
      <c r="I75" s="269">
        <v>1322857570</v>
      </c>
      <c r="J75" s="269">
        <f t="shared" si="29"/>
        <v>-736595322</v>
      </c>
      <c r="K75" s="269">
        <f t="shared" si="27"/>
        <v>586262248</v>
      </c>
      <c r="L75" s="269">
        <f t="shared" si="30"/>
        <v>465945086</v>
      </c>
      <c r="M75" s="269">
        <f t="shared" si="31"/>
        <v>437338308</v>
      </c>
      <c r="N75" s="270">
        <f t="shared" si="32"/>
        <v>0.74597726442723289</v>
      </c>
      <c r="O75" s="269">
        <f t="shared" si="33"/>
        <v>465945086</v>
      </c>
      <c r="P75" s="269">
        <f t="shared" si="34"/>
        <v>319743135</v>
      </c>
      <c r="Q75" s="270">
        <f>IFERROR(+P75/#REF!,0)</f>
        <v>0</v>
      </c>
      <c r="R75" s="271">
        <v>0</v>
      </c>
      <c r="S75" s="271">
        <f>+Vigencia!$S190</f>
        <v>280262353</v>
      </c>
      <c r="T75" s="271">
        <f>+Vigencia!T75</f>
        <v>329283916</v>
      </c>
      <c r="U75" s="271">
        <f>+Vigencia!$F190</f>
        <v>0</v>
      </c>
      <c r="V75" s="271">
        <f>+Vigencia!AG75</f>
        <v>0</v>
      </c>
      <c r="W75" s="271">
        <f>+Vigencia!$H78</f>
        <v>0</v>
      </c>
      <c r="X75" s="271">
        <f>+Vigencia!$T190</f>
        <v>0</v>
      </c>
      <c r="Y75" s="271">
        <f>+Vigencia!U75</f>
        <v>0</v>
      </c>
      <c r="Z75" s="271">
        <f>+Vigencia!$G190</f>
        <v>63463626</v>
      </c>
      <c r="AA75" s="271">
        <f>+Vigencia!AH75</f>
        <v>272867876</v>
      </c>
      <c r="AB75" s="271">
        <f>+Vigencia!I75</f>
        <v>-787221613</v>
      </c>
      <c r="AC75" s="271">
        <f>+Vigencia!$U190</f>
        <v>0</v>
      </c>
      <c r="AD75" s="271">
        <f>+Vigencia!V75</f>
        <v>0</v>
      </c>
      <c r="AE75" s="271">
        <f>+Vigencia!$H190</f>
        <v>30215371</v>
      </c>
      <c r="AF75" s="271">
        <f>+Vigencia!AI75</f>
        <v>1466742</v>
      </c>
      <c r="AG75" s="271">
        <f>+Vigencia!J75</f>
        <v>0</v>
      </c>
      <c r="AH75" s="271">
        <f>+Vigencia!$V190</f>
        <v>0</v>
      </c>
      <c r="AI75" s="271">
        <f>+Vigencia!W75</f>
        <v>0</v>
      </c>
      <c r="AJ75" s="271">
        <f>+Vigencia!$I190</f>
        <v>33904420</v>
      </c>
      <c r="AK75" s="271">
        <f>+Vigencia!AJ75</f>
        <v>17444389</v>
      </c>
      <c r="AL75" s="271">
        <f>+Vigencia!$K75</f>
        <v>0</v>
      </c>
      <c r="AM75" s="271">
        <f>+Vigencia!$W190</f>
        <v>0</v>
      </c>
      <c r="AN75" s="271">
        <f>+Vigencia!$X75</f>
        <v>0</v>
      </c>
      <c r="AO75" s="271">
        <f>+Vigencia!$J190</f>
        <v>31101453</v>
      </c>
      <c r="AP75" s="271">
        <f>+Vigencia!$AK75</f>
        <v>5306728</v>
      </c>
      <c r="AQ75" s="271">
        <f>+Vigencia!L75</f>
        <v>3379430</v>
      </c>
      <c r="AR75" s="271">
        <f>+Vigencia!$X190</f>
        <v>47468838</v>
      </c>
      <c r="AS75" s="271">
        <f>+Vigencia!Y75</f>
        <v>0</v>
      </c>
      <c r="AT75" s="271">
        <f>+Vigencia!$K190</f>
        <v>31098307</v>
      </c>
      <c r="AU75" s="271">
        <f>+Vigencia!AL75</f>
        <v>5306599</v>
      </c>
      <c r="AV75" s="156">
        <f>+Vigencia!$M75</f>
        <v>46699832</v>
      </c>
      <c r="AW75" s="156">
        <f>+Vigencia!$Y190</f>
        <v>138213895</v>
      </c>
      <c r="AX75" s="156">
        <f>+Vigencia!$Z75</f>
        <v>60807531</v>
      </c>
      <c r="AY75" s="156">
        <f>+Vigencia!$L190</f>
        <v>37982385</v>
      </c>
      <c r="AZ75" s="156">
        <f>+Vigencia!$AM75</f>
        <v>5307472</v>
      </c>
      <c r="BA75" s="156">
        <f>+Vigencia!$N75</f>
        <v>547029</v>
      </c>
      <c r="BB75" s="156">
        <f>+Vigencia!$Z190</f>
        <v>0</v>
      </c>
      <c r="BC75" s="156">
        <f>+Vigencia!$AA75</f>
        <v>47246861</v>
      </c>
      <c r="BD75" s="156">
        <f>+Vigencia!$M190</f>
        <v>65624740</v>
      </c>
      <c r="BE75" s="156">
        <f>+Vigencia!$AN75</f>
        <v>12043329</v>
      </c>
      <c r="BF75" s="156">
        <f>+Vigencia!$O78</f>
        <v>0</v>
      </c>
      <c r="BG75" s="156">
        <f>+Vigencia!$AA190</f>
        <v>0</v>
      </c>
      <c r="BH75" s="156">
        <f>+Vigencia!$AB78</f>
        <v>0</v>
      </c>
      <c r="BI75" s="156">
        <f>+Vigencia!$N190</f>
        <v>68984164</v>
      </c>
      <c r="BJ75" s="156">
        <f>+Vigencia!$AO78</f>
        <v>0</v>
      </c>
      <c r="BK75" s="156">
        <f>+Vigencia!$P78</f>
        <v>0</v>
      </c>
      <c r="BL75" s="156">
        <f>+Vigencia!$AB190</f>
        <v>0</v>
      </c>
      <c r="BM75" s="156">
        <f>+Vigencia!$AC78</f>
        <v>0</v>
      </c>
      <c r="BN75" s="156">
        <f>+Vigencia!$O190</f>
        <v>34523540</v>
      </c>
      <c r="BO75" s="156">
        <f>+Vigencia!$AP78</f>
        <v>0</v>
      </c>
      <c r="BP75" s="156">
        <f>+Vigencia!$Q78</f>
        <v>0</v>
      </c>
      <c r="BQ75" s="156">
        <f>+Vigencia!$AC190</f>
        <v>0</v>
      </c>
      <c r="BR75" s="156">
        <f>+Vigencia!$AD78</f>
        <v>0</v>
      </c>
      <c r="BS75" s="156">
        <f>+Vigencia!$P190</f>
        <v>34523540</v>
      </c>
      <c r="BT75" s="156">
        <f>+Vigencia!$AQ78</f>
        <v>0</v>
      </c>
      <c r="BU75" s="156">
        <f>+Vigencia!$R78</f>
        <v>0</v>
      </c>
      <c r="BV75" s="156">
        <f>+Vigencia!$AD190</f>
        <v>0</v>
      </c>
      <c r="BW75" s="156">
        <f>+Vigencia!$AE78</f>
        <v>0</v>
      </c>
      <c r="BX75" s="156">
        <f>+Vigencia!$Q190</f>
        <v>34523540</v>
      </c>
      <c r="BY75" s="156">
        <f>+Vigencia!$AR78</f>
        <v>0</v>
      </c>
      <c r="BZ75" s="158">
        <f>+Vigencia!AT75</f>
        <v>165257612</v>
      </c>
      <c r="CA75" s="158">
        <f>+Vigencia!AU75</f>
        <v>88637555</v>
      </c>
      <c r="CB75" s="158">
        <f>+Vigencia!AV75</f>
        <v>15535027</v>
      </c>
      <c r="CC75" s="157">
        <f t="shared" si="35"/>
        <v>0.5363598924568751</v>
      </c>
      <c r="CD75" s="157">
        <f t="shared" si="36"/>
        <v>0.17526461554585976</v>
      </c>
      <c r="CE75" s="158">
        <f>+Vigencia!AW75</f>
        <v>0</v>
      </c>
      <c r="CF75" s="158">
        <f>+Vigencia!AX75</f>
        <v>0</v>
      </c>
      <c r="CG75" s="158">
        <f>+Vigencia!AY75</f>
        <v>0</v>
      </c>
      <c r="CH75" s="157">
        <f t="shared" si="37"/>
        <v>0</v>
      </c>
      <c r="CI75" s="157">
        <f t="shared" si="38"/>
        <v>0</v>
      </c>
      <c r="CJ75" s="158">
        <f>+Vigencia!AZ75</f>
        <v>0</v>
      </c>
      <c r="CK75" s="158">
        <f>+Vigencia!BA75</f>
        <v>0</v>
      </c>
      <c r="CL75" s="158">
        <f>+Vigencia!BB75</f>
        <v>0</v>
      </c>
      <c r="CM75" s="157">
        <f t="shared" si="39"/>
        <v>0</v>
      </c>
      <c r="CN75" s="157">
        <f t="shared" si="40"/>
        <v>0</v>
      </c>
      <c r="CO75" s="158">
        <f>+Vigencia!BC75</f>
        <v>0</v>
      </c>
      <c r="CP75" s="158">
        <f>+Vigencia!BD75</f>
        <v>0</v>
      </c>
      <c r="CQ75" s="158">
        <f>+Vigencia!BE75</f>
        <v>0</v>
      </c>
      <c r="CR75" s="157">
        <f t="shared" si="41"/>
        <v>0</v>
      </c>
      <c r="CS75" s="157">
        <f t="shared" si="42"/>
        <v>0</v>
      </c>
      <c r="CT75" s="158">
        <f>+Vigencia!BF78</f>
        <v>0</v>
      </c>
      <c r="CU75" s="158">
        <f>+Vigencia!BG78</f>
        <v>0</v>
      </c>
      <c r="CV75" s="158">
        <f>+Vigencia!BH78</f>
        <v>0</v>
      </c>
      <c r="CW75" s="157">
        <f t="shared" si="43"/>
        <v>0</v>
      </c>
      <c r="CX75" s="157">
        <f t="shared" si="44"/>
        <v>0</v>
      </c>
      <c r="CY75" s="158">
        <f>+Vigencia!BI78</f>
        <v>0</v>
      </c>
      <c r="CZ75" s="158">
        <f>+Vigencia!BJ78</f>
        <v>0</v>
      </c>
      <c r="DA75" s="158">
        <f>+Vigencia!BK78</f>
        <v>0</v>
      </c>
      <c r="DB75" s="157">
        <f t="shared" si="45"/>
        <v>0</v>
      </c>
      <c r="DC75" s="157">
        <f t="shared" si="46"/>
        <v>0</v>
      </c>
      <c r="DD75" s="158">
        <f>+Vigencia!BL75</f>
        <v>421004636</v>
      </c>
      <c r="DE75" s="158">
        <f>+Vigencia!BM75</f>
        <v>348700753</v>
      </c>
      <c r="DF75" s="158">
        <f>+Vigencia!BN75</f>
        <v>304208108</v>
      </c>
      <c r="DG75" s="157">
        <f t="shared" si="47"/>
        <v>0.82825870117021705</v>
      </c>
      <c r="DH75" s="157">
        <f t="shared" si="48"/>
        <v>0.87240450553314408</v>
      </c>
      <c r="DI75" s="158">
        <f t="shared" si="49"/>
        <v>586262248</v>
      </c>
      <c r="DJ75" s="158">
        <f t="shared" si="50"/>
        <v>437338308</v>
      </c>
      <c r="DK75" s="158">
        <f t="shared" si="51"/>
        <v>319743135</v>
      </c>
      <c r="DL75" s="157">
        <f t="shared" si="52"/>
        <v>0.74597726442723289</v>
      </c>
      <c r="DM75" s="157">
        <f t="shared" si="53"/>
        <v>0.73111165692807323</v>
      </c>
    </row>
    <row r="76" spans="2:117" customFormat="1" ht="20.149999999999999" customHeight="1" x14ac:dyDescent="0.3">
      <c r="B76" s="151">
        <f>Proyecto!$C$3</f>
        <v>8141</v>
      </c>
      <c r="C76" s="579">
        <v>36</v>
      </c>
      <c r="D76" s="133">
        <f t="shared" si="28"/>
        <v>36</v>
      </c>
      <c r="E76" s="152" t="s">
        <v>88</v>
      </c>
      <c r="F76" s="153" t="s">
        <v>41</v>
      </c>
      <c r="G76" s="154">
        <v>1905049</v>
      </c>
      <c r="H76" s="155">
        <v>110</v>
      </c>
      <c r="I76" s="269">
        <v>4624178676</v>
      </c>
      <c r="J76" s="269">
        <f t="shared" si="29"/>
        <v>-3344948420</v>
      </c>
      <c r="K76" s="269">
        <f t="shared" si="27"/>
        <v>1279230256</v>
      </c>
      <c r="L76" s="269">
        <f t="shared" si="30"/>
        <v>0</v>
      </c>
      <c r="M76" s="269">
        <f t="shared" si="31"/>
        <v>1124037684</v>
      </c>
      <c r="N76" s="270">
        <f t="shared" si="32"/>
        <v>0.87868284753890313</v>
      </c>
      <c r="O76" s="269">
        <f t="shared" si="33"/>
        <v>0</v>
      </c>
      <c r="P76" s="269">
        <f t="shared" si="34"/>
        <v>302981664</v>
      </c>
      <c r="Q76" s="270">
        <f>IFERROR(+P76/#REF!,0)</f>
        <v>0</v>
      </c>
      <c r="R76" s="271">
        <v>0</v>
      </c>
      <c r="S76" s="271">
        <f>+Vigencia!$S191</f>
        <v>0</v>
      </c>
      <c r="T76" s="271">
        <f>+Vigencia!T76</f>
        <v>336996901</v>
      </c>
      <c r="U76" s="271">
        <f>+Vigencia!$F191</f>
        <v>0</v>
      </c>
      <c r="V76" s="271">
        <f>+Vigencia!AG76</f>
        <v>0</v>
      </c>
      <c r="W76" s="271">
        <f>+Vigencia!$H80</f>
        <v>0</v>
      </c>
      <c r="X76" s="271">
        <f>+Vigencia!$T191</f>
        <v>0</v>
      </c>
      <c r="Y76" s="271">
        <f>+Vigencia!U76</f>
        <v>0</v>
      </c>
      <c r="Z76" s="271">
        <f>+Vigencia!$G191</f>
        <v>0</v>
      </c>
      <c r="AA76" s="271">
        <f>+Vigencia!AH76</f>
        <v>0</v>
      </c>
      <c r="AB76" s="271">
        <f>+Vigencia!I76</f>
        <v>-3396006565</v>
      </c>
      <c r="AC76" s="271">
        <f>+Vigencia!$U191</f>
        <v>0</v>
      </c>
      <c r="AD76" s="271">
        <f>+Vigencia!V76</f>
        <v>0</v>
      </c>
      <c r="AE76" s="271">
        <f>+Vigencia!$H191</f>
        <v>0</v>
      </c>
      <c r="AF76" s="271">
        <f>+Vigencia!AI76</f>
        <v>47975471</v>
      </c>
      <c r="AG76" s="271">
        <f>+Vigencia!J76</f>
        <v>0</v>
      </c>
      <c r="AH76" s="271">
        <f>+Vigencia!$V191</f>
        <v>0</v>
      </c>
      <c r="AI76" s="271">
        <f>+Vigencia!W76</f>
        <v>0</v>
      </c>
      <c r="AJ76" s="271">
        <f>+Vigencia!$I191</f>
        <v>0</v>
      </c>
      <c r="AK76" s="271">
        <f>+Vigencia!AJ76</f>
        <v>47973591</v>
      </c>
      <c r="AL76" s="271">
        <f>+Vigencia!$K76</f>
        <v>0</v>
      </c>
      <c r="AM76" s="271">
        <f>+Vigencia!$W191</f>
        <v>0</v>
      </c>
      <c r="AN76" s="271">
        <f>+Vigencia!$X76</f>
        <v>0</v>
      </c>
      <c r="AO76" s="271">
        <f>+Vigencia!$J191</f>
        <v>0</v>
      </c>
      <c r="AP76" s="271">
        <f>+Vigencia!$AK76</f>
        <v>47981153</v>
      </c>
      <c r="AQ76" s="271">
        <f>+Vigencia!L76</f>
        <v>1009099</v>
      </c>
      <c r="AR76" s="271">
        <f>+Vigencia!$X191</f>
        <v>0</v>
      </c>
      <c r="AS76" s="271">
        <f>+Vigencia!Y76</f>
        <v>0</v>
      </c>
      <c r="AT76" s="271">
        <f>+Vigencia!$K191</f>
        <v>0</v>
      </c>
      <c r="AU76" s="271">
        <f>+Vigencia!AL76</f>
        <v>47972239</v>
      </c>
      <c r="AV76" s="156">
        <f>+Vigencia!$M76</f>
        <v>47791379</v>
      </c>
      <c r="AW76" s="156">
        <f>+Vigencia!$Y191</f>
        <v>0</v>
      </c>
      <c r="AX76" s="156">
        <f>+Vigencia!$Z76</f>
        <v>59779505</v>
      </c>
      <c r="AY76" s="156">
        <f>+Vigencia!$L191</f>
        <v>0</v>
      </c>
      <c r="AZ76" s="156">
        <f>+Vigencia!$AM76</f>
        <v>47975565</v>
      </c>
      <c r="BA76" s="156">
        <f>+Vigencia!$N76</f>
        <v>2257667</v>
      </c>
      <c r="BB76" s="156">
        <f>+Vigencia!$Z191</f>
        <v>0</v>
      </c>
      <c r="BC76" s="156">
        <f>+Vigencia!$AA76</f>
        <v>727261278</v>
      </c>
      <c r="BD76" s="156">
        <f>+Vigencia!$M191</f>
        <v>0</v>
      </c>
      <c r="BE76" s="156">
        <f>+Vigencia!$AN76</f>
        <v>63103645</v>
      </c>
      <c r="BF76" s="156">
        <f>+Vigencia!$O80</f>
        <v>0</v>
      </c>
      <c r="BG76" s="156">
        <f>+Vigencia!$AA191</f>
        <v>0</v>
      </c>
      <c r="BH76" s="156">
        <f>+Vigencia!$AB80</f>
        <v>0</v>
      </c>
      <c r="BI76" s="156">
        <f>+Vigencia!$N191</f>
        <v>0</v>
      </c>
      <c r="BJ76" s="156">
        <f>+Vigencia!$AO80</f>
        <v>0</v>
      </c>
      <c r="BK76" s="156">
        <f>+Vigencia!$P80</f>
        <v>0</v>
      </c>
      <c r="BL76" s="156">
        <f>+Vigencia!$AB191</f>
        <v>0</v>
      </c>
      <c r="BM76" s="156">
        <f>+Vigencia!$AC80</f>
        <v>0</v>
      </c>
      <c r="BN76" s="156">
        <f>+Vigencia!$O191</f>
        <v>0</v>
      </c>
      <c r="BO76" s="156">
        <f>+Vigencia!$AP80</f>
        <v>0</v>
      </c>
      <c r="BP76" s="156">
        <f>+Vigencia!$Q80</f>
        <v>0</v>
      </c>
      <c r="BQ76" s="156">
        <f>+Vigencia!$AC191</f>
        <v>0</v>
      </c>
      <c r="BR76" s="156">
        <f>+Vigencia!$AD80</f>
        <v>0</v>
      </c>
      <c r="BS76" s="156">
        <f>+Vigencia!$P191</f>
        <v>0</v>
      </c>
      <c r="BT76" s="156">
        <f>+Vigencia!$AQ80</f>
        <v>0</v>
      </c>
      <c r="BU76" s="156">
        <f>+Vigencia!$R80</f>
        <v>0</v>
      </c>
      <c r="BV76" s="156">
        <f>+Vigencia!$AD191</f>
        <v>0</v>
      </c>
      <c r="BW76" s="156">
        <f>+Vigencia!$AE80</f>
        <v>0</v>
      </c>
      <c r="BX76" s="156">
        <f>+Vigencia!$Q191</f>
        <v>0</v>
      </c>
      <c r="BY76" s="156">
        <f>+Vigencia!$AR80</f>
        <v>0</v>
      </c>
      <c r="BZ76" s="158">
        <f>+Vigencia!AT76</f>
        <v>599230256</v>
      </c>
      <c r="CA76" s="158">
        <f>+Vigencia!AU76</f>
        <v>446825452</v>
      </c>
      <c r="CB76" s="158">
        <f>+Vigencia!AV76</f>
        <v>302981664</v>
      </c>
      <c r="CC76" s="157">
        <f t="shared" si="35"/>
        <v>0.74566570617221972</v>
      </c>
      <c r="CD76" s="157">
        <f t="shared" si="36"/>
        <v>0.67807610923649886</v>
      </c>
      <c r="CE76" s="158">
        <f>+Vigencia!AW76</f>
        <v>0</v>
      </c>
      <c r="CF76" s="158">
        <f>+Vigencia!AX76</f>
        <v>0</v>
      </c>
      <c r="CG76" s="158">
        <f>+Vigencia!AY76</f>
        <v>0</v>
      </c>
      <c r="CH76" s="157">
        <f t="shared" si="37"/>
        <v>0</v>
      </c>
      <c r="CI76" s="157">
        <f t="shared" si="38"/>
        <v>0</v>
      </c>
      <c r="CJ76" s="158">
        <f>+Vigencia!AZ76</f>
        <v>0</v>
      </c>
      <c r="CK76" s="158">
        <f>+Vigencia!BA76</f>
        <v>0</v>
      </c>
      <c r="CL76" s="158">
        <f>+Vigencia!BB76</f>
        <v>0</v>
      </c>
      <c r="CM76" s="157">
        <f t="shared" si="39"/>
        <v>0</v>
      </c>
      <c r="CN76" s="157">
        <f t="shared" si="40"/>
        <v>0</v>
      </c>
      <c r="CO76" s="158">
        <f>+Vigencia!BC76</f>
        <v>0</v>
      </c>
      <c r="CP76" s="158">
        <f>+Vigencia!BD76</f>
        <v>0</v>
      </c>
      <c r="CQ76" s="158">
        <f>+Vigencia!BE76</f>
        <v>0</v>
      </c>
      <c r="CR76" s="157">
        <f t="shared" si="41"/>
        <v>0</v>
      </c>
      <c r="CS76" s="157">
        <f t="shared" si="42"/>
        <v>0</v>
      </c>
      <c r="CT76" s="158">
        <f>+Vigencia!BF80</f>
        <v>0</v>
      </c>
      <c r="CU76" s="158">
        <f>+Vigencia!BG80</f>
        <v>0</v>
      </c>
      <c r="CV76" s="158">
        <f>+Vigencia!BH80</f>
        <v>0</v>
      </c>
      <c r="CW76" s="157">
        <f t="shared" si="43"/>
        <v>0</v>
      </c>
      <c r="CX76" s="157">
        <f t="shared" si="44"/>
        <v>0</v>
      </c>
      <c r="CY76" s="158">
        <f>+Vigencia!BI80</f>
        <v>0</v>
      </c>
      <c r="CZ76" s="158">
        <f>+Vigencia!BJ80</f>
        <v>0</v>
      </c>
      <c r="DA76" s="158">
        <f>+Vigencia!BK80</f>
        <v>0</v>
      </c>
      <c r="DB76" s="157">
        <f t="shared" si="45"/>
        <v>0</v>
      </c>
      <c r="DC76" s="157">
        <f t="shared" si="46"/>
        <v>0</v>
      </c>
      <c r="DD76" s="158">
        <f>+Vigencia!BL76</f>
        <v>680000000</v>
      </c>
      <c r="DE76" s="158">
        <f>+Vigencia!BM76</f>
        <v>677212232</v>
      </c>
      <c r="DF76" s="158">
        <f>+Vigencia!BN76</f>
        <v>0</v>
      </c>
      <c r="DG76" s="157">
        <f t="shared" si="47"/>
        <v>0.99590034117647064</v>
      </c>
      <c r="DH76" s="157">
        <f t="shared" si="48"/>
        <v>0</v>
      </c>
      <c r="DI76" s="158">
        <f t="shared" si="49"/>
        <v>1279230256</v>
      </c>
      <c r="DJ76" s="158">
        <f t="shared" si="50"/>
        <v>1124037684</v>
      </c>
      <c r="DK76" s="158">
        <f t="shared" si="51"/>
        <v>302981664</v>
      </c>
      <c r="DL76" s="157">
        <f t="shared" si="52"/>
        <v>0.87868284753890313</v>
      </c>
      <c r="DM76" s="157">
        <f t="shared" si="53"/>
        <v>0.26954760353034568</v>
      </c>
    </row>
    <row r="77" spans="2:117" customFormat="1" ht="20.149999999999999" customHeight="1" x14ac:dyDescent="0.3">
      <c r="B77" s="151">
        <f>Proyecto!$C$3</f>
        <v>8141</v>
      </c>
      <c r="C77" s="579">
        <v>36</v>
      </c>
      <c r="D77" s="133">
        <f t="shared" si="28"/>
        <v>42</v>
      </c>
      <c r="E77" s="152" t="s">
        <v>102</v>
      </c>
      <c r="F77" s="153" t="s">
        <v>41</v>
      </c>
      <c r="G77" s="154">
        <v>1905054</v>
      </c>
      <c r="H77" s="155">
        <v>102</v>
      </c>
      <c r="I77" s="269">
        <v>0</v>
      </c>
      <c r="J77" s="269">
        <f t="shared" si="29"/>
        <v>20590350</v>
      </c>
      <c r="K77" s="269">
        <f t="shared" si="27"/>
        <v>20590350</v>
      </c>
      <c r="L77" s="269">
        <f t="shared" si="30"/>
        <v>500000000</v>
      </c>
      <c r="M77" s="269">
        <f t="shared" si="31"/>
        <v>0</v>
      </c>
      <c r="N77" s="270">
        <f t="shared" si="32"/>
        <v>0</v>
      </c>
      <c r="O77" s="269">
        <f t="shared" si="33"/>
        <v>500000000</v>
      </c>
      <c r="P77" s="269">
        <f t="shared" si="34"/>
        <v>0</v>
      </c>
      <c r="Q77" s="270">
        <f>IFERROR(+P77/#REF!,0)</f>
        <v>0</v>
      </c>
      <c r="R77" s="271">
        <v>0</v>
      </c>
      <c r="S77" s="271">
        <f>+Vigencia!$S192</f>
        <v>0</v>
      </c>
      <c r="T77" s="271">
        <f>+Vigencia!T77</f>
        <v>0</v>
      </c>
      <c r="U77" s="271">
        <f>+Vigencia!$F192</f>
        <v>0</v>
      </c>
      <c r="V77" s="271">
        <f>+Vigencia!AG77</f>
        <v>0</v>
      </c>
      <c r="W77" s="271">
        <f>+Vigencia!$H81</f>
        <v>0</v>
      </c>
      <c r="X77" s="271">
        <f>+Vigencia!$T192</f>
        <v>500000000</v>
      </c>
      <c r="Y77" s="271">
        <f>+Vigencia!U77</f>
        <v>0</v>
      </c>
      <c r="Z77" s="271">
        <f>+Vigencia!$G192</f>
        <v>0</v>
      </c>
      <c r="AA77" s="271">
        <f>+Vigencia!AH77</f>
        <v>0</v>
      </c>
      <c r="AB77" s="271">
        <f>+Vigencia!I77</f>
        <v>1378652110</v>
      </c>
      <c r="AC77" s="271">
        <f>+Vigencia!$U192</f>
        <v>0</v>
      </c>
      <c r="AD77" s="271">
        <f>+Vigencia!V77</f>
        <v>0</v>
      </c>
      <c r="AE77" s="271">
        <f>+Vigencia!$H192</f>
        <v>0</v>
      </c>
      <c r="AF77" s="271">
        <f>+Vigencia!AI77</f>
        <v>0</v>
      </c>
      <c r="AG77" s="271">
        <f>+Vigencia!J77</f>
        <v>0</v>
      </c>
      <c r="AH77" s="271">
        <f>+Vigencia!$V192</f>
        <v>0</v>
      </c>
      <c r="AI77" s="271">
        <f>+Vigencia!W77</f>
        <v>0</v>
      </c>
      <c r="AJ77" s="271">
        <f>+Vigencia!$I192</f>
        <v>0</v>
      </c>
      <c r="AK77" s="271">
        <f>+Vigencia!AJ77</f>
        <v>0</v>
      </c>
      <c r="AL77" s="271">
        <f>+Vigencia!$K77</f>
        <v>-1378652110</v>
      </c>
      <c r="AM77" s="271">
        <f>+Vigencia!$W192</f>
        <v>0</v>
      </c>
      <c r="AN77" s="271">
        <f>+Vigencia!$X77</f>
        <v>0</v>
      </c>
      <c r="AO77" s="271">
        <f>+Vigencia!$J192</f>
        <v>0</v>
      </c>
      <c r="AP77" s="271">
        <f>+Vigencia!$AK77</f>
        <v>0</v>
      </c>
      <c r="AQ77" s="271">
        <f>+Vigencia!L77</f>
        <v>20590350</v>
      </c>
      <c r="AR77" s="271">
        <f>+Vigencia!$X192</f>
        <v>0</v>
      </c>
      <c r="AS77" s="271">
        <f>+Vigencia!Y77</f>
        <v>0</v>
      </c>
      <c r="AT77" s="271">
        <f>+Vigencia!$K192</f>
        <v>0</v>
      </c>
      <c r="AU77" s="271">
        <f>+Vigencia!AL77</f>
        <v>0</v>
      </c>
      <c r="AV77" s="156">
        <f>+Vigencia!$M77</f>
        <v>0</v>
      </c>
      <c r="AW77" s="156">
        <f>+Vigencia!$Y192</f>
        <v>0</v>
      </c>
      <c r="AX77" s="156">
        <f>+Vigencia!$Z77</f>
        <v>0</v>
      </c>
      <c r="AY77" s="156">
        <f>+Vigencia!$L192</f>
        <v>0</v>
      </c>
      <c r="AZ77" s="156">
        <f>+Vigencia!$AM77</f>
        <v>0</v>
      </c>
      <c r="BA77" s="156">
        <f>+Vigencia!$N77</f>
        <v>0</v>
      </c>
      <c r="BB77" s="156">
        <f>+Vigencia!$Z192</f>
        <v>0</v>
      </c>
      <c r="BC77" s="156">
        <f>+Vigencia!$AA77</f>
        <v>0</v>
      </c>
      <c r="BD77" s="156">
        <f>+Vigencia!$M192</f>
        <v>0</v>
      </c>
      <c r="BE77" s="156">
        <f>+Vigencia!$AN77</f>
        <v>0</v>
      </c>
      <c r="BF77" s="156">
        <f>+Vigencia!$O81</f>
        <v>0</v>
      </c>
      <c r="BG77" s="156">
        <f>+Vigencia!$AA192</f>
        <v>0</v>
      </c>
      <c r="BH77" s="156">
        <f>+Vigencia!$AB81</f>
        <v>0</v>
      </c>
      <c r="BI77" s="156">
        <f>+Vigencia!$N192</f>
        <v>500000000</v>
      </c>
      <c r="BJ77" s="156">
        <f>+Vigencia!$AO81</f>
        <v>0</v>
      </c>
      <c r="BK77" s="156">
        <f>+Vigencia!$P81</f>
        <v>0</v>
      </c>
      <c r="BL77" s="156">
        <f>+Vigencia!$AB192</f>
        <v>0</v>
      </c>
      <c r="BM77" s="156">
        <f>+Vigencia!$AC81</f>
        <v>0</v>
      </c>
      <c r="BN77" s="156">
        <f>+Vigencia!$O192</f>
        <v>0</v>
      </c>
      <c r="BO77" s="156">
        <f>+Vigencia!$AP81</f>
        <v>0</v>
      </c>
      <c r="BP77" s="156">
        <f>+Vigencia!$Q81</f>
        <v>0</v>
      </c>
      <c r="BQ77" s="156">
        <f>+Vigencia!$AC192</f>
        <v>0</v>
      </c>
      <c r="BR77" s="156">
        <f>+Vigencia!$AD81</f>
        <v>0</v>
      </c>
      <c r="BS77" s="156">
        <f>+Vigencia!$P192</f>
        <v>0</v>
      </c>
      <c r="BT77" s="156">
        <f>+Vigencia!$AQ81</f>
        <v>0</v>
      </c>
      <c r="BU77" s="156">
        <f>+Vigencia!$R81</f>
        <v>0</v>
      </c>
      <c r="BV77" s="156">
        <f>+Vigencia!$AD192</f>
        <v>0</v>
      </c>
      <c r="BW77" s="156">
        <f>+Vigencia!$AE81</f>
        <v>0</v>
      </c>
      <c r="BX77" s="156">
        <f>+Vigencia!$Q192</f>
        <v>0</v>
      </c>
      <c r="BY77" s="156">
        <f>+Vigencia!$AR81</f>
        <v>0</v>
      </c>
      <c r="BZ77" s="158">
        <f>+Vigencia!AT77</f>
        <v>0</v>
      </c>
      <c r="CA77" s="158">
        <f>+Vigencia!AU77</f>
        <v>0</v>
      </c>
      <c r="CB77" s="158">
        <f>+Vigencia!AV77</f>
        <v>0</v>
      </c>
      <c r="CC77" s="157">
        <f t="shared" si="35"/>
        <v>0</v>
      </c>
      <c r="CD77" s="157">
        <f t="shared" si="36"/>
        <v>0</v>
      </c>
      <c r="CE77" s="158">
        <f>+Vigencia!AW77</f>
        <v>0</v>
      </c>
      <c r="CF77" s="158">
        <f>+Vigencia!AX77</f>
        <v>0</v>
      </c>
      <c r="CG77" s="158">
        <f>+Vigencia!AY77</f>
        <v>0</v>
      </c>
      <c r="CH77" s="157">
        <f t="shared" si="37"/>
        <v>0</v>
      </c>
      <c r="CI77" s="157">
        <f t="shared" si="38"/>
        <v>0</v>
      </c>
      <c r="CJ77" s="158">
        <f>+Vigencia!AZ77</f>
        <v>0</v>
      </c>
      <c r="CK77" s="158">
        <f>+Vigencia!BA77</f>
        <v>0</v>
      </c>
      <c r="CL77" s="158">
        <f>+Vigencia!BB77</f>
        <v>0</v>
      </c>
      <c r="CM77" s="157">
        <f t="shared" si="39"/>
        <v>0</v>
      </c>
      <c r="CN77" s="157">
        <f t="shared" si="40"/>
        <v>0</v>
      </c>
      <c r="CO77" s="158">
        <f>+Vigencia!BC77</f>
        <v>0</v>
      </c>
      <c r="CP77" s="158">
        <f>+Vigencia!BD77</f>
        <v>0</v>
      </c>
      <c r="CQ77" s="158">
        <f>+Vigencia!BE77</f>
        <v>0</v>
      </c>
      <c r="CR77" s="157">
        <f t="shared" si="41"/>
        <v>0</v>
      </c>
      <c r="CS77" s="157">
        <f t="shared" si="42"/>
        <v>0</v>
      </c>
      <c r="CT77" s="158">
        <f>+Vigencia!BF81</f>
        <v>0</v>
      </c>
      <c r="CU77" s="158">
        <f>+Vigencia!BG81</f>
        <v>0</v>
      </c>
      <c r="CV77" s="158">
        <f>+Vigencia!BH81</f>
        <v>0</v>
      </c>
      <c r="CW77" s="157">
        <f t="shared" si="43"/>
        <v>0</v>
      </c>
      <c r="CX77" s="157">
        <f t="shared" si="44"/>
        <v>0</v>
      </c>
      <c r="CY77" s="158">
        <f>+Vigencia!BI81</f>
        <v>0</v>
      </c>
      <c r="CZ77" s="158">
        <f>+Vigencia!BJ81</f>
        <v>0</v>
      </c>
      <c r="DA77" s="158">
        <f>+Vigencia!BK81</f>
        <v>0</v>
      </c>
      <c r="DB77" s="157">
        <f t="shared" si="45"/>
        <v>0</v>
      </c>
      <c r="DC77" s="157">
        <f t="shared" si="46"/>
        <v>0</v>
      </c>
      <c r="DD77" s="158">
        <f>+Vigencia!BL77</f>
        <v>20590350</v>
      </c>
      <c r="DE77" s="158">
        <f>+Vigencia!BM77</f>
        <v>0</v>
      </c>
      <c r="DF77" s="158">
        <f>+Vigencia!BN77</f>
        <v>0</v>
      </c>
      <c r="DG77" s="157">
        <f t="shared" si="47"/>
        <v>0</v>
      </c>
      <c r="DH77" s="157">
        <f t="shared" si="48"/>
        <v>0</v>
      </c>
      <c r="DI77" s="158">
        <f t="shared" si="49"/>
        <v>20590350</v>
      </c>
      <c r="DJ77" s="158">
        <f t="shared" si="50"/>
        <v>0</v>
      </c>
      <c r="DK77" s="158">
        <f t="shared" si="51"/>
        <v>0</v>
      </c>
      <c r="DL77" s="157">
        <f t="shared" si="52"/>
        <v>0</v>
      </c>
      <c r="DM77" s="157">
        <f t="shared" si="53"/>
        <v>0</v>
      </c>
    </row>
    <row r="78" spans="2:117" customFormat="1" ht="20.149999999999999" customHeight="1" x14ac:dyDescent="0.3">
      <c r="B78" s="151">
        <f>Proyecto!$C$3</f>
        <v>8141</v>
      </c>
      <c r="C78" s="579">
        <v>36</v>
      </c>
      <c r="D78" s="133">
        <f t="shared" si="28"/>
        <v>36</v>
      </c>
      <c r="E78" s="152" t="s">
        <v>89</v>
      </c>
      <c r="F78" s="153" t="s">
        <v>41</v>
      </c>
      <c r="G78" s="154">
        <v>1905049</v>
      </c>
      <c r="H78" s="155">
        <v>111</v>
      </c>
      <c r="I78" s="269">
        <v>530837174</v>
      </c>
      <c r="J78" s="269">
        <f t="shared" si="29"/>
        <v>-18419219</v>
      </c>
      <c r="K78" s="269">
        <f t="shared" si="27"/>
        <v>512417955</v>
      </c>
      <c r="L78" s="269">
        <f t="shared" si="30"/>
        <v>18498493232</v>
      </c>
      <c r="M78" s="269">
        <f t="shared" si="31"/>
        <v>382874208</v>
      </c>
      <c r="N78" s="270">
        <f t="shared" si="32"/>
        <v>0.74719124157154093</v>
      </c>
      <c r="O78" s="269">
        <f t="shared" si="33"/>
        <v>18498493232</v>
      </c>
      <c r="P78" s="269">
        <f t="shared" si="34"/>
        <v>263668588</v>
      </c>
      <c r="Q78" s="270">
        <f>IFERROR(+P78/#REF!,0)</f>
        <v>0</v>
      </c>
      <c r="R78" s="271">
        <v>0</v>
      </c>
      <c r="S78" s="271">
        <f>+Vigencia!$S193</f>
        <v>9339140431</v>
      </c>
      <c r="T78" s="271">
        <f>+Vigencia!T78</f>
        <v>286446624</v>
      </c>
      <c r="U78" s="271">
        <f>+Vigencia!$F193</f>
        <v>0</v>
      </c>
      <c r="V78" s="271">
        <f>+Vigencia!AG78</f>
        <v>0</v>
      </c>
      <c r="W78" s="271">
        <f>+Vigencia!$H82</f>
        <v>0</v>
      </c>
      <c r="X78" s="271">
        <f>+Vigencia!$T193</f>
        <v>0</v>
      </c>
      <c r="Y78" s="271">
        <f>+Vigencia!U78</f>
        <v>0</v>
      </c>
      <c r="Z78" s="271">
        <f>+Vigencia!$G193</f>
        <v>3954768205</v>
      </c>
      <c r="AA78" s="271">
        <f>+Vigencia!AH78</f>
        <v>63463626</v>
      </c>
      <c r="AB78" s="271">
        <f>+Vigencia!I78</f>
        <v>37123610</v>
      </c>
      <c r="AC78" s="271">
        <f>+Vigencia!$U193</f>
        <v>0</v>
      </c>
      <c r="AD78" s="271">
        <f>+Vigencia!V78</f>
        <v>0</v>
      </c>
      <c r="AE78" s="271">
        <f>+Vigencia!$H193</f>
        <v>678291273</v>
      </c>
      <c r="AF78" s="271">
        <f>+Vigencia!AI78</f>
        <v>30215371</v>
      </c>
      <c r="AG78" s="271">
        <f>+Vigencia!J78</f>
        <v>-102015698</v>
      </c>
      <c r="AH78" s="271">
        <f>+Vigencia!$V193</f>
        <v>0</v>
      </c>
      <c r="AI78" s="271">
        <f>+Vigencia!W78</f>
        <v>0</v>
      </c>
      <c r="AJ78" s="271">
        <f>+Vigencia!$I193</f>
        <v>910986438</v>
      </c>
      <c r="AK78" s="271">
        <f>+Vigencia!AJ78</f>
        <v>33904420</v>
      </c>
      <c r="AL78" s="271">
        <f>+Vigencia!$K78</f>
        <v>0</v>
      </c>
      <c r="AM78" s="271">
        <f>+Vigencia!$W193</f>
        <v>2967286550</v>
      </c>
      <c r="AN78" s="271">
        <f>+Vigencia!$X78</f>
        <v>0</v>
      </c>
      <c r="AO78" s="271">
        <f>+Vigencia!$J193</f>
        <v>734689970</v>
      </c>
      <c r="AP78" s="271">
        <f>+Vigencia!$AK78</f>
        <v>31101453</v>
      </c>
      <c r="AQ78" s="271">
        <f>+Vigencia!L78</f>
        <v>3931291</v>
      </c>
      <c r="AR78" s="271">
        <f>+Vigencia!$X193</f>
        <v>1836752866</v>
      </c>
      <c r="AS78" s="271">
        <f>+Vigencia!Y78</f>
        <v>0</v>
      </c>
      <c r="AT78" s="271">
        <f>+Vigencia!$K193</f>
        <v>3701853924</v>
      </c>
      <c r="AU78" s="271">
        <f>+Vigencia!AL78</f>
        <v>31098307</v>
      </c>
      <c r="AV78" s="156">
        <f>+Vigencia!$M78</f>
        <v>40622566</v>
      </c>
      <c r="AW78" s="156">
        <f>+Vigencia!$Y193</f>
        <v>4355313385</v>
      </c>
      <c r="AX78" s="156">
        <f>+Vigencia!$Z78</f>
        <v>53886006</v>
      </c>
      <c r="AY78" s="156">
        <f>+Vigencia!$L193</f>
        <v>993989285</v>
      </c>
      <c r="AZ78" s="156">
        <f>+Vigencia!$AM78</f>
        <v>31101624</v>
      </c>
      <c r="BA78" s="156">
        <f>+Vigencia!$N78</f>
        <v>1919012</v>
      </c>
      <c r="BB78" s="156">
        <f>+Vigencia!$Z193</f>
        <v>0</v>
      </c>
      <c r="BC78" s="156">
        <f>+Vigencia!$AA78</f>
        <v>42541578</v>
      </c>
      <c r="BD78" s="156">
        <f>+Vigencia!$M193</f>
        <v>1865061452</v>
      </c>
      <c r="BE78" s="156">
        <f>+Vigencia!$AN78</f>
        <v>42783787</v>
      </c>
      <c r="BF78" s="156">
        <f>+Vigencia!$O82</f>
        <v>0</v>
      </c>
      <c r="BG78" s="156">
        <f>+Vigencia!$AA193</f>
        <v>0</v>
      </c>
      <c r="BH78" s="156">
        <f>+Vigencia!$AB82</f>
        <v>0</v>
      </c>
      <c r="BI78" s="156">
        <f>+Vigencia!$N193</f>
        <v>2216182843</v>
      </c>
      <c r="BJ78" s="156">
        <f>+Vigencia!$AO82</f>
        <v>0</v>
      </c>
      <c r="BK78" s="156">
        <f>+Vigencia!$P82</f>
        <v>0</v>
      </c>
      <c r="BL78" s="156">
        <f>+Vigencia!$AB193</f>
        <v>0</v>
      </c>
      <c r="BM78" s="156">
        <f>+Vigencia!$AC82</f>
        <v>0</v>
      </c>
      <c r="BN78" s="156">
        <f>+Vigencia!$O193</f>
        <v>1130436616</v>
      </c>
      <c r="BO78" s="156">
        <f>+Vigencia!$AP82</f>
        <v>0</v>
      </c>
      <c r="BP78" s="156">
        <f>+Vigencia!$Q82</f>
        <v>0</v>
      </c>
      <c r="BQ78" s="156">
        <f>+Vigencia!$AC193</f>
        <v>0</v>
      </c>
      <c r="BR78" s="156">
        <f>+Vigencia!$AD82</f>
        <v>0</v>
      </c>
      <c r="BS78" s="156">
        <f>+Vigencia!$P193</f>
        <v>1130436616</v>
      </c>
      <c r="BT78" s="156">
        <f>+Vigencia!$AQ82</f>
        <v>0</v>
      </c>
      <c r="BU78" s="156">
        <f>+Vigencia!$R82</f>
        <v>0</v>
      </c>
      <c r="BV78" s="156">
        <f>+Vigencia!$AD193</f>
        <v>0</v>
      </c>
      <c r="BW78" s="156">
        <f>+Vigencia!$AE82</f>
        <v>0</v>
      </c>
      <c r="BX78" s="156">
        <f>+Vigencia!$Q193</f>
        <v>1181796610</v>
      </c>
      <c r="BY78" s="156">
        <f>+Vigencia!$AR82</f>
        <v>0</v>
      </c>
      <c r="BZ78" s="158">
        <f>+Vigencia!AT78</f>
        <v>396270105</v>
      </c>
      <c r="CA78" s="158">
        <f>+Vigencia!AU78</f>
        <v>296300406</v>
      </c>
      <c r="CB78" s="158">
        <f>+Vigencia!AV78</f>
        <v>192973216</v>
      </c>
      <c r="CC78" s="157">
        <f t="shared" si="35"/>
        <v>0.74772333885746944</v>
      </c>
      <c r="CD78" s="157">
        <f t="shared" si="36"/>
        <v>0.65127557064501629</v>
      </c>
      <c r="CE78" s="158">
        <f>+Vigencia!AW78</f>
        <v>0</v>
      </c>
      <c r="CF78" s="158">
        <f>+Vigencia!AX78</f>
        <v>0</v>
      </c>
      <c r="CG78" s="158">
        <f>+Vigencia!AY78</f>
        <v>0</v>
      </c>
      <c r="CH78" s="157">
        <f t="shared" si="37"/>
        <v>0</v>
      </c>
      <c r="CI78" s="157">
        <f t="shared" si="38"/>
        <v>0</v>
      </c>
      <c r="CJ78" s="158">
        <f>+Vigencia!AZ78</f>
        <v>0</v>
      </c>
      <c r="CK78" s="158">
        <f>+Vigencia!BA78</f>
        <v>0</v>
      </c>
      <c r="CL78" s="158">
        <f>+Vigencia!BB78</f>
        <v>0</v>
      </c>
      <c r="CM78" s="157">
        <f t="shared" si="39"/>
        <v>0</v>
      </c>
      <c r="CN78" s="157">
        <f t="shared" si="40"/>
        <v>0</v>
      </c>
      <c r="CO78" s="158">
        <f>+Vigencia!BC78</f>
        <v>0</v>
      </c>
      <c r="CP78" s="158">
        <f>+Vigencia!BD78</f>
        <v>0</v>
      </c>
      <c r="CQ78" s="158">
        <f>+Vigencia!BE78</f>
        <v>0</v>
      </c>
      <c r="CR78" s="157">
        <f t="shared" si="41"/>
        <v>0</v>
      </c>
      <c r="CS78" s="157">
        <f t="shared" si="42"/>
        <v>0</v>
      </c>
      <c r="CT78" s="158">
        <f>+Vigencia!BF82</f>
        <v>0</v>
      </c>
      <c r="CU78" s="158">
        <f>+Vigencia!BG82</f>
        <v>0</v>
      </c>
      <c r="CV78" s="158">
        <f>+Vigencia!BH82</f>
        <v>0</v>
      </c>
      <c r="CW78" s="157">
        <f t="shared" si="43"/>
        <v>0</v>
      </c>
      <c r="CX78" s="157">
        <f t="shared" si="44"/>
        <v>0</v>
      </c>
      <c r="CY78" s="158">
        <f>+Vigencia!BI82</f>
        <v>0</v>
      </c>
      <c r="CZ78" s="158">
        <f>+Vigencia!BJ82</f>
        <v>0</v>
      </c>
      <c r="DA78" s="158">
        <f>+Vigencia!BK82</f>
        <v>0</v>
      </c>
      <c r="DB78" s="157">
        <f t="shared" si="45"/>
        <v>0</v>
      </c>
      <c r="DC78" s="157">
        <f t="shared" si="46"/>
        <v>0</v>
      </c>
      <c r="DD78" s="158">
        <f>+Vigencia!BL78</f>
        <v>116147850</v>
      </c>
      <c r="DE78" s="158">
        <f>+Vigencia!BM78</f>
        <v>86573802</v>
      </c>
      <c r="DF78" s="158">
        <f>+Vigencia!BN78</f>
        <v>70695372</v>
      </c>
      <c r="DG78" s="157">
        <f t="shared" si="47"/>
        <v>0.74537584638889143</v>
      </c>
      <c r="DH78" s="157">
        <f t="shared" si="48"/>
        <v>0.816590820396221</v>
      </c>
      <c r="DI78" s="158">
        <f t="shared" si="49"/>
        <v>512417955</v>
      </c>
      <c r="DJ78" s="158">
        <f t="shared" si="50"/>
        <v>382874208</v>
      </c>
      <c r="DK78" s="158">
        <f t="shared" si="51"/>
        <v>263668588</v>
      </c>
      <c r="DL78" s="157">
        <f t="shared" si="52"/>
        <v>0.74719124157154093</v>
      </c>
      <c r="DM78" s="157">
        <f t="shared" si="53"/>
        <v>0.68865591489516054</v>
      </c>
    </row>
    <row r="79" spans="2:117" customFormat="1" ht="20.149999999999999" customHeight="1" x14ac:dyDescent="0.3">
      <c r="B79" s="151">
        <f>Proyecto!$C$3</f>
        <v>8141</v>
      </c>
      <c r="C79" s="579">
        <v>37</v>
      </c>
      <c r="D79" s="133">
        <f t="shared" si="28"/>
        <v>36</v>
      </c>
      <c r="E79" s="152" t="s">
        <v>89</v>
      </c>
      <c r="F79" s="153" t="s">
        <v>41</v>
      </c>
      <c r="G79" s="154">
        <v>1905054</v>
      </c>
      <c r="H79" s="155">
        <v>102</v>
      </c>
      <c r="I79" s="269">
        <v>0</v>
      </c>
      <c r="J79" s="269">
        <f t="shared" si="29"/>
        <v>50000000</v>
      </c>
      <c r="K79" s="269">
        <f t="shared" si="27"/>
        <v>50000000</v>
      </c>
      <c r="L79" s="269">
        <f>+S79+X79+AC79+AH79+AM79+AR79+AW79+BB79+BG79+BL79+BQ79+BV79</f>
        <v>18498493232</v>
      </c>
      <c r="M79" s="269">
        <f>+T79+Y79+AD79+AI79+AN79+AS79+AX79+BC79+BH79+BM79+BR79+BW79</f>
        <v>40906162</v>
      </c>
      <c r="N79" s="270">
        <f>IFERROR(+M79/K79,0)</f>
        <v>0.81812324000000003</v>
      </c>
      <c r="O79" s="269">
        <f>+U79+Z79+AE79+AJ79+AO79+AT79+AY79+BD79+BI79+BN79+BS79+BX79</f>
        <v>18498493232</v>
      </c>
      <c r="P79" s="269">
        <f>+V79+AA79+AF79+AK79+AP79+AU79+AZ79+BE79+BJ79+BO79+BT79+BY79</f>
        <v>0</v>
      </c>
      <c r="Q79" s="270">
        <f>IFERROR(+P79/#REF!,0)</f>
        <v>0</v>
      </c>
      <c r="R79" s="271">
        <v>0</v>
      </c>
      <c r="S79" s="271">
        <f>+Vigencia!$S193</f>
        <v>9339140431</v>
      </c>
      <c r="T79" s="271">
        <f>+Vigencia!T79</f>
        <v>0</v>
      </c>
      <c r="U79" s="271">
        <f>+Vigencia!$F193</f>
        <v>0</v>
      </c>
      <c r="V79" s="271">
        <f>+Vigencia!AG79</f>
        <v>0</v>
      </c>
      <c r="W79" s="271">
        <f>+Vigencia!$H82</f>
        <v>0</v>
      </c>
      <c r="X79" s="271">
        <f>+Vigencia!$T193</f>
        <v>0</v>
      </c>
      <c r="Y79" s="271">
        <f>+Vigencia!U79</f>
        <v>0</v>
      </c>
      <c r="Z79" s="271">
        <f>+Vigencia!$G193</f>
        <v>3954768205</v>
      </c>
      <c r="AA79" s="271">
        <f>+Vigencia!AH79</f>
        <v>0</v>
      </c>
      <c r="AB79" s="271">
        <f>+Vigencia!I79</f>
        <v>0</v>
      </c>
      <c r="AC79" s="271">
        <f>+Vigencia!$U193</f>
        <v>0</v>
      </c>
      <c r="AD79" s="271">
        <f>+Vigencia!V79</f>
        <v>0</v>
      </c>
      <c r="AE79" s="271">
        <f>+Vigencia!$H193</f>
        <v>678291273</v>
      </c>
      <c r="AF79" s="271">
        <f>+Vigencia!AI79</f>
        <v>0</v>
      </c>
      <c r="AG79" s="271">
        <f>+Vigencia!J79</f>
        <v>50000000</v>
      </c>
      <c r="AH79" s="271">
        <f>+Vigencia!$V193</f>
        <v>0</v>
      </c>
      <c r="AI79" s="271">
        <f>+Vigencia!W79</f>
        <v>0</v>
      </c>
      <c r="AJ79" s="271">
        <f>+Vigencia!$I193</f>
        <v>910986438</v>
      </c>
      <c r="AK79" s="271">
        <f>+Vigencia!AJ79</f>
        <v>0</v>
      </c>
      <c r="AL79" s="271">
        <f>+Vigencia!$K79</f>
        <v>0</v>
      </c>
      <c r="AM79" s="271">
        <f>+Vigencia!$W193</f>
        <v>2967286550</v>
      </c>
      <c r="AN79" s="271">
        <f>+Vigencia!$X79</f>
        <v>0</v>
      </c>
      <c r="AO79" s="271">
        <f>+Vigencia!$J193</f>
        <v>734689970</v>
      </c>
      <c r="AP79" s="271">
        <f>+Vigencia!$AK79</f>
        <v>0</v>
      </c>
      <c r="AQ79" s="271">
        <f>+Vigencia!L79</f>
        <v>0</v>
      </c>
      <c r="AR79" s="271">
        <f>+Vigencia!$X193</f>
        <v>1836752866</v>
      </c>
      <c r="AS79" s="271">
        <f>+Vigencia!Y79</f>
        <v>0</v>
      </c>
      <c r="AT79" s="271">
        <f>+Vigencia!$K193</f>
        <v>3701853924</v>
      </c>
      <c r="AU79" s="271">
        <f>+Vigencia!AL79</f>
        <v>0</v>
      </c>
      <c r="AV79" s="156">
        <f>+Vigencia!$M79</f>
        <v>0</v>
      </c>
      <c r="AW79" s="156">
        <f>+Vigencia!$Y193</f>
        <v>4355313385</v>
      </c>
      <c r="AX79" s="156">
        <f>+Vigencia!$Z79</f>
        <v>0</v>
      </c>
      <c r="AY79" s="156">
        <f>+Vigencia!$L193</f>
        <v>993989285</v>
      </c>
      <c r="AZ79" s="156">
        <f>+Vigencia!$AM79</f>
        <v>0</v>
      </c>
      <c r="BA79" s="156">
        <f>+Vigencia!$N79</f>
        <v>0</v>
      </c>
      <c r="BB79" s="156">
        <f>+Vigencia!$Z193</f>
        <v>0</v>
      </c>
      <c r="BC79" s="156">
        <f>+Vigencia!$AA79</f>
        <v>40906162</v>
      </c>
      <c r="BD79" s="156">
        <f>+Vigencia!$M193</f>
        <v>1865061452</v>
      </c>
      <c r="BE79" s="156">
        <f>+Vigencia!$AN79</f>
        <v>0</v>
      </c>
      <c r="BF79" s="156">
        <f>+Vigencia!$O82</f>
        <v>0</v>
      </c>
      <c r="BG79" s="156">
        <f>+Vigencia!$AA193</f>
        <v>0</v>
      </c>
      <c r="BH79" s="156">
        <f>+Vigencia!$AB82</f>
        <v>0</v>
      </c>
      <c r="BI79" s="156">
        <f>+Vigencia!$N193</f>
        <v>2216182843</v>
      </c>
      <c r="BJ79" s="156">
        <f>+Vigencia!$AO82</f>
        <v>0</v>
      </c>
      <c r="BK79" s="156">
        <f>+Vigencia!$P82</f>
        <v>0</v>
      </c>
      <c r="BL79" s="156">
        <f>+Vigencia!$AB193</f>
        <v>0</v>
      </c>
      <c r="BM79" s="156">
        <f>+Vigencia!$AC82</f>
        <v>0</v>
      </c>
      <c r="BN79" s="156">
        <f>+Vigencia!$O193</f>
        <v>1130436616</v>
      </c>
      <c r="BO79" s="156">
        <f>+Vigencia!$AP82</f>
        <v>0</v>
      </c>
      <c r="BP79" s="156">
        <f>+Vigencia!$Q82</f>
        <v>0</v>
      </c>
      <c r="BQ79" s="156">
        <f>+Vigencia!$AC193</f>
        <v>0</v>
      </c>
      <c r="BR79" s="156">
        <f>+Vigencia!$AD82</f>
        <v>0</v>
      </c>
      <c r="BS79" s="156">
        <f>+Vigencia!$P193</f>
        <v>1130436616</v>
      </c>
      <c r="BT79" s="156">
        <f>+Vigencia!$AQ82</f>
        <v>0</v>
      </c>
      <c r="BU79" s="156">
        <f>+Vigencia!$R82</f>
        <v>0</v>
      </c>
      <c r="BV79" s="156">
        <f>+Vigencia!$AD193</f>
        <v>0</v>
      </c>
      <c r="BW79" s="156">
        <f>+Vigencia!$AE82</f>
        <v>0</v>
      </c>
      <c r="BX79" s="156">
        <f>+Vigencia!$Q193</f>
        <v>1181796610</v>
      </c>
      <c r="BY79" s="156">
        <f>+Vigencia!$AR82</f>
        <v>0</v>
      </c>
      <c r="BZ79" s="158">
        <f>+Vigencia!AT79</f>
        <v>0</v>
      </c>
      <c r="CA79" s="158">
        <f>+Vigencia!AU79</f>
        <v>0</v>
      </c>
      <c r="CB79" s="158">
        <f>+Vigencia!AV79</f>
        <v>0</v>
      </c>
      <c r="CC79" s="157">
        <f>IFERROR(+CA79/BZ79,0)</f>
        <v>0</v>
      </c>
      <c r="CD79" s="157">
        <f>IFERROR(+CB79/CA79,0)</f>
        <v>0</v>
      </c>
      <c r="CE79" s="158">
        <f>+Vigencia!AW79</f>
        <v>50000000</v>
      </c>
      <c r="CF79" s="158">
        <f>+Vigencia!AX79</f>
        <v>40906162</v>
      </c>
      <c r="CG79" s="158">
        <f>+Vigencia!AY79</f>
        <v>0</v>
      </c>
      <c r="CH79" s="157">
        <f>IFERROR(+CF79/CE79,0)</f>
        <v>0.81812324000000003</v>
      </c>
      <c r="CI79" s="157">
        <f>IFERROR(+CG79/CF79,0)</f>
        <v>0</v>
      </c>
      <c r="CJ79" s="158">
        <f>+Vigencia!AZ79</f>
        <v>0</v>
      </c>
      <c r="CK79" s="158">
        <f>+Vigencia!BA79</f>
        <v>0</v>
      </c>
      <c r="CL79" s="158">
        <f>+Vigencia!BB79</f>
        <v>0</v>
      </c>
      <c r="CM79" s="157">
        <f>IFERROR(+CK79/CJ79,0)</f>
        <v>0</v>
      </c>
      <c r="CN79" s="157">
        <f>IFERROR(+CL79/CK79,0)</f>
        <v>0</v>
      </c>
      <c r="CO79" s="158">
        <f>+Vigencia!BC79</f>
        <v>0</v>
      </c>
      <c r="CP79" s="158">
        <f>+Vigencia!BD79</f>
        <v>0</v>
      </c>
      <c r="CQ79" s="158">
        <f>+Vigencia!BE79</f>
        <v>0</v>
      </c>
      <c r="CR79" s="157">
        <f>IFERROR(+CP79/CO79,0)</f>
        <v>0</v>
      </c>
      <c r="CS79" s="157">
        <f>IFERROR(+CQ79/CP79,0)</f>
        <v>0</v>
      </c>
      <c r="CT79" s="158">
        <f>+Vigencia!BF82</f>
        <v>0</v>
      </c>
      <c r="CU79" s="158">
        <f>+Vigencia!BG82</f>
        <v>0</v>
      </c>
      <c r="CV79" s="158">
        <f>+Vigencia!BH82</f>
        <v>0</v>
      </c>
      <c r="CW79" s="157">
        <f>IFERROR(+CU79/CT79,0)</f>
        <v>0</v>
      </c>
      <c r="CX79" s="157">
        <f>IFERROR(+CV79/CU79,0)</f>
        <v>0</v>
      </c>
      <c r="CY79" s="158">
        <f>+Vigencia!BI82</f>
        <v>0</v>
      </c>
      <c r="CZ79" s="158">
        <f>+Vigencia!BJ82</f>
        <v>0</v>
      </c>
      <c r="DA79" s="158">
        <f>+Vigencia!BK82</f>
        <v>0</v>
      </c>
      <c r="DB79" s="157">
        <f>IFERROR(+CZ79/CY79,0)</f>
        <v>0</v>
      </c>
      <c r="DC79" s="157">
        <f>IFERROR(+DA79/CZ79,0)</f>
        <v>0</v>
      </c>
      <c r="DD79" s="158">
        <f>+Vigencia!BL79</f>
        <v>0</v>
      </c>
      <c r="DE79" s="158">
        <f>+Vigencia!BM79</f>
        <v>0</v>
      </c>
      <c r="DF79" s="158">
        <f>+Vigencia!BN79</f>
        <v>0</v>
      </c>
      <c r="DG79" s="157">
        <f>IFERROR(+DE79/DD79,0)</f>
        <v>0</v>
      </c>
      <c r="DH79" s="157">
        <f>IFERROR(+DF79/DE79,0)</f>
        <v>0</v>
      </c>
      <c r="DI79" s="158">
        <f>+BZ79+CE79+CJ79+CO79+CT79+CY79+DD79</f>
        <v>50000000</v>
      </c>
      <c r="DJ79" s="158">
        <f>+CA79+CF79+CK79+CP79+CU79+CZ79+DE79</f>
        <v>40906162</v>
      </c>
      <c r="DK79" s="158">
        <f>+CB79+CG79+CL79+CQ79+CV79+DA79+DF79</f>
        <v>0</v>
      </c>
      <c r="DL79" s="157">
        <f>IFERROR(+DJ79/DI79,0)</f>
        <v>0.81812324000000003</v>
      </c>
      <c r="DM79" s="157">
        <f>IFERROR(+DK79/DJ79,0)</f>
        <v>0</v>
      </c>
    </row>
    <row r="80" spans="2:117" customFormat="1" ht="20.149999999999999" customHeight="1" x14ac:dyDescent="0.3">
      <c r="B80" s="151">
        <f>Proyecto!$C$3</f>
        <v>8141</v>
      </c>
      <c r="C80" s="579">
        <v>37</v>
      </c>
      <c r="D80" s="133">
        <f t="shared" si="28"/>
        <v>37</v>
      </c>
      <c r="E80" s="152" t="s">
        <v>90</v>
      </c>
      <c r="F80" s="153" t="s">
        <v>41</v>
      </c>
      <c r="G80" s="154">
        <v>0</v>
      </c>
      <c r="H80" s="155">
        <v>0</v>
      </c>
      <c r="I80" s="269">
        <v>0</v>
      </c>
      <c r="J80" s="269">
        <f t="shared" si="29"/>
        <v>0</v>
      </c>
      <c r="K80" s="269">
        <f t="shared" si="27"/>
        <v>0</v>
      </c>
      <c r="L80" s="269">
        <f t="shared" si="30"/>
        <v>2899724463</v>
      </c>
      <c r="M80" s="269">
        <f t="shared" si="31"/>
        <v>0</v>
      </c>
      <c r="N80" s="270">
        <f t="shared" si="32"/>
        <v>0</v>
      </c>
      <c r="O80" s="269">
        <f t="shared" si="33"/>
        <v>2899724463</v>
      </c>
      <c r="P80" s="269">
        <f t="shared" si="34"/>
        <v>0</v>
      </c>
      <c r="Q80" s="270">
        <f>IFERROR(+P80/#REF!,0)</f>
        <v>0</v>
      </c>
      <c r="R80" s="271">
        <v>0</v>
      </c>
      <c r="S80" s="271">
        <f>+Vigencia!$S194</f>
        <v>1737958153</v>
      </c>
      <c r="T80" s="271">
        <f>+Vigencia!T80</f>
        <v>0</v>
      </c>
      <c r="U80" s="271">
        <f>+Vigencia!$F194</f>
        <v>0</v>
      </c>
      <c r="V80" s="271">
        <f>+Vigencia!AG80</f>
        <v>0</v>
      </c>
      <c r="W80" s="271">
        <f>+Vigencia!$H83</f>
        <v>0</v>
      </c>
      <c r="X80" s="271">
        <f>+Vigencia!$T194</f>
        <v>0</v>
      </c>
      <c r="Y80" s="271">
        <f>+Vigencia!U80</f>
        <v>0</v>
      </c>
      <c r="Z80" s="271">
        <f>+Vigencia!$G194</f>
        <v>592207687</v>
      </c>
      <c r="AA80" s="271">
        <f>+Vigencia!AH80</f>
        <v>0</v>
      </c>
      <c r="AB80" s="271">
        <f>+Vigencia!I80</f>
        <v>0</v>
      </c>
      <c r="AC80" s="271">
        <f>+Vigencia!$U194</f>
        <v>0</v>
      </c>
      <c r="AD80" s="271">
        <f>+Vigencia!V80</f>
        <v>0</v>
      </c>
      <c r="AE80" s="271">
        <f>+Vigencia!$H194</f>
        <v>127151125</v>
      </c>
      <c r="AF80" s="271">
        <f>+Vigencia!AI80</f>
        <v>0</v>
      </c>
      <c r="AG80" s="271">
        <f>+Vigencia!J80</f>
        <v>0</v>
      </c>
      <c r="AH80" s="271">
        <f>+Vigencia!$V194</f>
        <v>0</v>
      </c>
      <c r="AI80" s="271">
        <f>+Vigencia!W80</f>
        <v>0</v>
      </c>
      <c r="AJ80" s="271">
        <f>+Vigencia!$I194</f>
        <v>163162046</v>
      </c>
      <c r="AK80" s="271">
        <f>+Vigencia!AJ80</f>
        <v>0</v>
      </c>
      <c r="AL80" s="271">
        <f>+Vigencia!$K80</f>
        <v>0</v>
      </c>
      <c r="AM80" s="271">
        <f>+Vigencia!$W194</f>
        <v>0</v>
      </c>
      <c r="AN80" s="271">
        <f>+Vigencia!$X80</f>
        <v>0</v>
      </c>
      <c r="AO80" s="271">
        <f>+Vigencia!$J194</f>
        <v>136234334</v>
      </c>
      <c r="AP80" s="271">
        <f>+Vigencia!$AK80</f>
        <v>0</v>
      </c>
      <c r="AQ80" s="271">
        <f>+Vigencia!L80</f>
        <v>0</v>
      </c>
      <c r="AR80" s="271">
        <f>+Vigencia!$X194</f>
        <v>305695449</v>
      </c>
      <c r="AS80" s="271">
        <f>+Vigencia!Y80</f>
        <v>0</v>
      </c>
      <c r="AT80" s="271">
        <f>+Vigencia!$K194</f>
        <v>307846555</v>
      </c>
      <c r="AU80" s="271">
        <f>+Vigencia!AL80</f>
        <v>0</v>
      </c>
      <c r="AV80" s="156">
        <f>+Vigencia!$M80</f>
        <v>0</v>
      </c>
      <c r="AW80" s="156">
        <f>+Vigencia!$Y194</f>
        <v>856070861</v>
      </c>
      <c r="AX80" s="156">
        <f>+Vigencia!$Z80</f>
        <v>0</v>
      </c>
      <c r="AY80" s="156">
        <f>+Vigencia!$L194</f>
        <v>179721661</v>
      </c>
      <c r="AZ80" s="156">
        <f>+Vigencia!$AM80</f>
        <v>0</v>
      </c>
      <c r="BA80" s="156">
        <f>+Vigencia!$N80</f>
        <v>0</v>
      </c>
      <c r="BB80" s="156">
        <f>+Vigencia!$Z194</f>
        <v>0</v>
      </c>
      <c r="BC80" s="156">
        <f>+Vigencia!$AA80</f>
        <v>0</v>
      </c>
      <c r="BD80" s="156">
        <f>+Vigencia!$M194</f>
        <v>350929140</v>
      </c>
      <c r="BE80" s="156">
        <f>+Vigencia!$AN80</f>
        <v>0</v>
      </c>
      <c r="BF80" s="156">
        <f>+Vigencia!$O83</f>
        <v>0</v>
      </c>
      <c r="BG80" s="156">
        <f>+Vigencia!$AA194</f>
        <v>0</v>
      </c>
      <c r="BH80" s="156">
        <f>+Vigencia!$AB83</f>
        <v>0</v>
      </c>
      <c r="BI80" s="156">
        <f>+Vigencia!$N194</f>
        <v>398326825</v>
      </c>
      <c r="BJ80" s="156">
        <f>+Vigencia!$AO83</f>
        <v>0</v>
      </c>
      <c r="BK80" s="156">
        <f>+Vigencia!$P83</f>
        <v>0</v>
      </c>
      <c r="BL80" s="156">
        <f>+Vigencia!$AB194</f>
        <v>0</v>
      </c>
      <c r="BM80" s="156">
        <f>+Vigencia!$AC83</f>
        <v>0</v>
      </c>
      <c r="BN80" s="156">
        <f>+Vigencia!$O194</f>
        <v>214715032</v>
      </c>
      <c r="BO80" s="156">
        <f>+Vigencia!$AP83</f>
        <v>0</v>
      </c>
      <c r="BP80" s="156">
        <f>+Vigencia!$Q83</f>
        <v>0</v>
      </c>
      <c r="BQ80" s="156">
        <f>+Vigencia!$AC194</f>
        <v>0</v>
      </c>
      <c r="BR80" s="156">
        <f>+Vigencia!$AD83</f>
        <v>0</v>
      </c>
      <c r="BS80" s="156">
        <f>+Vigencia!$P194</f>
        <v>214715032</v>
      </c>
      <c r="BT80" s="156">
        <f>+Vigencia!$AQ83</f>
        <v>0</v>
      </c>
      <c r="BU80" s="156">
        <f>+Vigencia!$R83</f>
        <v>0</v>
      </c>
      <c r="BV80" s="156">
        <f>+Vigencia!$AD194</f>
        <v>0</v>
      </c>
      <c r="BW80" s="156">
        <f>+Vigencia!$AE83</f>
        <v>0</v>
      </c>
      <c r="BX80" s="156">
        <f>+Vigencia!$Q194</f>
        <v>214715026</v>
      </c>
      <c r="BY80" s="156">
        <f>+Vigencia!$AR83</f>
        <v>0</v>
      </c>
      <c r="BZ80" s="158">
        <f>+Vigencia!AT80</f>
        <v>0</v>
      </c>
      <c r="CA80" s="158">
        <f>+Vigencia!AU80</f>
        <v>0</v>
      </c>
      <c r="CB80" s="158">
        <f>+Vigencia!AV80</f>
        <v>0</v>
      </c>
      <c r="CC80" s="157">
        <f t="shared" si="35"/>
        <v>0</v>
      </c>
      <c r="CD80" s="157">
        <f t="shared" si="36"/>
        <v>0</v>
      </c>
      <c r="CE80" s="158">
        <f>+Vigencia!AW80</f>
        <v>0</v>
      </c>
      <c r="CF80" s="158">
        <f>+Vigencia!AX80</f>
        <v>0</v>
      </c>
      <c r="CG80" s="158">
        <f>+Vigencia!AY80</f>
        <v>0</v>
      </c>
      <c r="CH80" s="157">
        <f t="shared" si="37"/>
        <v>0</v>
      </c>
      <c r="CI80" s="157">
        <f t="shared" si="38"/>
        <v>0</v>
      </c>
      <c r="CJ80" s="158">
        <f>+Vigencia!AZ80</f>
        <v>0</v>
      </c>
      <c r="CK80" s="158">
        <f>+Vigencia!BA80</f>
        <v>0</v>
      </c>
      <c r="CL80" s="158">
        <f>+Vigencia!BB80</f>
        <v>0</v>
      </c>
      <c r="CM80" s="157">
        <f t="shared" si="39"/>
        <v>0</v>
      </c>
      <c r="CN80" s="157">
        <f t="shared" si="40"/>
        <v>0</v>
      </c>
      <c r="CO80" s="158">
        <f>+Vigencia!BC80</f>
        <v>0</v>
      </c>
      <c r="CP80" s="158">
        <f>+Vigencia!BD80</f>
        <v>0</v>
      </c>
      <c r="CQ80" s="158">
        <f>+Vigencia!BE80</f>
        <v>0</v>
      </c>
      <c r="CR80" s="157">
        <f t="shared" si="41"/>
        <v>0</v>
      </c>
      <c r="CS80" s="157">
        <f t="shared" si="42"/>
        <v>0</v>
      </c>
      <c r="CT80" s="158">
        <f>+Vigencia!BF83</f>
        <v>0</v>
      </c>
      <c r="CU80" s="158">
        <f>+Vigencia!BG83</f>
        <v>0</v>
      </c>
      <c r="CV80" s="158">
        <f>+Vigencia!BH83</f>
        <v>0</v>
      </c>
      <c r="CW80" s="157">
        <f t="shared" si="43"/>
        <v>0</v>
      </c>
      <c r="CX80" s="157">
        <f t="shared" si="44"/>
        <v>0</v>
      </c>
      <c r="CY80" s="158">
        <f>+Vigencia!BI83</f>
        <v>0</v>
      </c>
      <c r="CZ80" s="158">
        <f>+Vigencia!BJ83</f>
        <v>0</v>
      </c>
      <c r="DA80" s="158">
        <f>+Vigencia!BK83</f>
        <v>0</v>
      </c>
      <c r="DB80" s="157">
        <f t="shared" si="45"/>
        <v>0</v>
      </c>
      <c r="DC80" s="157">
        <f t="shared" si="46"/>
        <v>0</v>
      </c>
      <c r="DD80" s="158">
        <f>+Vigencia!BL80</f>
        <v>0</v>
      </c>
      <c r="DE80" s="158">
        <f>+Vigencia!BM80</f>
        <v>0</v>
      </c>
      <c r="DF80" s="158">
        <f>+Vigencia!BN80</f>
        <v>0</v>
      </c>
      <c r="DG80" s="157">
        <f t="shared" si="47"/>
        <v>0</v>
      </c>
      <c r="DH80" s="157">
        <f t="shared" si="48"/>
        <v>0</v>
      </c>
      <c r="DI80" s="158">
        <f t="shared" si="49"/>
        <v>0</v>
      </c>
      <c r="DJ80" s="158">
        <f t="shared" si="50"/>
        <v>0</v>
      </c>
      <c r="DK80" s="158">
        <f t="shared" si="51"/>
        <v>0</v>
      </c>
      <c r="DL80" s="157">
        <f t="shared" si="52"/>
        <v>0</v>
      </c>
      <c r="DM80" s="157">
        <f t="shared" si="53"/>
        <v>0</v>
      </c>
    </row>
    <row r="81" spans="2:117" customFormat="1" ht="20.149999999999999" customHeight="1" x14ac:dyDescent="0.3">
      <c r="B81" s="151">
        <f>Proyecto!$C$3</f>
        <v>8141</v>
      </c>
      <c r="C81" s="579">
        <v>37</v>
      </c>
      <c r="D81" s="133">
        <f t="shared" si="28"/>
        <v>37</v>
      </c>
      <c r="E81" s="152" t="s">
        <v>91</v>
      </c>
      <c r="F81" s="153" t="s">
        <v>41</v>
      </c>
      <c r="G81" s="154">
        <v>1905049</v>
      </c>
      <c r="H81" s="155">
        <v>231</v>
      </c>
      <c r="I81" s="269">
        <v>0</v>
      </c>
      <c r="J81" s="269">
        <f t="shared" si="29"/>
        <v>1500000000</v>
      </c>
      <c r="K81" s="269">
        <f t="shared" si="27"/>
        <v>1500000000</v>
      </c>
      <c r="L81" s="269">
        <f t="shared" si="30"/>
        <v>2159691364</v>
      </c>
      <c r="M81" s="269">
        <f t="shared" si="31"/>
        <v>0</v>
      </c>
      <c r="N81" s="270">
        <f t="shared" si="32"/>
        <v>0</v>
      </c>
      <c r="O81" s="269">
        <f t="shared" si="33"/>
        <v>2159691364</v>
      </c>
      <c r="P81" s="269">
        <f t="shared" si="34"/>
        <v>0</v>
      </c>
      <c r="Q81" s="270">
        <f>IFERROR(+P81/#REF!,0)</f>
        <v>0</v>
      </c>
      <c r="R81" s="271">
        <v>0</v>
      </c>
      <c r="S81" s="271">
        <f>+Vigencia!$S195</f>
        <v>1297367947</v>
      </c>
      <c r="T81" s="271">
        <f>+Vigencia!T81</f>
        <v>0</v>
      </c>
      <c r="U81" s="271">
        <f>+Vigencia!$F195</f>
        <v>0</v>
      </c>
      <c r="V81" s="271">
        <f>+Vigencia!AG81</f>
        <v>0</v>
      </c>
      <c r="W81" s="271">
        <f>+Vigencia!$H84</f>
        <v>0</v>
      </c>
      <c r="X81" s="271">
        <f>+Vigencia!$T195</f>
        <v>0</v>
      </c>
      <c r="Y81" s="271">
        <f>+Vigencia!U81</f>
        <v>0</v>
      </c>
      <c r="Z81" s="271">
        <f>+Vigencia!$G195</f>
        <v>550211164</v>
      </c>
      <c r="AA81" s="271">
        <f>+Vigencia!AH81</f>
        <v>0</v>
      </c>
      <c r="AB81" s="271">
        <f>+Vigencia!I81</f>
        <v>500000000</v>
      </c>
      <c r="AC81" s="271">
        <f>+Vigencia!$U195</f>
        <v>0</v>
      </c>
      <c r="AD81" s="271">
        <f>+Vigencia!V81</f>
        <v>0</v>
      </c>
      <c r="AE81" s="271">
        <f>+Vigencia!$H195</f>
        <v>97458293</v>
      </c>
      <c r="AF81" s="271">
        <f>+Vigencia!AI81</f>
        <v>0</v>
      </c>
      <c r="AG81" s="271">
        <f>+Vigencia!J81</f>
        <v>0</v>
      </c>
      <c r="AH81" s="271">
        <f>+Vigencia!$V195</f>
        <v>0</v>
      </c>
      <c r="AI81" s="271">
        <f>+Vigencia!W81</f>
        <v>0</v>
      </c>
      <c r="AJ81" s="271">
        <f>+Vigencia!$I195</f>
        <v>130080968</v>
      </c>
      <c r="AK81" s="271">
        <f>+Vigencia!AJ81</f>
        <v>0</v>
      </c>
      <c r="AL81" s="271">
        <f>+Vigencia!$K81</f>
        <v>1000000000</v>
      </c>
      <c r="AM81" s="271">
        <f>+Vigencia!$W195</f>
        <v>0</v>
      </c>
      <c r="AN81" s="271">
        <f>+Vigencia!$X81</f>
        <v>0</v>
      </c>
      <c r="AO81" s="271">
        <f>+Vigencia!$J195</f>
        <v>105427059</v>
      </c>
      <c r="AP81" s="271">
        <f>+Vigencia!$AK81</f>
        <v>0</v>
      </c>
      <c r="AQ81" s="271">
        <f>+Vigencia!L81</f>
        <v>0</v>
      </c>
      <c r="AR81" s="271">
        <f>+Vigencia!$X195</f>
        <v>201449508</v>
      </c>
      <c r="AS81" s="271">
        <f>+Vigencia!Y81</f>
        <v>0</v>
      </c>
      <c r="AT81" s="271">
        <f>+Vigencia!$K195</f>
        <v>105412118</v>
      </c>
      <c r="AU81" s="271">
        <f>+Vigencia!AL81</f>
        <v>0</v>
      </c>
      <c r="AV81" s="156">
        <f>+Vigencia!$M81</f>
        <v>0</v>
      </c>
      <c r="AW81" s="156">
        <f>+Vigencia!$Y195</f>
        <v>660873909</v>
      </c>
      <c r="AX81" s="156">
        <f>+Vigencia!$Z81</f>
        <v>0</v>
      </c>
      <c r="AY81" s="156">
        <f>+Vigencia!$L195</f>
        <v>133940137</v>
      </c>
      <c r="AZ81" s="156">
        <f>+Vigencia!$AM81</f>
        <v>0</v>
      </c>
      <c r="BA81" s="156">
        <f>+Vigencia!$N81</f>
        <v>0</v>
      </c>
      <c r="BB81" s="156">
        <f>+Vigencia!$Z195</f>
        <v>0</v>
      </c>
      <c r="BC81" s="156">
        <f>+Vigencia!$AA81</f>
        <v>0</v>
      </c>
      <c r="BD81" s="156">
        <f>+Vigencia!$M195</f>
        <v>266113191</v>
      </c>
      <c r="BE81" s="156">
        <f>+Vigencia!$AN81</f>
        <v>0</v>
      </c>
      <c r="BF81" s="156">
        <f>+Vigencia!$O84</f>
        <v>0</v>
      </c>
      <c r="BG81" s="156">
        <f>+Vigencia!$AA195</f>
        <v>0</v>
      </c>
      <c r="BH81" s="156">
        <f>+Vigencia!$AB84</f>
        <v>0</v>
      </c>
      <c r="BI81" s="156">
        <f>+Vigencia!$N195</f>
        <v>288966449</v>
      </c>
      <c r="BJ81" s="156">
        <f>+Vigencia!$AO84</f>
        <v>0</v>
      </c>
      <c r="BK81" s="156">
        <f>+Vigencia!$P84</f>
        <v>0</v>
      </c>
      <c r="BL81" s="156">
        <f>+Vigencia!$AB195</f>
        <v>0</v>
      </c>
      <c r="BM81" s="156">
        <f>+Vigencia!$AC84</f>
        <v>0</v>
      </c>
      <c r="BN81" s="156">
        <f>+Vigencia!$O195</f>
        <v>160693996</v>
      </c>
      <c r="BO81" s="156">
        <f>+Vigencia!$AP84</f>
        <v>0</v>
      </c>
      <c r="BP81" s="156">
        <f>+Vigencia!$Q84</f>
        <v>0</v>
      </c>
      <c r="BQ81" s="156">
        <f>+Vigencia!$AC195</f>
        <v>0</v>
      </c>
      <c r="BR81" s="156">
        <f>+Vigencia!$AD84</f>
        <v>0</v>
      </c>
      <c r="BS81" s="156">
        <f>+Vigencia!$P195</f>
        <v>160693996</v>
      </c>
      <c r="BT81" s="156">
        <f>+Vigencia!$AQ84</f>
        <v>0</v>
      </c>
      <c r="BU81" s="156">
        <f>+Vigencia!$R84</f>
        <v>0</v>
      </c>
      <c r="BV81" s="156">
        <f>+Vigencia!$AD195</f>
        <v>0</v>
      </c>
      <c r="BW81" s="156">
        <f>+Vigencia!$AE84</f>
        <v>0</v>
      </c>
      <c r="BX81" s="156">
        <f>+Vigencia!$Q195</f>
        <v>160693993</v>
      </c>
      <c r="BY81" s="156">
        <f>+Vigencia!$AR84</f>
        <v>0</v>
      </c>
      <c r="BZ81" s="158">
        <f>+Vigencia!AT81</f>
        <v>0</v>
      </c>
      <c r="CA81" s="158">
        <f>+Vigencia!AU81</f>
        <v>0</v>
      </c>
      <c r="CB81" s="158">
        <f>+Vigencia!AV81</f>
        <v>0</v>
      </c>
      <c r="CC81" s="157">
        <f t="shared" si="35"/>
        <v>0</v>
      </c>
      <c r="CD81" s="157">
        <f t="shared" si="36"/>
        <v>0</v>
      </c>
      <c r="CE81" s="158">
        <f>+Vigencia!AW81</f>
        <v>0</v>
      </c>
      <c r="CF81" s="158">
        <f>+Vigencia!AX81</f>
        <v>0</v>
      </c>
      <c r="CG81" s="158">
        <f>+Vigencia!AY81</f>
        <v>0</v>
      </c>
      <c r="CH81" s="157">
        <f t="shared" si="37"/>
        <v>0</v>
      </c>
      <c r="CI81" s="157">
        <f t="shared" si="38"/>
        <v>0</v>
      </c>
      <c r="CJ81" s="158">
        <f>+Vigencia!AZ81</f>
        <v>0</v>
      </c>
      <c r="CK81" s="158">
        <f>+Vigencia!BA81</f>
        <v>0</v>
      </c>
      <c r="CL81" s="158">
        <f>+Vigencia!BB81</f>
        <v>0</v>
      </c>
      <c r="CM81" s="157">
        <f t="shared" si="39"/>
        <v>0</v>
      </c>
      <c r="CN81" s="157">
        <f t="shared" si="40"/>
        <v>0</v>
      </c>
      <c r="CO81" s="158">
        <f>+Vigencia!BC81</f>
        <v>0</v>
      </c>
      <c r="CP81" s="158">
        <f>+Vigencia!BD81</f>
        <v>0</v>
      </c>
      <c r="CQ81" s="158">
        <f>+Vigencia!BE81</f>
        <v>0</v>
      </c>
      <c r="CR81" s="157">
        <f t="shared" si="41"/>
        <v>0</v>
      </c>
      <c r="CS81" s="157">
        <f t="shared" si="42"/>
        <v>0</v>
      </c>
      <c r="CT81" s="158">
        <f>+Vigencia!BF84</f>
        <v>0</v>
      </c>
      <c r="CU81" s="158">
        <f>+Vigencia!BG84</f>
        <v>0</v>
      </c>
      <c r="CV81" s="158">
        <f>+Vigencia!BH84</f>
        <v>0</v>
      </c>
      <c r="CW81" s="157">
        <f t="shared" si="43"/>
        <v>0</v>
      </c>
      <c r="CX81" s="157">
        <f t="shared" si="44"/>
        <v>0</v>
      </c>
      <c r="CY81" s="158">
        <f>+Vigencia!BI84</f>
        <v>0</v>
      </c>
      <c r="CZ81" s="158">
        <f>+Vigencia!BJ84</f>
        <v>0</v>
      </c>
      <c r="DA81" s="158">
        <f>+Vigencia!BK84</f>
        <v>0</v>
      </c>
      <c r="DB81" s="157">
        <f t="shared" si="45"/>
        <v>0</v>
      </c>
      <c r="DC81" s="157">
        <f t="shared" si="46"/>
        <v>0</v>
      </c>
      <c r="DD81" s="158">
        <f>+Vigencia!BL81</f>
        <v>1500000000</v>
      </c>
      <c r="DE81" s="158">
        <f>+Vigencia!BM81</f>
        <v>0</v>
      </c>
      <c r="DF81" s="158">
        <f>+Vigencia!BN81</f>
        <v>0</v>
      </c>
      <c r="DG81" s="157">
        <f t="shared" si="47"/>
        <v>0</v>
      </c>
      <c r="DH81" s="157">
        <f t="shared" si="48"/>
        <v>0</v>
      </c>
      <c r="DI81" s="158">
        <f t="shared" si="49"/>
        <v>1500000000</v>
      </c>
      <c r="DJ81" s="158">
        <f t="shared" si="50"/>
        <v>0</v>
      </c>
      <c r="DK81" s="158">
        <f t="shared" si="51"/>
        <v>0</v>
      </c>
      <c r="DL81" s="157">
        <f t="shared" si="52"/>
        <v>0</v>
      </c>
      <c r="DM81" s="157">
        <f t="shared" si="53"/>
        <v>0</v>
      </c>
    </row>
    <row r="82" spans="2:117" customFormat="1" ht="20.149999999999999" customHeight="1" x14ac:dyDescent="0.3">
      <c r="B82" s="151">
        <f>Proyecto!$C$3</f>
        <v>8141</v>
      </c>
      <c r="C82" s="579">
        <v>38</v>
      </c>
      <c r="D82" s="133">
        <f t="shared" si="28"/>
        <v>38</v>
      </c>
      <c r="E82" s="152" t="s">
        <v>92</v>
      </c>
      <c r="F82" s="153" t="s">
        <v>41</v>
      </c>
      <c r="G82" s="154">
        <v>1905049</v>
      </c>
      <c r="H82" s="155">
        <v>133</v>
      </c>
      <c r="I82" s="269">
        <v>17633701988</v>
      </c>
      <c r="J82" s="269">
        <f t="shared" si="29"/>
        <v>2910532869</v>
      </c>
      <c r="K82" s="269">
        <f t="shared" si="27"/>
        <v>20544234857</v>
      </c>
      <c r="L82" s="269">
        <f t="shared" si="30"/>
        <v>0</v>
      </c>
      <c r="M82" s="269">
        <f t="shared" si="31"/>
        <v>15559689658</v>
      </c>
      <c r="N82" s="270">
        <f t="shared" si="32"/>
        <v>0.75737498944616932</v>
      </c>
      <c r="O82" s="269">
        <f t="shared" si="33"/>
        <v>0</v>
      </c>
      <c r="P82" s="269">
        <f t="shared" si="34"/>
        <v>12211698530</v>
      </c>
      <c r="Q82" s="270">
        <f>IFERROR(+P82/#REF!,0)</f>
        <v>0</v>
      </c>
      <c r="R82" s="271">
        <v>0</v>
      </c>
      <c r="S82" s="271">
        <f>+Vigencia!$S196</f>
        <v>0</v>
      </c>
      <c r="T82" s="271">
        <f>+Vigencia!T82</f>
        <v>9257862138</v>
      </c>
      <c r="U82" s="271">
        <f>+Vigencia!$F196</f>
        <v>0</v>
      </c>
      <c r="V82" s="271">
        <f>+Vigencia!AG82</f>
        <v>0</v>
      </c>
      <c r="W82" s="271">
        <f>+Vigencia!$H85</f>
        <v>0</v>
      </c>
      <c r="X82" s="271">
        <f>+Vigencia!$T196</f>
        <v>0</v>
      </c>
      <c r="Y82" s="271">
        <f>+Vigencia!U82</f>
        <v>0</v>
      </c>
      <c r="Z82" s="271">
        <f>+Vigencia!$G196</f>
        <v>0</v>
      </c>
      <c r="AA82" s="271">
        <f>+Vigencia!AH82</f>
        <v>4187877542</v>
      </c>
      <c r="AB82" s="271">
        <f>+Vigencia!I82</f>
        <v>864791244</v>
      </c>
      <c r="AC82" s="271">
        <f>+Vigencia!$U196</f>
        <v>0</v>
      </c>
      <c r="AD82" s="271">
        <f>+Vigencia!V82</f>
        <v>0</v>
      </c>
      <c r="AE82" s="271">
        <f>+Vigencia!$H196</f>
        <v>0</v>
      </c>
      <c r="AF82" s="271">
        <f>+Vigencia!AI82</f>
        <v>566386623</v>
      </c>
      <c r="AG82" s="271">
        <f>+Vigencia!J82</f>
        <v>0</v>
      </c>
      <c r="AH82" s="271">
        <f>+Vigencia!$V196</f>
        <v>0</v>
      </c>
      <c r="AI82" s="271">
        <f>+Vigencia!W82</f>
        <v>0</v>
      </c>
      <c r="AJ82" s="271">
        <f>+Vigencia!$I196</f>
        <v>0</v>
      </c>
      <c r="AK82" s="271">
        <f>+Vigencia!AJ82</f>
        <v>907213440</v>
      </c>
      <c r="AL82" s="271">
        <f>+Vigencia!$K82</f>
        <v>0</v>
      </c>
      <c r="AM82" s="271">
        <f>+Vigencia!$W196</f>
        <v>0</v>
      </c>
      <c r="AN82" s="271">
        <f>+Vigencia!$X82</f>
        <v>0</v>
      </c>
      <c r="AO82" s="271">
        <f>+Vigencia!$J196</f>
        <v>0</v>
      </c>
      <c r="AP82" s="271">
        <f>+Vigencia!$AK82</f>
        <v>721771942</v>
      </c>
      <c r="AQ82" s="271">
        <f>+Vigencia!L82</f>
        <v>800824428</v>
      </c>
      <c r="AR82" s="271">
        <f>+Vigencia!$X196</f>
        <v>0</v>
      </c>
      <c r="AS82" s="271">
        <f>+Vigencia!Y82</f>
        <v>2967254842</v>
      </c>
      <c r="AT82" s="271">
        <f>+Vigencia!$K196</f>
        <v>0</v>
      </c>
      <c r="AU82" s="271">
        <f>+Vigencia!AL82</f>
        <v>737249847</v>
      </c>
      <c r="AV82" s="156">
        <f>+Vigencia!$M82</f>
        <v>1337853393</v>
      </c>
      <c r="AW82" s="156">
        <f>+Vigencia!$Y196</f>
        <v>0</v>
      </c>
      <c r="AX82" s="156">
        <f>+Vigencia!$Z82</f>
        <v>2399983827</v>
      </c>
      <c r="AY82" s="156">
        <f>+Vigencia!$L196</f>
        <v>0</v>
      </c>
      <c r="AZ82" s="156">
        <f>+Vigencia!$AM82</f>
        <v>3810767903</v>
      </c>
      <c r="BA82" s="156">
        <f>+Vigencia!$N82</f>
        <v>-92936196</v>
      </c>
      <c r="BB82" s="156">
        <f>+Vigencia!$Z196</f>
        <v>0</v>
      </c>
      <c r="BC82" s="156">
        <f>+Vigencia!$AA82</f>
        <v>934588851</v>
      </c>
      <c r="BD82" s="156">
        <f>+Vigencia!$M196</f>
        <v>0</v>
      </c>
      <c r="BE82" s="156">
        <f>+Vigencia!$AN82</f>
        <v>1280431233</v>
      </c>
      <c r="BF82" s="156">
        <f>+Vigencia!$O85</f>
        <v>0</v>
      </c>
      <c r="BG82" s="156">
        <f>+Vigencia!$AA196</f>
        <v>0</v>
      </c>
      <c r="BH82" s="156">
        <f>+Vigencia!$AB85</f>
        <v>0</v>
      </c>
      <c r="BI82" s="156">
        <f>+Vigencia!$N196</f>
        <v>0</v>
      </c>
      <c r="BJ82" s="156">
        <f>+Vigencia!$AO85</f>
        <v>0</v>
      </c>
      <c r="BK82" s="156">
        <f>+Vigencia!$P85</f>
        <v>0</v>
      </c>
      <c r="BL82" s="156">
        <f>+Vigencia!$AB196</f>
        <v>0</v>
      </c>
      <c r="BM82" s="156">
        <f>+Vigencia!$AC85</f>
        <v>0</v>
      </c>
      <c r="BN82" s="156">
        <f>+Vigencia!$O196</f>
        <v>0</v>
      </c>
      <c r="BO82" s="156">
        <f>+Vigencia!$AP85</f>
        <v>0</v>
      </c>
      <c r="BP82" s="156">
        <f>+Vigencia!$Q85</f>
        <v>0</v>
      </c>
      <c r="BQ82" s="156">
        <f>+Vigencia!$AC196</f>
        <v>0</v>
      </c>
      <c r="BR82" s="156">
        <f>+Vigencia!$AD85</f>
        <v>0</v>
      </c>
      <c r="BS82" s="156">
        <f>+Vigencia!$P196</f>
        <v>0</v>
      </c>
      <c r="BT82" s="156">
        <f>+Vigencia!$AQ85</f>
        <v>0</v>
      </c>
      <c r="BU82" s="156">
        <f>+Vigencia!$R85</f>
        <v>0</v>
      </c>
      <c r="BV82" s="156">
        <f>+Vigencia!$AD196</f>
        <v>0</v>
      </c>
      <c r="BW82" s="156">
        <f>+Vigencia!$AE85</f>
        <v>0</v>
      </c>
      <c r="BX82" s="156">
        <f>+Vigencia!$Q196</f>
        <v>0</v>
      </c>
      <c r="BY82" s="156">
        <f>+Vigencia!$AR85</f>
        <v>0</v>
      </c>
      <c r="BZ82" s="158">
        <f>+Vigencia!AT82</f>
        <v>11953387329</v>
      </c>
      <c r="CA82" s="158">
        <f>+Vigencia!AU82</f>
        <v>8131485798</v>
      </c>
      <c r="CB82" s="158">
        <f>+Vigencia!AV82</f>
        <v>5254348986</v>
      </c>
      <c r="CC82" s="157">
        <f t="shared" si="35"/>
        <v>0.68026623535173825</v>
      </c>
      <c r="CD82" s="157">
        <f t="shared" si="36"/>
        <v>0.64617329680294666</v>
      </c>
      <c r="CE82" s="158">
        <f>+Vigencia!AW82</f>
        <v>0</v>
      </c>
      <c r="CF82" s="158">
        <f>+Vigencia!AX82</f>
        <v>0</v>
      </c>
      <c r="CG82" s="158">
        <f>+Vigencia!AY82</f>
        <v>0</v>
      </c>
      <c r="CH82" s="157">
        <f t="shared" si="37"/>
        <v>0</v>
      </c>
      <c r="CI82" s="157">
        <f t="shared" si="38"/>
        <v>0</v>
      </c>
      <c r="CJ82" s="158">
        <f>+Vigencia!AZ82</f>
        <v>0</v>
      </c>
      <c r="CK82" s="158">
        <f>+Vigencia!BA82</f>
        <v>0</v>
      </c>
      <c r="CL82" s="158">
        <f>+Vigencia!BB82</f>
        <v>0</v>
      </c>
      <c r="CM82" s="157">
        <f t="shared" si="39"/>
        <v>0</v>
      </c>
      <c r="CN82" s="157">
        <f t="shared" si="40"/>
        <v>0</v>
      </c>
      <c r="CO82" s="158">
        <f>+Vigencia!BC82</f>
        <v>0</v>
      </c>
      <c r="CP82" s="158">
        <f>+Vigencia!BD82</f>
        <v>0</v>
      </c>
      <c r="CQ82" s="158">
        <f>+Vigencia!BE82</f>
        <v>0</v>
      </c>
      <c r="CR82" s="157">
        <f t="shared" si="41"/>
        <v>0</v>
      </c>
      <c r="CS82" s="157">
        <f t="shared" si="42"/>
        <v>0</v>
      </c>
      <c r="CT82" s="158">
        <f>+Vigencia!BF85</f>
        <v>0</v>
      </c>
      <c r="CU82" s="158">
        <f>+Vigencia!BG85</f>
        <v>0</v>
      </c>
      <c r="CV82" s="158">
        <f>+Vigencia!BH85</f>
        <v>0</v>
      </c>
      <c r="CW82" s="157">
        <f t="shared" si="43"/>
        <v>0</v>
      </c>
      <c r="CX82" s="157">
        <f t="shared" si="44"/>
        <v>0</v>
      </c>
      <c r="CY82" s="158">
        <f>+Vigencia!BI85</f>
        <v>0</v>
      </c>
      <c r="CZ82" s="158">
        <f>+Vigencia!BJ85</f>
        <v>0</v>
      </c>
      <c r="DA82" s="158">
        <f>+Vigencia!BK85</f>
        <v>0</v>
      </c>
      <c r="DB82" s="157">
        <f t="shared" si="45"/>
        <v>0</v>
      </c>
      <c r="DC82" s="157">
        <f t="shared" si="46"/>
        <v>0</v>
      </c>
      <c r="DD82" s="158">
        <f>+Vigencia!BL82</f>
        <v>8590847528</v>
      </c>
      <c r="DE82" s="158">
        <f>+Vigencia!BM82</f>
        <v>7418248776</v>
      </c>
      <c r="DF82" s="158">
        <f>+Vigencia!BN82</f>
        <v>7454673874</v>
      </c>
      <c r="DG82" s="157">
        <f t="shared" si="47"/>
        <v>0.86350604545381937</v>
      </c>
      <c r="DH82" s="157">
        <f t="shared" si="48"/>
        <v>1.0049102017335743</v>
      </c>
      <c r="DI82" s="158">
        <f t="shared" si="49"/>
        <v>20544234857</v>
      </c>
      <c r="DJ82" s="158">
        <f t="shared" si="50"/>
        <v>15549734574</v>
      </c>
      <c r="DK82" s="158">
        <f t="shared" si="51"/>
        <v>12709022860</v>
      </c>
      <c r="DL82" s="157">
        <f t="shared" si="52"/>
        <v>0.75689042119287142</v>
      </c>
      <c r="DM82" s="157">
        <f t="shared" si="53"/>
        <v>0.81731445636700295</v>
      </c>
    </row>
    <row r="83" spans="2:117" customFormat="1" ht="20.149999999999999" customHeight="1" x14ac:dyDescent="0.3">
      <c r="B83" s="151">
        <f>Proyecto!$C$3</f>
        <v>8141</v>
      </c>
      <c r="C83" s="579">
        <v>38</v>
      </c>
      <c r="D83" s="133">
        <f t="shared" si="28"/>
        <v>38</v>
      </c>
      <c r="E83" s="152" t="s">
        <v>93</v>
      </c>
      <c r="F83" s="153" t="s">
        <v>41</v>
      </c>
      <c r="G83" s="154">
        <v>1905049</v>
      </c>
      <c r="H83" s="155">
        <v>133</v>
      </c>
      <c r="I83" s="269">
        <v>4179722704</v>
      </c>
      <c r="J83" s="269">
        <f t="shared" si="29"/>
        <v>-1142405221</v>
      </c>
      <c r="K83" s="269">
        <f t="shared" si="27"/>
        <v>3037317483</v>
      </c>
      <c r="L83" s="269">
        <f t="shared" si="30"/>
        <v>2155795526</v>
      </c>
      <c r="M83" s="269">
        <f t="shared" si="31"/>
        <v>2521376432</v>
      </c>
      <c r="N83" s="270">
        <f t="shared" si="32"/>
        <v>0.83013265689617732</v>
      </c>
      <c r="O83" s="269">
        <f t="shared" si="33"/>
        <v>2155795526</v>
      </c>
      <c r="P83" s="269">
        <f t="shared" si="34"/>
        <v>1250149394</v>
      </c>
      <c r="Q83" s="270">
        <f>IFERROR(+P83/#REF!,0)</f>
        <v>0</v>
      </c>
      <c r="R83" s="271">
        <v>0</v>
      </c>
      <c r="S83" s="271">
        <f>+Vigencia!$S197</f>
        <v>550257223</v>
      </c>
      <c r="T83" s="271">
        <f>+Vigencia!T83</f>
        <v>1714308393</v>
      </c>
      <c r="U83" s="271">
        <f>+Vigencia!$F197</f>
        <v>0</v>
      </c>
      <c r="V83" s="271">
        <f>+Vigencia!AG83</f>
        <v>0</v>
      </c>
      <c r="W83" s="271">
        <f>+Vigencia!$H86</f>
        <v>0</v>
      </c>
      <c r="X83" s="271">
        <f>+Vigencia!$T197</f>
        <v>0</v>
      </c>
      <c r="Y83" s="271">
        <f>+Vigencia!U83</f>
        <v>0</v>
      </c>
      <c r="Z83" s="271">
        <f>+Vigencia!$G197</f>
        <v>326152110</v>
      </c>
      <c r="AA83" s="271">
        <f>+Vigencia!AH83</f>
        <v>359098350</v>
      </c>
      <c r="AB83" s="271">
        <f>+Vigencia!I83</f>
        <v>-1279998241</v>
      </c>
      <c r="AC83" s="271">
        <f>+Vigencia!$U197</f>
        <v>0</v>
      </c>
      <c r="AD83" s="271">
        <f>+Vigencia!V83</f>
        <v>0</v>
      </c>
      <c r="AE83" s="271">
        <f>+Vigencia!$H197</f>
        <v>25881464</v>
      </c>
      <c r="AF83" s="271">
        <f>+Vigencia!AI83</f>
        <v>239055776</v>
      </c>
      <c r="AG83" s="271">
        <f>+Vigencia!J83</f>
        <v>0</v>
      </c>
      <c r="AH83" s="271">
        <f>+Vigencia!$V197</f>
        <v>0</v>
      </c>
      <c r="AI83" s="271">
        <f>+Vigencia!W83</f>
        <v>0</v>
      </c>
      <c r="AJ83" s="271">
        <f>+Vigencia!$I197</f>
        <v>44968566</v>
      </c>
      <c r="AK83" s="271">
        <f>+Vigencia!AJ83</f>
        <v>166935042</v>
      </c>
      <c r="AL83" s="271">
        <f>+Vigencia!$K83</f>
        <v>0</v>
      </c>
      <c r="AM83" s="271">
        <f>+Vigencia!$W197</f>
        <v>0</v>
      </c>
      <c r="AN83" s="271">
        <f>+Vigencia!$X83</f>
        <v>0</v>
      </c>
      <c r="AO83" s="271">
        <f>+Vigencia!$J197</f>
        <v>30473931</v>
      </c>
      <c r="AP83" s="271">
        <f>+Vigencia!$AK83</f>
        <v>149152362</v>
      </c>
      <c r="AQ83" s="271">
        <f>+Vigencia!L83</f>
        <v>-103523388</v>
      </c>
      <c r="AR83" s="271">
        <f>+Vigencia!$X197</f>
        <v>1324518925</v>
      </c>
      <c r="AS83" s="271">
        <f>+Vigencia!Y83</f>
        <v>0</v>
      </c>
      <c r="AT83" s="271">
        <f>+Vigencia!$K197</f>
        <v>30472236</v>
      </c>
      <c r="AU83" s="271">
        <f>+Vigencia!AL83</f>
        <v>133529300</v>
      </c>
      <c r="AV83" s="156">
        <f>+Vigencia!$M83</f>
        <v>252807154</v>
      </c>
      <c r="AW83" s="156">
        <f>+Vigencia!$Y197</f>
        <v>281019378</v>
      </c>
      <c r="AX83" s="156">
        <f>+Vigencia!$Z83</f>
        <v>265745668</v>
      </c>
      <c r="AY83" s="156">
        <f>+Vigencia!$L197</f>
        <v>249091644</v>
      </c>
      <c r="AZ83" s="156">
        <f>+Vigencia!$AM83</f>
        <v>27323088</v>
      </c>
      <c r="BA83" s="156">
        <f>+Vigencia!$N83</f>
        <v>-11690746</v>
      </c>
      <c r="BB83" s="156">
        <f>+Vigencia!$Z197</f>
        <v>0</v>
      </c>
      <c r="BC83" s="156">
        <f>+Vigencia!$AA83</f>
        <v>541322371</v>
      </c>
      <c r="BD83" s="156">
        <f>+Vigencia!$M197</f>
        <v>305296466</v>
      </c>
      <c r="BE83" s="156">
        <f>+Vigencia!$AN83</f>
        <v>175055476</v>
      </c>
      <c r="BF83" s="156">
        <f>+Vigencia!$O86</f>
        <v>0</v>
      </c>
      <c r="BG83" s="156">
        <f>+Vigencia!$AA197</f>
        <v>0</v>
      </c>
      <c r="BH83" s="156">
        <f>+Vigencia!$AB86</f>
        <v>0</v>
      </c>
      <c r="BI83" s="156">
        <f>+Vigencia!$N197</f>
        <v>318998620</v>
      </c>
      <c r="BJ83" s="156">
        <f>+Vigencia!$AO86</f>
        <v>0</v>
      </c>
      <c r="BK83" s="156">
        <f>+Vigencia!$P86</f>
        <v>0</v>
      </c>
      <c r="BL83" s="156">
        <f>+Vigencia!$AB197</f>
        <v>0</v>
      </c>
      <c r="BM83" s="156">
        <f>+Vigencia!$AC86</f>
        <v>0</v>
      </c>
      <c r="BN83" s="156">
        <f>+Vigencia!$O197</f>
        <v>274820159</v>
      </c>
      <c r="BO83" s="156">
        <f>+Vigencia!$AP86</f>
        <v>0</v>
      </c>
      <c r="BP83" s="156">
        <f>+Vigencia!$Q86</f>
        <v>0</v>
      </c>
      <c r="BQ83" s="156">
        <f>+Vigencia!$AC197</f>
        <v>0</v>
      </c>
      <c r="BR83" s="156">
        <f>+Vigencia!$AD86</f>
        <v>0</v>
      </c>
      <c r="BS83" s="156">
        <f>+Vigencia!$P197</f>
        <v>274820159</v>
      </c>
      <c r="BT83" s="156">
        <f>+Vigencia!$AQ86</f>
        <v>0</v>
      </c>
      <c r="BU83" s="156">
        <f>+Vigencia!$R86</f>
        <v>0</v>
      </c>
      <c r="BV83" s="156">
        <f>+Vigencia!$AD197</f>
        <v>0</v>
      </c>
      <c r="BW83" s="156">
        <f>+Vigencia!$AE86</f>
        <v>0</v>
      </c>
      <c r="BX83" s="156">
        <f>+Vigencia!$Q197</f>
        <v>274820171</v>
      </c>
      <c r="BY83" s="156">
        <f>+Vigencia!$AR86</f>
        <v>0</v>
      </c>
      <c r="BZ83" s="158">
        <f>+Vigencia!AT83</f>
        <v>1091989526</v>
      </c>
      <c r="CA83" s="158">
        <f>+Vigencia!AU83</f>
        <v>1402150573</v>
      </c>
      <c r="CB83" s="158">
        <f>+Vigencia!AV83</f>
        <v>162951809</v>
      </c>
      <c r="CC83" s="157">
        <f t="shared" si="35"/>
        <v>1.2840329871442375</v>
      </c>
      <c r="CD83" s="157">
        <f t="shared" si="36"/>
        <v>0.1162156277206043</v>
      </c>
      <c r="CE83" s="158">
        <f>+Vigencia!AW83</f>
        <v>0</v>
      </c>
      <c r="CF83" s="158">
        <f>+Vigencia!AX83</f>
        <v>0</v>
      </c>
      <c r="CG83" s="158">
        <f>+Vigencia!AY83</f>
        <v>0</v>
      </c>
      <c r="CH83" s="157">
        <f t="shared" si="37"/>
        <v>0</v>
      </c>
      <c r="CI83" s="157">
        <f t="shared" si="38"/>
        <v>0</v>
      </c>
      <c r="CJ83" s="158">
        <f>+Vigencia!AZ83</f>
        <v>0</v>
      </c>
      <c r="CK83" s="158">
        <f>+Vigencia!BA83</f>
        <v>0</v>
      </c>
      <c r="CL83" s="158">
        <f>+Vigencia!BB83</f>
        <v>0</v>
      </c>
      <c r="CM83" s="157">
        <f t="shared" si="39"/>
        <v>0</v>
      </c>
      <c r="CN83" s="157">
        <f t="shared" si="40"/>
        <v>0</v>
      </c>
      <c r="CO83" s="158">
        <f>+Vigencia!BC83</f>
        <v>0</v>
      </c>
      <c r="CP83" s="158">
        <f>+Vigencia!BD83</f>
        <v>0</v>
      </c>
      <c r="CQ83" s="158">
        <f>+Vigencia!BE83</f>
        <v>0</v>
      </c>
      <c r="CR83" s="157">
        <f t="shared" si="41"/>
        <v>0</v>
      </c>
      <c r="CS83" s="157">
        <f t="shared" si="42"/>
        <v>0</v>
      </c>
      <c r="CT83" s="158">
        <f>+Vigencia!BF86</f>
        <v>0</v>
      </c>
      <c r="CU83" s="158">
        <f>+Vigencia!BG86</f>
        <v>0</v>
      </c>
      <c r="CV83" s="158">
        <f>+Vigencia!BH86</f>
        <v>0</v>
      </c>
      <c r="CW83" s="157">
        <f t="shared" si="43"/>
        <v>0</v>
      </c>
      <c r="CX83" s="157">
        <f t="shared" si="44"/>
        <v>0</v>
      </c>
      <c r="CY83" s="158">
        <f>+Vigencia!BI86</f>
        <v>0</v>
      </c>
      <c r="CZ83" s="158">
        <f>+Vigencia!BJ86</f>
        <v>0</v>
      </c>
      <c r="DA83" s="158">
        <f>+Vigencia!BK86</f>
        <v>0</v>
      </c>
      <c r="DB83" s="157">
        <f t="shared" si="45"/>
        <v>0</v>
      </c>
      <c r="DC83" s="157">
        <f t="shared" si="46"/>
        <v>0</v>
      </c>
      <c r="DD83" s="158">
        <f>+Vigencia!BL83</f>
        <v>1945327957</v>
      </c>
      <c r="DE83" s="158">
        <f>+Vigencia!BM83</f>
        <v>1129180943</v>
      </c>
      <c r="DF83" s="158">
        <f>+Vigencia!BN83</f>
        <v>589873255</v>
      </c>
      <c r="DG83" s="157">
        <f t="shared" si="47"/>
        <v>0.58045788060403636</v>
      </c>
      <c r="DH83" s="157">
        <f t="shared" si="48"/>
        <v>0.52239037388713705</v>
      </c>
      <c r="DI83" s="158">
        <f t="shared" si="49"/>
        <v>3037317483</v>
      </c>
      <c r="DJ83" s="158">
        <f t="shared" si="50"/>
        <v>2531331516</v>
      </c>
      <c r="DK83" s="158">
        <f t="shared" si="51"/>
        <v>752825064</v>
      </c>
      <c r="DL83" s="157">
        <f t="shared" si="52"/>
        <v>0.83341024774919781</v>
      </c>
      <c r="DM83" s="157">
        <f t="shared" si="53"/>
        <v>0.29740279344746245</v>
      </c>
    </row>
    <row r="84" spans="2:117" customFormat="1" ht="20.149999999999999" customHeight="1" x14ac:dyDescent="0.3">
      <c r="B84" s="151">
        <f>Proyecto!$C$3</f>
        <v>8141</v>
      </c>
      <c r="C84" s="579">
        <v>39</v>
      </c>
      <c r="D84" s="133">
        <f t="shared" si="28"/>
        <v>39</v>
      </c>
      <c r="E84" s="152" t="s">
        <v>94</v>
      </c>
      <c r="F84" s="153" t="s">
        <v>41</v>
      </c>
      <c r="G84" s="154">
        <v>1905049</v>
      </c>
      <c r="H84" s="155">
        <v>119</v>
      </c>
      <c r="I84" s="269">
        <v>2967135888</v>
      </c>
      <c r="J84" s="269">
        <f t="shared" si="29"/>
        <v>349780376</v>
      </c>
      <c r="K84" s="269">
        <f t="shared" si="27"/>
        <v>3316916264</v>
      </c>
      <c r="L84" s="269">
        <f t="shared" si="30"/>
        <v>8555755600</v>
      </c>
      <c r="M84" s="269">
        <f t="shared" si="31"/>
        <v>1766471030</v>
      </c>
      <c r="N84" s="270">
        <f t="shared" si="32"/>
        <v>0.53256425227622206</v>
      </c>
      <c r="O84" s="269">
        <f t="shared" si="33"/>
        <v>8555755600</v>
      </c>
      <c r="P84" s="269">
        <f t="shared" si="34"/>
        <v>1219411384</v>
      </c>
      <c r="Q84" s="270">
        <f>IFERROR(+P84/#REF!,0)</f>
        <v>0</v>
      </c>
      <c r="R84" s="271">
        <v>0</v>
      </c>
      <c r="S84" s="271">
        <f>+Vigencia!$S198</f>
        <v>5146279271</v>
      </c>
      <c r="T84" s="271">
        <f>+Vigencia!T84</f>
        <v>1327702173</v>
      </c>
      <c r="U84" s="271">
        <f>+Vigencia!$F198</f>
        <v>0</v>
      </c>
      <c r="V84" s="271">
        <f>+Vigencia!AG84</f>
        <v>0</v>
      </c>
      <c r="W84" s="271">
        <f>+Vigencia!$H87</f>
        <v>0</v>
      </c>
      <c r="X84" s="271">
        <f>+Vigencia!$T198</f>
        <v>0</v>
      </c>
      <c r="Y84" s="271">
        <f>+Vigencia!U84</f>
        <v>0</v>
      </c>
      <c r="Z84" s="271">
        <f>+Vigencia!$G198</f>
        <v>4457970609</v>
      </c>
      <c r="AA84" s="271">
        <f>+Vigencia!AH84</f>
        <v>550211164</v>
      </c>
      <c r="AB84" s="271">
        <f>+Vigencia!I84</f>
        <v>-807444524</v>
      </c>
      <c r="AC84" s="271">
        <f>+Vigencia!$U198</f>
        <v>0</v>
      </c>
      <c r="AD84" s="271">
        <f>+Vigencia!V84</f>
        <v>0</v>
      </c>
      <c r="AE84" s="271">
        <f>+Vigencia!$H198</f>
        <v>9597467</v>
      </c>
      <c r="AF84" s="271">
        <f>+Vigencia!AI84</f>
        <v>97458293</v>
      </c>
      <c r="AG84" s="271">
        <f>+Vigencia!J84</f>
        <v>950000000</v>
      </c>
      <c r="AH84" s="271">
        <f>+Vigencia!$V198</f>
        <v>0</v>
      </c>
      <c r="AI84" s="271">
        <f>+Vigencia!W84</f>
        <v>0</v>
      </c>
      <c r="AJ84" s="271">
        <f>+Vigencia!$I198</f>
        <v>272130368</v>
      </c>
      <c r="AK84" s="271">
        <f>+Vigencia!AJ84</f>
        <v>130080968</v>
      </c>
      <c r="AL84" s="271">
        <f>+Vigencia!$K84</f>
        <v>0</v>
      </c>
      <c r="AM84" s="271">
        <f>+Vigencia!$W198</f>
        <v>0</v>
      </c>
      <c r="AN84" s="271">
        <f>+Vigencia!$X84</f>
        <v>0</v>
      </c>
      <c r="AO84" s="271">
        <f>+Vigencia!$J198</f>
        <v>73237773</v>
      </c>
      <c r="AP84" s="271">
        <f>+Vigencia!$AK84</f>
        <v>105427059</v>
      </c>
      <c r="AQ84" s="271">
        <f>+Vigencia!L84</f>
        <v>10041409</v>
      </c>
      <c r="AR84" s="271">
        <f>+Vigencia!$X198</f>
        <v>932805873</v>
      </c>
      <c r="AS84" s="271">
        <f>+Vigencia!Y84</f>
        <v>0</v>
      </c>
      <c r="AT84" s="271">
        <f>+Vigencia!$K198</f>
        <v>73241383</v>
      </c>
      <c r="AU84" s="271">
        <f>+Vigencia!AL84</f>
        <v>105412118</v>
      </c>
      <c r="AV84" s="156">
        <f>+Vigencia!$M84</f>
        <v>188288730</v>
      </c>
      <c r="AW84" s="156">
        <f>+Vigencia!$Y198</f>
        <v>2476670456</v>
      </c>
      <c r="AX84" s="156">
        <f>+Vigencia!$Z84</f>
        <v>241585366</v>
      </c>
      <c r="AY84" s="156">
        <f>+Vigencia!$L198</f>
        <v>206763260</v>
      </c>
      <c r="AZ84" s="156">
        <f>+Vigencia!$AM84</f>
        <v>105420923</v>
      </c>
      <c r="BA84" s="156">
        <f>+Vigencia!$N84</f>
        <v>8894761</v>
      </c>
      <c r="BB84" s="156">
        <f>+Vigencia!$Z198</f>
        <v>0</v>
      </c>
      <c r="BC84" s="156">
        <f>+Vigencia!$AA84</f>
        <v>197183491</v>
      </c>
      <c r="BD84" s="156">
        <f>+Vigencia!$M198</f>
        <v>702129757</v>
      </c>
      <c r="BE84" s="156">
        <f>+Vigencia!$AN84</f>
        <v>125400859</v>
      </c>
      <c r="BF84" s="156">
        <f>+Vigencia!$O87</f>
        <v>0</v>
      </c>
      <c r="BG84" s="156">
        <f>+Vigencia!$AA198</f>
        <v>0</v>
      </c>
      <c r="BH84" s="156">
        <f>+Vigencia!$AB87</f>
        <v>0</v>
      </c>
      <c r="BI84" s="156">
        <f>+Vigencia!$N198</f>
        <v>874151302</v>
      </c>
      <c r="BJ84" s="156">
        <f>+Vigencia!$AO87</f>
        <v>0</v>
      </c>
      <c r="BK84" s="156">
        <f>+Vigencia!$P87</f>
        <v>0</v>
      </c>
      <c r="BL84" s="156">
        <f>+Vigencia!$AB198</f>
        <v>0</v>
      </c>
      <c r="BM84" s="156">
        <f>+Vigencia!$AC87</f>
        <v>0</v>
      </c>
      <c r="BN84" s="156">
        <f>+Vigencia!$O198</f>
        <v>628844563</v>
      </c>
      <c r="BO84" s="156">
        <f>+Vigencia!$AP87</f>
        <v>0</v>
      </c>
      <c r="BP84" s="156">
        <f>+Vigencia!$Q87</f>
        <v>0</v>
      </c>
      <c r="BQ84" s="156">
        <f>+Vigencia!$AC198</f>
        <v>0</v>
      </c>
      <c r="BR84" s="156">
        <f>+Vigencia!$AD87</f>
        <v>0</v>
      </c>
      <c r="BS84" s="156">
        <f>+Vigencia!$P198</f>
        <v>628844563</v>
      </c>
      <c r="BT84" s="156">
        <f>+Vigencia!$AQ87</f>
        <v>0</v>
      </c>
      <c r="BU84" s="156">
        <f>+Vigencia!$R87</f>
        <v>0</v>
      </c>
      <c r="BV84" s="156">
        <f>+Vigencia!$AD198</f>
        <v>0</v>
      </c>
      <c r="BW84" s="156">
        <f>+Vigencia!$AE87</f>
        <v>0</v>
      </c>
      <c r="BX84" s="156">
        <f>+Vigencia!$Q198</f>
        <v>628844555</v>
      </c>
      <c r="BY84" s="156">
        <f>+Vigencia!$AR87</f>
        <v>0</v>
      </c>
      <c r="BZ84" s="158">
        <f>+Vigencia!AT84</f>
        <v>1212460076</v>
      </c>
      <c r="CA84" s="158">
        <f>+Vigencia!AU84</f>
        <v>974006429</v>
      </c>
      <c r="CB84" s="158">
        <f>+Vigencia!AV84</f>
        <v>604729427</v>
      </c>
      <c r="CC84" s="157">
        <f t="shared" si="35"/>
        <v>0.80333072261919158</v>
      </c>
      <c r="CD84" s="157">
        <f t="shared" si="36"/>
        <v>0.62086800353142224</v>
      </c>
      <c r="CE84" s="158">
        <f>+Vigencia!AW84</f>
        <v>950000000</v>
      </c>
      <c r="CF84" s="158">
        <f>+Vigencia!AX84</f>
        <v>0</v>
      </c>
      <c r="CG84" s="158">
        <f>+Vigencia!AY84</f>
        <v>0</v>
      </c>
      <c r="CH84" s="157">
        <f t="shared" si="37"/>
        <v>0</v>
      </c>
      <c r="CI84" s="157">
        <f t="shared" si="38"/>
        <v>0</v>
      </c>
      <c r="CJ84" s="158">
        <f>+Vigencia!AZ84</f>
        <v>0</v>
      </c>
      <c r="CK84" s="158">
        <f>+Vigencia!BA84</f>
        <v>0</v>
      </c>
      <c r="CL84" s="158">
        <f>+Vigencia!BB84</f>
        <v>0</v>
      </c>
      <c r="CM84" s="157">
        <f t="shared" si="39"/>
        <v>0</v>
      </c>
      <c r="CN84" s="157">
        <f t="shared" si="40"/>
        <v>0</v>
      </c>
      <c r="CO84" s="158">
        <f>+Vigencia!BC84</f>
        <v>0</v>
      </c>
      <c r="CP84" s="158">
        <f>+Vigencia!BD84</f>
        <v>0</v>
      </c>
      <c r="CQ84" s="158">
        <f>+Vigencia!BE84</f>
        <v>0</v>
      </c>
      <c r="CR84" s="157">
        <f t="shared" si="41"/>
        <v>0</v>
      </c>
      <c r="CS84" s="157">
        <f t="shared" si="42"/>
        <v>0</v>
      </c>
      <c r="CT84" s="158">
        <f>+Vigencia!BF87</f>
        <v>0</v>
      </c>
      <c r="CU84" s="158">
        <f>+Vigencia!BG87</f>
        <v>0</v>
      </c>
      <c r="CV84" s="158">
        <f>+Vigencia!BH87</f>
        <v>0</v>
      </c>
      <c r="CW84" s="157">
        <f t="shared" si="43"/>
        <v>0</v>
      </c>
      <c r="CX84" s="157">
        <f t="shared" si="44"/>
        <v>0</v>
      </c>
      <c r="CY84" s="158">
        <f>+Vigencia!BI87</f>
        <v>0</v>
      </c>
      <c r="CZ84" s="158">
        <f>+Vigencia!BJ87</f>
        <v>0</v>
      </c>
      <c r="DA84" s="158">
        <f>+Vigencia!BK87</f>
        <v>0</v>
      </c>
      <c r="DB84" s="157">
        <f t="shared" si="45"/>
        <v>0</v>
      </c>
      <c r="DC84" s="157">
        <f t="shared" si="46"/>
        <v>0</v>
      </c>
      <c r="DD84" s="158">
        <f>+Vigencia!BL84</f>
        <v>1154456188</v>
      </c>
      <c r="DE84" s="158">
        <f>+Vigencia!BM84</f>
        <v>792464601</v>
      </c>
      <c r="DF84" s="158">
        <f>+Vigencia!BN84</f>
        <v>614681957</v>
      </c>
      <c r="DG84" s="157">
        <f t="shared" si="47"/>
        <v>0.68643973607424591</v>
      </c>
      <c r="DH84" s="157">
        <f t="shared" si="48"/>
        <v>0.77565856723990123</v>
      </c>
      <c r="DI84" s="158">
        <f t="shared" si="49"/>
        <v>3316916264</v>
      </c>
      <c r="DJ84" s="158">
        <f t="shared" si="50"/>
        <v>1766471030</v>
      </c>
      <c r="DK84" s="158">
        <f t="shared" si="51"/>
        <v>1219411384</v>
      </c>
      <c r="DL84" s="157">
        <f t="shared" si="52"/>
        <v>0.53256425227622206</v>
      </c>
      <c r="DM84" s="157">
        <f t="shared" si="53"/>
        <v>0.69030930215708097</v>
      </c>
    </row>
    <row r="85" spans="2:117" customFormat="1" ht="20.149999999999999" customHeight="1" x14ac:dyDescent="0.3">
      <c r="B85" s="151">
        <f>Proyecto!$C$3</f>
        <v>8141</v>
      </c>
      <c r="C85" s="579">
        <v>39</v>
      </c>
      <c r="D85" s="133">
        <f t="shared" si="28"/>
        <v>39</v>
      </c>
      <c r="E85" s="152" t="s">
        <v>95</v>
      </c>
      <c r="F85" s="153" t="s">
        <v>41</v>
      </c>
      <c r="G85" s="154">
        <v>1905049</v>
      </c>
      <c r="H85" s="155">
        <v>109</v>
      </c>
      <c r="I85" s="269">
        <v>488900057</v>
      </c>
      <c r="J85" s="269">
        <f t="shared" si="29"/>
        <v>-378900057</v>
      </c>
      <c r="K85" s="269">
        <f t="shared" si="27"/>
        <v>110000000</v>
      </c>
      <c r="L85" s="269">
        <f t="shared" si="30"/>
        <v>295363201</v>
      </c>
      <c r="M85" s="269">
        <f t="shared" si="31"/>
        <v>0</v>
      </c>
      <c r="N85" s="270">
        <f t="shared" si="32"/>
        <v>0</v>
      </c>
      <c r="O85" s="269">
        <f t="shared" si="33"/>
        <v>295363201</v>
      </c>
      <c r="P85" s="269">
        <f t="shared" si="34"/>
        <v>0</v>
      </c>
      <c r="Q85" s="270">
        <f>IFERROR(+P85/#REF!,0)</f>
        <v>0</v>
      </c>
      <c r="R85" s="271">
        <v>0</v>
      </c>
      <c r="S85" s="271">
        <f>+Vigencia!$S199</f>
        <v>295363201</v>
      </c>
      <c r="T85" s="271">
        <f>+Vigencia!T85</f>
        <v>0</v>
      </c>
      <c r="U85" s="271">
        <f>+Vigencia!$F199</f>
        <v>0</v>
      </c>
      <c r="V85" s="271">
        <f>+Vigencia!AG85</f>
        <v>0</v>
      </c>
      <c r="W85" s="271">
        <f>+Vigencia!$H88</f>
        <v>0</v>
      </c>
      <c r="X85" s="271">
        <f>+Vigencia!$T199</f>
        <v>0</v>
      </c>
      <c r="Y85" s="271">
        <f>+Vigencia!U85</f>
        <v>0</v>
      </c>
      <c r="Z85" s="271">
        <f>+Vigencia!$G199</f>
        <v>0</v>
      </c>
      <c r="AA85" s="271">
        <f>+Vigencia!AH85</f>
        <v>0</v>
      </c>
      <c r="AB85" s="271">
        <f>+Vigencia!I85</f>
        <v>-488900057</v>
      </c>
      <c r="AC85" s="271">
        <f>+Vigencia!$U199</f>
        <v>0</v>
      </c>
      <c r="AD85" s="271">
        <f>+Vigencia!V85</f>
        <v>0</v>
      </c>
      <c r="AE85" s="271">
        <f>+Vigencia!$H199</f>
        <v>42034612</v>
      </c>
      <c r="AF85" s="271">
        <f>+Vigencia!AI85</f>
        <v>0</v>
      </c>
      <c r="AG85" s="271">
        <f>+Vigencia!J85</f>
        <v>110000000</v>
      </c>
      <c r="AH85" s="271">
        <f>+Vigencia!$V199</f>
        <v>0</v>
      </c>
      <c r="AI85" s="271">
        <f>+Vigencia!W85</f>
        <v>0</v>
      </c>
      <c r="AJ85" s="271">
        <f>+Vigencia!$I199</f>
        <v>42027213</v>
      </c>
      <c r="AK85" s="271">
        <f>+Vigencia!AJ85</f>
        <v>0</v>
      </c>
      <c r="AL85" s="271">
        <f>+Vigencia!$K85</f>
        <v>0</v>
      </c>
      <c r="AM85" s="271">
        <f>+Vigencia!$W199</f>
        <v>0</v>
      </c>
      <c r="AN85" s="271">
        <f>+Vigencia!$X85</f>
        <v>0</v>
      </c>
      <c r="AO85" s="271">
        <f>+Vigencia!$J199</f>
        <v>42027844</v>
      </c>
      <c r="AP85" s="271">
        <f>+Vigencia!$AK85</f>
        <v>0</v>
      </c>
      <c r="AQ85" s="271">
        <f>+Vigencia!L85</f>
        <v>0</v>
      </c>
      <c r="AR85" s="271">
        <f>+Vigencia!$X199</f>
        <v>0</v>
      </c>
      <c r="AS85" s="271">
        <f>+Vigencia!Y85</f>
        <v>0</v>
      </c>
      <c r="AT85" s="271">
        <f>+Vigencia!$K199</f>
        <v>42030618</v>
      </c>
      <c r="AU85" s="271">
        <f>+Vigencia!AL85</f>
        <v>0</v>
      </c>
      <c r="AV85" s="156">
        <f>+Vigencia!$M85</f>
        <v>0</v>
      </c>
      <c r="AW85" s="156">
        <f>+Vigencia!$Y199</f>
        <v>0</v>
      </c>
      <c r="AX85" s="156">
        <f>+Vigencia!$Z85</f>
        <v>0</v>
      </c>
      <c r="AY85" s="156">
        <f>+Vigencia!$L199</f>
        <v>42041059</v>
      </c>
      <c r="AZ85" s="156">
        <f>+Vigencia!$AM85</f>
        <v>0</v>
      </c>
      <c r="BA85" s="156">
        <f>+Vigencia!$N85</f>
        <v>0</v>
      </c>
      <c r="BB85" s="156">
        <f>+Vigencia!$Z199</f>
        <v>0</v>
      </c>
      <c r="BC85" s="156">
        <f>+Vigencia!$AA85</f>
        <v>0</v>
      </c>
      <c r="BD85" s="156">
        <f>+Vigencia!$M199</f>
        <v>42038595</v>
      </c>
      <c r="BE85" s="156">
        <f>+Vigencia!$AN85</f>
        <v>0</v>
      </c>
      <c r="BF85" s="156">
        <f>+Vigencia!$O88</f>
        <v>0</v>
      </c>
      <c r="BG85" s="156">
        <f>+Vigencia!$AA199</f>
        <v>0</v>
      </c>
      <c r="BH85" s="156">
        <f>+Vigencia!$AB88</f>
        <v>0</v>
      </c>
      <c r="BI85" s="156">
        <f>+Vigencia!$N199</f>
        <v>43163260</v>
      </c>
      <c r="BJ85" s="156">
        <f>+Vigencia!$AO88</f>
        <v>0</v>
      </c>
      <c r="BK85" s="156">
        <f>+Vigencia!$P88</f>
        <v>0</v>
      </c>
      <c r="BL85" s="156">
        <f>+Vigencia!$AB199</f>
        <v>0</v>
      </c>
      <c r="BM85" s="156">
        <f>+Vigencia!$AC88</f>
        <v>0</v>
      </c>
      <c r="BN85" s="156">
        <f>+Vigencia!$O199</f>
        <v>0</v>
      </c>
      <c r="BO85" s="156">
        <f>+Vigencia!$AP88</f>
        <v>0</v>
      </c>
      <c r="BP85" s="156">
        <f>+Vigencia!$Q88</f>
        <v>0</v>
      </c>
      <c r="BQ85" s="156">
        <f>+Vigencia!$AC199</f>
        <v>0</v>
      </c>
      <c r="BR85" s="156">
        <f>+Vigencia!$AD88</f>
        <v>0</v>
      </c>
      <c r="BS85" s="156">
        <f>+Vigencia!$P199</f>
        <v>0</v>
      </c>
      <c r="BT85" s="156">
        <f>+Vigencia!$AQ88</f>
        <v>0</v>
      </c>
      <c r="BU85" s="156">
        <f>+Vigencia!$R88</f>
        <v>0</v>
      </c>
      <c r="BV85" s="156">
        <f>+Vigencia!$AD199</f>
        <v>0</v>
      </c>
      <c r="BW85" s="156">
        <f>+Vigencia!$AE88</f>
        <v>0</v>
      </c>
      <c r="BX85" s="156">
        <f>+Vigencia!$Q199</f>
        <v>0</v>
      </c>
      <c r="BY85" s="156">
        <f>+Vigencia!$AR88</f>
        <v>0</v>
      </c>
      <c r="BZ85" s="158">
        <f>+Vigencia!AT85</f>
        <v>0</v>
      </c>
      <c r="CA85" s="158">
        <f>+Vigencia!AU85</f>
        <v>0</v>
      </c>
      <c r="CB85" s="158">
        <f>+Vigencia!AV85</f>
        <v>0</v>
      </c>
      <c r="CC85" s="157">
        <f t="shared" si="35"/>
        <v>0</v>
      </c>
      <c r="CD85" s="157">
        <f t="shared" si="36"/>
        <v>0</v>
      </c>
      <c r="CE85" s="158">
        <f>+Vigencia!AW85</f>
        <v>110000000</v>
      </c>
      <c r="CF85" s="158">
        <f>+Vigencia!AX85</f>
        <v>0</v>
      </c>
      <c r="CG85" s="158">
        <f>+Vigencia!AY85</f>
        <v>0</v>
      </c>
      <c r="CH85" s="157">
        <f t="shared" si="37"/>
        <v>0</v>
      </c>
      <c r="CI85" s="157">
        <f t="shared" si="38"/>
        <v>0</v>
      </c>
      <c r="CJ85" s="158">
        <f>+Vigencia!AZ85</f>
        <v>0</v>
      </c>
      <c r="CK85" s="158">
        <f>+Vigencia!BA85</f>
        <v>0</v>
      </c>
      <c r="CL85" s="158">
        <f>+Vigencia!BB85</f>
        <v>0</v>
      </c>
      <c r="CM85" s="157">
        <f t="shared" si="39"/>
        <v>0</v>
      </c>
      <c r="CN85" s="157">
        <f t="shared" si="40"/>
        <v>0</v>
      </c>
      <c r="CO85" s="158">
        <f>+Vigencia!BC85</f>
        <v>0</v>
      </c>
      <c r="CP85" s="158">
        <f>+Vigencia!BD85</f>
        <v>0</v>
      </c>
      <c r="CQ85" s="158">
        <f>+Vigencia!BE85</f>
        <v>0</v>
      </c>
      <c r="CR85" s="157">
        <f t="shared" si="41"/>
        <v>0</v>
      </c>
      <c r="CS85" s="157">
        <f t="shared" si="42"/>
        <v>0</v>
      </c>
      <c r="CT85" s="158">
        <f>+Vigencia!BF88</f>
        <v>0</v>
      </c>
      <c r="CU85" s="158">
        <f>+Vigencia!BG88</f>
        <v>0</v>
      </c>
      <c r="CV85" s="158">
        <f>+Vigencia!BH88</f>
        <v>0</v>
      </c>
      <c r="CW85" s="157">
        <f t="shared" si="43"/>
        <v>0</v>
      </c>
      <c r="CX85" s="157">
        <f t="shared" si="44"/>
        <v>0</v>
      </c>
      <c r="CY85" s="158">
        <f>+Vigencia!BI88</f>
        <v>0</v>
      </c>
      <c r="CZ85" s="158">
        <f>+Vigencia!BJ88</f>
        <v>0</v>
      </c>
      <c r="DA85" s="158">
        <f>+Vigencia!BK88</f>
        <v>0</v>
      </c>
      <c r="DB85" s="157">
        <f t="shared" si="45"/>
        <v>0</v>
      </c>
      <c r="DC85" s="157">
        <f t="shared" si="46"/>
        <v>0</v>
      </c>
      <c r="DD85" s="158">
        <f>+Vigencia!BL85</f>
        <v>0</v>
      </c>
      <c r="DE85" s="158">
        <f>+Vigencia!BM85</f>
        <v>0</v>
      </c>
      <c r="DF85" s="158">
        <f>+Vigencia!BN85</f>
        <v>0</v>
      </c>
      <c r="DG85" s="157">
        <f t="shared" si="47"/>
        <v>0</v>
      </c>
      <c r="DH85" s="157">
        <f t="shared" si="48"/>
        <v>0</v>
      </c>
      <c r="DI85" s="158">
        <f t="shared" si="49"/>
        <v>110000000</v>
      </c>
      <c r="DJ85" s="158">
        <f t="shared" si="50"/>
        <v>0</v>
      </c>
      <c r="DK85" s="158">
        <f t="shared" si="51"/>
        <v>0</v>
      </c>
      <c r="DL85" s="157">
        <f t="shared" si="52"/>
        <v>0</v>
      </c>
      <c r="DM85" s="157">
        <f t="shared" si="53"/>
        <v>0</v>
      </c>
    </row>
    <row r="86" spans="2:117" customFormat="1" ht="20.149999999999999" customHeight="1" x14ac:dyDescent="0.3">
      <c r="B86" s="151">
        <f>Proyecto!$C$3</f>
        <v>8141</v>
      </c>
      <c r="C86" s="579">
        <v>40</v>
      </c>
      <c r="D86" s="133">
        <f t="shared" si="28"/>
        <v>40</v>
      </c>
      <c r="E86" s="152" t="s">
        <v>96</v>
      </c>
      <c r="F86" s="153" t="s">
        <v>41</v>
      </c>
      <c r="G86" s="154">
        <v>1905049</v>
      </c>
      <c r="H86" s="155">
        <v>148</v>
      </c>
      <c r="I86" s="269">
        <v>1532047418</v>
      </c>
      <c r="J86" s="269">
        <f t="shared" si="29"/>
        <v>-40370719</v>
      </c>
      <c r="K86" s="269">
        <f t="shared" si="27"/>
        <v>1491676699</v>
      </c>
      <c r="L86" s="269">
        <f t="shared" si="30"/>
        <v>12387252</v>
      </c>
      <c r="M86" s="269">
        <f t="shared" si="31"/>
        <v>753291112</v>
      </c>
      <c r="N86" s="270">
        <f t="shared" si="32"/>
        <v>0.5049962317605392</v>
      </c>
      <c r="O86" s="269">
        <f t="shared" si="33"/>
        <v>12387252</v>
      </c>
      <c r="P86" s="269">
        <f t="shared" si="34"/>
        <v>525353833</v>
      </c>
      <c r="Q86" s="270">
        <f>IFERROR(+P86/#REF!,0)</f>
        <v>0</v>
      </c>
      <c r="R86" s="271">
        <v>0</v>
      </c>
      <c r="S86" s="271">
        <f>+Vigencia!$S200</f>
        <v>12387252</v>
      </c>
      <c r="T86" s="271">
        <f>+Vigencia!T86</f>
        <v>563078434</v>
      </c>
      <c r="U86" s="271">
        <f>+Vigencia!$F200</f>
        <v>0</v>
      </c>
      <c r="V86" s="271">
        <f>+Vigencia!AG86</f>
        <v>0</v>
      </c>
      <c r="W86" s="271">
        <f>+Vigencia!$H89</f>
        <v>0</v>
      </c>
      <c r="X86" s="271">
        <f>+Vigencia!$T200</f>
        <v>0</v>
      </c>
      <c r="Y86" s="271">
        <f>+Vigencia!U86</f>
        <v>0</v>
      </c>
      <c r="Z86" s="271">
        <f>+Vigencia!$G200</f>
        <v>10587500</v>
      </c>
      <c r="AA86" s="271">
        <f>+Vigencia!AH86</f>
        <v>326152110</v>
      </c>
      <c r="AB86" s="271">
        <f>+Vigencia!I86</f>
        <v>623748108</v>
      </c>
      <c r="AC86" s="271">
        <f>+Vigencia!$U200</f>
        <v>0</v>
      </c>
      <c r="AD86" s="271">
        <f>+Vigencia!V86</f>
        <v>0</v>
      </c>
      <c r="AE86" s="271">
        <f>+Vigencia!$H200</f>
        <v>0</v>
      </c>
      <c r="AF86" s="271">
        <f>+Vigencia!AI86</f>
        <v>25881464</v>
      </c>
      <c r="AG86" s="271">
        <f>+Vigencia!J86</f>
        <v>-725457048</v>
      </c>
      <c r="AH86" s="271">
        <f>+Vigencia!$V200</f>
        <v>0</v>
      </c>
      <c r="AI86" s="271">
        <f>+Vigencia!W86</f>
        <v>0</v>
      </c>
      <c r="AJ86" s="271">
        <f>+Vigencia!$I200</f>
        <v>605257</v>
      </c>
      <c r="AK86" s="271">
        <f>+Vigencia!AJ86</f>
        <v>44968566</v>
      </c>
      <c r="AL86" s="271">
        <f>+Vigencia!$K86</f>
        <v>0</v>
      </c>
      <c r="AM86" s="271">
        <f>+Vigencia!$W200</f>
        <v>0</v>
      </c>
      <c r="AN86" s="271">
        <f>+Vigencia!$X86</f>
        <v>0</v>
      </c>
      <c r="AO86" s="271">
        <f>+Vigencia!$J200</f>
        <v>139398</v>
      </c>
      <c r="AP86" s="271">
        <f>+Vigencia!$AK86</f>
        <v>30473931</v>
      </c>
      <c r="AQ86" s="271">
        <f>+Vigencia!L86</f>
        <v>-14956334</v>
      </c>
      <c r="AR86" s="271">
        <f>+Vigencia!$X200</f>
        <v>0</v>
      </c>
      <c r="AS86" s="271">
        <f>+Vigencia!Y86</f>
        <v>0</v>
      </c>
      <c r="AT86" s="271">
        <f>+Vigencia!$K200</f>
        <v>139378</v>
      </c>
      <c r="AU86" s="271">
        <f>+Vigencia!AL86</f>
        <v>30472236</v>
      </c>
      <c r="AV86" s="156">
        <f>+Vigencia!$M86</f>
        <v>79853243</v>
      </c>
      <c r="AW86" s="156">
        <f>+Vigencia!$Y200</f>
        <v>0</v>
      </c>
      <c r="AX86" s="156">
        <f>+Vigencia!$Z86</f>
        <v>114033817</v>
      </c>
      <c r="AY86" s="156">
        <f>+Vigencia!$L200</f>
        <v>139464</v>
      </c>
      <c r="AZ86" s="156">
        <f>+Vigencia!$AM86</f>
        <v>30475359</v>
      </c>
      <c r="BA86" s="156">
        <f>+Vigencia!$N86</f>
        <v>-3558688</v>
      </c>
      <c r="BB86" s="156">
        <f>+Vigencia!$Z200</f>
        <v>0</v>
      </c>
      <c r="BC86" s="156">
        <f>+Vigencia!$AA86</f>
        <v>76178861</v>
      </c>
      <c r="BD86" s="156">
        <f>+Vigencia!$M200</f>
        <v>139415</v>
      </c>
      <c r="BE86" s="156">
        <f>+Vigencia!$AN86</f>
        <v>36930167</v>
      </c>
      <c r="BF86" s="156">
        <f>+Vigencia!$O89</f>
        <v>0</v>
      </c>
      <c r="BG86" s="156">
        <f>+Vigencia!$AA200</f>
        <v>0</v>
      </c>
      <c r="BH86" s="156">
        <f>+Vigencia!$AB89</f>
        <v>0</v>
      </c>
      <c r="BI86" s="156">
        <f>+Vigencia!$N200</f>
        <v>636840</v>
      </c>
      <c r="BJ86" s="156">
        <f>+Vigencia!$AO89</f>
        <v>0</v>
      </c>
      <c r="BK86" s="156">
        <f>+Vigencia!$P89</f>
        <v>0</v>
      </c>
      <c r="BL86" s="156">
        <f>+Vigencia!$AB200</f>
        <v>0</v>
      </c>
      <c r="BM86" s="156">
        <f>+Vigencia!$AC89</f>
        <v>0</v>
      </c>
      <c r="BN86" s="156">
        <f>+Vigencia!$O200</f>
        <v>0</v>
      </c>
      <c r="BO86" s="156">
        <f>+Vigencia!$AP89</f>
        <v>0</v>
      </c>
      <c r="BP86" s="156">
        <f>+Vigencia!$Q89</f>
        <v>0</v>
      </c>
      <c r="BQ86" s="156">
        <f>+Vigencia!$AC200</f>
        <v>0</v>
      </c>
      <c r="BR86" s="156">
        <f>+Vigencia!$AD89</f>
        <v>0</v>
      </c>
      <c r="BS86" s="156">
        <f>+Vigencia!$P200</f>
        <v>0</v>
      </c>
      <c r="BT86" s="156">
        <f>+Vigencia!$AQ89</f>
        <v>0</v>
      </c>
      <c r="BU86" s="156">
        <f>+Vigencia!$R89</f>
        <v>0</v>
      </c>
      <c r="BV86" s="156">
        <f>+Vigencia!$AD200</f>
        <v>0</v>
      </c>
      <c r="BW86" s="156">
        <f>+Vigencia!$AE89</f>
        <v>0</v>
      </c>
      <c r="BX86" s="156">
        <f>+Vigencia!$Q200</f>
        <v>0</v>
      </c>
      <c r="BY86" s="156">
        <f>+Vigencia!$AR89</f>
        <v>0</v>
      </c>
      <c r="BZ86" s="158">
        <f>+Vigencia!AT86</f>
        <v>867278746</v>
      </c>
      <c r="CA86" s="158">
        <f>+Vigencia!AU86</f>
        <v>304748805</v>
      </c>
      <c r="CB86" s="158">
        <f>+Vigencia!AV86</f>
        <v>161741228</v>
      </c>
      <c r="CC86" s="157">
        <f t="shared" si="35"/>
        <v>0.35138507245281897</v>
      </c>
      <c r="CD86" s="157">
        <f t="shared" si="36"/>
        <v>0.53073621732495391</v>
      </c>
      <c r="CE86" s="158">
        <f>+Vigencia!AW86</f>
        <v>0</v>
      </c>
      <c r="CF86" s="158">
        <f>+Vigencia!AX86</f>
        <v>0</v>
      </c>
      <c r="CG86" s="158">
        <f>+Vigencia!AY86</f>
        <v>0</v>
      </c>
      <c r="CH86" s="157">
        <f t="shared" si="37"/>
        <v>0</v>
      </c>
      <c r="CI86" s="157">
        <f t="shared" si="38"/>
        <v>0</v>
      </c>
      <c r="CJ86" s="158">
        <f>+Vigencia!AZ86</f>
        <v>0</v>
      </c>
      <c r="CK86" s="158">
        <f>+Vigencia!BA86</f>
        <v>0</v>
      </c>
      <c r="CL86" s="158">
        <f>+Vigencia!BB86</f>
        <v>0</v>
      </c>
      <c r="CM86" s="157">
        <f t="shared" si="39"/>
        <v>0</v>
      </c>
      <c r="CN86" s="157">
        <f t="shared" si="40"/>
        <v>0</v>
      </c>
      <c r="CO86" s="158">
        <f>+Vigencia!BC86</f>
        <v>0</v>
      </c>
      <c r="CP86" s="158">
        <f>+Vigencia!BD86</f>
        <v>0</v>
      </c>
      <c r="CQ86" s="158">
        <f>+Vigencia!BE86</f>
        <v>0</v>
      </c>
      <c r="CR86" s="157">
        <f t="shared" si="41"/>
        <v>0</v>
      </c>
      <c r="CS86" s="157">
        <f t="shared" si="42"/>
        <v>0</v>
      </c>
      <c r="CT86" s="158">
        <f>+Vigencia!BF89</f>
        <v>0</v>
      </c>
      <c r="CU86" s="158">
        <f>+Vigencia!BG89</f>
        <v>0</v>
      </c>
      <c r="CV86" s="158">
        <f>+Vigencia!BH89</f>
        <v>0</v>
      </c>
      <c r="CW86" s="157">
        <f t="shared" si="43"/>
        <v>0</v>
      </c>
      <c r="CX86" s="157">
        <f t="shared" si="44"/>
        <v>0</v>
      </c>
      <c r="CY86" s="158">
        <f>+Vigencia!BI89</f>
        <v>0</v>
      </c>
      <c r="CZ86" s="158">
        <f>+Vigencia!BJ89</f>
        <v>0</v>
      </c>
      <c r="DA86" s="158">
        <f>+Vigencia!BK89</f>
        <v>0</v>
      </c>
      <c r="DB86" s="157">
        <f t="shared" si="45"/>
        <v>0</v>
      </c>
      <c r="DC86" s="157">
        <f t="shared" si="46"/>
        <v>0</v>
      </c>
      <c r="DD86" s="158">
        <f>+Vigencia!BL86</f>
        <v>624397953</v>
      </c>
      <c r="DE86" s="158">
        <f>+Vigencia!BM86</f>
        <v>448542307</v>
      </c>
      <c r="DF86" s="158">
        <f>+Vigencia!BN86</f>
        <v>363612605</v>
      </c>
      <c r="DG86" s="157">
        <f t="shared" si="47"/>
        <v>0.71835966925407269</v>
      </c>
      <c r="DH86" s="157">
        <f t="shared" si="48"/>
        <v>0.81065397695027241</v>
      </c>
      <c r="DI86" s="158">
        <f t="shared" si="49"/>
        <v>1491676699</v>
      </c>
      <c r="DJ86" s="158">
        <f t="shared" si="50"/>
        <v>753291112</v>
      </c>
      <c r="DK86" s="158">
        <f t="shared" si="51"/>
        <v>525353833</v>
      </c>
      <c r="DL86" s="157">
        <f t="shared" si="52"/>
        <v>0.5049962317605392</v>
      </c>
      <c r="DM86" s="157">
        <f t="shared" si="53"/>
        <v>0.69741143182371701</v>
      </c>
    </row>
    <row r="87" spans="2:117" customFormat="1" ht="20.149999999999999" customHeight="1" x14ac:dyDescent="0.3">
      <c r="B87" s="151">
        <f>Proyecto!$C$3</f>
        <v>8141</v>
      </c>
      <c r="C87" s="579">
        <v>40</v>
      </c>
      <c r="D87" s="133">
        <f t="shared" si="28"/>
        <v>40</v>
      </c>
      <c r="E87" s="152" t="s">
        <v>97</v>
      </c>
      <c r="F87" s="153" t="s">
        <v>41</v>
      </c>
      <c r="G87" s="154">
        <v>1905049</v>
      </c>
      <c r="H87" s="155">
        <v>143</v>
      </c>
      <c r="I87" s="269">
        <v>5278022322</v>
      </c>
      <c r="J87" s="269">
        <f t="shared" si="29"/>
        <v>3863319662</v>
      </c>
      <c r="K87" s="269">
        <f t="shared" si="27"/>
        <v>9141341984</v>
      </c>
      <c r="L87" s="269">
        <f t="shared" si="30"/>
        <v>328706173</v>
      </c>
      <c r="M87" s="269">
        <f t="shared" si="31"/>
        <v>6867805229</v>
      </c>
      <c r="N87" s="270">
        <f t="shared" si="32"/>
        <v>0.75129070119252195</v>
      </c>
      <c r="O87" s="269">
        <f t="shared" si="33"/>
        <v>328706173</v>
      </c>
      <c r="P87" s="269">
        <f t="shared" si="34"/>
        <v>5200481107</v>
      </c>
      <c r="Q87" s="270">
        <f>IFERROR(+P87/#REF!,0)</f>
        <v>0</v>
      </c>
      <c r="R87" s="271">
        <v>0</v>
      </c>
      <c r="S87" s="271">
        <f>+Vigencia!$S201</f>
        <v>155514636</v>
      </c>
      <c r="T87" s="271">
        <f>+Vigencia!T87</f>
        <v>5278022322</v>
      </c>
      <c r="U87" s="271">
        <f>+Vigencia!$F201</f>
        <v>0</v>
      </c>
      <c r="V87" s="271">
        <f>+Vigencia!AG87</f>
        <v>0</v>
      </c>
      <c r="W87" s="271">
        <f>+Vigencia!$H90</f>
        <v>0</v>
      </c>
      <c r="X87" s="271">
        <f>+Vigencia!$T201</f>
        <v>0</v>
      </c>
      <c r="Y87" s="271">
        <f>+Vigencia!U87</f>
        <v>0</v>
      </c>
      <c r="Z87" s="271">
        <f>+Vigencia!$G201</f>
        <v>116825157</v>
      </c>
      <c r="AA87" s="271">
        <f>+Vigencia!AH87</f>
        <v>4457970609</v>
      </c>
      <c r="AB87" s="271">
        <f>+Vigencia!I87</f>
        <v>3277733278</v>
      </c>
      <c r="AC87" s="271">
        <f>+Vigencia!$U201</f>
        <v>70000000</v>
      </c>
      <c r="AD87" s="271">
        <f>+Vigencia!V87</f>
        <v>0</v>
      </c>
      <c r="AE87" s="271">
        <f>+Vigencia!$H201</f>
        <v>3189000</v>
      </c>
      <c r="AF87" s="271">
        <f>+Vigencia!AI87</f>
        <v>9597467</v>
      </c>
      <c r="AG87" s="271">
        <f>+Vigencia!J87</f>
        <v>0</v>
      </c>
      <c r="AH87" s="271">
        <f>+Vigencia!$V201</f>
        <v>0</v>
      </c>
      <c r="AI87" s="271">
        <f>+Vigencia!W87</f>
        <v>0</v>
      </c>
      <c r="AJ87" s="271">
        <f>+Vigencia!$I201</f>
        <v>17572832</v>
      </c>
      <c r="AK87" s="271">
        <f>+Vigencia!AJ87</f>
        <v>272130368</v>
      </c>
      <c r="AL87" s="271">
        <f>+Vigencia!$K87</f>
        <v>0</v>
      </c>
      <c r="AM87" s="271">
        <f>+Vigencia!$W201</f>
        <v>0</v>
      </c>
      <c r="AN87" s="271">
        <f>+Vigencia!$X87</f>
        <v>0</v>
      </c>
      <c r="AO87" s="271">
        <f>+Vigencia!$J201</f>
        <v>12482050</v>
      </c>
      <c r="AP87" s="271">
        <f>+Vigencia!$AK87</f>
        <v>73237773</v>
      </c>
      <c r="AQ87" s="271">
        <f>+Vigencia!L87</f>
        <v>-101719036</v>
      </c>
      <c r="AR87" s="271">
        <f>+Vigencia!$X201</f>
        <v>74200965</v>
      </c>
      <c r="AS87" s="271">
        <f>+Vigencia!Y87</f>
        <v>0</v>
      </c>
      <c r="AT87" s="271">
        <f>+Vigencia!$K201</f>
        <v>12482437</v>
      </c>
      <c r="AU87" s="271">
        <f>+Vigencia!AL87</f>
        <v>73241383</v>
      </c>
      <c r="AV87" s="156">
        <f>+Vigencia!$M87</f>
        <v>821786737</v>
      </c>
      <c r="AW87" s="156">
        <f>+Vigencia!$Y201</f>
        <v>28990572</v>
      </c>
      <c r="AX87" s="156">
        <f>+Vigencia!$Z87</f>
        <v>902477487</v>
      </c>
      <c r="AY87" s="156">
        <f>+Vigencia!$L201</f>
        <v>24262345</v>
      </c>
      <c r="AZ87" s="156">
        <f>+Vigencia!$AM87</f>
        <v>73252789</v>
      </c>
      <c r="BA87" s="156">
        <f>+Vigencia!$N87</f>
        <v>-134481317</v>
      </c>
      <c r="BB87" s="156">
        <f>+Vigencia!$Z201</f>
        <v>0</v>
      </c>
      <c r="BC87" s="156">
        <f>+Vigencia!$AA87</f>
        <v>687305420</v>
      </c>
      <c r="BD87" s="156">
        <f>+Vigencia!$M201</f>
        <v>30059746</v>
      </c>
      <c r="BE87" s="156">
        <f>+Vigencia!$AN87</f>
        <v>241050718</v>
      </c>
      <c r="BF87" s="156">
        <f>+Vigencia!$O90</f>
        <v>0</v>
      </c>
      <c r="BG87" s="156">
        <f>+Vigencia!$AA201</f>
        <v>0</v>
      </c>
      <c r="BH87" s="156">
        <f>+Vigencia!$AB90</f>
        <v>0</v>
      </c>
      <c r="BI87" s="156">
        <f>+Vigencia!$N201</f>
        <v>35768844</v>
      </c>
      <c r="BJ87" s="156">
        <f>+Vigencia!$AO90</f>
        <v>0</v>
      </c>
      <c r="BK87" s="156">
        <f>+Vigencia!$P90</f>
        <v>0</v>
      </c>
      <c r="BL87" s="156">
        <f>+Vigencia!$AB201</f>
        <v>0</v>
      </c>
      <c r="BM87" s="156">
        <f>+Vigencia!$AC90</f>
        <v>0</v>
      </c>
      <c r="BN87" s="156">
        <f>+Vigencia!$O201</f>
        <v>25354584</v>
      </c>
      <c r="BO87" s="156">
        <f>+Vigencia!$AP90</f>
        <v>0</v>
      </c>
      <c r="BP87" s="156">
        <f>+Vigencia!$Q90</f>
        <v>0</v>
      </c>
      <c r="BQ87" s="156">
        <f>+Vigencia!$AC201</f>
        <v>0</v>
      </c>
      <c r="BR87" s="156">
        <f>+Vigencia!$AD90</f>
        <v>0</v>
      </c>
      <c r="BS87" s="156">
        <f>+Vigencia!$P201</f>
        <v>25354584</v>
      </c>
      <c r="BT87" s="156">
        <f>+Vigencia!$AQ90</f>
        <v>0</v>
      </c>
      <c r="BU87" s="156">
        <f>+Vigencia!$R90</f>
        <v>0</v>
      </c>
      <c r="BV87" s="156">
        <f>+Vigencia!$AD201</f>
        <v>0</v>
      </c>
      <c r="BW87" s="156">
        <f>+Vigencia!$AE90</f>
        <v>0</v>
      </c>
      <c r="BX87" s="156">
        <f>+Vigencia!$Q201</f>
        <v>25354594</v>
      </c>
      <c r="BY87" s="156">
        <f>+Vigencia!$AR90</f>
        <v>0</v>
      </c>
      <c r="BZ87" s="158">
        <f>+Vigencia!AT87</f>
        <v>2983257686</v>
      </c>
      <c r="CA87" s="158">
        <f>+Vigencia!AU87</f>
        <v>1397710515</v>
      </c>
      <c r="CB87" s="158">
        <f>+Vigencia!AV87</f>
        <v>225348557</v>
      </c>
      <c r="CC87" s="157">
        <f t="shared" si="35"/>
        <v>0.46851819792814237</v>
      </c>
      <c r="CD87" s="157">
        <f t="shared" si="36"/>
        <v>0.16122691686268098</v>
      </c>
      <c r="CE87" s="158">
        <f>+Vigencia!AW87</f>
        <v>0</v>
      </c>
      <c r="CF87" s="158">
        <f>+Vigencia!AX87</f>
        <v>0</v>
      </c>
      <c r="CG87" s="158">
        <f>+Vigencia!AY87</f>
        <v>0</v>
      </c>
      <c r="CH87" s="157">
        <f t="shared" si="37"/>
        <v>0</v>
      </c>
      <c r="CI87" s="157">
        <f t="shared" si="38"/>
        <v>0</v>
      </c>
      <c r="CJ87" s="158">
        <f>+Vigencia!AZ87</f>
        <v>0</v>
      </c>
      <c r="CK87" s="158">
        <f>+Vigencia!BA87</f>
        <v>0</v>
      </c>
      <c r="CL87" s="158">
        <f>+Vigencia!BB87</f>
        <v>0</v>
      </c>
      <c r="CM87" s="157">
        <f t="shared" si="39"/>
        <v>0</v>
      </c>
      <c r="CN87" s="157">
        <f t="shared" si="40"/>
        <v>0</v>
      </c>
      <c r="CO87" s="158">
        <f>+Vigencia!BC87</f>
        <v>947500172</v>
      </c>
      <c r="CP87" s="158">
        <f>+Vigencia!BD87</f>
        <v>259510588</v>
      </c>
      <c r="CQ87" s="158">
        <f>+Vigencia!BE87</f>
        <v>0</v>
      </c>
      <c r="CR87" s="157">
        <f t="shared" si="41"/>
        <v>0.27388975291922163</v>
      </c>
      <c r="CS87" s="157">
        <f t="shared" si="42"/>
        <v>0</v>
      </c>
      <c r="CT87" s="158">
        <f>+Vigencia!BF90</f>
        <v>0</v>
      </c>
      <c r="CU87" s="158">
        <f>+Vigencia!BG90</f>
        <v>0</v>
      </c>
      <c r="CV87" s="158">
        <f>+Vigencia!BH90</f>
        <v>0</v>
      </c>
      <c r="CW87" s="157">
        <f t="shared" si="43"/>
        <v>0</v>
      </c>
      <c r="CX87" s="157">
        <f t="shared" si="44"/>
        <v>0</v>
      </c>
      <c r="CY87" s="158">
        <f>+Vigencia!BI90</f>
        <v>0</v>
      </c>
      <c r="CZ87" s="158">
        <f>+Vigencia!BJ90</f>
        <v>0</v>
      </c>
      <c r="DA87" s="158">
        <f>+Vigencia!BK90</f>
        <v>0</v>
      </c>
      <c r="DB87" s="157">
        <f t="shared" si="45"/>
        <v>0</v>
      </c>
      <c r="DC87" s="157">
        <f t="shared" si="46"/>
        <v>0</v>
      </c>
      <c r="DD87" s="158">
        <f>+Vigencia!BL87</f>
        <v>5210584126</v>
      </c>
      <c r="DE87" s="158">
        <f>+Vigencia!BM87</f>
        <v>5210584126</v>
      </c>
      <c r="DF87" s="158">
        <f>+Vigencia!BN87</f>
        <v>4975132550</v>
      </c>
      <c r="DG87" s="157">
        <f t="shared" si="47"/>
        <v>1</v>
      </c>
      <c r="DH87" s="157">
        <f t="shared" si="48"/>
        <v>0.95481282514466403</v>
      </c>
      <c r="DI87" s="158">
        <f t="shared" si="49"/>
        <v>9141341984</v>
      </c>
      <c r="DJ87" s="158">
        <f t="shared" si="50"/>
        <v>6867805229</v>
      </c>
      <c r="DK87" s="158">
        <f t="shared" si="51"/>
        <v>5200481107</v>
      </c>
      <c r="DL87" s="157">
        <f t="shared" si="52"/>
        <v>0.75129070119252195</v>
      </c>
      <c r="DM87" s="157">
        <f t="shared" si="53"/>
        <v>0.7572260618342006</v>
      </c>
    </row>
    <row r="88" spans="2:117" customFormat="1" ht="20.149999999999999" customHeight="1" x14ac:dyDescent="0.3">
      <c r="B88" s="151">
        <f>Proyecto!$C$3</f>
        <v>8141</v>
      </c>
      <c r="C88" s="579">
        <v>40</v>
      </c>
      <c r="D88" s="133">
        <f t="shared" si="28"/>
        <v>40</v>
      </c>
      <c r="E88" s="152" t="s">
        <v>97</v>
      </c>
      <c r="F88" s="153" t="s">
        <v>41</v>
      </c>
      <c r="G88" s="154">
        <v>1905049</v>
      </c>
      <c r="H88" s="155">
        <v>212</v>
      </c>
      <c r="I88" s="269">
        <v>295363201</v>
      </c>
      <c r="J88" s="269">
        <f t="shared" si="29"/>
        <v>0</v>
      </c>
      <c r="K88" s="269">
        <f t="shared" si="27"/>
        <v>295363201</v>
      </c>
      <c r="L88" s="269">
        <f t="shared" si="30"/>
        <v>2535977340</v>
      </c>
      <c r="M88" s="269">
        <f t="shared" si="31"/>
        <v>295363201</v>
      </c>
      <c r="N88" s="270">
        <f t="shared" si="32"/>
        <v>1</v>
      </c>
      <c r="O88" s="269">
        <f t="shared" si="33"/>
        <v>2535977340</v>
      </c>
      <c r="P88" s="269">
        <f t="shared" si="34"/>
        <v>252199941</v>
      </c>
      <c r="Q88" s="270">
        <f>IFERROR(+P88/#REF!,0)</f>
        <v>0</v>
      </c>
      <c r="R88" s="271">
        <v>0</v>
      </c>
      <c r="S88" s="271">
        <f>+Vigencia!$S202</f>
        <v>1219885730</v>
      </c>
      <c r="T88" s="271">
        <f>+Vigencia!T88</f>
        <v>295363201</v>
      </c>
      <c r="U88" s="271">
        <f>+Vigencia!$F202</f>
        <v>0</v>
      </c>
      <c r="V88" s="271">
        <f>+Vigencia!AG88</f>
        <v>0</v>
      </c>
      <c r="W88" s="271">
        <f>+Vigencia!$H91</f>
        <v>0</v>
      </c>
      <c r="X88" s="271">
        <f>+Vigencia!$T202</f>
        <v>0</v>
      </c>
      <c r="Y88" s="271">
        <f>+Vigencia!U88</f>
        <v>0</v>
      </c>
      <c r="Z88" s="271">
        <f>+Vigencia!$G202</f>
        <v>1043904222</v>
      </c>
      <c r="AA88" s="271">
        <f>+Vigencia!AH88</f>
        <v>0</v>
      </c>
      <c r="AB88" s="271">
        <f>+Vigencia!I88</f>
        <v>0</v>
      </c>
      <c r="AC88" s="271">
        <f>+Vigencia!$U202</f>
        <v>0</v>
      </c>
      <c r="AD88" s="271">
        <f>+Vigencia!V88</f>
        <v>0</v>
      </c>
      <c r="AE88" s="271">
        <f>+Vigencia!$H202</f>
        <v>4563166</v>
      </c>
      <c r="AF88" s="271">
        <f>+Vigencia!AI88</f>
        <v>42034612</v>
      </c>
      <c r="AG88" s="271">
        <f>+Vigencia!J88</f>
        <v>0</v>
      </c>
      <c r="AH88" s="271">
        <f>+Vigencia!$V202</f>
        <v>0</v>
      </c>
      <c r="AI88" s="271">
        <f>+Vigencia!W88</f>
        <v>0</v>
      </c>
      <c r="AJ88" s="271">
        <f>+Vigencia!$I202</f>
        <v>67232459</v>
      </c>
      <c r="AK88" s="271">
        <f>+Vigencia!AJ88</f>
        <v>42027213</v>
      </c>
      <c r="AL88" s="271">
        <f>+Vigencia!$K88</f>
        <v>0</v>
      </c>
      <c r="AM88" s="271">
        <f>+Vigencia!$W202</f>
        <v>454277000</v>
      </c>
      <c r="AN88" s="271">
        <f>+Vigencia!$X88</f>
        <v>0</v>
      </c>
      <c r="AO88" s="271">
        <f>+Vigencia!$J202</f>
        <v>20081443</v>
      </c>
      <c r="AP88" s="271">
        <f>+Vigencia!$AK88</f>
        <v>42027844</v>
      </c>
      <c r="AQ88" s="271">
        <f>+Vigencia!L88</f>
        <v>0</v>
      </c>
      <c r="AR88" s="271">
        <f>+Vigencia!$X202</f>
        <v>269441177</v>
      </c>
      <c r="AS88" s="271">
        <f>+Vigencia!Y88</f>
        <v>0</v>
      </c>
      <c r="AT88" s="271">
        <f>+Vigencia!$K202</f>
        <v>474358588</v>
      </c>
      <c r="AU88" s="271">
        <f>+Vigencia!AL88</f>
        <v>42030618</v>
      </c>
      <c r="AV88" s="156">
        <f>+Vigencia!$M88</f>
        <v>0</v>
      </c>
      <c r="AW88" s="156">
        <f>+Vigencia!$Y202</f>
        <v>592373433</v>
      </c>
      <c r="AX88" s="156">
        <f>+Vigencia!$Z88</f>
        <v>0</v>
      </c>
      <c r="AY88" s="156">
        <f>+Vigencia!$L202</f>
        <v>52526033</v>
      </c>
      <c r="AZ88" s="156">
        <f>+Vigencia!$AM88</f>
        <v>42041059</v>
      </c>
      <c r="BA88" s="156">
        <f>+Vigencia!$N88</f>
        <v>0</v>
      </c>
      <c r="BB88" s="156">
        <f>+Vigencia!$Z202</f>
        <v>0</v>
      </c>
      <c r="BC88" s="156">
        <f>+Vigencia!$AA88</f>
        <v>0</v>
      </c>
      <c r="BD88" s="156">
        <f>+Vigencia!$M202</f>
        <v>171001337</v>
      </c>
      <c r="BE88" s="156">
        <f>+Vigencia!$AN88</f>
        <v>42038595</v>
      </c>
      <c r="BF88" s="156">
        <f>+Vigencia!$O91</f>
        <v>0</v>
      </c>
      <c r="BG88" s="156">
        <f>+Vigencia!$AA202</f>
        <v>0</v>
      </c>
      <c r="BH88" s="156">
        <f>+Vigencia!$AB91</f>
        <v>0</v>
      </c>
      <c r="BI88" s="156">
        <f>+Vigencia!$N202</f>
        <v>206763448</v>
      </c>
      <c r="BJ88" s="156">
        <f>+Vigencia!$AO91</f>
        <v>0</v>
      </c>
      <c r="BK88" s="156">
        <f>+Vigencia!$P91</f>
        <v>0</v>
      </c>
      <c r="BL88" s="156">
        <f>+Vigencia!$AB202</f>
        <v>0</v>
      </c>
      <c r="BM88" s="156">
        <f>+Vigencia!$AC91</f>
        <v>0</v>
      </c>
      <c r="BN88" s="156">
        <f>+Vigencia!$O202</f>
        <v>150915548</v>
      </c>
      <c r="BO88" s="156">
        <f>+Vigencia!$AP91</f>
        <v>0</v>
      </c>
      <c r="BP88" s="156">
        <f>+Vigencia!$Q91</f>
        <v>0</v>
      </c>
      <c r="BQ88" s="156">
        <f>+Vigencia!$AC202</f>
        <v>0</v>
      </c>
      <c r="BR88" s="156">
        <f>+Vigencia!$AD91</f>
        <v>0</v>
      </c>
      <c r="BS88" s="156">
        <f>+Vigencia!$P202</f>
        <v>150915548</v>
      </c>
      <c r="BT88" s="156">
        <f>+Vigencia!$AQ91</f>
        <v>0</v>
      </c>
      <c r="BU88" s="156">
        <f>+Vigencia!$R91</f>
        <v>0</v>
      </c>
      <c r="BV88" s="156">
        <f>+Vigencia!$AD202</f>
        <v>0</v>
      </c>
      <c r="BW88" s="156">
        <f>+Vigencia!$AE91</f>
        <v>0</v>
      </c>
      <c r="BX88" s="156">
        <f>+Vigencia!$Q202</f>
        <v>193715548</v>
      </c>
      <c r="BY88" s="156">
        <f>+Vigencia!$AR91</f>
        <v>0</v>
      </c>
      <c r="BZ88" s="158">
        <f>+Vigencia!AT88</f>
        <v>295363201</v>
      </c>
      <c r="CA88" s="158">
        <f>+Vigencia!AU88</f>
        <v>295363201</v>
      </c>
      <c r="CB88" s="158">
        <f>+Vigencia!AV88</f>
        <v>252199941</v>
      </c>
      <c r="CC88" s="157">
        <f t="shared" si="35"/>
        <v>1</v>
      </c>
      <c r="CD88" s="157">
        <f t="shared" si="36"/>
        <v>0.85386378582753786</v>
      </c>
      <c r="CE88" s="158">
        <f>+Vigencia!AW88</f>
        <v>0</v>
      </c>
      <c r="CF88" s="158">
        <f>+Vigencia!AX88</f>
        <v>0</v>
      </c>
      <c r="CG88" s="158">
        <f>+Vigencia!AY88</f>
        <v>0</v>
      </c>
      <c r="CH88" s="157">
        <f t="shared" si="37"/>
        <v>0</v>
      </c>
      <c r="CI88" s="157">
        <f t="shared" si="38"/>
        <v>0</v>
      </c>
      <c r="CJ88" s="158">
        <f>+Vigencia!AZ88</f>
        <v>0</v>
      </c>
      <c r="CK88" s="158">
        <f>+Vigencia!BA88</f>
        <v>0</v>
      </c>
      <c r="CL88" s="158">
        <f>+Vigencia!BB88</f>
        <v>0</v>
      </c>
      <c r="CM88" s="157">
        <f t="shared" si="39"/>
        <v>0</v>
      </c>
      <c r="CN88" s="157">
        <f t="shared" si="40"/>
        <v>0</v>
      </c>
      <c r="CO88" s="158">
        <f>+Vigencia!BC88</f>
        <v>0</v>
      </c>
      <c r="CP88" s="158">
        <f>+Vigencia!BD88</f>
        <v>0</v>
      </c>
      <c r="CQ88" s="158">
        <f>+Vigencia!BE88</f>
        <v>0</v>
      </c>
      <c r="CR88" s="157">
        <f t="shared" si="41"/>
        <v>0</v>
      </c>
      <c r="CS88" s="157">
        <f t="shared" si="42"/>
        <v>0</v>
      </c>
      <c r="CT88" s="158">
        <f>+Vigencia!BF91</f>
        <v>0</v>
      </c>
      <c r="CU88" s="158">
        <f>+Vigencia!BG91</f>
        <v>0</v>
      </c>
      <c r="CV88" s="158">
        <f>+Vigencia!BH91</f>
        <v>0</v>
      </c>
      <c r="CW88" s="157">
        <f t="shared" si="43"/>
        <v>0</v>
      </c>
      <c r="CX88" s="157">
        <f t="shared" si="44"/>
        <v>0</v>
      </c>
      <c r="CY88" s="158">
        <f>+Vigencia!BI91</f>
        <v>0</v>
      </c>
      <c r="CZ88" s="158">
        <f>+Vigencia!BJ91</f>
        <v>0</v>
      </c>
      <c r="DA88" s="158">
        <f>+Vigencia!BK91</f>
        <v>0</v>
      </c>
      <c r="DB88" s="157">
        <f t="shared" si="45"/>
        <v>0</v>
      </c>
      <c r="DC88" s="157">
        <f t="shared" si="46"/>
        <v>0</v>
      </c>
      <c r="DD88" s="158">
        <f>+Vigencia!BL88</f>
        <v>0</v>
      </c>
      <c r="DE88" s="158">
        <f>+Vigencia!BM88</f>
        <v>0</v>
      </c>
      <c r="DF88" s="158">
        <f>+Vigencia!BN88</f>
        <v>0</v>
      </c>
      <c r="DG88" s="157">
        <f t="shared" si="47"/>
        <v>0</v>
      </c>
      <c r="DH88" s="157">
        <f t="shared" si="48"/>
        <v>0</v>
      </c>
      <c r="DI88" s="158">
        <f t="shared" si="49"/>
        <v>295363201</v>
      </c>
      <c r="DJ88" s="158">
        <f t="shared" si="50"/>
        <v>295363201</v>
      </c>
      <c r="DK88" s="158">
        <f t="shared" si="51"/>
        <v>252199941</v>
      </c>
      <c r="DL88" s="157">
        <f t="shared" si="52"/>
        <v>1</v>
      </c>
      <c r="DM88" s="157">
        <f t="shared" si="53"/>
        <v>0.85386378582753786</v>
      </c>
    </row>
    <row r="89" spans="2:117" customFormat="1" ht="20.149999999999999" customHeight="1" x14ac:dyDescent="0.3">
      <c r="B89" s="151">
        <f>Proyecto!$C$3</f>
        <v>8141</v>
      </c>
      <c r="C89" s="579">
        <v>40</v>
      </c>
      <c r="D89" s="133">
        <f t="shared" si="28"/>
        <v>40</v>
      </c>
      <c r="E89" s="152" t="s">
        <v>97</v>
      </c>
      <c r="F89" s="153" t="s">
        <v>41</v>
      </c>
      <c r="G89" s="154">
        <v>1905054</v>
      </c>
      <c r="H89" s="155">
        <v>237</v>
      </c>
      <c r="I89" s="269">
        <v>12387252</v>
      </c>
      <c r="J89" s="269">
        <f t="shared" si="29"/>
        <v>0</v>
      </c>
      <c r="K89" s="269">
        <f t="shared" si="27"/>
        <v>12387252</v>
      </c>
      <c r="L89" s="269">
        <f t="shared" si="30"/>
        <v>2518277560</v>
      </c>
      <c r="M89" s="269">
        <f t="shared" si="31"/>
        <v>12387252</v>
      </c>
      <c r="N89" s="270">
        <f t="shared" si="32"/>
        <v>1</v>
      </c>
      <c r="O89" s="269">
        <f t="shared" si="33"/>
        <v>2518277560</v>
      </c>
      <c r="P89" s="269">
        <f t="shared" si="34"/>
        <v>11750412</v>
      </c>
      <c r="Q89" s="270">
        <f>IFERROR(+P89/#REF!,0)</f>
        <v>0</v>
      </c>
      <c r="R89" s="271">
        <v>0</v>
      </c>
      <c r="S89" s="271">
        <f>+Vigencia!$S203</f>
        <v>1508014509</v>
      </c>
      <c r="T89" s="271">
        <f>+Vigencia!T89</f>
        <v>12387252</v>
      </c>
      <c r="U89" s="271">
        <f>+Vigencia!$F203</f>
        <v>0</v>
      </c>
      <c r="V89" s="271">
        <f>+Vigencia!AG89</f>
        <v>0</v>
      </c>
      <c r="W89" s="271">
        <f>+Vigencia!$H92</f>
        <v>0</v>
      </c>
      <c r="X89" s="271">
        <f>+Vigencia!$T203</f>
        <v>0</v>
      </c>
      <c r="Y89" s="271">
        <f>+Vigencia!U89</f>
        <v>0</v>
      </c>
      <c r="Z89" s="271">
        <f>+Vigencia!$G203</f>
        <v>1324632639</v>
      </c>
      <c r="AA89" s="271">
        <f>+Vigencia!AH89</f>
        <v>10587500</v>
      </c>
      <c r="AB89" s="271">
        <f>+Vigencia!I89</f>
        <v>0</v>
      </c>
      <c r="AC89" s="271">
        <f>+Vigencia!$U203</f>
        <v>0</v>
      </c>
      <c r="AD89" s="271">
        <f>+Vigencia!V89</f>
        <v>0</v>
      </c>
      <c r="AE89" s="271">
        <f>+Vigencia!$H203</f>
        <v>0</v>
      </c>
      <c r="AF89" s="271">
        <f>+Vigencia!AI89</f>
        <v>0</v>
      </c>
      <c r="AG89" s="271">
        <f>+Vigencia!J89</f>
        <v>0</v>
      </c>
      <c r="AH89" s="271">
        <f>+Vigencia!$V203</f>
        <v>0</v>
      </c>
      <c r="AI89" s="271">
        <f>+Vigencia!W89</f>
        <v>0</v>
      </c>
      <c r="AJ89" s="271">
        <f>+Vigencia!$I203</f>
        <v>78476623</v>
      </c>
      <c r="AK89" s="271">
        <f>+Vigencia!AJ89</f>
        <v>605257</v>
      </c>
      <c r="AL89" s="271">
        <f>+Vigencia!$K89</f>
        <v>0</v>
      </c>
      <c r="AM89" s="271">
        <f>+Vigencia!$W203</f>
        <v>0</v>
      </c>
      <c r="AN89" s="271">
        <f>+Vigencia!$X89</f>
        <v>0</v>
      </c>
      <c r="AO89" s="271">
        <f>+Vigencia!$J203</f>
        <v>19140364</v>
      </c>
      <c r="AP89" s="271">
        <f>+Vigencia!$AK89</f>
        <v>139398</v>
      </c>
      <c r="AQ89" s="271">
        <f>+Vigencia!L89</f>
        <v>0</v>
      </c>
      <c r="AR89" s="271">
        <f>+Vigencia!$X203</f>
        <v>347843204</v>
      </c>
      <c r="AS89" s="271">
        <f>+Vigencia!Y89</f>
        <v>0</v>
      </c>
      <c r="AT89" s="271">
        <f>+Vigencia!$K203</f>
        <v>19140821</v>
      </c>
      <c r="AU89" s="271">
        <f>+Vigencia!AL89</f>
        <v>139378</v>
      </c>
      <c r="AV89" s="156">
        <f>+Vigencia!$M89</f>
        <v>0</v>
      </c>
      <c r="AW89" s="156">
        <f>+Vigencia!$Y203</f>
        <v>662419847</v>
      </c>
      <c r="AX89" s="156">
        <f>+Vigencia!$Z89</f>
        <v>0</v>
      </c>
      <c r="AY89" s="156">
        <f>+Vigencia!$L203</f>
        <v>70428807</v>
      </c>
      <c r="AZ89" s="156">
        <f>+Vigencia!$AM89</f>
        <v>139464</v>
      </c>
      <c r="BA89" s="156">
        <f>+Vigencia!$N89</f>
        <v>0</v>
      </c>
      <c r="BB89" s="156">
        <f>+Vigencia!$Z203</f>
        <v>0</v>
      </c>
      <c r="BC89" s="156">
        <f>+Vigencia!$AA89</f>
        <v>0</v>
      </c>
      <c r="BD89" s="156">
        <f>+Vigencia!$M203</f>
        <v>202916569</v>
      </c>
      <c r="BE89" s="156">
        <f>+Vigencia!$AN89</f>
        <v>139415</v>
      </c>
      <c r="BF89" s="156">
        <f>+Vigencia!$O92</f>
        <v>0</v>
      </c>
      <c r="BG89" s="156">
        <f>+Vigencia!$AA203</f>
        <v>0</v>
      </c>
      <c r="BH89" s="156">
        <f>+Vigencia!$AB92</f>
        <v>0</v>
      </c>
      <c r="BI89" s="156">
        <f>+Vigencia!$N203</f>
        <v>252235142</v>
      </c>
      <c r="BJ89" s="156">
        <f>+Vigencia!$AO92</f>
        <v>0</v>
      </c>
      <c r="BK89" s="156">
        <f>+Vigencia!$P92</f>
        <v>0</v>
      </c>
      <c r="BL89" s="156">
        <f>+Vigencia!$AB203</f>
        <v>0</v>
      </c>
      <c r="BM89" s="156">
        <f>+Vigencia!$AC92</f>
        <v>0</v>
      </c>
      <c r="BN89" s="156">
        <f>+Vigencia!$O203</f>
        <v>183768867</v>
      </c>
      <c r="BO89" s="156">
        <f>+Vigencia!$AP92</f>
        <v>0</v>
      </c>
      <c r="BP89" s="156">
        <f>+Vigencia!$Q92</f>
        <v>0</v>
      </c>
      <c r="BQ89" s="156">
        <f>+Vigencia!$AC203</f>
        <v>0</v>
      </c>
      <c r="BR89" s="156">
        <f>+Vigencia!$AD92</f>
        <v>0</v>
      </c>
      <c r="BS89" s="156">
        <f>+Vigencia!$P203</f>
        <v>183768867</v>
      </c>
      <c r="BT89" s="156">
        <f>+Vigencia!$AQ92</f>
        <v>0</v>
      </c>
      <c r="BU89" s="156">
        <f>+Vigencia!$R92</f>
        <v>0</v>
      </c>
      <c r="BV89" s="156">
        <f>+Vigencia!$AD203</f>
        <v>0</v>
      </c>
      <c r="BW89" s="156">
        <f>+Vigencia!$AE92</f>
        <v>0</v>
      </c>
      <c r="BX89" s="156">
        <f>+Vigencia!$Q203</f>
        <v>183768861</v>
      </c>
      <c r="BY89" s="156">
        <f>+Vigencia!$AR92</f>
        <v>0</v>
      </c>
      <c r="BZ89" s="158">
        <f>+Vigencia!AT89</f>
        <v>0</v>
      </c>
      <c r="CA89" s="158">
        <f>+Vigencia!AU89</f>
        <v>0</v>
      </c>
      <c r="CB89" s="158">
        <f>+Vigencia!AV89</f>
        <v>0</v>
      </c>
      <c r="CC89" s="157">
        <f t="shared" si="35"/>
        <v>0</v>
      </c>
      <c r="CD89" s="157">
        <f t="shared" si="36"/>
        <v>0</v>
      </c>
      <c r="CE89" s="158">
        <f>+Vigencia!AW89</f>
        <v>0</v>
      </c>
      <c r="CF89" s="158">
        <f>+Vigencia!AX89</f>
        <v>0</v>
      </c>
      <c r="CG89" s="158">
        <f>+Vigencia!AY89</f>
        <v>0</v>
      </c>
      <c r="CH89" s="157">
        <f t="shared" si="37"/>
        <v>0</v>
      </c>
      <c r="CI89" s="157">
        <f t="shared" si="38"/>
        <v>0</v>
      </c>
      <c r="CJ89" s="158">
        <f>+Vigencia!AZ89</f>
        <v>0</v>
      </c>
      <c r="CK89" s="158">
        <f>+Vigencia!BA89</f>
        <v>0</v>
      </c>
      <c r="CL89" s="158">
        <f>+Vigencia!BB89</f>
        <v>0</v>
      </c>
      <c r="CM89" s="157">
        <f t="shared" si="39"/>
        <v>0</v>
      </c>
      <c r="CN89" s="157">
        <f t="shared" si="40"/>
        <v>0</v>
      </c>
      <c r="CO89" s="158">
        <f>+Vigencia!BC89</f>
        <v>0</v>
      </c>
      <c r="CP89" s="158">
        <f>+Vigencia!BD89</f>
        <v>0</v>
      </c>
      <c r="CQ89" s="158">
        <f>+Vigencia!BE89</f>
        <v>0</v>
      </c>
      <c r="CR89" s="157">
        <f t="shared" si="41"/>
        <v>0</v>
      </c>
      <c r="CS89" s="157">
        <f t="shared" si="42"/>
        <v>0</v>
      </c>
      <c r="CT89" s="158">
        <f>+Vigencia!BF92</f>
        <v>0</v>
      </c>
      <c r="CU89" s="158">
        <f>+Vigencia!BG92</f>
        <v>0</v>
      </c>
      <c r="CV89" s="158">
        <f>+Vigencia!BH92</f>
        <v>0</v>
      </c>
      <c r="CW89" s="157">
        <f t="shared" si="43"/>
        <v>0</v>
      </c>
      <c r="CX89" s="157">
        <f t="shared" si="44"/>
        <v>0</v>
      </c>
      <c r="CY89" s="158">
        <f>+Vigencia!BI92</f>
        <v>0</v>
      </c>
      <c r="CZ89" s="158">
        <f>+Vigencia!BJ92</f>
        <v>0</v>
      </c>
      <c r="DA89" s="158">
        <f>+Vigencia!BK92</f>
        <v>0</v>
      </c>
      <c r="DB89" s="157">
        <f t="shared" si="45"/>
        <v>0</v>
      </c>
      <c r="DC89" s="157">
        <f t="shared" si="46"/>
        <v>0</v>
      </c>
      <c r="DD89" s="158">
        <f>+Vigencia!BL89</f>
        <v>12387252</v>
      </c>
      <c r="DE89" s="158">
        <f>+Vigencia!BM89</f>
        <v>12387252</v>
      </c>
      <c r="DF89" s="158">
        <f>+Vigencia!BN89</f>
        <v>11750412</v>
      </c>
      <c r="DG89" s="157">
        <f t="shared" si="47"/>
        <v>1</v>
      </c>
      <c r="DH89" s="157">
        <f t="shared" si="48"/>
        <v>0.94858908174306944</v>
      </c>
      <c r="DI89" s="158">
        <f t="shared" si="49"/>
        <v>12387252</v>
      </c>
      <c r="DJ89" s="158">
        <f t="shared" si="50"/>
        <v>12387252</v>
      </c>
      <c r="DK89" s="158">
        <f t="shared" si="51"/>
        <v>11750412</v>
      </c>
      <c r="DL89" s="157">
        <f t="shared" si="52"/>
        <v>1</v>
      </c>
      <c r="DM89" s="157">
        <f t="shared" si="53"/>
        <v>0.94858908174306944</v>
      </c>
    </row>
    <row r="90" spans="2:117" customFormat="1" ht="20.149999999999999" customHeight="1" x14ac:dyDescent="0.3">
      <c r="B90" s="151">
        <f>Proyecto!$C$3</f>
        <v>8141</v>
      </c>
      <c r="C90" s="579">
        <v>41</v>
      </c>
      <c r="D90" s="133">
        <f t="shared" si="28"/>
        <v>41</v>
      </c>
      <c r="E90" s="152" t="s">
        <v>98</v>
      </c>
      <c r="F90" s="153" t="s">
        <v>41</v>
      </c>
      <c r="G90" s="154">
        <v>1905049</v>
      </c>
      <c r="H90" s="155">
        <v>211</v>
      </c>
      <c r="I90" s="269">
        <v>3029043442</v>
      </c>
      <c r="J90" s="269">
        <f t="shared" si="29"/>
        <v>-2676811179</v>
      </c>
      <c r="K90" s="269">
        <f t="shared" si="27"/>
        <v>352232263</v>
      </c>
      <c r="L90" s="269">
        <f t="shared" si="30"/>
        <v>29766198384</v>
      </c>
      <c r="M90" s="269">
        <f t="shared" si="31"/>
        <v>252272732</v>
      </c>
      <c r="N90" s="270">
        <f t="shared" si="32"/>
        <v>0.71621131423727646</v>
      </c>
      <c r="O90" s="269">
        <f t="shared" si="33"/>
        <v>29766198384</v>
      </c>
      <c r="P90" s="269">
        <f t="shared" si="34"/>
        <v>203264498</v>
      </c>
      <c r="Q90" s="270">
        <f>IFERROR(+P90/#REF!,0)</f>
        <v>0</v>
      </c>
      <c r="R90" s="271">
        <v>0</v>
      </c>
      <c r="S90" s="271">
        <f>+Vigencia!$S204</f>
        <v>9862401867</v>
      </c>
      <c r="T90" s="271">
        <f>+Vigencia!T90</f>
        <v>159043442</v>
      </c>
      <c r="U90" s="271">
        <f>+Vigencia!$F204</f>
        <v>0</v>
      </c>
      <c r="V90" s="271">
        <f>+Vigencia!AG90</f>
        <v>0</v>
      </c>
      <c r="W90" s="271">
        <f>+Vigencia!$H93</f>
        <v>0</v>
      </c>
      <c r="X90" s="271">
        <f>+Vigencia!$T204</f>
        <v>0</v>
      </c>
      <c r="Y90" s="271">
        <f>+Vigencia!U90</f>
        <v>0</v>
      </c>
      <c r="Z90" s="271">
        <f>+Vigencia!$G204</f>
        <v>0</v>
      </c>
      <c r="AA90" s="271">
        <f>+Vigencia!AH90</f>
        <v>116278286</v>
      </c>
      <c r="AB90" s="271">
        <f>+Vigencia!I90</f>
        <v>-2700337269</v>
      </c>
      <c r="AC90" s="271">
        <f>+Vigencia!$U204</f>
        <v>0</v>
      </c>
      <c r="AD90" s="271">
        <f>+Vigencia!V90</f>
        <v>0</v>
      </c>
      <c r="AE90" s="271">
        <f>+Vigencia!$H204</f>
        <v>1495493130</v>
      </c>
      <c r="AF90" s="271">
        <f>+Vigencia!AI90</f>
        <v>3189000</v>
      </c>
      <c r="AG90" s="271">
        <f>+Vigencia!J90</f>
        <v>0</v>
      </c>
      <c r="AH90" s="271">
        <f>+Vigencia!$V204</f>
        <v>450000000</v>
      </c>
      <c r="AI90" s="271">
        <f>+Vigencia!W90</f>
        <v>48837735</v>
      </c>
      <c r="AJ90" s="271">
        <f>+Vigencia!$I204</f>
        <v>1495503624</v>
      </c>
      <c r="AK90" s="271">
        <f>+Vigencia!AJ90</f>
        <v>9795054</v>
      </c>
      <c r="AL90" s="271">
        <f>+Vigencia!$K90</f>
        <v>0</v>
      </c>
      <c r="AM90" s="271">
        <f>+Vigencia!$W204</f>
        <v>900000000</v>
      </c>
      <c r="AN90" s="271">
        <f>+Vigencia!$X90</f>
        <v>0</v>
      </c>
      <c r="AO90" s="271">
        <f>+Vigencia!$J204</f>
        <v>1810837098</v>
      </c>
      <c r="AP90" s="271">
        <f>+Vigencia!$AK90</f>
        <v>4392608</v>
      </c>
      <c r="AQ90" s="271">
        <f>+Vigencia!L90</f>
        <v>4387905</v>
      </c>
      <c r="AR90" s="271">
        <f>+Vigencia!$X204</f>
        <v>5673795978</v>
      </c>
      <c r="AS90" s="271">
        <f>+Vigencia!Y90</f>
        <v>0</v>
      </c>
      <c r="AT90" s="271">
        <f>+Vigencia!$K204</f>
        <v>1540335863</v>
      </c>
      <c r="AU90" s="271">
        <f>+Vigencia!AL90</f>
        <v>14790718</v>
      </c>
      <c r="AV90" s="156">
        <f>+Vigencia!$M90</f>
        <v>22554823</v>
      </c>
      <c r="AW90" s="156">
        <f>+Vigencia!$Y204</f>
        <v>12880000539</v>
      </c>
      <c r="AX90" s="156">
        <f>+Vigencia!$Z90</f>
        <v>32124207</v>
      </c>
      <c r="AY90" s="156">
        <f>+Vigencia!$L204</f>
        <v>2559200371</v>
      </c>
      <c r="AZ90" s="156">
        <f>+Vigencia!$AM90</f>
        <v>24796866</v>
      </c>
      <c r="BA90" s="156">
        <f>+Vigencia!$N90</f>
        <v>-3416638</v>
      </c>
      <c r="BB90" s="156">
        <f>+Vigencia!$Z204</f>
        <v>0</v>
      </c>
      <c r="BC90" s="156">
        <f>+Vigencia!$AA90</f>
        <v>12267348</v>
      </c>
      <c r="BD90" s="156">
        <f>+Vigencia!$M204</f>
        <v>4955216634</v>
      </c>
      <c r="BE90" s="156">
        <f>+Vigencia!$AN90</f>
        <v>30021966</v>
      </c>
      <c r="BF90" s="156">
        <f>+Vigencia!$O93</f>
        <v>0</v>
      </c>
      <c r="BG90" s="156">
        <f>+Vigencia!$AA204</f>
        <v>0</v>
      </c>
      <c r="BH90" s="156">
        <f>+Vigencia!$AB93</f>
        <v>0</v>
      </c>
      <c r="BI90" s="156">
        <f>+Vigencia!$N204</f>
        <v>5260273043</v>
      </c>
      <c r="BJ90" s="156">
        <f>+Vigencia!$AO93</f>
        <v>0</v>
      </c>
      <c r="BK90" s="156">
        <f>+Vigencia!$P93</f>
        <v>0</v>
      </c>
      <c r="BL90" s="156">
        <f>+Vigencia!$AB204</f>
        <v>0</v>
      </c>
      <c r="BM90" s="156">
        <f>+Vigencia!$AC93</f>
        <v>0</v>
      </c>
      <c r="BN90" s="156">
        <f>+Vigencia!$O204</f>
        <v>3459779540</v>
      </c>
      <c r="BO90" s="156">
        <f>+Vigencia!$AP93</f>
        <v>0</v>
      </c>
      <c r="BP90" s="156">
        <f>+Vigencia!$Q93</f>
        <v>0</v>
      </c>
      <c r="BQ90" s="156">
        <f>+Vigencia!$AC204</f>
        <v>0</v>
      </c>
      <c r="BR90" s="156">
        <f>+Vigencia!$AD93</f>
        <v>0</v>
      </c>
      <c r="BS90" s="156">
        <f>+Vigencia!$P204</f>
        <v>3504779540</v>
      </c>
      <c r="BT90" s="156">
        <f>+Vigencia!$AQ93</f>
        <v>0</v>
      </c>
      <c r="BU90" s="156">
        <f>+Vigencia!$R93</f>
        <v>0</v>
      </c>
      <c r="BV90" s="156">
        <f>+Vigencia!$AD204</f>
        <v>0</v>
      </c>
      <c r="BW90" s="156">
        <f>+Vigencia!$AE93</f>
        <v>0</v>
      </c>
      <c r="BX90" s="156">
        <f>+Vigencia!$Q204</f>
        <v>3684779541</v>
      </c>
      <c r="BY90" s="156">
        <f>+Vigencia!$AR93</f>
        <v>0</v>
      </c>
      <c r="BZ90" s="158">
        <f>+Vigencia!AT90</f>
        <v>45934129</v>
      </c>
      <c r="CA90" s="158">
        <f>+Vigencia!AU90</f>
        <v>34675387</v>
      </c>
      <c r="CB90" s="158">
        <f>+Vigencia!AV90</f>
        <v>20507522</v>
      </c>
      <c r="CC90" s="157">
        <f t="shared" si="35"/>
        <v>0.75489375231214251</v>
      </c>
      <c r="CD90" s="157">
        <f t="shared" si="36"/>
        <v>0.59141436546908621</v>
      </c>
      <c r="CE90" s="158">
        <f>+Vigencia!AW90</f>
        <v>0</v>
      </c>
      <c r="CF90" s="158">
        <f>+Vigencia!AX90</f>
        <v>0</v>
      </c>
      <c r="CG90" s="158">
        <f>+Vigencia!AY90</f>
        <v>0</v>
      </c>
      <c r="CH90" s="157">
        <f t="shared" si="37"/>
        <v>0</v>
      </c>
      <c r="CI90" s="157">
        <f t="shared" si="38"/>
        <v>0</v>
      </c>
      <c r="CJ90" s="158">
        <f>+Vigencia!AZ90</f>
        <v>0</v>
      </c>
      <c r="CK90" s="158">
        <f>+Vigencia!BA90</f>
        <v>0</v>
      </c>
      <c r="CL90" s="158">
        <f>+Vigencia!BB90</f>
        <v>0</v>
      </c>
      <c r="CM90" s="157">
        <f t="shared" si="39"/>
        <v>0</v>
      </c>
      <c r="CN90" s="157">
        <f t="shared" si="40"/>
        <v>0</v>
      </c>
      <c r="CO90" s="158">
        <f>+Vigencia!BC90</f>
        <v>99662731</v>
      </c>
      <c r="CP90" s="158">
        <f>+Vigencia!BD90</f>
        <v>32124207</v>
      </c>
      <c r="CQ90" s="158">
        <f>+Vigencia!BE90</f>
        <v>0</v>
      </c>
      <c r="CR90" s="157">
        <f t="shared" si="41"/>
        <v>0.32232918642375957</v>
      </c>
      <c r="CS90" s="157">
        <f t="shared" si="42"/>
        <v>0</v>
      </c>
      <c r="CT90" s="158">
        <f>+Vigencia!BF93</f>
        <v>0</v>
      </c>
      <c r="CU90" s="158">
        <f>+Vigencia!BG93</f>
        <v>0</v>
      </c>
      <c r="CV90" s="158">
        <f>+Vigencia!BH93</f>
        <v>0</v>
      </c>
      <c r="CW90" s="157">
        <f t="shared" si="43"/>
        <v>0</v>
      </c>
      <c r="CX90" s="157">
        <f t="shared" si="44"/>
        <v>0</v>
      </c>
      <c r="CY90" s="158">
        <f>+Vigencia!BI93</f>
        <v>0</v>
      </c>
      <c r="CZ90" s="158">
        <f>+Vigencia!BJ93</f>
        <v>0</v>
      </c>
      <c r="DA90" s="158">
        <f>+Vigencia!BK93</f>
        <v>0</v>
      </c>
      <c r="DB90" s="157">
        <f t="shared" si="45"/>
        <v>0</v>
      </c>
      <c r="DC90" s="157">
        <f t="shared" si="46"/>
        <v>0</v>
      </c>
      <c r="DD90" s="158">
        <f>+Vigencia!BL90</f>
        <v>206635403</v>
      </c>
      <c r="DE90" s="158">
        <f>+Vigencia!BM90</f>
        <v>185473138</v>
      </c>
      <c r="DF90" s="158">
        <f>+Vigencia!BN90</f>
        <v>183068641</v>
      </c>
      <c r="DG90" s="157">
        <f t="shared" si="47"/>
        <v>0.89758645085614874</v>
      </c>
      <c r="DH90" s="157">
        <f t="shared" si="48"/>
        <v>0.98703587470440057</v>
      </c>
      <c r="DI90" s="158">
        <f t="shared" si="49"/>
        <v>352232263</v>
      </c>
      <c r="DJ90" s="158">
        <f t="shared" si="50"/>
        <v>252272732</v>
      </c>
      <c r="DK90" s="158">
        <f t="shared" si="51"/>
        <v>203576163</v>
      </c>
      <c r="DL90" s="157">
        <f t="shared" si="52"/>
        <v>0.71621131423727646</v>
      </c>
      <c r="DM90" s="157">
        <f t="shared" si="53"/>
        <v>0.80696855893248109</v>
      </c>
    </row>
    <row r="91" spans="2:117" customFormat="1" ht="20.149999999999999" customHeight="1" x14ac:dyDescent="0.3">
      <c r="B91" s="151">
        <f>Proyecto!$C$3</f>
        <v>8141</v>
      </c>
      <c r="C91" s="579">
        <v>41</v>
      </c>
      <c r="D91" s="133">
        <f t="shared" si="28"/>
        <v>41</v>
      </c>
      <c r="E91" s="152" t="s">
        <v>99</v>
      </c>
      <c r="F91" s="153" t="s">
        <v>41</v>
      </c>
      <c r="G91" s="154">
        <v>1905049</v>
      </c>
      <c r="H91" s="155">
        <v>211</v>
      </c>
      <c r="I91" s="269">
        <v>1742365740</v>
      </c>
      <c r="J91" s="269">
        <f t="shared" si="29"/>
        <v>937535038</v>
      </c>
      <c r="K91" s="269">
        <f t="shared" si="27"/>
        <v>2679900778</v>
      </c>
      <c r="L91" s="269">
        <f t="shared" si="30"/>
        <v>18058233471</v>
      </c>
      <c r="M91" s="269">
        <f t="shared" si="31"/>
        <v>2093530378</v>
      </c>
      <c r="N91" s="270">
        <f t="shared" si="32"/>
        <v>0.78119697385303721</v>
      </c>
      <c r="O91" s="269">
        <f t="shared" si="33"/>
        <v>18058233471</v>
      </c>
      <c r="P91" s="269">
        <f t="shared" si="34"/>
        <v>1712286369</v>
      </c>
      <c r="Q91" s="270">
        <f>IFERROR(+P91/#REF!,0)</f>
        <v>0</v>
      </c>
      <c r="R91" s="271">
        <v>0</v>
      </c>
      <c r="S91" s="271">
        <f>+Vigencia!$S205</f>
        <v>18058233471</v>
      </c>
      <c r="T91" s="271">
        <f>+Vigencia!T91</f>
        <v>1251881739</v>
      </c>
      <c r="U91" s="271">
        <f>+Vigencia!$F205</f>
        <v>0</v>
      </c>
      <c r="V91" s="271">
        <f>+Vigencia!AG91</f>
        <v>0</v>
      </c>
      <c r="W91" s="271">
        <f>+Vigencia!$H94</f>
        <v>0</v>
      </c>
      <c r="X91" s="271">
        <f>+Vigencia!$T205</f>
        <v>0</v>
      </c>
      <c r="Y91" s="271">
        <f>+Vigencia!U91</f>
        <v>0</v>
      </c>
      <c r="Z91" s="271">
        <f>+Vigencia!$G205</f>
        <v>0</v>
      </c>
      <c r="AA91" s="271">
        <f>+Vigencia!AH91</f>
        <v>1043627605</v>
      </c>
      <c r="AB91" s="271">
        <f>+Vigencia!I91</f>
        <v>685002903</v>
      </c>
      <c r="AC91" s="271">
        <f>+Vigencia!$U205</f>
        <v>0</v>
      </c>
      <c r="AD91" s="271">
        <f>+Vigencia!V91</f>
        <v>0</v>
      </c>
      <c r="AE91" s="271">
        <f>+Vigencia!$H205</f>
        <v>2570433842</v>
      </c>
      <c r="AF91" s="271">
        <f>+Vigencia!AI91</f>
        <v>4563166</v>
      </c>
      <c r="AG91" s="271">
        <f>+Vigencia!J91</f>
        <v>102015698</v>
      </c>
      <c r="AH91" s="271">
        <f>+Vigencia!$V205</f>
        <v>0</v>
      </c>
      <c r="AI91" s="271">
        <f>+Vigencia!W91</f>
        <v>0</v>
      </c>
      <c r="AJ91" s="271">
        <f>+Vigencia!$I205</f>
        <v>2570226075</v>
      </c>
      <c r="AK91" s="271">
        <f>+Vigencia!AJ91</f>
        <v>67232461</v>
      </c>
      <c r="AL91" s="271">
        <f>+Vigencia!$K91</f>
        <v>0</v>
      </c>
      <c r="AM91" s="271">
        <f>+Vigencia!$W205</f>
        <v>0</v>
      </c>
      <c r="AN91" s="271">
        <f>+Vigencia!$X91</f>
        <v>0</v>
      </c>
      <c r="AO91" s="271">
        <f>+Vigencia!$J205</f>
        <v>2570489898</v>
      </c>
      <c r="AP91" s="271">
        <f>+Vigencia!$AK91</f>
        <v>20205997</v>
      </c>
      <c r="AQ91" s="271">
        <f>+Vigencia!L91</f>
        <v>-3728288</v>
      </c>
      <c r="AR91" s="271">
        <f>+Vigencia!$X205</f>
        <v>0</v>
      </c>
      <c r="AS91" s="271">
        <f>+Vigencia!Y91</f>
        <v>454232796</v>
      </c>
      <c r="AT91" s="271">
        <f>+Vigencia!$K205</f>
        <v>2570310051</v>
      </c>
      <c r="AU91" s="271">
        <f>+Vigencia!AL91</f>
        <v>20081588</v>
      </c>
      <c r="AV91" s="156">
        <f>+Vigencia!$M91</f>
        <v>178111368</v>
      </c>
      <c r="AW91" s="156">
        <f>+Vigencia!$Y205</f>
        <v>0</v>
      </c>
      <c r="AX91" s="156">
        <f>+Vigencia!$Z91</f>
        <v>215300281</v>
      </c>
      <c r="AY91" s="156">
        <f>+Vigencia!$L205</f>
        <v>2570565157</v>
      </c>
      <c r="AZ91" s="156">
        <f>+Vigencia!$AM91</f>
        <v>482572131</v>
      </c>
      <c r="BA91" s="156">
        <f>+Vigencia!$N91</f>
        <v>-23866643</v>
      </c>
      <c r="BB91" s="156">
        <f>+Vigencia!$Z205</f>
        <v>0</v>
      </c>
      <c r="BC91" s="156">
        <f>+Vigencia!$AA91</f>
        <v>172115562</v>
      </c>
      <c r="BD91" s="156">
        <f>+Vigencia!$M205</f>
        <v>2570424568</v>
      </c>
      <c r="BE91" s="156">
        <f>+Vigencia!$AN91</f>
        <v>74003421</v>
      </c>
      <c r="BF91" s="156">
        <f>+Vigencia!$O94</f>
        <v>0</v>
      </c>
      <c r="BG91" s="156">
        <f>+Vigencia!$AA205</f>
        <v>0</v>
      </c>
      <c r="BH91" s="156">
        <f>+Vigencia!$AB94</f>
        <v>0</v>
      </c>
      <c r="BI91" s="156">
        <f>+Vigencia!$N205</f>
        <v>2635783880</v>
      </c>
      <c r="BJ91" s="156">
        <f>+Vigencia!$AO94</f>
        <v>0</v>
      </c>
      <c r="BK91" s="156">
        <f>+Vigencia!$P94</f>
        <v>0</v>
      </c>
      <c r="BL91" s="156">
        <f>+Vigencia!$AB205</f>
        <v>0</v>
      </c>
      <c r="BM91" s="156">
        <f>+Vigencia!$AC94</f>
        <v>0</v>
      </c>
      <c r="BN91" s="156">
        <f>+Vigencia!$O205</f>
        <v>0</v>
      </c>
      <c r="BO91" s="156">
        <f>+Vigencia!$AP94</f>
        <v>0</v>
      </c>
      <c r="BP91" s="156">
        <f>+Vigencia!$Q94</f>
        <v>0</v>
      </c>
      <c r="BQ91" s="156">
        <f>+Vigencia!$AC205</f>
        <v>0</v>
      </c>
      <c r="BR91" s="156">
        <f>+Vigencia!$AD94</f>
        <v>0</v>
      </c>
      <c r="BS91" s="156">
        <f>+Vigencia!$P205</f>
        <v>0</v>
      </c>
      <c r="BT91" s="156">
        <f>+Vigencia!$AQ94</f>
        <v>0</v>
      </c>
      <c r="BU91" s="156">
        <f>+Vigencia!$R94</f>
        <v>0</v>
      </c>
      <c r="BV91" s="156">
        <f>+Vigencia!$AD205</f>
        <v>0</v>
      </c>
      <c r="BW91" s="156">
        <f>+Vigencia!$AE94</f>
        <v>0</v>
      </c>
      <c r="BX91" s="156">
        <f>+Vigencia!$Q205</f>
        <v>0</v>
      </c>
      <c r="BY91" s="156">
        <f>+Vigencia!$AR94</f>
        <v>0</v>
      </c>
      <c r="BZ91" s="158">
        <f>+Vigencia!AT91</f>
        <v>969598882</v>
      </c>
      <c r="CA91" s="158">
        <f>+Vigencia!AU91</f>
        <v>419479687</v>
      </c>
      <c r="CB91" s="158">
        <f>+Vigencia!AV91</f>
        <v>79411929</v>
      </c>
      <c r="CC91" s="157">
        <f t="shared" si="35"/>
        <v>0.43263218923554825</v>
      </c>
      <c r="CD91" s="157">
        <f t="shared" si="36"/>
        <v>0.18931054699676078</v>
      </c>
      <c r="CE91" s="158">
        <f>+Vigencia!AW91</f>
        <v>0</v>
      </c>
      <c r="CF91" s="158">
        <f>+Vigencia!AX91</f>
        <v>0</v>
      </c>
      <c r="CG91" s="158">
        <f>+Vigencia!AY91</f>
        <v>0</v>
      </c>
      <c r="CH91" s="157">
        <f t="shared" si="37"/>
        <v>0</v>
      </c>
      <c r="CI91" s="157">
        <f t="shared" si="38"/>
        <v>0</v>
      </c>
      <c r="CJ91" s="158">
        <f>+Vigencia!AZ91</f>
        <v>0</v>
      </c>
      <c r="CK91" s="158">
        <f>+Vigencia!BA91</f>
        <v>0</v>
      </c>
      <c r="CL91" s="158">
        <f>+Vigencia!BB91</f>
        <v>0</v>
      </c>
      <c r="CM91" s="157">
        <f t="shared" si="39"/>
        <v>0</v>
      </c>
      <c r="CN91" s="157">
        <f t="shared" si="40"/>
        <v>0</v>
      </c>
      <c r="CO91" s="158">
        <f>+Vigencia!BC91</f>
        <v>0</v>
      </c>
      <c r="CP91" s="158">
        <f>+Vigencia!BD91</f>
        <v>0</v>
      </c>
      <c r="CQ91" s="158">
        <f>+Vigencia!BE91</f>
        <v>0</v>
      </c>
      <c r="CR91" s="157">
        <f t="shared" si="41"/>
        <v>0</v>
      </c>
      <c r="CS91" s="157">
        <f t="shared" si="42"/>
        <v>0</v>
      </c>
      <c r="CT91" s="158">
        <f>+Vigencia!BF94</f>
        <v>0</v>
      </c>
      <c r="CU91" s="158">
        <f>+Vigencia!BG94</f>
        <v>0</v>
      </c>
      <c r="CV91" s="158">
        <f>+Vigencia!BH94</f>
        <v>0</v>
      </c>
      <c r="CW91" s="157">
        <f t="shared" si="43"/>
        <v>0</v>
      </c>
      <c r="CX91" s="157">
        <f t="shared" si="44"/>
        <v>0</v>
      </c>
      <c r="CY91" s="158">
        <f>+Vigencia!BI94</f>
        <v>0</v>
      </c>
      <c r="CZ91" s="158">
        <f>+Vigencia!BJ94</f>
        <v>0</v>
      </c>
      <c r="DA91" s="158">
        <f>+Vigencia!BK94</f>
        <v>0</v>
      </c>
      <c r="DB91" s="157">
        <f t="shared" si="45"/>
        <v>0</v>
      </c>
      <c r="DC91" s="157">
        <f t="shared" si="46"/>
        <v>0</v>
      </c>
      <c r="DD91" s="158">
        <f>+Vigencia!BL91</f>
        <v>1716894895</v>
      </c>
      <c r="DE91" s="158">
        <f>+Vigencia!BM91</f>
        <v>1674050691</v>
      </c>
      <c r="DF91" s="158">
        <f>+Vigencia!BN91</f>
        <v>1632749885</v>
      </c>
      <c r="DG91" s="157">
        <f t="shared" si="47"/>
        <v>0.97504552892272423</v>
      </c>
      <c r="DH91" s="157">
        <f t="shared" si="48"/>
        <v>0.97532881995626497</v>
      </c>
      <c r="DI91" s="158">
        <f t="shared" si="49"/>
        <v>2686493777</v>
      </c>
      <c r="DJ91" s="158">
        <f t="shared" si="50"/>
        <v>2093530378</v>
      </c>
      <c r="DK91" s="158">
        <f t="shared" si="51"/>
        <v>1712161814</v>
      </c>
      <c r="DL91" s="157">
        <f t="shared" si="52"/>
        <v>0.7792798166604501</v>
      </c>
      <c r="DM91" s="157">
        <f t="shared" si="53"/>
        <v>0.81783471211708403</v>
      </c>
    </row>
    <row r="92" spans="2:117" customFormat="1" ht="20.149999999999999" customHeight="1" x14ac:dyDescent="0.3">
      <c r="B92" s="151">
        <f>Proyecto!$C$3</f>
        <v>8141</v>
      </c>
      <c r="C92" s="579">
        <v>41</v>
      </c>
      <c r="D92" s="133">
        <f t="shared" si="28"/>
        <v>41</v>
      </c>
      <c r="E92" s="152" t="s">
        <v>100</v>
      </c>
      <c r="F92" s="153" t="s">
        <v>41</v>
      </c>
      <c r="G92" s="154">
        <v>1905049</v>
      </c>
      <c r="H92" s="155">
        <v>211</v>
      </c>
      <c r="I92" s="269">
        <v>2441810071</v>
      </c>
      <c r="J92" s="269">
        <f t="shared" si="29"/>
        <v>248331809</v>
      </c>
      <c r="K92" s="269">
        <f t="shared" si="27"/>
        <v>2690141880</v>
      </c>
      <c r="L92" s="269">
        <f t="shared" si="30"/>
        <v>0</v>
      </c>
      <c r="M92" s="269">
        <f t="shared" si="31"/>
        <v>1972408210</v>
      </c>
      <c r="N92" s="270">
        <f t="shared" si="32"/>
        <v>0.73319858133281801</v>
      </c>
      <c r="O92" s="269">
        <f t="shared" si="33"/>
        <v>0</v>
      </c>
      <c r="P92" s="269">
        <f t="shared" si="34"/>
        <v>1442401047</v>
      </c>
      <c r="Q92" s="270">
        <f>IFERROR(+P92/#REF!,0)</f>
        <v>0</v>
      </c>
      <c r="R92" s="271">
        <v>0</v>
      </c>
      <c r="S92" s="271">
        <f>+Vigencia!$S206</f>
        <v>0</v>
      </c>
      <c r="T92" s="271">
        <f>+Vigencia!T92</f>
        <v>1548148334</v>
      </c>
      <c r="U92" s="271">
        <f>+Vigencia!$F206</f>
        <v>0</v>
      </c>
      <c r="V92" s="271">
        <f>+Vigencia!AG92</f>
        <v>0</v>
      </c>
      <c r="W92" s="271">
        <f>+Vigencia!$H95</f>
        <v>0</v>
      </c>
      <c r="X92" s="271">
        <f>+Vigencia!$T206</f>
        <v>0</v>
      </c>
      <c r="Y92" s="271">
        <f>+Vigencia!U92</f>
        <v>0</v>
      </c>
      <c r="Z92" s="271">
        <f>+Vigencia!$G206</f>
        <v>0</v>
      </c>
      <c r="AA92" s="271">
        <f>+Vigencia!AH92</f>
        <v>1325456126</v>
      </c>
      <c r="AB92" s="271">
        <f>+Vigencia!I92</f>
        <v>83060488</v>
      </c>
      <c r="AC92" s="271">
        <f>+Vigencia!$U206</f>
        <v>0</v>
      </c>
      <c r="AD92" s="271">
        <f>+Vigencia!V92</f>
        <v>0</v>
      </c>
      <c r="AE92" s="271">
        <f>+Vigencia!$H206</f>
        <v>0</v>
      </c>
      <c r="AF92" s="271">
        <f>+Vigencia!AI92</f>
        <v>0</v>
      </c>
      <c r="AG92" s="271">
        <f>+Vigencia!J92</f>
        <v>0</v>
      </c>
      <c r="AH92" s="271">
        <f>+Vigencia!$V206</f>
        <v>0</v>
      </c>
      <c r="AI92" s="271">
        <f>+Vigencia!W92</f>
        <v>0</v>
      </c>
      <c r="AJ92" s="271">
        <f>+Vigencia!$I206</f>
        <v>0</v>
      </c>
      <c r="AK92" s="271">
        <f>+Vigencia!AJ92</f>
        <v>78476623</v>
      </c>
      <c r="AL92" s="271">
        <f>+Vigencia!$K92</f>
        <v>0</v>
      </c>
      <c r="AM92" s="271">
        <f>+Vigencia!$W206</f>
        <v>0</v>
      </c>
      <c r="AN92" s="271">
        <f>+Vigencia!$X92</f>
        <v>0</v>
      </c>
      <c r="AO92" s="271">
        <f>+Vigencia!$J206</f>
        <v>0</v>
      </c>
      <c r="AP92" s="271">
        <f>+Vigencia!$AK92</f>
        <v>19327476</v>
      </c>
      <c r="AQ92" s="271">
        <f>+Vigencia!L92</f>
        <v>48714030</v>
      </c>
      <c r="AR92" s="271">
        <f>+Vigencia!$X206</f>
        <v>0</v>
      </c>
      <c r="AS92" s="271">
        <f>+Vigencia!Y92</f>
        <v>0</v>
      </c>
      <c r="AT92" s="271">
        <f>+Vigencia!$K206</f>
        <v>0</v>
      </c>
      <c r="AU92" s="271">
        <f>+Vigencia!AL92</f>
        <v>19140822</v>
      </c>
      <c r="AV92" s="156">
        <f>+Vigencia!$M92</f>
        <v>219551409</v>
      </c>
      <c r="AW92" s="156">
        <f>+Vigencia!$Y206</f>
        <v>0</v>
      </c>
      <c r="AX92" s="156">
        <f>+Vigencia!$Z92</f>
        <v>318702585</v>
      </c>
      <c r="AY92" s="156">
        <f>+Vigencia!$L206</f>
        <v>0</v>
      </c>
      <c r="AZ92" s="156">
        <f>+Vigencia!$AM92</f>
        <v>0</v>
      </c>
      <c r="BA92" s="156">
        <f>+Vigencia!$N92</f>
        <v>-102994118</v>
      </c>
      <c r="BB92" s="156">
        <f>+Vigencia!$Z206</f>
        <v>0</v>
      </c>
      <c r="BC92" s="156">
        <f>+Vigencia!$AA92</f>
        <v>105557291</v>
      </c>
      <c r="BD92" s="156">
        <f>+Vigencia!$M206</f>
        <v>0</v>
      </c>
      <c r="BE92" s="156">
        <f>+Vigencia!$AN92</f>
        <v>0</v>
      </c>
      <c r="BF92" s="156">
        <f>+Vigencia!$O95</f>
        <v>0</v>
      </c>
      <c r="BG92" s="156">
        <f>+Vigencia!$AA206</f>
        <v>0</v>
      </c>
      <c r="BH92" s="156">
        <f>+Vigencia!$AB95</f>
        <v>0</v>
      </c>
      <c r="BI92" s="156">
        <f>+Vigencia!$N206</f>
        <v>0</v>
      </c>
      <c r="BJ92" s="156">
        <f>+Vigencia!$AO95</f>
        <v>0</v>
      </c>
      <c r="BK92" s="156">
        <f>+Vigencia!$P95</f>
        <v>0</v>
      </c>
      <c r="BL92" s="156">
        <f>+Vigencia!$AB206</f>
        <v>0</v>
      </c>
      <c r="BM92" s="156">
        <f>+Vigencia!$AC95</f>
        <v>0</v>
      </c>
      <c r="BN92" s="156">
        <f>+Vigencia!$O206</f>
        <v>0</v>
      </c>
      <c r="BO92" s="156">
        <f>+Vigencia!$AP95</f>
        <v>0</v>
      </c>
      <c r="BP92" s="156">
        <f>+Vigencia!$Q95</f>
        <v>0</v>
      </c>
      <c r="BQ92" s="156">
        <f>+Vigencia!$AC206</f>
        <v>0</v>
      </c>
      <c r="BR92" s="156">
        <f>+Vigencia!$AD95</f>
        <v>0</v>
      </c>
      <c r="BS92" s="156">
        <f>+Vigencia!$P206</f>
        <v>0</v>
      </c>
      <c r="BT92" s="156">
        <f>+Vigencia!$AQ95</f>
        <v>0</v>
      </c>
      <c r="BU92" s="156">
        <f>+Vigencia!$R95</f>
        <v>0</v>
      </c>
      <c r="BV92" s="156">
        <f>+Vigencia!$AD206</f>
        <v>0</v>
      </c>
      <c r="BW92" s="156">
        <f>+Vigencia!$AE95</f>
        <v>0</v>
      </c>
      <c r="BX92" s="156">
        <f>+Vigencia!$Q206</f>
        <v>0</v>
      </c>
      <c r="BY92" s="156">
        <f>+Vigencia!$AR95</f>
        <v>0</v>
      </c>
      <c r="BZ92" s="158">
        <f>+Vigencia!AT92</f>
        <v>130122404</v>
      </c>
      <c r="CA92" s="158">
        <f>+Vigencia!AU92</f>
        <v>105557291</v>
      </c>
      <c r="CB92" s="158">
        <f>+Vigencia!AV92</f>
        <v>0</v>
      </c>
      <c r="CC92" s="157">
        <f t="shared" si="35"/>
        <v>0.81121534612901869</v>
      </c>
      <c r="CD92" s="157">
        <f t="shared" si="36"/>
        <v>0</v>
      </c>
      <c r="CE92" s="158">
        <f>+Vigencia!AW92</f>
        <v>0</v>
      </c>
      <c r="CF92" s="158">
        <f>+Vigencia!AX92</f>
        <v>0</v>
      </c>
      <c r="CG92" s="158">
        <f>+Vigencia!AY92</f>
        <v>0</v>
      </c>
      <c r="CH92" s="157">
        <f t="shared" si="37"/>
        <v>0</v>
      </c>
      <c r="CI92" s="157">
        <f t="shared" si="38"/>
        <v>0</v>
      </c>
      <c r="CJ92" s="158">
        <f>+Vigencia!AZ92</f>
        <v>0</v>
      </c>
      <c r="CK92" s="158">
        <f>+Vigencia!BA92</f>
        <v>0</v>
      </c>
      <c r="CL92" s="158">
        <f>+Vigencia!BB92</f>
        <v>0</v>
      </c>
      <c r="CM92" s="157">
        <f t="shared" si="39"/>
        <v>0</v>
      </c>
      <c r="CN92" s="157">
        <f t="shared" si="40"/>
        <v>0</v>
      </c>
      <c r="CO92" s="158">
        <f>+Vigencia!BC92</f>
        <v>0</v>
      </c>
      <c r="CP92" s="158">
        <f>+Vigencia!BD92</f>
        <v>0</v>
      </c>
      <c r="CQ92" s="158">
        <f>+Vigencia!BE92</f>
        <v>0</v>
      </c>
      <c r="CR92" s="157">
        <f t="shared" si="41"/>
        <v>0</v>
      </c>
      <c r="CS92" s="157">
        <f t="shared" si="42"/>
        <v>0</v>
      </c>
      <c r="CT92" s="158">
        <f>+Vigencia!BF95</f>
        <v>0</v>
      </c>
      <c r="CU92" s="158">
        <f>+Vigencia!BG95</f>
        <v>0</v>
      </c>
      <c r="CV92" s="158">
        <f>+Vigencia!BH95</f>
        <v>0</v>
      </c>
      <c r="CW92" s="157">
        <f t="shared" si="43"/>
        <v>0</v>
      </c>
      <c r="CX92" s="157">
        <f t="shared" si="44"/>
        <v>0</v>
      </c>
      <c r="CY92" s="158">
        <f>+Vigencia!BI95</f>
        <v>0</v>
      </c>
      <c r="CZ92" s="158">
        <f>+Vigencia!BJ95</f>
        <v>0</v>
      </c>
      <c r="DA92" s="158">
        <f>+Vigencia!BK95</f>
        <v>0</v>
      </c>
      <c r="DB92" s="157">
        <f t="shared" si="45"/>
        <v>0</v>
      </c>
      <c r="DC92" s="157">
        <f t="shared" si="46"/>
        <v>0</v>
      </c>
      <c r="DD92" s="158">
        <f>+Vigencia!BL92</f>
        <v>2553426477</v>
      </c>
      <c r="DE92" s="158">
        <f>+Vigencia!BM92</f>
        <v>1866850919</v>
      </c>
      <c r="DF92" s="158">
        <f>+Vigencia!BN92</f>
        <v>1442213937</v>
      </c>
      <c r="DG92" s="157">
        <f t="shared" si="47"/>
        <v>0.73111598701418179</v>
      </c>
      <c r="DH92" s="157">
        <f t="shared" si="48"/>
        <v>0.77253835446728569</v>
      </c>
      <c r="DI92" s="158">
        <f t="shared" si="49"/>
        <v>2683548881</v>
      </c>
      <c r="DJ92" s="158">
        <f t="shared" si="50"/>
        <v>1972408210</v>
      </c>
      <c r="DK92" s="158">
        <f t="shared" si="51"/>
        <v>1442213937</v>
      </c>
      <c r="DL92" s="157">
        <f t="shared" si="52"/>
        <v>0.73499991893756755</v>
      </c>
      <c r="DM92" s="157">
        <f t="shared" si="53"/>
        <v>0.73119445036177377</v>
      </c>
    </row>
    <row r="93" spans="2:117" customFormat="1" ht="20.149999999999999" customHeight="1" x14ac:dyDescent="0.3">
      <c r="B93" s="151">
        <f>Proyecto!$C$3</f>
        <v>8141</v>
      </c>
      <c r="C93" s="579">
        <v>42</v>
      </c>
      <c r="D93" s="133">
        <f t="shared" si="28"/>
        <v>42</v>
      </c>
      <c r="E93" s="152" t="s">
        <v>101</v>
      </c>
      <c r="F93" s="153" t="s">
        <v>41</v>
      </c>
      <c r="G93" s="154">
        <v>1905049</v>
      </c>
      <c r="H93" s="155">
        <v>97</v>
      </c>
      <c r="I93" s="269">
        <v>13107906464</v>
      </c>
      <c r="J93" s="269">
        <f t="shared" si="29"/>
        <v>20957426049</v>
      </c>
      <c r="K93" s="269">
        <f t="shared" si="27"/>
        <v>34065332513</v>
      </c>
      <c r="L93" s="269">
        <f t="shared" si="30"/>
        <v>7357318434</v>
      </c>
      <c r="M93" s="269">
        <f t="shared" si="31"/>
        <v>19811231284</v>
      </c>
      <c r="N93" s="270">
        <f t="shared" si="32"/>
        <v>0.58156576855486863</v>
      </c>
      <c r="O93" s="269">
        <f t="shared" si="33"/>
        <v>7357318434</v>
      </c>
      <c r="P93" s="269">
        <f t="shared" si="34"/>
        <v>10171310330</v>
      </c>
      <c r="Q93" s="270">
        <f>IFERROR(+P93/#REF!,0)</f>
        <v>0</v>
      </c>
      <c r="R93" s="271">
        <v>0</v>
      </c>
      <c r="S93" s="271">
        <f>+Vigencia!$S207</f>
        <v>4925940624</v>
      </c>
      <c r="T93" s="271">
        <f>+Vigencia!T93</f>
        <v>10503521194</v>
      </c>
      <c r="U93" s="271">
        <f>+Vigencia!$F207</f>
        <v>0</v>
      </c>
      <c r="V93" s="271">
        <f>+Vigencia!AG93</f>
        <v>0</v>
      </c>
      <c r="W93" s="271">
        <f>+Vigencia!$H96</f>
        <v>0</v>
      </c>
      <c r="X93" s="271">
        <f>+Vigencia!$T207</f>
        <v>1318951080</v>
      </c>
      <c r="Y93" s="271">
        <f>+Vigencia!U93</f>
        <v>0</v>
      </c>
      <c r="Z93" s="271">
        <f>+Vigencia!$G207</f>
        <v>0</v>
      </c>
      <c r="AA93" s="271">
        <f>+Vigencia!AH93</f>
        <v>0</v>
      </c>
      <c r="AB93" s="271">
        <f>+Vigencia!I93</f>
        <v>16658291920</v>
      </c>
      <c r="AC93" s="271">
        <f>+Vigencia!$U207</f>
        <v>0</v>
      </c>
      <c r="AD93" s="271">
        <f>+Vigencia!V93</f>
        <v>0</v>
      </c>
      <c r="AE93" s="271">
        <f>+Vigencia!$H207</f>
        <v>214392077</v>
      </c>
      <c r="AF93" s="271">
        <f>+Vigencia!AI93</f>
        <v>1495493130</v>
      </c>
      <c r="AG93" s="271">
        <f>+Vigencia!J93</f>
        <v>0</v>
      </c>
      <c r="AH93" s="271">
        <f>+Vigencia!$V207</f>
        <v>154155690</v>
      </c>
      <c r="AI93" s="271">
        <f>+Vigencia!W93</f>
        <v>0</v>
      </c>
      <c r="AJ93" s="271">
        <f>+Vigencia!$I207</f>
        <v>634365120</v>
      </c>
      <c r="AK93" s="271">
        <f>+Vigencia!AJ93</f>
        <v>1495503624</v>
      </c>
      <c r="AL93" s="271">
        <f>+Vigencia!$K93</f>
        <v>0</v>
      </c>
      <c r="AM93" s="271">
        <f>+Vigencia!$W207</f>
        <v>0</v>
      </c>
      <c r="AN93" s="271">
        <f>+Vigencia!$X93</f>
        <v>0</v>
      </c>
      <c r="AO93" s="271">
        <f>+Vigencia!$J207</f>
        <v>639714180</v>
      </c>
      <c r="AP93" s="271">
        <f>+Vigencia!$AK93</f>
        <v>1495837098</v>
      </c>
      <c r="AQ93" s="271">
        <f>+Vigencia!L93</f>
        <v>-80006564</v>
      </c>
      <c r="AR93" s="271">
        <f>+Vigencia!$X207</f>
        <v>0</v>
      </c>
      <c r="AS93" s="271">
        <f>+Vigencia!Y93</f>
        <v>0</v>
      </c>
      <c r="AT93" s="271">
        <f>+Vigencia!$K207</f>
        <v>639714180</v>
      </c>
      <c r="AU93" s="271">
        <f>+Vigencia!AL93</f>
        <v>1495335863</v>
      </c>
      <c r="AV93" s="156">
        <f>+Vigencia!$M93</f>
        <v>4053845008</v>
      </c>
      <c r="AW93" s="156">
        <f>+Vigencia!$Y207</f>
        <v>0</v>
      </c>
      <c r="AX93" s="156">
        <f>+Vigencia!$Z93</f>
        <v>4905120894</v>
      </c>
      <c r="AY93" s="156">
        <f>+Vigencia!$L207</f>
        <v>707934270</v>
      </c>
      <c r="AZ93" s="156">
        <f>+Vigencia!$AM93</f>
        <v>1495420929</v>
      </c>
      <c r="BA93" s="156">
        <f>+Vigencia!$N93</f>
        <v>325295685</v>
      </c>
      <c r="BB93" s="156">
        <f>+Vigencia!$Z207</f>
        <v>0</v>
      </c>
      <c r="BC93" s="156">
        <f>+Vigencia!$AA93</f>
        <v>4402589196</v>
      </c>
      <c r="BD93" s="156">
        <f>+Vigencia!$M207</f>
        <v>639714180</v>
      </c>
      <c r="BE93" s="156">
        <f>+Vigencia!$AN93</f>
        <v>2693719686</v>
      </c>
      <c r="BF93" s="156">
        <f>+Vigencia!$O96</f>
        <v>0</v>
      </c>
      <c r="BG93" s="156">
        <f>+Vigencia!$AA207</f>
        <v>0</v>
      </c>
      <c r="BH93" s="156">
        <f>+Vigencia!$AB96</f>
        <v>0</v>
      </c>
      <c r="BI93" s="156">
        <f>+Vigencia!$N207</f>
        <v>639714180</v>
      </c>
      <c r="BJ93" s="156">
        <f>+Vigencia!$AO96</f>
        <v>0</v>
      </c>
      <c r="BK93" s="156">
        <f>+Vigencia!$P96</f>
        <v>0</v>
      </c>
      <c r="BL93" s="156">
        <f>+Vigencia!$AB207</f>
        <v>958271040</v>
      </c>
      <c r="BM93" s="156">
        <f>+Vigencia!$AC96</f>
        <v>0</v>
      </c>
      <c r="BN93" s="156">
        <f>+Vigencia!$O207</f>
        <v>959137860</v>
      </c>
      <c r="BO93" s="156">
        <f>+Vigencia!$AP96</f>
        <v>0</v>
      </c>
      <c r="BP93" s="156">
        <f>+Vigencia!$Q96</f>
        <v>0</v>
      </c>
      <c r="BQ93" s="156">
        <f>+Vigencia!$AC207</f>
        <v>0</v>
      </c>
      <c r="BR93" s="156">
        <f>+Vigencia!$AD96</f>
        <v>0</v>
      </c>
      <c r="BS93" s="156">
        <f>+Vigencia!$P207</f>
        <v>968669235</v>
      </c>
      <c r="BT93" s="156">
        <f>+Vigencia!$AQ96</f>
        <v>0</v>
      </c>
      <c r="BU93" s="156">
        <f>+Vigencia!$R96</f>
        <v>0</v>
      </c>
      <c r="BV93" s="156">
        <f>+Vigencia!$AD207</f>
        <v>0</v>
      </c>
      <c r="BW93" s="156">
        <f>+Vigencia!$AE96</f>
        <v>0</v>
      </c>
      <c r="BX93" s="156">
        <f>+Vigencia!$Q207</f>
        <v>1313963152</v>
      </c>
      <c r="BY93" s="156">
        <f>+Vigencia!$AR96</f>
        <v>0</v>
      </c>
      <c r="BZ93" s="158">
        <f>+Vigencia!AT93</f>
        <v>25120953492</v>
      </c>
      <c r="CA93" s="158">
        <f>+Vigencia!AU93</f>
        <v>17663466661</v>
      </c>
      <c r="CB93" s="158">
        <f>+Vigencia!AV93</f>
        <v>10171310330</v>
      </c>
      <c r="CC93" s="157">
        <f t="shared" si="35"/>
        <v>0.70313679242410498</v>
      </c>
      <c r="CD93" s="157">
        <f t="shared" si="36"/>
        <v>0.57583885005188229</v>
      </c>
      <c r="CE93" s="158">
        <f>+Vigencia!AW93</f>
        <v>0</v>
      </c>
      <c r="CF93" s="158">
        <f>+Vigencia!AX93</f>
        <v>0</v>
      </c>
      <c r="CG93" s="158">
        <f>+Vigencia!AY93</f>
        <v>0</v>
      </c>
      <c r="CH93" s="157">
        <f t="shared" si="37"/>
        <v>0</v>
      </c>
      <c r="CI93" s="157">
        <f t="shared" si="38"/>
        <v>0</v>
      </c>
      <c r="CJ93" s="158">
        <f>+Vigencia!AZ93</f>
        <v>0</v>
      </c>
      <c r="CK93" s="158">
        <f>+Vigencia!BA93</f>
        <v>0</v>
      </c>
      <c r="CL93" s="158">
        <f>+Vigencia!BB93</f>
        <v>0</v>
      </c>
      <c r="CM93" s="157">
        <f t="shared" si="39"/>
        <v>0</v>
      </c>
      <c r="CN93" s="157">
        <f t="shared" si="40"/>
        <v>0</v>
      </c>
      <c r="CO93" s="158">
        <f>+Vigencia!BC93</f>
        <v>5066586319</v>
      </c>
      <c r="CP93" s="158">
        <f>+Vigencia!BD93</f>
        <v>1514110376</v>
      </c>
      <c r="CQ93" s="158">
        <f>+Vigencia!BE93</f>
        <v>0</v>
      </c>
      <c r="CR93" s="157">
        <f t="shared" si="41"/>
        <v>0.29884231327945526</v>
      </c>
      <c r="CS93" s="157">
        <f t="shared" si="42"/>
        <v>0</v>
      </c>
      <c r="CT93" s="158">
        <f>+Vigencia!BF96</f>
        <v>0</v>
      </c>
      <c r="CU93" s="158">
        <f>+Vigencia!BG96</f>
        <v>0</v>
      </c>
      <c r="CV93" s="158">
        <f>+Vigencia!BH96</f>
        <v>0</v>
      </c>
      <c r="CW93" s="157">
        <f t="shared" si="43"/>
        <v>0</v>
      </c>
      <c r="CX93" s="157">
        <f t="shared" si="44"/>
        <v>0</v>
      </c>
      <c r="CY93" s="158">
        <f>+Vigencia!BI96</f>
        <v>0</v>
      </c>
      <c r="CZ93" s="158">
        <f>+Vigencia!BJ96</f>
        <v>0</v>
      </c>
      <c r="DA93" s="158">
        <f>+Vigencia!BK96</f>
        <v>0</v>
      </c>
      <c r="DB93" s="157">
        <f t="shared" si="45"/>
        <v>0</v>
      </c>
      <c r="DC93" s="157">
        <f t="shared" si="46"/>
        <v>0</v>
      </c>
      <c r="DD93" s="158">
        <f>+Vigencia!BL93</f>
        <v>3877792702</v>
      </c>
      <c r="DE93" s="158">
        <f>+Vigencia!BM93</f>
        <v>633654247</v>
      </c>
      <c r="DF93" s="158">
        <f>+Vigencia!BN93</f>
        <v>0</v>
      </c>
      <c r="DG93" s="157">
        <f t="shared" si="47"/>
        <v>0.16340591044827851</v>
      </c>
      <c r="DH93" s="157">
        <f t="shared" si="48"/>
        <v>0</v>
      </c>
      <c r="DI93" s="158">
        <f t="shared" si="49"/>
        <v>34065332513</v>
      </c>
      <c r="DJ93" s="158">
        <f t="shared" si="50"/>
        <v>19811231284</v>
      </c>
      <c r="DK93" s="158">
        <f t="shared" si="51"/>
        <v>10171310330</v>
      </c>
      <c r="DL93" s="157">
        <f t="shared" si="52"/>
        <v>0.58156576855486863</v>
      </c>
      <c r="DM93" s="157">
        <f t="shared" si="53"/>
        <v>0.51341131624739456</v>
      </c>
    </row>
    <row r="94" spans="2:117" customFormat="1" ht="20.149999999999999" customHeight="1" x14ac:dyDescent="0.3">
      <c r="B94" s="151">
        <f>Proyecto!$C$3</f>
        <v>8141</v>
      </c>
      <c r="C94" s="579">
        <v>42</v>
      </c>
      <c r="D94" s="133">
        <f t="shared" si="28"/>
        <v>42</v>
      </c>
      <c r="E94" s="152" t="s">
        <v>101</v>
      </c>
      <c r="F94" s="153" t="s">
        <v>41</v>
      </c>
      <c r="G94" s="154">
        <v>1905049</v>
      </c>
      <c r="H94" s="155">
        <v>212</v>
      </c>
      <c r="I94" s="269">
        <v>18058233471</v>
      </c>
      <c r="J94" s="269">
        <f t="shared" si="29"/>
        <v>0</v>
      </c>
      <c r="K94" s="269">
        <f t="shared" si="27"/>
        <v>18058233471</v>
      </c>
      <c r="L94" s="269">
        <f t="shared" si="30"/>
        <v>3608216832</v>
      </c>
      <c r="M94" s="269">
        <f t="shared" si="31"/>
        <v>18058233471</v>
      </c>
      <c r="N94" s="270">
        <f t="shared" si="32"/>
        <v>1</v>
      </c>
      <c r="O94" s="269">
        <f t="shared" si="33"/>
        <v>3608216832</v>
      </c>
      <c r="P94" s="269">
        <f t="shared" si="34"/>
        <v>15422449591</v>
      </c>
      <c r="Q94" s="270">
        <f>IFERROR(+P94/#REF!,0)</f>
        <v>0</v>
      </c>
      <c r="R94" s="271">
        <v>0</v>
      </c>
      <c r="S94" s="271">
        <f>+Vigencia!$S208</f>
        <v>2165228048</v>
      </c>
      <c r="T94" s="271">
        <f>+Vigencia!T94</f>
        <v>18058233471</v>
      </c>
      <c r="U94" s="271">
        <f>+Vigencia!$F208</f>
        <v>0</v>
      </c>
      <c r="V94" s="271">
        <f>+Vigencia!AG94</f>
        <v>0</v>
      </c>
      <c r="W94" s="271">
        <f>+Vigencia!$H97</f>
        <v>0</v>
      </c>
      <c r="X94" s="271">
        <f>+Vigencia!$T208</f>
        <v>0</v>
      </c>
      <c r="Y94" s="271">
        <f>+Vigencia!U94</f>
        <v>0</v>
      </c>
      <c r="Z94" s="271">
        <f>+Vigencia!$G208</f>
        <v>1857137594</v>
      </c>
      <c r="AA94" s="271">
        <f>+Vigencia!AH94</f>
        <v>0</v>
      </c>
      <c r="AB94" s="271">
        <f>+Vigencia!I94</f>
        <v>0</v>
      </c>
      <c r="AC94" s="271">
        <f>+Vigencia!$U208</f>
        <v>0</v>
      </c>
      <c r="AD94" s="271">
        <f>+Vigencia!V94</f>
        <v>0</v>
      </c>
      <c r="AE94" s="271">
        <f>+Vigencia!$H208</f>
        <v>5391355</v>
      </c>
      <c r="AF94" s="271">
        <f>+Vigencia!AI94</f>
        <v>2570433842</v>
      </c>
      <c r="AG94" s="271">
        <f>+Vigencia!J94</f>
        <v>0</v>
      </c>
      <c r="AH94" s="271">
        <f>+Vigencia!$V208</f>
        <v>0</v>
      </c>
      <c r="AI94" s="271">
        <f>+Vigencia!W94</f>
        <v>0</v>
      </c>
      <c r="AJ94" s="271">
        <f>+Vigencia!$I208</f>
        <v>114486128</v>
      </c>
      <c r="AK94" s="271">
        <f>+Vigencia!AJ94</f>
        <v>2570226075</v>
      </c>
      <c r="AL94" s="271">
        <f>+Vigencia!$K94</f>
        <v>0</v>
      </c>
      <c r="AM94" s="271">
        <f>+Vigencia!$W208</f>
        <v>0</v>
      </c>
      <c r="AN94" s="271">
        <f>+Vigencia!$X94</f>
        <v>0</v>
      </c>
      <c r="AO94" s="271">
        <f>+Vigencia!$J208</f>
        <v>31653025</v>
      </c>
      <c r="AP94" s="271">
        <f>+Vigencia!$AK94</f>
        <v>2570489898</v>
      </c>
      <c r="AQ94" s="271">
        <f>+Vigencia!L94</f>
        <v>0</v>
      </c>
      <c r="AR94" s="271">
        <f>+Vigencia!$X208</f>
        <v>403419209</v>
      </c>
      <c r="AS94" s="271">
        <f>+Vigencia!Y94</f>
        <v>0</v>
      </c>
      <c r="AT94" s="271">
        <f>+Vigencia!$K208</f>
        <v>31653120</v>
      </c>
      <c r="AU94" s="271">
        <f>+Vigencia!AL94</f>
        <v>2570310051</v>
      </c>
      <c r="AV94" s="156">
        <f>+Vigencia!$M94</f>
        <v>0</v>
      </c>
      <c r="AW94" s="156">
        <f>+Vigencia!$Y208</f>
        <v>1039569575</v>
      </c>
      <c r="AX94" s="156">
        <f>+Vigencia!$Z94</f>
        <v>0</v>
      </c>
      <c r="AY94" s="156">
        <f>+Vigencia!$L208</f>
        <v>91613349</v>
      </c>
      <c r="AZ94" s="156">
        <f>+Vigencia!$AM94</f>
        <v>2570565157</v>
      </c>
      <c r="BA94" s="156">
        <f>+Vigencia!$N94</f>
        <v>0</v>
      </c>
      <c r="BB94" s="156">
        <f>+Vigencia!$Z208</f>
        <v>0</v>
      </c>
      <c r="BC94" s="156">
        <f>+Vigencia!$AA94</f>
        <v>0</v>
      </c>
      <c r="BD94" s="156">
        <f>+Vigencia!$M208</f>
        <v>299528218</v>
      </c>
      <c r="BE94" s="156">
        <f>+Vigencia!$AN94</f>
        <v>2570424568</v>
      </c>
      <c r="BF94" s="156">
        <f>+Vigencia!$O97</f>
        <v>0</v>
      </c>
      <c r="BG94" s="156">
        <f>+Vigencia!$AA208</f>
        <v>0</v>
      </c>
      <c r="BH94" s="156">
        <f>+Vigencia!$AB97</f>
        <v>0</v>
      </c>
      <c r="BI94" s="156">
        <f>+Vigencia!$N208</f>
        <v>373156119</v>
      </c>
      <c r="BJ94" s="156">
        <f>+Vigencia!$AO97</f>
        <v>0</v>
      </c>
      <c r="BK94" s="156">
        <f>+Vigencia!$P97</f>
        <v>0</v>
      </c>
      <c r="BL94" s="156">
        <f>+Vigencia!$AB208</f>
        <v>0</v>
      </c>
      <c r="BM94" s="156">
        <f>+Vigencia!$AC97</f>
        <v>0</v>
      </c>
      <c r="BN94" s="156">
        <f>+Vigencia!$O208</f>
        <v>267865976</v>
      </c>
      <c r="BO94" s="156">
        <f>+Vigencia!$AP97</f>
        <v>0</v>
      </c>
      <c r="BP94" s="156">
        <f>+Vigencia!$Q97</f>
        <v>0</v>
      </c>
      <c r="BQ94" s="156">
        <f>+Vigencia!$AC208</f>
        <v>0</v>
      </c>
      <c r="BR94" s="156">
        <f>+Vigencia!$AD97</f>
        <v>0</v>
      </c>
      <c r="BS94" s="156">
        <f>+Vigencia!$P208</f>
        <v>267865976</v>
      </c>
      <c r="BT94" s="156">
        <f>+Vigencia!$AQ97</f>
        <v>0</v>
      </c>
      <c r="BU94" s="156">
        <f>+Vigencia!$R97</f>
        <v>0</v>
      </c>
      <c r="BV94" s="156">
        <f>+Vigencia!$AD208</f>
        <v>0</v>
      </c>
      <c r="BW94" s="156">
        <f>+Vigencia!$AE97</f>
        <v>0</v>
      </c>
      <c r="BX94" s="156">
        <f>+Vigencia!$Q208</f>
        <v>267865972</v>
      </c>
      <c r="BY94" s="156">
        <f>+Vigencia!$AR97</f>
        <v>0</v>
      </c>
      <c r="BZ94" s="158">
        <f>+Vigencia!AT94</f>
        <v>18058233471</v>
      </c>
      <c r="CA94" s="158">
        <f>+Vigencia!AU94</f>
        <v>18058233471</v>
      </c>
      <c r="CB94" s="158">
        <f>+Vigencia!AV94</f>
        <v>15422449591</v>
      </c>
      <c r="CC94" s="157">
        <f t="shared" si="35"/>
        <v>1</v>
      </c>
      <c r="CD94" s="157">
        <f t="shared" si="36"/>
        <v>0.85403977170674827</v>
      </c>
      <c r="CE94" s="158">
        <f>+Vigencia!AW94</f>
        <v>0</v>
      </c>
      <c r="CF94" s="158">
        <f>+Vigencia!AX94</f>
        <v>0</v>
      </c>
      <c r="CG94" s="158">
        <f>+Vigencia!AY94</f>
        <v>0</v>
      </c>
      <c r="CH94" s="157">
        <f t="shared" si="37"/>
        <v>0</v>
      </c>
      <c r="CI94" s="157">
        <f t="shared" si="38"/>
        <v>0</v>
      </c>
      <c r="CJ94" s="158">
        <f>+Vigencia!AZ94</f>
        <v>0</v>
      </c>
      <c r="CK94" s="158">
        <f>+Vigencia!BA94</f>
        <v>0</v>
      </c>
      <c r="CL94" s="158">
        <f>+Vigencia!BB94</f>
        <v>0</v>
      </c>
      <c r="CM94" s="157">
        <f t="shared" si="39"/>
        <v>0</v>
      </c>
      <c r="CN94" s="157">
        <f t="shared" si="40"/>
        <v>0</v>
      </c>
      <c r="CO94" s="158">
        <f>+Vigencia!BC94</f>
        <v>0</v>
      </c>
      <c r="CP94" s="158">
        <f>+Vigencia!BD94</f>
        <v>0</v>
      </c>
      <c r="CQ94" s="158">
        <f>+Vigencia!BE94</f>
        <v>0</v>
      </c>
      <c r="CR94" s="157">
        <f t="shared" si="41"/>
        <v>0</v>
      </c>
      <c r="CS94" s="157">
        <f t="shared" si="42"/>
        <v>0</v>
      </c>
      <c r="CT94" s="158">
        <f>+Vigencia!BF97</f>
        <v>0</v>
      </c>
      <c r="CU94" s="158">
        <f>+Vigencia!BG97</f>
        <v>0</v>
      </c>
      <c r="CV94" s="158">
        <f>+Vigencia!BH97</f>
        <v>0</v>
      </c>
      <c r="CW94" s="157">
        <f t="shared" si="43"/>
        <v>0</v>
      </c>
      <c r="CX94" s="157">
        <f t="shared" si="44"/>
        <v>0</v>
      </c>
      <c r="CY94" s="158">
        <f>+Vigencia!BI97</f>
        <v>0</v>
      </c>
      <c r="CZ94" s="158">
        <f>+Vigencia!BJ97</f>
        <v>0</v>
      </c>
      <c r="DA94" s="158">
        <f>+Vigencia!BK97</f>
        <v>0</v>
      </c>
      <c r="DB94" s="157">
        <f t="shared" si="45"/>
        <v>0</v>
      </c>
      <c r="DC94" s="157">
        <f t="shared" si="46"/>
        <v>0</v>
      </c>
      <c r="DD94" s="158">
        <f>+Vigencia!BL94</f>
        <v>0</v>
      </c>
      <c r="DE94" s="158">
        <f>+Vigencia!BM94</f>
        <v>0</v>
      </c>
      <c r="DF94" s="158">
        <f>+Vigencia!BN94</f>
        <v>0</v>
      </c>
      <c r="DG94" s="157">
        <f t="shared" si="47"/>
        <v>0</v>
      </c>
      <c r="DH94" s="157">
        <f t="shared" si="48"/>
        <v>0</v>
      </c>
      <c r="DI94" s="158">
        <f t="shared" si="49"/>
        <v>18058233471</v>
      </c>
      <c r="DJ94" s="158">
        <f t="shared" si="50"/>
        <v>18058233471</v>
      </c>
      <c r="DK94" s="158">
        <f t="shared" si="51"/>
        <v>15422449591</v>
      </c>
      <c r="DL94" s="157">
        <f t="shared" si="52"/>
        <v>1</v>
      </c>
      <c r="DM94" s="157">
        <f t="shared" si="53"/>
        <v>0.85403977170674827</v>
      </c>
    </row>
    <row r="95" spans="2:117" customFormat="1" ht="20.149999999999999" customHeight="1" x14ac:dyDescent="0.3">
      <c r="B95" s="151">
        <f>Proyecto!$C$3</f>
        <v>8141</v>
      </c>
      <c r="C95" s="579">
        <v>42</v>
      </c>
      <c r="D95" s="133">
        <f t="shared" si="28"/>
        <v>42</v>
      </c>
      <c r="E95" s="152" t="s">
        <v>102</v>
      </c>
      <c r="F95" s="153" t="s">
        <v>41</v>
      </c>
      <c r="G95" s="154">
        <v>1905049</v>
      </c>
      <c r="H95" s="155">
        <v>145</v>
      </c>
      <c r="I95" s="269">
        <v>25310117</v>
      </c>
      <c r="J95" s="269">
        <f t="shared" si="29"/>
        <v>-25310117</v>
      </c>
      <c r="K95" s="269">
        <f t="shared" si="27"/>
        <v>0</v>
      </c>
      <c r="L95" s="269">
        <f t="shared" si="30"/>
        <v>2003491908</v>
      </c>
      <c r="M95" s="269">
        <f t="shared" si="31"/>
        <v>0</v>
      </c>
      <c r="N95" s="270">
        <f t="shared" si="32"/>
        <v>0</v>
      </c>
      <c r="O95" s="269">
        <f t="shared" si="33"/>
        <v>2003491908</v>
      </c>
      <c r="P95" s="269">
        <f t="shared" si="34"/>
        <v>0</v>
      </c>
      <c r="Q95" s="270">
        <f>IFERROR(+P95/#REF!,0)</f>
        <v>0</v>
      </c>
      <c r="R95" s="271">
        <v>0</v>
      </c>
      <c r="S95" s="271">
        <f>+Vigencia!$S209</f>
        <v>242653098</v>
      </c>
      <c r="T95" s="271">
        <f>+Vigencia!T95</f>
        <v>0</v>
      </c>
      <c r="U95" s="271">
        <f>+Vigencia!$F209</f>
        <v>0</v>
      </c>
      <c r="V95" s="271">
        <f>+Vigencia!AG95</f>
        <v>0</v>
      </c>
      <c r="W95" s="271">
        <f>+Vigencia!$H98</f>
        <v>0</v>
      </c>
      <c r="X95" s="271">
        <f>+Vigencia!$T209</f>
        <v>0</v>
      </c>
      <c r="Y95" s="271">
        <f>+Vigencia!U95</f>
        <v>0</v>
      </c>
      <c r="Z95" s="271">
        <f>+Vigencia!$G209</f>
        <v>0</v>
      </c>
      <c r="AA95" s="271">
        <f>+Vigencia!AH95</f>
        <v>0</v>
      </c>
      <c r="AB95" s="271">
        <f>+Vigencia!I95</f>
        <v>-25310117</v>
      </c>
      <c r="AC95" s="271">
        <f>+Vigencia!$U209</f>
        <v>0</v>
      </c>
      <c r="AD95" s="271">
        <f>+Vigencia!V95</f>
        <v>0</v>
      </c>
      <c r="AE95" s="271">
        <f>+Vigencia!$H209</f>
        <v>34533174</v>
      </c>
      <c r="AF95" s="271">
        <f>+Vigencia!AI95</f>
        <v>0</v>
      </c>
      <c r="AG95" s="271">
        <f>+Vigencia!J95</f>
        <v>0</v>
      </c>
      <c r="AH95" s="271">
        <f>+Vigencia!$V209</f>
        <v>0</v>
      </c>
      <c r="AI95" s="271">
        <f>+Vigencia!W95</f>
        <v>0</v>
      </c>
      <c r="AJ95" s="271">
        <f>+Vigencia!$I209</f>
        <v>34527095</v>
      </c>
      <c r="AK95" s="271">
        <f>+Vigencia!AJ95</f>
        <v>0</v>
      </c>
      <c r="AL95" s="271">
        <f>+Vigencia!$K95</f>
        <v>0</v>
      </c>
      <c r="AM95" s="271">
        <f>+Vigencia!$W209</f>
        <v>0</v>
      </c>
      <c r="AN95" s="271">
        <f>+Vigencia!$X95</f>
        <v>0</v>
      </c>
      <c r="AO95" s="271">
        <f>+Vigencia!$J209</f>
        <v>34527614</v>
      </c>
      <c r="AP95" s="271">
        <f>+Vigencia!$AK95</f>
        <v>0</v>
      </c>
      <c r="AQ95" s="271">
        <f>+Vigencia!L95</f>
        <v>0</v>
      </c>
      <c r="AR95" s="271">
        <f>+Vigencia!$X209</f>
        <v>1569674589</v>
      </c>
      <c r="AS95" s="271">
        <f>+Vigencia!Y95</f>
        <v>0</v>
      </c>
      <c r="AT95" s="271">
        <f>+Vigencia!$K209</f>
        <v>34529893</v>
      </c>
      <c r="AU95" s="271">
        <f>+Vigencia!AL95</f>
        <v>0</v>
      </c>
      <c r="AV95" s="156">
        <f>+Vigencia!$M95</f>
        <v>0</v>
      </c>
      <c r="AW95" s="156">
        <f>+Vigencia!$Y209</f>
        <v>191164221</v>
      </c>
      <c r="AX95" s="156">
        <f>+Vigencia!$Z95</f>
        <v>0</v>
      </c>
      <c r="AY95" s="156">
        <f>+Vigencia!$L209</f>
        <v>296150902</v>
      </c>
      <c r="AZ95" s="156">
        <f>+Vigencia!$AM95</f>
        <v>0</v>
      </c>
      <c r="BA95" s="156">
        <f>+Vigencia!$N95</f>
        <v>0</v>
      </c>
      <c r="BB95" s="156">
        <f>+Vigencia!$Z209</f>
        <v>0</v>
      </c>
      <c r="BC95" s="156">
        <f>+Vigencia!$AA95</f>
        <v>0</v>
      </c>
      <c r="BD95" s="156">
        <f>+Vigencia!$M209</f>
        <v>334381723</v>
      </c>
      <c r="BE95" s="156">
        <f>+Vigencia!$AN95</f>
        <v>0</v>
      </c>
      <c r="BF95" s="156">
        <f>+Vigencia!$O98</f>
        <v>0</v>
      </c>
      <c r="BG95" s="156">
        <f>+Vigencia!$AA209</f>
        <v>0</v>
      </c>
      <c r="BH95" s="156">
        <f>+Vigencia!$AB98</f>
        <v>0</v>
      </c>
      <c r="BI95" s="156">
        <f>+Vigencia!$N209</f>
        <v>335305681</v>
      </c>
      <c r="BJ95" s="156">
        <f>+Vigencia!$AO98</f>
        <v>0</v>
      </c>
      <c r="BK95" s="156">
        <f>+Vigencia!$P98</f>
        <v>0</v>
      </c>
      <c r="BL95" s="156">
        <f>+Vigencia!$AB209</f>
        <v>0</v>
      </c>
      <c r="BM95" s="156">
        <f>+Vigencia!$AC98</f>
        <v>0</v>
      </c>
      <c r="BN95" s="156">
        <f>+Vigencia!$O209</f>
        <v>299845276</v>
      </c>
      <c r="BO95" s="156">
        <f>+Vigencia!$AP98</f>
        <v>0</v>
      </c>
      <c r="BP95" s="156">
        <f>+Vigencia!$Q98</f>
        <v>0</v>
      </c>
      <c r="BQ95" s="156">
        <f>+Vigencia!$AC209</f>
        <v>0</v>
      </c>
      <c r="BR95" s="156">
        <f>+Vigencia!$AD98</f>
        <v>0</v>
      </c>
      <c r="BS95" s="156">
        <f>+Vigencia!$P209</f>
        <v>299845276</v>
      </c>
      <c r="BT95" s="156">
        <f>+Vigencia!$AQ98</f>
        <v>0</v>
      </c>
      <c r="BU95" s="156">
        <f>+Vigencia!$R98</f>
        <v>0</v>
      </c>
      <c r="BV95" s="156">
        <f>+Vigencia!$AD209</f>
        <v>0</v>
      </c>
      <c r="BW95" s="156">
        <f>+Vigencia!$AE98</f>
        <v>0</v>
      </c>
      <c r="BX95" s="156">
        <f>+Vigencia!$Q209</f>
        <v>299845274</v>
      </c>
      <c r="BY95" s="156">
        <f>+Vigencia!$AR98</f>
        <v>0</v>
      </c>
      <c r="BZ95" s="158">
        <f>+Vigencia!AT95</f>
        <v>0</v>
      </c>
      <c r="CA95" s="158">
        <f>+Vigencia!AU95</f>
        <v>0</v>
      </c>
      <c r="CB95" s="158">
        <f>+Vigencia!AV95</f>
        <v>0</v>
      </c>
      <c r="CC95" s="157">
        <f t="shared" si="35"/>
        <v>0</v>
      </c>
      <c r="CD95" s="157">
        <f t="shared" si="36"/>
        <v>0</v>
      </c>
      <c r="CE95" s="158">
        <f>+Vigencia!AW95</f>
        <v>0</v>
      </c>
      <c r="CF95" s="158">
        <f>+Vigencia!AX95</f>
        <v>0</v>
      </c>
      <c r="CG95" s="158">
        <f>+Vigencia!AY95</f>
        <v>0</v>
      </c>
      <c r="CH95" s="157">
        <f t="shared" si="37"/>
        <v>0</v>
      </c>
      <c r="CI95" s="157">
        <f t="shared" si="38"/>
        <v>0</v>
      </c>
      <c r="CJ95" s="158">
        <f>+Vigencia!AZ95</f>
        <v>0</v>
      </c>
      <c r="CK95" s="158">
        <f>+Vigencia!BA95</f>
        <v>0</v>
      </c>
      <c r="CL95" s="158">
        <f>+Vigencia!BB95</f>
        <v>0</v>
      </c>
      <c r="CM95" s="157">
        <f t="shared" si="39"/>
        <v>0</v>
      </c>
      <c r="CN95" s="157">
        <f t="shared" si="40"/>
        <v>0</v>
      </c>
      <c r="CO95" s="158">
        <f>+Vigencia!BC95</f>
        <v>0</v>
      </c>
      <c r="CP95" s="158">
        <f>+Vigencia!BD95</f>
        <v>0</v>
      </c>
      <c r="CQ95" s="158">
        <f>+Vigencia!BE95</f>
        <v>0</v>
      </c>
      <c r="CR95" s="157">
        <f t="shared" si="41"/>
        <v>0</v>
      </c>
      <c r="CS95" s="157">
        <f t="shared" si="42"/>
        <v>0</v>
      </c>
      <c r="CT95" s="158">
        <f>+Vigencia!BF98</f>
        <v>0</v>
      </c>
      <c r="CU95" s="158">
        <f>+Vigencia!BG98</f>
        <v>0</v>
      </c>
      <c r="CV95" s="158">
        <f>+Vigencia!BH98</f>
        <v>0</v>
      </c>
      <c r="CW95" s="157">
        <f t="shared" si="43"/>
        <v>0</v>
      </c>
      <c r="CX95" s="157">
        <f t="shared" si="44"/>
        <v>0</v>
      </c>
      <c r="CY95" s="158">
        <f>+Vigencia!BI98</f>
        <v>0</v>
      </c>
      <c r="CZ95" s="158">
        <f>+Vigencia!BJ98</f>
        <v>0</v>
      </c>
      <c r="DA95" s="158">
        <f>+Vigencia!BK98</f>
        <v>0</v>
      </c>
      <c r="DB95" s="157">
        <f t="shared" si="45"/>
        <v>0</v>
      </c>
      <c r="DC95" s="157">
        <f t="shared" si="46"/>
        <v>0</v>
      </c>
      <c r="DD95" s="158">
        <f>+Vigencia!BL95</f>
        <v>0</v>
      </c>
      <c r="DE95" s="158">
        <f>+Vigencia!BM95</f>
        <v>0</v>
      </c>
      <c r="DF95" s="158">
        <f>+Vigencia!BN95</f>
        <v>0</v>
      </c>
      <c r="DG95" s="157">
        <f t="shared" si="47"/>
        <v>0</v>
      </c>
      <c r="DH95" s="157">
        <f t="shared" si="48"/>
        <v>0</v>
      </c>
      <c r="DI95" s="158">
        <f t="shared" si="49"/>
        <v>0</v>
      </c>
      <c r="DJ95" s="158">
        <f t="shared" si="50"/>
        <v>0</v>
      </c>
      <c r="DK95" s="158">
        <f t="shared" si="51"/>
        <v>0</v>
      </c>
      <c r="DL95" s="157">
        <f t="shared" si="52"/>
        <v>0</v>
      </c>
      <c r="DM95" s="157">
        <f t="shared" si="53"/>
        <v>0</v>
      </c>
    </row>
    <row r="96" spans="2:117" customFormat="1" ht="20.149999999999999" customHeight="1" x14ac:dyDescent="0.3">
      <c r="B96" s="151">
        <f>Proyecto!$C$3</f>
        <v>8141</v>
      </c>
      <c r="C96" s="579">
        <v>42</v>
      </c>
      <c r="D96" s="133">
        <f t="shared" si="28"/>
        <v>42</v>
      </c>
      <c r="E96" s="152" t="s">
        <v>102</v>
      </c>
      <c r="F96" s="153" t="s">
        <v>41</v>
      </c>
      <c r="G96" s="154">
        <v>1905049</v>
      </c>
      <c r="H96" s="155">
        <v>149</v>
      </c>
      <c r="I96" s="269">
        <v>3073376790</v>
      </c>
      <c r="J96" s="269">
        <f t="shared" si="29"/>
        <v>2591549543</v>
      </c>
      <c r="K96" s="269">
        <f t="shared" si="27"/>
        <v>5664926333</v>
      </c>
      <c r="L96" s="269">
        <f t="shared" si="30"/>
        <v>35673715702</v>
      </c>
      <c r="M96" s="269">
        <f t="shared" si="31"/>
        <v>4815034510</v>
      </c>
      <c r="N96" s="270">
        <f t="shared" si="32"/>
        <v>0.84997301411509807</v>
      </c>
      <c r="O96" s="269">
        <f t="shared" si="33"/>
        <v>35673715702</v>
      </c>
      <c r="P96" s="269">
        <f t="shared" si="34"/>
        <v>2332855716</v>
      </c>
      <c r="Q96" s="270">
        <f>IFERROR(+P96/#REF!,0)</f>
        <v>0</v>
      </c>
      <c r="R96" s="271">
        <v>0</v>
      </c>
      <c r="S96" s="271">
        <f>+Vigencia!$S210</f>
        <v>22428761412</v>
      </c>
      <c r="T96" s="271">
        <f>+Vigencia!T96</f>
        <v>1405192442</v>
      </c>
      <c r="U96" s="271">
        <f>+Vigencia!$F210</f>
        <v>0</v>
      </c>
      <c r="V96" s="271">
        <f>+Vigencia!AG96</f>
        <v>0</v>
      </c>
      <c r="W96" s="271">
        <f>+Vigencia!$H99</f>
        <v>0</v>
      </c>
      <c r="X96" s="271">
        <f>+Vigencia!$T210</f>
        <v>0</v>
      </c>
      <c r="Y96" s="271">
        <f>+Vigencia!U96</f>
        <v>1665878636</v>
      </c>
      <c r="Z96" s="271">
        <f>+Vigencia!$G210</f>
        <v>1012141595</v>
      </c>
      <c r="AA96" s="271">
        <f>+Vigencia!AH96</f>
        <v>26835003</v>
      </c>
      <c r="AB96" s="271">
        <f>+Vigencia!I96</f>
        <v>2979414794</v>
      </c>
      <c r="AC96" s="271">
        <f>+Vigencia!$U210</f>
        <v>0</v>
      </c>
      <c r="AD96" s="271">
        <f>+Vigencia!V96</f>
        <v>50637768</v>
      </c>
      <c r="AE96" s="271">
        <f>+Vigencia!$H210</f>
        <v>3077830388</v>
      </c>
      <c r="AF96" s="271">
        <f>+Vigencia!AI96</f>
        <v>258470583</v>
      </c>
      <c r="AG96" s="271">
        <f>+Vigencia!J96</f>
        <v>0</v>
      </c>
      <c r="AH96" s="271">
        <f>+Vigencia!$V210</f>
        <v>0</v>
      </c>
      <c r="AI96" s="271">
        <f>+Vigencia!W96</f>
        <v>1333102573</v>
      </c>
      <c r="AJ96" s="271">
        <f>+Vigencia!$I210</f>
        <v>3135596359</v>
      </c>
      <c r="AK96" s="271">
        <f>+Vigencia!AJ96</f>
        <v>309816489</v>
      </c>
      <c r="AL96" s="271">
        <f>+Vigencia!$K96</f>
        <v>1154526850</v>
      </c>
      <c r="AM96" s="271">
        <f>+Vigencia!$W210</f>
        <v>0</v>
      </c>
      <c r="AN96" s="271">
        <f>+Vigencia!$X96</f>
        <v>155601895</v>
      </c>
      <c r="AO96" s="271">
        <f>+Vigencia!$J210</f>
        <v>3091559964</v>
      </c>
      <c r="AP96" s="271">
        <f>+Vigencia!$AK96</f>
        <v>346365423</v>
      </c>
      <c r="AQ96" s="271">
        <f>+Vigencia!L96</f>
        <v>-1542392101</v>
      </c>
      <c r="AR96" s="271">
        <f>+Vigencia!$X210</f>
        <v>4037783629</v>
      </c>
      <c r="AS96" s="271">
        <f>+Vigencia!Y96</f>
        <v>80591924</v>
      </c>
      <c r="AT96" s="271">
        <f>+Vigencia!$K210</f>
        <v>3090973687</v>
      </c>
      <c r="AU96" s="271">
        <f>+Vigencia!AL96</f>
        <v>432067848</v>
      </c>
      <c r="AV96" s="156">
        <f>+Vigencia!$M96</f>
        <v>0</v>
      </c>
      <c r="AW96" s="156">
        <f>+Vigencia!$Y210</f>
        <v>9207170661</v>
      </c>
      <c r="AX96" s="156">
        <f>+Vigencia!$Z96</f>
        <v>29776434</v>
      </c>
      <c r="AY96" s="156">
        <f>+Vigencia!$L210</f>
        <v>3701511725</v>
      </c>
      <c r="AZ96" s="156">
        <f>+Vigencia!$AM96</f>
        <v>485154443</v>
      </c>
      <c r="BA96" s="156">
        <f>+Vigencia!$N96</f>
        <v>0</v>
      </c>
      <c r="BB96" s="156">
        <f>+Vigencia!$Z210</f>
        <v>0</v>
      </c>
      <c r="BC96" s="156">
        <f>+Vigencia!$AA96</f>
        <v>94252838</v>
      </c>
      <c r="BD96" s="156">
        <f>+Vigencia!$M210</f>
        <v>5542838811</v>
      </c>
      <c r="BE96" s="156">
        <f>+Vigencia!$AN96</f>
        <v>474145927</v>
      </c>
      <c r="BF96" s="156">
        <f>+Vigencia!$O99</f>
        <v>0</v>
      </c>
      <c r="BG96" s="156">
        <f>+Vigencia!$AA210</f>
        <v>0</v>
      </c>
      <c r="BH96" s="156">
        <f>+Vigencia!$AB99</f>
        <v>0</v>
      </c>
      <c r="BI96" s="156">
        <f>+Vigencia!$N210</f>
        <v>5665883521</v>
      </c>
      <c r="BJ96" s="156">
        <f>+Vigencia!$AO99</f>
        <v>0</v>
      </c>
      <c r="BK96" s="156">
        <f>+Vigencia!$P99</f>
        <v>0</v>
      </c>
      <c r="BL96" s="156">
        <f>+Vigencia!$AB210</f>
        <v>0</v>
      </c>
      <c r="BM96" s="156">
        <f>+Vigencia!$AC99</f>
        <v>0</v>
      </c>
      <c r="BN96" s="156">
        <f>+Vigencia!$O210</f>
        <v>2451793215</v>
      </c>
      <c r="BO96" s="156">
        <f>+Vigencia!$AP99</f>
        <v>0</v>
      </c>
      <c r="BP96" s="156">
        <f>+Vigencia!$Q99</f>
        <v>0</v>
      </c>
      <c r="BQ96" s="156">
        <f>+Vigencia!$AC210</f>
        <v>0</v>
      </c>
      <c r="BR96" s="156">
        <f>+Vigencia!$AD99</f>
        <v>0</v>
      </c>
      <c r="BS96" s="156">
        <f>+Vigencia!$P210</f>
        <v>2451793215</v>
      </c>
      <c r="BT96" s="156">
        <f>+Vigencia!$AQ99</f>
        <v>0</v>
      </c>
      <c r="BU96" s="156">
        <f>+Vigencia!$R99</f>
        <v>0</v>
      </c>
      <c r="BV96" s="156">
        <f>+Vigencia!$AD210</f>
        <v>0</v>
      </c>
      <c r="BW96" s="156">
        <f>+Vigencia!$AE99</f>
        <v>0</v>
      </c>
      <c r="BX96" s="156">
        <f>+Vigencia!$Q210</f>
        <v>2451793222</v>
      </c>
      <c r="BY96" s="156">
        <f>+Vigencia!$AR99</f>
        <v>0</v>
      </c>
      <c r="BZ96" s="158">
        <f>+Vigencia!AT96</f>
        <v>0</v>
      </c>
      <c r="CA96" s="158">
        <f>+Vigencia!AU96</f>
        <v>0</v>
      </c>
      <c r="CB96" s="158">
        <f>+Vigencia!AV96</f>
        <v>0</v>
      </c>
      <c r="CC96" s="157">
        <f t="shared" si="35"/>
        <v>0</v>
      </c>
      <c r="CD96" s="157">
        <f t="shared" si="36"/>
        <v>0</v>
      </c>
      <c r="CE96" s="158">
        <f>+Vigencia!AW96</f>
        <v>0</v>
      </c>
      <c r="CF96" s="158">
        <f>+Vigencia!AX96</f>
        <v>0</v>
      </c>
      <c r="CG96" s="158">
        <f>+Vigencia!AY96</f>
        <v>0</v>
      </c>
      <c r="CH96" s="157">
        <f t="shared" si="37"/>
        <v>0</v>
      </c>
      <c r="CI96" s="157">
        <f t="shared" si="38"/>
        <v>0</v>
      </c>
      <c r="CJ96" s="158">
        <f>+Vigencia!AZ96</f>
        <v>0</v>
      </c>
      <c r="CK96" s="158">
        <f>+Vigencia!BA96</f>
        <v>0</v>
      </c>
      <c r="CL96" s="158">
        <f>+Vigencia!BB96</f>
        <v>0</v>
      </c>
      <c r="CM96" s="157">
        <f t="shared" si="39"/>
        <v>0</v>
      </c>
      <c r="CN96" s="157">
        <f t="shared" si="40"/>
        <v>0</v>
      </c>
      <c r="CO96" s="158">
        <f>+Vigencia!BC96</f>
        <v>0</v>
      </c>
      <c r="CP96" s="158">
        <f>+Vigencia!BD96</f>
        <v>0</v>
      </c>
      <c r="CQ96" s="158">
        <f>+Vigencia!BE96</f>
        <v>0</v>
      </c>
      <c r="CR96" s="157">
        <f t="shared" si="41"/>
        <v>0</v>
      </c>
      <c r="CS96" s="157">
        <f t="shared" si="42"/>
        <v>0</v>
      </c>
      <c r="CT96" s="158">
        <f>+Vigencia!BF99</f>
        <v>0</v>
      </c>
      <c r="CU96" s="158">
        <f>+Vigencia!BG99</f>
        <v>0</v>
      </c>
      <c r="CV96" s="158">
        <f>+Vigencia!BH99</f>
        <v>0</v>
      </c>
      <c r="CW96" s="157">
        <f t="shared" si="43"/>
        <v>0</v>
      </c>
      <c r="CX96" s="157">
        <f t="shared" si="44"/>
        <v>0</v>
      </c>
      <c r="CY96" s="158">
        <f>+Vigencia!BI99</f>
        <v>0</v>
      </c>
      <c r="CZ96" s="158">
        <f>+Vigencia!BJ99</f>
        <v>0</v>
      </c>
      <c r="DA96" s="158">
        <f>+Vigencia!BK99</f>
        <v>0</v>
      </c>
      <c r="DB96" s="157">
        <f t="shared" si="45"/>
        <v>0</v>
      </c>
      <c r="DC96" s="157">
        <f t="shared" si="46"/>
        <v>0</v>
      </c>
      <c r="DD96" s="158">
        <f>+Vigencia!BL96</f>
        <v>5664926333</v>
      </c>
      <c r="DE96" s="158">
        <f>+Vigencia!BM96</f>
        <v>4815034510</v>
      </c>
      <c r="DF96" s="158">
        <f>+Vigencia!BN96</f>
        <v>2332855716</v>
      </c>
      <c r="DG96" s="157">
        <f t="shared" si="47"/>
        <v>0.84997301411509807</v>
      </c>
      <c r="DH96" s="157">
        <f t="shared" si="48"/>
        <v>0.48449408018884582</v>
      </c>
      <c r="DI96" s="158">
        <f t="shared" si="49"/>
        <v>5664926333</v>
      </c>
      <c r="DJ96" s="158">
        <f t="shared" si="50"/>
        <v>4815034510</v>
      </c>
      <c r="DK96" s="158">
        <f t="shared" si="51"/>
        <v>2332855716</v>
      </c>
      <c r="DL96" s="157">
        <f t="shared" si="52"/>
        <v>0.84997301411509807</v>
      </c>
      <c r="DM96" s="157">
        <f t="shared" si="53"/>
        <v>0.48449408018884582</v>
      </c>
    </row>
    <row r="97" spans="2:117" customFormat="1" ht="20.149999999999999" customHeight="1" x14ac:dyDescent="0.3">
      <c r="B97" s="151">
        <f>Proyecto!$C$3</f>
        <v>8141</v>
      </c>
      <c r="C97" s="579">
        <v>43</v>
      </c>
      <c r="D97" s="133">
        <f t="shared" si="28"/>
        <v>43</v>
      </c>
      <c r="E97" s="152" t="s">
        <v>103</v>
      </c>
      <c r="F97" s="153" t="s">
        <v>41</v>
      </c>
      <c r="G97" s="154">
        <v>1905049</v>
      </c>
      <c r="H97" s="155">
        <v>146</v>
      </c>
      <c r="I97" s="269">
        <v>2964917142</v>
      </c>
      <c r="J97" s="269">
        <f t="shared" si="29"/>
        <v>861862492</v>
      </c>
      <c r="K97" s="269">
        <f t="shared" si="27"/>
        <v>3826779634</v>
      </c>
      <c r="L97" s="269">
        <f t="shared" si="30"/>
        <v>105644645</v>
      </c>
      <c r="M97" s="269">
        <f t="shared" si="31"/>
        <v>2811370286</v>
      </c>
      <c r="N97" s="270">
        <f t="shared" si="32"/>
        <v>0.73465695830030642</v>
      </c>
      <c r="O97" s="269">
        <f t="shared" si="33"/>
        <v>105644645</v>
      </c>
      <c r="P97" s="269">
        <f t="shared" si="34"/>
        <v>2178231608</v>
      </c>
      <c r="Q97" s="270">
        <f>IFERROR(+P97/#REF!,0)</f>
        <v>0</v>
      </c>
      <c r="R97" s="271">
        <v>0</v>
      </c>
      <c r="S97" s="271">
        <f>+Vigencia!$S211</f>
        <v>0</v>
      </c>
      <c r="T97" s="271">
        <f>+Vigencia!T97</f>
        <v>2208934896</v>
      </c>
      <c r="U97" s="271">
        <f>+Vigencia!$F211</f>
        <v>0</v>
      </c>
      <c r="V97" s="271">
        <f>+Vigencia!AG97</f>
        <v>0</v>
      </c>
      <c r="W97" s="271">
        <f>+Vigencia!$H100</f>
        <v>0</v>
      </c>
      <c r="X97" s="271">
        <f>+Vigencia!$T211</f>
        <v>0</v>
      </c>
      <c r="Y97" s="271">
        <f>+Vigencia!U97</f>
        <v>0</v>
      </c>
      <c r="Z97" s="271">
        <f>+Vigencia!$G211</f>
        <v>63557730</v>
      </c>
      <c r="AA97" s="271">
        <f>+Vigencia!AH97</f>
        <v>1857137594</v>
      </c>
      <c r="AB97" s="271">
        <f>+Vigencia!I97</f>
        <v>643299690</v>
      </c>
      <c r="AC97" s="271">
        <f>+Vigencia!$U211</f>
        <v>0</v>
      </c>
      <c r="AD97" s="271">
        <f>+Vigencia!V97</f>
        <v>0</v>
      </c>
      <c r="AE97" s="271">
        <f>+Vigencia!$H211</f>
        <v>4458388</v>
      </c>
      <c r="AF97" s="271">
        <f>+Vigencia!AI97</f>
        <v>5391355</v>
      </c>
      <c r="AG97" s="271">
        <f>+Vigencia!J97</f>
        <v>0</v>
      </c>
      <c r="AH97" s="271">
        <f>+Vigencia!$V211</f>
        <v>0</v>
      </c>
      <c r="AI97" s="271">
        <f>+Vigencia!W97</f>
        <v>0</v>
      </c>
      <c r="AJ97" s="271">
        <f>+Vigencia!$I211</f>
        <v>8044450</v>
      </c>
      <c r="AK97" s="271">
        <f>+Vigencia!AJ97</f>
        <v>114486128</v>
      </c>
      <c r="AL97" s="271">
        <f>+Vigencia!$K97</f>
        <v>0</v>
      </c>
      <c r="AM97" s="271">
        <f>+Vigencia!$W211</f>
        <v>0</v>
      </c>
      <c r="AN97" s="271">
        <f>+Vigencia!$X97</f>
        <v>0</v>
      </c>
      <c r="AO97" s="271">
        <f>+Vigencia!$J211</f>
        <v>5281589</v>
      </c>
      <c r="AP97" s="271">
        <f>+Vigencia!$AK97</f>
        <v>31653025</v>
      </c>
      <c r="AQ97" s="271">
        <f>+Vigencia!L97</f>
        <v>-3490401</v>
      </c>
      <c r="AR97" s="271">
        <f>+Vigencia!$X211</f>
        <v>105644645</v>
      </c>
      <c r="AS97" s="271">
        <f>+Vigencia!Y97</f>
        <v>0</v>
      </c>
      <c r="AT97" s="271">
        <f>+Vigencia!$K211</f>
        <v>5280020</v>
      </c>
      <c r="AU97" s="271">
        <f>+Vigencia!AL97</f>
        <v>31653120</v>
      </c>
      <c r="AV97" s="156">
        <f>+Vigencia!$M97</f>
        <v>316673606</v>
      </c>
      <c r="AW97" s="156">
        <f>+Vigencia!$Y211</f>
        <v>0</v>
      </c>
      <c r="AX97" s="156">
        <f>+Vigencia!$Z97</f>
        <v>385932057</v>
      </c>
      <c r="AY97" s="156">
        <f>+Vigencia!$L211</f>
        <v>5280567</v>
      </c>
      <c r="AZ97" s="156">
        <f>+Vigencia!$AM97</f>
        <v>31661289</v>
      </c>
      <c r="BA97" s="156">
        <f>+Vigencia!$N97</f>
        <v>-94620403</v>
      </c>
      <c r="BB97" s="156">
        <f>+Vigencia!$Z211</f>
        <v>0</v>
      </c>
      <c r="BC97" s="156">
        <f>+Vigencia!$AA97</f>
        <v>216503333</v>
      </c>
      <c r="BD97" s="156">
        <f>+Vigencia!$M211</f>
        <v>5280298</v>
      </c>
      <c r="BE97" s="156">
        <f>+Vigencia!$AN97</f>
        <v>106249097</v>
      </c>
      <c r="BF97" s="156">
        <f>+Vigencia!$O100</f>
        <v>0</v>
      </c>
      <c r="BG97" s="156">
        <f>+Vigencia!$AA211</f>
        <v>0</v>
      </c>
      <c r="BH97" s="156">
        <f>+Vigencia!$AB100</f>
        <v>0</v>
      </c>
      <c r="BI97" s="156">
        <f>+Vigencia!$N211</f>
        <v>8461603</v>
      </c>
      <c r="BJ97" s="156">
        <f>+Vigencia!$AO100</f>
        <v>0</v>
      </c>
      <c r="BK97" s="156">
        <f>+Vigencia!$P100</f>
        <v>0</v>
      </c>
      <c r="BL97" s="156">
        <f>+Vigencia!$AB211</f>
        <v>0</v>
      </c>
      <c r="BM97" s="156">
        <f>+Vigencia!$AC100</f>
        <v>0</v>
      </c>
      <c r="BN97" s="156">
        <f>+Vigencia!$O211</f>
        <v>0</v>
      </c>
      <c r="BO97" s="156">
        <f>+Vigencia!$AP100</f>
        <v>0</v>
      </c>
      <c r="BP97" s="156">
        <f>+Vigencia!$Q100</f>
        <v>0</v>
      </c>
      <c r="BQ97" s="156">
        <f>+Vigencia!$AC211</f>
        <v>0</v>
      </c>
      <c r="BR97" s="156">
        <f>+Vigencia!$AD100</f>
        <v>0</v>
      </c>
      <c r="BS97" s="156">
        <f>+Vigencia!$P211</f>
        <v>0</v>
      </c>
      <c r="BT97" s="156">
        <f>+Vigencia!$AQ100</f>
        <v>0</v>
      </c>
      <c r="BU97" s="156">
        <f>+Vigencia!$R100</f>
        <v>0</v>
      </c>
      <c r="BV97" s="156">
        <f>+Vigencia!$AD211</f>
        <v>0</v>
      </c>
      <c r="BW97" s="156">
        <f>+Vigencia!$AE100</f>
        <v>0</v>
      </c>
      <c r="BX97" s="156">
        <f>+Vigencia!$Q211</f>
        <v>0</v>
      </c>
      <c r="BY97" s="156">
        <f>+Vigencia!$AR100</f>
        <v>0</v>
      </c>
      <c r="BZ97" s="158">
        <f>+Vigencia!AT97</f>
        <v>1186653232</v>
      </c>
      <c r="CA97" s="158">
        <f>+Vigencia!AU97</f>
        <v>527235014</v>
      </c>
      <c r="CB97" s="158">
        <f>+Vigencia!AV97</f>
        <v>106933994</v>
      </c>
      <c r="CC97" s="157">
        <f t="shared" si="35"/>
        <v>0.44430419922372066</v>
      </c>
      <c r="CD97" s="157">
        <f t="shared" si="36"/>
        <v>0.20282035745069085</v>
      </c>
      <c r="CE97" s="158">
        <f>+Vigencia!AW97</f>
        <v>0</v>
      </c>
      <c r="CF97" s="158">
        <f>+Vigencia!AX97</f>
        <v>0</v>
      </c>
      <c r="CG97" s="158">
        <f>+Vigencia!AY97</f>
        <v>0</v>
      </c>
      <c r="CH97" s="157">
        <f t="shared" si="37"/>
        <v>0</v>
      </c>
      <c r="CI97" s="157">
        <f t="shared" si="38"/>
        <v>0</v>
      </c>
      <c r="CJ97" s="158">
        <f>+Vigencia!AZ97</f>
        <v>0</v>
      </c>
      <c r="CK97" s="158">
        <f>+Vigencia!BA97</f>
        <v>0</v>
      </c>
      <c r="CL97" s="158">
        <f>+Vigencia!BB97</f>
        <v>0</v>
      </c>
      <c r="CM97" s="157">
        <f t="shared" si="39"/>
        <v>0</v>
      </c>
      <c r="CN97" s="157">
        <f t="shared" si="40"/>
        <v>0</v>
      </c>
      <c r="CO97" s="158">
        <f>+Vigencia!BC97</f>
        <v>0</v>
      </c>
      <c r="CP97" s="158">
        <f>+Vigencia!BD97</f>
        <v>0</v>
      </c>
      <c r="CQ97" s="158">
        <f>+Vigencia!BE97</f>
        <v>0</v>
      </c>
      <c r="CR97" s="157">
        <f t="shared" si="41"/>
        <v>0</v>
      </c>
      <c r="CS97" s="157">
        <f t="shared" si="42"/>
        <v>0</v>
      </c>
      <c r="CT97" s="158">
        <f>+Vigencia!BF100</f>
        <v>0</v>
      </c>
      <c r="CU97" s="158">
        <f>+Vigencia!BG100</f>
        <v>0</v>
      </c>
      <c r="CV97" s="158">
        <f>+Vigencia!BH100</f>
        <v>0</v>
      </c>
      <c r="CW97" s="157">
        <f t="shared" si="43"/>
        <v>0</v>
      </c>
      <c r="CX97" s="157">
        <f t="shared" si="44"/>
        <v>0</v>
      </c>
      <c r="CY97" s="158">
        <f>+Vigencia!BI100</f>
        <v>0</v>
      </c>
      <c r="CZ97" s="158">
        <f>+Vigencia!BJ100</f>
        <v>0</v>
      </c>
      <c r="DA97" s="158">
        <f>+Vigencia!BK100</f>
        <v>0</v>
      </c>
      <c r="DB97" s="157">
        <f t="shared" si="45"/>
        <v>0</v>
      </c>
      <c r="DC97" s="157">
        <f t="shared" si="46"/>
        <v>0</v>
      </c>
      <c r="DD97" s="158">
        <f>+Vigencia!BL97</f>
        <v>2640126402</v>
      </c>
      <c r="DE97" s="158">
        <f>+Vigencia!BM97</f>
        <v>2284135272</v>
      </c>
      <c r="DF97" s="158">
        <f>+Vigencia!BN97</f>
        <v>2071297614</v>
      </c>
      <c r="DG97" s="157">
        <f t="shared" si="47"/>
        <v>0.86516133101418069</v>
      </c>
      <c r="DH97" s="157">
        <f t="shared" si="48"/>
        <v>0.90681915357244214</v>
      </c>
      <c r="DI97" s="158">
        <f t="shared" si="49"/>
        <v>3826779634</v>
      </c>
      <c r="DJ97" s="158">
        <f t="shared" si="50"/>
        <v>2811370286</v>
      </c>
      <c r="DK97" s="158">
        <f t="shared" si="51"/>
        <v>2178231608</v>
      </c>
      <c r="DL97" s="157">
        <f t="shared" si="52"/>
        <v>0.73465695830030642</v>
      </c>
      <c r="DM97" s="157">
        <f t="shared" si="53"/>
        <v>0.77479356556022161</v>
      </c>
    </row>
    <row r="98" spans="2:117" customFormat="1" ht="20.149999999999999" customHeight="1" x14ac:dyDescent="0.3">
      <c r="B98" s="151">
        <f>Proyecto!$C$3</f>
        <v>8141</v>
      </c>
      <c r="C98" s="579">
        <v>43</v>
      </c>
      <c r="D98" s="133">
        <f t="shared" si="28"/>
        <v>43</v>
      </c>
      <c r="E98" s="152" t="s">
        <v>104</v>
      </c>
      <c r="F98" s="153" t="s">
        <v>41</v>
      </c>
      <c r="G98" s="154">
        <v>1905049</v>
      </c>
      <c r="H98" s="155">
        <v>212</v>
      </c>
      <c r="I98" s="269">
        <v>8755700589</v>
      </c>
      <c r="J98" s="269">
        <f t="shared" si="29"/>
        <v>-8288939647</v>
      </c>
      <c r="K98" s="269">
        <f t="shared" si="27"/>
        <v>466760942</v>
      </c>
      <c r="L98" s="269">
        <f t="shared" si="30"/>
        <v>82940735</v>
      </c>
      <c r="M98" s="269">
        <f t="shared" si="31"/>
        <v>328798037</v>
      </c>
      <c r="N98" s="270">
        <f t="shared" si="32"/>
        <v>0.70442491522780415</v>
      </c>
      <c r="O98" s="269">
        <f t="shared" si="33"/>
        <v>82940735</v>
      </c>
      <c r="P98" s="269">
        <f t="shared" si="34"/>
        <v>225498604</v>
      </c>
      <c r="Q98" s="270">
        <f>IFERROR(+P98/#REF!,0)</f>
        <v>0</v>
      </c>
      <c r="R98" s="271">
        <v>0</v>
      </c>
      <c r="S98" s="271">
        <f>+Vigencia!$S212</f>
        <v>0</v>
      </c>
      <c r="T98" s="271">
        <f>+Vigencia!T98</f>
        <v>242653098</v>
      </c>
      <c r="U98" s="271">
        <f>+Vigencia!$F212</f>
        <v>0</v>
      </c>
      <c r="V98" s="271">
        <f>+Vigencia!AG98</f>
        <v>0</v>
      </c>
      <c r="W98" s="271">
        <f>+Vigencia!$H101</f>
        <v>0</v>
      </c>
      <c r="X98" s="271">
        <f>+Vigencia!$T212</f>
        <v>0</v>
      </c>
      <c r="Y98" s="271">
        <f>+Vigencia!U98</f>
        <v>0</v>
      </c>
      <c r="Z98" s="271">
        <f>+Vigencia!$G212</f>
        <v>70920816</v>
      </c>
      <c r="AA98" s="271">
        <f>+Vigencia!AH98</f>
        <v>0</v>
      </c>
      <c r="AB98" s="271">
        <f>+Vigencia!I98</f>
        <v>-6752208681</v>
      </c>
      <c r="AC98" s="271">
        <f>+Vigencia!$U212</f>
        <v>0</v>
      </c>
      <c r="AD98" s="271">
        <f>+Vigencia!V98</f>
        <v>0</v>
      </c>
      <c r="AE98" s="271">
        <f>+Vigencia!$H212</f>
        <v>0</v>
      </c>
      <c r="AF98" s="271">
        <f>+Vigencia!AI98</f>
        <v>34533174</v>
      </c>
      <c r="AG98" s="271">
        <f>+Vigencia!J98</f>
        <v>-1569674589</v>
      </c>
      <c r="AH98" s="271">
        <f>+Vigencia!$V212</f>
        <v>0</v>
      </c>
      <c r="AI98" s="271">
        <f>+Vigencia!W98</f>
        <v>0</v>
      </c>
      <c r="AJ98" s="271">
        <f>+Vigencia!$I212</f>
        <v>4001431</v>
      </c>
      <c r="AK98" s="271">
        <f>+Vigencia!AJ98</f>
        <v>34527095</v>
      </c>
      <c r="AL98" s="271">
        <f>+Vigencia!$K98</f>
        <v>0</v>
      </c>
      <c r="AM98" s="271">
        <f>+Vigencia!$W212</f>
        <v>0</v>
      </c>
      <c r="AN98" s="271">
        <f>+Vigencia!$X98</f>
        <v>0</v>
      </c>
      <c r="AO98" s="271">
        <f>+Vigencia!$J212</f>
        <v>917315</v>
      </c>
      <c r="AP98" s="271">
        <f>+Vigencia!$AK98</f>
        <v>34527614</v>
      </c>
      <c r="AQ98" s="271">
        <f>+Vigencia!L98</f>
        <v>-1514353</v>
      </c>
      <c r="AR98" s="271">
        <f>+Vigencia!$X212</f>
        <v>82940735</v>
      </c>
      <c r="AS98" s="271">
        <f>+Vigencia!Y98</f>
        <v>0</v>
      </c>
      <c r="AT98" s="271">
        <f>+Vigencia!$K212</f>
        <v>917472</v>
      </c>
      <c r="AU98" s="271">
        <f>+Vigencia!AL98</f>
        <v>34529893</v>
      </c>
      <c r="AV98" s="156">
        <f>+Vigencia!$M98</f>
        <v>43262663</v>
      </c>
      <c r="AW98" s="156">
        <f>+Vigencia!$Y212</f>
        <v>0</v>
      </c>
      <c r="AX98" s="156">
        <f>+Vigencia!$Z98</f>
        <v>51686963</v>
      </c>
      <c r="AY98" s="156">
        <f>+Vigencia!$L212</f>
        <v>917661</v>
      </c>
      <c r="AZ98" s="156">
        <f>+Vigencia!$AM98</f>
        <v>34538470</v>
      </c>
      <c r="BA98" s="156">
        <f>+Vigencia!$N98</f>
        <v>-8804687</v>
      </c>
      <c r="BB98" s="156">
        <f>+Vigencia!$Z212</f>
        <v>0</v>
      </c>
      <c r="BC98" s="156">
        <f>+Vigencia!$AA98</f>
        <v>34457976</v>
      </c>
      <c r="BD98" s="156">
        <f>+Vigencia!$M212</f>
        <v>917344</v>
      </c>
      <c r="BE98" s="156">
        <f>+Vigencia!$AN98</f>
        <v>52842358</v>
      </c>
      <c r="BF98" s="156">
        <f>+Vigencia!$O101</f>
        <v>0</v>
      </c>
      <c r="BG98" s="156">
        <f>+Vigencia!$AA212</f>
        <v>0</v>
      </c>
      <c r="BH98" s="156">
        <f>+Vigencia!$AB101</f>
        <v>0</v>
      </c>
      <c r="BI98" s="156">
        <f>+Vigencia!$N212</f>
        <v>4348696</v>
      </c>
      <c r="BJ98" s="156">
        <f>+Vigencia!$AO101</f>
        <v>0</v>
      </c>
      <c r="BK98" s="156">
        <f>+Vigencia!$P101</f>
        <v>0</v>
      </c>
      <c r="BL98" s="156">
        <f>+Vigencia!$AB212</f>
        <v>0</v>
      </c>
      <c r="BM98" s="156">
        <f>+Vigencia!$AC101</f>
        <v>0</v>
      </c>
      <c r="BN98" s="156">
        <f>+Vigencia!$O212</f>
        <v>0</v>
      </c>
      <c r="BO98" s="156">
        <f>+Vigencia!$AP101</f>
        <v>0</v>
      </c>
      <c r="BP98" s="156">
        <f>+Vigencia!$Q101</f>
        <v>0</v>
      </c>
      <c r="BQ98" s="156">
        <f>+Vigencia!$AC212</f>
        <v>0</v>
      </c>
      <c r="BR98" s="156">
        <f>+Vigencia!$AD101</f>
        <v>0</v>
      </c>
      <c r="BS98" s="156">
        <f>+Vigencia!$P212</f>
        <v>0</v>
      </c>
      <c r="BT98" s="156">
        <f>+Vigencia!$AQ101</f>
        <v>0</v>
      </c>
      <c r="BU98" s="156">
        <f>+Vigencia!$R101</f>
        <v>0</v>
      </c>
      <c r="BV98" s="156">
        <f>+Vigencia!$AD212</f>
        <v>0</v>
      </c>
      <c r="BW98" s="156">
        <f>+Vigencia!$AE101</f>
        <v>0</v>
      </c>
      <c r="BX98" s="156">
        <f>+Vigencia!$Q212</f>
        <v>0</v>
      </c>
      <c r="BY98" s="156">
        <f>+Vigencia!$AR101</f>
        <v>0</v>
      </c>
      <c r="BZ98" s="158">
        <f>+Vigencia!AT98</f>
        <v>466760942</v>
      </c>
      <c r="CA98" s="158">
        <f>+Vigencia!AU98</f>
        <v>328798037</v>
      </c>
      <c r="CB98" s="158">
        <f>+Vigencia!AV98</f>
        <v>225498604</v>
      </c>
      <c r="CC98" s="157">
        <f t="shared" si="35"/>
        <v>0.70442491522780415</v>
      </c>
      <c r="CD98" s="157">
        <f t="shared" si="36"/>
        <v>0.68582709938745767</v>
      </c>
      <c r="CE98" s="158">
        <f>+Vigencia!AW98</f>
        <v>0</v>
      </c>
      <c r="CF98" s="158">
        <f>+Vigencia!AX98</f>
        <v>0</v>
      </c>
      <c r="CG98" s="158">
        <f>+Vigencia!AY98</f>
        <v>0</v>
      </c>
      <c r="CH98" s="157">
        <f t="shared" si="37"/>
        <v>0</v>
      </c>
      <c r="CI98" s="157">
        <f t="shared" si="38"/>
        <v>0</v>
      </c>
      <c r="CJ98" s="158">
        <f>+Vigencia!AZ98</f>
        <v>0</v>
      </c>
      <c r="CK98" s="158">
        <f>+Vigencia!BA98</f>
        <v>0</v>
      </c>
      <c r="CL98" s="158">
        <f>+Vigencia!BB98</f>
        <v>0</v>
      </c>
      <c r="CM98" s="157">
        <f t="shared" si="39"/>
        <v>0</v>
      </c>
      <c r="CN98" s="157">
        <f t="shared" si="40"/>
        <v>0</v>
      </c>
      <c r="CO98" s="158">
        <f>+Vigencia!BC98</f>
        <v>0</v>
      </c>
      <c r="CP98" s="158">
        <f>+Vigencia!BD98</f>
        <v>0</v>
      </c>
      <c r="CQ98" s="158">
        <f>+Vigencia!BE98</f>
        <v>0</v>
      </c>
      <c r="CR98" s="157">
        <f t="shared" si="41"/>
        <v>0</v>
      </c>
      <c r="CS98" s="157">
        <f t="shared" si="42"/>
        <v>0</v>
      </c>
      <c r="CT98" s="158">
        <f>+Vigencia!BF101</f>
        <v>0</v>
      </c>
      <c r="CU98" s="158">
        <f>+Vigencia!BG101</f>
        <v>0</v>
      </c>
      <c r="CV98" s="158">
        <f>+Vigencia!BH101</f>
        <v>0</v>
      </c>
      <c r="CW98" s="157">
        <f t="shared" si="43"/>
        <v>0</v>
      </c>
      <c r="CX98" s="157">
        <f t="shared" si="44"/>
        <v>0</v>
      </c>
      <c r="CY98" s="158">
        <f>+Vigencia!BI101</f>
        <v>0</v>
      </c>
      <c r="CZ98" s="158">
        <f>+Vigencia!BJ101</f>
        <v>0</v>
      </c>
      <c r="DA98" s="158">
        <f>+Vigencia!BK101</f>
        <v>0</v>
      </c>
      <c r="DB98" s="157">
        <f t="shared" si="45"/>
        <v>0</v>
      </c>
      <c r="DC98" s="157">
        <f t="shared" si="46"/>
        <v>0</v>
      </c>
      <c r="DD98" s="158">
        <f>+Vigencia!BL98</f>
        <v>0</v>
      </c>
      <c r="DE98" s="158">
        <f>+Vigencia!BM98</f>
        <v>0</v>
      </c>
      <c r="DF98" s="158">
        <f>+Vigencia!BN98</f>
        <v>0</v>
      </c>
      <c r="DG98" s="157">
        <f t="shared" si="47"/>
        <v>0</v>
      </c>
      <c r="DH98" s="157">
        <f t="shared" si="48"/>
        <v>0</v>
      </c>
      <c r="DI98" s="158">
        <f t="shared" si="49"/>
        <v>466760942</v>
      </c>
      <c r="DJ98" s="158">
        <f t="shared" si="50"/>
        <v>328798037</v>
      </c>
      <c r="DK98" s="158">
        <f t="shared" si="51"/>
        <v>225498604</v>
      </c>
      <c r="DL98" s="157">
        <f t="shared" si="52"/>
        <v>0.70442491522780415</v>
      </c>
      <c r="DM98" s="157">
        <f t="shared" si="53"/>
        <v>0.68582709938745767</v>
      </c>
    </row>
    <row r="99" spans="2:117" customFormat="1" ht="20.149999999999999" customHeight="1" x14ac:dyDescent="0.3">
      <c r="B99" s="151">
        <f>Proyecto!$C$3</f>
        <v>8141</v>
      </c>
      <c r="C99" s="579">
        <v>44</v>
      </c>
      <c r="D99" s="133">
        <f t="shared" si="28"/>
        <v>44</v>
      </c>
      <c r="E99" s="152" t="s">
        <v>105</v>
      </c>
      <c r="F99" s="153" t="s">
        <v>41</v>
      </c>
      <c r="G99" s="154">
        <v>1905049</v>
      </c>
      <c r="H99" s="155">
        <v>97</v>
      </c>
      <c r="I99" s="269">
        <v>22804390536</v>
      </c>
      <c r="J99" s="269">
        <f t="shared" si="29"/>
        <v>19611703737</v>
      </c>
      <c r="K99" s="269">
        <f t="shared" si="27"/>
        <v>42416094273</v>
      </c>
      <c r="L99" s="269">
        <f t="shared" si="30"/>
        <v>850000000</v>
      </c>
      <c r="M99" s="269">
        <f t="shared" si="31"/>
        <v>30894439518</v>
      </c>
      <c r="N99" s="270">
        <f t="shared" si="32"/>
        <v>0.72836596691708788</v>
      </c>
      <c r="O99" s="269">
        <f t="shared" si="33"/>
        <v>850000000</v>
      </c>
      <c r="P99" s="269">
        <f t="shared" si="34"/>
        <v>19799931974</v>
      </c>
      <c r="Q99" s="270">
        <f>IFERROR(+P99/#REF!,0)</f>
        <v>0</v>
      </c>
      <c r="R99" s="271">
        <v>0</v>
      </c>
      <c r="S99" s="271">
        <f>+Vigencia!$S213</f>
        <v>0</v>
      </c>
      <c r="T99" s="271">
        <f>+Vigencia!T99</f>
        <v>22804390536</v>
      </c>
      <c r="U99" s="271">
        <f>+Vigencia!$F213</f>
        <v>0</v>
      </c>
      <c r="V99" s="271">
        <f>+Vigencia!AG99</f>
        <v>0</v>
      </c>
      <c r="W99" s="271">
        <f>+Vigencia!$H102</f>
        <v>0</v>
      </c>
      <c r="X99" s="271">
        <f>+Vigencia!$T213</f>
        <v>0</v>
      </c>
      <c r="Y99" s="271">
        <f>+Vigencia!U99</f>
        <v>0</v>
      </c>
      <c r="Z99" s="271">
        <f>+Vigencia!$G213</f>
        <v>0</v>
      </c>
      <c r="AA99" s="271">
        <f>+Vigencia!AH99</f>
        <v>1012141595</v>
      </c>
      <c r="AB99" s="271">
        <f>+Vigencia!I99</f>
        <v>12869325166</v>
      </c>
      <c r="AC99" s="271">
        <f>+Vigencia!$U213</f>
        <v>850000000</v>
      </c>
      <c r="AD99" s="271">
        <f>+Vigencia!V99</f>
        <v>0</v>
      </c>
      <c r="AE99" s="271">
        <f>+Vigencia!$H213</f>
        <v>0</v>
      </c>
      <c r="AF99" s="271">
        <f>+Vigencia!AI99</f>
        <v>3077830388</v>
      </c>
      <c r="AG99" s="271">
        <f>+Vigencia!J99</f>
        <v>0</v>
      </c>
      <c r="AH99" s="271">
        <f>+Vigencia!$V213</f>
        <v>0</v>
      </c>
      <c r="AI99" s="271">
        <f>+Vigencia!W99</f>
        <v>0</v>
      </c>
      <c r="AJ99" s="271">
        <f>+Vigencia!$I213</f>
        <v>0</v>
      </c>
      <c r="AK99" s="271">
        <f>+Vigencia!AJ99</f>
        <v>3135596359</v>
      </c>
      <c r="AL99" s="271">
        <f>+Vigencia!$K99</f>
        <v>0</v>
      </c>
      <c r="AM99" s="271">
        <f>+Vigencia!$W213</f>
        <v>0</v>
      </c>
      <c r="AN99" s="271">
        <f>+Vigencia!$X99</f>
        <v>0</v>
      </c>
      <c r="AO99" s="271">
        <f>+Vigencia!$J213</f>
        <v>255000000</v>
      </c>
      <c r="AP99" s="271">
        <f>+Vigencia!$AK99</f>
        <v>3091559964</v>
      </c>
      <c r="AQ99" s="271">
        <f>+Vigencia!L99</f>
        <v>2644331683</v>
      </c>
      <c r="AR99" s="271">
        <f>+Vigencia!$X213</f>
        <v>0</v>
      </c>
      <c r="AS99" s="271">
        <f>+Vigencia!Y99</f>
        <v>0</v>
      </c>
      <c r="AT99" s="271">
        <f>+Vigencia!$K213</f>
        <v>0</v>
      </c>
      <c r="AU99" s="271">
        <f>+Vigencia!AL99</f>
        <v>3090973687</v>
      </c>
      <c r="AV99" s="156">
        <f>+Vigencia!$M99</f>
        <v>3479431381</v>
      </c>
      <c r="AW99" s="156">
        <f>+Vigencia!$Y213</f>
        <v>0</v>
      </c>
      <c r="AX99" s="156">
        <f>+Vigencia!$Z99</f>
        <v>4262508570</v>
      </c>
      <c r="AY99" s="156">
        <f>+Vigencia!$L213</f>
        <v>255000000</v>
      </c>
      <c r="AZ99" s="156">
        <f>+Vigencia!$AM99</f>
        <v>3091152641</v>
      </c>
      <c r="BA99" s="156">
        <f>+Vigencia!$N99</f>
        <v>618615507</v>
      </c>
      <c r="BB99" s="156">
        <f>+Vigencia!$Z213</f>
        <v>0</v>
      </c>
      <c r="BC99" s="156">
        <f>+Vigencia!$AA99</f>
        <v>3827540412</v>
      </c>
      <c r="BD99" s="156">
        <f>+Vigencia!$M213</f>
        <v>0</v>
      </c>
      <c r="BE99" s="156">
        <f>+Vigencia!$AN99</f>
        <v>3300677340</v>
      </c>
      <c r="BF99" s="156">
        <f>+Vigencia!$O102</f>
        <v>0</v>
      </c>
      <c r="BG99" s="156">
        <f>+Vigencia!$AA213</f>
        <v>0</v>
      </c>
      <c r="BH99" s="156">
        <f>+Vigencia!$AB102</f>
        <v>0</v>
      </c>
      <c r="BI99" s="156">
        <f>+Vigencia!$N213</f>
        <v>0</v>
      </c>
      <c r="BJ99" s="156">
        <f>+Vigencia!$AO102</f>
        <v>0</v>
      </c>
      <c r="BK99" s="156">
        <f>+Vigencia!$P102</f>
        <v>0</v>
      </c>
      <c r="BL99" s="156">
        <f>+Vigencia!$AB213</f>
        <v>0</v>
      </c>
      <c r="BM99" s="156">
        <f>+Vigencia!$AC102</f>
        <v>0</v>
      </c>
      <c r="BN99" s="156">
        <f>+Vigencia!$O213</f>
        <v>255000000</v>
      </c>
      <c r="BO99" s="156">
        <f>+Vigencia!$AP102</f>
        <v>0</v>
      </c>
      <c r="BP99" s="156">
        <f>+Vigencia!$Q102</f>
        <v>0</v>
      </c>
      <c r="BQ99" s="156">
        <f>+Vigencia!$AC213</f>
        <v>0</v>
      </c>
      <c r="BR99" s="156">
        <f>+Vigencia!$AD102</f>
        <v>0</v>
      </c>
      <c r="BS99" s="156">
        <f>+Vigencia!$P213</f>
        <v>0</v>
      </c>
      <c r="BT99" s="156">
        <f>+Vigencia!$AQ102</f>
        <v>0</v>
      </c>
      <c r="BU99" s="156">
        <f>+Vigencia!$R102</f>
        <v>0</v>
      </c>
      <c r="BV99" s="156">
        <f>+Vigencia!$AD213</f>
        <v>0</v>
      </c>
      <c r="BW99" s="156">
        <f>+Vigencia!$AE102</f>
        <v>0</v>
      </c>
      <c r="BX99" s="156">
        <f>+Vigencia!$Q213</f>
        <v>85000000</v>
      </c>
      <c r="BY99" s="156">
        <f>+Vigencia!$AR102</f>
        <v>0</v>
      </c>
      <c r="BZ99" s="158">
        <f>+Vigencia!AT99</f>
        <v>35962821265</v>
      </c>
      <c r="CA99" s="158">
        <f>+Vigencia!AU99</f>
        <v>28739661051</v>
      </c>
      <c r="CB99" s="158">
        <f>+Vigencia!AV99</f>
        <v>18676618520</v>
      </c>
      <c r="CC99" s="157">
        <f t="shared" si="35"/>
        <v>0.79914923357167822</v>
      </c>
      <c r="CD99" s="157">
        <f t="shared" si="36"/>
        <v>0.64985521182234485</v>
      </c>
      <c r="CE99" s="158">
        <f>+Vigencia!AW99</f>
        <v>0</v>
      </c>
      <c r="CF99" s="158">
        <f>+Vigencia!AX99</f>
        <v>0</v>
      </c>
      <c r="CG99" s="158">
        <f>+Vigencia!AY99</f>
        <v>0</v>
      </c>
      <c r="CH99" s="157">
        <f t="shared" si="37"/>
        <v>0</v>
      </c>
      <c r="CI99" s="157">
        <f t="shared" si="38"/>
        <v>0</v>
      </c>
      <c r="CJ99" s="158">
        <f>+Vigencia!AZ99</f>
        <v>0</v>
      </c>
      <c r="CK99" s="158">
        <f>+Vigencia!BA99</f>
        <v>0</v>
      </c>
      <c r="CL99" s="158">
        <f>+Vigencia!BB99</f>
        <v>0</v>
      </c>
      <c r="CM99" s="157">
        <f t="shared" si="39"/>
        <v>0</v>
      </c>
      <c r="CN99" s="157">
        <f t="shared" si="40"/>
        <v>0</v>
      </c>
      <c r="CO99" s="158">
        <f>+Vigencia!BC99</f>
        <v>2700337269</v>
      </c>
      <c r="CP99" s="158">
        <f>+Vigencia!BD99</f>
        <v>970584514</v>
      </c>
      <c r="CQ99" s="158">
        <f>+Vigencia!BE99</f>
        <v>0</v>
      </c>
      <c r="CR99" s="157">
        <f t="shared" si="41"/>
        <v>0.35943084782125412</v>
      </c>
      <c r="CS99" s="157">
        <f t="shared" si="42"/>
        <v>0</v>
      </c>
      <c r="CT99" s="158">
        <f>+Vigencia!BF102</f>
        <v>0</v>
      </c>
      <c r="CU99" s="158">
        <f>+Vigencia!BG102</f>
        <v>0</v>
      </c>
      <c r="CV99" s="158">
        <f>+Vigencia!BH102</f>
        <v>0</v>
      </c>
      <c r="CW99" s="157">
        <f t="shared" si="43"/>
        <v>0</v>
      </c>
      <c r="CX99" s="157">
        <f t="shared" si="44"/>
        <v>0</v>
      </c>
      <c r="CY99" s="158">
        <f>+Vigencia!BI102</f>
        <v>0</v>
      </c>
      <c r="CZ99" s="158">
        <f>+Vigencia!BJ102</f>
        <v>0</v>
      </c>
      <c r="DA99" s="158">
        <f>+Vigencia!BK102</f>
        <v>0</v>
      </c>
      <c r="DB99" s="157">
        <f t="shared" si="45"/>
        <v>0</v>
      </c>
      <c r="DC99" s="157">
        <f t="shared" si="46"/>
        <v>0</v>
      </c>
      <c r="DD99" s="158">
        <f>+Vigencia!BL99</f>
        <v>3752935739</v>
      </c>
      <c r="DE99" s="158">
        <f>+Vigencia!BM99</f>
        <v>1184193953</v>
      </c>
      <c r="DF99" s="158">
        <f>+Vigencia!BN99</f>
        <v>1123313454</v>
      </c>
      <c r="DG99" s="157">
        <f t="shared" si="47"/>
        <v>0.31553803085249149</v>
      </c>
      <c r="DH99" s="157">
        <f t="shared" si="48"/>
        <v>0.94858908133607067</v>
      </c>
      <c r="DI99" s="158">
        <f t="shared" si="49"/>
        <v>42416094273</v>
      </c>
      <c r="DJ99" s="158">
        <f t="shared" si="50"/>
        <v>30894439518</v>
      </c>
      <c r="DK99" s="158">
        <f t="shared" si="51"/>
        <v>19799931974</v>
      </c>
      <c r="DL99" s="157">
        <f t="shared" si="52"/>
        <v>0.72836596691708788</v>
      </c>
      <c r="DM99" s="157">
        <f t="shared" si="53"/>
        <v>0.64088982622468305</v>
      </c>
    </row>
    <row r="100" spans="2:117" customFormat="1" ht="20.149999999999999" customHeight="1" x14ac:dyDescent="0.3">
      <c r="B100" s="151">
        <f>Proyecto!$C$3</f>
        <v>8141</v>
      </c>
      <c r="C100" s="579">
        <v>44</v>
      </c>
      <c r="D100" s="133">
        <f t="shared" si="28"/>
        <v>44</v>
      </c>
      <c r="E100" s="152" t="s">
        <v>105</v>
      </c>
      <c r="F100" s="153" t="s">
        <v>41</v>
      </c>
      <c r="G100" s="154">
        <v>1905049</v>
      </c>
      <c r="H100" s="155">
        <v>212</v>
      </c>
      <c r="I100" s="269">
        <v>105644645</v>
      </c>
      <c r="J100" s="269">
        <f t="shared" si="29"/>
        <v>0</v>
      </c>
      <c r="K100" s="269">
        <f t="shared" si="27"/>
        <v>105644645</v>
      </c>
      <c r="L100" s="269">
        <f t="shared" si="30"/>
        <v>7107318994</v>
      </c>
      <c r="M100" s="269">
        <f t="shared" si="31"/>
        <v>105644645</v>
      </c>
      <c r="N100" s="270">
        <f t="shared" si="32"/>
        <v>1</v>
      </c>
      <c r="O100" s="269">
        <f t="shared" si="33"/>
        <v>7107318994</v>
      </c>
      <c r="P100" s="269">
        <f t="shared" si="34"/>
        <v>97183042</v>
      </c>
      <c r="Q100" s="270">
        <f>IFERROR(+P100/#REF!,0)</f>
        <v>0</v>
      </c>
      <c r="R100" s="271">
        <v>0</v>
      </c>
      <c r="S100" s="271">
        <f>+Vigencia!$S214</f>
        <v>0</v>
      </c>
      <c r="T100" s="271">
        <f>+Vigencia!T100</f>
        <v>105644645</v>
      </c>
      <c r="U100" s="271">
        <f>+Vigencia!$F214</f>
        <v>0</v>
      </c>
      <c r="V100" s="271">
        <f>+Vigencia!AG100</f>
        <v>0</v>
      </c>
      <c r="W100" s="271">
        <f>+Vigencia!$H103</f>
        <v>0</v>
      </c>
      <c r="X100" s="271">
        <f>+Vigencia!$T214</f>
        <v>0</v>
      </c>
      <c r="Y100" s="271">
        <f>+Vigencia!U100</f>
        <v>0</v>
      </c>
      <c r="Z100" s="271">
        <f>+Vigencia!$G214</f>
        <v>0</v>
      </c>
      <c r="AA100" s="271">
        <f>+Vigencia!AH100</f>
        <v>63557730</v>
      </c>
      <c r="AB100" s="271">
        <f>+Vigencia!I100</f>
        <v>0</v>
      </c>
      <c r="AC100" s="271">
        <f>+Vigencia!$U214</f>
        <v>180000000</v>
      </c>
      <c r="AD100" s="271">
        <f>+Vigencia!V100</f>
        <v>0</v>
      </c>
      <c r="AE100" s="271">
        <f>+Vigencia!$H214</f>
        <v>0</v>
      </c>
      <c r="AF100" s="271">
        <f>+Vigencia!AI100</f>
        <v>4458388</v>
      </c>
      <c r="AG100" s="271">
        <f>+Vigencia!J100</f>
        <v>0</v>
      </c>
      <c r="AH100" s="271">
        <f>+Vigencia!$V214</f>
        <v>0</v>
      </c>
      <c r="AI100" s="271">
        <f>+Vigencia!W100</f>
        <v>0</v>
      </c>
      <c r="AJ100" s="271">
        <f>+Vigencia!$I214</f>
        <v>0</v>
      </c>
      <c r="AK100" s="271">
        <f>+Vigencia!AJ100</f>
        <v>8044450</v>
      </c>
      <c r="AL100" s="271">
        <f>+Vigencia!$K100</f>
        <v>0</v>
      </c>
      <c r="AM100" s="271">
        <f>+Vigencia!$W214</f>
        <v>650000000</v>
      </c>
      <c r="AN100" s="271">
        <f>+Vigencia!$X100</f>
        <v>0</v>
      </c>
      <c r="AO100" s="271">
        <f>+Vigencia!$J214</f>
        <v>300000000</v>
      </c>
      <c r="AP100" s="271">
        <f>+Vigencia!$AK100</f>
        <v>5281589</v>
      </c>
      <c r="AQ100" s="271">
        <f>+Vigencia!L100</f>
        <v>0</v>
      </c>
      <c r="AR100" s="271">
        <f>+Vigencia!$X214</f>
        <v>6277318994</v>
      </c>
      <c r="AS100" s="271">
        <f>+Vigencia!Y100</f>
        <v>0</v>
      </c>
      <c r="AT100" s="271">
        <f>+Vigencia!$K214</f>
        <v>1303311500</v>
      </c>
      <c r="AU100" s="271">
        <f>+Vigencia!AL100</f>
        <v>5280020</v>
      </c>
      <c r="AV100" s="156">
        <f>+Vigencia!$M100</f>
        <v>0</v>
      </c>
      <c r="AW100" s="156">
        <f>+Vigencia!$Y214</f>
        <v>0</v>
      </c>
      <c r="AX100" s="156">
        <f>+Vigencia!$Z100</f>
        <v>0</v>
      </c>
      <c r="AY100" s="156">
        <f>+Vigencia!$L214</f>
        <v>1353311500</v>
      </c>
      <c r="AZ100" s="156">
        <f>+Vigencia!$AM100</f>
        <v>5280567</v>
      </c>
      <c r="BA100" s="156">
        <f>+Vigencia!$N100</f>
        <v>0</v>
      </c>
      <c r="BB100" s="156">
        <f>+Vigencia!$Z214</f>
        <v>0</v>
      </c>
      <c r="BC100" s="156">
        <f>+Vigencia!$AA100</f>
        <v>0</v>
      </c>
      <c r="BD100" s="156">
        <f>+Vigencia!$M214</f>
        <v>540000000</v>
      </c>
      <c r="BE100" s="156">
        <f>+Vigencia!$AN100</f>
        <v>5280298</v>
      </c>
      <c r="BF100" s="156">
        <f>+Vigencia!$O103</f>
        <v>0</v>
      </c>
      <c r="BG100" s="156">
        <f>+Vigencia!$AA214</f>
        <v>0</v>
      </c>
      <c r="BH100" s="156">
        <f>+Vigencia!$AB103</f>
        <v>0</v>
      </c>
      <c r="BI100" s="156">
        <f>+Vigencia!$N214</f>
        <v>1503311500</v>
      </c>
      <c r="BJ100" s="156">
        <f>+Vigencia!$AO103</f>
        <v>0</v>
      </c>
      <c r="BK100" s="156">
        <f>+Vigencia!$P103</f>
        <v>0</v>
      </c>
      <c r="BL100" s="156">
        <f>+Vigencia!$AB214</f>
        <v>0</v>
      </c>
      <c r="BM100" s="156">
        <f>+Vigencia!$AC103</f>
        <v>0</v>
      </c>
      <c r="BN100" s="156">
        <f>+Vigencia!$O214</f>
        <v>2077384494</v>
      </c>
      <c r="BO100" s="156">
        <f>+Vigencia!$AP103</f>
        <v>0</v>
      </c>
      <c r="BP100" s="156">
        <f>+Vigencia!$Q103</f>
        <v>0</v>
      </c>
      <c r="BQ100" s="156">
        <f>+Vigencia!$AC214</f>
        <v>0</v>
      </c>
      <c r="BR100" s="156">
        <f>+Vigencia!$AD103</f>
        <v>0</v>
      </c>
      <c r="BS100" s="156">
        <f>+Vigencia!$P214</f>
        <v>30000000</v>
      </c>
      <c r="BT100" s="156">
        <f>+Vigencia!$AQ103</f>
        <v>0</v>
      </c>
      <c r="BU100" s="156">
        <f>+Vigencia!$R103</f>
        <v>0</v>
      </c>
      <c r="BV100" s="156">
        <f>+Vigencia!$AD214</f>
        <v>0</v>
      </c>
      <c r="BW100" s="156">
        <f>+Vigencia!$AE103</f>
        <v>0</v>
      </c>
      <c r="BX100" s="156">
        <f>+Vigencia!$Q214</f>
        <v>0</v>
      </c>
      <c r="BY100" s="156">
        <f>+Vigencia!$AR103</f>
        <v>0</v>
      </c>
      <c r="BZ100" s="158">
        <f>+Vigencia!AT100</f>
        <v>31314919</v>
      </c>
      <c r="CA100" s="158">
        <f>+Vigencia!AU100</f>
        <v>31314919</v>
      </c>
      <c r="CB100" s="158">
        <f>+Vigencia!AV100</f>
        <v>26750525</v>
      </c>
      <c r="CC100" s="157">
        <f t="shared" si="35"/>
        <v>1</v>
      </c>
      <c r="CD100" s="157">
        <f t="shared" si="36"/>
        <v>0.85424219043964311</v>
      </c>
      <c r="CE100" s="158">
        <f>+Vigencia!AW100</f>
        <v>0</v>
      </c>
      <c r="CF100" s="158">
        <f>+Vigencia!AX100</f>
        <v>0</v>
      </c>
      <c r="CG100" s="158">
        <f>+Vigencia!AY100</f>
        <v>0</v>
      </c>
      <c r="CH100" s="157">
        <f t="shared" si="37"/>
        <v>0</v>
      </c>
      <c r="CI100" s="157">
        <f t="shared" si="38"/>
        <v>0</v>
      </c>
      <c r="CJ100" s="158">
        <f>+Vigencia!AZ100</f>
        <v>0</v>
      </c>
      <c r="CK100" s="158">
        <f>+Vigencia!BA100</f>
        <v>0</v>
      </c>
      <c r="CL100" s="158">
        <f>+Vigencia!BB100</f>
        <v>0</v>
      </c>
      <c r="CM100" s="157">
        <f t="shared" si="39"/>
        <v>0</v>
      </c>
      <c r="CN100" s="157">
        <f t="shared" si="40"/>
        <v>0</v>
      </c>
      <c r="CO100" s="158">
        <f>+Vigencia!BC100</f>
        <v>0</v>
      </c>
      <c r="CP100" s="158">
        <f>+Vigencia!BD100</f>
        <v>0</v>
      </c>
      <c r="CQ100" s="158">
        <f>+Vigencia!BE100</f>
        <v>0</v>
      </c>
      <c r="CR100" s="157">
        <f t="shared" si="41"/>
        <v>0</v>
      </c>
      <c r="CS100" s="157">
        <f t="shared" si="42"/>
        <v>0</v>
      </c>
      <c r="CT100" s="158">
        <f>+Vigencia!BF103</f>
        <v>0</v>
      </c>
      <c r="CU100" s="158">
        <f>+Vigencia!BG103</f>
        <v>0</v>
      </c>
      <c r="CV100" s="158">
        <f>+Vigencia!BH103</f>
        <v>0</v>
      </c>
      <c r="CW100" s="157">
        <f t="shared" si="43"/>
        <v>0</v>
      </c>
      <c r="CX100" s="157">
        <f t="shared" si="44"/>
        <v>0</v>
      </c>
      <c r="CY100" s="158">
        <f>+Vigencia!BI103</f>
        <v>0</v>
      </c>
      <c r="CZ100" s="158">
        <f>+Vigencia!BJ103</f>
        <v>0</v>
      </c>
      <c r="DA100" s="158">
        <f>+Vigencia!BK103</f>
        <v>0</v>
      </c>
      <c r="DB100" s="157">
        <f t="shared" si="45"/>
        <v>0</v>
      </c>
      <c r="DC100" s="157">
        <f t="shared" si="46"/>
        <v>0</v>
      </c>
      <c r="DD100" s="158">
        <f>+Vigencia!BL100</f>
        <v>74329726</v>
      </c>
      <c r="DE100" s="158">
        <f>+Vigencia!BM100</f>
        <v>74329726</v>
      </c>
      <c r="DF100" s="158">
        <f>+Vigencia!BN100</f>
        <v>70432517</v>
      </c>
      <c r="DG100" s="157">
        <f t="shared" si="47"/>
        <v>1</v>
      </c>
      <c r="DH100" s="157">
        <f t="shared" si="48"/>
        <v>0.94756863492272259</v>
      </c>
      <c r="DI100" s="158">
        <f t="shared" si="49"/>
        <v>105644645</v>
      </c>
      <c r="DJ100" s="158">
        <f t="shared" si="50"/>
        <v>105644645</v>
      </c>
      <c r="DK100" s="158">
        <f t="shared" si="51"/>
        <v>97183042</v>
      </c>
      <c r="DL100" s="157">
        <f t="shared" si="52"/>
        <v>1</v>
      </c>
      <c r="DM100" s="157">
        <f t="shared" si="53"/>
        <v>0.91990504582603316</v>
      </c>
    </row>
    <row r="101" spans="2:117" customFormat="1" ht="20.149999999999999" customHeight="1" x14ac:dyDescent="0.3">
      <c r="B101" s="151">
        <f>Proyecto!$C$3</f>
        <v>8141</v>
      </c>
      <c r="C101" s="579">
        <v>44</v>
      </c>
      <c r="D101" s="133">
        <f t="shared" si="28"/>
        <v>44</v>
      </c>
      <c r="E101" s="152" t="s">
        <v>105</v>
      </c>
      <c r="F101" s="153" t="s">
        <v>41</v>
      </c>
      <c r="G101" s="154">
        <v>1905054</v>
      </c>
      <c r="H101" s="155">
        <v>103</v>
      </c>
      <c r="I101" s="269">
        <v>82940735</v>
      </c>
      <c r="J101" s="269">
        <f t="shared" si="29"/>
        <v>0</v>
      </c>
      <c r="K101" s="269">
        <f t="shared" si="27"/>
        <v>82940735</v>
      </c>
      <c r="L101" s="269">
        <f t="shared" si="30"/>
        <v>0</v>
      </c>
      <c r="M101" s="269">
        <f t="shared" si="31"/>
        <v>82940735</v>
      </c>
      <c r="N101" s="270">
        <f t="shared" si="32"/>
        <v>1</v>
      </c>
      <c r="O101" s="269">
        <f t="shared" si="33"/>
        <v>0</v>
      </c>
      <c r="P101" s="269">
        <f t="shared" si="34"/>
        <v>78592039</v>
      </c>
      <c r="Q101" s="270">
        <f>IFERROR(+P101/#REF!,0)</f>
        <v>0</v>
      </c>
      <c r="R101" s="271">
        <v>0</v>
      </c>
      <c r="S101" s="271">
        <f>+Vigencia!$S215</f>
        <v>0</v>
      </c>
      <c r="T101" s="271">
        <f>+Vigencia!T101</f>
        <v>82940735</v>
      </c>
      <c r="U101" s="271">
        <f>+Vigencia!$F215</f>
        <v>0</v>
      </c>
      <c r="V101" s="271">
        <f>+Vigencia!AG101</f>
        <v>0</v>
      </c>
      <c r="W101" s="271">
        <f>+Vigencia!$H104</f>
        <v>0</v>
      </c>
      <c r="X101" s="271">
        <f>+Vigencia!$T215</f>
        <v>0</v>
      </c>
      <c r="Y101" s="271">
        <f>+Vigencia!U101</f>
        <v>0</v>
      </c>
      <c r="Z101" s="271">
        <f>+Vigencia!$G215</f>
        <v>0</v>
      </c>
      <c r="AA101" s="271">
        <f>+Vigencia!AH101</f>
        <v>70920816</v>
      </c>
      <c r="AB101" s="271">
        <f>+Vigencia!I101</f>
        <v>0</v>
      </c>
      <c r="AC101" s="271">
        <f>+Vigencia!$U215</f>
        <v>0</v>
      </c>
      <c r="AD101" s="271">
        <f>+Vigencia!V101</f>
        <v>0</v>
      </c>
      <c r="AE101" s="271">
        <f>+Vigencia!$H215</f>
        <v>0</v>
      </c>
      <c r="AF101" s="271">
        <f>+Vigencia!AI101</f>
        <v>0</v>
      </c>
      <c r="AG101" s="271">
        <f>+Vigencia!J101</f>
        <v>0</v>
      </c>
      <c r="AH101" s="271">
        <f>+Vigencia!$V215</f>
        <v>0</v>
      </c>
      <c r="AI101" s="271">
        <f>+Vigencia!W101</f>
        <v>0</v>
      </c>
      <c r="AJ101" s="271">
        <f>+Vigencia!$I215</f>
        <v>0</v>
      </c>
      <c r="AK101" s="271">
        <f>+Vigencia!AJ101</f>
        <v>4001431</v>
      </c>
      <c r="AL101" s="271">
        <f>+Vigencia!$K101</f>
        <v>0</v>
      </c>
      <c r="AM101" s="271">
        <f>+Vigencia!$W215</f>
        <v>0</v>
      </c>
      <c r="AN101" s="271">
        <f>+Vigencia!$X101</f>
        <v>0</v>
      </c>
      <c r="AO101" s="271">
        <f>+Vigencia!$J215</f>
        <v>0</v>
      </c>
      <c r="AP101" s="271">
        <f>+Vigencia!$AK101</f>
        <v>917315</v>
      </c>
      <c r="AQ101" s="271">
        <f>+Vigencia!L101</f>
        <v>0</v>
      </c>
      <c r="AR101" s="271">
        <f>+Vigencia!$X215</f>
        <v>0</v>
      </c>
      <c r="AS101" s="271">
        <f>+Vigencia!Y101</f>
        <v>0</v>
      </c>
      <c r="AT101" s="271">
        <f>+Vigencia!$K215</f>
        <v>0</v>
      </c>
      <c r="AU101" s="271">
        <f>+Vigencia!AL101</f>
        <v>917472</v>
      </c>
      <c r="AV101" s="156">
        <f>+Vigencia!$M101</f>
        <v>0</v>
      </c>
      <c r="AW101" s="156">
        <f>+Vigencia!$Y215</f>
        <v>0</v>
      </c>
      <c r="AX101" s="156">
        <f>+Vigencia!$Z101</f>
        <v>0</v>
      </c>
      <c r="AY101" s="156">
        <f>+Vigencia!$L215</f>
        <v>0</v>
      </c>
      <c r="AZ101" s="156">
        <f>+Vigencia!$AM101</f>
        <v>917661</v>
      </c>
      <c r="BA101" s="156">
        <f>+Vigencia!$N101</f>
        <v>0</v>
      </c>
      <c r="BB101" s="156">
        <f>+Vigencia!$Z215</f>
        <v>0</v>
      </c>
      <c r="BC101" s="156">
        <f>+Vigencia!$AA101</f>
        <v>0</v>
      </c>
      <c r="BD101" s="156">
        <f>+Vigencia!$M215</f>
        <v>0</v>
      </c>
      <c r="BE101" s="156">
        <f>+Vigencia!$AN101</f>
        <v>917344</v>
      </c>
      <c r="BF101" s="156">
        <f>+Vigencia!$O104</f>
        <v>0</v>
      </c>
      <c r="BG101" s="156">
        <f>+Vigencia!$AA215</f>
        <v>0</v>
      </c>
      <c r="BH101" s="156">
        <f>+Vigencia!$AB104</f>
        <v>0</v>
      </c>
      <c r="BI101" s="156">
        <f>+Vigencia!$N215</f>
        <v>0</v>
      </c>
      <c r="BJ101" s="156">
        <f>+Vigencia!$AO104</f>
        <v>0</v>
      </c>
      <c r="BK101" s="156">
        <f>+Vigencia!$P104</f>
        <v>0</v>
      </c>
      <c r="BL101" s="156">
        <f>+Vigencia!$AB215</f>
        <v>0</v>
      </c>
      <c r="BM101" s="156">
        <f>+Vigencia!$AC104</f>
        <v>0</v>
      </c>
      <c r="BN101" s="156">
        <f>+Vigencia!$O215</f>
        <v>0</v>
      </c>
      <c r="BO101" s="156">
        <f>+Vigencia!$AP104</f>
        <v>0</v>
      </c>
      <c r="BP101" s="156">
        <f>+Vigencia!$Q104</f>
        <v>0</v>
      </c>
      <c r="BQ101" s="156">
        <f>+Vigencia!$AC215</f>
        <v>0</v>
      </c>
      <c r="BR101" s="156">
        <f>+Vigencia!$AD104</f>
        <v>0</v>
      </c>
      <c r="BS101" s="156">
        <f>+Vigencia!$P215</f>
        <v>0</v>
      </c>
      <c r="BT101" s="156">
        <f>+Vigencia!$AQ104</f>
        <v>0</v>
      </c>
      <c r="BU101" s="156">
        <f>+Vigencia!$R104</f>
        <v>0</v>
      </c>
      <c r="BV101" s="156">
        <f>+Vigencia!$AD215</f>
        <v>0</v>
      </c>
      <c r="BW101" s="156">
        <f>+Vigencia!$AE104</f>
        <v>0</v>
      </c>
      <c r="BX101" s="156">
        <f>+Vigencia!$Q215</f>
        <v>0</v>
      </c>
      <c r="BY101" s="156">
        <f>+Vigencia!$AR104</f>
        <v>0</v>
      </c>
      <c r="BZ101" s="158">
        <f>+Vigencia!AT101</f>
        <v>0</v>
      </c>
      <c r="CA101" s="158">
        <f>+Vigencia!AU101</f>
        <v>0</v>
      </c>
      <c r="CB101" s="158">
        <f>+Vigencia!AV101</f>
        <v>0</v>
      </c>
      <c r="CC101" s="157">
        <f t="shared" si="35"/>
        <v>0</v>
      </c>
      <c r="CD101" s="157">
        <f t="shared" si="36"/>
        <v>0</v>
      </c>
      <c r="CE101" s="158">
        <f>+Vigencia!AW101</f>
        <v>0</v>
      </c>
      <c r="CF101" s="158">
        <f>+Vigencia!AX101</f>
        <v>0</v>
      </c>
      <c r="CG101" s="158">
        <f>+Vigencia!AY101</f>
        <v>0</v>
      </c>
      <c r="CH101" s="157">
        <f t="shared" si="37"/>
        <v>0</v>
      </c>
      <c r="CI101" s="157">
        <f t="shared" si="38"/>
        <v>0</v>
      </c>
      <c r="CJ101" s="158">
        <f>+Vigencia!AZ101</f>
        <v>0</v>
      </c>
      <c r="CK101" s="158">
        <f>+Vigencia!BA101</f>
        <v>0</v>
      </c>
      <c r="CL101" s="158">
        <f>+Vigencia!BB101</f>
        <v>0</v>
      </c>
      <c r="CM101" s="157">
        <f t="shared" si="39"/>
        <v>0</v>
      </c>
      <c r="CN101" s="157">
        <f t="shared" si="40"/>
        <v>0</v>
      </c>
      <c r="CO101" s="158">
        <f>+Vigencia!BC101</f>
        <v>0</v>
      </c>
      <c r="CP101" s="158">
        <f>+Vigencia!BD101</f>
        <v>0</v>
      </c>
      <c r="CQ101" s="158">
        <f>+Vigencia!BE101</f>
        <v>0</v>
      </c>
      <c r="CR101" s="157">
        <f t="shared" si="41"/>
        <v>0</v>
      </c>
      <c r="CS101" s="157">
        <f t="shared" si="42"/>
        <v>0</v>
      </c>
      <c r="CT101" s="158">
        <f>+Vigencia!BF104</f>
        <v>0</v>
      </c>
      <c r="CU101" s="158">
        <f>+Vigencia!BG104</f>
        <v>0</v>
      </c>
      <c r="CV101" s="158">
        <f>+Vigencia!BH104</f>
        <v>0</v>
      </c>
      <c r="CW101" s="157">
        <f t="shared" si="43"/>
        <v>0</v>
      </c>
      <c r="CX101" s="157">
        <f t="shared" si="44"/>
        <v>0</v>
      </c>
      <c r="CY101" s="158">
        <f>+Vigencia!BI104</f>
        <v>0</v>
      </c>
      <c r="CZ101" s="158">
        <f>+Vigencia!BJ104</f>
        <v>0</v>
      </c>
      <c r="DA101" s="158">
        <f>+Vigencia!BK104</f>
        <v>0</v>
      </c>
      <c r="DB101" s="157">
        <f t="shared" si="45"/>
        <v>0</v>
      </c>
      <c r="DC101" s="157">
        <f t="shared" si="46"/>
        <v>0</v>
      </c>
      <c r="DD101" s="158">
        <f>+Vigencia!BL101</f>
        <v>82940735</v>
      </c>
      <c r="DE101" s="158">
        <f>+Vigencia!BM101</f>
        <v>82940735</v>
      </c>
      <c r="DF101" s="158">
        <f>+Vigencia!BN101</f>
        <v>78592039</v>
      </c>
      <c r="DG101" s="157">
        <f t="shared" si="47"/>
        <v>1</v>
      </c>
      <c r="DH101" s="157">
        <f t="shared" si="48"/>
        <v>0.94756863439900796</v>
      </c>
      <c r="DI101" s="158">
        <f t="shared" si="49"/>
        <v>82940735</v>
      </c>
      <c r="DJ101" s="158">
        <f t="shared" si="50"/>
        <v>82940735</v>
      </c>
      <c r="DK101" s="158">
        <f t="shared" si="51"/>
        <v>78592039</v>
      </c>
      <c r="DL101" s="157">
        <f t="shared" si="52"/>
        <v>1</v>
      </c>
      <c r="DM101" s="157">
        <f t="shared" si="53"/>
        <v>0.94756863439900796</v>
      </c>
    </row>
    <row r="102" spans="2:117" customFormat="1" ht="20.149999999999999" customHeight="1" x14ac:dyDescent="0.3">
      <c r="B102" s="151">
        <f>Proyecto!$C$3</f>
        <v>8141</v>
      </c>
      <c r="C102" s="579">
        <v>44</v>
      </c>
      <c r="D102" s="133">
        <f t="shared" si="28"/>
        <v>44</v>
      </c>
      <c r="E102" s="152" t="s">
        <v>106</v>
      </c>
      <c r="F102" s="153" t="s">
        <v>41</v>
      </c>
      <c r="G102" s="154">
        <v>1905049</v>
      </c>
      <c r="H102" s="155">
        <v>97</v>
      </c>
      <c r="I102" s="269">
        <v>0</v>
      </c>
      <c r="J102" s="269">
        <f t="shared" si="29"/>
        <v>850000000</v>
      </c>
      <c r="K102" s="269">
        <f t="shared" si="27"/>
        <v>850000000</v>
      </c>
      <c r="L102" s="269">
        <f t="shared" si="30"/>
        <v>4035073622</v>
      </c>
      <c r="M102" s="269">
        <f t="shared" si="31"/>
        <v>0</v>
      </c>
      <c r="N102" s="270">
        <f t="shared" si="32"/>
        <v>0</v>
      </c>
      <c r="O102" s="269">
        <f t="shared" si="33"/>
        <v>4035073622</v>
      </c>
      <c r="P102" s="269">
        <f t="shared" si="34"/>
        <v>0</v>
      </c>
      <c r="Q102" s="270">
        <f>IFERROR(+P102/#REF!,0)</f>
        <v>0</v>
      </c>
      <c r="R102" s="271">
        <v>0</v>
      </c>
      <c r="S102" s="271">
        <f>+Vigencia!$S216</f>
        <v>3276086342</v>
      </c>
      <c r="T102" s="271">
        <f>+Vigencia!T102</f>
        <v>0</v>
      </c>
      <c r="U102" s="271">
        <f>+Vigencia!$F216</f>
        <v>0</v>
      </c>
      <c r="V102" s="271">
        <f>+Vigencia!AG102</f>
        <v>0</v>
      </c>
      <c r="W102" s="271">
        <f>+Vigencia!$H105</f>
        <v>0</v>
      </c>
      <c r="X102" s="271">
        <f>+Vigencia!$T216</f>
        <v>0</v>
      </c>
      <c r="Y102" s="271">
        <f>+Vigencia!U102</f>
        <v>0</v>
      </c>
      <c r="Z102" s="271">
        <f>+Vigencia!$G216</f>
        <v>0</v>
      </c>
      <c r="AA102" s="271">
        <f>+Vigencia!AH102</f>
        <v>0</v>
      </c>
      <c r="AB102" s="271">
        <f>+Vigencia!I102</f>
        <v>850000000</v>
      </c>
      <c r="AC102" s="271">
        <f>+Vigencia!$U216</f>
        <v>0</v>
      </c>
      <c r="AD102" s="271">
        <f>+Vigencia!V102</f>
        <v>0</v>
      </c>
      <c r="AE102" s="271">
        <f>+Vigencia!$H216</f>
        <v>241330590</v>
      </c>
      <c r="AF102" s="271">
        <f>+Vigencia!AI102</f>
        <v>0</v>
      </c>
      <c r="AG102" s="271">
        <f>+Vigencia!J102</f>
        <v>0</v>
      </c>
      <c r="AH102" s="271">
        <f>+Vigencia!$V216</f>
        <v>52445700</v>
      </c>
      <c r="AI102" s="271">
        <f>+Vigencia!W102</f>
        <v>0</v>
      </c>
      <c r="AJ102" s="271">
        <f>+Vigencia!$I216</f>
        <v>324299490</v>
      </c>
      <c r="AK102" s="271">
        <f>+Vigencia!AJ102</f>
        <v>0</v>
      </c>
      <c r="AL102" s="271">
        <f>+Vigencia!$K102</f>
        <v>0</v>
      </c>
      <c r="AM102" s="271">
        <f>+Vigencia!$W216</f>
        <v>0</v>
      </c>
      <c r="AN102" s="271">
        <f>+Vigencia!$X102</f>
        <v>0</v>
      </c>
      <c r="AO102" s="271">
        <f>+Vigencia!$J216</f>
        <v>324299490</v>
      </c>
      <c r="AP102" s="271">
        <f>+Vigencia!$AK102</f>
        <v>0</v>
      </c>
      <c r="AQ102" s="271">
        <f>+Vigencia!L102</f>
        <v>0</v>
      </c>
      <c r="AR102" s="271">
        <f>+Vigencia!$X216</f>
        <v>0</v>
      </c>
      <c r="AS102" s="271">
        <f>+Vigencia!Y102</f>
        <v>0</v>
      </c>
      <c r="AT102" s="271">
        <f>+Vigencia!$K216</f>
        <v>324299490</v>
      </c>
      <c r="AU102" s="271">
        <f>+Vigencia!AL102</f>
        <v>0</v>
      </c>
      <c r="AV102" s="156">
        <f>+Vigencia!$M102</f>
        <v>0</v>
      </c>
      <c r="AW102" s="156">
        <f>+Vigencia!$Y216</f>
        <v>0</v>
      </c>
      <c r="AX102" s="156">
        <f>+Vigencia!$Z102</f>
        <v>0</v>
      </c>
      <c r="AY102" s="156">
        <f>+Vigencia!$L216</f>
        <v>324299490</v>
      </c>
      <c r="AZ102" s="156">
        <f>+Vigencia!$AM102</f>
        <v>0</v>
      </c>
      <c r="BA102" s="156">
        <f>+Vigencia!$N102</f>
        <v>0</v>
      </c>
      <c r="BB102" s="156">
        <f>+Vigencia!$Z216</f>
        <v>0</v>
      </c>
      <c r="BC102" s="156">
        <f>+Vigencia!$AA102</f>
        <v>0</v>
      </c>
      <c r="BD102" s="156">
        <f>+Vigencia!$M216</f>
        <v>324299490</v>
      </c>
      <c r="BE102" s="156">
        <f>+Vigencia!$AN102</f>
        <v>0</v>
      </c>
      <c r="BF102" s="156">
        <f>+Vigencia!$O105</f>
        <v>0</v>
      </c>
      <c r="BG102" s="156">
        <f>+Vigencia!$AA216</f>
        <v>0</v>
      </c>
      <c r="BH102" s="156">
        <f>+Vigencia!$AB105</f>
        <v>0</v>
      </c>
      <c r="BI102" s="156">
        <f>+Vigencia!$N216</f>
        <v>324299490</v>
      </c>
      <c r="BJ102" s="156">
        <f>+Vigencia!$AO105</f>
        <v>0</v>
      </c>
      <c r="BK102" s="156">
        <f>+Vigencia!$P105</f>
        <v>0</v>
      </c>
      <c r="BL102" s="156">
        <f>+Vigencia!$AB216</f>
        <v>706541580</v>
      </c>
      <c r="BM102" s="156">
        <f>+Vigencia!$AC105</f>
        <v>0</v>
      </c>
      <c r="BN102" s="156">
        <f>+Vigencia!$O216</f>
        <v>559813350</v>
      </c>
      <c r="BO102" s="156">
        <f>+Vigencia!$AP105</f>
        <v>0</v>
      </c>
      <c r="BP102" s="156">
        <f>+Vigencia!$Q105</f>
        <v>0</v>
      </c>
      <c r="BQ102" s="156">
        <f>+Vigencia!$AC216</f>
        <v>0</v>
      </c>
      <c r="BR102" s="156">
        <f>+Vigencia!$AD105</f>
        <v>0</v>
      </c>
      <c r="BS102" s="156">
        <f>+Vigencia!$P216</f>
        <v>551070244</v>
      </c>
      <c r="BT102" s="156">
        <f>+Vigencia!$AQ105</f>
        <v>0</v>
      </c>
      <c r="BU102" s="156">
        <f>+Vigencia!$R105</f>
        <v>0</v>
      </c>
      <c r="BV102" s="156">
        <f>+Vigencia!$AD216</f>
        <v>0</v>
      </c>
      <c r="BW102" s="156">
        <f>+Vigencia!$AE105</f>
        <v>0</v>
      </c>
      <c r="BX102" s="156">
        <f>+Vigencia!$Q216</f>
        <v>737062498</v>
      </c>
      <c r="BY102" s="156">
        <f>+Vigencia!$AR105</f>
        <v>0</v>
      </c>
      <c r="BZ102" s="158">
        <f>+Vigencia!AT102</f>
        <v>0</v>
      </c>
      <c r="CA102" s="158">
        <f>+Vigencia!AU102</f>
        <v>0</v>
      </c>
      <c r="CB102" s="158">
        <f>+Vigencia!AV102</f>
        <v>0</v>
      </c>
      <c r="CC102" s="157">
        <f t="shared" si="35"/>
        <v>0</v>
      </c>
      <c r="CD102" s="157">
        <f t="shared" si="36"/>
        <v>0</v>
      </c>
      <c r="CE102" s="158">
        <f>+Vigencia!AW102</f>
        <v>0</v>
      </c>
      <c r="CF102" s="158">
        <f>+Vigencia!AX102</f>
        <v>0</v>
      </c>
      <c r="CG102" s="158">
        <f>+Vigencia!AY102</f>
        <v>0</v>
      </c>
      <c r="CH102" s="157">
        <f t="shared" si="37"/>
        <v>0</v>
      </c>
      <c r="CI102" s="157">
        <f t="shared" si="38"/>
        <v>0</v>
      </c>
      <c r="CJ102" s="158">
        <f>+Vigencia!AZ102</f>
        <v>0</v>
      </c>
      <c r="CK102" s="158">
        <f>+Vigencia!BA102</f>
        <v>0</v>
      </c>
      <c r="CL102" s="158">
        <f>+Vigencia!BB102</f>
        <v>0</v>
      </c>
      <c r="CM102" s="157">
        <f t="shared" si="39"/>
        <v>0</v>
      </c>
      <c r="CN102" s="157">
        <f t="shared" si="40"/>
        <v>0</v>
      </c>
      <c r="CO102" s="158">
        <f>+Vigencia!BC102</f>
        <v>0</v>
      </c>
      <c r="CP102" s="158">
        <f>+Vigencia!BD102</f>
        <v>0</v>
      </c>
      <c r="CQ102" s="158">
        <f>+Vigencia!BE102</f>
        <v>0</v>
      </c>
      <c r="CR102" s="157">
        <f t="shared" si="41"/>
        <v>0</v>
      </c>
      <c r="CS102" s="157">
        <f t="shared" si="42"/>
        <v>0</v>
      </c>
      <c r="CT102" s="158">
        <f>+Vigencia!BF105</f>
        <v>0</v>
      </c>
      <c r="CU102" s="158">
        <f>+Vigencia!BG105</f>
        <v>0</v>
      </c>
      <c r="CV102" s="158">
        <f>+Vigencia!BH105</f>
        <v>0</v>
      </c>
      <c r="CW102" s="157">
        <f t="shared" si="43"/>
        <v>0</v>
      </c>
      <c r="CX102" s="157">
        <f t="shared" si="44"/>
        <v>0</v>
      </c>
      <c r="CY102" s="158">
        <f>+Vigencia!BI105</f>
        <v>0</v>
      </c>
      <c r="CZ102" s="158">
        <f>+Vigencia!BJ105</f>
        <v>0</v>
      </c>
      <c r="DA102" s="158">
        <f>+Vigencia!BK105</f>
        <v>0</v>
      </c>
      <c r="DB102" s="157">
        <f t="shared" si="45"/>
        <v>0</v>
      </c>
      <c r="DC102" s="157">
        <f t="shared" si="46"/>
        <v>0</v>
      </c>
      <c r="DD102" s="158">
        <f>+Vigencia!BL102</f>
        <v>850000000</v>
      </c>
      <c r="DE102" s="158">
        <f>+Vigencia!BM102</f>
        <v>0</v>
      </c>
      <c r="DF102" s="158">
        <f>+Vigencia!BN102</f>
        <v>0</v>
      </c>
      <c r="DG102" s="157">
        <f t="shared" si="47"/>
        <v>0</v>
      </c>
      <c r="DH102" s="157">
        <f t="shared" si="48"/>
        <v>0</v>
      </c>
      <c r="DI102" s="158">
        <f t="shared" si="49"/>
        <v>850000000</v>
      </c>
      <c r="DJ102" s="158">
        <f t="shared" si="50"/>
        <v>0</v>
      </c>
      <c r="DK102" s="158">
        <f t="shared" si="51"/>
        <v>0</v>
      </c>
      <c r="DL102" s="157">
        <f t="shared" si="52"/>
        <v>0</v>
      </c>
      <c r="DM102" s="157">
        <f t="shared" si="53"/>
        <v>0</v>
      </c>
    </row>
    <row r="103" spans="2:117" customFormat="1" ht="20.149999999999999" customHeight="1" x14ac:dyDescent="0.3">
      <c r="B103" s="151">
        <f>Proyecto!$C$3</f>
        <v>8141</v>
      </c>
      <c r="C103" s="579">
        <v>45</v>
      </c>
      <c r="D103" s="133">
        <f t="shared" si="28"/>
        <v>45</v>
      </c>
      <c r="E103" s="152" t="s">
        <v>107</v>
      </c>
      <c r="F103" s="153" t="s">
        <v>108</v>
      </c>
      <c r="G103" s="154">
        <v>1905049</v>
      </c>
      <c r="H103" s="155">
        <v>89</v>
      </c>
      <c r="I103" s="269">
        <v>6694246000</v>
      </c>
      <c r="J103" s="269">
        <f t="shared" si="29"/>
        <v>-1725173006</v>
      </c>
      <c r="K103" s="269">
        <f t="shared" si="27"/>
        <v>4969072994</v>
      </c>
      <c r="L103" s="269">
        <f t="shared" si="30"/>
        <v>619381662</v>
      </c>
      <c r="M103" s="269">
        <f t="shared" si="31"/>
        <v>1163054468</v>
      </c>
      <c r="N103" s="270">
        <f t="shared" si="32"/>
        <v>0.23405864019392589</v>
      </c>
      <c r="O103" s="269">
        <f t="shared" si="33"/>
        <v>619381662</v>
      </c>
      <c r="P103" s="269">
        <f t="shared" si="34"/>
        <v>325519584</v>
      </c>
      <c r="Q103" s="270">
        <f>IFERROR(+P103/#REF!,0)</f>
        <v>0</v>
      </c>
      <c r="R103" s="271">
        <v>0</v>
      </c>
      <c r="S103" s="271">
        <f>+Vigencia!$S217</f>
        <v>619381662</v>
      </c>
      <c r="T103" s="271">
        <f>+Vigencia!T103</f>
        <v>0</v>
      </c>
      <c r="U103" s="271">
        <f>+Vigencia!$F217</f>
        <v>0</v>
      </c>
      <c r="V103" s="271">
        <f>+Vigencia!AG103</f>
        <v>0</v>
      </c>
      <c r="W103" s="271">
        <f>+Vigencia!$H106</f>
        <v>0</v>
      </c>
      <c r="X103" s="271">
        <f>+Vigencia!$T217</f>
        <v>0</v>
      </c>
      <c r="Y103" s="271">
        <f>+Vigencia!U103</f>
        <v>0</v>
      </c>
      <c r="Z103" s="271">
        <f>+Vigencia!$G217</f>
        <v>0</v>
      </c>
      <c r="AA103" s="271">
        <f>+Vigencia!AH103</f>
        <v>0</v>
      </c>
      <c r="AB103" s="271">
        <f>+Vigencia!I103</f>
        <v>413072994</v>
      </c>
      <c r="AC103" s="271">
        <f>+Vigencia!$U217</f>
        <v>0</v>
      </c>
      <c r="AD103" s="271">
        <f>+Vigencia!V103</f>
        <v>0</v>
      </c>
      <c r="AE103" s="271">
        <f>+Vigencia!$H217</f>
        <v>53773266</v>
      </c>
      <c r="AF103" s="271">
        <f>+Vigencia!AI103</f>
        <v>0</v>
      </c>
      <c r="AG103" s="271">
        <f>+Vigencia!J103</f>
        <v>0</v>
      </c>
      <c r="AH103" s="271">
        <f>+Vigencia!$V217</f>
        <v>0</v>
      </c>
      <c r="AI103" s="271">
        <f>+Vigencia!W103</f>
        <v>0</v>
      </c>
      <c r="AJ103" s="271">
        <f>+Vigencia!$I217</f>
        <v>63397740</v>
      </c>
      <c r="AK103" s="271">
        <f>+Vigencia!AJ103</f>
        <v>0</v>
      </c>
      <c r="AL103" s="271">
        <f>+Vigencia!$K103</f>
        <v>-2138246000</v>
      </c>
      <c r="AM103" s="271">
        <f>+Vigencia!$W217</f>
        <v>0</v>
      </c>
      <c r="AN103" s="271">
        <f>+Vigencia!$X103</f>
        <v>813054468</v>
      </c>
      <c r="AO103" s="271">
        <f>+Vigencia!$J217</f>
        <v>63397740</v>
      </c>
      <c r="AP103" s="271">
        <f>+Vigencia!$AK103</f>
        <v>0</v>
      </c>
      <c r="AQ103" s="271">
        <f>+Vigencia!L103</f>
        <v>0</v>
      </c>
      <c r="AR103" s="271">
        <f>+Vigencia!$X217</f>
        <v>0</v>
      </c>
      <c r="AS103" s="271">
        <f>+Vigencia!Y103</f>
        <v>0</v>
      </c>
      <c r="AT103" s="271">
        <f>+Vigencia!$K217</f>
        <v>63397740</v>
      </c>
      <c r="AU103" s="271">
        <f>+Vigencia!AL103</f>
        <v>0</v>
      </c>
      <c r="AV103" s="156">
        <f>+Vigencia!$M103</f>
        <v>0</v>
      </c>
      <c r="AW103" s="156">
        <f>+Vigencia!$Y217</f>
        <v>0</v>
      </c>
      <c r="AX103" s="156">
        <f>+Vigencia!$Z103</f>
        <v>0</v>
      </c>
      <c r="AY103" s="156">
        <f>+Vigencia!$L217</f>
        <v>63397740</v>
      </c>
      <c r="AZ103" s="156">
        <f>+Vigencia!$AM103</f>
        <v>6568800</v>
      </c>
      <c r="BA103" s="156">
        <f>+Vigencia!$N103</f>
        <v>0</v>
      </c>
      <c r="BB103" s="156">
        <f>+Vigencia!$Z217</f>
        <v>0</v>
      </c>
      <c r="BC103" s="156">
        <f>+Vigencia!$AA103</f>
        <v>350000000</v>
      </c>
      <c r="BD103" s="156">
        <f>+Vigencia!$M217</f>
        <v>63397740</v>
      </c>
      <c r="BE103" s="156">
        <f>+Vigencia!$AN103</f>
        <v>318950784</v>
      </c>
      <c r="BF103" s="156">
        <f>+Vigencia!$O106</f>
        <v>0</v>
      </c>
      <c r="BG103" s="156">
        <f>+Vigencia!$AA217</f>
        <v>0</v>
      </c>
      <c r="BH103" s="156">
        <f>+Vigencia!$AB106</f>
        <v>0</v>
      </c>
      <c r="BI103" s="156">
        <f>+Vigencia!$N217</f>
        <v>63397740</v>
      </c>
      <c r="BJ103" s="156">
        <f>+Vigencia!$AO106</f>
        <v>0</v>
      </c>
      <c r="BK103" s="156">
        <f>+Vigencia!$P106</f>
        <v>0</v>
      </c>
      <c r="BL103" s="156">
        <f>+Vigencia!$AB217</f>
        <v>0</v>
      </c>
      <c r="BM103" s="156">
        <f>+Vigencia!$AC106</f>
        <v>0</v>
      </c>
      <c r="BN103" s="156">
        <f>+Vigencia!$O217</f>
        <v>63397740</v>
      </c>
      <c r="BO103" s="156">
        <f>+Vigencia!$AP106</f>
        <v>0</v>
      </c>
      <c r="BP103" s="156">
        <f>+Vigencia!$Q106</f>
        <v>0</v>
      </c>
      <c r="BQ103" s="156">
        <f>+Vigencia!$AC217</f>
        <v>0</v>
      </c>
      <c r="BR103" s="156">
        <f>+Vigencia!$AD106</f>
        <v>0</v>
      </c>
      <c r="BS103" s="156">
        <f>+Vigencia!$P217</f>
        <v>55979896</v>
      </c>
      <c r="BT103" s="156">
        <f>+Vigencia!$AQ106</f>
        <v>0</v>
      </c>
      <c r="BU103" s="156">
        <f>+Vigencia!$R106</f>
        <v>0</v>
      </c>
      <c r="BV103" s="156">
        <f>+Vigencia!$AD217</f>
        <v>0</v>
      </c>
      <c r="BW103" s="156">
        <f>+Vigencia!$AE106</f>
        <v>0</v>
      </c>
      <c r="BX103" s="156">
        <f>+Vigencia!$Q217</f>
        <v>65844320</v>
      </c>
      <c r="BY103" s="156">
        <f>+Vigencia!$AR106</f>
        <v>0</v>
      </c>
      <c r="BZ103" s="158">
        <f>+Vigencia!AT103</f>
        <v>0</v>
      </c>
      <c r="CA103" s="158">
        <f>+Vigencia!AU103</f>
        <v>0</v>
      </c>
      <c r="CB103" s="158">
        <f>+Vigencia!AV103</f>
        <v>0</v>
      </c>
      <c r="CC103" s="157">
        <f t="shared" si="35"/>
        <v>0</v>
      </c>
      <c r="CD103" s="157">
        <f t="shared" si="36"/>
        <v>0</v>
      </c>
      <c r="CE103" s="158">
        <f>+Vigencia!AW103</f>
        <v>0</v>
      </c>
      <c r="CF103" s="158">
        <f>+Vigencia!AX103</f>
        <v>0</v>
      </c>
      <c r="CG103" s="158">
        <f>+Vigencia!AY103</f>
        <v>0</v>
      </c>
      <c r="CH103" s="157">
        <f t="shared" si="37"/>
        <v>0</v>
      </c>
      <c r="CI103" s="157">
        <f t="shared" si="38"/>
        <v>0</v>
      </c>
      <c r="CJ103" s="158">
        <f>+Vigencia!AZ103</f>
        <v>0</v>
      </c>
      <c r="CK103" s="158">
        <f>+Vigencia!BA103</f>
        <v>0</v>
      </c>
      <c r="CL103" s="158">
        <f>+Vigencia!BB103</f>
        <v>0</v>
      </c>
      <c r="CM103" s="157">
        <f t="shared" si="39"/>
        <v>0</v>
      </c>
      <c r="CN103" s="157">
        <f t="shared" si="40"/>
        <v>0</v>
      </c>
      <c r="CO103" s="158">
        <f>+Vigencia!BC103</f>
        <v>890000000</v>
      </c>
      <c r="CP103" s="158">
        <f>+Vigencia!BD103</f>
        <v>0</v>
      </c>
      <c r="CQ103" s="158">
        <f>+Vigencia!BE103</f>
        <v>0</v>
      </c>
      <c r="CR103" s="157">
        <f t="shared" si="41"/>
        <v>0</v>
      </c>
      <c r="CS103" s="157">
        <f t="shared" si="42"/>
        <v>0</v>
      </c>
      <c r="CT103" s="158">
        <f>+Vigencia!BF106</f>
        <v>0</v>
      </c>
      <c r="CU103" s="158">
        <f>+Vigencia!BG106</f>
        <v>0</v>
      </c>
      <c r="CV103" s="158">
        <f>+Vigencia!BH106</f>
        <v>0</v>
      </c>
      <c r="CW103" s="157">
        <f t="shared" si="43"/>
        <v>0</v>
      </c>
      <c r="CX103" s="157">
        <f t="shared" si="44"/>
        <v>0</v>
      </c>
      <c r="CY103" s="158">
        <f>+Vigencia!BI106</f>
        <v>0</v>
      </c>
      <c r="CZ103" s="158">
        <f>+Vigencia!BJ106</f>
        <v>0</v>
      </c>
      <c r="DA103" s="158">
        <f>+Vigencia!BK106</f>
        <v>0</v>
      </c>
      <c r="DB103" s="157">
        <f t="shared" si="45"/>
        <v>0</v>
      </c>
      <c r="DC103" s="157">
        <f t="shared" si="46"/>
        <v>0</v>
      </c>
      <c r="DD103" s="158">
        <f>+Vigencia!BL103</f>
        <v>4079072994</v>
      </c>
      <c r="DE103" s="158">
        <f>+Vigencia!BM103</f>
        <v>1163054468</v>
      </c>
      <c r="DF103" s="158">
        <f>+Vigencia!BN103</f>
        <v>325519584</v>
      </c>
      <c r="DG103" s="157">
        <f t="shared" si="47"/>
        <v>0.28512715259343557</v>
      </c>
      <c r="DH103" s="157">
        <f t="shared" si="48"/>
        <v>0.27988335280613874</v>
      </c>
      <c r="DI103" s="158">
        <f t="shared" si="49"/>
        <v>4969072994</v>
      </c>
      <c r="DJ103" s="158">
        <f t="shared" si="50"/>
        <v>1163054468</v>
      </c>
      <c r="DK103" s="158">
        <f t="shared" si="51"/>
        <v>325519584</v>
      </c>
      <c r="DL103" s="157">
        <f t="shared" si="52"/>
        <v>0.23405864019392589</v>
      </c>
      <c r="DM103" s="157">
        <f t="shared" si="53"/>
        <v>0.27988335280613874</v>
      </c>
    </row>
    <row r="104" spans="2:117" customFormat="1" ht="20.149999999999999" customHeight="1" x14ac:dyDescent="0.3">
      <c r="B104" s="151">
        <f>Proyecto!$C$3</f>
        <v>8141</v>
      </c>
      <c r="C104" s="579">
        <v>45</v>
      </c>
      <c r="D104" s="133">
        <f>IFERROR(VALUE(LEFT(E104,SEARCH(".",E104,1)-1)),"")</f>
        <v>45</v>
      </c>
      <c r="E104" s="152" t="s">
        <v>107</v>
      </c>
      <c r="F104" s="153" t="s">
        <v>41</v>
      </c>
      <c r="G104" s="154">
        <v>0</v>
      </c>
      <c r="H104" s="155">
        <v>0</v>
      </c>
      <c r="I104" s="269">
        <v>0</v>
      </c>
      <c r="J104" s="269">
        <f t="shared" si="29"/>
        <v>0</v>
      </c>
      <c r="K104" s="269">
        <f t="shared" si="27"/>
        <v>0</v>
      </c>
      <c r="L104" s="269">
        <f t="shared" ref="L104:M106" si="54">+S104+X104+AC104+AH104+AM104+AR104+AW104+BB104+BG104+BL104+BQ104+BV104</f>
        <v>619381662</v>
      </c>
      <c r="M104" s="269">
        <f t="shared" si="54"/>
        <v>0</v>
      </c>
      <c r="N104" s="270">
        <f>IFERROR(+M104/K104,0)</f>
        <v>0</v>
      </c>
      <c r="O104" s="269">
        <f t="shared" ref="O104:P106" si="55">+U104+Z104+AE104+AJ104+AO104+AT104+AY104+BD104+BI104+BN104+BS104+BX104</f>
        <v>619381662</v>
      </c>
      <c r="P104" s="269">
        <f t="shared" si="55"/>
        <v>0</v>
      </c>
      <c r="Q104" s="270">
        <f>IFERROR(+P104/#REF!,0)</f>
        <v>0</v>
      </c>
      <c r="R104" s="271">
        <v>0</v>
      </c>
      <c r="S104" s="271">
        <f>+Vigencia!$S217</f>
        <v>619381662</v>
      </c>
      <c r="T104" s="271">
        <f>+Vigencia!T104</f>
        <v>0</v>
      </c>
      <c r="U104" s="271">
        <f>+Vigencia!$F217</f>
        <v>0</v>
      </c>
      <c r="V104" s="271">
        <f>+Vigencia!AG104</f>
        <v>0</v>
      </c>
      <c r="W104" s="271">
        <f>+Vigencia!$H106</f>
        <v>0</v>
      </c>
      <c r="X104" s="271">
        <f>+Vigencia!$T217</f>
        <v>0</v>
      </c>
      <c r="Y104" s="271">
        <f>+Vigencia!U104</f>
        <v>0</v>
      </c>
      <c r="Z104" s="271">
        <f>+Vigencia!$G217</f>
        <v>0</v>
      </c>
      <c r="AA104" s="271">
        <f>+Vigencia!AH104</f>
        <v>0</v>
      </c>
      <c r="AB104" s="271">
        <f>+Vigencia!I104</f>
        <v>0</v>
      </c>
      <c r="AC104" s="271">
        <f>+Vigencia!$U217</f>
        <v>0</v>
      </c>
      <c r="AD104" s="271">
        <f>+Vigencia!V104</f>
        <v>0</v>
      </c>
      <c r="AE104" s="271">
        <f>+Vigencia!$H217</f>
        <v>53773266</v>
      </c>
      <c r="AF104" s="271">
        <f>+Vigencia!AI104</f>
        <v>0</v>
      </c>
      <c r="AG104" s="271">
        <f>+Vigencia!J104</f>
        <v>0</v>
      </c>
      <c r="AH104" s="271">
        <f>+Vigencia!$V217</f>
        <v>0</v>
      </c>
      <c r="AI104" s="271">
        <f>+Vigencia!W104</f>
        <v>0</v>
      </c>
      <c r="AJ104" s="271">
        <f>+Vigencia!$I217</f>
        <v>63397740</v>
      </c>
      <c r="AK104" s="271">
        <f>+Vigencia!AJ104</f>
        <v>0</v>
      </c>
      <c r="AL104" s="271">
        <f>+Vigencia!$K104</f>
        <v>0</v>
      </c>
      <c r="AM104" s="271">
        <f>+Vigencia!$W217</f>
        <v>0</v>
      </c>
      <c r="AN104" s="271">
        <f>+Vigencia!$X104</f>
        <v>0</v>
      </c>
      <c r="AO104" s="271">
        <f>+Vigencia!$J217</f>
        <v>63397740</v>
      </c>
      <c r="AP104" s="271">
        <f>+Vigencia!$AK104</f>
        <v>0</v>
      </c>
      <c r="AQ104" s="271">
        <f>+Vigencia!L104</f>
        <v>0</v>
      </c>
      <c r="AR104" s="271">
        <f>+Vigencia!$X217</f>
        <v>0</v>
      </c>
      <c r="AS104" s="271">
        <f>+Vigencia!Y104</f>
        <v>0</v>
      </c>
      <c r="AT104" s="271">
        <f>+Vigencia!$K217</f>
        <v>63397740</v>
      </c>
      <c r="AU104" s="271">
        <f>+Vigencia!AL104</f>
        <v>0</v>
      </c>
      <c r="AV104" s="156">
        <f>+Vigencia!$M104</f>
        <v>0</v>
      </c>
      <c r="AW104" s="156">
        <f>+Vigencia!$Y217</f>
        <v>0</v>
      </c>
      <c r="AX104" s="156">
        <f>+Vigencia!$Z104</f>
        <v>0</v>
      </c>
      <c r="AY104" s="156">
        <f>+Vigencia!$L217</f>
        <v>63397740</v>
      </c>
      <c r="AZ104" s="156">
        <f>+Vigencia!$AM104</f>
        <v>0</v>
      </c>
      <c r="BA104" s="156">
        <f>+Vigencia!$N104</f>
        <v>0</v>
      </c>
      <c r="BB104" s="156">
        <f>+Vigencia!$Z217</f>
        <v>0</v>
      </c>
      <c r="BC104" s="156">
        <f>+Vigencia!$AA104</f>
        <v>0</v>
      </c>
      <c r="BD104" s="156">
        <f>+Vigencia!$M217</f>
        <v>63397740</v>
      </c>
      <c r="BE104" s="156">
        <f>+Vigencia!$AN104</f>
        <v>0</v>
      </c>
      <c r="BF104" s="156">
        <f>+Vigencia!$O106</f>
        <v>0</v>
      </c>
      <c r="BG104" s="156">
        <f>+Vigencia!$AA217</f>
        <v>0</v>
      </c>
      <c r="BH104" s="156">
        <f>+Vigencia!$AB106</f>
        <v>0</v>
      </c>
      <c r="BI104" s="156">
        <f>+Vigencia!$N217</f>
        <v>63397740</v>
      </c>
      <c r="BJ104" s="156">
        <f>+Vigencia!$AO106</f>
        <v>0</v>
      </c>
      <c r="BK104" s="156">
        <f>+Vigencia!$P106</f>
        <v>0</v>
      </c>
      <c r="BL104" s="156">
        <f>+Vigencia!$AB217</f>
        <v>0</v>
      </c>
      <c r="BM104" s="156">
        <f>+Vigencia!$AC106</f>
        <v>0</v>
      </c>
      <c r="BN104" s="156">
        <f>+Vigencia!$O217</f>
        <v>63397740</v>
      </c>
      <c r="BO104" s="156">
        <f>+Vigencia!$AP106</f>
        <v>0</v>
      </c>
      <c r="BP104" s="156">
        <f>+Vigencia!$Q106</f>
        <v>0</v>
      </c>
      <c r="BQ104" s="156">
        <f>+Vigencia!$AC217</f>
        <v>0</v>
      </c>
      <c r="BR104" s="156">
        <f>+Vigencia!$AD106</f>
        <v>0</v>
      </c>
      <c r="BS104" s="156">
        <f>+Vigencia!$P217</f>
        <v>55979896</v>
      </c>
      <c r="BT104" s="156">
        <f>+Vigencia!$AQ106</f>
        <v>0</v>
      </c>
      <c r="BU104" s="156">
        <f>+Vigencia!$R106</f>
        <v>0</v>
      </c>
      <c r="BV104" s="156">
        <f>+Vigencia!$AD217</f>
        <v>0</v>
      </c>
      <c r="BW104" s="156">
        <f>+Vigencia!$AE106</f>
        <v>0</v>
      </c>
      <c r="BX104" s="156">
        <f>+Vigencia!$Q217</f>
        <v>65844320</v>
      </c>
      <c r="BY104" s="156">
        <f>+Vigencia!$AR106</f>
        <v>0</v>
      </c>
      <c r="BZ104" s="158">
        <f>+Vigencia!AT104</f>
        <v>0</v>
      </c>
      <c r="CA104" s="158">
        <f>+Vigencia!AU104</f>
        <v>0</v>
      </c>
      <c r="CB104" s="158">
        <f>+Vigencia!AV104</f>
        <v>0</v>
      </c>
      <c r="CC104" s="157">
        <f t="shared" ref="CC104:CD106" si="56">IFERROR(+CA104/BZ104,0)</f>
        <v>0</v>
      </c>
      <c r="CD104" s="157">
        <f t="shared" si="56"/>
        <v>0</v>
      </c>
      <c r="CE104" s="158">
        <f>+Vigencia!AW104</f>
        <v>0</v>
      </c>
      <c r="CF104" s="158">
        <f>+Vigencia!AX104</f>
        <v>0</v>
      </c>
      <c r="CG104" s="158">
        <f>+Vigencia!AY104</f>
        <v>0</v>
      </c>
      <c r="CH104" s="157">
        <f t="shared" ref="CH104:CI106" si="57">IFERROR(+CF104/CE104,0)</f>
        <v>0</v>
      </c>
      <c r="CI104" s="157">
        <f t="shared" si="57"/>
        <v>0</v>
      </c>
      <c r="CJ104" s="158">
        <f>+Vigencia!AZ104</f>
        <v>0</v>
      </c>
      <c r="CK104" s="158">
        <f>+Vigencia!BA104</f>
        <v>0</v>
      </c>
      <c r="CL104" s="158">
        <f>+Vigencia!BB104</f>
        <v>0</v>
      </c>
      <c r="CM104" s="157">
        <f t="shared" ref="CM104:CN106" si="58">IFERROR(+CK104/CJ104,0)</f>
        <v>0</v>
      </c>
      <c r="CN104" s="157">
        <f t="shared" si="58"/>
        <v>0</v>
      </c>
      <c r="CO104" s="158">
        <f>+Vigencia!BC104</f>
        <v>0</v>
      </c>
      <c r="CP104" s="158">
        <f>+Vigencia!BD104</f>
        <v>0</v>
      </c>
      <c r="CQ104" s="158">
        <f>+Vigencia!BE104</f>
        <v>0</v>
      </c>
      <c r="CR104" s="157">
        <f t="shared" ref="CR104:CS106" si="59">IFERROR(+CP104/CO104,0)</f>
        <v>0</v>
      </c>
      <c r="CS104" s="157">
        <f t="shared" si="59"/>
        <v>0</v>
      </c>
      <c r="CT104" s="158">
        <f>+Vigencia!BF106</f>
        <v>0</v>
      </c>
      <c r="CU104" s="158">
        <f>+Vigencia!BG106</f>
        <v>0</v>
      </c>
      <c r="CV104" s="158">
        <f>+Vigencia!BH106</f>
        <v>0</v>
      </c>
      <c r="CW104" s="157">
        <f t="shared" ref="CW104:CX106" si="60">IFERROR(+CU104/CT104,0)</f>
        <v>0</v>
      </c>
      <c r="CX104" s="157">
        <f t="shared" si="60"/>
        <v>0</v>
      </c>
      <c r="CY104" s="158">
        <f>+Vigencia!BI106</f>
        <v>0</v>
      </c>
      <c r="CZ104" s="158">
        <f>+Vigencia!BJ106</f>
        <v>0</v>
      </c>
      <c r="DA104" s="158">
        <f>+Vigencia!BK106</f>
        <v>0</v>
      </c>
      <c r="DB104" s="157">
        <f t="shared" ref="DB104:DC106" si="61">IFERROR(+CZ104/CY104,0)</f>
        <v>0</v>
      </c>
      <c r="DC104" s="157">
        <f t="shared" si="61"/>
        <v>0</v>
      </c>
      <c r="DD104" s="158">
        <f>+Vigencia!BL104</f>
        <v>0</v>
      </c>
      <c r="DE104" s="158">
        <f>+Vigencia!BM104</f>
        <v>0</v>
      </c>
      <c r="DF104" s="158">
        <f>+Vigencia!BN104</f>
        <v>0</v>
      </c>
      <c r="DG104" s="157">
        <f t="shared" ref="DG104:DH106" si="62">IFERROR(+DE104/DD104,0)</f>
        <v>0</v>
      </c>
      <c r="DH104" s="157">
        <f t="shared" si="62"/>
        <v>0</v>
      </c>
      <c r="DI104" s="158">
        <f t="shared" ref="DI104:DK106" si="63">+BZ104+CE104+CJ104+CO104+CT104+CY104+DD104</f>
        <v>0</v>
      </c>
      <c r="DJ104" s="158">
        <f t="shared" si="63"/>
        <v>0</v>
      </c>
      <c r="DK104" s="158">
        <f t="shared" si="63"/>
        <v>0</v>
      </c>
      <c r="DL104" s="157">
        <f t="shared" ref="DL104:DM106" si="64">IFERROR(+DJ104/DI104,0)</f>
        <v>0</v>
      </c>
      <c r="DM104" s="157">
        <f t="shared" si="64"/>
        <v>0</v>
      </c>
    </row>
    <row r="105" spans="2:117" customFormat="1" ht="20.149999999999999" customHeight="1" x14ac:dyDescent="0.3">
      <c r="B105" s="151">
        <f>Proyecto!$C$3</f>
        <v>8141</v>
      </c>
      <c r="C105" s="579">
        <v>45</v>
      </c>
      <c r="D105" s="133">
        <f>IFERROR(VALUE(LEFT(E105,SEARCH(".",E105,1)-1)),"")</f>
        <v>45</v>
      </c>
      <c r="E105" s="152" t="s">
        <v>109</v>
      </c>
      <c r="F105" s="153" t="s">
        <v>41</v>
      </c>
      <c r="G105" s="154">
        <v>1905049</v>
      </c>
      <c r="H105" s="155">
        <v>95</v>
      </c>
      <c r="I105" s="269">
        <v>3661422300</v>
      </c>
      <c r="J105" s="269">
        <f t="shared" si="29"/>
        <v>204373985</v>
      </c>
      <c r="K105" s="269">
        <f t="shared" si="27"/>
        <v>3865796285</v>
      </c>
      <c r="L105" s="269">
        <f t="shared" si="54"/>
        <v>4035073622</v>
      </c>
      <c r="M105" s="269">
        <f t="shared" si="54"/>
        <v>3090768437</v>
      </c>
      <c r="N105" s="270">
        <f>IFERROR(+M105/K105,0)</f>
        <v>0.79951663490203806</v>
      </c>
      <c r="O105" s="269">
        <f t="shared" si="55"/>
        <v>4035073622</v>
      </c>
      <c r="P105" s="269">
        <f t="shared" si="55"/>
        <v>1666788577</v>
      </c>
      <c r="Q105" s="270">
        <f>IFERROR(+P105/#REF!,0)</f>
        <v>0</v>
      </c>
      <c r="R105" s="271">
        <v>0</v>
      </c>
      <c r="S105" s="271">
        <f>+Vigencia!$S216</f>
        <v>3276086342</v>
      </c>
      <c r="T105" s="271">
        <f>+Vigencia!T105</f>
        <v>2138108546</v>
      </c>
      <c r="U105" s="271">
        <f>+Vigencia!$F216</f>
        <v>0</v>
      </c>
      <c r="V105" s="271">
        <f>+Vigencia!AG105</f>
        <v>0</v>
      </c>
      <c r="W105" s="271">
        <f>+Vigencia!$H105</f>
        <v>0</v>
      </c>
      <c r="X105" s="271">
        <f>+Vigencia!$T216</f>
        <v>0</v>
      </c>
      <c r="Y105" s="271">
        <f>+Vigencia!U105</f>
        <v>408027036</v>
      </c>
      <c r="Z105" s="271">
        <f>+Vigencia!$G216</f>
        <v>0</v>
      </c>
      <c r="AA105" s="271">
        <f>+Vigencia!AH105</f>
        <v>23880155</v>
      </c>
      <c r="AB105" s="271">
        <f>+Vigencia!I105</f>
        <v>373651322</v>
      </c>
      <c r="AC105" s="271">
        <f>+Vigencia!$U216</f>
        <v>0</v>
      </c>
      <c r="AD105" s="271">
        <f>+Vigencia!V105</f>
        <v>82990166</v>
      </c>
      <c r="AE105" s="271">
        <f>+Vigencia!$H216</f>
        <v>241330590</v>
      </c>
      <c r="AF105" s="271">
        <f>+Vigencia!AI105</f>
        <v>241330590</v>
      </c>
      <c r="AG105" s="271">
        <f>+Vigencia!J105</f>
        <v>0</v>
      </c>
      <c r="AH105" s="271">
        <f>+Vigencia!$V216</f>
        <v>52445700</v>
      </c>
      <c r="AI105" s="271">
        <f>+Vigencia!W105</f>
        <v>260650674</v>
      </c>
      <c r="AJ105" s="271">
        <f>+Vigencia!$I216</f>
        <v>324299490</v>
      </c>
      <c r="AK105" s="271">
        <f>+Vigencia!AJ105</f>
        <v>246239131</v>
      </c>
      <c r="AL105" s="271">
        <f>+Vigencia!$K105</f>
        <v>0</v>
      </c>
      <c r="AM105" s="271">
        <f>+Vigencia!$W216</f>
        <v>0</v>
      </c>
      <c r="AN105" s="271">
        <f>+Vigencia!$X105</f>
        <v>99764639</v>
      </c>
      <c r="AO105" s="271">
        <f>+Vigencia!$J216</f>
        <v>324299490</v>
      </c>
      <c r="AP105" s="271">
        <f>+Vigencia!$AK105</f>
        <v>270510644</v>
      </c>
      <c r="AQ105" s="271">
        <f>+Vigencia!L105</f>
        <v>-169277337</v>
      </c>
      <c r="AR105" s="271">
        <f>+Vigencia!$X216</f>
        <v>0</v>
      </c>
      <c r="AS105" s="271">
        <f>+Vigencia!Y105</f>
        <v>-714148</v>
      </c>
      <c r="AT105" s="271">
        <f>+Vigencia!$K216</f>
        <v>324299490</v>
      </c>
      <c r="AU105" s="271">
        <f>+Vigencia!AL105</f>
        <v>287051646</v>
      </c>
      <c r="AV105" s="156">
        <f>+Vigencia!$M105</f>
        <v>0</v>
      </c>
      <c r="AW105" s="156">
        <f>+Vigencia!$Y216</f>
        <v>0</v>
      </c>
      <c r="AX105" s="156">
        <f>+Vigencia!$Z105</f>
        <v>21618428</v>
      </c>
      <c r="AY105" s="156">
        <f>+Vigencia!$L216</f>
        <v>324299490</v>
      </c>
      <c r="AZ105" s="156">
        <f>+Vigencia!$AM105</f>
        <v>299339301</v>
      </c>
      <c r="BA105" s="156">
        <f>+Vigencia!$N105</f>
        <v>0</v>
      </c>
      <c r="BB105" s="156">
        <f>+Vigencia!$Z216</f>
        <v>0</v>
      </c>
      <c r="BC105" s="156">
        <f>+Vigencia!$AA105</f>
        <v>80323096</v>
      </c>
      <c r="BD105" s="156">
        <f>+Vigencia!$M216</f>
        <v>324299490</v>
      </c>
      <c r="BE105" s="156">
        <f>+Vigencia!$AN105</f>
        <v>298437110</v>
      </c>
      <c r="BF105" s="156">
        <f>+Vigencia!$O105</f>
        <v>0</v>
      </c>
      <c r="BG105" s="156">
        <f>+Vigencia!$AA216</f>
        <v>0</v>
      </c>
      <c r="BH105" s="156">
        <f>+Vigencia!$AB105</f>
        <v>0</v>
      </c>
      <c r="BI105" s="156">
        <f>+Vigencia!$N216</f>
        <v>324299490</v>
      </c>
      <c r="BJ105" s="156">
        <f>+Vigencia!$AO105</f>
        <v>0</v>
      </c>
      <c r="BK105" s="156">
        <f>+Vigencia!$P105</f>
        <v>0</v>
      </c>
      <c r="BL105" s="156">
        <f>+Vigencia!$AB216</f>
        <v>706541580</v>
      </c>
      <c r="BM105" s="156">
        <f>+Vigencia!$AC105</f>
        <v>0</v>
      </c>
      <c r="BN105" s="156">
        <f>+Vigencia!$O216</f>
        <v>559813350</v>
      </c>
      <c r="BO105" s="156">
        <f>+Vigencia!$AP105</f>
        <v>0</v>
      </c>
      <c r="BP105" s="156">
        <f>+Vigencia!$Q105</f>
        <v>0</v>
      </c>
      <c r="BQ105" s="156">
        <f>+Vigencia!$AC216</f>
        <v>0</v>
      </c>
      <c r="BR105" s="156">
        <f>+Vigencia!$AD105</f>
        <v>0</v>
      </c>
      <c r="BS105" s="156">
        <f>+Vigencia!$P216</f>
        <v>551070244</v>
      </c>
      <c r="BT105" s="156">
        <f>+Vigencia!$AQ105</f>
        <v>0</v>
      </c>
      <c r="BU105" s="156">
        <f>+Vigencia!$R105</f>
        <v>0</v>
      </c>
      <c r="BV105" s="156">
        <f>+Vigencia!$AD216</f>
        <v>0</v>
      </c>
      <c r="BW105" s="156">
        <f>+Vigencia!$AE105</f>
        <v>0</v>
      </c>
      <c r="BX105" s="156">
        <f>+Vigencia!$Q216</f>
        <v>737062498</v>
      </c>
      <c r="BY105" s="156">
        <f>+Vigencia!$AR105</f>
        <v>0</v>
      </c>
      <c r="BZ105" s="158">
        <f>+Vigencia!AT105</f>
        <v>0</v>
      </c>
      <c r="CA105" s="158">
        <f>+Vigencia!AU105</f>
        <v>0</v>
      </c>
      <c r="CB105" s="158">
        <f>+Vigencia!AV105</f>
        <v>0</v>
      </c>
      <c r="CC105" s="157">
        <f t="shared" si="56"/>
        <v>0</v>
      </c>
      <c r="CD105" s="157">
        <f t="shared" si="56"/>
        <v>0</v>
      </c>
      <c r="CE105" s="158">
        <f>+Vigencia!AW105</f>
        <v>0</v>
      </c>
      <c r="CF105" s="158">
        <f>+Vigencia!AX105</f>
        <v>0</v>
      </c>
      <c r="CG105" s="158">
        <f>+Vigencia!AY105</f>
        <v>0</v>
      </c>
      <c r="CH105" s="157">
        <f t="shared" si="57"/>
        <v>0</v>
      </c>
      <c r="CI105" s="157">
        <f t="shared" si="57"/>
        <v>0</v>
      </c>
      <c r="CJ105" s="158">
        <f>+Vigencia!AZ105</f>
        <v>0</v>
      </c>
      <c r="CK105" s="158">
        <f>+Vigencia!BA105</f>
        <v>0</v>
      </c>
      <c r="CL105" s="158">
        <f>+Vigencia!BB105</f>
        <v>0</v>
      </c>
      <c r="CM105" s="157">
        <f t="shared" si="58"/>
        <v>0</v>
      </c>
      <c r="CN105" s="157">
        <f t="shared" si="58"/>
        <v>0</v>
      </c>
      <c r="CO105" s="158">
        <f>+Vigencia!BC105</f>
        <v>0</v>
      </c>
      <c r="CP105" s="158">
        <f>+Vigencia!BD105</f>
        <v>0</v>
      </c>
      <c r="CQ105" s="158">
        <f>+Vigencia!BE105</f>
        <v>0</v>
      </c>
      <c r="CR105" s="157">
        <f t="shared" si="59"/>
        <v>0</v>
      </c>
      <c r="CS105" s="157">
        <f t="shared" si="59"/>
        <v>0</v>
      </c>
      <c r="CT105" s="158">
        <f>+Vigencia!BF105</f>
        <v>0</v>
      </c>
      <c r="CU105" s="158">
        <f>+Vigencia!BG105</f>
        <v>0</v>
      </c>
      <c r="CV105" s="158">
        <f>+Vigencia!BH105</f>
        <v>0</v>
      </c>
      <c r="CW105" s="157">
        <f t="shared" si="60"/>
        <v>0</v>
      </c>
      <c r="CX105" s="157">
        <f t="shared" si="60"/>
        <v>0</v>
      </c>
      <c r="CY105" s="158">
        <f>+Vigencia!BI105</f>
        <v>0</v>
      </c>
      <c r="CZ105" s="158">
        <f>+Vigencia!BJ105</f>
        <v>0</v>
      </c>
      <c r="DA105" s="158">
        <f>+Vigencia!BK105</f>
        <v>0</v>
      </c>
      <c r="DB105" s="157">
        <f t="shared" si="61"/>
        <v>0</v>
      </c>
      <c r="DC105" s="157">
        <f t="shared" si="61"/>
        <v>0</v>
      </c>
      <c r="DD105" s="158">
        <f>+Vigencia!BL105</f>
        <v>3865796285</v>
      </c>
      <c r="DE105" s="158">
        <f>+Vigencia!BM105</f>
        <v>3090768437</v>
      </c>
      <c r="DF105" s="158">
        <f>+Vigencia!BN105</f>
        <v>1666788577</v>
      </c>
      <c r="DG105" s="157">
        <f t="shared" si="62"/>
        <v>0.79951663490203806</v>
      </c>
      <c r="DH105" s="157">
        <f t="shared" si="62"/>
        <v>0.53927966813904671</v>
      </c>
      <c r="DI105" s="158">
        <f t="shared" si="63"/>
        <v>3865796285</v>
      </c>
      <c r="DJ105" s="158">
        <f t="shared" si="63"/>
        <v>3090768437</v>
      </c>
      <c r="DK105" s="158">
        <f t="shared" si="63"/>
        <v>1666788577</v>
      </c>
      <c r="DL105" s="157">
        <f t="shared" si="64"/>
        <v>0.79951663490203806</v>
      </c>
      <c r="DM105" s="157">
        <f t="shared" si="64"/>
        <v>0.53927966813904671</v>
      </c>
    </row>
    <row r="106" spans="2:117" customFormat="1" ht="20.149999999999999" customHeight="1" x14ac:dyDescent="0.3">
      <c r="B106" s="151">
        <f>Proyecto!$C$3</f>
        <v>8141</v>
      </c>
      <c r="C106" s="579">
        <v>45</v>
      </c>
      <c r="D106" s="133">
        <f>IFERROR(VALUE(LEFT(E106,SEARCH(".",E106,1)-1)),"")</f>
        <v>45</v>
      </c>
      <c r="E106" s="152" t="s">
        <v>109</v>
      </c>
      <c r="F106" s="153" t="s">
        <v>41</v>
      </c>
      <c r="G106" s="154">
        <v>1905049</v>
      </c>
      <c r="H106" s="155">
        <v>145</v>
      </c>
      <c r="I106" s="269">
        <v>670701420</v>
      </c>
      <c r="J106" s="269">
        <f t="shared" si="29"/>
        <v>-63959518</v>
      </c>
      <c r="K106" s="269">
        <f t="shared" si="27"/>
        <v>606741902</v>
      </c>
      <c r="L106" s="269">
        <f t="shared" si="54"/>
        <v>619381662</v>
      </c>
      <c r="M106" s="269">
        <f t="shared" si="54"/>
        <v>606220723</v>
      </c>
      <c r="N106" s="270">
        <f>IFERROR(+M106/K106,0)</f>
        <v>0.99914102026202234</v>
      </c>
      <c r="O106" s="269">
        <f t="shared" si="55"/>
        <v>619381662</v>
      </c>
      <c r="P106" s="269">
        <f t="shared" si="55"/>
        <v>355784459</v>
      </c>
      <c r="Q106" s="270">
        <f>IFERROR(+P106/#REF!,0)</f>
        <v>0</v>
      </c>
      <c r="R106" s="271">
        <v>0</v>
      </c>
      <c r="S106" s="271">
        <f>+Vigencia!$S217</f>
        <v>619381662</v>
      </c>
      <c r="T106" s="271">
        <f>+Vigencia!T106</f>
        <v>489343682</v>
      </c>
      <c r="U106" s="271">
        <f>+Vigencia!$F217</f>
        <v>0</v>
      </c>
      <c r="V106" s="271">
        <f>+Vigencia!AG106</f>
        <v>0</v>
      </c>
      <c r="W106" s="271">
        <f>+Vigencia!$H106</f>
        <v>0</v>
      </c>
      <c r="X106" s="271">
        <f>+Vigencia!$T217</f>
        <v>0</v>
      </c>
      <c r="Y106" s="271">
        <f>+Vigencia!U106</f>
        <v>63540713</v>
      </c>
      <c r="Z106" s="271">
        <f>+Vigencia!$G217</f>
        <v>0</v>
      </c>
      <c r="AA106" s="271">
        <f>+Vigencia!AH106</f>
        <v>15838542</v>
      </c>
      <c r="AB106" s="271">
        <f>+Vigencia!I106</f>
        <v>-51319758</v>
      </c>
      <c r="AC106" s="271">
        <f>+Vigencia!$U217</f>
        <v>0</v>
      </c>
      <c r="AD106" s="271">
        <f>+Vigencia!V106</f>
        <v>0</v>
      </c>
      <c r="AE106" s="271">
        <f>+Vigencia!$H217</f>
        <v>53773266</v>
      </c>
      <c r="AF106" s="271">
        <f>+Vigencia!AI106</f>
        <v>53773266</v>
      </c>
      <c r="AG106" s="271">
        <f>+Vigencia!J106</f>
        <v>0</v>
      </c>
      <c r="AH106" s="271">
        <f>+Vigencia!$V217</f>
        <v>0</v>
      </c>
      <c r="AI106" s="271">
        <f>+Vigencia!W106</f>
        <v>29923028</v>
      </c>
      <c r="AJ106" s="271">
        <f>+Vigencia!$I217</f>
        <v>63397740</v>
      </c>
      <c r="AK106" s="271">
        <f>+Vigencia!AJ106</f>
        <v>56195760</v>
      </c>
      <c r="AL106" s="271">
        <f>+Vigencia!$K106</f>
        <v>0</v>
      </c>
      <c r="AM106" s="271">
        <f>+Vigencia!$W217</f>
        <v>0</v>
      </c>
      <c r="AN106" s="271">
        <f>+Vigencia!$X106</f>
        <v>-579280</v>
      </c>
      <c r="AO106" s="271">
        <f>+Vigencia!$J217</f>
        <v>63397740</v>
      </c>
      <c r="AP106" s="271">
        <f>+Vigencia!$AK106</f>
        <v>52292039</v>
      </c>
      <c r="AQ106" s="271">
        <f>+Vigencia!L106</f>
        <v>-12639760</v>
      </c>
      <c r="AR106" s="271">
        <f>+Vigencia!$X217</f>
        <v>0</v>
      </c>
      <c r="AS106" s="271">
        <f>+Vigencia!Y106</f>
        <v>24513759</v>
      </c>
      <c r="AT106" s="271">
        <f>+Vigencia!$K217</f>
        <v>63397740</v>
      </c>
      <c r="AU106" s="271">
        <f>+Vigencia!AL106</f>
        <v>57675286</v>
      </c>
      <c r="AV106" s="156">
        <f>+Vigencia!$M106</f>
        <v>0</v>
      </c>
      <c r="AW106" s="156">
        <f>+Vigencia!$Y217</f>
        <v>0</v>
      </c>
      <c r="AX106" s="156">
        <f>+Vigencia!$Z106</f>
        <v>-521179</v>
      </c>
      <c r="AY106" s="156">
        <f>+Vigencia!$L217</f>
        <v>63397740</v>
      </c>
      <c r="AZ106" s="156">
        <f>+Vigencia!$AM106</f>
        <v>57018810</v>
      </c>
      <c r="BA106" s="156">
        <f>+Vigencia!$N106</f>
        <v>0</v>
      </c>
      <c r="BB106" s="156">
        <f>+Vigencia!$Z217</f>
        <v>0</v>
      </c>
      <c r="BC106" s="156">
        <f>+Vigencia!$AA106</f>
        <v>0</v>
      </c>
      <c r="BD106" s="156">
        <f>+Vigencia!$M217</f>
        <v>63397740</v>
      </c>
      <c r="BE106" s="156">
        <f>+Vigencia!$AN106</f>
        <v>62990756</v>
      </c>
      <c r="BF106" s="156">
        <f>+Vigencia!$O106</f>
        <v>0</v>
      </c>
      <c r="BG106" s="156">
        <f>+Vigencia!$AA217</f>
        <v>0</v>
      </c>
      <c r="BH106" s="156">
        <f>+Vigencia!$AB106</f>
        <v>0</v>
      </c>
      <c r="BI106" s="156">
        <f>+Vigencia!$N217</f>
        <v>63397740</v>
      </c>
      <c r="BJ106" s="156">
        <f>+Vigencia!$AO106</f>
        <v>0</v>
      </c>
      <c r="BK106" s="156">
        <f>+Vigencia!$P106</f>
        <v>0</v>
      </c>
      <c r="BL106" s="156">
        <f>+Vigencia!$AB217</f>
        <v>0</v>
      </c>
      <c r="BM106" s="156">
        <f>+Vigencia!$AC106</f>
        <v>0</v>
      </c>
      <c r="BN106" s="156">
        <f>+Vigencia!$O217</f>
        <v>63397740</v>
      </c>
      <c r="BO106" s="156">
        <f>+Vigencia!$AP106</f>
        <v>0</v>
      </c>
      <c r="BP106" s="156">
        <f>+Vigencia!$Q106</f>
        <v>0</v>
      </c>
      <c r="BQ106" s="156">
        <f>+Vigencia!$AC217</f>
        <v>0</v>
      </c>
      <c r="BR106" s="156">
        <f>+Vigencia!$AD106</f>
        <v>0</v>
      </c>
      <c r="BS106" s="156">
        <f>+Vigencia!$P217</f>
        <v>55979896</v>
      </c>
      <c r="BT106" s="156">
        <f>+Vigencia!$AQ106</f>
        <v>0</v>
      </c>
      <c r="BU106" s="156">
        <f>+Vigencia!$R106</f>
        <v>0</v>
      </c>
      <c r="BV106" s="156">
        <f>+Vigencia!$AD217</f>
        <v>0</v>
      </c>
      <c r="BW106" s="156">
        <f>+Vigencia!$AE106</f>
        <v>0</v>
      </c>
      <c r="BX106" s="156">
        <f>+Vigencia!$Q217</f>
        <v>65844320</v>
      </c>
      <c r="BY106" s="156">
        <f>+Vigencia!$AR106</f>
        <v>0</v>
      </c>
      <c r="BZ106" s="158">
        <f>+Vigencia!AT106</f>
        <v>0</v>
      </c>
      <c r="CA106" s="158">
        <f>+Vigencia!AU106</f>
        <v>0</v>
      </c>
      <c r="CB106" s="158">
        <f>+Vigencia!AV106</f>
        <v>0</v>
      </c>
      <c r="CC106" s="157">
        <f t="shared" si="56"/>
        <v>0</v>
      </c>
      <c r="CD106" s="157">
        <f t="shared" si="56"/>
        <v>0</v>
      </c>
      <c r="CE106" s="158">
        <f>+Vigencia!AW106</f>
        <v>0</v>
      </c>
      <c r="CF106" s="158">
        <f>+Vigencia!AX106</f>
        <v>0</v>
      </c>
      <c r="CG106" s="158">
        <f>+Vigencia!AY106</f>
        <v>0</v>
      </c>
      <c r="CH106" s="157">
        <f t="shared" si="57"/>
        <v>0</v>
      </c>
      <c r="CI106" s="157">
        <f t="shared" si="57"/>
        <v>0</v>
      </c>
      <c r="CJ106" s="158">
        <f>+Vigencia!AZ106</f>
        <v>0</v>
      </c>
      <c r="CK106" s="158">
        <f>+Vigencia!BA106</f>
        <v>0</v>
      </c>
      <c r="CL106" s="158">
        <f>+Vigencia!BB106</f>
        <v>0</v>
      </c>
      <c r="CM106" s="157">
        <f t="shared" si="58"/>
        <v>0</v>
      </c>
      <c r="CN106" s="157">
        <f t="shared" si="58"/>
        <v>0</v>
      </c>
      <c r="CO106" s="158">
        <f>+Vigencia!BC106</f>
        <v>0</v>
      </c>
      <c r="CP106" s="158">
        <f>+Vigencia!BD106</f>
        <v>0</v>
      </c>
      <c r="CQ106" s="158">
        <f>+Vigencia!BE106</f>
        <v>0</v>
      </c>
      <c r="CR106" s="157">
        <f t="shared" si="59"/>
        <v>0</v>
      </c>
      <c r="CS106" s="157">
        <f t="shared" si="59"/>
        <v>0</v>
      </c>
      <c r="CT106" s="158">
        <f>+Vigencia!BF106</f>
        <v>0</v>
      </c>
      <c r="CU106" s="158">
        <f>+Vigencia!BG106</f>
        <v>0</v>
      </c>
      <c r="CV106" s="158">
        <f>+Vigencia!BH106</f>
        <v>0</v>
      </c>
      <c r="CW106" s="157">
        <f t="shared" si="60"/>
        <v>0</v>
      </c>
      <c r="CX106" s="157">
        <f t="shared" si="60"/>
        <v>0</v>
      </c>
      <c r="CY106" s="158">
        <f>+Vigencia!BI106</f>
        <v>0</v>
      </c>
      <c r="CZ106" s="158">
        <f>+Vigencia!BJ106</f>
        <v>0</v>
      </c>
      <c r="DA106" s="158">
        <f>+Vigencia!BK106</f>
        <v>0</v>
      </c>
      <c r="DB106" s="157">
        <f t="shared" si="61"/>
        <v>0</v>
      </c>
      <c r="DC106" s="157">
        <f t="shared" si="61"/>
        <v>0</v>
      </c>
      <c r="DD106" s="158">
        <f>+Vigencia!BL106</f>
        <v>606741902</v>
      </c>
      <c r="DE106" s="158">
        <f>+Vigencia!BM106</f>
        <v>606220723</v>
      </c>
      <c r="DF106" s="158">
        <f>+Vigencia!BN106</f>
        <v>355784459</v>
      </c>
      <c r="DG106" s="157">
        <f t="shared" si="62"/>
        <v>0.99914102026202234</v>
      </c>
      <c r="DH106" s="157">
        <f t="shared" si="62"/>
        <v>0.58688930533310057</v>
      </c>
      <c r="DI106" s="158">
        <f t="shared" si="63"/>
        <v>606741902</v>
      </c>
      <c r="DJ106" s="158">
        <f t="shared" si="63"/>
        <v>606220723</v>
      </c>
      <c r="DK106" s="158">
        <f t="shared" si="63"/>
        <v>355784459</v>
      </c>
      <c r="DL106" s="157">
        <f t="shared" si="64"/>
        <v>0.99914102026202234</v>
      </c>
      <c r="DM106" s="157">
        <f t="shared" si="64"/>
        <v>0.58688930533310057</v>
      </c>
    </row>
    <row r="107" spans="2:117" customFormat="1" ht="20.149999999999999" customHeight="1" x14ac:dyDescent="0.3">
      <c r="B107" s="151">
        <f>Proyecto!$C$3</f>
        <v>8141</v>
      </c>
      <c r="C107" s="579">
        <v>45</v>
      </c>
      <c r="D107" s="133">
        <f t="shared" si="28"/>
        <v>45</v>
      </c>
      <c r="E107" s="152" t="s">
        <v>110</v>
      </c>
      <c r="F107" s="153" t="s">
        <v>41</v>
      </c>
      <c r="G107" s="154">
        <v>0</v>
      </c>
      <c r="H107" s="155">
        <v>0</v>
      </c>
      <c r="I107" s="269">
        <v>0</v>
      </c>
      <c r="J107" s="269">
        <f t="shared" si="29"/>
        <v>0</v>
      </c>
      <c r="K107" s="269">
        <f t="shared" si="27"/>
        <v>0</v>
      </c>
      <c r="L107" s="269">
        <f t="shared" si="30"/>
        <v>0</v>
      </c>
      <c r="M107" s="269">
        <f t="shared" si="31"/>
        <v>0</v>
      </c>
      <c r="N107" s="270">
        <f t="shared" si="32"/>
        <v>0</v>
      </c>
      <c r="O107" s="269">
        <f t="shared" si="33"/>
        <v>0</v>
      </c>
      <c r="P107" s="269">
        <f t="shared" si="34"/>
        <v>0</v>
      </c>
      <c r="Q107" s="270">
        <f>IFERROR(+P107/#REF!,0)</f>
        <v>0</v>
      </c>
      <c r="R107" s="271">
        <v>0</v>
      </c>
      <c r="S107" s="271">
        <f>+Vigencia!$S218</f>
        <v>0</v>
      </c>
      <c r="T107" s="271">
        <f>+Vigencia!T107</f>
        <v>0</v>
      </c>
      <c r="U107" s="271">
        <f>+Vigencia!$F218</f>
        <v>0</v>
      </c>
      <c r="V107" s="271">
        <f>+Vigencia!AG107</f>
        <v>0</v>
      </c>
      <c r="W107" s="271">
        <f>+Vigencia!$H107</f>
        <v>0</v>
      </c>
      <c r="X107" s="271">
        <f>+Vigencia!$T218</f>
        <v>0</v>
      </c>
      <c r="Y107" s="271">
        <f>+Vigencia!U107</f>
        <v>0</v>
      </c>
      <c r="Z107" s="271">
        <f>+Vigencia!$G218</f>
        <v>0</v>
      </c>
      <c r="AA107" s="271">
        <f>+Vigencia!AH107</f>
        <v>0</v>
      </c>
      <c r="AB107" s="271">
        <f>+Vigencia!I107</f>
        <v>0</v>
      </c>
      <c r="AC107" s="271">
        <f>+Vigencia!$U218</f>
        <v>0</v>
      </c>
      <c r="AD107" s="271">
        <f>+Vigencia!V107</f>
        <v>0</v>
      </c>
      <c r="AE107" s="271">
        <f>+Vigencia!$H218</f>
        <v>0</v>
      </c>
      <c r="AF107" s="271">
        <f>+Vigencia!AI107</f>
        <v>0</v>
      </c>
      <c r="AG107" s="271">
        <f>+Vigencia!J107</f>
        <v>0</v>
      </c>
      <c r="AH107" s="271">
        <f>+Vigencia!$V218</f>
        <v>0</v>
      </c>
      <c r="AI107" s="271">
        <f>+Vigencia!W107</f>
        <v>0</v>
      </c>
      <c r="AJ107" s="271">
        <f>+Vigencia!$I218</f>
        <v>0</v>
      </c>
      <c r="AK107" s="271">
        <f>+Vigencia!AJ107</f>
        <v>0</v>
      </c>
      <c r="AL107" s="271">
        <f>+Vigencia!$K107</f>
        <v>0</v>
      </c>
      <c r="AM107" s="271">
        <f>+Vigencia!$W218</f>
        <v>0</v>
      </c>
      <c r="AN107" s="271">
        <f>+Vigencia!$X107</f>
        <v>0</v>
      </c>
      <c r="AO107" s="271">
        <f>+Vigencia!$J218</f>
        <v>0</v>
      </c>
      <c r="AP107" s="271">
        <f>+Vigencia!$AK107</f>
        <v>0</v>
      </c>
      <c r="AQ107" s="271">
        <f>+Vigencia!L107</f>
        <v>0</v>
      </c>
      <c r="AR107" s="271">
        <f>+Vigencia!$X218</f>
        <v>0</v>
      </c>
      <c r="AS107" s="271">
        <f>+Vigencia!Y107</f>
        <v>0</v>
      </c>
      <c r="AT107" s="271">
        <f>+Vigencia!$K218</f>
        <v>0</v>
      </c>
      <c r="AU107" s="271">
        <f>+Vigencia!AL107</f>
        <v>0</v>
      </c>
      <c r="AV107" s="156">
        <f>+Vigencia!$M107</f>
        <v>0</v>
      </c>
      <c r="AW107" s="156">
        <f>+Vigencia!$Y218</f>
        <v>0</v>
      </c>
      <c r="AX107" s="156">
        <f>+Vigencia!$Z107</f>
        <v>0</v>
      </c>
      <c r="AY107" s="156">
        <f>+Vigencia!$L218</f>
        <v>0</v>
      </c>
      <c r="AZ107" s="156">
        <f>+Vigencia!$AM107</f>
        <v>0</v>
      </c>
      <c r="BA107" s="156">
        <f>+Vigencia!$N107</f>
        <v>0</v>
      </c>
      <c r="BB107" s="156">
        <f>+Vigencia!$Z218</f>
        <v>0</v>
      </c>
      <c r="BC107" s="156">
        <f>+Vigencia!$AA107</f>
        <v>0</v>
      </c>
      <c r="BD107" s="156">
        <f>+Vigencia!$M218</f>
        <v>0</v>
      </c>
      <c r="BE107" s="156">
        <f>+Vigencia!$AN107</f>
        <v>0</v>
      </c>
      <c r="BF107" s="156">
        <f>+Vigencia!$O107</f>
        <v>0</v>
      </c>
      <c r="BG107" s="156">
        <f>+Vigencia!$AA218</f>
        <v>0</v>
      </c>
      <c r="BH107" s="156">
        <f>+Vigencia!$AB107</f>
        <v>0</v>
      </c>
      <c r="BI107" s="156">
        <f>+Vigencia!$N218</f>
        <v>0</v>
      </c>
      <c r="BJ107" s="156">
        <f>+Vigencia!$AO107</f>
        <v>0</v>
      </c>
      <c r="BK107" s="156">
        <f>+Vigencia!$P107</f>
        <v>0</v>
      </c>
      <c r="BL107" s="156">
        <f>+Vigencia!$AB218</f>
        <v>0</v>
      </c>
      <c r="BM107" s="156">
        <f>+Vigencia!$AC107</f>
        <v>0</v>
      </c>
      <c r="BN107" s="156">
        <f>+Vigencia!$O218</f>
        <v>0</v>
      </c>
      <c r="BO107" s="156">
        <f>+Vigencia!$AP107</f>
        <v>0</v>
      </c>
      <c r="BP107" s="156">
        <f>+Vigencia!$Q107</f>
        <v>0</v>
      </c>
      <c r="BQ107" s="156">
        <f>+Vigencia!$AC218</f>
        <v>0</v>
      </c>
      <c r="BR107" s="156">
        <f>+Vigencia!$AD107</f>
        <v>0</v>
      </c>
      <c r="BS107" s="156">
        <f>+Vigencia!$P218</f>
        <v>0</v>
      </c>
      <c r="BT107" s="156">
        <f>+Vigencia!$AQ107</f>
        <v>0</v>
      </c>
      <c r="BU107" s="156">
        <f>+Vigencia!$R107</f>
        <v>0</v>
      </c>
      <c r="BV107" s="156">
        <f>+Vigencia!$AD218</f>
        <v>0</v>
      </c>
      <c r="BW107" s="156">
        <f>+Vigencia!$AE107</f>
        <v>0</v>
      </c>
      <c r="BX107" s="156">
        <f>+Vigencia!$Q218</f>
        <v>0</v>
      </c>
      <c r="BY107" s="156">
        <f>+Vigencia!$AR107</f>
        <v>0</v>
      </c>
      <c r="BZ107" s="158">
        <f>+Vigencia!AT107</f>
        <v>0</v>
      </c>
      <c r="CA107" s="158">
        <f>+Vigencia!AU107</f>
        <v>0</v>
      </c>
      <c r="CB107" s="158">
        <f>+Vigencia!AV107</f>
        <v>0</v>
      </c>
      <c r="CC107" s="157">
        <f t="shared" si="35"/>
        <v>0</v>
      </c>
      <c r="CD107" s="157">
        <f t="shared" si="36"/>
        <v>0</v>
      </c>
      <c r="CE107" s="158">
        <f>+Vigencia!AW107</f>
        <v>0</v>
      </c>
      <c r="CF107" s="158">
        <f>+Vigencia!AX107</f>
        <v>0</v>
      </c>
      <c r="CG107" s="158">
        <f>+Vigencia!AY107</f>
        <v>0</v>
      </c>
      <c r="CH107" s="157">
        <f t="shared" si="37"/>
        <v>0</v>
      </c>
      <c r="CI107" s="157">
        <f t="shared" si="38"/>
        <v>0</v>
      </c>
      <c r="CJ107" s="158">
        <f>+Vigencia!AZ107</f>
        <v>0</v>
      </c>
      <c r="CK107" s="158">
        <f>+Vigencia!BA107</f>
        <v>0</v>
      </c>
      <c r="CL107" s="158">
        <f>+Vigencia!BB107</f>
        <v>0</v>
      </c>
      <c r="CM107" s="157">
        <f t="shared" si="39"/>
        <v>0</v>
      </c>
      <c r="CN107" s="157">
        <f t="shared" si="40"/>
        <v>0</v>
      </c>
      <c r="CO107" s="158">
        <f>+Vigencia!BC107</f>
        <v>0</v>
      </c>
      <c r="CP107" s="158">
        <f>+Vigencia!BD107</f>
        <v>0</v>
      </c>
      <c r="CQ107" s="158">
        <f>+Vigencia!BE107</f>
        <v>0</v>
      </c>
      <c r="CR107" s="157">
        <f t="shared" si="41"/>
        <v>0</v>
      </c>
      <c r="CS107" s="157">
        <f t="shared" si="42"/>
        <v>0</v>
      </c>
      <c r="CT107" s="158">
        <f>+Vigencia!BF107</f>
        <v>0</v>
      </c>
      <c r="CU107" s="158">
        <f>+Vigencia!BG107</f>
        <v>0</v>
      </c>
      <c r="CV107" s="158">
        <f>+Vigencia!BH107</f>
        <v>0</v>
      </c>
      <c r="CW107" s="157">
        <f t="shared" si="43"/>
        <v>0</v>
      </c>
      <c r="CX107" s="157">
        <f t="shared" si="44"/>
        <v>0</v>
      </c>
      <c r="CY107" s="158">
        <f>+Vigencia!BI107</f>
        <v>0</v>
      </c>
      <c r="CZ107" s="158">
        <f>+Vigencia!BJ107</f>
        <v>0</v>
      </c>
      <c r="DA107" s="158">
        <f>+Vigencia!BK107</f>
        <v>0</v>
      </c>
      <c r="DB107" s="157">
        <f t="shared" si="45"/>
        <v>0</v>
      </c>
      <c r="DC107" s="157">
        <f t="shared" si="46"/>
        <v>0</v>
      </c>
      <c r="DD107" s="158">
        <f>+Vigencia!BL107</f>
        <v>0</v>
      </c>
      <c r="DE107" s="158">
        <f>+Vigencia!BM107</f>
        <v>0</v>
      </c>
      <c r="DF107" s="158">
        <f>+Vigencia!BN107</f>
        <v>0</v>
      </c>
      <c r="DG107" s="157">
        <f t="shared" si="47"/>
        <v>0</v>
      </c>
      <c r="DH107" s="157">
        <f t="shared" si="48"/>
        <v>0</v>
      </c>
      <c r="DI107" s="158">
        <f t="shared" si="49"/>
        <v>0</v>
      </c>
      <c r="DJ107" s="158">
        <f t="shared" si="50"/>
        <v>0</v>
      </c>
      <c r="DK107" s="158">
        <f t="shared" si="51"/>
        <v>0</v>
      </c>
      <c r="DL107" s="157">
        <f t="shared" si="52"/>
        <v>0</v>
      </c>
      <c r="DM107" s="157">
        <f t="shared" si="53"/>
        <v>0</v>
      </c>
    </row>
    <row r="108" spans="2:117" customFormat="1" ht="20.149999999999999" customHeight="1" x14ac:dyDescent="0.3">
      <c r="B108" s="151">
        <f>Proyecto!$C$3</f>
        <v>8141</v>
      </c>
      <c r="C108" s="579">
        <v>45</v>
      </c>
      <c r="D108" s="133">
        <f t="shared" si="28"/>
        <v>45</v>
      </c>
      <c r="E108" s="152" t="s">
        <v>111</v>
      </c>
      <c r="F108" s="153" t="s">
        <v>112</v>
      </c>
      <c r="G108" s="154">
        <v>1905049</v>
      </c>
      <c r="H108" s="155">
        <v>91</v>
      </c>
      <c r="I108" s="269">
        <v>3216927000</v>
      </c>
      <c r="J108" s="269">
        <f t="shared" si="29"/>
        <v>6069662006</v>
      </c>
      <c r="K108" s="269">
        <f t="shared" si="27"/>
        <v>9286589006</v>
      </c>
      <c r="L108" s="269">
        <f t="shared" si="30"/>
        <v>6401589006</v>
      </c>
      <c r="M108" s="269">
        <f t="shared" si="31"/>
        <v>345522395</v>
      </c>
      <c r="N108" s="270">
        <f t="shared" si="32"/>
        <v>3.7206599191238074E-2</v>
      </c>
      <c r="O108" s="269">
        <f t="shared" si="33"/>
        <v>6401589006</v>
      </c>
      <c r="P108" s="269">
        <f t="shared" si="34"/>
        <v>65496815</v>
      </c>
      <c r="Q108" s="270">
        <f>IFERROR(+P108/#REF!,0)</f>
        <v>0</v>
      </c>
      <c r="R108" s="271">
        <v>0</v>
      </c>
      <c r="S108" s="271">
        <f>+Vigencia!$S219</f>
        <v>0</v>
      </c>
      <c r="T108" s="271">
        <f>+Vigencia!T108</f>
        <v>0</v>
      </c>
      <c r="U108" s="271">
        <f>+Vigencia!$F219</f>
        <v>0</v>
      </c>
      <c r="V108" s="271">
        <f>+Vigencia!AG108</f>
        <v>0</v>
      </c>
      <c r="W108" s="271">
        <f>+Vigencia!$H108</f>
        <v>0</v>
      </c>
      <c r="X108" s="271">
        <f>+Vigencia!$T219</f>
        <v>0</v>
      </c>
      <c r="Y108" s="271">
        <f>+Vigencia!U108</f>
        <v>0</v>
      </c>
      <c r="Z108" s="271">
        <f>+Vigencia!$G219</f>
        <v>0</v>
      </c>
      <c r="AA108" s="271">
        <f>+Vigencia!AH108</f>
        <v>0</v>
      </c>
      <c r="AB108" s="271">
        <f>+Vigencia!I108</f>
        <v>3184662006</v>
      </c>
      <c r="AC108" s="271">
        <f>+Vigencia!$U219</f>
        <v>220000000</v>
      </c>
      <c r="AD108" s="271">
        <f>+Vigencia!V108</f>
        <v>0</v>
      </c>
      <c r="AE108" s="271">
        <f>+Vigencia!$H219</f>
        <v>0</v>
      </c>
      <c r="AF108" s="271">
        <f>+Vigencia!AI108</f>
        <v>0</v>
      </c>
      <c r="AG108" s="271">
        <f>+Vigencia!J108</f>
        <v>0</v>
      </c>
      <c r="AH108" s="271">
        <f>+Vigencia!$V219</f>
        <v>210000000</v>
      </c>
      <c r="AI108" s="271">
        <f>+Vigencia!W108</f>
        <v>0</v>
      </c>
      <c r="AJ108" s="271">
        <f>+Vigencia!$I219</f>
        <v>0</v>
      </c>
      <c r="AK108" s="271">
        <f>+Vigencia!AJ108</f>
        <v>0</v>
      </c>
      <c r="AL108" s="271">
        <f>+Vigencia!$K108</f>
        <v>2885000000</v>
      </c>
      <c r="AM108" s="271">
        <f>+Vigencia!$W219</f>
        <v>0</v>
      </c>
      <c r="AN108" s="271">
        <f>+Vigencia!$X108</f>
        <v>205522395</v>
      </c>
      <c r="AO108" s="271">
        <f>+Vigencia!$J219</f>
        <v>42000000</v>
      </c>
      <c r="AP108" s="271">
        <f>+Vigencia!$AK108</f>
        <v>0</v>
      </c>
      <c r="AQ108" s="271">
        <f>+Vigencia!L108</f>
        <v>0</v>
      </c>
      <c r="AR108" s="271">
        <f>+Vigencia!$X219</f>
        <v>5951589006</v>
      </c>
      <c r="AS108" s="271">
        <f>+Vigencia!Y108</f>
        <v>130000000</v>
      </c>
      <c r="AT108" s="271">
        <f>+Vigencia!$K219</f>
        <v>441500000</v>
      </c>
      <c r="AU108" s="271">
        <f>+Vigencia!AL108</f>
        <v>0</v>
      </c>
      <c r="AV108" s="156">
        <f>+Vigencia!$M108</f>
        <v>0</v>
      </c>
      <c r="AW108" s="156">
        <f>+Vigencia!$Y219</f>
        <v>0</v>
      </c>
      <c r="AX108" s="156">
        <f>+Vigencia!$Z108</f>
        <v>10000000</v>
      </c>
      <c r="AY108" s="156">
        <f>+Vigencia!$L219</f>
        <v>655500000</v>
      </c>
      <c r="AZ108" s="156">
        <f>+Vigencia!$AM108</f>
        <v>0</v>
      </c>
      <c r="BA108" s="156">
        <f>+Vigencia!$N108</f>
        <v>0</v>
      </c>
      <c r="BB108" s="156">
        <f>+Vigencia!$Z219</f>
        <v>0</v>
      </c>
      <c r="BC108" s="156">
        <f>+Vigencia!$AA108</f>
        <v>0</v>
      </c>
      <c r="BD108" s="156">
        <f>+Vigencia!$M219</f>
        <v>583500000</v>
      </c>
      <c r="BE108" s="156">
        <f>+Vigencia!$AN108</f>
        <v>65496815</v>
      </c>
      <c r="BF108" s="156">
        <f>+Vigencia!$O108</f>
        <v>0</v>
      </c>
      <c r="BG108" s="156">
        <f>+Vigencia!$AA219</f>
        <v>20000000</v>
      </c>
      <c r="BH108" s="156">
        <f>+Vigencia!$AB108</f>
        <v>0</v>
      </c>
      <c r="BI108" s="156">
        <f>+Vigencia!$N219</f>
        <v>671000000</v>
      </c>
      <c r="BJ108" s="156">
        <f>+Vigencia!$AO108</f>
        <v>0</v>
      </c>
      <c r="BK108" s="156">
        <f>+Vigencia!$P108</f>
        <v>0</v>
      </c>
      <c r="BL108" s="156">
        <f>+Vigencia!$AB219</f>
        <v>0</v>
      </c>
      <c r="BM108" s="156">
        <f>+Vigencia!$AC108</f>
        <v>0</v>
      </c>
      <c r="BN108" s="156">
        <f>+Vigencia!$O219</f>
        <v>206500000</v>
      </c>
      <c r="BO108" s="156">
        <f>+Vigencia!$AP108</f>
        <v>0</v>
      </c>
      <c r="BP108" s="156">
        <f>+Vigencia!$Q108</f>
        <v>0</v>
      </c>
      <c r="BQ108" s="156">
        <f>+Vigencia!$AC219</f>
        <v>0</v>
      </c>
      <c r="BR108" s="156">
        <f>+Vigencia!$AD108</f>
        <v>0</v>
      </c>
      <c r="BS108" s="156">
        <f>+Vigencia!$P219</f>
        <v>533072994</v>
      </c>
      <c r="BT108" s="156">
        <f>+Vigencia!$AQ108</f>
        <v>0</v>
      </c>
      <c r="BU108" s="156">
        <f>+Vigencia!$R108</f>
        <v>0</v>
      </c>
      <c r="BV108" s="156">
        <f>+Vigencia!$AD219</f>
        <v>0</v>
      </c>
      <c r="BW108" s="156">
        <f>+Vigencia!$AE108</f>
        <v>0</v>
      </c>
      <c r="BX108" s="156">
        <f>+Vigencia!$Q219</f>
        <v>3268516012</v>
      </c>
      <c r="BY108" s="156">
        <f>+Vigencia!$AR108</f>
        <v>0</v>
      </c>
      <c r="BZ108" s="158">
        <f>+Vigencia!AT108</f>
        <v>0</v>
      </c>
      <c r="CA108" s="158">
        <f>+Vigencia!AU108</f>
        <v>0</v>
      </c>
      <c r="CB108" s="158">
        <f>+Vigencia!AV108</f>
        <v>0</v>
      </c>
      <c r="CC108" s="157">
        <f t="shared" si="35"/>
        <v>0</v>
      </c>
      <c r="CD108" s="157">
        <f t="shared" si="36"/>
        <v>0</v>
      </c>
      <c r="CE108" s="158">
        <f>+Vigencia!AW108</f>
        <v>0</v>
      </c>
      <c r="CF108" s="158">
        <f>+Vigencia!AX108</f>
        <v>0</v>
      </c>
      <c r="CG108" s="158">
        <f>+Vigencia!AY108</f>
        <v>0</v>
      </c>
      <c r="CH108" s="157">
        <f t="shared" si="37"/>
        <v>0</v>
      </c>
      <c r="CI108" s="157">
        <f t="shared" si="38"/>
        <v>0</v>
      </c>
      <c r="CJ108" s="158">
        <f>+Vigencia!AZ108</f>
        <v>0</v>
      </c>
      <c r="CK108" s="158">
        <f>+Vigencia!BA108</f>
        <v>0</v>
      </c>
      <c r="CL108" s="158">
        <f>+Vigencia!BB108</f>
        <v>0</v>
      </c>
      <c r="CM108" s="157">
        <f t="shared" si="39"/>
        <v>0</v>
      </c>
      <c r="CN108" s="157">
        <f t="shared" si="40"/>
        <v>0</v>
      </c>
      <c r="CO108" s="158">
        <f>+Vigencia!BC108</f>
        <v>5867908000</v>
      </c>
      <c r="CP108" s="158">
        <f>+Vigencia!BD108</f>
        <v>0</v>
      </c>
      <c r="CQ108" s="158">
        <f>+Vigencia!BE108</f>
        <v>0</v>
      </c>
      <c r="CR108" s="157">
        <f t="shared" si="41"/>
        <v>0</v>
      </c>
      <c r="CS108" s="157">
        <f t="shared" si="42"/>
        <v>0</v>
      </c>
      <c r="CT108" s="158">
        <f>+Vigencia!BF108</f>
        <v>0</v>
      </c>
      <c r="CU108" s="158">
        <f>+Vigencia!BG108</f>
        <v>0</v>
      </c>
      <c r="CV108" s="158">
        <f>+Vigencia!BH108</f>
        <v>0</v>
      </c>
      <c r="CW108" s="157">
        <f t="shared" si="43"/>
        <v>0</v>
      </c>
      <c r="CX108" s="157">
        <f t="shared" si="44"/>
        <v>0</v>
      </c>
      <c r="CY108" s="158">
        <f>+Vigencia!BI108</f>
        <v>0</v>
      </c>
      <c r="CZ108" s="158">
        <f>+Vigencia!BJ108</f>
        <v>0</v>
      </c>
      <c r="DA108" s="158">
        <f>+Vigencia!BK108</f>
        <v>0</v>
      </c>
      <c r="DB108" s="157">
        <f t="shared" si="45"/>
        <v>0</v>
      </c>
      <c r="DC108" s="157">
        <f t="shared" si="46"/>
        <v>0</v>
      </c>
      <c r="DD108" s="158">
        <f>+Vigencia!BL108</f>
        <v>3418681006</v>
      </c>
      <c r="DE108" s="158">
        <f>+Vigencia!BM108</f>
        <v>345522395</v>
      </c>
      <c r="DF108" s="158">
        <f>+Vigencia!BN108</f>
        <v>65496815</v>
      </c>
      <c r="DG108" s="157">
        <f t="shared" si="47"/>
        <v>0.10106891938545494</v>
      </c>
      <c r="DH108" s="157">
        <f t="shared" si="48"/>
        <v>0.18955881282311671</v>
      </c>
      <c r="DI108" s="158">
        <f t="shared" si="49"/>
        <v>9286589006</v>
      </c>
      <c r="DJ108" s="158">
        <f t="shared" si="50"/>
        <v>345522395</v>
      </c>
      <c r="DK108" s="158">
        <f t="shared" si="51"/>
        <v>65496815</v>
      </c>
      <c r="DL108" s="157">
        <f t="shared" si="52"/>
        <v>3.7206599191238074E-2</v>
      </c>
      <c r="DM108" s="157">
        <f t="shared" si="53"/>
        <v>0.18955881282311671</v>
      </c>
    </row>
    <row r="109" spans="2:117" customFormat="1" ht="20.149999999999999" customHeight="1" x14ac:dyDescent="0.3">
      <c r="B109" s="151">
        <f>Proyecto!$C$3</f>
        <v>8141</v>
      </c>
      <c r="C109" s="579">
        <v>45</v>
      </c>
      <c r="D109" s="133">
        <f t="shared" si="28"/>
        <v>45</v>
      </c>
      <c r="E109" s="152" t="s">
        <v>111</v>
      </c>
      <c r="F109" s="153" t="s">
        <v>41</v>
      </c>
      <c r="G109" s="154">
        <v>0</v>
      </c>
      <c r="H109" s="155">
        <v>0</v>
      </c>
      <c r="I109" s="269">
        <v>0</v>
      </c>
      <c r="J109" s="269">
        <f t="shared" si="29"/>
        <v>0</v>
      </c>
      <c r="K109" s="269">
        <f t="shared" si="27"/>
        <v>0</v>
      </c>
      <c r="L109" s="269">
        <f t="shared" si="30"/>
        <v>0</v>
      </c>
      <c r="M109" s="269">
        <f t="shared" si="31"/>
        <v>0</v>
      </c>
      <c r="N109" s="270">
        <f t="shared" si="32"/>
        <v>0</v>
      </c>
      <c r="O109" s="269">
        <f t="shared" si="33"/>
        <v>0</v>
      </c>
      <c r="P109" s="269">
        <f t="shared" si="34"/>
        <v>0</v>
      </c>
      <c r="Q109" s="270">
        <f>IFERROR(+P109/#REF!,0)</f>
        <v>0</v>
      </c>
      <c r="R109" s="271">
        <v>0</v>
      </c>
      <c r="S109" s="271">
        <f>+Vigencia!$S220</f>
        <v>0</v>
      </c>
      <c r="T109" s="271">
        <f>+Vigencia!T109</f>
        <v>0</v>
      </c>
      <c r="U109" s="271">
        <f>+Vigencia!$F220</f>
        <v>0</v>
      </c>
      <c r="V109" s="271">
        <f>+Vigencia!AG109</f>
        <v>0</v>
      </c>
      <c r="W109" s="271">
        <f>+Vigencia!$H109</f>
        <v>0</v>
      </c>
      <c r="X109" s="271">
        <f>+Vigencia!$T220</f>
        <v>0</v>
      </c>
      <c r="Y109" s="271">
        <f>+Vigencia!U109</f>
        <v>0</v>
      </c>
      <c r="Z109" s="271">
        <f>+Vigencia!$G220</f>
        <v>0</v>
      </c>
      <c r="AA109" s="271">
        <f>+Vigencia!AH109</f>
        <v>0</v>
      </c>
      <c r="AB109" s="271">
        <f>+Vigencia!I109</f>
        <v>0</v>
      </c>
      <c r="AC109" s="271">
        <f>+Vigencia!$U220</f>
        <v>0</v>
      </c>
      <c r="AD109" s="271">
        <f>+Vigencia!V109</f>
        <v>0</v>
      </c>
      <c r="AE109" s="271">
        <f>+Vigencia!$H220</f>
        <v>0</v>
      </c>
      <c r="AF109" s="271">
        <f>+Vigencia!AI109</f>
        <v>0</v>
      </c>
      <c r="AG109" s="271">
        <f>+Vigencia!J109</f>
        <v>0</v>
      </c>
      <c r="AH109" s="271">
        <f>+Vigencia!$V220</f>
        <v>0</v>
      </c>
      <c r="AI109" s="271">
        <f>+Vigencia!W109</f>
        <v>0</v>
      </c>
      <c r="AJ109" s="271">
        <f>+Vigencia!$I220</f>
        <v>0</v>
      </c>
      <c r="AK109" s="271">
        <f>+Vigencia!AJ109</f>
        <v>0</v>
      </c>
      <c r="AL109" s="271">
        <f>+Vigencia!$K109</f>
        <v>0</v>
      </c>
      <c r="AM109" s="271">
        <f>+Vigencia!$W220</f>
        <v>0</v>
      </c>
      <c r="AN109" s="271">
        <f>+Vigencia!$X109</f>
        <v>0</v>
      </c>
      <c r="AO109" s="271">
        <f>+Vigencia!$J220</f>
        <v>0</v>
      </c>
      <c r="AP109" s="271">
        <f>+Vigencia!$AK109</f>
        <v>0</v>
      </c>
      <c r="AQ109" s="271">
        <f>+Vigencia!L109</f>
        <v>0</v>
      </c>
      <c r="AR109" s="271">
        <f>+Vigencia!$X220</f>
        <v>0</v>
      </c>
      <c r="AS109" s="271">
        <f>+Vigencia!Y109</f>
        <v>0</v>
      </c>
      <c r="AT109" s="271">
        <f>+Vigencia!$K220</f>
        <v>0</v>
      </c>
      <c r="AU109" s="271">
        <f>+Vigencia!AL109</f>
        <v>0</v>
      </c>
      <c r="AV109" s="156">
        <f>+Vigencia!$M109</f>
        <v>0</v>
      </c>
      <c r="AW109" s="156">
        <f>+Vigencia!$Y220</f>
        <v>0</v>
      </c>
      <c r="AX109" s="156">
        <f>+Vigencia!$Z109</f>
        <v>0</v>
      </c>
      <c r="AY109" s="156">
        <f>+Vigencia!$L220</f>
        <v>0</v>
      </c>
      <c r="AZ109" s="156">
        <f>+Vigencia!$AM109</f>
        <v>0</v>
      </c>
      <c r="BA109" s="156">
        <f>+Vigencia!$N109</f>
        <v>0</v>
      </c>
      <c r="BB109" s="156">
        <f>+Vigencia!$Z220</f>
        <v>0</v>
      </c>
      <c r="BC109" s="156">
        <f>+Vigencia!$AA109</f>
        <v>0</v>
      </c>
      <c r="BD109" s="156">
        <f>+Vigencia!$M220</f>
        <v>0</v>
      </c>
      <c r="BE109" s="156">
        <f>+Vigencia!$AN109</f>
        <v>0</v>
      </c>
      <c r="BF109" s="156">
        <f>+Vigencia!$O109</f>
        <v>0</v>
      </c>
      <c r="BG109" s="156">
        <f>+Vigencia!$AA220</f>
        <v>0</v>
      </c>
      <c r="BH109" s="156">
        <f>+Vigencia!$AB109</f>
        <v>0</v>
      </c>
      <c r="BI109" s="156">
        <f>+Vigencia!$N220</f>
        <v>0</v>
      </c>
      <c r="BJ109" s="156">
        <f>+Vigencia!$AO109</f>
        <v>0</v>
      </c>
      <c r="BK109" s="156">
        <f>+Vigencia!$P109</f>
        <v>0</v>
      </c>
      <c r="BL109" s="156">
        <f>+Vigencia!$AB220</f>
        <v>0</v>
      </c>
      <c r="BM109" s="156">
        <f>+Vigencia!$AC109</f>
        <v>0</v>
      </c>
      <c r="BN109" s="156">
        <f>+Vigencia!$O220</f>
        <v>0</v>
      </c>
      <c r="BO109" s="156">
        <f>+Vigencia!$AP109</f>
        <v>0</v>
      </c>
      <c r="BP109" s="156">
        <f>+Vigencia!$Q109</f>
        <v>0</v>
      </c>
      <c r="BQ109" s="156">
        <f>+Vigencia!$AC220</f>
        <v>0</v>
      </c>
      <c r="BR109" s="156">
        <f>+Vigencia!$AD109</f>
        <v>0</v>
      </c>
      <c r="BS109" s="156">
        <f>+Vigencia!$P220</f>
        <v>0</v>
      </c>
      <c r="BT109" s="156">
        <f>+Vigencia!$AQ109</f>
        <v>0</v>
      </c>
      <c r="BU109" s="156">
        <f>+Vigencia!$R109</f>
        <v>0</v>
      </c>
      <c r="BV109" s="156">
        <f>+Vigencia!$AD220</f>
        <v>0</v>
      </c>
      <c r="BW109" s="156">
        <f>+Vigencia!$AE109</f>
        <v>0</v>
      </c>
      <c r="BX109" s="156">
        <f>+Vigencia!$Q220</f>
        <v>0</v>
      </c>
      <c r="BY109" s="156">
        <f>+Vigencia!$AR109</f>
        <v>0</v>
      </c>
      <c r="BZ109" s="158">
        <f>+Vigencia!AT109</f>
        <v>0</v>
      </c>
      <c r="CA109" s="158">
        <f>+Vigencia!AU109</f>
        <v>0</v>
      </c>
      <c r="CB109" s="158">
        <f>+Vigencia!AV109</f>
        <v>0</v>
      </c>
      <c r="CC109" s="157">
        <f t="shared" si="35"/>
        <v>0</v>
      </c>
      <c r="CD109" s="157">
        <f t="shared" si="36"/>
        <v>0</v>
      </c>
      <c r="CE109" s="158">
        <f>+Vigencia!AW109</f>
        <v>0</v>
      </c>
      <c r="CF109" s="158">
        <f>+Vigencia!AX109</f>
        <v>0</v>
      </c>
      <c r="CG109" s="158">
        <f>+Vigencia!AY109</f>
        <v>0</v>
      </c>
      <c r="CH109" s="157">
        <f t="shared" si="37"/>
        <v>0</v>
      </c>
      <c r="CI109" s="157">
        <f t="shared" si="38"/>
        <v>0</v>
      </c>
      <c r="CJ109" s="158">
        <f>+Vigencia!AZ109</f>
        <v>0</v>
      </c>
      <c r="CK109" s="158">
        <f>+Vigencia!BA109</f>
        <v>0</v>
      </c>
      <c r="CL109" s="158">
        <f>+Vigencia!BB109</f>
        <v>0</v>
      </c>
      <c r="CM109" s="157">
        <f t="shared" si="39"/>
        <v>0</v>
      </c>
      <c r="CN109" s="157">
        <f t="shared" si="40"/>
        <v>0</v>
      </c>
      <c r="CO109" s="158">
        <f>+Vigencia!BC109</f>
        <v>0</v>
      </c>
      <c r="CP109" s="158">
        <f>+Vigencia!BD109</f>
        <v>0</v>
      </c>
      <c r="CQ109" s="158">
        <f>+Vigencia!BE109</f>
        <v>0</v>
      </c>
      <c r="CR109" s="157">
        <f t="shared" si="41"/>
        <v>0</v>
      </c>
      <c r="CS109" s="157">
        <f t="shared" si="42"/>
        <v>0</v>
      </c>
      <c r="CT109" s="158">
        <f>+Vigencia!BF109</f>
        <v>0</v>
      </c>
      <c r="CU109" s="158">
        <f>+Vigencia!BG109</f>
        <v>0</v>
      </c>
      <c r="CV109" s="158">
        <f>+Vigencia!BH109</f>
        <v>0</v>
      </c>
      <c r="CW109" s="157">
        <f t="shared" si="43"/>
        <v>0</v>
      </c>
      <c r="CX109" s="157">
        <f t="shared" si="44"/>
        <v>0</v>
      </c>
      <c r="CY109" s="158">
        <f>+Vigencia!BI109</f>
        <v>0</v>
      </c>
      <c r="CZ109" s="158">
        <f>+Vigencia!BJ109</f>
        <v>0</v>
      </c>
      <c r="DA109" s="158">
        <f>+Vigencia!BK109</f>
        <v>0</v>
      </c>
      <c r="DB109" s="157">
        <f t="shared" si="45"/>
        <v>0</v>
      </c>
      <c r="DC109" s="157">
        <f t="shared" si="46"/>
        <v>0</v>
      </c>
      <c r="DD109" s="158">
        <f>+Vigencia!BL109</f>
        <v>0</v>
      </c>
      <c r="DE109" s="158">
        <f>+Vigencia!BM109</f>
        <v>0</v>
      </c>
      <c r="DF109" s="158">
        <f>+Vigencia!BN109</f>
        <v>0</v>
      </c>
      <c r="DG109" s="157">
        <f t="shared" si="47"/>
        <v>0</v>
      </c>
      <c r="DH109" s="157">
        <f t="shared" si="48"/>
        <v>0</v>
      </c>
      <c r="DI109" s="158">
        <f t="shared" si="49"/>
        <v>0</v>
      </c>
      <c r="DJ109" s="158">
        <f t="shared" si="50"/>
        <v>0</v>
      </c>
      <c r="DK109" s="158">
        <f t="shared" si="51"/>
        <v>0</v>
      </c>
      <c r="DL109" s="157">
        <f t="shared" si="52"/>
        <v>0</v>
      </c>
      <c r="DM109" s="157">
        <f t="shared" si="53"/>
        <v>0</v>
      </c>
    </row>
    <row r="110" spans="2:117" customFormat="1" x14ac:dyDescent="0.3"/>
    <row r="111" spans="2:117" customFormat="1" ht="30" customHeight="1" x14ac:dyDescent="0.3">
      <c r="B111" s="160"/>
      <c r="C111" s="160"/>
      <c r="D111" s="160"/>
      <c r="E111" s="160"/>
      <c r="F111" s="160"/>
      <c r="G111" s="160"/>
      <c r="H111" s="160"/>
      <c r="I111" s="160">
        <f>SUM(I3:I110)</f>
        <v>331507938000</v>
      </c>
      <c r="J111" s="160">
        <f>SUM(J3:J110)</f>
        <v>6527560225</v>
      </c>
      <c r="K111" s="160">
        <f>SUM(K3:K110)</f>
        <v>338035498225</v>
      </c>
      <c r="L111" s="160">
        <f>SUM(L3:L110)</f>
        <v>365988275741.99561</v>
      </c>
      <c r="M111" s="160">
        <f>SUM(M3:M110)</f>
        <v>220228968789</v>
      </c>
      <c r="N111" s="160"/>
      <c r="O111" s="160">
        <f>SUM(O3:O110)</f>
        <v>365988275741.99561</v>
      </c>
      <c r="P111" s="160">
        <f>SUM(P3:P110)</f>
        <v>143383248735</v>
      </c>
      <c r="Q111" s="160"/>
      <c r="R111" s="160">
        <f t="shared" ref="R111:CB111" si="65">SUM(R3:R110)</f>
        <v>0</v>
      </c>
      <c r="S111" s="160">
        <f t="shared" si="65"/>
        <v>191445563983</v>
      </c>
      <c r="T111" s="160">
        <f t="shared" si="65"/>
        <v>152437313258</v>
      </c>
      <c r="U111" s="160">
        <f t="shared" si="65"/>
        <v>0</v>
      </c>
      <c r="V111" s="160">
        <f t="shared" si="65"/>
        <v>0</v>
      </c>
      <c r="W111" s="160">
        <f t="shared" si="65"/>
        <v>0</v>
      </c>
      <c r="X111" s="160">
        <f t="shared" si="65"/>
        <v>2318951080</v>
      </c>
      <c r="Y111" s="160">
        <f t="shared" si="65"/>
        <v>8240669604</v>
      </c>
      <c r="Z111" s="160">
        <f t="shared" si="65"/>
        <v>33090829216</v>
      </c>
      <c r="AA111" s="160">
        <f t="shared" si="65"/>
        <v>29845990275</v>
      </c>
      <c r="AB111" s="160">
        <f t="shared" si="65"/>
        <v>0</v>
      </c>
      <c r="AC111" s="160">
        <f t="shared" si="65"/>
        <v>3850000000</v>
      </c>
      <c r="AD111" s="160">
        <f t="shared" si="65"/>
        <v>475914533</v>
      </c>
      <c r="AE111" s="160">
        <f t="shared" si="65"/>
        <v>17499289894</v>
      </c>
      <c r="AF111" s="160">
        <f t="shared" si="65"/>
        <v>16275574531</v>
      </c>
      <c r="AG111" s="160">
        <f t="shared" si="65"/>
        <v>-14952063709</v>
      </c>
      <c r="AH111" s="160">
        <f t="shared" si="65"/>
        <v>11617337453</v>
      </c>
      <c r="AI111" s="160">
        <f t="shared" si="65"/>
        <v>3298802915</v>
      </c>
      <c r="AJ111" s="160">
        <f t="shared" si="65"/>
        <v>22661773369</v>
      </c>
      <c r="AK111" s="160">
        <f t="shared" si="65"/>
        <v>18160030622</v>
      </c>
      <c r="AL111" s="160">
        <f t="shared" si="65"/>
        <v>0</v>
      </c>
      <c r="AM111" s="160">
        <f t="shared" si="65"/>
        <v>11248363140</v>
      </c>
      <c r="AN111" s="160">
        <f t="shared" si="65"/>
        <v>3310117853</v>
      </c>
      <c r="AO111" s="160">
        <f t="shared" si="65"/>
        <v>24004680415</v>
      </c>
      <c r="AP111" s="160">
        <f t="shared" si="65"/>
        <v>17453612213</v>
      </c>
      <c r="AQ111" s="160">
        <f t="shared" si="65"/>
        <v>700000000</v>
      </c>
      <c r="AR111" s="160">
        <f t="shared" si="65"/>
        <v>76358401604</v>
      </c>
      <c r="AS111" s="160">
        <f t="shared" si="65"/>
        <v>4334743692</v>
      </c>
      <c r="AT111" s="160">
        <f t="shared" si="65"/>
        <v>30451528300</v>
      </c>
      <c r="AU111" s="160">
        <f t="shared" si="65"/>
        <v>18629843207</v>
      </c>
      <c r="AV111" s="160">
        <f t="shared" si="65"/>
        <v>20779623934</v>
      </c>
      <c r="AW111" s="160">
        <f t="shared" si="65"/>
        <v>59685712719.99559</v>
      </c>
      <c r="AX111" s="160">
        <f t="shared" si="65"/>
        <v>26682220455</v>
      </c>
      <c r="AY111" s="160">
        <f t="shared" si="65"/>
        <v>34860467028</v>
      </c>
      <c r="AZ111" s="160">
        <f t="shared" si="65"/>
        <v>20795379282</v>
      </c>
      <c r="BA111" s="160">
        <f t="shared" si="65"/>
        <v>0</v>
      </c>
      <c r="BB111" s="160">
        <f t="shared" si="65"/>
        <v>0</v>
      </c>
      <c r="BC111" s="160">
        <f t="shared" si="65"/>
        <v>21449186479</v>
      </c>
      <c r="BD111" s="160">
        <f t="shared" si="65"/>
        <v>45376104951</v>
      </c>
      <c r="BE111" s="160">
        <f t="shared" si="65"/>
        <v>22222818605</v>
      </c>
      <c r="BF111" s="160">
        <f t="shared" si="65"/>
        <v>0</v>
      </c>
      <c r="BG111" s="160">
        <f t="shared" si="65"/>
        <v>145000000</v>
      </c>
      <c r="BH111" s="160">
        <f t="shared" si="65"/>
        <v>0</v>
      </c>
      <c r="BI111" s="160">
        <f t="shared" si="65"/>
        <v>48282110217</v>
      </c>
      <c r="BJ111" s="160">
        <f t="shared" si="65"/>
        <v>0</v>
      </c>
      <c r="BK111" s="160">
        <f t="shared" si="65"/>
        <v>0</v>
      </c>
      <c r="BL111" s="160">
        <f t="shared" si="65"/>
        <v>9318945762</v>
      </c>
      <c r="BM111" s="160">
        <f t="shared" si="65"/>
        <v>0</v>
      </c>
      <c r="BN111" s="160">
        <f t="shared" si="65"/>
        <v>35345514149</v>
      </c>
      <c r="BO111" s="160">
        <f t="shared" si="65"/>
        <v>0</v>
      </c>
      <c r="BP111" s="160">
        <f t="shared" si="65"/>
        <v>0</v>
      </c>
      <c r="BQ111" s="160">
        <f t="shared" si="65"/>
        <v>0</v>
      </c>
      <c r="BR111" s="160">
        <f t="shared" si="65"/>
        <v>0</v>
      </c>
      <c r="BS111" s="160">
        <f t="shared" si="65"/>
        <v>31407380793</v>
      </c>
      <c r="BT111" s="160">
        <f t="shared" si="65"/>
        <v>0</v>
      </c>
      <c r="BU111" s="160">
        <f t="shared" si="65"/>
        <v>0</v>
      </c>
      <c r="BV111" s="160">
        <f t="shared" si="65"/>
        <v>0</v>
      </c>
      <c r="BW111" s="160">
        <f t="shared" si="65"/>
        <v>0</v>
      </c>
      <c r="BX111" s="160">
        <f t="shared" si="65"/>
        <v>43008597409.99559</v>
      </c>
      <c r="BY111" s="160">
        <f t="shared" si="65"/>
        <v>0</v>
      </c>
      <c r="BZ111" s="160">
        <f t="shared" si="65"/>
        <v>196619557345</v>
      </c>
      <c r="CA111" s="160">
        <f t="shared" si="65"/>
        <v>133293309512</v>
      </c>
      <c r="CB111" s="160">
        <f t="shared" si="65"/>
        <v>86105146889</v>
      </c>
      <c r="CC111" s="160"/>
      <c r="CD111" s="160"/>
      <c r="CE111" s="160">
        <f>SUM(CE3:CE110)</f>
        <v>1110000000</v>
      </c>
      <c r="CF111" s="160">
        <f>SUM(CF3:CF110)</f>
        <v>40906162</v>
      </c>
      <c r="CG111" s="160">
        <f>SUM(CG3:CG110)</f>
        <v>0</v>
      </c>
      <c r="CH111" s="160"/>
      <c r="CI111" s="160"/>
      <c r="CJ111" s="160">
        <f>SUM(CJ3:CJ110)</f>
        <v>0</v>
      </c>
      <c r="CK111" s="160">
        <f>SUM(CK3:CK110)</f>
        <v>0</v>
      </c>
      <c r="CL111" s="160">
        <f>SUM(CL3:CL110)</f>
        <v>0</v>
      </c>
      <c r="CM111" s="160"/>
      <c r="CN111" s="160"/>
      <c r="CO111" s="160">
        <f>SUM(CO3:CO110)</f>
        <v>17059797000</v>
      </c>
      <c r="CP111" s="160">
        <f>SUM(CP3:CP110)</f>
        <v>3218828916</v>
      </c>
      <c r="CQ111" s="160">
        <f>SUM(CQ3:CQ110)</f>
        <v>0</v>
      </c>
      <c r="CR111" s="160"/>
      <c r="CS111" s="160"/>
      <c r="CT111" s="160">
        <f>SUM(CT3:CT110)</f>
        <v>0</v>
      </c>
      <c r="CU111" s="160">
        <f>SUM(CU3:CU110)</f>
        <v>0</v>
      </c>
      <c r="CV111" s="160">
        <f>SUM(CV3:CV110)</f>
        <v>0</v>
      </c>
      <c r="CW111" s="160"/>
      <c r="CX111" s="160"/>
      <c r="CY111" s="160">
        <f>SUM(CY3:CY110)</f>
        <v>0</v>
      </c>
      <c r="CZ111" s="160">
        <f>SUM(CZ3:CZ110)</f>
        <v>0</v>
      </c>
      <c r="DA111" s="160">
        <f>SUM(DA3:DA110)</f>
        <v>0</v>
      </c>
      <c r="DB111" s="160"/>
      <c r="DC111" s="160"/>
      <c r="DD111" s="160">
        <f>SUM(DD3:DD110)</f>
        <v>123246143880</v>
      </c>
      <c r="DE111" s="160">
        <f>SUM(DE3:DE110)</f>
        <v>83675924199</v>
      </c>
      <c r="DF111" s="160">
        <f>SUM(DF3:DF110)</f>
        <v>57278101846</v>
      </c>
      <c r="DG111" s="160"/>
      <c r="DH111" s="160"/>
      <c r="DI111" s="160">
        <f>SUM(DI3:DI110)</f>
        <v>338035498225</v>
      </c>
      <c r="DJ111" s="160">
        <f>SUM(DJ3:DJ110)</f>
        <v>220228968789</v>
      </c>
      <c r="DK111" s="160">
        <f>SUM(DK3:DK110)</f>
        <v>143383248735</v>
      </c>
      <c r="DL111" s="160"/>
      <c r="DM111" s="160"/>
    </row>
    <row r="112" spans="2:117" customFormat="1" x14ac:dyDescent="0.3"/>
    <row r="113" customFormat="1" x14ac:dyDescent="0.3"/>
  </sheetData>
  <autoFilter ref="B2:DM109" xr:uid="{45D8DA5F-7ACF-42C0-BE20-617499B99C52}"/>
  <mergeCells count="23">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U1:BY1"/>
    <mergeCell ref="R1:V1"/>
    <mergeCell ref="W1:AA1"/>
    <mergeCell ref="AB1:AF1"/>
    <mergeCell ref="AG1:AK1"/>
    <mergeCell ref="AL1:AP1"/>
    <mergeCell ref="AQ1:AU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221"/>
  <sheetViews>
    <sheetView showGridLines="0" topLeftCell="E1" zoomScale="80" zoomScaleNormal="80" workbookViewId="0">
      <pane xSplit="5" ySplit="2" topLeftCell="AD65" activePane="bottomRight" state="frozen"/>
      <selection activeCell="E1" sqref="E1"/>
      <selection pane="topRight" activeCell="J1" sqref="J1"/>
      <selection pane="bottomLeft" activeCell="E3" sqref="E3"/>
      <selection pane="bottomRight" activeCell="AE3" sqref="AE3:AO72"/>
    </sheetView>
  </sheetViews>
  <sheetFormatPr baseColWidth="10" defaultColWidth="12" defaultRowHeight="12" x14ac:dyDescent="0.3"/>
  <cols>
    <col min="1" max="1" width="1.77734375" style="94" customWidth="1"/>
    <col min="2" max="6" width="12" style="177"/>
    <col min="7" max="7" width="73.6640625" style="94" customWidth="1"/>
    <col min="8" max="8" width="70.77734375" style="94" customWidth="1"/>
    <col min="9" max="10" width="15" style="177" customWidth="1"/>
    <col min="11" max="23" width="14.109375" style="94" customWidth="1"/>
    <col min="24" max="24" width="16.77734375" style="94" customWidth="1"/>
    <col min="25" max="36" width="13.6640625" style="94" customWidth="1"/>
    <col min="37" max="37" width="16.77734375" style="94" customWidth="1"/>
    <col min="38" max="38" width="14.109375" style="94" customWidth="1"/>
    <col min="39" max="47" width="13.6640625" style="94" customWidth="1"/>
    <col min="48" max="48" width="15.77734375" style="94" customWidth="1"/>
    <col min="49" max="53" width="18.77734375" style="94" customWidth="1"/>
    <col min="54" max="16384" width="12" style="94"/>
  </cols>
  <sheetData>
    <row r="1" spans="2:53" ht="25.5" customHeight="1" x14ac:dyDescent="0.3">
      <c r="B1" s="117"/>
      <c r="C1" s="117"/>
      <c r="D1" s="117"/>
      <c r="E1" s="117"/>
      <c r="F1" s="117"/>
      <c r="G1" s="117"/>
      <c r="H1" s="117"/>
      <c r="I1" s="117"/>
      <c r="J1" s="117"/>
      <c r="K1" s="117"/>
      <c r="L1" s="743" t="s">
        <v>1979</v>
      </c>
      <c r="M1" s="743"/>
      <c r="N1" s="743"/>
      <c r="O1" s="743"/>
      <c r="P1" s="743"/>
      <c r="Q1" s="743"/>
      <c r="R1" s="743"/>
      <c r="S1" s="743"/>
      <c r="T1" s="743"/>
      <c r="U1" s="743"/>
      <c r="V1" s="743"/>
      <c r="W1" s="743"/>
      <c r="X1" s="744"/>
      <c r="Y1" s="743" t="s">
        <v>1980</v>
      </c>
      <c r="Z1" s="743"/>
      <c r="AA1" s="743"/>
      <c r="AB1" s="743"/>
      <c r="AC1" s="743"/>
      <c r="AD1" s="743"/>
      <c r="AE1" s="743"/>
      <c r="AF1" s="743"/>
      <c r="AG1" s="743"/>
      <c r="AH1" s="743"/>
      <c r="AI1" s="743"/>
      <c r="AJ1" s="743"/>
      <c r="AK1" s="744"/>
      <c r="AL1" s="745">
        <v>2024</v>
      </c>
      <c r="AM1" s="746"/>
      <c r="AN1" s="747">
        <v>2025</v>
      </c>
      <c r="AO1" s="747"/>
      <c r="AP1" s="748">
        <v>2026</v>
      </c>
      <c r="AQ1" s="748"/>
      <c r="AR1" s="739">
        <v>2027</v>
      </c>
      <c r="AS1" s="740"/>
      <c r="AT1" s="741">
        <v>2028</v>
      </c>
      <c r="AU1" s="742"/>
      <c r="AV1" s="117"/>
      <c r="AW1" s="117"/>
      <c r="AX1" s="117"/>
      <c r="AY1" s="117"/>
      <c r="AZ1" s="117"/>
      <c r="BA1" s="117"/>
    </row>
    <row r="2" spans="2:53" ht="36" customHeight="1" x14ac:dyDescent="0.3">
      <c r="B2" s="118" t="s">
        <v>17</v>
      </c>
      <c r="C2" s="118" t="s">
        <v>1978</v>
      </c>
      <c r="D2" s="118" t="s">
        <v>2210</v>
      </c>
      <c r="E2" s="118" t="s">
        <v>2211</v>
      </c>
      <c r="F2" s="118" t="s">
        <v>19</v>
      </c>
      <c r="G2" s="118" t="s">
        <v>2212</v>
      </c>
      <c r="H2" s="118" t="s">
        <v>2213</v>
      </c>
      <c r="I2" s="118" t="s">
        <v>2214</v>
      </c>
      <c r="J2" s="118" t="s">
        <v>2215</v>
      </c>
      <c r="K2" s="118" t="s">
        <v>2216</v>
      </c>
      <c r="L2" s="118" t="s">
        <v>1998</v>
      </c>
      <c r="M2" s="118" t="s">
        <v>1999</v>
      </c>
      <c r="N2" s="118" t="s">
        <v>2000</v>
      </c>
      <c r="O2" s="118" t="s">
        <v>2001</v>
      </c>
      <c r="P2" s="118" t="s">
        <v>2002</v>
      </c>
      <c r="Q2" s="118" t="s">
        <v>2003</v>
      </c>
      <c r="R2" s="118" t="s">
        <v>2004</v>
      </c>
      <c r="S2" s="118" t="s">
        <v>2005</v>
      </c>
      <c r="T2" s="118" t="s">
        <v>2006</v>
      </c>
      <c r="U2" s="118" t="s">
        <v>2007</v>
      </c>
      <c r="V2" s="118" t="s">
        <v>2008</v>
      </c>
      <c r="W2" s="118" t="s">
        <v>2009</v>
      </c>
      <c r="X2" s="118" t="s">
        <v>2010</v>
      </c>
      <c r="Y2" s="118" t="s">
        <v>1998</v>
      </c>
      <c r="Z2" s="118" t="s">
        <v>1999</v>
      </c>
      <c r="AA2" s="118" t="s">
        <v>2000</v>
      </c>
      <c r="AB2" s="118" t="s">
        <v>2001</v>
      </c>
      <c r="AC2" s="118" t="s">
        <v>2002</v>
      </c>
      <c r="AD2" s="118" t="s">
        <v>2003</v>
      </c>
      <c r="AE2" s="118" t="s">
        <v>2004</v>
      </c>
      <c r="AF2" s="118" t="s">
        <v>2005</v>
      </c>
      <c r="AG2" s="118" t="s">
        <v>2006</v>
      </c>
      <c r="AH2" s="118" t="s">
        <v>2007</v>
      </c>
      <c r="AI2" s="118" t="s">
        <v>2008</v>
      </c>
      <c r="AJ2" s="118" t="s">
        <v>2009</v>
      </c>
      <c r="AK2" s="118" t="s">
        <v>2217</v>
      </c>
      <c r="AL2" s="119" t="s">
        <v>2218</v>
      </c>
      <c r="AM2" s="119" t="s">
        <v>2219</v>
      </c>
      <c r="AN2" s="120" t="s">
        <v>2218</v>
      </c>
      <c r="AO2" s="120" t="s">
        <v>2219</v>
      </c>
      <c r="AP2" s="121" t="s">
        <v>2218</v>
      </c>
      <c r="AQ2" s="121" t="s">
        <v>2219</v>
      </c>
      <c r="AR2" s="122" t="s">
        <v>2218</v>
      </c>
      <c r="AS2" s="122" t="s">
        <v>2219</v>
      </c>
      <c r="AT2" s="123" t="s">
        <v>2218</v>
      </c>
      <c r="AU2" s="123" t="s">
        <v>2219</v>
      </c>
      <c r="AV2" s="118" t="s">
        <v>1981</v>
      </c>
      <c r="AW2" s="118" t="s">
        <v>2220</v>
      </c>
      <c r="AX2" s="118" t="s">
        <v>2221</v>
      </c>
      <c r="AY2" s="118" t="s">
        <v>2222</v>
      </c>
      <c r="AZ2" s="118" t="s">
        <v>2223</v>
      </c>
      <c r="BA2" s="118" t="s">
        <v>2224</v>
      </c>
    </row>
    <row r="3" spans="2:53" ht="40" customHeight="1" x14ac:dyDescent="0.3">
      <c r="B3" s="114">
        <v>8141</v>
      </c>
      <c r="C3" s="115">
        <v>1</v>
      </c>
      <c r="D3" s="114" t="s">
        <v>2018</v>
      </c>
      <c r="E3" s="115">
        <v>1</v>
      </c>
      <c r="F3" s="114" t="s">
        <v>40</v>
      </c>
      <c r="G3" s="116" t="s">
        <v>2225</v>
      </c>
      <c r="H3" s="116" t="s">
        <v>2226</v>
      </c>
      <c r="I3" s="292" t="s">
        <v>2022</v>
      </c>
      <c r="J3" s="114" t="s">
        <v>2040</v>
      </c>
      <c r="K3" s="285">
        <v>0</v>
      </c>
      <c r="L3" s="490">
        <v>8.3299999999999999E-2</v>
      </c>
      <c r="M3" s="490">
        <v>8.3299999999999999E-2</v>
      </c>
      <c r="N3" s="490">
        <v>8.3299999999999999E-2</v>
      </c>
      <c r="O3" s="490">
        <v>8.3299999999999999E-2</v>
      </c>
      <c r="P3" s="490">
        <v>8.3299999999999999E-2</v>
      </c>
      <c r="Q3" s="490">
        <v>8.3299999999999999E-2</v>
      </c>
      <c r="R3" s="490">
        <v>8.3299999999999999E-2</v>
      </c>
      <c r="S3" s="490">
        <v>8.3400000000000002E-2</v>
      </c>
      <c r="T3" s="490">
        <v>8.3400000000000002E-2</v>
      </c>
      <c r="U3" s="490">
        <v>8.3400000000000002E-2</v>
      </c>
      <c r="V3" s="490">
        <v>8.3400000000000002E-2</v>
      </c>
      <c r="W3" s="490">
        <v>8.3299999999999999E-2</v>
      </c>
      <c r="X3" s="652">
        <f>SUM($L3:$W3)</f>
        <v>1</v>
      </c>
      <c r="Y3" s="491">
        <v>8.3299999999999999E-2</v>
      </c>
      <c r="Z3" s="539">
        <v>8.3299999999999999E-2</v>
      </c>
      <c r="AA3" s="539">
        <v>8.3299999999999999E-2</v>
      </c>
      <c r="AB3" s="539">
        <v>8.3299999999999999E-2</v>
      </c>
      <c r="AC3" s="492">
        <v>8.3299999999999999E-2</v>
      </c>
      <c r="AD3" s="628">
        <v>8.3299999999999999E-2</v>
      </c>
      <c r="AE3" s="492">
        <v>8.3299999999999999E-2</v>
      </c>
      <c r="AF3" s="196"/>
      <c r="AG3" s="196"/>
      <c r="AH3" s="196"/>
      <c r="AI3" s="196"/>
      <c r="AJ3" s="196"/>
      <c r="AK3" s="549">
        <f>+Y3+Z3+AA3+AB3+AC3+AD3+AE3+AF3+AG3+AH3+AI3+AJ3</f>
        <v>0.58309999999999995</v>
      </c>
      <c r="AL3" s="293">
        <v>1</v>
      </c>
      <c r="AM3" s="293">
        <v>0.99999999999999989</v>
      </c>
      <c r="AN3" s="210">
        <v>1</v>
      </c>
      <c r="AO3" s="209">
        <f>+AK3</f>
        <v>0.58309999999999995</v>
      </c>
      <c r="AP3" s="291">
        <v>1</v>
      </c>
      <c r="AQ3" s="285"/>
      <c r="AR3" s="291">
        <v>1</v>
      </c>
      <c r="AS3" s="298"/>
      <c r="AT3" s="298"/>
      <c r="AU3" s="298"/>
      <c r="AV3" s="291">
        <v>1</v>
      </c>
      <c r="AW3" s="176">
        <v>33405000</v>
      </c>
      <c r="AX3" s="176">
        <f>SUMIF(Vigencia!B3:B109,'Actividades Físicas'!F3,Vigencia!F3:F109)</f>
        <v>0</v>
      </c>
      <c r="AY3" s="176">
        <v>188199845</v>
      </c>
      <c r="AZ3" s="176">
        <v>168996567</v>
      </c>
      <c r="BA3" s="176"/>
    </row>
    <row r="4" spans="2:53" ht="40" customHeight="1" x14ac:dyDescent="0.3">
      <c r="B4" s="114">
        <v>8141</v>
      </c>
      <c r="C4" s="115">
        <v>2</v>
      </c>
      <c r="D4" s="114" t="s">
        <v>2026</v>
      </c>
      <c r="E4" s="115">
        <v>2</v>
      </c>
      <c r="F4" s="114" t="s">
        <v>42</v>
      </c>
      <c r="G4" s="116" t="s">
        <v>2227</v>
      </c>
      <c r="H4" s="116" t="s">
        <v>2228</v>
      </c>
      <c r="I4" s="292" t="s">
        <v>2022</v>
      </c>
      <c r="J4" s="114" t="s">
        <v>2040</v>
      </c>
      <c r="K4" s="285">
        <v>0</v>
      </c>
      <c r="L4" s="492">
        <v>8.3299999999999999E-2</v>
      </c>
      <c r="M4" s="492">
        <v>8.3299999999999999E-2</v>
      </c>
      <c r="N4" s="492">
        <v>8.3400000000000002E-2</v>
      </c>
      <c r="O4" s="492">
        <v>8.3299999999999999E-2</v>
      </c>
      <c r="P4" s="492">
        <v>8.3299999999999999E-2</v>
      </c>
      <c r="Q4" s="492">
        <v>8.3400000000000002E-2</v>
      </c>
      <c r="R4" s="492">
        <v>8.3299999999999999E-2</v>
      </c>
      <c r="S4" s="492">
        <v>8.3299999999999999E-2</v>
      </c>
      <c r="T4" s="492">
        <v>8.3400000000000002E-2</v>
      </c>
      <c r="U4" s="492">
        <v>8.3299999999999999E-2</v>
      </c>
      <c r="V4" s="492">
        <v>8.3299999999999999E-2</v>
      </c>
      <c r="W4" s="492">
        <v>8.3400000000000002E-2</v>
      </c>
      <c r="X4" s="652">
        <f t="shared" ref="X4:X66" si="0">SUM($L4:$W4)</f>
        <v>1.0000000000000002</v>
      </c>
      <c r="Y4" s="491">
        <v>8.3299999999999999E-2</v>
      </c>
      <c r="Z4" s="539">
        <v>8.3299999999999999E-2</v>
      </c>
      <c r="AA4" s="539">
        <v>8.3299999999999999E-2</v>
      </c>
      <c r="AB4" s="539">
        <v>8.3299999999999999E-2</v>
      </c>
      <c r="AC4" s="492">
        <v>8.3299999999999999E-2</v>
      </c>
      <c r="AD4" s="539">
        <v>8.3400000000000002E-2</v>
      </c>
      <c r="AE4" s="492">
        <v>8.3299999999999999E-2</v>
      </c>
      <c r="AF4" s="196"/>
      <c r="AG4" s="196"/>
      <c r="AH4" s="196"/>
      <c r="AI4" s="206"/>
      <c r="AJ4" s="206"/>
      <c r="AK4" s="549">
        <f t="shared" ref="AK4:AK8" si="1">+Y4+Z4+AA4+AB4+AC4+AD4+AE4+AF4+AG4+AH4+AI4+AJ4</f>
        <v>0.58320000000000005</v>
      </c>
      <c r="AL4" s="293">
        <v>1</v>
      </c>
      <c r="AM4" s="293">
        <v>0.99999999999999989</v>
      </c>
      <c r="AN4" s="210">
        <v>1</v>
      </c>
      <c r="AO4" s="209">
        <f t="shared" ref="AO4:AO67" si="2">+AK4</f>
        <v>0.58320000000000005</v>
      </c>
      <c r="AP4" s="291">
        <v>1</v>
      </c>
      <c r="AQ4" s="285"/>
      <c r="AR4" s="291">
        <v>1</v>
      </c>
      <c r="AS4" s="298"/>
      <c r="AT4" s="298"/>
      <c r="AU4" s="298"/>
      <c r="AV4" s="291">
        <v>1</v>
      </c>
      <c r="AW4" s="176">
        <v>538403700</v>
      </c>
      <c r="AX4" s="176">
        <f>SUMIF(Vigencia!B4:B110,'Actividades Físicas'!F4,Vigencia!F4:F110)</f>
        <v>4072772218</v>
      </c>
      <c r="AY4" s="176">
        <v>3033303185</v>
      </c>
      <c r="AZ4" s="176">
        <v>2723795146</v>
      </c>
      <c r="BA4" s="176"/>
    </row>
    <row r="5" spans="2:53" ht="40" customHeight="1" x14ac:dyDescent="0.3">
      <c r="B5" s="114">
        <v>8141</v>
      </c>
      <c r="C5" s="115">
        <v>3</v>
      </c>
      <c r="D5" s="114" t="s">
        <v>2030</v>
      </c>
      <c r="E5" s="115">
        <v>3</v>
      </c>
      <c r="F5" s="114" t="s">
        <v>43</v>
      </c>
      <c r="G5" s="116" t="s">
        <v>2229</v>
      </c>
      <c r="H5" s="116" t="s">
        <v>2230</v>
      </c>
      <c r="I5" s="292" t="s">
        <v>2022</v>
      </c>
      <c r="J5" s="114" t="s">
        <v>2040</v>
      </c>
      <c r="K5" s="285">
        <v>0</v>
      </c>
      <c r="L5" s="492">
        <v>8.3299999999999999E-2</v>
      </c>
      <c r="M5" s="492">
        <v>8.3299999999999999E-2</v>
      </c>
      <c r="N5" s="492">
        <v>8.3400000000000002E-2</v>
      </c>
      <c r="O5" s="492">
        <v>8.3299999999999999E-2</v>
      </c>
      <c r="P5" s="492">
        <v>8.3299999999999999E-2</v>
      </c>
      <c r="Q5" s="492">
        <v>8.3400000000000002E-2</v>
      </c>
      <c r="R5" s="492">
        <v>8.3299999999999999E-2</v>
      </c>
      <c r="S5" s="492">
        <v>8.3299999999999999E-2</v>
      </c>
      <c r="T5" s="492">
        <v>8.3400000000000002E-2</v>
      </c>
      <c r="U5" s="492">
        <v>8.3299999999999999E-2</v>
      </c>
      <c r="V5" s="492">
        <v>8.3299999999999999E-2</v>
      </c>
      <c r="W5" s="492">
        <v>8.3400000000000002E-2</v>
      </c>
      <c r="X5" s="652">
        <f t="shared" si="0"/>
        <v>1.0000000000000002</v>
      </c>
      <c r="Y5" s="491">
        <v>8.3299999999999999E-2</v>
      </c>
      <c r="Z5" s="539">
        <v>8.3299999999999999E-2</v>
      </c>
      <c r="AA5" s="539">
        <v>8.3299999999999999E-2</v>
      </c>
      <c r="AB5" s="539">
        <v>8.3299999999999999E-2</v>
      </c>
      <c r="AC5" s="492">
        <v>8.3299999999999999E-2</v>
      </c>
      <c r="AD5" s="539">
        <v>8.3400000000000002E-2</v>
      </c>
      <c r="AE5" s="492">
        <v>8.3299999999999999E-2</v>
      </c>
      <c r="AF5" s="206"/>
      <c r="AG5" s="196"/>
      <c r="AH5" s="196"/>
      <c r="AI5" s="206"/>
      <c r="AJ5" s="206"/>
      <c r="AK5" s="549">
        <f t="shared" si="1"/>
        <v>0.58320000000000005</v>
      </c>
      <c r="AL5" s="293">
        <v>1</v>
      </c>
      <c r="AM5" s="293">
        <v>0.99999999999999989</v>
      </c>
      <c r="AN5" s="210">
        <v>1</v>
      </c>
      <c r="AO5" s="209">
        <f t="shared" si="2"/>
        <v>0.58320000000000005</v>
      </c>
      <c r="AP5" s="291">
        <v>1</v>
      </c>
      <c r="AQ5" s="285"/>
      <c r="AR5" s="291">
        <v>1</v>
      </c>
      <c r="AS5" s="298"/>
      <c r="AT5" s="298"/>
      <c r="AU5" s="298"/>
      <c r="AV5" s="291">
        <v>1</v>
      </c>
      <c r="AW5" s="176">
        <v>13717000837</v>
      </c>
      <c r="AX5" s="176">
        <f>SUMIF(Vigencia!B5:B111,'Actividades Físicas'!F5,Vigencia!F5:F111)</f>
        <v>41130739447</v>
      </c>
      <c r="AY5" s="176">
        <v>80308642699</v>
      </c>
      <c r="AZ5" s="176">
        <v>72114219343</v>
      </c>
      <c r="BA5" s="176"/>
    </row>
    <row r="6" spans="2:53" ht="40" customHeight="1" x14ac:dyDescent="0.3">
      <c r="B6" s="114">
        <v>8141</v>
      </c>
      <c r="C6" s="115">
        <v>3</v>
      </c>
      <c r="D6" s="114" t="s">
        <v>2030</v>
      </c>
      <c r="E6" s="115">
        <v>3</v>
      </c>
      <c r="F6" s="114" t="s">
        <v>44</v>
      </c>
      <c r="G6" s="116" t="s">
        <v>2231</v>
      </c>
      <c r="H6" s="116" t="s">
        <v>2232</v>
      </c>
      <c r="I6" s="292" t="s">
        <v>2022</v>
      </c>
      <c r="J6" s="114" t="s">
        <v>2040</v>
      </c>
      <c r="K6" s="285">
        <v>0</v>
      </c>
      <c r="L6" s="492">
        <v>8.3299999999999999E-2</v>
      </c>
      <c r="M6" s="492">
        <v>8.3299999999999999E-2</v>
      </c>
      <c r="N6" s="492">
        <v>8.3400000000000002E-2</v>
      </c>
      <c r="O6" s="492">
        <v>8.3299999999999999E-2</v>
      </c>
      <c r="P6" s="492">
        <v>8.3299999999999999E-2</v>
      </c>
      <c r="Q6" s="492">
        <v>8.3400000000000002E-2</v>
      </c>
      <c r="R6" s="492">
        <v>8.3299999999999999E-2</v>
      </c>
      <c r="S6" s="492">
        <v>8.3299999999999999E-2</v>
      </c>
      <c r="T6" s="492">
        <v>8.3400000000000002E-2</v>
      </c>
      <c r="U6" s="492">
        <v>8.3299999999999999E-2</v>
      </c>
      <c r="V6" s="492">
        <v>8.3299999999999999E-2</v>
      </c>
      <c r="W6" s="492">
        <v>8.3400000000000002E-2</v>
      </c>
      <c r="X6" s="652">
        <f t="shared" si="0"/>
        <v>1.0000000000000002</v>
      </c>
      <c r="Y6" s="491">
        <v>8.3299999999999999E-2</v>
      </c>
      <c r="Z6" s="539">
        <v>8.3299999999999999E-2</v>
      </c>
      <c r="AA6" s="539">
        <v>8.3299999999999999E-2</v>
      </c>
      <c r="AB6" s="539">
        <v>8.3299999999999999E-2</v>
      </c>
      <c r="AC6" s="492">
        <v>8.3299999999999999E-2</v>
      </c>
      <c r="AD6" s="539">
        <v>8.3400000000000002E-2</v>
      </c>
      <c r="AE6" s="492">
        <v>8.3299999999999999E-2</v>
      </c>
      <c r="AF6" s="206"/>
      <c r="AG6" s="206"/>
      <c r="AH6" s="196"/>
      <c r="AI6" s="206"/>
      <c r="AJ6" s="206"/>
      <c r="AK6" s="549">
        <f t="shared" si="1"/>
        <v>0.58320000000000005</v>
      </c>
      <c r="AL6" s="293">
        <v>1</v>
      </c>
      <c r="AM6" s="293">
        <v>0.99999999999999989</v>
      </c>
      <c r="AN6" s="210">
        <v>1</v>
      </c>
      <c r="AO6" s="209">
        <f t="shared" si="2"/>
        <v>0.58320000000000005</v>
      </c>
      <c r="AP6" s="291">
        <v>1</v>
      </c>
      <c r="AQ6" s="285"/>
      <c r="AR6" s="291">
        <v>1</v>
      </c>
      <c r="AS6" s="298"/>
      <c r="AT6" s="298"/>
      <c r="AU6" s="298"/>
      <c r="AV6" s="291">
        <v>1</v>
      </c>
      <c r="AW6" s="176">
        <v>537581622</v>
      </c>
      <c r="AX6" s="176">
        <f>SUMIF(Vigencia!B6:B111,'Actividades Físicas'!F6,Vigencia!F6:F111)</f>
        <v>7577484470</v>
      </c>
      <c r="AY6" s="176">
        <v>3033303202</v>
      </c>
      <c r="AZ6" s="176">
        <v>2723795162</v>
      </c>
      <c r="BA6" s="176"/>
    </row>
    <row r="7" spans="2:53" ht="40" customHeight="1" x14ac:dyDescent="0.3">
      <c r="B7" s="114">
        <v>8141</v>
      </c>
      <c r="C7" s="115">
        <v>3</v>
      </c>
      <c r="D7" s="114" t="s">
        <v>2030</v>
      </c>
      <c r="E7" s="115">
        <v>3</v>
      </c>
      <c r="F7" s="114" t="s">
        <v>45</v>
      </c>
      <c r="G7" s="116" t="s">
        <v>2233</v>
      </c>
      <c r="H7" s="116" t="s">
        <v>2234</v>
      </c>
      <c r="I7" s="292" t="s">
        <v>2022</v>
      </c>
      <c r="J7" s="114" t="s">
        <v>2040</v>
      </c>
      <c r="K7" s="285">
        <v>0</v>
      </c>
      <c r="L7" s="492">
        <v>8.3299999999999999E-2</v>
      </c>
      <c r="M7" s="492">
        <v>8.3299999999999999E-2</v>
      </c>
      <c r="N7" s="492">
        <v>8.3400000000000002E-2</v>
      </c>
      <c r="O7" s="492">
        <v>8.3299999999999999E-2</v>
      </c>
      <c r="P7" s="492">
        <v>8.3299999999999999E-2</v>
      </c>
      <c r="Q7" s="492">
        <v>8.3400000000000002E-2</v>
      </c>
      <c r="R7" s="492">
        <v>8.3299999999999999E-2</v>
      </c>
      <c r="S7" s="492">
        <v>8.3299999999999999E-2</v>
      </c>
      <c r="T7" s="492">
        <v>8.3400000000000002E-2</v>
      </c>
      <c r="U7" s="492">
        <v>8.3299999999999999E-2</v>
      </c>
      <c r="V7" s="492">
        <v>8.3299999999999999E-2</v>
      </c>
      <c r="W7" s="492">
        <v>8.3400000000000002E-2</v>
      </c>
      <c r="X7" s="652">
        <f t="shared" si="0"/>
        <v>1.0000000000000002</v>
      </c>
      <c r="Y7" s="491">
        <v>8.3299999999999999E-2</v>
      </c>
      <c r="Z7" s="539">
        <v>8.3299999999999999E-2</v>
      </c>
      <c r="AA7" s="539">
        <v>8.3299999999999999E-2</v>
      </c>
      <c r="AB7" s="539">
        <v>8.3299999999999999E-2</v>
      </c>
      <c r="AC7" s="492">
        <v>8.3299999999999999E-2</v>
      </c>
      <c r="AD7" s="539">
        <v>8.3400000000000002E-2</v>
      </c>
      <c r="AE7" s="492">
        <v>8.3299999999999999E-2</v>
      </c>
      <c r="AF7" s="206"/>
      <c r="AG7" s="196"/>
      <c r="AH7" s="196"/>
      <c r="AI7" s="206"/>
      <c r="AJ7" s="206"/>
      <c r="AK7" s="549">
        <f t="shared" si="1"/>
        <v>0.58320000000000005</v>
      </c>
      <c r="AL7" s="293">
        <v>1</v>
      </c>
      <c r="AM7" s="293">
        <v>0.99999999999999989</v>
      </c>
      <c r="AN7" s="210">
        <v>1</v>
      </c>
      <c r="AO7" s="209">
        <f t="shared" si="2"/>
        <v>0.58320000000000005</v>
      </c>
      <c r="AP7" s="291">
        <v>1</v>
      </c>
      <c r="AQ7" s="285"/>
      <c r="AR7" s="291">
        <v>1</v>
      </c>
      <c r="AS7" s="298"/>
      <c r="AT7" s="298"/>
      <c r="AU7" s="298"/>
      <c r="AV7" s="291">
        <v>1</v>
      </c>
      <c r="AW7" s="176">
        <v>538403703</v>
      </c>
      <c r="AX7" s="176">
        <f>SUMIF(Vigencia!B7:B111,'Actividades Físicas'!F7,Vigencia!F7:F111)</f>
        <v>0</v>
      </c>
      <c r="AY7" s="176">
        <v>3033303202</v>
      </c>
      <c r="AZ7" s="176">
        <v>2723795162</v>
      </c>
      <c r="BA7" s="176"/>
    </row>
    <row r="8" spans="2:53" ht="40" customHeight="1" x14ac:dyDescent="0.3">
      <c r="B8" s="114">
        <v>8141</v>
      </c>
      <c r="C8" s="115">
        <v>4</v>
      </c>
      <c r="D8" s="114" t="s">
        <v>2034</v>
      </c>
      <c r="E8" s="115">
        <v>4</v>
      </c>
      <c r="F8" s="114" t="s">
        <v>46</v>
      </c>
      <c r="G8" s="116" t="s">
        <v>2235</v>
      </c>
      <c r="H8" s="116" t="s">
        <v>2236</v>
      </c>
      <c r="I8" s="292" t="s">
        <v>2022</v>
      </c>
      <c r="J8" s="114" t="s">
        <v>2040</v>
      </c>
      <c r="K8" s="285">
        <v>0</v>
      </c>
      <c r="L8" s="493">
        <v>0</v>
      </c>
      <c r="M8" s="493">
        <v>0</v>
      </c>
      <c r="N8" s="493">
        <v>0.02</v>
      </c>
      <c r="O8" s="493">
        <v>0.12</v>
      </c>
      <c r="P8" s="493">
        <v>0.12</v>
      </c>
      <c r="Q8" s="493">
        <v>0.12</v>
      </c>
      <c r="R8" s="493">
        <v>0.12</v>
      </c>
      <c r="S8" s="493">
        <v>0.12</v>
      </c>
      <c r="T8" s="493">
        <v>0.12</v>
      </c>
      <c r="U8" s="493">
        <v>0.12</v>
      </c>
      <c r="V8" s="493">
        <v>0.12</v>
      </c>
      <c r="W8" s="493">
        <v>0.02</v>
      </c>
      <c r="X8" s="652">
        <f t="shared" si="0"/>
        <v>1</v>
      </c>
      <c r="Y8" s="491">
        <v>0</v>
      </c>
      <c r="Z8" s="540">
        <v>0</v>
      </c>
      <c r="AA8" s="539">
        <v>0.02</v>
      </c>
      <c r="AB8" s="540">
        <v>0.12</v>
      </c>
      <c r="AC8" s="513">
        <v>0.12</v>
      </c>
      <c r="AD8" s="629">
        <v>0.12</v>
      </c>
      <c r="AE8" s="513">
        <v>0.12</v>
      </c>
      <c r="AF8" s="206"/>
      <c r="AG8" s="196"/>
      <c r="AH8" s="196"/>
      <c r="AI8" s="206"/>
      <c r="AJ8" s="206"/>
      <c r="AK8" s="549">
        <f t="shared" si="1"/>
        <v>0.5</v>
      </c>
      <c r="AL8" s="293">
        <v>1</v>
      </c>
      <c r="AM8" s="293">
        <v>0.99999999999999989</v>
      </c>
      <c r="AN8" s="210">
        <v>1</v>
      </c>
      <c r="AO8" s="209">
        <f t="shared" si="2"/>
        <v>0.5</v>
      </c>
      <c r="AP8" s="291">
        <v>1</v>
      </c>
      <c r="AQ8" s="285"/>
      <c r="AR8" s="291">
        <v>1</v>
      </c>
      <c r="AS8" s="298"/>
      <c r="AT8" s="298"/>
      <c r="AU8" s="298"/>
      <c r="AV8" s="291">
        <v>1</v>
      </c>
      <c r="AW8" s="176">
        <v>538403703</v>
      </c>
      <c r="AX8" s="176">
        <f>SUMIF(Vigencia!B8:B112,'Actividades Físicas'!F8,Vigencia!F8:F112)</f>
        <v>4060384962</v>
      </c>
      <c r="AY8" s="176">
        <v>1534505845</v>
      </c>
      <c r="AZ8" s="176">
        <v>1377930037</v>
      </c>
      <c r="BA8" s="176"/>
    </row>
    <row r="9" spans="2:53" ht="40" customHeight="1" x14ac:dyDescent="0.3">
      <c r="B9" s="114">
        <v>8141</v>
      </c>
      <c r="C9" s="115">
        <v>5</v>
      </c>
      <c r="D9" s="114" t="s">
        <v>2037</v>
      </c>
      <c r="E9" s="115">
        <v>5</v>
      </c>
      <c r="F9" s="114" t="s">
        <v>47</v>
      </c>
      <c r="G9" s="116" t="s">
        <v>2237</v>
      </c>
      <c r="H9" s="116" t="s">
        <v>2238</v>
      </c>
      <c r="I9" s="292" t="s">
        <v>2022</v>
      </c>
      <c r="J9" s="114" t="s">
        <v>2056</v>
      </c>
      <c r="K9" s="285">
        <v>0</v>
      </c>
      <c r="L9" s="494">
        <v>8.3000000000000004E-2</v>
      </c>
      <c r="M9" s="494">
        <v>8.3000000000000004E-2</v>
      </c>
      <c r="N9" s="494">
        <v>8.3000000000000004E-2</v>
      </c>
      <c r="O9" s="494">
        <v>8.3000000000000004E-2</v>
      </c>
      <c r="P9" s="494">
        <v>8.3000000000000004E-2</v>
      </c>
      <c r="Q9" s="494">
        <v>8.3000000000000004E-2</v>
      </c>
      <c r="R9" s="494">
        <v>8.3000000000000004E-2</v>
      </c>
      <c r="S9" s="494">
        <v>8.3000000000000004E-2</v>
      </c>
      <c r="T9" s="494">
        <v>8.3000000000000004E-2</v>
      </c>
      <c r="U9" s="494">
        <v>8.4000000000000005E-2</v>
      </c>
      <c r="V9" s="494">
        <v>8.5999999999999993E-2</v>
      </c>
      <c r="W9" s="494">
        <v>8.3000000000000004E-2</v>
      </c>
      <c r="X9" s="652">
        <f t="shared" si="0"/>
        <v>0.99999999999999989</v>
      </c>
      <c r="Y9" s="491">
        <v>8.3000000000000004E-2</v>
      </c>
      <c r="Z9" s="540">
        <v>8.3000000000000004E-2</v>
      </c>
      <c r="AA9" s="539">
        <v>8.3000000000000004E-2</v>
      </c>
      <c r="AB9" s="539">
        <v>8.3000000000000004E-2</v>
      </c>
      <c r="AC9" s="513">
        <v>8.3000000000000004E-2</v>
      </c>
      <c r="AD9" s="630">
        <v>8.3000000000000004E-2</v>
      </c>
      <c r="AE9" s="513">
        <v>8.3000000000000004E-2</v>
      </c>
      <c r="AF9" s="196"/>
      <c r="AG9" s="196"/>
      <c r="AH9" s="196"/>
      <c r="AI9" s="206"/>
      <c r="AJ9" s="206"/>
      <c r="AK9" s="549">
        <f t="shared" ref="AK9:AK72" ca="1" si="3">IF($J9="Suma",SUM(Y9:AJ9),OFFSET(Y9,0,(COUNT(Y9:AJ9))-IF(COUNT(Y9:AJ9)=0,0,1)))</f>
        <v>0.58100000000000007</v>
      </c>
      <c r="AL9" s="293">
        <v>1</v>
      </c>
      <c r="AM9" s="293">
        <v>1</v>
      </c>
      <c r="AN9" s="210">
        <v>1</v>
      </c>
      <c r="AO9" s="209">
        <f t="shared" ca="1" si="2"/>
        <v>0.58100000000000007</v>
      </c>
      <c r="AP9" s="291">
        <v>1</v>
      </c>
      <c r="AQ9" s="285"/>
      <c r="AR9" s="291">
        <v>1</v>
      </c>
      <c r="AS9" s="298"/>
      <c r="AT9" s="298"/>
      <c r="AU9" s="298"/>
      <c r="AV9" s="291">
        <v>1</v>
      </c>
      <c r="AW9" s="176">
        <v>272370935</v>
      </c>
      <c r="AX9" s="176">
        <f>SUMIF(Vigencia!B9:B113,'Actividades Físicas'!F9,Vigencia!F9:F113)</f>
        <v>9344142312</v>
      </c>
      <c r="AY9" s="176">
        <v>1534505896</v>
      </c>
      <c r="AZ9" s="176">
        <v>1377930083</v>
      </c>
      <c r="BA9" s="176"/>
    </row>
    <row r="10" spans="2:53" ht="40" customHeight="1" x14ac:dyDescent="0.3">
      <c r="B10" s="114">
        <v>8141</v>
      </c>
      <c r="C10" s="115">
        <v>5</v>
      </c>
      <c r="D10" s="114" t="s">
        <v>2037</v>
      </c>
      <c r="E10" s="115">
        <v>5</v>
      </c>
      <c r="F10" s="114" t="s">
        <v>48</v>
      </c>
      <c r="G10" s="116" t="s">
        <v>2239</v>
      </c>
      <c r="H10" s="116" t="s">
        <v>2240</v>
      </c>
      <c r="I10" s="292" t="s">
        <v>2022</v>
      </c>
      <c r="J10" s="114" t="s">
        <v>2056</v>
      </c>
      <c r="K10" s="285">
        <v>0</v>
      </c>
      <c r="L10" s="494">
        <v>8.3000000000000004E-2</v>
      </c>
      <c r="M10" s="494">
        <v>8.3000000000000004E-2</v>
      </c>
      <c r="N10" s="494">
        <v>8.3000000000000004E-2</v>
      </c>
      <c r="O10" s="494">
        <v>8.3000000000000004E-2</v>
      </c>
      <c r="P10" s="494">
        <v>8.3000000000000004E-2</v>
      </c>
      <c r="Q10" s="494">
        <v>8.3000000000000004E-2</v>
      </c>
      <c r="R10" s="494">
        <v>8.3000000000000004E-2</v>
      </c>
      <c r="S10" s="494">
        <v>8.3000000000000004E-2</v>
      </c>
      <c r="T10" s="494">
        <v>8.3000000000000004E-2</v>
      </c>
      <c r="U10" s="494">
        <v>8.4000000000000005E-2</v>
      </c>
      <c r="V10" s="494">
        <v>8.5999999999999993E-2</v>
      </c>
      <c r="W10" s="494">
        <v>8.3000000000000004E-2</v>
      </c>
      <c r="X10" s="652">
        <f t="shared" si="0"/>
        <v>0.99999999999999989</v>
      </c>
      <c r="Y10" s="491">
        <v>8.3000000000000004E-2</v>
      </c>
      <c r="Z10" s="540">
        <v>8.3000000000000004E-2</v>
      </c>
      <c r="AA10" s="539">
        <v>8.3000000000000004E-2</v>
      </c>
      <c r="AB10" s="539">
        <v>8.3000000000000004E-2</v>
      </c>
      <c r="AC10" s="513">
        <v>8.3000000000000004E-2</v>
      </c>
      <c r="AD10" s="630">
        <v>8.3000000000000004E-2</v>
      </c>
      <c r="AE10" s="513">
        <v>8.3000000000000004E-2</v>
      </c>
      <c r="AF10" s="196"/>
      <c r="AG10" s="196"/>
      <c r="AH10" s="196"/>
      <c r="AI10" s="206"/>
      <c r="AJ10" s="206"/>
      <c r="AK10" s="549">
        <f t="shared" ca="1" si="3"/>
        <v>0.58100000000000007</v>
      </c>
      <c r="AL10" s="293">
        <v>1</v>
      </c>
      <c r="AM10" s="293">
        <v>1</v>
      </c>
      <c r="AN10" s="210">
        <v>1</v>
      </c>
      <c r="AO10" s="209">
        <f t="shared" ca="1" si="2"/>
        <v>0.58100000000000007</v>
      </c>
      <c r="AP10" s="291">
        <v>1</v>
      </c>
      <c r="AQ10" s="285"/>
      <c r="AR10" s="291">
        <v>1</v>
      </c>
      <c r="AS10" s="298"/>
      <c r="AT10" s="298"/>
      <c r="AU10" s="298"/>
      <c r="AV10" s="291">
        <v>1</v>
      </c>
      <c r="AW10" s="176">
        <v>272370944</v>
      </c>
      <c r="AX10" s="176">
        <f>SUMIF(Vigencia!B11:B114,'Actividades Físicas'!F10,Vigencia!F11:F114)</f>
        <v>541476623</v>
      </c>
      <c r="AY10" s="176">
        <v>0</v>
      </c>
      <c r="AZ10" s="176">
        <v>0</v>
      </c>
      <c r="BA10" s="176"/>
    </row>
    <row r="11" spans="2:53" ht="40" customHeight="1" x14ac:dyDescent="0.3">
      <c r="B11" s="114">
        <v>8141</v>
      </c>
      <c r="C11" s="115">
        <v>6</v>
      </c>
      <c r="D11" s="114" t="s">
        <v>2041</v>
      </c>
      <c r="E11" s="115">
        <v>6</v>
      </c>
      <c r="F11" s="114" t="s">
        <v>49</v>
      </c>
      <c r="G11" s="116" t="s">
        <v>2241</v>
      </c>
      <c r="H11" s="116" t="s">
        <v>2242</v>
      </c>
      <c r="I11" s="292" t="s">
        <v>2022</v>
      </c>
      <c r="J11" s="114" t="s">
        <v>2040</v>
      </c>
      <c r="K11" s="285">
        <v>0</v>
      </c>
      <c r="L11" s="494">
        <v>8.3000000000000004E-2</v>
      </c>
      <c r="M11" s="494">
        <v>8.3000000000000004E-2</v>
      </c>
      <c r="N11" s="494">
        <v>8.3000000000000004E-2</v>
      </c>
      <c r="O11" s="494">
        <v>8.3000000000000004E-2</v>
      </c>
      <c r="P11" s="494">
        <v>8.3000000000000004E-2</v>
      </c>
      <c r="Q11" s="494">
        <v>8.3000000000000004E-2</v>
      </c>
      <c r="R11" s="494">
        <v>8.3000000000000004E-2</v>
      </c>
      <c r="S11" s="494">
        <v>8.3000000000000004E-2</v>
      </c>
      <c r="T11" s="494">
        <v>8.3000000000000004E-2</v>
      </c>
      <c r="U11" s="494">
        <v>8.4000000000000005E-2</v>
      </c>
      <c r="V11" s="494">
        <v>8.5999999999999993E-2</v>
      </c>
      <c r="W11" s="494">
        <v>8.3000000000000004E-2</v>
      </c>
      <c r="X11" s="652">
        <f t="shared" si="0"/>
        <v>0.99999999999999989</v>
      </c>
      <c r="Y11" s="491">
        <v>8.3000000000000004E-2</v>
      </c>
      <c r="Z11" s="540">
        <v>8.3000000000000004E-2</v>
      </c>
      <c r="AA11" s="539">
        <v>8.3000000000000004E-2</v>
      </c>
      <c r="AB11" s="539">
        <v>8.3000000000000004E-2</v>
      </c>
      <c r="AC11" s="513">
        <v>8.3000000000000004E-2</v>
      </c>
      <c r="AD11" s="630">
        <v>8.3000000000000004E-2</v>
      </c>
      <c r="AE11" s="513">
        <v>8.3000000000000004E-2</v>
      </c>
      <c r="AF11" s="196"/>
      <c r="AG11" s="196"/>
      <c r="AH11" s="196"/>
      <c r="AI11" s="206"/>
      <c r="AJ11" s="206"/>
      <c r="AK11" s="549">
        <f>+Y11+Z11+AA11+AB11+AC11+AD11+AE11+AF11+AG11+AH11+AI11+AJ11</f>
        <v>0.58100000000000007</v>
      </c>
      <c r="AL11" s="293">
        <v>1</v>
      </c>
      <c r="AM11" s="293">
        <v>0.99999999999999989</v>
      </c>
      <c r="AN11" s="210">
        <v>1</v>
      </c>
      <c r="AO11" s="209">
        <f t="shared" si="2"/>
        <v>0.58100000000000007</v>
      </c>
      <c r="AP11" s="291">
        <v>1</v>
      </c>
      <c r="AQ11" s="285"/>
      <c r="AR11" s="291">
        <v>1</v>
      </c>
      <c r="AS11" s="298"/>
      <c r="AT11" s="298"/>
      <c r="AU11" s="298"/>
      <c r="AV11" s="291">
        <v>1</v>
      </c>
      <c r="AW11" s="176">
        <v>100000</v>
      </c>
      <c r="AX11" s="176">
        <f>SUMIF(Vigencia!B12:B115,'Actividades Físicas'!F11,Vigencia!F12:F115)</f>
        <v>0</v>
      </c>
      <c r="AY11" s="176">
        <v>243759290</v>
      </c>
      <c r="AZ11" s="176">
        <v>218886913</v>
      </c>
      <c r="BA11" s="176"/>
    </row>
    <row r="12" spans="2:53" ht="40" customHeight="1" x14ac:dyDescent="0.3">
      <c r="B12" s="114">
        <v>8141</v>
      </c>
      <c r="C12" s="115">
        <v>6</v>
      </c>
      <c r="D12" s="114" t="s">
        <v>2041</v>
      </c>
      <c r="E12" s="115">
        <v>6</v>
      </c>
      <c r="F12" s="114" t="s">
        <v>50</v>
      </c>
      <c r="G12" s="116" t="s">
        <v>2243</v>
      </c>
      <c r="H12" s="116" t="s">
        <v>2244</v>
      </c>
      <c r="I12" s="292" t="s">
        <v>2022</v>
      </c>
      <c r="J12" s="114" t="s">
        <v>2040</v>
      </c>
      <c r="K12" s="285">
        <v>100</v>
      </c>
      <c r="L12" s="494">
        <v>8.3000000000000004E-2</v>
      </c>
      <c r="M12" s="494">
        <v>8.3000000000000004E-2</v>
      </c>
      <c r="N12" s="494">
        <v>8.3000000000000004E-2</v>
      </c>
      <c r="O12" s="494">
        <v>8.3000000000000004E-2</v>
      </c>
      <c r="P12" s="494">
        <v>8.3000000000000004E-2</v>
      </c>
      <c r="Q12" s="494">
        <v>8.3000000000000004E-2</v>
      </c>
      <c r="R12" s="494">
        <v>8.3000000000000004E-2</v>
      </c>
      <c r="S12" s="494">
        <v>8.3000000000000004E-2</v>
      </c>
      <c r="T12" s="494">
        <v>8.3000000000000004E-2</v>
      </c>
      <c r="U12" s="494">
        <v>8.4000000000000005E-2</v>
      </c>
      <c r="V12" s="494">
        <v>8.5999999999999993E-2</v>
      </c>
      <c r="W12" s="494">
        <v>8.3000000000000004E-2</v>
      </c>
      <c r="X12" s="652">
        <f t="shared" si="0"/>
        <v>0.99999999999999989</v>
      </c>
      <c r="Y12" s="491">
        <v>8.3000000000000004E-2</v>
      </c>
      <c r="Z12" s="540">
        <v>8.3000000000000004E-2</v>
      </c>
      <c r="AA12" s="539">
        <v>8.3000000000000004E-2</v>
      </c>
      <c r="AB12" s="539">
        <v>8.3000000000000004E-2</v>
      </c>
      <c r="AC12" s="513">
        <v>8.3000000000000004E-2</v>
      </c>
      <c r="AD12" s="630">
        <v>8.3000000000000004E-2</v>
      </c>
      <c r="AE12" s="513">
        <v>8.3000000000000004E-2</v>
      </c>
      <c r="AF12" s="196"/>
      <c r="AG12" s="196"/>
      <c r="AH12" s="196"/>
      <c r="AI12" s="206"/>
      <c r="AJ12" s="206"/>
      <c r="AK12" s="549">
        <f>+Y12+Z12+AA12+AB12+AC12+AD12+AE12+AF12+AG12+AH12+AI12+AJ12</f>
        <v>0.58100000000000007</v>
      </c>
      <c r="AL12" s="293">
        <v>1</v>
      </c>
      <c r="AM12" s="293">
        <v>0.99999999999999989</v>
      </c>
      <c r="AN12" s="210">
        <v>1</v>
      </c>
      <c r="AO12" s="209">
        <f t="shared" si="2"/>
        <v>0.58100000000000007</v>
      </c>
      <c r="AP12" s="291">
        <v>1</v>
      </c>
      <c r="AQ12" s="285"/>
      <c r="AR12" s="291">
        <v>1</v>
      </c>
      <c r="AS12" s="298"/>
      <c r="AT12" s="298"/>
      <c r="AU12" s="298"/>
      <c r="AV12" s="291">
        <v>1</v>
      </c>
      <c r="AW12" s="176">
        <v>43166662</v>
      </c>
      <c r="AX12" s="176">
        <f>SUMIF(Vigencia!B13:B116,'Actividades Físicas'!F12,Vigencia!F13:F116)</f>
        <v>235806259</v>
      </c>
      <c r="AY12" s="176">
        <v>12011177509</v>
      </c>
      <c r="AZ12" s="176">
        <v>10785597421</v>
      </c>
      <c r="BA12" s="176"/>
    </row>
    <row r="13" spans="2:53" ht="40" customHeight="1" x14ac:dyDescent="0.3">
      <c r="B13" s="114">
        <v>8141</v>
      </c>
      <c r="C13" s="115">
        <v>7</v>
      </c>
      <c r="D13" s="114" t="s">
        <v>2044</v>
      </c>
      <c r="E13" s="115">
        <v>7</v>
      </c>
      <c r="F13" s="114" t="s">
        <v>51</v>
      </c>
      <c r="G13" s="116" t="s">
        <v>2245</v>
      </c>
      <c r="H13" s="116" t="s">
        <v>2246</v>
      </c>
      <c r="I13" s="292" t="s">
        <v>2022</v>
      </c>
      <c r="J13" s="114" t="s">
        <v>2040</v>
      </c>
      <c r="K13" s="285">
        <v>0</v>
      </c>
      <c r="L13" s="495">
        <v>1</v>
      </c>
      <c r="M13" s="495">
        <v>1</v>
      </c>
      <c r="N13" s="495">
        <v>1</v>
      </c>
      <c r="O13" s="495">
        <v>1</v>
      </c>
      <c r="P13" s="495">
        <v>1</v>
      </c>
      <c r="Q13" s="495">
        <v>1</v>
      </c>
      <c r="R13" s="495">
        <v>1</v>
      </c>
      <c r="S13" s="495">
        <v>1</v>
      </c>
      <c r="T13" s="495">
        <v>1</v>
      </c>
      <c r="U13" s="495">
        <v>1</v>
      </c>
      <c r="V13" s="495">
        <v>1</v>
      </c>
      <c r="W13" s="495">
        <v>1</v>
      </c>
      <c r="X13" s="652">
        <v>1</v>
      </c>
      <c r="Y13" s="494">
        <v>1</v>
      </c>
      <c r="Z13" s="541">
        <v>1</v>
      </c>
      <c r="AA13" s="541">
        <v>1</v>
      </c>
      <c r="AB13" s="541">
        <v>1</v>
      </c>
      <c r="AC13" s="607">
        <v>1</v>
      </c>
      <c r="AD13" s="631">
        <v>1</v>
      </c>
      <c r="AE13" s="607">
        <v>1</v>
      </c>
      <c r="AF13" s="196"/>
      <c r="AG13" s="196"/>
      <c r="AH13" s="196"/>
      <c r="AI13" s="206"/>
      <c r="AJ13" s="206"/>
      <c r="AK13" s="550">
        <f>+AE13</f>
        <v>1</v>
      </c>
      <c r="AL13" s="293">
        <v>1</v>
      </c>
      <c r="AM13" s="293">
        <v>0.99999999999999989</v>
      </c>
      <c r="AN13" s="210">
        <v>1</v>
      </c>
      <c r="AO13" s="210">
        <f t="shared" si="2"/>
        <v>1</v>
      </c>
      <c r="AP13" s="291">
        <v>1</v>
      </c>
      <c r="AQ13" s="285"/>
      <c r="AR13" s="291">
        <v>1</v>
      </c>
      <c r="AS13" s="298"/>
      <c r="AT13" s="298"/>
      <c r="AU13" s="298"/>
      <c r="AV13" s="291">
        <v>1</v>
      </c>
      <c r="AW13" s="176">
        <v>2131953853</v>
      </c>
      <c r="AX13" s="176">
        <f>SUMIF(Vigencia!B14:B117,'Actividades Físicas'!F13,Vigencia!F14:F117)</f>
        <v>3968389124</v>
      </c>
      <c r="AY13" s="176">
        <v>188199845</v>
      </c>
      <c r="AZ13" s="176">
        <v>168996567</v>
      </c>
      <c r="BA13" s="176"/>
    </row>
    <row r="14" spans="2:53" ht="40" customHeight="1" x14ac:dyDescent="0.3">
      <c r="B14" s="114">
        <v>8141</v>
      </c>
      <c r="C14" s="115">
        <v>8</v>
      </c>
      <c r="D14" s="114" t="s">
        <v>2047</v>
      </c>
      <c r="E14" s="115">
        <v>8</v>
      </c>
      <c r="F14" s="114" t="s">
        <v>52</v>
      </c>
      <c r="G14" s="116" t="s">
        <v>2247</v>
      </c>
      <c r="H14" s="116" t="s">
        <v>2248</v>
      </c>
      <c r="I14" s="292" t="s">
        <v>2029</v>
      </c>
      <c r="J14" s="114" t="s">
        <v>2056</v>
      </c>
      <c r="K14" s="285">
        <v>29554</v>
      </c>
      <c r="L14" s="496">
        <v>1491</v>
      </c>
      <c r="M14" s="496">
        <v>1491</v>
      </c>
      <c r="N14" s="496">
        <v>1491</v>
      </c>
      <c r="O14" s="496">
        <v>1491</v>
      </c>
      <c r="P14" s="496">
        <v>1492</v>
      </c>
      <c r="Q14" s="496">
        <v>1492</v>
      </c>
      <c r="R14" s="496">
        <v>1492</v>
      </c>
      <c r="S14" s="496">
        <v>1492</v>
      </c>
      <c r="T14" s="496">
        <v>1492</v>
      </c>
      <c r="U14" s="496">
        <v>1492</v>
      </c>
      <c r="V14" s="496">
        <v>1492</v>
      </c>
      <c r="W14" s="496">
        <v>1492</v>
      </c>
      <c r="X14" s="497">
        <f t="shared" si="0"/>
        <v>17900</v>
      </c>
      <c r="Y14" s="498">
        <v>4162</v>
      </c>
      <c r="Z14" s="542">
        <v>7032</v>
      </c>
      <c r="AA14" s="542">
        <v>5955</v>
      </c>
      <c r="AB14" s="542">
        <v>4778</v>
      </c>
      <c r="AC14" s="496">
        <v>3822</v>
      </c>
      <c r="AD14" s="632">
        <v>3818</v>
      </c>
      <c r="AE14" s="496">
        <v>4444</v>
      </c>
      <c r="AF14" s="498"/>
      <c r="AG14" s="498"/>
      <c r="AH14" s="498"/>
      <c r="AI14" s="499"/>
      <c r="AJ14" s="499"/>
      <c r="AK14" s="551">
        <f t="shared" ca="1" si="3"/>
        <v>34011</v>
      </c>
      <c r="AL14" s="297">
        <v>2530</v>
      </c>
      <c r="AM14" s="297">
        <v>21329</v>
      </c>
      <c r="AN14" s="500">
        <v>17900</v>
      </c>
      <c r="AO14" s="501">
        <f t="shared" ca="1" si="2"/>
        <v>34011</v>
      </c>
      <c r="AP14" s="286">
        <v>25500</v>
      </c>
      <c r="AQ14" s="286"/>
      <c r="AR14" s="286">
        <v>27200</v>
      </c>
      <c r="AS14" s="502"/>
      <c r="AT14" s="502"/>
      <c r="AU14" s="502"/>
      <c r="AV14" s="286">
        <f>+AR14+AP14+AN14+AL14</f>
        <v>73130</v>
      </c>
      <c r="AW14" s="176">
        <v>33405000</v>
      </c>
      <c r="AX14" s="176">
        <f>SUMIF(Vigencia!B15:B118,'Actividades Físicas'!F14,Vigencia!F15:F118)</f>
        <v>245921868</v>
      </c>
      <c r="AY14" s="176">
        <v>2032499338</v>
      </c>
      <c r="AZ14" s="176">
        <v>1825109954</v>
      </c>
      <c r="BA14" s="176"/>
    </row>
    <row r="15" spans="2:53" ht="40" customHeight="1" x14ac:dyDescent="0.3">
      <c r="B15" s="114">
        <v>8141</v>
      </c>
      <c r="C15" s="115">
        <v>9</v>
      </c>
      <c r="D15" s="114" t="s">
        <v>2050</v>
      </c>
      <c r="E15" s="115">
        <v>9</v>
      </c>
      <c r="F15" s="114" t="s">
        <v>53</v>
      </c>
      <c r="G15" s="116" t="s">
        <v>2249</v>
      </c>
      <c r="H15" s="116" t="s">
        <v>2250</v>
      </c>
      <c r="I15" s="292" t="s">
        <v>2029</v>
      </c>
      <c r="J15" s="114" t="s">
        <v>2056</v>
      </c>
      <c r="K15" s="286">
        <v>35000</v>
      </c>
      <c r="L15" s="498">
        <v>2835</v>
      </c>
      <c r="M15" s="498">
        <v>2835</v>
      </c>
      <c r="N15" s="498">
        <v>2835</v>
      </c>
      <c r="O15" s="498">
        <v>2835</v>
      </c>
      <c r="P15" s="498">
        <v>2835</v>
      </c>
      <c r="Q15" s="498">
        <v>2835</v>
      </c>
      <c r="R15" s="498">
        <v>2835</v>
      </c>
      <c r="S15" s="498">
        <v>2835</v>
      </c>
      <c r="T15" s="498">
        <v>2835</v>
      </c>
      <c r="U15" s="498">
        <v>2835</v>
      </c>
      <c r="V15" s="498">
        <v>2835</v>
      </c>
      <c r="W15" s="503">
        <v>2815</v>
      </c>
      <c r="X15" s="497">
        <f t="shared" si="0"/>
        <v>34000</v>
      </c>
      <c r="Y15" s="498">
        <v>4202</v>
      </c>
      <c r="Z15" s="543">
        <v>5087</v>
      </c>
      <c r="AA15" s="542">
        <v>5155</v>
      </c>
      <c r="AB15" s="542">
        <v>5287</v>
      </c>
      <c r="AC15" s="505">
        <v>5796</v>
      </c>
      <c r="AD15" s="632">
        <v>5377</v>
      </c>
      <c r="AE15" s="505">
        <v>5502</v>
      </c>
      <c r="AF15" s="498"/>
      <c r="AG15" s="499"/>
      <c r="AH15" s="499"/>
      <c r="AI15" s="499"/>
      <c r="AJ15" s="499"/>
      <c r="AK15" s="551">
        <f t="shared" ca="1" si="3"/>
        <v>36406</v>
      </c>
      <c r="AL15" s="297">
        <v>19800</v>
      </c>
      <c r="AM15" s="297">
        <v>19512</v>
      </c>
      <c r="AN15" s="500">
        <v>34000</v>
      </c>
      <c r="AO15" s="501">
        <f t="shared" ca="1" si="2"/>
        <v>36406</v>
      </c>
      <c r="AP15" s="286">
        <v>34000</v>
      </c>
      <c r="AQ15" s="286"/>
      <c r="AR15" s="286">
        <v>34000</v>
      </c>
      <c r="AS15" s="502"/>
      <c r="AT15" s="502"/>
      <c r="AU15" s="502"/>
      <c r="AV15" s="286">
        <f>+AR15+AP15+AN15+AL15</f>
        <v>121800</v>
      </c>
      <c r="AW15" s="176">
        <v>360763530</v>
      </c>
      <c r="AX15" s="176">
        <f>SUMIF(Vigencia!B16:B119,'Actividades Físicas'!F15,Vigencia!F16:F119)</f>
        <v>3424500055</v>
      </c>
      <c r="AY15" s="176">
        <v>4493008789</v>
      </c>
      <c r="AZ15" s="176">
        <v>4034557308</v>
      </c>
      <c r="BA15" s="176"/>
    </row>
    <row r="16" spans="2:53" ht="40" customHeight="1" x14ac:dyDescent="0.3">
      <c r="B16" s="114">
        <v>8141</v>
      </c>
      <c r="C16" s="115">
        <v>9</v>
      </c>
      <c r="D16" s="114" t="s">
        <v>2050</v>
      </c>
      <c r="E16" s="115">
        <v>9</v>
      </c>
      <c r="F16" s="114" t="s">
        <v>54</v>
      </c>
      <c r="G16" s="116" t="s">
        <v>2251</v>
      </c>
      <c r="H16" s="116" t="s">
        <v>2052</v>
      </c>
      <c r="I16" s="292" t="s">
        <v>2029</v>
      </c>
      <c r="J16" s="114" t="s">
        <v>2040</v>
      </c>
      <c r="K16" s="286">
        <v>20</v>
      </c>
      <c r="L16" s="498">
        <v>20</v>
      </c>
      <c r="M16" s="498">
        <v>20</v>
      </c>
      <c r="N16" s="498">
        <v>20</v>
      </c>
      <c r="O16" s="498">
        <v>20</v>
      </c>
      <c r="P16" s="498">
        <v>20</v>
      </c>
      <c r="Q16" s="498">
        <v>20</v>
      </c>
      <c r="R16" s="498">
        <v>20</v>
      </c>
      <c r="S16" s="498">
        <v>20</v>
      </c>
      <c r="T16" s="498">
        <v>20</v>
      </c>
      <c r="U16" s="498">
        <v>20</v>
      </c>
      <c r="V16" s="498">
        <v>20</v>
      </c>
      <c r="W16" s="498">
        <v>20</v>
      </c>
      <c r="X16" s="497">
        <f t="shared" si="0"/>
        <v>240</v>
      </c>
      <c r="Y16" s="498">
        <v>20</v>
      </c>
      <c r="Z16" s="543">
        <v>20</v>
      </c>
      <c r="AA16" s="542">
        <v>20</v>
      </c>
      <c r="AB16" s="542">
        <v>20</v>
      </c>
      <c r="AC16" s="505">
        <v>20</v>
      </c>
      <c r="AD16" s="632">
        <v>20</v>
      </c>
      <c r="AE16" s="505">
        <v>20</v>
      </c>
      <c r="AF16" s="498"/>
      <c r="AG16" s="499"/>
      <c r="AH16" s="499"/>
      <c r="AI16" s="499"/>
      <c r="AJ16" s="499"/>
      <c r="AK16" s="551">
        <f>+AE16</f>
        <v>20</v>
      </c>
      <c r="AL16" s="297">
        <v>20</v>
      </c>
      <c r="AM16" s="297">
        <v>20</v>
      </c>
      <c r="AN16" s="501">
        <v>20</v>
      </c>
      <c r="AO16" s="501">
        <f t="shared" si="2"/>
        <v>20</v>
      </c>
      <c r="AP16" s="286">
        <v>20</v>
      </c>
      <c r="AQ16" s="286"/>
      <c r="AR16" s="286">
        <v>20</v>
      </c>
      <c r="AS16" s="502"/>
      <c r="AT16" s="502"/>
      <c r="AU16" s="502"/>
      <c r="AV16" s="286">
        <v>20</v>
      </c>
      <c r="AW16" s="176">
        <v>797497780</v>
      </c>
      <c r="AX16" s="176">
        <f>SUMIF(Vigencia!B17:B120,'Actividades Físicas'!F16,Vigencia!F17:F120)</f>
        <v>500000000</v>
      </c>
      <c r="AY16" s="176">
        <v>3084902967</v>
      </c>
      <c r="AZ16" s="176">
        <v>2770129863</v>
      </c>
      <c r="BA16" s="176"/>
    </row>
    <row r="17" spans="2:53" ht="40" customHeight="1" x14ac:dyDescent="0.3">
      <c r="B17" s="114">
        <v>8141</v>
      </c>
      <c r="C17" s="115">
        <v>10</v>
      </c>
      <c r="D17" s="114" t="s">
        <v>2053</v>
      </c>
      <c r="E17" s="115">
        <v>10</v>
      </c>
      <c r="F17" s="114" t="s">
        <v>55</v>
      </c>
      <c r="G17" s="116" t="s">
        <v>2252</v>
      </c>
      <c r="H17" s="116" t="s">
        <v>2253</v>
      </c>
      <c r="I17" s="292" t="s">
        <v>2029</v>
      </c>
      <c r="J17" s="114" t="s">
        <v>2056</v>
      </c>
      <c r="K17" s="286">
        <v>25000</v>
      </c>
      <c r="L17" s="504">
        <v>800</v>
      </c>
      <c r="M17" s="504">
        <v>1200</v>
      </c>
      <c r="N17" s="504">
        <v>1200</v>
      </c>
      <c r="O17" s="504">
        <v>1200</v>
      </c>
      <c r="P17" s="504">
        <v>1200</v>
      </c>
      <c r="Q17" s="504">
        <v>1200</v>
      </c>
      <c r="R17" s="504">
        <v>600</v>
      </c>
      <c r="S17" s="504">
        <v>600</v>
      </c>
      <c r="T17" s="504">
        <v>1200</v>
      </c>
      <c r="U17" s="504">
        <v>1200</v>
      </c>
      <c r="V17" s="504">
        <v>1200</v>
      </c>
      <c r="W17" s="504">
        <v>400</v>
      </c>
      <c r="X17" s="497">
        <f t="shared" si="0"/>
        <v>12000</v>
      </c>
      <c r="Y17" s="498">
        <v>1786</v>
      </c>
      <c r="Z17" s="544">
        <v>1659</v>
      </c>
      <c r="AA17" s="544">
        <v>2060</v>
      </c>
      <c r="AB17" s="544">
        <v>1666</v>
      </c>
      <c r="AC17" s="504">
        <v>1887</v>
      </c>
      <c r="AD17" s="632">
        <v>1308</v>
      </c>
      <c r="AE17" s="504">
        <v>1262</v>
      </c>
      <c r="AF17" s="498"/>
      <c r="AG17" s="499"/>
      <c r="AH17" s="499"/>
      <c r="AI17" s="499"/>
      <c r="AJ17" s="499"/>
      <c r="AK17" s="551">
        <f t="shared" ca="1" si="3"/>
        <v>11628</v>
      </c>
      <c r="AL17" s="297">
        <v>4600</v>
      </c>
      <c r="AM17" s="297">
        <v>7063</v>
      </c>
      <c r="AN17" s="501">
        <v>12000</v>
      </c>
      <c r="AO17" s="501">
        <f t="shared" ca="1" si="2"/>
        <v>11628</v>
      </c>
      <c r="AP17" s="286">
        <v>15700</v>
      </c>
      <c r="AQ17" s="286"/>
      <c r="AR17" s="286">
        <v>15700</v>
      </c>
      <c r="AS17" s="502"/>
      <c r="AT17" s="502"/>
      <c r="AU17" s="502"/>
      <c r="AV17" s="286">
        <f t="shared" ref="AV17:AV24" si="4">+AR17+AP17+AN17+AL17</f>
        <v>48000</v>
      </c>
      <c r="AW17" s="176">
        <v>547562532</v>
      </c>
      <c r="AX17" s="176">
        <f>SUMIF(Vigencia!B18:B121,'Actividades Físicas'!F17,Vigencia!F18:F121)</f>
        <v>3810482438</v>
      </c>
      <c r="AY17" s="176">
        <v>1432431979</v>
      </c>
      <c r="AZ17" s="176">
        <v>1286271444</v>
      </c>
      <c r="BA17" s="176"/>
    </row>
    <row r="18" spans="2:53" ht="40" customHeight="1" x14ac:dyDescent="0.3">
      <c r="B18" s="114">
        <v>8141</v>
      </c>
      <c r="C18" s="115">
        <v>10</v>
      </c>
      <c r="D18" s="114" t="s">
        <v>2053</v>
      </c>
      <c r="E18" s="115">
        <v>10</v>
      </c>
      <c r="F18" s="114" t="s">
        <v>56</v>
      </c>
      <c r="G18" s="116" t="s">
        <v>2254</v>
      </c>
      <c r="H18" s="116" t="s">
        <v>2255</v>
      </c>
      <c r="I18" s="292" t="s">
        <v>2029</v>
      </c>
      <c r="J18" s="114" t="s">
        <v>2056</v>
      </c>
      <c r="K18" s="286">
        <v>30000</v>
      </c>
      <c r="L18" s="504">
        <v>400</v>
      </c>
      <c r="M18" s="504">
        <v>800</v>
      </c>
      <c r="N18" s="504">
        <v>800</v>
      </c>
      <c r="O18" s="504">
        <v>800</v>
      </c>
      <c r="P18" s="504">
        <v>800</v>
      </c>
      <c r="Q18" s="504">
        <v>800</v>
      </c>
      <c r="R18" s="504">
        <v>500</v>
      </c>
      <c r="S18" s="504">
        <v>500</v>
      </c>
      <c r="T18" s="504">
        <v>800</v>
      </c>
      <c r="U18" s="504">
        <v>800</v>
      </c>
      <c r="V18" s="504">
        <v>800</v>
      </c>
      <c r="W18" s="504">
        <v>200</v>
      </c>
      <c r="X18" s="497">
        <f t="shared" si="0"/>
        <v>8000</v>
      </c>
      <c r="Y18" s="498">
        <v>876</v>
      </c>
      <c r="Z18" s="544">
        <v>909</v>
      </c>
      <c r="AA18" s="544">
        <v>2294</v>
      </c>
      <c r="AB18" s="544">
        <v>715</v>
      </c>
      <c r="AC18" s="504">
        <v>736</v>
      </c>
      <c r="AD18" s="632">
        <v>1121</v>
      </c>
      <c r="AE18" s="504">
        <v>994</v>
      </c>
      <c r="AF18" s="498"/>
      <c r="AG18" s="499"/>
      <c r="AH18" s="499"/>
      <c r="AI18" s="499"/>
      <c r="AJ18" s="499"/>
      <c r="AK18" s="551">
        <f t="shared" ca="1" si="3"/>
        <v>7645</v>
      </c>
      <c r="AL18" s="297">
        <v>3134</v>
      </c>
      <c r="AM18" s="297">
        <v>8262</v>
      </c>
      <c r="AN18" s="501">
        <v>8000</v>
      </c>
      <c r="AO18" s="501">
        <f t="shared" ca="1" si="2"/>
        <v>7645</v>
      </c>
      <c r="AP18" s="286">
        <v>10400</v>
      </c>
      <c r="AQ18" s="286"/>
      <c r="AR18" s="286">
        <v>10466</v>
      </c>
      <c r="AS18" s="502"/>
      <c r="AT18" s="502"/>
      <c r="AU18" s="502"/>
      <c r="AV18" s="286">
        <f t="shared" si="4"/>
        <v>32000</v>
      </c>
      <c r="AW18" s="176">
        <v>254253080</v>
      </c>
      <c r="AX18" s="176">
        <f>SUMIF(Vigencia!B19:B122,'Actividades Físicas'!F18,Vigencia!F19:F122)</f>
        <v>1923305565</v>
      </c>
      <c r="AY18" s="176">
        <v>1051081323</v>
      </c>
      <c r="AZ18" s="176">
        <v>943832526</v>
      </c>
      <c r="BA18" s="176"/>
    </row>
    <row r="19" spans="2:53" ht="40" customHeight="1" x14ac:dyDescent="0.3">
      <c r="B19" s="114">
        <v>8141</v>
      </c>
      <c r="C19" s="115">
        <v>11</v>
      </c>
      <c r="D19" s="114" t="s">
        <v>2058</v>
      </c>
      <c r="E19" s="115">
        <v>11</v>
      </c>
      <c r="F19" s="114" t="s">
        <v>57</v>
      </c>
      <c r="G19" s="116" t="s">
        <v>2256</v>
      </c>
      <c r="H19" s="116" t="s">
        <v>2257</v>
      </c>
      <c r="I19" s="292" t="s">
        <v>2029</v>
      </c>
      <c r="J19" s="114" t="s">
        <v>2056</v>
      </c>
      <c r="K19" s="286">
        <v>7278</v>
      </c>
      <c r="L19" s="505">
        <v>625</v>
      </c>
      <c r="M19" s="505">
        <v>625</v>
      </c>
      <c r="N19" s="505">
        <v>625</v>
      </c>
      <c r="O19" s="505">
        <v>625</v>
      </c>
      <c r="P19" s="505">
        <v>625</v>
      </c>
      <c r="Q19" s="505">
        <v>625</v>
      </c>
      <c r="R19" s="505">
        <v>625</v>
      </c>
      <c r="S19" s="505">
        <v>625</v>
      </c>
      <c r="T19" s="505">
        <v>625</v>
      </c>
      <c r="U19" s="505">
        <v>625</v>
      </c>
      <c r="V19" s="505">
        <v>625</v>
      </c>
      <c r="W19" s="505">
        <v>625</v>
      </c>
      <c r="X19" s="497">
        <f t="shared" si="0"/>
        <v>7500</v>
      </c>
      <c r="Y19" s="498">
        <v>498</v>
      </c>
      <c r="Z19" s="543">
        <v>686</v>
      </c>
      <c r="AA19" s="543">
        <v>765</v>
      </c>
      <c r="AB19" s="543">
        <v>807</v>
      </c>
      <c r="AC19" s="505">
        <v>762</v>
      </c>
      <c r="AD19" s="632">
        <v>654</v>
      </c>
      <c r="AE19" s="505">
        <v>694</v>
      </c>
      <c r="AF19" s="498"/>
      <c r="AG19" s="499"/>
      <c r="AH19" s="499"/>
      <c r="AI19" s="499"/>
      <c r="AJ19" s="499"/>
      <c r="AK19" s="551">
        <f t="shared" ca="1" si="3"/>
        <v>4866</v>
      </c>
      <c r="AL19" s="297">
        <v>4300</v>
      </c>
      <c r="AM19" s="297">
        <v>4583</v>
      </c>
      <c r="AN19" s="501">
        <v>7500</v>
      </c>
      <c r="AO19" s="501">
        <f t="shared" ca="1" si="2"/>
        <v>4866</v>
      </c>
      <c r="AP19" s="286">
        <v>6800</v>
      </c>
      <c r="AQ19" s="286"/>
      <c r="AR19" s="286">
        <v>7900</v>
      </c>
      <c r="AS19" s="502"/>
      <c r="AT19" s="502"/>
      <c r="AU19" s="502"/>
      <c r="AV19" s="286">
        <f t="shared" si="4"/>
        <v>26500</v>
      </c>
      <c r="AW19" s="176">
        <v>186564296</v>
      </c>
      <c r="AX19" s="176">
        <f>SUMIF(Vigencia!B20:B123,'Actividades Físicas'!F19,Vigencia!F20:F123)</f>
        <v>3039909691</v>
      </c>
      <c r="AY19" s="176">
        <v>1051081323</v>
      </c>
      <c r="AZ19" s="176">
        <v>943832526</v>
      </c>
      <c r="BA19" s="176"/>
    </row>
    <row r="20" spans="2:53" ht="40" customHeight="1" x14ac:dyDescent="0.3">
      <c r="B20" s="114">
        <v>8141</v>
      </c>
      <c r="C20" s="115">
        <v>12</v>
      </c>
      <c r="D20" s="114" t="s">
        <v>2061</v>
      </c>
      <c r="E20" s="115">
        <v>12</v>
      </c>
      <c r="F20" s="114" t="s">
        <v>58</v>
      </c>
      <c r="G20" s="116" t="s">
        <v>2258</v>
      </c>
      <c r="H20" s="116" t="s">
        <v>2259</v>
      </c>
      <c r="I20" s="292" t="s">
        <v>2029</v>
      </c>
      <c r="J20" s="114" t="s">
        <v>2056</v>
      </c>
      <c r="K20" s="286">
        <v>8136</v>
      </c>
      <c r="L20" s="498">
        <v>250</v>
      </c>
      <c r="M20" s="498">
        <v>250</v>
      </c>
      <c r="N20" s="498">
        <v>250</v>
      </c>
      <c r="O20" s="498">
        <v>250</v>
      </c>
      <c r="P20" s="498">
        <v>250</v>
      </c>
      <c r="Q20" s="498">
        <v>250</v>
      </c>
      <c r="R20" s="498">
        <v>250</v>
      </c>
      <c r="S20" s="498">
        <v>250</v>
      </c>
      <c r="T20" s="499">
        <v>250</v>
      </c>
      <c r="U20" s="499">
        <v>250</v>
      </c>
      <c r="V20" s="499">
        <v>250</v>
      </c>
      <c r="W20" s="499">
        <v>250</v>
      </c>
      <c r="X20" s="497">
        <f t="shared" si="0"/>
        <v>3000</v>
      </c>
      <c r="Y20" s="498">
        <v>1270</v>
      </c>
      <c r="Z20" s="543">
        <v>951</v>
      </c>
      <c r="AA20" s="544">
        <v>1057</v>
      </c>
      <c r="AB20" s="544">
        <v>951</v>
      </c>
      <c r="AC20" s="505">
        <v>1089</v>
      </c>
      <c r="AD20" s="632">
        <v>782</v>
      </c>
      <c r="AE20" s="505">
        <v>887</v>
      </c>
      <c r="AF20" s="498"/>
      <c r="AG20" s="499"/>
      <c r="AH20" s="499"/>
      <c r="AI20" s="499"/>
      <c r="AJ20" s="499"/>
      <c r="AK20" s="551">
        <f t="shared" ca="1" si="3"/>
        <v>6987</v>
      </c>
      <c r="AL20" s="297">
        <v>2500</v>
      </c>
      <c r="AM20" s="297">
        <v>5298</v>
      </c>
      <c r="AN20" s="501">
        <v>3000</v>
      </c>
      <c r="AO20" s="501">
        <f t="shared" ca="1" si="2"/>
        <v>6987</v>
      </c>
      <c r="AP20" s="286">
        <v>3500</v>
      </c>
      <c r="AQ20" s="286"/>
      <c r="AR20" s="286">
        <v>4000</v>
      </c>
      <c r="AS20" s="502"/>
      <c r="AT20" s="502"/>
      <c r="AU20" s="502"/>
      <c r="AV20" s="286">
        <f t="shared" si="4"/>
        <v>13000</v>
      </c>
      <c r="AW20" s="176">
        <v>186564296</v>
      </c>
      <c r="AX20" s="176">
        <f>SUMIF(Vigencia!B21:B124,'Actividades Físicas'!F20,Vigencia!F21:F124)</f>
        <v>1439909691</v>
      </c>
      <c r="AY20" s="176">
        <v>1051081323</v>
      </c>
      <c r="AZ20" s="176">
        <v>943832526</v>
      </c>
      <c r="BA20" s="176"/>
    </row>
    <row r="21" spans="2:53" ht="40" customHeight="1" x14ac:dyDescent="0.3">
      <c r="B21" s="114">
        <v>8141</v>
      </c>
      <c r="C21" s="115">
        <v>13</v>
      </c>
      <c r="D21" s="114" t="s">
        <v>2064</v>
      </c>
      <c r="E21" s="115">
        <v>13</v>
      </c>
      <c r="F21" s="114" t="s">
        <v>59</v>
      </c>
      <c r="G21" s="116" t="s">
        <v>2260</v>
      </c>
      <c r="H21" s="116" t="s">
        <v>2261</v>
      </c>
      <c r="I21" s="292" t="s">
        <v>2029</v>
      </c>
      <c r="J21" s="114" t="s">
        <v>2056</v>
      </c>
      <c r="K21" s="286">
        <v>13495</v>
      </c>
      <c r="L21" s="504">
        <v>1166</v>
      </c>
      <c r="M21" s="504">
        <v>1166</v>
      </c>
      <c r="N21" s="504">
        <v>1166</v>
      </c>
      <c r="O21" s="504">
        <v>1166</v>
      </c>
      <c r="P21" s="504">
        <v>1166</v>
      </c>
      <c r="Q21" s="504">
        <v>1166</v>
      </c>
      <c r="R21" s="504">
        <v>1166</v>
      </c>
      <c r="S21" s="504">
        <v>1166</v>
      </c>
      <c r="T21" s="504">
        <v>1166</v>
      </c>
      <c r="U21" s="504">
        <v>1170</v>
      </c>
      <c r="V21" s="504">
        <v>1170</v>
      </c>
      <c r="W21" s="504">
        <v>1166</v>
      </c>
      <c r="X21" s="497">
        <f t="shared" si="0"/>
        <v>14000</v>
      </c>
      <c r="Y21" s="498">
        <v>1445</v>
      </c>
      <c r="Z21" s="544">
        <v>1234</v>
      </c>
      <c r="AA21" s="544">
        <v>1258</v>
      </c>
      <c r="AB21" s="544">
        <v>1943</v>
      </c>
      <c r="AC21" s="504">
        <v>1929</v>
      </c>
      <c r="AD21" s="632">
        <v>1515</v>
      </c>
      <c r="AE21" s="504">
        <v>1603</v>
      </c>
      <c r="AF21" s="498"/>
      <c r="AG21" s="499"/>
      <c r="AH21" s="499"/>
      <c r="AI21" s="499"/>
      <c r="AJ21" s="499"/>
      <c r="AK21" s="551">
        <f t="shared" ca="1" si="3"/>
        <v>10927</v>
      </c>
      <c r="AL21" s="297">
        <v>7600</v>
      </c>
      <c r="AM21" s="297">
        <v>5855</v>
      </c>
      <c r="AN21" s="501">
        <v>14000</v>
      </c>
      <c r="AO21" s="501">
        <f t="shared" ca="1" si="2"/>
        <v>10927</v>
      </c>
      <c r="AP21" s="286">
        <v>13000</v>
      </c>
      <c r="AQ21" s="286"/>
      <c r="AR21" s="286">
        <v>14600</v>
      </c>
      <c r="AS21" s="502"/>
      <c r="AT21" s="502"/>
      <c r="AU21" s="502"/>
      <c r="AV21" s="286">
        <f t="shared" si="4"/>
        <v>49200</v>
      </c>
      <c r="AW21" s="176">
        <v>186564296</v>
      </c>
      <c r="AX21" s="176">
        <f>SUMIF(Vigencia!B22:B125,'Actividades Físicas'!F21,Vigencia!F22:F125)</f>
        <v>1439909691</v>
      </c>
      <c r="AY21" s="176">
        <v>1051081323</v>
      </c>
      <c r="AZ21" s="176">
        <v>943832526</v>
      </c>
      <c r="BA21" s="176"/>
    </row>
    <row r="22" spans="2:53" ht="40" customHeight="1" x14ac:dyDescent="0.3">
      <c r="B22" s="114">
        <v>8141</v>
      </c>
      <c r="C22" s="115">
        <v>14</v>
      </c>
      <c r="D22" s="114" t="s">
        <v>2067</v>
      </c>
      <c r="E22" s="115">
        <v>14</v>
      </c>
      <c r="F22" s="114" t="s">
        <v>60</v>
      </c>
      <c r="G22" s="116" t="s">
        <v>2262</v>
      </c>
      <c r="H22" s="116" t="s">
        <v>2263</v>
      </c>
      <c r="I22" s="292" t="s">
        <v>2029</v>
      </c>
      <c r="J22" s="114" t="s">
        <v>2056</v>
      </c>
      <c r="K22" s="286">
        <v>17794</v>
      </c>
      <c r="L22" s="498">
        <v>2842</v>
      </c>
      <c r="M22" s="498">
        <v>355</v>
      </c>
      <c r="N22" s="498">
        <v>392</v>
      </c>
      <c r="O22" s="498">
        <v>405</v>
      </c>
      <c r="P22" s="498">
        <v>497</v>
      </c>
      <c r="Q22" s="498">
        <v>405</v>
      </c>
      <c r="R22" s="498">
        <v>392</v>
      </c>
      <c r="S22" s="498">
        <v>525</v>
      </c>
      <c r="T22" s="498">
        <v>392</v>
      </c>
      <c r="U22" s="498">
        <v>405</v>
      </c>
      <c r="V22" s="498">
        <v>368</v>
      </c>
      <c r="W22" s="498">
        <v>332</v>
      </c>
      <c r="X22" s="497">
        <f t="shared" si="0"/>
        <v>7310</v>
      </c>
      <c r="Y22" s="498">
        <v>2842</v>
      </c>
      <c r="Z22" s="543">
        <v>600</v>
      </c>
      <c r="AA22" s="543">
        <v>601</v>
      </c>
      <c r="AB22" s="543">
        <v>528</v>
      </c>
      <c r="AC22" s="505">
        <v>629</v>
      </c>
      <c r="AD22" s="632">
        <v>683</v>
      </c>
      <c r="AE22" s="505">
        <v>268</v>
      </c>
      <c r="AF22" s="498"/>
      <c r="AG22" s="499"/>
      <c r="AH22" s="499"/>
      <c r="AI22" s="499"/>
      <c r="AJ22" s="499"/>
      <c r="AK22" s="551">
        <f t="shared" ca="1" si="3"/>
        <v>6151</v>
      </c>
      <c r="AL22" s="297">
        <v>4181</v>
      </c>
      <c r="AM22" s="297">
        <v>9014</v>
      </c>
      <c r="AN22" s="501">
        <v>7310</v>
      </c>
      <c r="AO22" s="501">
        <f t="shared" ca="1" si="2"/>
        <v>6151</v>
      </c>
      <c r="AP22" s="286">
        <v>8481</v>
      </c>
      <c r="AQ22" s="286"/>
      <c r="AR22" s="286">
        <v>7825</v>
      </c>
      <c r="AS22" s="502"/>
      <c r="AT22" s="502"/>
      <c r="AU22" s="502"/>
      <c r="AV22" s="286">
        <f t="shared" si="4"/>
        <v>27797</v>
      </c>
      <c r="AW22" s="176">
        <v>186564296</v>
      </c>
      <c r="AX22" s="176">
        <f>SUMIF(Vigencia!B23:B126,'Actividades Físicas'!F22,Vigencia!F23:F126)</f>
        <v>6370909691</v>
      </c>
      <c r="AY22" s="176">
        <v>188199845</v>
      </c>
      <c r="AZ22" s="176">
        <v>168996567</v>
      </c>
      <c r="BA22" s="176"/>
    </row>
    <row r="23" spans="2:53" ht="40" customHeight="1" x14ac:dyDescent="0.3">
      <c r="B23" s="114">
        <v>8141</v>
      </c>
      <c r="C23" s="115">
        <v>15</v>
      </c>
      <c r="D23" s="114" t="s">
        <v>2071</v>
      </c>
      <c r="E23" s="115">
        <v>15</v>
      </c>
      <c r="F23" s="114" t="s">
        <v>61</v>
      </c>
      <c r="G23" s="116" t="s">
        <v>2264</v>
      </c>
      <c r="H23" s="116" t="s">
        <v>2265</v>
      </c>
      <c r="I23" s="292" t="s">
        <v>2029</v>
      </c>
      <c r="J23" s="114" t="s">
        <v>2056</v>
      </c>
      <c r="K23" s="286">
        <v>7040</v>
      </c>
      <c r="L23" s="498">
        <v>91</v>
      </c>
      <c r="M23" s="498">
        <v>91</v>
      </c>
      <c r="N23" s="498">
        <v>91</v>
      </c>
      <c r="O23" s="498">
        <v>91</v>
      </c>
      <c r="P23" s="498">
        <v>92</v>
      </c>
      <c r="Q23" s="498">
        <v>92</v>
      </c>
      <c r="R23" s="498">
        <v>92</v>
      </c>
      <c r="S23" s="498">
        <v>92</v>
      </c>
      <c r="T23" s="498">
        <v>92</v>
      </c>
      <c r="U23" s="498">
        <v>92</v>
      </c>
      <c r="V23" s="498">
        <v>92</v>
      </c>
      <c r="W23" s="498">
        <v>92</v>
      </c>
      <c r="X23" s="497">
        <f t="shared" si="0"/>
        <v>1100</v>
      </c>
      <c r="Y23" s="498">
        <v>870</v>
      </c>
      <c r="Z23" s="543">
        <v>1757</v>
      </c>
      <c r="AA23" s="543">
        <v>1512</v>
      </c>
      <c r="AB23" s="543">
        <v>1033</v>
      </c>
      <c r="AC23" s="505">
        <v>843</v>
      </c>
      <c r="AD23" s="632">
        <v>1271</v>
      </c>
      <c r="AE23" s="505">
        <v>926</v>
      </c>
      <c r="AF23" s="498"/>
      <c r="AG23" s="499"/>
      <c r="AH23" s="499"/>
      <c r="AI23" s="499"/>
      <c r="AJ23" s="499"/>
      <c r="AK23" s="551">
        <f t="shared" ca="1" si="3"/>
        <v>8212</v>
      </c>
      <c r="AL23" s="297">
        <v>1700</v>
      </c>
      <c r="AM23" s="297">
        <v>6802</v>
      </c>
      <c r="AN23" s="501">
        <v>1100</v>
      </c>
      <c r="AO23" s="501">
        <f t="shared" ca="1" si="2"/>
        <v>8212</v>
      </c>
      <c r="AP23" s="286">
        <v>1500</v>
      </c>
      <c r="AQ23" s="286"/>
      <c r="AR23" s="286">
        <v>1200</v>
      </c>
      <c r="AS23" s="502"/>
      <c r="AT23" s="502"/>
      <c r="AU23" s="502"/>
      <c r="AV23" s="286">
        <f t="shared" si="4"/>
        <v>5500</v>
      </c>
      <c r="AW23" s="176">
        <v>33405000</v>
      </c>
      <c r="AX23" s="176">
        <f>SUMIF(Vigencia!B24:B127,'Actividades Físicas'!F23,Vigencia!F24:F127)</f>
        <v>318753978</v>
      </c>
      <c r="AY23" s="176">
        <v>1037024776</v>
      </c>
      <c r="AZ23" s="176">
        <v>931210261</v>
      </c>
      <c r="BA23" s="176"/>
    </row>
    <row r="24" spans="2:53" ht="40" customHeight="1" x14ac:dyDescent="0.3">
      <c r="B24" s="114">
        <v>8141</v>
      </c>
      <c r="C24" s="115">
        <v>16</v>
      </c>
      <c r="D24" s="114" t="s">
        <v>2074</v>
      </c>
      <c r="E24" s="115">
        <v>16</v>
      </c>
      <c r="F24" s="114" t="s">
        <v>62</v>
      </c>
      <c r="G24" s="116" t="s">
        <v>2266</v>
      </c>
      <c r="H24" s="116" t="s">
        <v>2267</v>
      </c>
      <c r="I24" s="292" t="s">
        <v>2029</v>
      </c>
      <c r="J24" s="114" t="s">
        <v>2056</v>
      </c>
      <c r="K24" s="286">
        <v>1226175</v>
      </c>
      <c r="L24" s="498">
        <v>1000</v>
      </c>
      <c r="M24" s="498">
        <v>1000</v>
      </c>
      <c r="N24" s="498">
        <v>1000</v>
      </c>
      <c r="O24" s="498">
        <v>1000</v>
      </c>
      <c r="P24" s="498">
        <v>1000</v>
      </c>
      <c r="Q24" s="498">
        <v>1000</v>
      </c>
      <c r="R24" s="498">
        <v>1000</v>
      </c>
      <c r="S24" s="498">
        <v>1000</v>
      </c>
      <c r="T24" s="498">
        <v>1000</v>
      </c>
      <c r="U24" s="498">
        <v>1000</v>
      </c>
      <c r="V24" s="498">
        <v>1000</v>
      </c>
      <c r="W24" s="498">
        <v>1000</v>
      </c>
      <c r="X24" s="497">
        <f t="shared" si="0"/>
        <v>12000</v>
      </c>
      <c r="Y24" s="498">
        <v>335</v>
      </c>
      <c r="Z24" s="543">
        <v>229</v>
      </c>
      <c r="AA24" s="543">
        <v>296</v>
      </c>
      <c r="AB24" s="543">
        <v>130</v>
      </c>
      <c r="AC24" s="505">
        <v>435</v>
      </c>
      <c r="AD24" s="632">
        <v>263</v>
      </c>
      <c r="AE24" s="505">
        <v>85</v>
      </c>
      <c r="AF24" s="498"/>
      <c r="AG24" s="499"/>
      <c r="AH24" s="499"/>
      <c r="AI24" s="499"/>
      <c r="AJ24" s="499"/>
      <c r="AK24" s="551">
        <f t="shared" ca="1" si="3"/>
        <v>1773</v>
      </c>
      <c r="AL24" s="297">
        <v>7138</v>
      </c>
      <c r="AM24" s="297">
        <v>24140</v>
      </c>
      <c r="AN24" s="501">
        <v>12000</v>
      </c>
      <c r="AO24" s="501">
        <f t="shared" ca="1" si="2"/>
        <v>1773</v>
      </c>
      <c r="AP24" s="286">
        <v>14000</v>
      </c>
      <c r="AQ24" s="286"/>
      <c r="AR24" s="286">
        <v>14300</v>
      </c>
      <c r="AS24" s="502"/>
      <c r="AT24" s="502"/>
      <c r="AU24" s="502"/>
      <c r="AV24" s="286">
        <f t="shared" si="4"/>
        <v>47438</v>
      </c>
      <c r="AW24" s="176">
        <v>184069294</v>
      </c>
      <c r="AX24" s="176">
        <f>SUMIF(Vigencia!B25:B128,'Actividades Físicas'!F24,Vigencia!F25:F128)</f>
        <v>2114630950</v>
      </c>
      <c r="AY24" s="176">
        <v>1037024798</v>
      </c>
      <c r="AZ24" s="176">
        <v>931210281</v>
      </c>
      <c r="BA24" s="176"/>
    </row>
    <row r="25" spans="2:53" ht="40" customHeight="1" x14ac:dyDescent="0.3">
      <c r="B25" s="114">
        <v>8141</v>
      </c>
      <c r="C25" s="115">
        <v>16</v>
      </c>
      <c r="D25" s="114" t="s">
        <v>2074</v>
      </c>
      <c r="E25" s="115">
        <v>16</v>
      </c>
      <c r="F25" s="114" t="s">
        <v>63</v>
      </c>
      <c r="G25" s="116" t="s">
        <v>2268</v>
      </c>
      <c r="H25" s="116" t="s">
        <v>2269</v>
      </c>
      <c r="I25" s="292" t="s">
        <v>2022</v>
      </c>
      <c r="J25" s="287" t="s">
        <v>2040</v>
      </c>
      <c r="K25" s="288">
        <v>0</v>
      </c>
      <c r="L25" s="491">
        <v>8.3299999999999999E-2</v>
      </c>
      <c r="M25" s="491">
        <v>8.3299999999999999E-2</v>
      </c>
      <c r="N25" s="491">
        <v>8.3299999999999999E-2</v>
      </c>
      <c r="O25" s="491">
        <v>8.3299999999999999E-2</v>
      </c>
      <c r="P25" s="491">
        <v>8.3299999999999999E-2</v>
      </c>
      <c r="Q25" s="491">
        <v>8.3299999999999999E-2</v>
      </c>
      <c r="R25" s="491">
        <v>8.3299999999999999E-2</v>
      </c>
      <c r="S25" s="491">
        <v>8.3299999999999999E-2</v>
      </c>
      <c r="T25" s="491">
        <v>8.3299999999999999E-2</v>
      </c>
      <c r="U25" s="491">
        <v>8.3299999999999999E-2</v>
      </c>
      <c r="V25" s="491">
        <v>8.3699999999999997E-2</v>
      </c>
      <c r="W25" s="491">
        <v>8.3299999999999999E-2</v>
      </c>
      <c r="X25" s="653">
        <f t="shared" si="0"/>
        <v>1</v>
      </c>
      <c r="Y25" s="491">
        <v>8.3299999999999999E-2</v>
      </c>
      <c r="Z25" s="539">
        <v>8.3299999999999999E-2</v>
      </c>
      <c r="AA25" s="539">
        <v>8.3299999999999999E-2</v>
      </c>
      <c r="AB25" s="539">
        <v>8.3299999999999999E-2</v>
      </c>
      <c r="AC25" s="492">
        <v>8.3299999999999999E-2</v>
      </c>
      <c r="AD25" s="539">
        <v>8.3299999999999999E-2</v>
      </c>
      <c r="AE25" s="492">
        <v>8.3299999999999999E-2</v>
      </c>
      <c r="AF25" s="196"/>
      <c r="AG25" s="206"/>
      <c r="AH25" s="206"/>
      <c r="AI25" s="206"/>
      <c r="AJ25" s="206"/>
      <c r="AK25" s="549">
        <f>+Y25+Z25+AA25+AB25+AC25+AD25+AE25+AF25+AG25+AH25+AI25+AJ25</f>
        <v>0.58309999999999995</v>
      </c>
      <c r="AL25" s="293">
        <v>1</v>
      </c>
      <c r="AM25" s="293">
        <v>0.99999999999999978</v>
      </c>
      <c r="AN25" s="210">
        <v>1</v>
      </c>
      <c r="AO25" s="209">
        <f t="shared" si="2"/>
        <v>0.58309999999999995</v>
      </c>
      <c r="AP25" s="291">
        <v>1</v>
      </c>
      <c r="AQ25" s="291"/>
      <c r="AR25" s="291">
        <v>1</v>
      </c>
      <c r="AS25" s="291"/>
      <c r="AT25" s="291">
        <v>1</v>
      </c>
      <c r="AU25" s="291">
        <v>1</v>
      </c>
      <c r="AV25" s="291">
        <v>1</v>
      </c>
      <c r="AW25" s="176">
        <v>184069298</v>
      </c>
      <c r="AX25" s="176">
        <f>SUMIF(Vigencia!B26:B129,'Actividades Físicas'!F25,Vigencia!F26:F129)</f>
        <v>670165298</v>
      </c>
      <c r="AY25" s="176">
        <v>173866741</v>
      </c>
      <c r="AZ25" s="176">
        <v>156125965</v>
      </c>
      <c r="BA25" s="176"/>
    </row>
    <row r="26" spans="2:53" ht="40" customHeight="1" x14ac:dyDescent="0.3">
      <c r="B26" s="114">
        <v>8141</v>
      </c>
      <c r="C26" s="115">
        <v>17</v>
      </c>
      <c r="D26" s="114" t="s">
        <v>2078</v>
      </c>
      <c r="E26" s="115">
        <v>17</v>
      </c>
      <c r="F26" s="114" t="s">
        <v>64</v>
      </c>
      <c r="G26" s="116" t="s">
        <v>2270</v>
      </c>
      <c r="H26" s="116" t="s">
        <v>2271</v>
      </c>
      <c r="I26" s="292" t="s">
        <v>2029</v>
      </c>
      <c r="J26" s="114" t="s">
        <v>2056</v>
      </c>
      <c r="K26" s="285">
        <v>12484</v>
      </c>
      <c r="L26" s="498">
        <v>1019</v>
      </c>
      <c r="M26" s="498">
        <v>1061</v>
      </c>
      <c r="N26" s="498">
        <v>696</v>
      </c>
      <c r="O26" s="498">
        <v>696</v>
      </c>
      <c r="P26" s="498">
        <v>696</v>
      </c>
      <c r="Q26" s="498">
        <v>696</v>
      </c>
      <c r="R26" s="498">
        <v>696</v>
      </c>
      <c r="S26" s="498">
        <v>1000</v>
      </c>
      <c r="T26" s="498">
        <v>1000</v>
      </c>
      <c r="U26" s="498">
        <v>1000</v>
      </c>
      <c r="V26" s="498">
        <v>1000</v>
      </c>
      <c r="W26" s="498">
        <v>440</v>
      </c>
      <c r="X26" s="654">
        <f t="shared" si="0"/>
        <v>10000</v>
      </c>
      <c r="Y26" s="498">
        <v>1019</v>
      </c>
      <c r="Z26" s="543">
        <v>1609</v>
      </c>
      <c r="AA26" s="543">
        <v>2662</v>
      </c>
      <c r="AB26" s="543">
        <v>3359</v>
      </c>
      <c r="AC26" s="505">
        <v>4273</v>
      </c>
      <c r="AD26" s="632">
        <v>4750</v>
      </c>
      <c r="AE26" s="505">
        <v>1806</v>
      </c>
      <c r="AF26" s="498"/>
      <c r="AG26" s="499"/>
      <c r="AH26" s="499"/>
      <c r="AI26" s="499"/>
      <c r="AJ26" s="499"/>
      <c r="AK26" s="551">
        <f t="shared" ca="1" si="3"/>
        <v>19478</v>
      </c>
      <c r="AL26" s="297">
        <v>4560</v>
      </c>
      <c r="AM26" s="297">
        <v>4560</v>
      </c>
      <c r="AN26" s="501">
        <v>10000</v>
      </c>
      <c r="AO26" s="501">
        <f t="shared" ca="1" si="2"/>
        <v>19478</v>
      </c>
      <c r="AP26" s="286">
        <v>15220</v>
      </c>
      <c r="AQ26" s="286"/>
      <c r="AR26" s="286">
        <v>15220</v>
      </c>
      <c r="AS26" s="502"/>
      <c r="AT26" s="502"/>
      <c r="AU26" s="502"/>
      <c r="AV26" s="286">
        <f>+AR26+AP26+AN26+AL26</f>
        <v>45000</v>
      </c>
      <c r="AW26" s="176">
        <v>30860910</v>
      </c>
      <c r="AX26" s="176">
        <f>SUMIF(Vigencia!B27:B130,'Actividades Físicas'!F26,Vigencia!F27:F130)</f>
        <v>1270078944</v>
      </c>
      <c r="AY26" s="176">
        <v>1538153402</v>
      </c>
      <c r="AZ26" s="176">
        <v>1381205410</v>
      </c>
      <c r="BA26" s="176"/>
    </row>
    <row r="27" spans="2:53" ht="40" customHeight="1" x14ac:dyDescent="0.3">
      <c r="B27" s="114">
        <v>8141</v>
      </c>
      <c r="C27" s="115">
        <v>18</v>
      </c>
      <c r="D27" s="114" t="s">
        <v>2084</v>
      </c>
      <c r="E27" s="115">
        <v>18</v>
      </c>
      <c r="F27" s="114" t="s">
        <v>65</v>
      </c>
      <c r="G27" s="116" t="s">
        <v>2272</v>
      </c>
      <c r="H27" s="116" t="s">
        <v>2273</v>
      </c>
      <c r="I27" s="292" t="s">
        <v>2029</v>
      </c>
      <c r="J27" s="114" t="s">
        <v>2056</v>
      </c>
      <c r="K27" s="285">
        <v>118080</v>
      </c>
      <c r="L27" s="498">
        <v>1163</v>
      </c>
      <c r="M27" s="498">
        <v>835</v>
      </c>
      <c r="N27" s="498">
        <v>835</v>
      </c>
      <c r="O27" s="498">
        <v>835</v>
      </c>
      <c r="P27" s="498">
        <v>835</v>
      </c>
      <c r="Q27" s="498">
        <v>835</v>
      </c>
      <c r="R27" s="498">
        <v>835</v>
      </c>
      <c r="S27" s="498">
        <v>1700</v>
      </c>
      <c r="T27" s="498">
        <v>1700</v>
      </c>
      <c r="U27" s="498">
        <v>1700</v>
      </c>
      <c r="V27" s="498">
        <v>1700</v>
      </c>
      <c r="W27" s="498">
        <v>1643</v>
      </c>
      <c r="X27" s="654">
        <f t="shared" si="0"/>
        <v>14616</v>
      </c>
      <c r="Y27" s="498">
        <v>1163</v>
      </c>
      <c r="Z27" s="543">
        <v>3053</v>
      </c>
      <c r="AA27" s="543">
        <v>4393</v>
      </c>
      <c r="AB27" s="543">
        <v>5498</v>
      </c>
      <c r="AC27" s="505">
        <v>6243</v>
      </c>
      <c r="AD27" s="632">
        <v>6992</v>
      </c>
      <c r="AE27" s="505">
        <v>299</v>
      </c>
      <c r="AF27" s="498"/>
      <c r="AG27" s="499"/>
      <c r="AH27" s="499"/>
      <c r="AI27" s="499"/>
      <c r="AJ27" s="499"/>
      <c r="AK27" s="551">
        <f t="shared" ca="1" si="3"/>
        <v>27641</v>
      </c>
      <c r="AL27" s="297">
        <v>5472</v>
      </c>
      <c r="AM27" s="297">
        <v>5472</v>
      </c>
      <c r="AN27" s="501">
        <v>14616</v>
      </c>
      <c r="AO27" s="501">
        <f t="shared" ca="1" si="2"/>
        <v>27641</v>
      </c>
      <c r="AP27" s="286">
        <v>27156</v>
      </c>
      <c r="AQ27" s="286"/>
      <c r="AR27" s="286">
        <v>27156</v>
      </c>
      <c r="AS27" s="502"/>
      <c r="AT27" s="502"/>
      <c r="AU27" s="502"/>
      <c r="AV27" s="286">
        <f>+AR27+AP27+AN27+AL27</f>
        <v>74400</v>
      </c>
      <c r="AW27" s="176">
        <v>273018367</v>
      </c>
      <c r="AX27" s="176">
        <f>SUMIF(Vigencia!B28:B131,'Actividades Físicas'!F27,Vigencia!F28:F131)</f>
        <v>1557945588</v>
      </c>
      <c r="AY27" s="176">
        <v>2768724467</v>
      </c>
      <c r="AZ27" s="176">
        <v>2486213151</v>
      </c>
      <c r="BA27" s="176"/>
    </row>
    <row r="28" spans="2:53" ht="40" customHeight="1" x14ac:dyDescent="0.3">
      <c r="B28" s="114">
        <v>8141</v>
      </c>
      <c r="C28" s="115">
        <v>19</v>
      </c>
      <c r="D28" s="114" t="s">
        <v>2090</v>
      </c>
      <c r="E28" s="115">
        <v>19</v>
      </c>
      <c r="F28" s="114" t="s">
        <v>66</v>
      </c>
      <c r="G28" s="116" t="s">
        <v>2274</v>
      </c>
      <c r="H28" s="116" t="s">
        <v>2275</v>
      </c>
      <c r="I28" s="292" t="s">
        <v>2022</v>
      </c>
      <c r="J28" s="114" t="s">
        <v>2040</v>
      </c>
      <c r="K28" s="285">
        <v>0</v>
      </c>
      <c r="L28" s="494">
        <v>8.3333000000000004E-2</v>
      </c>
      <c r="M28" s="494">
        <v>8.3333000000000004E-2</v>
      </c>
      <c r="N28" s="494">
        <v>8.3333000000000004E-2</v>
      </c>
      <c r="O28" s="494">
        <v>8.3333000000000004E-2</v>
      </c>
      <c r="P28" s="494">
        <v>8.3333000000000004E-2</v>
      </c>
      <c r="Q28" s="494">
        <v>8.3333000000000004E-2</v>
      </c>
      <c r="R28" s="494">
        <v>8.3333000000000004E-2</v>
      </c>
      <c r="S28" s="494">
        <v>8.3333000000000004E-2</v>
      </c>
      <c r="T28" s="494">
        <v>8.3333000000000004E-2</v>
      </c>
      <c r="U28" s="494">
        <v>8.3333000000000004E-2</v>
      </c>
      <c r="V28" s="494">
        <v>8.3333000000000004E-2</v>
      </c>
      <c r="W28" s="494">
        <v>8.3333000000000004E-2</v>
      </c>
      <c r="X28" s="653">
        <f t="shared" si="0"/>
        <v>0.999996</v>
      </c>
      <c r="Y28" s="491">
        <v>8.8800000000000004E-2</v>
      </c>
      <c r="Z28" s="539">
        <v>8.3299999999999999E-2</v>
      </c>
      <c r="AA28" s="539">
        <v>8.3299999999999999E-2</v>
      </c>
      <c r="AB28" s="539">
        <v>8.3299999999999999E-2</v>
      </c>
      <c r="AC28" s="492">
        <v>8.3333000000000004E-2</v>
      </c>
      <c r="AD28" s="633">
        <v>8.3333000000000004E-2</v>
      </c>
      <c r="AE28" s="540">
        <v>8.3333000000000004E-2</v>
      </c>
      <c r="AF28" s="196"/>
      <c r="AG28" s="206"/>
      <c r="AH28" s="206"/>
      <c r="AI28" s="206"/>
      <c r="AJ28" s="206"/>
      <c r="AK28" s="549">
        <f>+Y28+Z28+AA28+AB28+AC28+AD28+AE28+AF28+AG28+AH28+AI28+AJ28</f>
        <v>0.58869899999999997</v>
      </c>
      <c r="AL28" s="293">
        <v>1</v>
      </c>
      <c r="AM28" s="293">
        <v>0.99999999999999989</v>
      </c>
      <c r="AN28" s="210">
        <v>1</v>
      </c>
      <c r="AO28" s="209">
        <f t="shared" si="2"/>
        <v>0.58869899999999997</v>
      </c>
      <c r="AP28" s="291">
        <v>1</v>
      </c>
      <c r="AQ28" s="285"/>
      <c r="AR28" s="291">
        <v>1</v>
      </c>
      <c r="AS28" s="298"/>
      <c r="AT28" s="298"/>
      <c r="AU28" s="298"/>
      <c r="AV28" s="291">
        <v>1</v>
      </c>
      <c r="AW28" s="176">
        <v>491441642</v>
      </c>
      <c r="AX28" s="176">
        <f>SUMIF(Vigencia!B29:B132,'Actividades Físicas'!F28,Vigencia!F29:F132)</f>
        <v>17966625594</v>
      </c>
      <c r="AY28" s="176">
        <v>5105475422</v>
      </c>
      <c r="AZ28" s="176">
        <v>4584529911</v>
      </c>
      <c r="BA28" s="176"/>
    </row>
    <row r="29" spans="2:53" ht="40" customHeight="1" x14ac:dyDescent="0.3">
      <c r="B29" s="114">
        <v>8141</v>
      </c>
      <c r="C29" s="115">
        <v>20</v>
      </c>
      <c r="D29" s="114" t="s">
        <v>2093</v>
      </c>
      <c r="E29" s="115">
        <v>20</v>
      </c>
      <c r="F29" s="114" t="s">
        <v>67</v>
      </c>
      <c r="G29" s="116" t="s">
        <v>2276</v>
      </c>
      <c r="H29" s="116" t="s">
        <v>2277</v>
      </c>
      <c r="I29" s="292" t="s">
        <v>2022</v>
      </c>
      <c r="J29" s="114" t="s">
        <v>2040</v>
      </c>
      <c r="K29" s="285">
        <v>0</v>
      </c>
      <c r="L29" s="506">
        <v>8.3000000000000004E-2</v>
      </c>
      <c r="M29" s="506">
        <v>8.3000000000000004E-2</v>
      </c>
      <c r="N29" s="506">
        <v>8.4000000000000005E-2</v>
      </c>
      <c r="O29" s="506">
        <v>8.3000000000000004E-2</v>
      </c>
      <c r="P29" s="506">
        <v>8.4000000000000005E-2</v>
      </c>
      <c r="Q29" s="506">
        <v>8.3000000000000004E-2</v>
      </c>
      <c r="R29" s="506">
        <v>8.4000000000000005E-2</v>
      </c>
      <c r="S29" s="506">
        <v>8.3000000000000004E-2</v>
      </c>
      <c r="T29" s="506">
        <v>8.3000000000000004E-2</v>
      </c>
      <c r="U29" s="506">
        <v>8.4000000000000005E-2</v>
      </c>
      <c r="V29" s="506">
        <v>8.3000000000000004E-2</v>
      </c>
      <c r="W29" s="506">
        <v>8.3000000000000004E-2</v>
      </c>
      <c r="X29" s="653">
        <f t="shared" si="0"/>
        <v>0.99999999999999978</v>
      </c>
      <c r="Y29" s="491">
        <v>8.3000000000000004E-2</v>
      </c>
      <c r="Z29" s="545">
        <v>8.3000000000000004E-2</v>
      </c>
      <c r="AA29" s="545">
        <v>8.3000000000000004E-2</v>
      </c>
      <c r="AB29" s="545">
        <v>8.3000000000000004E-2</v>
      </c>
      <c r="AC29" s="506">
        <v>8.3000000000000004E-2</v>
      </c>
      <c r="AD29" s="634">
        <v>8.3000000000000004E-2</v>
      </c>
      <c r="AE29" s="545">
        <v>8.3000000000000004E-2</v>
      </c>
      <c r="AF29" s="196"/>
      <c r="AG29" s="206"/>
      <c r="AH29" s="206"/>
      <c r="AI29" s="206"/>
      <c r="AJ29" s="206"/>
      <c r="AK29" s="549">
        <f t="shared" ref="AK29:AK31" si="5">+Y29+Z29+AA29+AB29+AC29+AD29+AE29+AF29+AG29+AH29+AI29+AJ29</f>
        <v>0.58100000000000007</v>
      </c>
      <c r="AL29" s="293">
        <v>1</v>
      </c>
      <c r="AM29" s="293">
        <v>0.99999999999999989</v>
      </c>
      <c r="AN29" s="210">
        <v>1</v>
      </c>
      <c r="AO29" s="209">
        <f t="shared" si="2"/>
        <v>0.58100000000000007</v>
      </c>
      <c r="AP29" s="291">
        <v>1</v>
      </c>
      <c r="AQ29" s="285"/>
      <c r="AR29" s="291">
        <v>1</v>
      </c>
      <c r="AS29" s="298"/>
      <c r="AT29" s="298"/>
      <c r="AU29" s="298"/>
      <c r="AV29" s="291">
        <v>1</v>
      </c>
      <c r="AW29" s="176">
        <v>906209070</v>
      </c>
      <c r="AX29" s="176">
        <f>SUMIF(Vigencia!B30:B133,'Actividades Físicas'!F29,Vigencia!F30:F133)</f>
        <v>6316115037</v>
      </c>
      <c r="AY29" s="176">
        <v>846331266</v>
      </c>
      <c r="AZ29" s="176">
        <v>759974474</v>
      </c>
      <c r="BA29" s="176"/>
    </row>
    <row r="30" spans="2:53" ht="40" customHeight="1" x14ac:dyDescent="0.3">
      <c r="B30" s="114">
        <v>8141</v>
      </c>
      <c r="C30" s="115">
        <v>21</v>
      </c>
      <c r="D30" s="114" t="s">
        <v>2096</v>
      </c>
      <c r="E30" s="115">
        <v>21</v>
      </c>
      <c r="F30" s="114" t="s">
        <v>68</v>
      </c>
      <c r="G30" s="116" t="s">
        <v>2278</v>
      </c>
      <c r="H30" s="116" t="s">
        <v>2279</v>
      </c>
      <c r="I30" s="292" t="s">
        <v>2022</v>
      </c>
      <c r="J30" s="114" t="s">
        <v>2040</v>
      </c>
      <c r="K30" s="285">
        <v>0</v>
      </c>
      <c r="L30" s="491">
        <v>8.3299999999999999E-2</v>
      </c>
      <c r="M30" s="491">
        <v>8.3299999999999999E-2</v>
      </c>
      <c r="N30" s="491">
        <v>8.3299999999999999E-2</v>
      </c>
      <c r="O30" s="491">
        <v>8.3299999999999999E-2</v>
      </c>
      <c r="P30" s="491">
        <v>8.3299999999999999E-2</v>
      </c>
      <c r="Q30" s="491">
        <v>8.3299999999999999E-2</v>
      </c>
      <c r="R30" s="491">
        <v>8.3299999999999999E-2</v>
      </c>
      <c r="S30" s="491">
        <v>8.3299999999999999E-2</v>
      </c>
      <c r="T30" s="491">
        <v>8.3299999999999999E-2</v>
      </c>
      <c r="U30" s="491">
        <v>8.3299999999999999E-2</v>
      </c>
      <c r="V30" s="491">
        <v>8.3699999999999997E-2</v>
      </c>
      <c r="W30" s="491">
        <v>8.3299999999999999E-2</v>
      </c>
      <c r="X30" s="652">
        <f t="shared" si="0"/>
        <v>1</v>
      </c>
      <c r="Y30" s="491">
        <v>8.3299999999999999E-2</v>
      </c>
      <c r="Z30" s="539">
        <v>8.3299999999999999E-2</v>
      </c>
      <c r="AA30" s="539">
        <v>8.3299999999999999E-2</v>
      </c>
      <c r="AB30" s="539">
        <v>8.3299999999999999E-2</v>
      </c>
      <c r="AC30" s="492">
        <v>8.3299999999999999E-2</v>
      </c>
      <c r="AD30" s="633">
        <v>8.3299999999999999E-2</v>
      </c>
      <c r="AE30" s="539">
        <v>8.3299999999999999E-2</v>
      </c>
      <c r="AF30" s="196"/>
      <c r="AG30" s="206"/>
      <c r="AH30" s="206"/>
      <c r="AI30" s="206"/>
      <c r="AJ30" s="206"/>
      <c r="AK30" s="549">
        <f t="shared" si="5"/>
        <v>0.58309999999999995</v>
      </c>
      <c r="AL30" s="293">
        <v>1</v>
      </c>
      <c r="AM30" s="293">
        <v>0.99999999999999989</v>
      </c>
      <c r="AN30" s="210">
        <v>1</v>
      </c>
      <c r="AO30" s="209">
        <f t="shared" si="2"/>
        <v>0.58309999999999995</v>
      </c>
      <c r="AP30" s="291">
        <v>1</v>
      </c>
      <c r="AQ30" s="285"/>
      <c r="AR30" s="291">
        <v>1</v>
      </c>
      <c r="AS30" s="298"/>
      <c r="AT30" s="298"/>
      <c r="AU30" s="298"/>
      <c r="AV30" s="291">
        <v>1</v>
      </c>
      <c r="AW30" s="176">
        <v>150221675</v>
      </c>
      <c r="AX30" s="176">
        <f>SUMIF(Vigencia!B31:B134,'Actividades Físicas'!F30,Vigencia!F31:F134)</f>
        <v>1176851994</v>
      </c>
      <c r="AY30" s="176">
        <v>537801302</v>
      </c>
      <c r="AZ30" s="176">
        <v>482925869</v>
      </c>
      <c r="BA30" s="176"/>
    </row>
    <row r="31" spans="2:53" ht="40" customHeight="1" x14ac:dyDescent="0.3">
      <c r="B31" s="114">
        <v>8141</v>
      </c>
      <c r="C31" s="115">
        <v>22</v>
      </c>
      <c r="D31" s="114" t="s">
        <v>2106</v>
      </c>
      <c r="E31" s="115">
        <v>22</v>
      </c>
      <c r="F31" s="114" t="s">
        <v>69</v>
      </c>
      <c r="G31" s="116" t="s">
        <v>2280</v>
      </c>
      <c r="H31" s="116" t="s">
        <v>2281</v>
      </c>
      <c r="I31" s="292" t="s">
        <v>2022</v>
      </c>
      <c r="J31" s="114" t="s">
        <v>2040</v>
      </c>
      <c r="K31" s="285">
        <v>0</v>
      </c>
      <c r="L31" s="491">
        <v>8.3299999999999999E-2</v>
      </c>
      <c r="M31" s="491">
        <v>8.3299999999999999E-2</v>
      </c>
      <c r="N31" s="491">
        <v>8.3299999999999999E-2</v>
      </c>
      <c r="O31" s="491">
        <v>8.3299999999999999E-2</v>
      </c>
      <c r="P31" s="491">
        <v>8.3299999999999999E-2</v>
      </c>
      <c r="Q31" s="491">
        <v>8.3299999999999999E-2</v>
      </c>
      <c r="R31" s="491">
        <v>8.3299999999999999E-2</v>
      </c>
      <c r="S31" s="491">
        <v>8.3299999999999999E-2</v>
      </c>
      <c r="T31" s="491">
        <v>8.3299999999999999E-2</v>
      </c>
      <c r="U31" s="491">
        <v>8.3299999999999999E-2</v>
      </c>
      <c r="V31" s="491">
        <v>8.3500000000000005E-2</v>
      </c>
      <c r="W31" s="491">
        <v>8.3500000000000005E-2</v>
      </c>
      <c r="X31" s="653">
        <f t="shared" si="0"/>
        <v>1</v>
      </c>
      <c r="Y31" s="491">
        <v>8.8800000000000004E-2</v>
      </c>
      <c r="Z31" s="539">
        <v>8.3299999999999999E-2</v>
      </c>
      <c r="AA31" s="539">
        <v>8.3299999999999999E-2</v>
      </c>
      <c r="AB31" s="539">
        <v>8.3299999999999999E-2</v>
      </c>
      <c r="AC31" s="492">
        <v>8.3299999999999999E-2</v>
      </c>
      <c r="AD31" s="633">
        <v>8.3299999999999999E-2</v>
      </c>
      <c r="AE31" s="539">
        <v>8.3299999999999999E-2</v>
      </c>
      <c r="AF31" s="196"/>
      <c r="AG31" s="206"/>
      <c r="AH31" s="206"/>
      <c r="AI31" s="206"/>
      <c r="AJ31" s="206"/>
      <c r="AK31" s="549">
        <f t="shared" si="5"/>
        <v>0.58860000000000001</v>
      </c>
      <c r="AL31" s="293">
        <v>1</v>
      </c>
      <c r="AM31" s="293">
        <v>0.99999999999999989</v>
      </c>
      <c r="AN31" s="210">
        <v>1</v>
      </c>
      <c r="AO31" s="209">
        <f t="shared" si="2"/>
        <v>0.58860000000000001</v>
      </c>
      <c r="AP31" s="291">
        <v>1</v>
      </c>
      <c r="AQ31" s="285"/>
      <c r="AR31" s="291">
        <v>1</v>
      </c>
      <c r="AS31" s="298"/>
      <c r="AT31" s="298"/>
      <c r="AU31" s="298"/>
      <c r="AV31" s="291">
        <v>1</v>
      </c>
      <c r="AW31" s="176">
        <v>95458381</v>
      </c>
      <c r="AX31" s="176">
        <f>SUMIF(Vigencia!B32:B135,'Actividades Físicas'!F31,Vigencia!F32:F135)</f>
        <v>681602349</v>
      </c>
      <c r="AY31" s="176">
        <v>3694984448</v>
      </c>
      <c r="AZ31" s="176">
        <v>3317960683</v>
      </c>
      <c r="BA31" s="176"/>
    </row>
    <row r="32" spans="2:53" ht="40" customHeight="1" x14ac:dyDescent="0.3">
      <c r="B32" s="114">
        <v>8141</v>
      </c>
      <c r="C32" s="115">
        <v>23</v>
      </c>
      <c r="D32" s="114" t="s">
        <v>2109</v>
      </c>
      <c r="E32" s="115">
        <v>23</v>
      </c>
      <c r="F32" s="114" t="s">
        <v>70</v>
      </c>
      <c r="G32" s="116" t="s">
        <v>2282</v>
      </c>
      <c r="H32" s="116" t="s">
        <v>2283</v>
      </c>
      <c r="I32" s="292" t="s">
        <v>2022</v>
      </c>
      <c r="J32" s="114" t="s">
        <v>2056</v>
      </c>
      <c r="K32" s="285">
        <v>0</v>
      </c>
      <c r="L32" s="494">
        <v>2.1000000000000001E-2</v>
      </c>
      <c r="M32" s="494">
        <v>2.1000000000000001E-2</v>
      </c>
      <c r="N32" s="494">
        <v>2.1000000000000001E-2</v>
      </c>
      <c r="O32" s="494">
        <v>2.1000000000000001E-2</v>
      </c>
      <c r="P32" s="494">
        <v>2.1000000000000001E-2</v>
      </c>
      <c r="Q32" s="494">
        <v>2.1000000000000001E-2</v>
      </c>
      <c r="R32" s="494">
        <v>2.1000000000000001E-2</v>
      </c>
      <c r="S32" s="494">
        <v>2.1000000000000001E-2</v>
      </c>
      <c r="T32" s="494">
        <v>2.1000000000000001E-2</v>
      </c>
      <c r="U32" s="494">
        <v>2.1000000000000001E-2</v>
      </c>
      <c r="V32" s="494">
        <v>0.02</v>
      </c>
      <c r="W32" s="494">
        <v>0.02</v>
      </c>
      <c r="X32" s="653">
        <f t="shared" si="0"/>
        <v>0.24999999999999994</v>
      </c>
      <c r="Y32" s="491">
        <v>2.1000000000000001E-2</v>
      </c>
      <c r="Z32" s="540">
        <v>2.1000000000000001E-2</v>
      </c>
      <c r="AA32" s="540">
        <v>2.1000000000000001E-2</v>
      </c>
      <c r="AB32" s="540">
        <v>2.1000000000000001E-2</v>
      </c>
      <c r="AC32" s="513">
        <v>2.1000000000000001E-2</v>
      </c>
      <c r="AD32" s="630">
        <v>2.1000000000000001E-2</v>
      </c>
      <c r="AE32" s="540">
        <v>2.1000000000000001E-2</v>
      </c>
      <c r="AF32" s="196"/>
      <c r="AG32" s="206"/>
      <c r="AH32" s="206"/>
      <c r="AI32" s="206"/>
      <c r="AJ32" s="206"/>
      <c r="AK32" s="549">
        <f t="shared" ca="1" si="3"/>
        <v>0.14699999999999999</v>
      </c>
      <c r="AL32" s="296">
        <v>0.125</v>
      </c>
      <c r="AM32" s="296">
        <v>0.125</v>
      </c>
      <c r="AN32" s="210">
        <v>0.25</v>
      </c>
      <c r="AO32" s="209">
        <f t="shared" ca="1" si="2"/>
        <v>0.14699999999999999</v>
      </c>
      <c r="AP32" s="291">
        <v>0.25</v>
      </c>
      <c r="AQ32" s="285"/>
      <c r="AR32" s="285">
        <v>37.5</v>
      </c>
      <c r="AS32" s="298"/>
      <c r="AT32" s="298"/>
      <c r="AU32" s="298"/>
      <c r="AV32" s="291">
        <v>1</v>
      </c>
      <c r="AW32" s="176">
        <v>655850463</v>
      </c>
      <c r="AX32" s="176">
        <f>SUMIF(Vigencia!B33:B136,'Actividades Físicas'!F32,Vigencia!F33:F136)</f>
        <v>2776318040</v>
      </c>
      <c r="AY32" s="176">
        <v>155627283</v>
      </c>
      <c r="AZ32" s="176">
        <v>139747600</v>
      </c>
      <c r="BA32" s="176"/>
    </row>
    <row r="33" spans="2:53" ht="40" customHeight="1" x14ac:dyDescent="0.3">
      <c r="B33" s="114">
        <v>8141</v>
      </c>
      <c r="C33" s="115">
        <v>24</v>
      </c>
      <c r="D33" s="114" t="s">
        <v>2118</v>
      </c>
      <c r="E33" s="115">
        <v>24</v>
      </c>
      <c r="F33" s="114" t="s">
        <v>71</v>
      </c>
      <c r="G33" s="116" t="s">
        <v>2284</v>
      </c>
      <c r="H33" s="116" t="s">
        <v>2285</v>
      </c>
      <c r="I33" s="292" t="s">
        <v>2022</v>
      </c>
      <c r="J33" s="114" t="s">
        <v>2056</v>
      </c>
      <c r="K33" s="285">
        <v>0</v>
      </c>
      <c r="L33" s="196">
        <v>4.1599999999999996E-3</v>
      </c>
      <c r="M33" s="196">
        <v>4.1599999999999996E-3</v>
      </c>
      <c r="N33" s="196">
        <v>4.1599999999999996E-3</v>
      </c>
      <c r="O33" s="196">
        <v>4.1599999999999996E-3</v>
      </c>
      <c r="P33" s="196">
        <v>4.1599999999999996E-3</v>
      </c>
      <c r="Q33" s="196">
        <v>4.1599999999999996E-3</v>
      </c>
      <c r="R33" s="196">
        <v>4.1599999999999996E-3</v>
      </c>
      <c r="S33" s="196">
        <v>4.1599999999999996E-3</v>
      </c>
      <c r="T33" s="196">
        <v>4.1599999999999996E-3</v>
      </c>
      <c r="U33" s="196">
        <v>4.1700000000000001E-3</v>
      </c>
      <c r="V33" s="196">
        <v>4.1700000000000001E-3</v>
      </c>
      <c r="W33" s="196">
        <v>4.1700000000000001E-3</v>
      </c>
      <c r="X33" s="653">
        <f t="shared" si="0"/>
        <v>4.9949999999999994E-2</v>
      </c>
      <c r="Y33" s="491">
        <v>8.3000000000000001E-3</v>
      </c>
      <c r="Z33" s="546">
        <v>4.1599999999999996E-3</v>
      </c>
      <c r="AA33" s="196">
        <v>4.1599999999999996E-3</v>
      </c>
      <c r="AB33" s="608">
        <v>4.1599999999999996E-3</v>
      </c>
      <c r="AC33" s="492">
        <v>8.3000000000000001E-3</v>
      </c>
      <c r="AD33" s="635">
        <v>4.1599999999999996E-3</v>
      </c>
      <c r="AE33" s="546">
        <v>4.1599999999999996E-3</v>
      </c>
      <c r="AF33" s="196"/>
      <c r="AG33" s="206"/>
      <c r="AH33" s="206"/>
      <c r="AI33" s="206"/>
      <c r="AJ33" s="206"/>
      <c r="AK33" s="549">
        <f t="shared" ca="1" si="3"/>
        <v>3.7399999999999996E-2</v>
      </c>
      <c r="AL33" s="293">
        <v>0.05</v>
      </c>
      <c r="AM33" s="293">
        <v>0.05</v>
      </c>
      <c r="AN33" s="210">
        <v>0.05</v>
      </c>
      <c r="AO33" s="209">
        <f t="shared" ca="1" si="2"/>
        <v>3.7399999999999996E-2</v>
      </c>
      <c r="AP33" s="291">
        <v>0.05</v>
      </c>
      <c r="AQ33" s="285"/>
      <c r="AR33" s="291">
        <v>0.1</v>
      </c>
      <c r="AS33" s="298"/>
      <c r="AT33" s="298"/>
      <c r="AU33" s="298"/>
      <c r="AV33" s="507">
        <f>+AR33+AP33+AN33+AL33</f>
        <v>0.25</v>
      </c>
      <c r="AW33" s="176">
        <v>27623452</v>
      </c>
      <c r="AX33" s="176">
        <f>SUMIF(Vigencia!B34:B137,'Actividades Físicas'!F33,Vigencia!F34:F137)</f>
        <v>496243894</v>
      </c>
      <c r="AY33" s="176">
        <v>155627289</v>
      </c>
      <c r="AZ33" s="176">
        <v>139747605</v>
      </c>
      <c r="BA33" s="176"/>
    </row>
    <row r="34" spans="2:53" ht="40" customHeight="1" x14ac:dyDescent="0.3">
      <c r="B34" s="114">
        <v>8141</v>
      </c>
      <c r="C34" s="115">
        <v>24</v>
      </c>
      <c r="D34" s="114" t="s">
        <v>2118</v>
      </c>
      <c r="E34" s="115">
        <v>24</v>
      </c>
      <c r="F34" s="114" t="s">
        <v>72</v>
      </c>
      <c r="G34" s="116" t="s">
        <v>2286</v>
      </c>
      <c r="H34" s="116" t="s">
        <v>2287</v>
      </c>
      <c r="I34" s="292" t="s">
        <v>2022</v>
      </c>
      <c r="J34" s="114" t="s">
        <v>2056</v>
      </c>
      <c r="K34" s="285">
        <v>0</v>
      </c>
      <c r="L34" s="491">
        <v>1.5599999999999999E-2</v>
      </c>
      <c r="M34" s="491">
        <v>1.5599999999999999E-2</v>
      </c>
      <c r="N34" s="491">
        <v>1.5599999999999999E-2</v>
      </c>
      <c r="O34" s="491">
        <v>1.5599999999999999E-2</v>
      </c>
      <c r="P34" s="491">
        <v>1.5599999999999999E-2</v>
      </c>
      <c r="Q34" s="491">
        <v>1.5599999999999999E-2</v>
      </c>
      <c r="R34" s="491">
        <v>1.5599999999999999E-2</v>
      </c>
      <c r="S34" s="491">
        <v>1.5599999999999999E-2</v>
      </c>
      <c r="T34" s="491">
        <v>1.5599999999999999E-2</v>
      </c>
      <c r="U34" s="491">
        <v>1.5699999999999999E-2</v>
      </c>
      <c r="V34" s="491">
        <v>1.5699999999999999E-2</v>
      </c>
      <c r="W34" s="491">
        <v>1.5699999999999999E-2</v>
      </c>
      <c r="X34" s="652">
        <f t="shared" si="0"/>
        <v>0.18749999999999997</v>
      </c>
      <c r="Y34" s="491">
        <v>1.6E-2</v>
      </c>
      <c r="Z34" s="539">
        <v>1.5599999999999999E-2</v>
      </c>
      <c r="AA34" s="539">
        <v>1.5599999999999999E-2</v>
      </c>
      <c r="AB34" s="539">
        <v>1.5599999999999999E-2</v>
      </c>
      <c r="AC34" s="492">
        <v>1.6E-2</v>
      </c>
      <c r="AD34" s="633">
        <v>1.5599999999999999E-2</v>
      </c>
      <c r="AE34" s="539">
        <v>1.6E-2</v>
      </c>
      <c r="AF34" s="196"/>
      <c r="AG34" s="206"/>
      <c r="AH34" s="206"/>
      <c r="AI34" s="206"/>
      <c r="AJ34" s="206"/>
      <c r="AK34" s="549">
        <f t="shared" ca="1" si="3"/>
        <v>0.11040000000000001</v>
      </c>
      <c r="AL34" s="296">
        <v>9.4E-2</v>
      </c>
      <c r="AM34" s="296">
        <v>9.4E-2</v>
      </c>
      <c r="AN34" s="209">
        <v>0.1875</v>
      </c>
      <c r="AO34" s="209">
        <f t="shared" ca="1" si="2"/>
        <v>0.11040000000000001</v>
      </c>
      <c r="AP34" s="197">
        <v>0.1875</v>
      </c>
      <c r="AQ34" s="285"/>
      <c r="AR34" s="507">
        <v>0.28100000000000003</v>
      </c>
      <c r="AS34" s="298"/>
      <c r="AT34" s="298"/>
      <c r="AU34" s="298"/>
      <c r="AV34" s="507">
        <f>+AR34+AP34+AN34+AL34</f>
        <v>0.75</v>
      </c>
      <c r="AW34" s="176">
        <v>27623453</v>
      </c>
      <c r="AX34" s="176">
        <f>SUMIF(Vigencia!B35:B138,'Actividades Físicas'!F34,Vigencia!F35:F138)</f>
        <v>27217368</v>
      </c>
      <c r="AY34" s="176">
        <v>1803456319</v>
      </c>
      <c r="AZ34" s="176">
        <v>1619437713</v>
      </c>
      <c r="BA34" s="176"/>
    </row>
    <row r="35" spans="2:53" ht="40" customHeight="1" x14ac:dyDescent="0.3">
      <c r="B35" s="114">
        <v>8141</v>
      </c>
      <c r="C35" s="115">
        <v>25</v>
      </c>
      <c r="D35" s="114" t="s">
        <v>2121</v>
      </c>
      <c r="E35" s="115">
        <v>25</v>
      </c>
      <c r="F35" s="114" t="s">
        <v>73</v>
      </c>
      <c r="G35" s="116" t="s">
        <v>2288</v>
      </c>
      <c r="H35" s="116" t="s">
        <v>2289</v>
      </c>
      <c r="I35" s="292" t="s">
        <v>2022</v>
      </c>
      <c r="J35" s="114" t="s">
        <v>2056</v>
      </c>
      <c r="K35" s="285">
        <v>0</v>
      </c>
      <c r="L35" s="491">
        <v>1.04E-2</v>
      </c>
      <c r="M35" s="491">
        <v>1.04E-2</v>
      </c>
      <c r="N35" s="491">
        <v>1.04E-2</v>
      </c>
      <c r="O35" s="491">
        <v>1.04E-2</v>
      </c>
      <c r="P35" s="491">
        <v>1.04E-2</v>
      </c>
      <c r="Q35" s="491">
        <v>1.04E-2</v>
      </c>
      <c r="R35" s="491">
        <v>1.04E-2</v>
      </c>
      <c r="S35" s="491">
        <v>1.04E-2</v>
      </c>
      <c r="T35" s="491">
        <v>1.04E-2</v>
      </c>
      <c r="U35" s="491">
        <v>1.04E-2</v>
      </c>
      <c r="V35" s="491">
        <v>1.0500000000000001E-2</v>
      </c>
      <c r="W35" s="491">
        <v>1.0500000000000001E-2</v>
      </c>
      <c r="X35" s="652">
        <f t="shared" si="0"/>
        <v>0.12499999999999997</v>
      </c>
      <c r="Y35" s="491">
        <v>1.0500000000000001E-2</v>
      </c>
      <c r="Z35" s="539">
        <v>1.0500000000000001E-2</v>
      </c>
      <c r="AA35" s="539">
        <v>1.0500000000000001E-2</v>
      </c>
      <c r="AB35" s="539">
        <v>1.0500000000000001E-2</v>
      </c>
      <c r="AC35" s="492">
        <v>1.0500000000000001E-2</v>
      </c>
      <c r="AD35" s="633">
        <v>1.04E-2</v>
      </c>
      <c r="AE35" s="539">
        <v>1.0500000000000001E-2</v>
      </c>
      <c r="AF35" s="196"/>
      <c r="AG35" s="206"/>
      <c r="AH35" s="206"/>
      <c r="AI35" s="206"/>
      <c r="AJ35" s="206"/>
      <c r="AK35" s="549">
        <f t="shared" ca="1" si="3"/>
        <v>7.3400000000000007E-2</v>
      </c>
      <c r="AL35" s="294">
        <v>6.25E-2</v>
      </c>
      <c r="AM35" s="296">
        <v>6.3E-2</v>
      </c>
      <c r="AN35" s="508">
        <v>0.125</v>
      </c>
      <c r="AO35" s="209">
        <f t="shared" ca="1" si="2"/>
        <v>7.3400000000000007E-2</v>
      </c>
      <c r="AP35" s="507">
        <v>0.125</v>
      </c>
      <c r="AQ35" s="285"/>
      <c r="AR35" s="197">
        <v>0.1875</v>
      </c>
      <c r="AS35" s="298"/>
      <c r="AT35" s="298"/>
      <c r="AU35" s="298"/>
      <c r="AV35" s="507">
        <f>+AR35+AP35+AN35+AL35</f>
        <v>0.5</v>
      </c>
      <c r="AW35" s="176">
        <v>320108969</v>
      </c>
      <c r="AX35" s="176">
        <f>SUMIF(Vigencia!B36:B139,'Actividades Físicas'!F35,Vigencia!F36:F139)</f>
        <v>1933848271</v>
      </c>
      <c r="AY35" s="176">
        <v>3696377171</v>
      </c>
      <c r="AZ35" s="176">
        <v>3319211297</v>
      </c>
      <c r="BA35" s="176"/>
    </row>
    <row r="36" spans="2:53" ht="40" customHeight="1" x14ac:dyDescent="0.3">
      <c r="B36" s="114">
        <v>8141</v>
      </c>
      <c r="C36" s="115">
        <v>26</v>
      </c>
      <c r="D36" s="114" t="s">
        <v>2129</v>
      </c>
      <c r="E36" s="115">
        <v>26</v>
      </c>
      <c r="F36" s="114" t="s">
        <v>74</v>
      </c>
      <c r="G36" s="116" t="s">
        <v>2290</v>
      </c>
      <c r="H36" s="116" t="s">
        <v>2291</v>
      </c>
      <c r="I36" s="292" t="s">
        <v>2022</v>
      </c>
      <c r="J36" s="114" t="s">
        <v>2056</v>
      </c>
      <c r="K36" s="285">
        <v>0</v>
      </c>
      <c r="L36" s="491">
        <v>8.3299999999999999E-2</v>
      </c>
      <c r="M36" s="491">
        <v>8.3299999999999999E-2</v>
      </c>
      <c r="N36" s="491">
        <v>8.3299999999999999E-2</v>
      </c>
      <c r="O36" s="491">
        <v>8.3299999999999999E-2</v>
      </c>
      <c r="P36" s="491">
        <v>8.3299999999999999E-2</v>
      </c>
      <c r="Q36" s="491">
        <v>8.3299999999999999E-2</v>
      </c>
      <c r="R36" s="491">
        <v>8.3299999999999999E-2</v>
      </c>
      <c r="S36" s="491">
        <v>8.3299999999999999E-2</v>
      </c>
      <c r="T36" s="491">
        <v>8.3299999999999999E-2</v>
      </c>
      <c r="U36" s="491">
        <v>8.3299999999999999E-2</v>
      </c>
      <c r="V36" s="491">
        <v>8.3699999999999997E-2</v>
      </c>
      <c r="W36" s="491">
        <v>8.3299999999999999E-2</v>
      </c>
      <c r="X36" s="652">
        <f t="shared" si="0"/>
        <v>1</v>
      </c>
      <c r="Y36" s="491">
        <v>8.3299999999999999E-2</v>
      </c>
      <c r="Z36" s="539">
        <v>8.3299999999999999E-2</v>
      </c>
      <c r="AA36" s="539">
        <v>8.3299999999999999E-2</v>
      </c>
      <c r="AB36" s="539">
        <v>8.3299999999999999E-2</v>
      </c>
      <c r="AC36" s="492">
        <v>8.3299999999999999E-2</v>
      </c>
      <c r="AD36" s="633">
        <v>8.3299999999999999E-2</v>
      </c>
      <c r="AE36" s="539">
        <v>8.3299999999999999E-2</v>
      </c>
      <c r="AF36" s="196"/>
      <c r="AG36" s="206"/>
      <c r="AH36" s="206"/>
      <c r="AI36" s="206"/>
      <c r="AJ36" s="206"/>
      <c r="AK36" s="549">
        <f t="shared" ca="1" si="3"/>
        <v>0.58309999999999995</v>
      </c>
      <c r="AL36" s="293">
        <v>0.1</v>
      </c>
      <c r="AM36" s="293">
        <v>1</v>
      </c>
      <c r="AN36" s="210">
        <v>0.37</v>
      </c>
      <c r="AO36" s="209">
        <f t="shared" ca="1" si="2"/>
        <v>0.58309999999999995</v>
      </c>
      <c r="AP36" s="291">
        <v>0.27</v>
      </c>
      <c r="AQ36" s="285"/>
      <c r="AR36" s="291">
        <v>0.26</v>
      </c>
      <c r="AS36" s="298"/>
      <c r="AT36" s="298"/>
      <c r="AU36" s="298"/>
      <c r="AV36" s="507">
        <f>+AR36+AP36+AN36+AL36</f>
        <v>1</v>
      </c>
      <c r="AW36" s="176">
        <v>656097668</v>
      </c>
      <c r="AX36" s="176">
        <f>SUMIF(Vigencia!B37:B140,'Actividades Físicas'!F36,Vigencia!F37:F140)</f>
        <v>4963071847</v>
      </c>
      <c r="AY36" s="176">
        <v>884343178</v>
      </c>
      <c r="AZ36" s="176">
        <v>794107780</v>
      </c>
      <c r="BA36" s="176"/>
    </row>
    <row r="37" spans="2:53" ht="40" customHeight="1" x14ac:dyDescent="0.3">
      <c r="B37" s="114">
        <v>8141</v>
      </c>
      <c r="C37" s="115">
        <v>27</v>
      </c>
      <c r="D37" s="114" t="s">
        <v>2134</v>
      </c>
      <c r="E37" s="115">
        <v>27</v>
      </c>
      <c r="F37" s="114" t="s">
        <v>75</v>
      </c>
      <c r="G37" s="116" t="s">
        <v>2292</v>
      </c>
      <c r="H37" s="116" t="s">
        <v>2293</v>
      </c>
      <c r="I37" s="292" t="s">
        <v>2022</v>
      </c>
      <c r="J37" s="114" t="s">
        <v>2040</v>
      </c>
      <c r="K37" s="285">
        <v>50</v>
      </c>
      <c r="L37" s="491">
        <v>8.3299999999999999E-2</v>
      </c>
      <c r="M37" s="491">
        <v>8.3299999999999999E-2</v>
      </c>
      <c r="N37" s="491">
        <v>8.3299999999999999E-2</v>
      </c>
      <c r="O37" s="491">
        <v>8.3299999999999999E-2</v>
      </c>
      <c r="P37" s="491">
        <v>8.3299999999999999E-2</v>
      </c>
      <c r="Q37" s="491">
        <v>8.3299999999999999E-2</v>
      </c>
      <c r="R37" s="491">
        <v>8.3299999999999999E-2</v>
      </c>
      <c r="S37" s="491">
        <v>8.3699999999999997E-2</v>
      </c>
      <c r="T37" s="491">
        <v>8.3299999999999999E-2</v>
      </c>
      <c r="U37" s="491">
        <v>8.3299999999999999E-2</v>
      </c>
      <c r="V37" s="491">
        <v>8.3299999999999999E-2</v>
      </c>
      <c r="W37" s="491">
        <v>8.3299999999999999E-2</v>
      </c>
      <c r="X37" s="652">
        <f t="shared" si="0"/>
        <v>1</v>
      </c>
      <c r="Y37" s="491">
        <v>8.3299999999999999E-2</v>
      </c>
      <c r="Z37" s="539">
        <v>8.3299999999999999E-2</v>
      </c>
      <c r="AA37" s="539">
        <v>8.3299999999999999E-2</v>
      </c>
      <c r="AB37" s="539">
        <v>8.3299999999999999E-2</v>
      </c>
      <c r="AC37" s="492">
        <v>8.3299999999999999E-2</v>
      </c>
      <c r="AD37" s="633">
        <v>8.3299999999999999E-2</v>
      </c>
      <c r="AE37" s="539">
        <v>8.3299999999999999E-2</v>
      </c>
      <c r="AF37" s="196"/>
      <c r="AG37" s="206"/>
      <c r="AH37" s="206"/>
      <c r="AI37" s="206"/>
      <c r="AJ37" s="206"/>
      <c r="AK37" s="549">
        <f>+Y37+Z37+AA37+AB37+AC37+AD37+AE37+AF37+AG37+AH37+AI37+AJ37</f>
        <v>0.58309999999999995</v>
      </c>
      <c r="AL37" s="293">
        <v>1</v>
      </c>
      <c r="AM37" s="293">
        <v>1</v>
      </c>
      <c r="AN37" s="210">
        <v>1</v>
      </c>
      <c r="AO37" s="209">
        <f t="shared" si="2"/>
        <v>0.58309999999999995</v>
      </c>
      <c r="AP37" s="291">
        <v>1</v>
      </c>
      <c r="AQ37" s="285"/>
      <c r="AR37" s="291">
        <v>1</v>
      </c>
      <c r="AS37" s="298"/>
      <c r="AT37" s="298"/>
      <c r="AU37" s="298"/>
      <c r="AV37" s="291">
        <v>1</v>
      </c>
      <c r="AW37" s="176">
        <v>156968694</v>
      </c>
      <c r="AX37" s="176">
        <f>SUMIF(Vigencia!B38:B141,'Actividades Físicas'!F37,Vigencia!F38:F141)</f>
        <v>1090341560</v>
      </c>
      <c r="AY37" s="176">
        <v>13046604521</v>
      </c>
      <c r="AZ37" s="176">
        <v>11715372947</v>
      </c>
      <c r="BA37" s="176"/>
    </row>
    <row r="38" spans="2:53" ht="40" customHeight="1" x14ac:dyDescent="0.3">
      <c r="B38" s="114">
        <v>8141</v>
      </c>
      <c r="C38" s="115">
        <v>28</v>
      </c>
      <c r="D38" s="114" t="s">
        <v>2137</v>
      </c>
      <c r="E38" s="115">
        <v>28</v>
      </c>
      <c r="F38" s="114" t="s">
        <v>76</v>
      </c>
      <c r="G38" s="116" t="s">
        <v>2294</v>
      </c>
      <c r="H38" s="116" t="s">
        <v>2295</v>
      </c>
      <c r="I38" s="292" t="s">
        <v>2022</v>
      </c>
      <c r="J38" s="289" t="s">
        <v>2040</v>
      </c>
      <c r="K38" s="290">
        <v>100</v>
      </c>
      <c r="L38" s="491">
        <v>8.3299999999999999E-2</v>
      </c>
      <c r="M38" s="491">
        <v>8.3299999999999999E-2</v>
      </c>
      <c r="N38" s="491">
        <v>8.3299999999999999E-2</v>
      </c>
      <c r="O38" s="491">
        <v>8.3299999999999999E-2</v>
      </c>
      <c r="P38" s="491">
        <v>8.3699999999999997E-2</v>
      </c>
      <c r="Q38" s="491">
        <v>8.3299999999999999E-2</v>
      </c>
      <c r="R38" s="491">
        <v>8.3299999999999999E-2</v>
      </c>
      <c r="S38" s="491">
        <v>8.3299999999999999E-2</v>
      </c>
      <c r="T38" s="491">
        <v>8.3299999999999999E-2</v>
      </c>
      <c r="U38" s="491">
        <v>8.3299999999999999E-2</v>
      </c>
      <c r="V38" s="491">
        <v>8.3299999999999999E-2</v>
      </c>
      <c r="W38" s="491">
        <v>8.3299999999999999E-2</v>
      </c>
      <c r="X38" s="652">
        <f t="shared" si="0"/>
        <v>1.0000000000000002</v>
      </c>
      <c r="Y38" s="491">
        <v>8.3299999999999999E-2</v>
      </c>
      <c r="Z38" s="539">
        <v>8.3299999999999999E-2</v>
      </c>
      <c r="AA38" s="539">
        <v>8.3299999999999999E-2</v>
      </c>
      <c r="AB38" s="539">
        <v>8.3299999999999999E-2</v>
      </c>
      <c r="AC38" s="492">
        <v>8.3299999999999999E-2</v>
      </c>
      <c r="AD38" s="633">
        <v>8.3299999999999999E-2</v>
      </c>
      <c r="AE38" s="539">
        <v>8.3299999999999999E-2</v>
      </c>
      <c r="AF38" s="196"/>
      <c r="AG38" s="206"/>
      <c r="AH38" s="206"/>
      <c r="AI38" s="206"/>
      <c r="AJ38" s="206"/>
      <c r="AK38" s="549">
        <f>+Y38+Z38+AA38+AB38+AC38+AD38+AE38+AF38+AG38+AH38+AI38+AJ38</f>
        <v>0.58309999999999995</v>
      </c>
      <c r="AL38" s="293">
        <v>1</v>
      </c>
      <c r="AM38" s="293">
        <v>1</v>
      </c>
      <c r="AN38" s="210">
        <v>1</v>
      </c>
      <c r="AO38" s="209">
        <f t="shared" si="2"/>
        <v>0.58309999999999995</v>
      </c>
      <c r="AP38" s="291">
        <v>1</v>
      </c>
      <c r="AQ38" s="285"/>
      <c r="AR38" s="291">
        <v>1</v>
      </c>
      <c r="AS38" s="298"/>
      <c r="AT38" s="298"/>
      <c r="AU38" s="298"/>
      <c r="AV38" s="291">
        <v>1</v>
      </c>
      <c r="AW38" s="176">
        <v>2315739548</v>
      </c>
      <c r="AX38" s="176">
        <f>SUMIF(Vigencia!B39:B142,'Actividades Físicas'!F38,Vigencia!F39:F142)</f>
        <v>1096876424</v>
      </c>
      <c r="AY38" s="176">
        <v>922567781</v>
      </c>
      <c r="AZ38" s="176">
        <v>828432074</v>
      </c>
      <c r="BA38" s="176"/>
    </row>
    <row r="39" spans="2:53" ht="40" customHeight="1" x14ac:dyDescent="0.3">
      <c r="B39" s="114">
        <v>8141</v>
      </c>
      <c r="C39" s="115">
        <v>29</v>
      </c>
      <c r="D39" s="114" t="s">
        <v>2141</v>
      </c>
      <c r="E39" s="115">
        <v>29</v>
      </c>
      <c r="F39" s="114" t="s">
        <v>77</v>
      </c>
      <c r="G39" s="116" t="s">
        <v>2296</v>
      </c>
      <c r="H39" s="116" t="s">
        <v>2297</v>
      </c>
      <c r="I39" s="292" t="s">
        <v>2022</v>
      </c>
      <c r="J39" s="114" t="s">
        <v>2056</v>
      </c>
      <c r="K39" s="285">
        <v>0</v>
      </c>
      <c r="L39" s="491">
        <v>8.3299999999999999E-2</v>
      </c>
      <c r="M39" s="491">
        <v>8.3299999999999999E-2</v>
      </c>
      <c r="N39" s="491">
        <v>8.3299999999999999E-2</v>
      </c>
      <c r="O39" s="491">
        <v>8.3299999999999999E-2</v>
      </c>
      <c r="P39" s="491">
        <v>8.3299999999999999E-2</v>
      </c>
      <c r="Q39" s="491">
        <v>8.3299999999999999E-2</v>
      </c>
      <c r="R39" s="491">
        <v>8.3299999999999999E-2</v>
      </c>
      <c r="S39" s="491">
        <v>8.3299999999999999E-2</v>
      </c>
      <c r="T39" s="491">
        <v>8.3299999999999999E-2</v>
      </c>
      <c r="U39" s="491">
        <v>8.3299999999999999E-2</v>
      </c>
      <c r="V39" s="491">
        <v>8.3699999999999997E-2</v>
      </c>
      <c r="W39" s="491">
        <v>8.3299999999999999E-2</v>
      </c>
      <c r="X39" s="652">
        <f t="shared" si="0"/>
        <v>1</v>
      </c>
      <c r="Y39" s="491">
        <v>8.3299999999999999E-2</v>
      </c>
      <c r="Z39" s="539">
        <v>8.3299999999999999E-2</v>
      </c>
      <c r="AA39" s="539">
        <v>8.3299999999999999E-2</v>
      </c>
      <c r="AB39" s="539">
        <v>8.3299999999999999E-2</v>
      </c>
      <c r="AC39" s="492">
        <v>8.3299999999999999E-2</v>
      </c>
      <c r="AD39" s="633">
        <v>8.3299999999999999E-2</v>
      </c>
      <c r="AE39" s="539">
        <v>8.3299999999999999E-2</v>
      </c>
      <c r="AF39" s="196"/>
      <c r="AG39" s="206"/>
      <c r="AH39" s="206"/>
      <c r="AI39" s="206"/>
      <c r="AJ39" s="206"/>
      <c r="AK39" s="549">
        <f t="shared" ca="1" si="3"/>
        <v>0.58309999999999995</v>
      </c>
      <c r="AL39" s="293">
        <v>0.1</v>
      </c>
      <c r="AM39" s="293">
        <v>0.1</v>
      </c>
      <c r="AN39" s="210">
        <v>0.37</v>
      </c>
      <c r="AO39" s="209">
        <f t="shared" ca="1" si="2"/>
        <v>0.58309999999999995</v>
      </c>
      <c r="AP39" s="291">
        <v>0.27</v>
      </c>
      <c r="AQ39" s="285"/>
      <c r="AR39" s="291">
        <v>0.26</v>
      </c>
      <c r="AS39" s="298"/>
      <c r="AT39" s="298"/>
      <c r="AU39" s="298"/>
      <c r="AV39" s="291">
        <f>+AR39+AP39+AN39+AL39</f>
        <v>1</v>
      </c>
      <c r="AW39" s="176">
        <v>163753465</v>
      </c>
      <c r="AX39" s="176">
        <f>SUMIF(Vigencia!B40:B143,'Actividades Físicas'!F39,Vigencia!F40:F143)</f>
        <v>1238718337</v>
      </c>
      <c r="AY39" s="176">
        <v>2731466358</v>
      </c>
      <c r="AZ39" s="176">
        <v>2452756732</v>
      </c>
      <c r="BA39" s="176"/>
    </row>
    <row r="40" spans="2:53" ht="40" customHeight="1" x14ac:dyDescent="0.3">
      <c r="B40" s="114">
        <v>8141</v>
      </c>
      <c r="C40" s="115">
        <v>30</v>
      </c>
      <c r="D40" s="114" t="s">
        <v>2145</v>
      </c>
      <c r="E40" s="115">
        <v>30</v>
      </c>
      <c r="F40" s="114" t="s">
        <v>78</v>
      </c>
      <c r="G40" s="116" t="s">
        <v>2298</v>
      </c>
      <c r="H40" s="116" t="s">
        <v>2299</v>
      </c>
      <c r="I40" s="292" t="s">
        <v>2022</v>
      </c>
      <c r="J40" s="114" t="s">
        <v>2040</v>
      </c>
      <c r="K40" s="285">
        <v>0</v>
      </c>
      <c r="L40" s="494">
        <v>8.3000000000000004E-2</v>
      </c>
      <c r="M40" s="494">
        <v>8.3000000000000004E-2</v>
      </c>
      <c r="N40" s="494">
        <v>8.3000000000000004E-2</v>
      </c>
      <c r="O40" s="494">
        <v>8.3000000000000004E-2</v>
      </c>
      <c r="P40" s="494">
        <v>8.3000000000000004E-2</v>
      </c>
      <c r="Q40" s="494">
        <v>8.3000000000000004E-2</v>
      </c>
      <c r="R40" s="494">
        <v>8.3000000000000004E-2</v>
      </c>
      <c r="S40" s="494">
        <v>8.3000000000000004E-2</v>
      </c>
      <c r="T40" s="494">
        <v>8.4000000000000005E-2</v>
      </c>
      <c r="U40" s="494">
        <v>8.4000000000000005E-2</v>
      </c>
      <c r="V40" s="494">
        <v>8.4000000000000005E-2</v>
      </c>
      <c r="W40" s="494">
        <v>8.4000000000000005E-2</v>
      </c>
      <c r="X40" s="652">
        <f t="shared" si="0"/>
        <v>0.99999999999999989</v>
      </c>
      <c r="Y40" s="491">
        <v>8.3000000000000004E-2</v>
      </c>
      <c r="Z40" s="539">
        <v>8.3500000000000005E-2</v>
      </c>
      <c r="AA40" s="539">
        <v>8.3500000000000005E-2</v>
      </c>
      <c r="AB40" s="539">
        <v>8.3500000000000005E-2</v>
      </c>
      <c r="AC40" s="492">
        <v>8.3500000000000005E-2</v>
      </c>
      <c r="AD40" s="633">
        <v>8.5000000000000006E-2</v>
      </c>
      <c r="AE40" s="539">
        <v>8.3299999999999999E-2</v>
      </c>
      <c r="AF40" s="196"/>
      <c r="AG40" s="206"/>
      <c r="AH40" s="206"/>
      <c r="AI40" s="206"/>
      <c r="AJ40" s="206"/>
      <c r="AK40" s="549">
        <f>+Y40+Z40+AA40+AB40+AC40+AD40+AE40+AF40+AG40+AH40+AI40+AJ40</f>
        <v>0.58530000000000004</v>
      </c>
      <c r="AL40" s="293">
        <v>1</v>
      </c>
      <c r="AM40" s="293">
        <v>1</v>
      </c>
      <c r="AN40" s="210">
        <v>1</v>
      </c>
      <c r="AO40" s="209">
        <f t="shared" si="2"/>
        <v>0.58530000000000004</v>
      </c>
      <c r="AP40" s="291">
        <v>1</v>
      </c>
      <c r="AQ40" s="285"/>
      <c r="AR40" s="291">
        <v>1</v>
      </c>
      <c r="AS40" s="298"/>
      <c r="AT40" s="298"/>
      <c r="AU40" s="298"/>
      <c r="AV40" s="291">
        <v>1</v>
      </c>
      <c r="AW40" s="176">
        <v>484828421</v>
      </c>
      <c r="AX40" s="176">
        <f>SUMIF(Vigencia!B41:B144,'Actividades Físicas'!F40,Vigencia!F41:F144)</f>
        <v>3667499430</v>
      </c>
      <c r="AY40" s="176">
        <v>188199845</v>
      </c>
      <c r="AZ40" s="176">
        <v>168996567</v>
      </c>
      <c r="BA40" s="176"/>
    </row>
    <row r="41" spans="2:53" ht="40" customHeight="1" x14ac:dyDescent="0.3">
      <c r="B41" s="114">
        <v>8141</v>
      </c>
      <c r="C41" s="115">
        <v>31</v>
      </c>
      <c r="D41" s="114" t="s">
        <v>2148</v>
      </c>
      <c r="E41" s="115">
        <v>31</v>
      </c>
      <c r="F41" s="114" t="s">
        <v>79</v>
      </c>
      <c r="G41" s="116" t="s">
        <v>2300</v>
      </c>
      <c r="H41" s="116" t="s">
        <v>2301</v>
      </c>
      <c r="I41" s="292" t="s">
        <v>2022</v>
      </c>
      <c r="J41" s="114" t="s">
        <v>2040</v>
      </c>
      <c r="K41" s="285">
        <v>0</v>
      </c>
      <c r="L41" s="494">
        <v>8.3333000000000004E-2</v>
      </c>
      <c r="M41" s="494">
        <v>8.3333000000000004E-2</v>
      </c>
      <c r="N41" s="494">
        <v>8.3333000000000004E-2</v>
      </c>
      <c r="O41" s="494">
        <v>8.3333000000000004E-2</v>
      </c>
      <c r="P41" s="494">
        <v>8.3333000000000004E-2</v>
      </c>
      <c r="Q41" s="494">
        <v>8.3333000000000004E-2</v>
      </c>
      <c r="R41" s="494">
        <v>8.3333000000000004E-2</v>
      </c>
      <c r="S41" s="494">
        <v>8.3333000000000004E-2</v>
      </c>
      <c r="T41" s="494">
        <v>8.3333000000000004E-2</v>
      </c>
      <c r="U41" s="494">
        <v>8.3333000000000004E-2</v>
      </c>
      <c r="V41" s="494">
        <v>8.3333000000000004E-2</v>
      </c>
      <c r="W41" s="494">
        <v>8.3333000000000004E-2</v>
      </c>
      <c r="X41" s="652">
        <f t="shared" si="0"/>
        <v>0.999996</v>
      </c>
      <c r="Y41" s="491">
        <v>8.3000000000000004E-2</v>
      </c>
      <c r="Z41" s="539">
        <v>8.3299999999999999E-2</v>
      </c>
      <c r="AA41" s="539">
        <v>8.3299999999999999E-2</v>
      </c>
      <c r="AB41" s="539">
        <v>8.3299999999999999E-2</v>
      </c>
      <c r="AC41" s="492">
        <v>8.3299999999999999E-2</v>
      </c>
      <c r="AD41" s="539">
        <v>8.3299999999999999E-2</v>
      </c>
      <c r="AE41" s="539">
        <v>8.3333000000000004E-2</v>
      </c>
      <c r="AF41" s="196"/>
      <c r="AG41" s="206"/>
      <c r="AH41" s="206"/>
      <c r="AI41" s="206"/>
      <c r="AJ41" s="206"/>
      <c r="AK41" s="549">
        <f>+Y41+Z41+AA41+AB41+AC41+AD41+AE41+AF41+AG41+AH41+AI41+AJ41</f>
        <v>0.58283299999999993</v>
      </c>
      <c r="AL41" s="293">
        <v>1</v>
      </c>
      <c r="AM41" s="293">
        <v>1</v>
      </c>
      <c r="AN41" s="210">
        <v>1</v>
      </c>
      <c r="AO41" s="209">
        <f t="shared" si="2"/>
        <v>0.58283299999999993</v>
      </c>
      <c r="AP41" s="291">
        <v>1</v>
      </c>
      <c r="AQ41" s="285"/>
      <c r="AR41" s="291">
        <v>1</v>
      </c>
      <c r="AS41" s="298"/>
      <c r="AT41" s="298"/>
      <c r="AU41" s="298"/>
      <c r="AV41" s="291">
        <v>1</v>
      </c>
      <c r="AW41" s="176">
        <v>33405000</v>
      </c>
      <c r="AX41" s="176">
        <f>SUMIF(Vigencia!B42:B145,'Actividades Físicas'!F41,Vigencia!F42:F145)</f>
        <v>11017146000</v>
      </c>
      <c r="AY41" s="176">
        <v>17013174956</v>
      </c>
      <c r="AZ41" s="176">
        <v>15277207898</v>
      </c>
      <c r="BA41" s="176"/>
    </row>
    <row r="42" spans="2:53" ht="40" customHeight="1" x14ac:dyDescent="0.3">
      <c r="B42" s="114">
        <v>8141</v>
      </c>
      <c r="C42" s="115">
        <v>32</v>
      </c>
      <c r="D42" s="114" t="s">
        <v>2151</v>
      </c>
      <c r="E42" s="115">
        <v>32</v>
      </c>
      <c r="F42" s="114" t="s">
        <v>80</v>
      </c>
      <c r="G42" s="116" t="s">
        <v>2302</v>
      </c>
      <c r="H42" s="116" t="s">
        <v>2303</v>
      </c>
      <c r="I42" s="292" t="s">
        <v>2029</v>
      </c>
      <c r="J42" s="114" t="s">
        <v>2056</v>
      </c>
      <c r="K42" s="286">
        <v>131500</v>
      </c>
      <c r="L42" s="498">
        <v>8023</v>
      </c>
      <c r="M42" s="498">
        <v>11226</v>
      </c>
      <c r="N42" s="498">
        <v>11226</v>
      </c>
      <c r="O42" s="498">
        <v>11225</v>
      </c>
      <c r="P42" s="498">
        <v>11225</v>
      </c>
      <c r="Q42" s="498">
        <v>11225</v>
      </c>
      <c r="R42" s="498">
        <v>11225</v>
      </c>
      <c r="S42" s="498">
        <v>11225</v>
      </c>
      <c r="T42" s="498">
        <v>11225</v>
      </c>
      <c r="U42" s="498">
        <v>11225</v>
      </c>
      <c r="V42" s="498">
        <v>11225</v>
      </c>
      <c r="W42" s="498">
        <v>11225</v>
      </c>
      <c r="X42" s="654">
        <f t="shared" si="0"/>
        <v>131500</v>
      </c>
      <c r="Y42" s="509">
        <v>8023</v>
      </c>
      <c r="Z42" s="543">
        <v>11995</v>
      </c>
      <c r="AA42" s="543">
        <v>11329</v>
      </c>
      <c r="AB42" s="543">
        <v>9844</v>
      </c>
      <c r="AC42" s="505">
        <v>12460</v>
      </c>
      <c r="AD42" s="632">
        <v>13932</v>
      </c>
      <c r="AE42" s="543">
        <v>9940</v>
      </c>
      <c r="AF42" s="196"/>
      <c r="AG42" s="206"/>
      <c r="AH42" s="206"/>
      <c r="AI42" s="206"/>
      <c r="AJ42" s="206"/>
      <c r="AK42" s="551">
        <f t="shared" ca="1" si="3"/>
        <v>77523</v>
      </c>
      <c r="AL42" s="297">
        <v>60625</v>
      </c>
      <c r="AM42" s="297">
        <v>47222</v>
      </c>
      <c r="AN42" s="501">
        <v>131500</v>
      </c>
      <c r="AO42" s="501">
        <f t="shared" ca="1" si="2"/>
        <v>77523</v>
      </c>
      <c r="AP42" s="286">
        <v>131500</v>
      </c>
      <c r="AQ42" s="286"/>
      <c r="AR42" s="286">
        <v>131500</v>
      </c>
      <c r="AS42" s="502"/>
      <c r="AT42" s="502"/>
      <c r="AU42" s="502"/>
      <c r="AV42" s="286">
        <f>+AR42+AP42+AN42+AL42</f>
        <v>455125</v>
      </c>
      <c r="AW42" s="176">
        <v>1606738585</v>
      </c>
      <c r="AX42" s="176">
        <f>SUMIF(Vigencia!B43:B146,'Actividades Físicas'!F42,Vigencia!F43:F146)</f>
        <v>13533229929</v>
      </c>
      <c r="AY42" s="176">
        <v>9949935312</v>
      </c>
      <c r="AZ42" s="176">
        <v>8934677433</v>
      </c>
      <c r="BA42" s="176"/>
    </row>
    <row r="43" spans="2:53" ht="40" customHeight="1" x14ac:dyDescent="0.3">
      <c r="B43" s="114">
        <v>8141</v>
      </c>
      <c r="C43" s="115">
        <v>32</v>
      </c>
      <c r="D43" s="114" t="s">
        <v>2151</v>
      </c>
      <c r="E43" s="115">
        <v>32</v>
      </c>
      <c r="F43" s="114" t="s">
        <v>81</v>
      </c>
      <c r="G43" s="116" t="s">
        <v>2304</v>
      </c>
      <c r="H43" s="116" t="s">
        <v>2305</v>
      </c>
      <c r="I43" s="292" t="s">
        <v>2029</v>
      </c>
      <c r="J43" s="114" t="s">
        <v>2056</v>
      </c>
      <c r="K43" s="286">
        <v>6138</v>
      </c>
      <c r="L43" s="498">
        <v>2150</v>
      </c>
      <c r="M43" s="498">
        <v>369</v>
      </c>
      <c r="N43" s="498">
        <v>369</v>
      </c>
      <c r="O43" s="498">
        <v>368</v>
      </c>
      <c r="P43" s="498">
        <v>368</v>
      </c>
      <c r="Q43" s="498">
        <v>368</v>
      </c>
      <c r="R43" s="498">
        <v>368</v>
      </c>
      <c r="S43" s="498">
        <v>368</v>
      </c>
      <c r="T43" s="498">
        <v>368</v>
      </c>
      <c r="U43" s="498">
        <v>368</v>
      </c>
      <c r="V43" s="498">
        <v>368</v>
      </c>
      <c r="W43" s="498">
        <v>368</v>
      </c>
      <c r="X43" s="654">
        <f t="shared" si="0"/>
        <v>6200</v>
      </c>
      <c r="Y43" s="509">
        <v>2150</v>
      </c>
      <c r="Z43" s="543">
        <v>2166</v>
      </c>
      <c r="AA43" s="543">
        <v>2179</v>
      </c>
      <c r="AB43" s="543">
        <v>3151</v>
      </c>
      <c r="AC43" s="505">
        <v>2119</v>
      </c>
      <c r="AD43" s="632">
        <v>1892</v>
      </c>
      <c r="AE43" s="543">
        <v>1747</v>
      </c>
      <c r="AF43" s="196"/>
      <c r="AG43" s="206"/>
      <c r="AH43" s="206"/>
      <c r="AI43" s="206"/>
      <c r="AJ43" s="206"/>
      <c r="AK43" s="551">
        <f t="shared" ca="1" si="3"/>
        <v>15404</v>
      </c>
      <c r="AL43" s="297">
        <v>3100</v>
      </c>
      <c r="AM43" s="297">
        <v>5782</v>
      </c>
      <c r="AN43" s="501">
        <v>6200</v>
      </c>
      <c r="AO43" s="501">
        <f t="shared" ca="1" si="2"/>
        <v>15404</v>
      </c>
      <c r="AP43" s="286">
        <v>6200</v>
      </c>
      <c r="AQ43" s="286"/>
      <c r="AR43" s="286">
        <v>6200</v>
      </c>
      <c r="AS43" s="502"/>
      <c r="AT43" s="502"/>
      <c r="AU43" s="502"/>
      <c r="AV43" s="286">
        <f>+AR43+AP43+AN43+AL43</f>
        <v>21700</v>
      </c>
      <c r="AW43" s="176">
        <v>211958655</v>
      </c>
      <c r="AX43" s="176">
        <f>SUMIF(Vigencia!B44:B147,'Actividades Físicas'!F43,Vigencia!F44:F147)</f>
        <v>707650820</v>
      </c>
      <c r="AY43" s="176">
        <v>3862155151</v>
      </c>
      <c r="AZ43" s="176">
        <v>3468073850</v>
      </c>
      <c r="BA43" s="176"/>
    </row>
    <row r="44" spans="2:53" ht="40" customHeight="1" x14ac:dyDescent="0.3">
      <c r="B44" s="114">
        <v>8141</v>
      </c>
      <c r="C44" s="115">
        <v>32</v>
      </c>
      <c r="D44" s="114" t="s">
        <v>2151</v>
      </c>
      <c r="E44" s="115">
        <v>32</v>
      </c>
      <c r="F44" s="114" t="s">
        <v>82</v>
      </c>
      <c r="G44" s="116" t="s">
        <v>2306</v>
      </c>
      <c r="H44" s="116" t="s">
        <v>2307</v>
      </c>
      <c r="I44" s="292" t="s">
        <v>2029</v>
      </c>
      <c r="J44" s="114" t="s">
        <v>2056</v>
      </c>
      <c r="K44" s="286">
        <v>97655</v>
      </c>
      <c r="L44" s="498">
        <v>7827</v>
      </c>
      <c r="M44" s="498">
        <v>8340</v>
      </c>
      <c r="N44" s="498">
        <v>8336</v>
      </c>
      <c r="O44" s="498">
        <v>8333</v>
      </c>
      <c r="P44" s="498">
        <v>8333</v>
      </c>
      <c r="Q44" s="498">
        <v>8333</v>
      </c>
      <c r="R44" s="498">
        <v>8333</v>
      </c>
      <c r="S44" s="498">
        <v>8333</v>
      </c>
      <c r="T44" s="498">
        <v>8333</v>
      </c>
      <c r="U44" s="498">
        <v>8333</v>
      </c>
      <c r="V44" s="498">
        <v>8333</v>
      </c>
      <c r="W44" s="498">
        <v>8333</v>
      </c>
      <c r="X44" s="654">
        <f t="shared" si="0"/>
        <v>99500</v>
      </c>
      <c r="Y44" s="509">
        <v>7827</v>
      </c>
      <c r="Z44" s="543">
        <v>15205</v>
      </c>
      <c r="AA44" s="543">
        <v>12514</v>
      </c>
      <c r="AB44" s="543">
        <v>7403</v>
      </c>
      <c r="AC44" s="505">
        <v>11762</v>
      </c>
      <c r="AD44" s="632">
        <v>7778</v>
      </c>
      <c r="AE44" s="543">
        <v>6643</v>
      </c>
      <c r="AF44" s="196"/>
      <c r="AG44" s="206"/>
      <c r="AH44" s="206"/>
      <c r="AI44" s="206"/>
      <c r="AJ44" s="206"/>
      <c r="AK44" s="551">
        <f t="shared" ca="1" si="3"/>
        <v>69132</v>
      </c>
      <c r="AL44" s="297">
        <v>45400</v>
      </c>
      <c r="AM44" s="297">
        <v>59721</v>
      </c>
      <c r="AN44" s="501">
        <v>99500</v>
      </c>
      <c r="AO44" s="501">
        <f t="shared" ca="1" si="2"/>
        <v>69132</v>
      </c>
      <c r="AP44" s="286">
        <v>99700</v>
      </c>
      <c r="AQ44" s="286"/>
      <c r="AR44" s="286">
        <v>99800</v>
      </c>
      <c r="AS44" s="502"/>
      <c r="AT44" s="502"/>
      <c r="AU44" s="502"/>
      <c r="AV44" s="286">
        <f>+AR44+AP44+AN44+AL44</f>
        <v>344400</v>
      </c>
      <c r="AW44" s="176">
        <v>1201098602</v>
      </c>
      <c r="AX44" s="176">
        <f>SUMIF(Vigencia!B45:B148,'Actividades Físicas'!F44,Vigencia!F45:F148)</f>
        <v>16279659436</v>
      </c>
      <c r="AY44" s="176">
        <v>1016581833</v>
      </c>
      <c r="AZ44" s="176">
        <v>912853246</v>
      </c>
      <c r="BA44" s="176"/>
    </row>
    <row r="45" spans="2:53" ht="40" customHeight="1" x14ac:dyDescent="0.3">
      <c r="B45" s="114">
        <v>8141</v>
      </c>
      <c r="C45" s="115">
        <v>32</v>
      </c>
      <c r="D45" s="114" t="s">
        <v>2151</v>
      </c>
      <c r="E45" s="115">
        <v>32</v>
      </c>
      <c r="F45" s="114" t="s">
        <v>83</v>
      </c>
      <c r="G45" s="116" t="s">
        <v>2308</v>
      </c>
      <c r="H45" s="116" t="s">
        <v>2309</v>
      </c>
      <c r="I45" s="292" t="s">
        <v>2029</v>
      </c>
      <c r="J45" s="114" t="s">
        <v>2056</v>
      </c>
      <c r="K45" s="286">
        <v>97450</v>
      </c>
      <c r="L45" s="498">
        <v>8333</v>
      </c>
      <c r="M45" s="498">
        <v>8337</v>
      </c>
      <c r="N45" s="498">
        <v>8333</v>
      </c>
      <c r="O45" s="498">
        <v>8333</v>
      </c>
      <c r="P45" s="498">
        <v>8333</v>
      </c>
      <c r="Q45" s="498">
        <v>8333</v>
      </c>
      <c r="R45" s="498">
        <v>8333</v>
      </c>
      <c r="S45" s="498">
        <v>8333</v>
      </c>
      <c r="T45" s="498">
        <v>8333</v>
      </c>
      <c r="U45" s="498">
        <v>8333</v>
      </c>
      <c r="V45" s="498">
        <v>8333</v>
      </c>
      <c r="W45" s="498">
        <v>8333</v>
      </c>
      <c r="X45" s="654">
        <f t="shared" si="0"/>
        <v>100000</v>
      </c>
      <c r="Y45" s="510">
        <v>8041</v>
      </c>
      <c r="Z45" s="543">
        <v>9549</v>
      </c>
      <c r="AA45" s="543">
        <v>9815</v>
      </c>
      <c r="AB45" s="543">
        <v>9815</v>
      </c>
      <c r="AC45" s="505">
        <v>13152</v>
      </c>
      <c r="AD45" s="632">
        <v>13410</v>
      </c>
      <c r="AE45" s="543">
        <v>14936</v>
      </c>
      <c r="AF45" s="196"/>
      <c r="AG45" s="206"/>
      <c r="AH45" s="206"/>
      <c r="AI45" s="206"/>
      <c r="AJ45" s="206"/>
      <c r="AK45" s="551">
        <f t="shared" ca="1" si="3"/>
        <v>78718</v>
      </c>
      <c r="AL45" s="297">
        <v>48000</v>
      </c>
      <c r="AM45" s="297">
        <v>38882</v>
      </c>
      <c r="AN45" s="501">
        <v>100000</v>
      </c>
      <c r="AO45" s="501">
        <f t="shared" ca="1" si="2"/>
        <v>78718</v>
      </c>
      <c r="AP45" s="286">
        <v>102000</v>
      </c>
      <c r="AQ45" s="286"/>
      <c r="AR45" s="286">
        <v>104000</v>
      </c>
      <c r="AS45" s="502"/>
      <c r="AT45" s="502"/>
      <c r="AU45" s="502"/>
      <c r="AV45" s="286">
        <f>+AR45+AP45+AN45+AL45</f>
        <v>354000</v>
      </c>
      <c r="AW45" s="176">
        <v>0</v>
      </c>
      <c r="AX45" s="176">
        <f>SUMIF(Vigencia!B46:B149,'Actividades Físicas'!F45,Vigencia!F46:F149)</f>
        <v>7355753071</v>
      </c>
      <c r="AY45" s="176">
        <v>985232673</v>
      </c>
      <c r="AZ45" s="176">
        <v>884702851</v>
      </c>
      <c r="BA45" s="176"/>
    </row>
    <row r="46" spans="2:53" ht="40" customHeight="1" x14ac:dyDescent="0.3">
      <c r="B46" s="114">
        <v>8141</v>
      </c>
      <c r="C46" s="115">
        <v>33</v>
      </c>
      <c r="D46" s="114" t="s">
        <v>2154</v>
      </c>
      <c r="E46" s="115">
        <v>33</v>
      </c>
      <c r="F46" s="114" t="s">
        <v>84</v>
      </c>
      <c r="G46" s="116" t="s">
        <v>2310</v>
      </c>
      <c r="H46" s="116" t="s">
        <v>2311</v>
      </c>
      <c r="I46" s="292" t="s">
        <v>2022</v>
      </c>
      <c r="J46" s="114" t="s">
        <v>2056</v>
      </c>
      <c r="K46" s="291">
        <v>0</v>
      </c>
      <c r="L46" s="492">
        <v>2.0799999999999999E-2</v>
      </c>
      <c r="M46" s="492">
        <v>2.0799999999999999E-2</v>
      </c>
      <c r="N46" s="492">
        <v>2.0799999999999999E-2</v>
      </c>
      <c r="O46" s="492">
        <v>2.0799999999999999E-2</v>
      </c>
      <c r="P46" s="492">
        <v>2.0799999999999999E-2</v>
      </c>
      <c r="Q46" s="492">
        <v>2.0799999999999999E-2</v>
      </c>
      <c r="R46" s="492">
        <v>2.0799999999999999E-2</v>
      </c>
      <c r="S46" s="492">
        <v>2.0799999999999999E-2</v>
      </c>
      <c r="T46" s="492">
        <v>2.0899999999999998E-2</v>
      </c>
      <c r="U46" s="492">
        <v>2.0899999999999998E-2</v>
      </c>
      <c r="V46" s="492">
        <v>2.0899999999999998E-2</v>
      </c>
      <c r="W46" s="492">
        <v>2.0899999999999998E-2</v>
      </c>
      <c r="X46" s="652">
        <f t="shared" si="0"/>
        <v>0.25</v>
      </c>
      <c r="Y46" s="491">
        <v>2.0799999999999999E-2</v>
      </c>
      <c r="Z46" s="539">
        <v>2.0799999999999999E-2</v>
      </c>
      <c r="AA46" s="539">
        <v>2.0799999999999999E-2</v>
      </c>
      <c r="AB46" s="539">
        <v>2.0799999999999999E-2</v>
      </c>
      <c r="AC46" s="492">
        <v>2.0799999999999999E-2</v>
      </c>
      <c r="AD46" s="539">
        <v>2.0799999999999999E-2</v>
      </c>
      <c r="AE46" s="539">
        <v>2.0799999999999999E-2</v>
      </c>
      <c r="AF46" s="196"/>
      <c r="AG46" s="206"/>
      <c r="AH46" s="206"/>
      <c r="AI46" s="206"/>
      <c r="AJ46" s="206"/>
      <c r="AK46" s="549">
        <f t="shared" ca="1" si="3"/>
        <v>0.14560000000000001</v>
      </c>
      <c r="AL46" s="293">
        <v>0.25</v>
      </c>
      <c r="AM46" s="293">
        <v>0.25</v>
      </c>
      <c r="AN46" s="210">
        <v>0.25</v>
      </c>
      <c r="AO46" s="209">
        <f t="shared" ca="1" si="2"/>
        <v>0.14560000000000001</v>
      </c>
      <c r="AP46" s="291">
        <v>0.25</v>
      </c>
      <c r="AQ46" s="285"/>
      <c r="AR46" s="291">
        <v>0.25</v>
      </c>
      <c r="AS46" s="298"/>
      <c r="AT46" s="298"/>
      <c r="AU46" s="298"/>
      <c r="AV46" s="291">
        <f>+AR46+AP46+AN46+AL46</f>
        <v>1</v>
      </c>
      <c r="AW46" s="176">
        <v>1766088538</v>
      </c>
      <c r="AX46" s="176">
        <f>SUMIF(Vigencia!B47:B150,'Actividades Físicas'!F46,Vigencia!F47:F150)</f>
        <v>4886244772</v>
      </c>
      <c r="AY46" s="176">
        <v>6765838936</v>
      </c>
      <c r="AZ46" s="176">
        <v>6075475525</v>
      </c>
      <c r="BA46" s="176"/>
    </row>
    <row r="47" spans="2:53" ht="40" customHeight="1" x14ac:dyDescent="0.3">
      <c r="B47" s="114">
        <v>8141</v>
      </c>
      <c r="C47" s="115">
        <v>34</v>
      </c>
      <c r="D47" s="114" t="s">
        <v>2157</v>
      </c>
      <c r="E47" s="115">
        <v>34</v>
      </c>
      <c r="F47" s="114" t="s">
        <v>85</v>
      </c>
      <c r="G47" s="116" t="s">
        <v>2312</v>
      </c>
      <c r="H47" s="116" t="s">
        <v>2313</v>
      </c>
      <c r="I47" s="292" t="s">
        <v>2022</v>
      </c>
      <c r="J47" s="114" t="s">
        <v>2056</v>
      </c>
      <c r="K47" s="291">
        <v>0</v>
      </c>
      <c r="L47" s="494">
        <v>0.02</v>
      </c>
      <c r="M47" s="494">
        <v>0.02</v>
      </c>
      <c r="N47" s="494">
        <v>2.5000000000000001E-2</v>
      </c>
      <c r="O47" s="494">
        <v>0.02</v>
      </c>
      <c r="P47" s="494">
        <v>0.02</v>
      </c>
      <c r="Q47" s="494">
        <v>0.02</v>
      </c>
      <c r="R47" s="494">
        <v>0.02</v>
      </c>
      <c r="S47" s="494">
        <v>0.02</v>
      </c>
      <c r="T47" s="494">
        <v>0.02</v>
      </c>
      <c r="U47" s="494">
        <v>2.5000000000000001E-2</v>
      </c>
      <c r="V47" s="494">
        <v>0.02</v>
      </c>
      <c r="W47" s="494">
        <v>0.02</v>
      </c>
      <c r="X47" s="652">
        <f t="shared" si="0"/>
        <v>0.24999999999999994</v>
      </c>
      <c r="Y47" s="491">
        <v>0.02</v>
      </c>
      <c r="Z47" s="540">
        <v>0.02</v>
      </c>
      <c r="AA47" s="540">
        <v>2.5000000000000001E-2</v>
      </c>
      <c r="AB47" s="540">
        <v>2.5000000000000001E-2</v>
      </c>
      <c r="AC47" s="513">
        <v>0.02</v>
      </c>
      <c r="AD47" s="540">
        <v>0.02</v>
      </c>
      <c r="AE47" s="540">
        <v>0.02</v>
      </c>
      <c r="AF47" s="196"/>
      <c r="AG47" s="206"/>
      <c r="AH47" s="206"/>
      <c r="AI47" s="206"/>
      <c r="AJ47" s="206"/>
      <c r="AK47" s="549">
        <f t="shared" ca="1" si="3"/>
        <v>0.15</v>
      </c>
      <c r="AL47" s="293">
        <v>0.25</v>
      </c>
      <c r="AM47" s="293">
        <v>0.25</v>
      </c>
      <c r="AN47" s="210">
        <v>0.25</v>
      </c>
      <c r="AO47" s="209">
        <f t="shared" ca="1" si="2"/>
        <v>0.15</v>
      </c>
      <c r="AP47" s="291">
        <v>0.25</v>
      </c>
      <c r="AQ47" s="285"/>
      <c r="AR47" s="291">
        <v>0.25</v>
      </c>
      <c r="AS47" s="298"/>
      <c r="AT47" s="298"/>
      <c r="AU47" s="298"/>
      <c r="AV47" s="291">
        <f t="shared" ref="AV47:AV54" si="6">+AR47+AP47+AN47+AL47</f>
        <v>1</v>
      </c>
      <c r="AW47" s="176">
        <v>685522843</v>
      </c>
      <c r="AX47" s="176">
        <f>SUMIF(Vigencia!B48:B151,'Actividades Físicas'!F47,Vigencia!F48:F151)</f>
        <v>3574264617</v>
      </c>
      <c r="AY47" s="176">
        <v>395354746</v>
      </c>
      <c r="AZ47" s="176">
        <v>355014081</v>
      </c>
      <c r="BA47" s="176"/>
    </row>
    <row r="48" spans="2:53" ht="40" customHeight="1" x14ac:dyDescent="0.3">
      <c r="B48" s="114">
        <v>8141</v>
      </c>
      <c r="C48" s="115">
        <v>35</v>
      </c>
      <c r="D48" s="114" t="s">
        <v>2160</v>
      </c>
      <c r="E48" s="115">
        <v>35</v>
      </c>
      <c r="F48" s="114" t="s">
        <v>86</v>
      </c>
      <c r="G48" s="116" t="s">
        <v>2314</v>
      </c>
      <c r="H48" s="116" t="s">
        <v>2315</v>
      </c>
      <c r="I48" s="292" t="s">
        <v>2022</v>
      </c>
      <c r="J48" s="114" t="s">
        <v>2056</v>
      </c>
      <c r="K48" s="291">
        <v>0</v>
      </c>
      <c r="L48" s="511">
        <v>4.2000000000000003E-2</v>
      </c>
      <c r="M48" s="511">
        <v>2.5000000000000001E-2</v>
      </c>
      <c r="N48" s="511">
        <v>2.5000000000000001E-2</v>
      </c>
      <c r="O48" s="511">
        <v>2.5000000000000001E-2</v>
      </c>
      <c r="P48" s="511">
        <v>2.5000000000000001E-2</v>
      </c>
      <c r="Q48" s="511">
        <v>2.5000000000000001E-2</v>
      </c>
      <c r="R48" s="511">
        <v>2.5000000000000001E-2</v>
      </c>
      <c r="S48" s="511">
        <v>2.5000000000000001E-2</v>
      </c>
      <c r="T48" s="511">
        <v>2.3E-2</v>
      </c>
      <c r="U48" s="511">
        <v>0.02</v>
      </c>
      <c r="V48" s="511">
        <v>0.02</v>
      </c>
      <c r="W48" s="511">
        <v>0.02</v>
      </c>
      <c r="X48" s="652">
        <f t="shared" si="0"/>
        <v>0.3</v>
      </c>
      <c r="Y48" s="491">
        <v>4.2000000000000003E-2</v>
      </c>
      <c r="Z48" s="540">
        <v>2.5000000000000001E-2</v>
      </c>
      <c r="AA48" s="540">
        <v>2.9000000000000001E-2</v>
      </c>
      <c r="AB48" s="540">
        <v>2.9000000000000001E-2</v>
      </c>
      <c r="AC48" s="513">
        <v>2.9000000000000001E-2</v>
      </c>
      <c r="AD48" s="540">
        <v>2.5000000000000001E-2</v>
      </c>
      <c r="AE48" s="540">
        <v>2.9000000000000001E-2</v>
      </c>
      <c r="AF48" s="196"/>
      <c r="AG48" s="206"/>
      <c r="AH48" s="206"/>
      <c r="AI48" s="206"/>
      <c r="AJ48" s="206"/>
      <c r="AK48" s="549">
        <f t="shared" ca="1" si="3"/>
        <v>0.20799999999999999</v>
      </c>
      <c r="AL48" s="293">
        <v>0.25</v>
      </c>
      <c r="AM48" s="293">
        <v>0.25</v>
      </c>
      <c r="AN48" s="210">
        <v>0.25</v>
      </c>
      <c r="AO48" s="209">
        <f t="shared" ca="1" si="2"/>
        <v>0.20799999999999999</v>
      </c>
      <c r="AP48" s="291">
        <v>0.25</v>
      </c>
      <c r="AQ48" s="285"/>
      <c r="AR48" s="291">
        <v>0.25</v>
      </c>
      <c r="AS48" s="298"/>
      <c r="AT48" s="298"/>
      <c r="AU48" s="298"/>
      <c r="AV48" s="291">
        <f t="shared" si="6"/>
        <v>1</v>
      </c>
      <c r="AW48" s="176">
        <v>180440723</v>
      </c>
      <c r="AX48" s="176">
        <f>SUMIF(Vigencia!B49:B152,'Actividades Físicas'!F48,Vigencia!F49:F152)</f>
        <v>2364949635</v>
      </c>
      <c r="AY48" s="176">
        <v>188199845</v>
      </c>
      <c r="AZ48" s="176">
        <v>168996567</v>
      </c>
      <c r="BA48" s="176"/>
    </row>
    <row r="49" spans="2:53" ht="40" customHeight="1" x14ac:dyDescent="0.3">
      <c r="B49" s="114">
        <v>8141</v>
      </c>
      <c r="C49" s="115">
        <v>35</v>
      </c>
      <c r="D49" s="114" t="s">
        <v>2160</v>
      </c>
      <c r="E49" s="115">
        <v>35</v>
      </c>
      <c r="F49" s="114" t="s">
        <v>87</v>
      </c>
      <c r="G49" s="116" t="s">
        <v>2316</v>
      </c>
      <c r="H49" s="116" t="s">
        <v>2317</v>
      </c>
      <c r="I49" s="292" t="s">
        <v>2022</v>
      </c>
      <c r="J49" s="114" t="s">
        <v>2056</v>
      </c>
      <c r="K49" s="291">
        <v>0</v>
      </c>
      <c r="L49" s="511">
        <v>4.2000000000000003E-2</v>
      </c>
      <c r="M49" s="511">
        <v>2.5000000000000001E-2</v>
      </c>
      <c r="N49" s="511">
        <v>2.5000000000000001E-2</v>
      </c>
      <c r="O49" s="511">
        <v>2.5000000000000001E-2</v>
      </c>
      <c r="P49" s="511">
        <v>2.5000000000000001E-2</v>
      </c>
      <c r="Q49" s="511">
        <v>2.5000000000000001E-2</v>
      </c>
      <c r="R49" s="511">
        <v>2.5000000000000001E-2</v>
      </c>
      <c r="S49" s="511">
        <v>2.5000000000000001E-2</v>
      </c>
      <c r="T49" s="511">
        <v>2.3E-2</v>
      </c>
      <c r="U49" s="511">
        <v>0.02</v>
      </c>
      <c r="V49" s="511">
        <v>0.02</v>
      </c>
      <c r="W49" s="511">
        <v>0.02</v>
      </c>
      <c r="X49" s="652">
        <f t="shared" si="0"/>
        <v>0.3</v>
      </c>
      <c r="Y49" s="491">
        <v>4.2000000000000003E-2</v>
      </c>
      <c r="Z49" s="540">
        <v>2.5000000000000001E-2</v>
      </c>
      <c r="AA49" s="540">
        <v>2.9000000000000001E-2</v>
      </c>
      <c r="AB49" s="540">
        <v>2.9000000000000001E-2</v>
      </c>
      <c r="AC49" s="513">
        <v>2.9000000000000001E-2</v>
      </c>
      <c r="AD49" s="540">
        <v>2.5000000000000001E-2</v>
      </c>
      <c r="AE49" s="540">
        <v>2.9000000000000001E-2</v>
      </c>
      <c r="AF49" s="196"/>
      <c r="AG49" s="206"/>
      <c r="AH49" s="206"/>
      <c r="AI49" s="206"/>
      <c r="AJ49" s="206"/>
      <c r="AK49" s="549">
        <f t="shared" ca="1" si="3"/>
        <v>0.20799999999999999</v>
      </c>
      <c r="AL49" s="293">
        <v>0.25</v>
      </c>
      <c r="AM49" s="293">
        <v>0.25</v>
      </c>
      <c r="AN49" s="210">
        <v>0.25</v>
      </c>
      <c r="AO49" s="209">
        <f t="shared" ca="1" si="2"/>
        <v>0.20799999999999999</v>
      </c>
      <c r="AP49" s="291">
        <v>0.25</v>
      </c>
      <c r="AQ49" s="285"/>
      <c r="AR49" s="291">
        <v>0.25</v>
      </c>
      <c r="AS49" s="298"/>
      <c r="AT49" s="298"/>
      <c r="AU49" s="298"/>
      <c r="AV49" s="291">
        <f t="shared" si="6"/>
        <v>1</v>
      </c>
      <c r="AW49" s="176">
        <v>174876326</v>
      </c>
      <c r="AX49" s="176">
        <f>SUMIF(Vigencia!B50:B153,'Actividades Físicas'!F49,Vigencia!F50:F153)</f>
        <v>1322857570</v>
      </c>
      <c r="AY49" s="176">
        <v>188199845</v>
      </c>
      <c r="AZ49" s="176">
        <v>168996566</v>
      </c>
      <c r="BA49" s="176"/>
    </row>
    <row r="50" spans="2:53" ht="40" customHeight="1" x14ac:dyDescent="0.3">
      <c r="B50" s="114">
        <v>8141</v>
      </c>
      <c r="C50" s="115">
        <v>36</v>
      </c>
      <c r="D50" s="114" t="s">
        <v>2163</v>
      </c>
      <c r="E50" s="115">
        <v>36</v>
      </c>
      <c r="F50" s="114" t="s">
        <v>88</v>
      </c>
      <c r="G50" s="116" t="s">
        <v>2318</v>
      </c>
      <c r="H50" s="116" t="s">
        <v>2319</v>
      </c>
      <c r="I50" s="292" t="s">
        <v>2022</v>
      </c>
      <c r="J50" s="114" t="s">
        <v>2056</v>
      </c>
      <c r="K50" s="291">
        <v>0</v>
      </c>
      <c r="L50" s="494">
        <v>2.1000000000000001E-2</v>
      </c>
      <c r="M50" s="494">
        <v>2.1000000000000001E-2</v>
      </c>
      <c r="N50" s="494">
        <v>2.1000000000000001E-2</v>
      </c>
      <c r="O50" s="494">
        <v>2.1000000000000001E-2</v>
      </c>
      <c r="P50" s="494">
        <v>2.1000000000000001E-2</v>
      </c>
      <c r="Q50" s="494">
        <v>2.1000000000000001E-2</v>
      </c>
      <c r="R50" s="494">
        <v>2.1000000000000001E-2</v>
      </c>
      <c r="S50" s="494">
        <v>2.1000000000000001E-2</v>
      </c>
      <c r="T50" s="494">
        <v>2.1000000000000001E-2</v>
      </c>
      <c r="U50" s="494">
        <v>2.1000000000000001E-2</v>
      </c>
      <c r="V50" s="494">
        <v>0.02</v>
      </c>
      <c r="W50" s="494">
        <v>0.02</v>
      </c>
      <c r="X50" s="652">
        <f t="shared" si="0"/>
        <v>0.24999999999999994</v>
      </c>
      <c r="Y50" s="491">
        <v>2.1000000000000001E-2</v>
      </c>
      <c r="Z50" s="540">
        <v>2.1000000000000001E-2</v>
      </c>
      <c r="AA50" s="540">
        <v>2.1000000000000001E-2</v>
      </c>
      <c r="AB50" s="539">
        <v>2.0899999999999998E-2</v>
      </c>
      <c r="AC50" s="492">
        <v>2.0799999999999999E-2</v>
      </c>
      <c r="AD50" s="630">
        <v>2.1000000000000001E-2</v>
      </c>
      <c r="AE50" s="539">
        <v>2.0899999999999998E-2</v>
      </c>
      <c r="AF50" s="196"/>
      <c r="AG50" s="206"/>
      <c r="AH50" s="206"/>
      <c r="AI50" s="206"/>
      <c r="AJ50" s="206"/>
      <c r="AK50" s="549">
        <f t="shared" ca="1" si="3"/>
        <v>0.14660000000000001</v>
      </c>
      <c r="AL50" s="293">
        <v>0.25</v>
      </c>
      <c r="AM50" s="293">
        <v>0.25</v>
      </c>
      <c r="AN50" s="210">
        <v>0.25</v>
      </c>
      <c r="AO50" s="209">
        <f t="shared" ca="1" si="2"/>
        <v>0.14660000000000001</v>
      </c>
      <c r="AP50" s="291">
        <v>0.25</v>
      </c>
      <c r="AQ50" s="285"/>
      <c r="AR50" s="291">
        <v>0.25</v>
      </c>
      <c r="AS50" s="298"/>
      <c r="AT50" s="298"/>
      <c r="AU50" s="298"/>
      <c r="AV50" s="291">
        <f t="shared" si="6"/>
        <v>1</v>
      </c>
      <c r="AW50" s="176">
        <v>1200919425</v>
      </c>
      <c r="AX50" s="176">
        <f>SUMIF(Vigencia!B51:B154,'Actividades Físicas'!F50,Vigencia!F51:F154)</f>
        <v>4624178676</v>
      </c>
      <c r="AY50" s="176">
        <v>12426865868</v>
      </c>
      <c r="AZ50" s="176">
        <v>11158870338</v>
      </c>
      <c r="BA50" s="176"/>
    </row>
    <row r="51" spans="2:53" ht="40" customHeight="1" x14ac:dyDescent="0.3">
      <c r="B51" s="114">
        <v>8141</v>
      </c>
      <c r="C51" s="115">
        <v>36</v>
      </c>
      <c r="D51" s="114" t="s">
        <v>2163</v>
      </c>
      <c r="E51" s="115">
        <v>36</v>
      </c>
      <c r="F51" s="114" t="s">
        <v>89</v>
      </c>
      <c r="G51" s="116" t="s">
        <v>2320</v>
      </c>
      <c r="H51" s="116" t="s">
        <v>2321</v>
      </c>
      <c r="I51" s="292" t="s">
        <v>2022</v>
      </c>
      <c r="J51" s="114" t="s">
        <v>2056</v>
      </c>
      <c r="K51" s="291">
        <v>0.9</v>
      </c>
      <c r="L51" s="494">
        <v>2.1000000000000001E-2</v>
      </c>
      <c r="M51" s="494">
        <v>2.1000000000000001E-2</v>
      </c>
      <c r="N51" s="494">
        <v>2.1000000000000001E-2</v>
      </c>
      <c r="O51" s="494">
        <v>2.1000000000000001E-2</v>
      </c>
      <c r="P51" s="494">
        <v>2.1000000000000001E-2</v>
      </c>
      <c r="Q51" s="494">
        <v>2.1000000000000001E-2</v>
      </c>
      <c r="R51" s="494">
        <v>2.1000000000000001E-2</v>
      </c>
      <c r="S51" s="494">
        <v>2.1000000000000001E-2</v>
      </c>
      <c r="T51" s="494">
        <v>2.1000000000000001E-2</v>
      </c>
      <c r="U51" s="494">
        <v>2.1000000000000001E-2</v>
      </c>
      <c r="V51" s="494">
        <v>0.02</v>
      </c>
      <c r="W51" s="494">
        <v>0.02</v>
      </c>
      <c r="X51" s="652">
        <f t="shared" si="0"/>
        <v>0.24999999999999994</v>
      </c>
      <c r="Y51" s="491">
        <v>2.1000000000000001E-2</v>
      </c>
      <c r="Z51" s="540">
        <v>2.1000000000000001E-2</v>
      </c>
      <c r="AA51" s="540">
        <v>2.1000000000000001E-2</v>
      </c>
      <c r="AB51" s="540">
        <v>2.1000000000000001E-2</v>
      </c>
      <c r="AC51" s="513">
        <v>2.1000000000000001E-2</v>
      </c>
      <c r="AD51" s="630">
        <v>2.1000000000000001E-2</v>
      </c>
      <c r="AE51" s="540">
        <v>0.02</v>
      </c>
      <c r="AF51" s="196"/>
      <c r="AG51" s="206"/>
      <c r="AH51" s="206"/>
      <c r="AI51" s="206"/>
      <c r="AJ51" s="206"/>
      <c r="AK51" s="549">
        <f t="shared" ca="1" si="3"/>
        <v>0.14599999999999999</v>
      </c>
      <c r="AL51" s="293">
        <v>0.25</v>
      </c>
      <c r="AM51" s="293">
        <v>0.25</v>
      </c>
      <c r="AN51" s="210">
        <v>0.25</v>
      </c>
      <c r="AO51" s="209">
        <f t="shared" ca="1" si="2"/>
        <v>0.14599999999999999</v>
      </c>
      <c r="AP51" s="291">
        <v>0.25</v>
      </c>
      <c r="AQ51" s="285"/>
      <c r="AR51" s="291">
        <v>0.25</v>
      </c>
      <c r="AS51" s="298"/>
      <c r="AT51" s="298"/>
      <c r="AU51" s="298"/>
      <c r="AV51" s="291">
        <f t="shared" si="6"/>
        <v>1</v>
      </c>
      <c r="AW51" s="176">
        <v>70174475</v>
      </c>
      <c r="AX51" s="176">
        <f>SUMIF(Vigencia!B52:B155,'Actividades Físicas'!F51,Vigencia!F52:F155)</f>
        <v>530837174</v>
      </c>
      <c r="AY51" s="176">
        <v>872202444</v>
      </c>
      <c r="AZ51" s="176">
        <v>783205846</v>
      </c>
      <c r="BA51" s="176"/>
    </row>
    <row r="52" spans="2:53" ht="40" customHeight="1" x14ac:dyDescent="0.3">
      <c r="B52" s="114">
        <v>8141</v>
      </c>
      <c r="C52" s="115">
        <v>37</v>
      </c>
      <c r="D52" s="114" t="s">
        <v>2173</v>
      </c>
      <c r="E52" s="115">
        <v>37</v>
      </c>
      <c r="F52" s="114" t="s">
        <v>90</v>
      </c>
      <c r="G52" s="116" t="s">
        <v>2322</v>
      </c>
      <c r="H52" s="116" t="s">
        <v>2323</v>
      </c>
      <c r="I52" s="292" t="s">
        <v>2022</v>
      </c>
      <c r="J52" s="114" t="s">
        <v>2056</v>
      </c>
      <c r="K52" s="285">
        <v>0</v>
      </c>
      <c r="L52" s="494">
        <v>2.5000000000000001E-2</v>
      </c>
      <c r="M52" s="494">
        <v>2.5000000000000001E-2</v>
      </c>
      <c r="N52" s="494">
        <v>2.5000000000000001E-2</v>
      </c>
      <c r="O52" s="494">
        <v>2.5000000000000001E-2</v>
      </c>
      <c r="P52" s="494">
        <v>2.5000000000000001E-2</v>
      </c>
      <c r="Q52" s="494">
        <v>2.5000000000000001E-2</v>
      </c>
      <c r="R52" s="494">
        <v>2.5000000000000001E-2</v>
      </c>
      <c r="S52" s="494">
        <v>2.5000000000000001E-2</v>
      </c>
      <c r="T52" s="494">
        <v>2.5000000000000001E-2</v>
      </c>
      <c r="U52" s="494">
        <v>2.5000000000000001E-2</v>
      </c>
      <c r="V52" s="494">
        <v>0</v>
      </c>
      <c r="W52" s="494">
        <v>0</v>
      </c>
      <c r="X52" s="652">
        <f t="shared" si="0"/>
        <v>0.24999999999999997</v>
      </c>
      <c r="Y52" s="495">
        <v>0</v>
      </c>
      <c r="Z52" s="540">
        <v>2.5000000000000001E-2</v>
      </c>
      <c r="AA52" s="540">
        <v>2.5000000000000001E-2</v>
      </c>
      <c r="AB52" s="540">
        <v>2.5000000000000001E-2</v>
      </c>
      <c r="AC52" s="513">
        <v>2.5000000000000001E-2</v>
      </c>
      <c r="AD52" s="630">
        <v>2.5000000000000001E-2</v>
      </c>
      <c r="AE52" s="540">
        <v>2.5000000000000001E-2</v>
      </c>
      <c r="AF52" s="196"/>
      <c r="AG52" s="206"/>
      <c r="AH52" s="206"/>
      <c r="AI52" s="206"/>
      <c r="AJ52" s="206"/>
      <c r="AK52" s="549">
        <f t="shared" ca="1" si="3"/>
        <v>0.15</v>
      </c>
      <c r="AL52" s="293">
        <v>0.25</v>
      </c>
      <c r="AM52" s="293">
        <v>0.25</v>
      </c>
      <c r="AN52" s="210">
        <v>0.25</v>
      </c>
      <c r="AO52" s="209">
        <f t="shared" ca="1" si="2"/>
        <v>0.15</v>
      </c>
      <c r="AP52" s="291">
        <v>0.25</v>
      </c>
      <c r="AQ52" s="285"/>
      <c r="AR52" s="291">
        <v>0.25</v>
      </c>
      <c r="AS52" s="298"/>
      <c r="AT52" s="298"/>
      <c r="AU52" s="298"/>
      <c r="AV52" s="291">
        <f t="shared" si="6"/>
        <v>1</v>
      </c>
      <c r="AW52" s="176">
        <v>33405000</v>
      </c>
      <c r="AX52" s="176">
        <f>SUMIF(Vigencia!B53:B156,'Actividades Físicas'!F52,Vigencia!F53:F156)</f>
        <v>0</v>
      </c>
      <c r="AY52" s="176">
        <v>12873683821</v>
      </c>
      <c r="AZ52" s="176">
        <v>11560096493</v>
      </c>
      <c r="BA52" s="176"/>
    </row>
    <row r="53" spans="2:53" ht="40" customHeight="1" x14ac:dyDescent="0.3">
      <c r="B53" s="114">
        <v>8141</v>
      </c>
      <c r="C53" s="115">
        <v>37</v>
      </c>
      <c r="D53" s="114" t="s">
        <v>2173</v>
      </c>
      <c r="E53" s="115">
        <v>37</v>
      </c>
      <c r="F53" s="114" t="s">
        <v>91</v>
      </c>
      <c r="G53" s="116" t="s">
        <v>2324</v>
      </c>
      <c r="H53" s="116" t="s">
        <v>2325</v>
      </c>
      <c r="I53" s="292" t="s">
        <v>2022</v>
      </c>
      <c r="J53" s="114" t="s">
        <v>2056</v>
      </c>
      <c r="K53" s="285">
        <v>0</v>
      </c>
      <c r="L53" s="494">
        <v>0.02</v>
      </c>
      <c r="M53" s="494">
        <v>0.02</v>
      </c>
      <c r="N53" s="494">
        <v>0.02</v>
      </c>
      <c r="O53" s="494">
        <v>0.02</v>
      </c>
      <c r="P53" s="494">
        <v>0.02</v>
      </c>
      <c r="Q53" s="494">
        <v>0.02</v>
      </c>
      <c r="R53" s="494">
        <v>0.02</v>
      </c>
      <c r="S53" s="494">
        <v>0.02</v>
      </c>
      <c r="T53" s="494">
        <v>0.02</v>
      </c>
      <c r="U53" s="494">
        <v>0.02</v>
      </c>
      <c r="V53" s="511">
        <v>0.03</v>
      </c>
      <c r="W53" s="494">
        <v>0.02</v>
      </c>
      <c r="X53" s="652">
        <f t="shared" si="0"/>
        <v>0.24999999999999997</v>
      </c>
      <c r="Y53" s="495">
        <v>0</v>
      </c>
      <c r="Z53" s="540">
        <v>0.02</v>
      </c>
      <c r="AA53" s="540">
        <v>0.02</v>
      </c>
      <c r="AB53" s="540">
        <v>0.02</v>
      </c>
      <c r="AC53" s="513">
        <v>0.02</v>
      </c>
      <c r="AD53" s="630">
        <v>0.02</v>
      </c>
      <c r="AE53" s="540">
        <v>0.02</v>
      </c>
      <c r="AF53" s="196"/>
      <c r="AG53" s="206"/>
      <c r="AH53" s="206"/>
      <c r="AI53" s="206"/>
      <c r="AJ53" s="206"/>
      <c r="AK53" s="549">
        <f t="shared" ca="1" si="3"/>
        <v>0.12000000000000001</v>
      </c>
      <c r="AL53" s="293">
        <v>0.25</v>
      </c>
      <c r="AM53" s="293">
        <v>0.25</v>
      </c>
      <c r="AN53" s="210">
        <v>0.25</v>
      </c>
      <c r="AO53" s="209">
        <f t="shared" ca="1" si="2"/>
        <v>0.12000000000000001</v>
      </c>
      <c r="AP53" s="291">
        <v>0.25</v>
      </c>
      <c r="AQ53" s="285"/>
      <c r="AR53" s="291">
        <v>0.25</v>
      </c>
      <c r="AS53" s="298"/>
      <c r="AT53" s="298"/>
      <c r="AU53" s="298"/>
      <c r="AV53" s="291">
        <f t="shared" si="6"/>
        <v>1</v>
      </c>
      <c r="AW53" s="176">
        <v>33405000</v>
      </c>
      <c r="AX53" s="176">
        <f>SUMIF(Vigencia!B54:B157,'Actividades Físicas'!F53,Vigencia!F54:F157)</f>
        <v>0</v>
      </c>
      <c r="AY53" s="176">
        <v>929280208</v>
      </c>
      <c r="AZ53" s="176">
        <v>834459587</v>
      </c>
      <c r="BA53" s="176"/>
    </row>
    <row r="54" spans="2:53" ht="40" customHeight="1" x14ac:dyDescent="0.3">
      <c r="B54" s="114">
        <v>8141</v>
      </c>
      <c r="C54" s="115">
        <v>38</v>
      </c>
      <c r="D54" s="114" t="s">
        <v>2176</v>
      </c>
      <c r="E54" s="115">
        <v>38</v>
      </c>
      <c r="F54" s="114" t="s">
        <v>92</v>
      </c>
      <c r="G54" s="116" t="s">
        <v>2326</v>
      </c>
      <c r="H54" s="116" t="s">
        <v>2327</v>
      </c>
      <c r="I54" s="292" t="s">
        <v>2022</v>
      </c>
      <c r="J54" s="114" t="s">
        <v>2056</v>
      </c>
      <c r="K54" s="285">
        <v>100</v>
      </c>
      <c r="L54" s="196">
        <v>2.0833333333333336E-2</v>
      </c>
      <c r="M54" s="196">
        <v>2.0833333333333336E-2</v>
      </c>
      <c r="N54" s="196">
        <v>2.0833333333333336E-2</v>
      </c>
      <c r="O54" s="196">
        <v>2.0833333333333336E-2</v>
      </c>
      <c r="P54" s="196">
        <v>2.0833333333333336E-2</v>
      </c>
      <c r="Q54" s="196">
        <v>2.0833333333333336E-2</v>
      </c>
      <c r="R54" s="196">
        <v>2.0833333333333336E-2</v>
      </c>
      <c r="S54" s="196">
        <v>2.0833333333333336E-2</v>
      </c>
      <c r="T54" s="196">
        <v>2.0833333333333336E-2</v>
      </c>
      <c r="U54" s="196">
        <v>2.0833333333333336E-2</v>
      </c>
      <c r="V54" s="196">
        <v>2.0833333333333336E-2</v>
      </c>
      <c r="W54" s="196">
        <v>2.0833333333333336E-2</v>
      </c>
      <c r="X54" s="652">
        <f t="shared" si="0"/>
        <v>0.25000000000000006</v>
      </c>
      <c r="Y54" s="491">
        <v>2.0830000000000001E-2</v>
      </c>
      <c r="Z54" s="546">
        <v>2.0833333333333336E-2</v>
      </c>
      <c r="AA54" s="196">
        <v>2.0833333333333336E-2</v>
      </c>
      <c r="AB54" s="608">
        <v>2.0833333333333336E-2</v>
      </c>
      <c r="AC54" s="608">
        <v>2.0833333333333336E-2</v>
      </c>
      <c r="AD54" s="635">
        <v>2.0833333333333336E-2</v>
      </c>
      <c r="AE54" s="546">
        <v>2.0833333333333336E-2</v>
      </c>
      <c r="AF54" s="196"/>
      <c r="AG54" s="206"/>
      <c r="AH54" s="206"/>
      <c r="AI54" s="206"/>
      <c r="AJ54" s="206"/>
      <c r="AK54" s="549">
        <f t="shared" ca="1" si="3"/>
        <v>0.14583000000000004</v>
      </c>
      <c r="AL54" s="293">
        <v>0.25</v>
      </c>
      <c r="AM54" s="293">
        <v>0.25</v>
      </c>
      <c r="AN54" s="210">
        <v>0.25</v>
      </c>
      <c r="AO54" s="209">
        <f t="shared" ca="1" si="2"/>
        <v>0.14583000000000004</v>
      </c>
      <c r="AP54" s="291">
        <v>0.25</v>
      </c>
      <c r="AQ54" s="285"/>
      <c r="AR54" s="291">
        <v>0.25</v>
      </c>
      <c r="AS54" s="298"/>
      <c r="AT54" s="298"/>
      <c r="AU54" s="298"/>
      <c r="AV54" s="291">
        <f t="shared" si="6"/>
        <v>1</v>
      </c>
      <c r="AW54" s="176">
        <v>2205737493</v>
      </c>
      <c r="AX54" s="176">
        <f>SUMIF(Vigencia!B55:B158,'Actividades Físicas'!F54,Vigencia!F55:F158)</f>
        <v>17633701988</v>
      </c>
      <c r="AY54" s="176">
        <v>917599452</v>
      </c>
      <c r="AZ54" s="176">
        <v>823970696</v>
      </c>
      <c r="BA54" s="176"/>
    </row>
    <row r="55" spans="2:53" ht="40" customHeight="1" x14ac:dyDescent="0.3">
      <c r="B55" s="114">
        <v>8141</v>
      </c>
      <c r="C55" s="115">
        <v>38</v>
      </c>
      <c r="D55" s="114" t="s">
        <v>2176</v>
      </c>
      <c r="E55" s="115">
        <v>38</v>
      </c>
      <c r="F55" s="114" t="s">
        <v>93</v>
      </c>
      <c r="G55" s="116" t="s">
        <v>2328</v>
      </c>
      <c r="H55" s="116" t="s">
        <v>2328</v>
      </c>
      <c r="I55" s="292" t="s">
        <v>2029</v>
      </c>
      <c r="J55" s="114" t="s">
        <v>2040</v>
      </c>
      <c r="K55" s="285">
        <v>10</v>
      </c>
      <c r="L55" s="286">
        <v>10</v>
      </c>
      <c r="M55" s="286">
        <v>10</v>
      </c>
      <c r="N55" s="286">
        <v>10</v>
      </c>
      <c r="O55" s="286">
        <v>10</v>
      </c>
      <c r="P55" s="286">
        <v>10</v>
      </c>
      <c r="Q55" s="286">
        <v>10</v>
      </c>
      <c r="R55" s="286">
        <v>10</v>
      </c>
      <c r="S55" s="286">
        <v>10</v>
      </c>
      <c r="T55" s="286">
        <v>10</v>
      </c>
      <c r="U55" s="286">
        <v>10</v>
      </c>
      <c r="V55" s="286">
        <v>10</v>
      </c>
      <c r="W55" s="286">
        <v>10</v>
      </c>
      <c r="X55" s="654">
        <v>10</v>
      </c>
      <c r="Y55" s="498">
        <v>10</v>
      </c>
      <c r="Z55" s="547">
        <v>10</v>
      </c>
      <c r="AA55" s="547">
        <v>10</v>
      </c>
      <c r="AB55" s="547">
        <v>10</v>
      </c>
      <c r="AC55" s="288">
        <v>10</v>
      </c>
      <c r="AD55" s="636">
        <v>10</v>
      </c>
      <c r="AE55" s="547">
        <v>10</v>
      </c>
      <c r="AF55" s="196"/>
      <c r="AG55" s="206"/>
      <c r="AH55" s="206"/>
      <c r="AI55" s="206"/>
      <c r="AJ55" s="206"/>
      <c r="AK55" s="551">
        <f t="shared" ca="1" si="3"/>
        <v>10</v>
      </c>
      <c r="AL55" s="295">
        <v>10</v>
      </c>
      <c r="AM55" s="295">
        <v>10</v>
      </c>
      <c r="AN55" s="501">
        <v>10</v>
      </c>
      <c r="AO55" s="501">
        <f t="shared" ca="1" si="2"/>
        <v>10</v>
      </c>
      <c r="AP55" s="285">
        <v>10</v>
      </c>
      <c r="AQ55" s="285"/>
      <c r="AR55" s="285">
        <v>10</v>
      </c>
      <c r="AS55" s="298"/>
      <c r="AT55" s="298"/>
      <c r="AU55" s="298"/>
      <c r="AV55" s="285">
        <v>10</v>
      </c>
      <c r="AW55" s="176">
        <v>154813744</v>
      </c>
      <c r="AX55" s="176">
        <f>SUMIF(Vigencia!B56:B159,'Actividades Físicas'!F55,Vigencia!F56:F159)</f>
        <v>4179722704</v>
      </c>
      <c r="AY55" s="176">
        <v>3930944748</v>
      </c>
      <c r="AZ55" s="176">
        <v>3529844389</v>
      </c>
      <c r="BA55" s="176"/>
    </row>
    <row r="56" spans="2:53" ht="40" customHeight="1" x14ac:dyDescent="0.3">
      <c r="B56" s="114">
        <v>8141</v>
      </c>
      <c r="C56" s="115">
        <v>39</v>
      </c>
      <c r="D56" s="114" t="s">
        <v>2180</v>
      </c>
      <c r="E56" s="115">
        <v>39</v>
      </c>
      <c r="F56" s="114" t="s">
        <v>94</v>
      </c>
      <c r="G56" s="116" t="s">
        <v>2329</v>
      </c>
      <c r="H56" s="116" t="s">
        <v>2330</v>
      </c>
      <c r="I56" s="292" t="s">
        <v>2022</v>
      </c>
      <c r="J56" s="114" t="s">
        <v>2040</v>
      </c>
      <c r="K56" s="197">
        <v>0.1</v>
      </c>
      <c r="L56" s="494">
        <v>8.5000000000000006E-2</v>
      </c>
      <c r="M56" s="494">
        <v>8.4000000000000005E-2</v>
      </c>
      <c r="N56" s="494">
        <v>8.3000000000000004E-2</v>
      </c>
      <c r="O56" s="494">
        <v>8.3000000000000004E-2</v>
      </c>
      <c r="P56" s="494">
        <v>8.3000000000000004E-2</v>
      </c>
      <c r="Q56" s="494">
        <v>8.3000000000000004E-2</v>
      </c>
      <c r="R56" s="494">
        <v>8.3000000000000004E-2</v>
      </c>
      <c r="S56" s="494">
        <v>8.3000000000000004E-2</v>
      </c>
      <c r="T56" s="494">
        <v>8.3000000000000004E-2</v>
      </c>
      <c r="U56" s="494">
        <v>8.3000000000000004E-2</v>
      </c>
      <c r="V56" s="494">
        <v>8.4000000000000005E-2</v>
      </c>
      <c r="W56" s="494">
        <v>8.3000000000000004E-2</v>
      </c>
      <c r="X56" s="652">
        <f t="shared" si="0"/>
        <v>0.99999999999999978</v>
      </c>
      <c r="Y56" s="491">
        <v>8.5000000000000006E-2</v>
      </c>
      <c r="Z56" s="540">
        <v>8.4000000000000005E-2</v>
      </c>
      <c r="AA56" s="494">
        <v>8.3000000000000004E-2</v>
      </c>
      <c r="AB56" s="513">
        <v>8.3000000000000004E-2</v>
      </c>
      <c r="AC56" s="513">
        <v>8.3000000000000004E-2</v>
      </c>
      <c r="AD56" s="630">
        <v>8.3000000000000004E-2</v>
      </c>
      <c r="AE56" s="540">
        <v>8.3000000000000004E-2</v>
      </c>
      <c r="AF56" s="196"/>
      <c r="AG56" s="206"/>
      <c r="AH56" s="206"/>
      <c r="AI56" s="206"/>
      <c r="AJ56" s="206"/>
      <c r="AK56" s="549">
        <f>+Y56+Z56+AA56+AB56+AC56+AD56+AE56+AF56+AG56+AH56+AI56+AJ56</f>
        <v>0.58399999999999996</v>
      </c>
      <c r="AL56" s="293">
        <v>1</v>
      </c>
      <c r="AM56" s="293">
        <v>1</v>
      </c>
      <c r="AN56" s="210">
        <v>1</v>
      </c>
      <c r="AO56" s="209">
        <f t="shared" si="2"/>
        <v>0.58399999999999996</v>
      </c>
      <c r="AP56" s="512">
        <v>1</v>
      </c>
      <c r="AQ56" s="285"/>
      <c r="AR56" s="512">
        <v>1</v>
      </c>
      <c r="AS56" s="298"/>
      <c r="AT56" s="298"/>
      <c r="AU56" s="298"/>
      <c r="AV56" s="512">
        <v>1</v>
      </c>
      <c r="AW56" s="176">
        <v>2285046558</v>
      </c>
      <c r="AX56" s="176">
        <f>SUMIF(Vigencia!B57:B160,'Actividades Físicas'!F56,Vigencia!F57:F160)</f>
        <v>2967135888</v>
      </c>
      <c r="AY56" s="176">
        <v>500848926</v>
      </c>
      <c r="AZ56" s="176">
        <v>449743989</v>
      </c>
      <c r="BA56" s="176"/>
    </row>
    <row r="57" spans="2:53" ht="40" customHeight="1" x14ac:dyDescent="0.3">
      <c r="B57" s="114">
        <v>8141</v>
      </c>
      <c r="C57" s="115">
        <v>39</v>
      </c>
      <c r="D57" s="114" t="s">
        <v>2180</v>
      </c>
      <c r="E57" s="115">
        <v>39</v>
      </c>
      <c r="F57" s="114" t="s">
        <v>95</v>
      </c>
      <c r="G57" s="116" t="s">
        <v>2331</v>
      </c>
      <c r="H57" s="116" t="s">
        <v>2332</v>
      </c>
      <c r="I57" s="292" t="s">
        <v>2022</v>
      </c>
      <c r="J57" s="114" t="s">
        <v>2040</v>
      </c>
      <c r="K57" s="291">
        <v>1</v>
      </c>
      <c r="L57" s="494">
        <v>8.5000000000000006E-2</v>
      </c>
      <c r="M57" s="494">
        <v>8.4000000000000005E-2</v>
      </c>
      <c r="N57" s="494">
        <v>8.3000000000000004E-2</v>
      </c>
      <c r="O57" s="494">
        <v>8.3000000000000004E-2</v>
      </c>
      <c r="P57" s="494">
        <v>8.4000000000000005E-2</v>
      </c>
      <c r="Q57" s="494">
        <v>8.3000000000000004E-2</v>
      </c>
      <c r="R57" s="494">
        <v>8.3000000000000004E-2</v>
      </c>
      <c r="S57" s="494">
        <v>8.3000000000000004E-2</v>
      </c>
      <c r="T57" s="494">
        <v>8.3000000000000004E-2</v>
      </c>
      <c r="U57" s="494">
        <v>8.3000000000000004E-2</v>
      </c>
      <c r="V57" s="494">
        <v>8.3000000000000004E-2</v>
      </c>
      <c r="W57" s="494">
        <v>8.3000000000000004E-2</v>
      </c>
      <c r="X57" s="652">
        <f t="shared" si="0"/>
        <v>0.99999999999999978</v>
      </c>
      <c r="Y57" s="491">
        <v>8.5000000000000006E-2</v>
      </c>
      <c r="Z57" s="540">
        <v>8.4000000000000005E-2</v>
      </c>
      <c r="AA57" s="494">
        <v>8.3000000000000004E-2</v>
      </c>
      <c r="AB57" s="513">
        <v>8.3000000000000004E-2</v>
      </c>
      <c r="AC57" s="513">
        <v>8.4000000000000005E-2</v>
      </c>
      <c r="AD57" s="630">
        <v>8.3000000000000004E-2</v>
      </c>
      <c r="AE57" s="540">
        <v>8.3000000000000004E-2</v>
      </c>
      <c r="AF57" s="196"/>
      <c r="AG57" s="206"/>
      <c r="AH57" s="206"/>
      <c r="AI57" s="206"/>
      <c r="AJ57" s="206"/>
      <c r="AK57" s="549">
        <f>+Y57+Z57+AA57+AB57+AC57+AD57+AE57+AF57+AG57+AH57+AI57+AJ57</f>
        <v>0.58499999999999996</v>
      </c>
      <c r="AL57" s="293">
        <v>1</v>
      </c>
      <c r="AM57" s="293">
        <v>1</v>
      </c>
      <c r="AN57" s="210">
        <v>1</v>
      </c>
      <c r="AO57" s="209">
        <f t="shared" si="2"/>
        <v>0.58499999999999996</v>
      </c>
      <c r="AP57" s="512">
        <v>1</v>
      </c>
      <c r="AQ57" s="285"/>
      <c r="AR57" s="512">
        <v>1</v>
      </c>
      <c r="AS57" s="298"/>
      <c r="AT57" s="298"/>
      <c r="AU57" s="298"/>
      <c r="AV57" s="512">
        <v>1</v>
      </c>
      <c r="AW57" s="176">
        <v>164944904</v>
      </c>
      <c r="AX57" s="176">
        <f>SUMIF(Vigencia!B58:B161,'Actividades Físicas'!F57,Vigencia!F58:F161)</f>
        <v>488900057</v>
      </c>
      <c r="AY57" s="176">
        <v>1673784857</v>
      </c>
      <c r="AZ57" s="176">
        <v>1502997489</v>
      </c>
      <c r="BA57" s="176"/>
    </row>
    <row r="58" spans="2:53" ht="40" customHeight="1" x14ac:dyDescent="0.3">
      <c r="B58" s="114">
        <v>8141</v>
      </c>
      <c r="C58" s="115">
        <v>40</v>
      </c>
      <c r="D58" s="114" t="s">
        <v>2188</v>
      </c>
      <c r="E58" s="115">
        <v>40</v>
      </c>
      <c r="F58" s="114" t="s">
        <v>96</v>
      </c>
      <c r="G58" s="116" t="s">
        <v>2333</v>
      </c>
      <c r="H58" s="116" t="s">
        <v>2334</v>
      </c>
      <c r="I58" s="292" t="s">
        <v>2022</v>
      </c>
      <c r="J58" s="637" t="s">
        <v>2056</v>
      </c>
      <c r="K58" s="291">
        <v>0</v>
      </c>
      <c r="L58" s="506">
        <v>2.1000000000000001E-2</v>
      </c>
      <c r="M58" s="506">
        <v>2.1000000000000001E-2</v>
      </c>
      <c r="N58" s="506">
        <v>2.1000000000000001E-2</v>
      </c>
      <c r="O58" s="506">
        <v>2.1000000000000001E-2</v>
      </c>
      <c r="P58" s="506">
        <v>2.1000000000000001E-2</v>
      </c>
      <c r="Q58" s="506">
        <v>2.1000000000000001E-2</v>
      </c>
      <c r="R58" s="506">
        <v>2.1000000000000001E-2</v>
      </c>
      <c r="S58" s="506">
        <v>0.02</v>
      </c>
      <c r="T58" s="506">
        <v>2.1000000000000001E-2</v>
      </c>
      <c r="U58" s="506">
        <v>2.1000000000000001E-2</v>
      </c>
      <c r="V58" s="506">
        <v>2.1000000000000001E-2</v>
      </c>
      <c r="W58" s="506">
        <v>0.02</v>
      </c>
      <c r="X58" s="652">
        <f t="shared" si="0"/>
        <v>0.24999999999999994</v>
      </c>
      <c r="Y58" s="506">
        <v>2.1000000000000001E-2</v>
      </c>
      <c r="Z58" s="545">
        <v>2.1000000000000001E-2</v>
      </c>
      <c r="AA58" s="506">
        <v>2.1000000000000001E-2</v>
      </c>
      <c r="AB58" s="506">
        <v>2.1000000000000001E-2</v>
      </c>
      <c r="AC58" s="506">
        <v>2.1000000000000001E-2</v>
      </c>
      <c r="AD58" s="638">
        <v>2.1000000000000001E-2</v>
      </c>
      <c r="AE58" s="545">
        <v>2.1000000000000001E-2</v>
      </c>
      <c r="AF58" s="196"/>
      <c r="AG58" s="206"/>
      <c r="AH58" s="206"/>
      <c r="AI58" s="206"/>
      <c r="AJ58" s="206"/>
      <c r="AK58" s="549">
        <f>+Y58+Z58+AA58+AB58+AC58+AD58+AE58+AF58+AG58+AH58+AI58+AJ58</f>
        <v>0.14699999999999999</v>
      </c>
      <c r="AL58" s="293">
        <v>0.1</v>
      </c>
      <c r="AM58" s="293">
        <v>0.1</v>
      </c>
      <c r="AN58" s="210">
        <v>0.25</v>
      </c>
      <c r="AO58" s="209">
        <f t="shared" si="2"/>
        <v>0.14699999999999999</v>
      </c>
      <c r="AP58" s="291">
        <v>0.25</v>
      </c>
      <c r="AQ58" s="285"/>
      <c r="AR58" s="291">
        <v>0.4</v>
      </c>
      <c r="AS58" s="298"/>
      <c r="AT58" s="298"/>
      <c r="AU58" s="298"/>
      <c r="AV58" s="291">
        <f>+AR58+AP58+AN58+AL58</f>
        <v>1</v>
      </c>
      <c r="AW58" s="176">
        <v>162871599</v>
      </c>
      <c r="AX58" s="176">
        <f>SUMIF(Vigencia!B59:B162,'Actividades Físicas'!F58,Vigencia!F59:F162)</f>
        <v>1532047418</v>
      </c>
      <c r="AY58" s="176">
        <v>3172729443</v>
      </c>
      <c r="AZ58" s="176">
        <v>2848994821</v>
      </c>
      <c r="BA58" s="176"/>
    </row>
    <row r="59" spans="2:53" ht="40" customHeight="1" x14ac:dyDescent="0.3">
      <c r="B59" s="114">
        <v>8141</v>
      </c>
      <c r="C59" s="115">
        <v>40</v>
      </c>
      <c r="D59" s="114" t="s">
        <v>2188</v>
      </c>
      <c r="E59" s="115">
        <v>40</v>
      </c>
      <c r="F59" s="114" t="s">
        <v>97</v>
      </c>
      <c r="G59" s="116" t="s">
        <v>2335</v>
      </c>
      <c r="H59" s="116" t="s">
        <v>2336</v>
      </c>
      <c r="I59" s="292" t="s">
        <v>2022</v>
      </c>
      <c r="J59" s="114" t="s">
        <v>2056</v>
      </c>
      <c r="K59" s="291">
        <v>0</v>
      </c>
      <c r="L59" s="506">
        <v>2.3E-2</v>
      </c>
      <c r="M59" s="506">
        <v>2.4E-2</v>
      </c>
      <c r="N59" s="506">
        <v>2.4E-2</v>
      </c>
      <c r="O59" s="506">
        <v>2.4E-2</v>
      </c>
      <c r="P59" s="506">
        <v>2.4E-2</v>
      </c>
      <c r="Q59" s="506">
        <v>2.4E-2</v>
      </c>
      <c r="R59" s="506">
        <v>2.3E-2</v>
      </c>
      <c r="S59" s="506">
        <v>2.1999999999999999E-2</v>
      </c>
      <c r="T59" s="506">
        <v>2.3E-2</v>
      </c>
      <c r="U59" s="506">
        <v>2.3E-2</v>
      </c>
      <c r="V59" s="506">
        <v>2.3E-2</v>
      </c>
      <c r="W59" s="506">
        <v>2.3E-2</v>
      </c>
      <c r="X59" s="652">
        <f t="shared" si="0"/>
        <v>0.27999999999999997</v>
      </c>
      <c r="Y59" s="506">
        <v>2.3E-2</v>
      </c>
      <c r="Z59" s="545">
        <v>2.3E-2</v>
      </c>
      <c r="AA59" s="506">
        <v>2.4E-2</v>
      </c>
      <c r="AB59" s="506">
        <v>2.4E-2</v>
      </c>
      <c r="AC59" s="506">
        <v>2.4E-2</v>
      </c>
      <c r="AD59" s="638">
        <v>2.4E-2</v>
      </c>
      <c r="AE59" s="545">
        <v>2.3E-2</v>
      </c>
      <c r="AF59" s="196"/>
      <c r="AG59" s="206"/>
      <c r="AH59" s="206"/>
      <c r="AI59" s="206"/>
      <c r="AJ59" s="206"/>
      <c r="AK59" s="549">
        <f t="shared" ca="1" si="3"/>
        <v>0.16499999999999998</v>
      </c>
      <c r="AL59" s="293">
        <v>0.05</v>
      </c>
      <c r="AM59" s="293">
        <v>0.05</v>
      </c>
      <c r="AN59" s="210">
        <v>0.28000000000000003</v>
      </c>
      <c r="AO59" s="209">
        <f t="shared" ca="1" si="2"/>
        <v>0.16499999999999998</v>
      </c>
      <c r="AP59" s="512">
        <v>0.28000000000000003</v>
      </c>
      <c r="AQ59" s="285"/>
      <c r="AR59" s="512">
        <v>0.39</v>
      </c>
      <c r="AS59" s="298"/>
      <c r="AT59" s="298"/>
      <c r="AU59" s="298"/>
      <c r="AV59" s="291">
        <f>+AR59+AP59+AN59+AL59</f>
        <v>1</v>
      </c>
      <c r="AW59" s="176">
        <v>697732824</v>
      </c>
      <c r="AX59" s="176">
        <f>SUMIF(Vigencia!B60:B163,'Actividades Físicas'!F59,Vigencia!F60:F163)</f>
        <v>5585772775</v>
      </c>
      <c r="AY59" s="176">
        <v>50955079110</v>
      </c>
      <c r="AZ59" s="176">
        <v>45755794496</v>
      </c>
      <c r="BA59" s="176"/>
    </row>
    <row r="60" spans="2:53" ht="40" customHeight="1" x14ac:dyDescent="0.3">
      <c r="B60" s="114">
        <v>8141</v>
      </c>
      <c r="C60" s="115">
        <v>41</v>
      </c>
      <c r="D60" s="114" t="s">
        <v>2191</v>
      </c>
      <c r="E60" s="115">
        <v>41</v>
      </c>
      <c r="F60" s="114" t="s">
        <v>98</v>
      </c>
      <c r="G60" s="116" t="s">
        <v>2337</v>
      </c>
      <c r="H60" s="116" t="s">
        <v>2193</v>
      </c>
      <c r="I60" s="292" t="s">
        <v>2022</v>
      </c>
      <c r="J60" s="114" t="s">
        <v>2056</v>
      </c>
      <c r="K60" s="291">
        <v>0</v>
      </c>
      <c r="L60" s="506">
        <v>2.1000000000000001E-2</v>
      </c>
      <c r="M60" s="506">
        <v>2.1000000000000001E-2</v>
      </c>
      <c r="N60" s="506">
        <v>2.1000000000000001E-2</v>
      </c>
      <c r="O60" s="506">
        <v>2.1000000000000001E-2</v>
      </c>
      <c r="P60" s="506">
        <v>2.1000000000000001E-2</v>
      </c>
      <c r="Q60" s="506">
        <v>2.1000000000000001E-2</v>
      </c>
      <c r="R60" s="513">
        <v>2.1000000000000001E-2</v>
      </c>
      <c r="S60" s="513">
        <v>2.1000000000000001E-2</v>
      </c>
      <c r="T60" s="513">
        <v>2.1000000000000001E-2</v>
      </c>
      <c r="U60" s="513">
        <v>2.1000000000000001E-2</v>
      </c>
      <c r="V60" s="513">
        <v>2.1000000000000001E-2</v>
      </c>
      <c r="W60" s="513">
        <v>2.1000000000000001E-2</v>
      </c>
      <c r="X60" s="652">
        <f t="shared" si="0"/>
        <v>0.25199999999999995</v>
      </c>
      <c r="Y60" s="506">
        <v>2.1000000000000001E-2</v>
      </c>
      <c r="Z60" s="545">
        <v>2.1000000000000001E-2</v>
      </c>
      <c r="AA60" s="513">
        <v>2.1000000000000001E-2</v>
      </c>
      <c r="AB60" s="513">
        <v>2.1000000000000001E-2</v>
      </c>
      <c r="AC60" s="513">
        <v>2.1000000000000001E-2</v>
      </c>
      <c r="AD60" s="630">
        <v>2.1000000000000001E-2</v>
      </c>
      <c r="AE60" s="540">
        <v>2.1000000000000001E-2</v>
      </c>
      <c r="AF60" s="196"/>
      <c r="AG60" s="206"/>
      <c r="AH60" s="206"/>
      <c r="AI60" s="206"/>
      <c r="AJ60" s="206"/>
      <c r="AK60" s="549">
        <f t="shared" ca="1" si="3"/>
        <v>0.14699999999999999</v>
      </c>
      <c r="AL60" s="293">
        <v>0.1</v>
      </c>
      <c r="AM60" s="293">
        <v>0.1</v>
      </c>
      <c r="AN60" s="210">
        <v>0.25</v>
      </c>
      <c r="AO60" s="209">
        <f t="shared" ca="1" si="2"/>
        <v>0.14699999999999999</v>
      </c>
      <c r="AP60" s="291">
        <v>0.25</v>
      </c>
      <c r="AQ60" s="285"/>
      <c r="AR60" s="291">
        <v>0.4</v>
      </c>
      <c r="AS60" s="298"/>
      <c r="AT60" s="298"/>
      <c r="AU60" s="298"/>
      <c r="AV60" s="291">
        <f>+AR60+AP60+AN60+AL60</f>
        <v>1</v>
      </c>
      <c r="AW60" s="176">
        <v>576631636</v>
      </c>
      <c r="AX60" s="176">
        <f>SUMIF(Vigencia!B61:B164,'Actividades Físicas'!F60,Vigencia!F61:F164)</f>
        <v>3029043442</v>
      </c>
      <c r="AY60" s="176">
        <v>1488047841</v>
      </c>
      <c r="AZ60" s="176">
        <v>1336212453</v>
      </c>
      <c r="BA60" s="176"/>
    </row>
    <row r="61" spans="2:53" ht="40" customHeight="1" x14ac:dyDescent="0.3">
      <c r="B61" s="114">
        <v>8141</v>
      </c>
      <c r="C61" s="115">
        <v>41</v>
      </c>
      <c r="D61" s="114" t="s">
        <v>2191</v>
      </c>
      <c r="E61" s="115">
        <v>41</v>
      </c>
      <c r="F61" s="114" t="s">
        <v>99</v>
      </c>
      <c r="G61" s="116" t="s">
        <v>2338</v>
      </c>
      <c r="H61" s="116" t="s">
        <v>2339</v>
      </c>
      <c r="I61" s="292" t="s">
        <v>2022</v>
      </c>
      <c r="J61" s="114" t="s">
        <v>2056</v>
      </c>
      <c r="K61" s="291">
        <v>0</v>
      </c>
      <c r="L61" s="506">
        <v>2.1000000000000001E-2</v>
      </c>
      <c r="M61" s="506">
        <v>2.1000000000000001E-2</v>
      </c>
      <c r="N61" s="506">
        <v>2.1000000000000001E-2</v>
      </c>
      <c r="O61" s="506">
        <v>2.1000000000000001E-2</v>
      </c>
      <c r="P61" s="506">
        <v>2.1000000000000001E-2</v>
      </c>
      <c r="Q61" s="506">
        <v>2.1000000000000001E-2</v>
      </c>
      <c r="R61" s="513">
        <v>2.1000000000000001E-2</v>
      </c>
      <c r="S61" s="513">
        <v>2.1000000000000001E-2</v>
      </c>
      <c r="T61" s="513">
        <v>2.1000000000000001E-2</v>
      </c>
      <c r="U61" s="513">
        <v>2.1000000000000001E-2</v>
      </c>
      <c r="V61" s="513">
        <v>2.1000000000000001E-2</v>
      </c>
      <c r="W61" s="513">
        <v>2.1000000000000001E-2</v>
      </c>
      <c r="X61" s="652">
        <f t="shared" si="0"/>
        <v>0.25199999999999995</v>
      </c>
      <c r="Y61" s="506">
        <v>2.1000000000000001E-2</v>
      </c>
      <c r="Z61" s="545">
        <v>2.1000000000000001E-2</v>
      </c>
      <c r="AA61" s="513">
        <v>2.1000000000000001E-2</v>
      </c>
      <c r="AB61" s="513">
        <v>2.1000000000000001E-2</v>
      </c>
      <c r="AC61" s="513">
        <v>2.1000000000000001E-2</v>
      </c>
      <c r="AD61" s="630">
        <v>2.1000000000000001E-2</v>
      </c>
      <c r="AE61" s="540">
        <v>2.1000000000000001E-2</v>
      </c>
      <c r="AF61" s="196"/>
      <c r="AG61" s="206"/>
      <c r="AH61" s="206"/>
      <c r="AI61" s="206"/>
      <c r="AJ61" s="206"/>
      <c r="AK61" s="549">
        <f t="shared" ca="1" si="3"/>
        <v>0.14699999999999999</v>
      </c>
      <c r="AL61" s="293">
        <v>0.1</v>
      </c>
      <c r="AM61" s="293">
        <v>0.1</v>
      </c>
      <c r="AN61" s="210">
        <v>0.25</v>
      </c>
      <c r="AO61" s="209">
        <f t="shared" ca="1" si="2"/>
        <v>0.14699999999999999</v>
      </c>
      <c r="AP61" s="291">
        <v>0.25</v>
      </c>
      <c r="AQ61" s="285"/>
      <c r="AR61" s="291">
        <v>0.4</v>
      </c>
      <c r="AS61" s="298"/>
      <c r="AT61" s="298"/>
      <c r="AU61" s="298"/>
      <c r="AV61" s="291">
        <f>+AR61+AP61+AN61+AL61</f>
        <v>1</v>
      </c>
      <c r="AW61" s="176">
        <v>96468241</v>
      </c>
      <c r="AX61" s="176">
        <f>SUMIF(Vigencia!B62:B165,'Actividades Físicas'!F61,Vigencia!F62:F165)</f>
        <v>1742365740</v>
      </c>
      <c r="AY61" s="176">
        <v>31817228965</v>
      </c>
      <c r="AZ61" s="176">
        <v>28570706107</v>
      </c>
      <c r="BA61" s="176"/>
    </row>
    <row r="62" spans="2:53" ht="40" customHeight="1" x14ac:dyDescent="0.3">
      <c r="B62" s="114">
        <v>8141</v>
      </c>
      <c r="C62" s="115">
        <v>41</v>
      </c>
      <c r="D62" s="114" t="s">
        <v>2191</v>
      </c>
      <c r="E62" s="115">
        <v>41</v>
      </c>
      <c r="F62" s="114" t="s">
        <v>100</v>
      </c>
      <c r="G62" s="116" t="s">
        <v>2340</v>
      </c>
      <c r="H62" s="116" t="s">
        <v>2341</v>
      </c>
      <c r="I62" s="292" t="s">
        <v>2029</v>
      </c>
      <c r="J62" s="114" t="s">
        <v>2140</v>
      </c>
      <c r="K62" s="286">
        <v>473262</v>
      </c>
      <c r="L62" s="288">
        <v>54442</v>
      </c>
      <c r="M62" s="288">
        <v>54442</v>
      </c>
      <c r="N62" s="288">
        <v>54442</v>
      </c>
      <c r="O62" s="288">
        <v>54442</v>
      </c>
      <c r="P62" s="288">
        <v>54442</v>
      </c>
      <c r="Q62" s="288">
        <v>54442</v>
      </c>
      <c r="R62" s="288">
        <v>54442</v>
      </c>
      <c r="S62" s="288">
        <v>54442</v>
      </c>
      <c r="T62" s="288">
        <v>54442</v>
      </c>
      <c r="U62" s="288">
        <v>54442</v>
      </c>
      <c r="V62" s="288">
        <v>54442</v>
      </c>
      <c r="W62" s="288">
        <v>54442</v>
      </c>
      <c r="X62" s="654">
        <f t="shared" si="0"/>
        <v>653304</v>
      </c>
      <c r="Y62" s="514">
        <v>41662</v>
      </c>
      <c r="Z62" s="547">
        <v>45457</v>
      </c>
      <c r="AA62" s="514">
        <v>51810</v>
      </c>
      <c r="AB62" s="514">
        <v>48221</v>
      </c>
      <c r="AC62" s="514">
        <v>49058</v>
      </c>
      <c r="AD62" s="639">
        <v>49658</v>
      </c>
      <c r="AE62" s="655">
        <v>53717</v>
      </c>
      <c r="AF62" s="196"/>
      <c r="AG62" s="206"/>
      <c r="AH62" s="206"/>
      <c r="AI62" s="206"/>
      <c r="AJ62" s="206"/>
      <c r="AK62" s="551">
        <f>+Y62+Z62+AA62+AB62+AC62+AD62+AE62+AF62+AG62+AH62+AI62+AJ62</f>
        <v>339583</v>
      </c>
      <c r="AL62" s="297">
        <v>292239</v>
      </c>
      <c r="AM62" s="297">
        <v>286083</v>
      </c>
      <c r="AN62" s="515">
        <v>653304</v>
      </c>
      <c r="AO62" s="501">
        <f t="shared" si="2"/>
        <v>339583</v>
      </c>
      <c r="AP62" s="286">
        <v>849296</v>
      </c>
      <c r="AQ62" s="285"/>
      <c r="AR62" s="286">
        <v>1104084</v>
      </c>
      <c r="AS62" s="298"/>
      <c r="AT62" s="298"/>
      <c r="AU62" s="298"/>
      <c r="AV62" s="286">
        <v>1104084</v>
      </c>
      <c r="AW62" s="176">
        <v>276043671</v>
      </c>
      <c r="AX62" s="176">
        <f>SUMIF(Vigencia!B63:B166,'Actividades Físicas'!F62,Vigencia!F63:F166)</f>
        <v>2441810071</v>
      </c>
      <c r="AY62" s="176">
        <v>15396837491</v>
      </c>
      <c r="AZ62" s="176">
        <v>13825796063</v>
      </c>
      <c r="BA62" s="176"/>
    </row>
    <row r="63" spans="2:53" ht="40" customHeight="1" x14ac:dyDescent="0.3">
      <c r="B63" s="114">
        <v>8141</v>
      </c>
      <c r="C63" s="115">
        <v>42</v>
      </c>
      <c r="D63" s="114" t="s">
        <v>2195</v>
      </c>
      <c r="E63" s="115">
        <v>42</v>
      </c>
      <c r="F63" s="114" t="s">
        <v>101</v>
      </c>
      <c r="G63" s="116" t="s">
        <v>2342</v>
      </c>
      <c r="H63" s="640" t="s">
        <v>3534</v>
      </c>
      <c r="I63" s="637" t="s">
        <v>2022</v>
      </c>
      <c r="J63" s="637" t="s">
        <v>2140</v>
      </c>
      <c r="K63" s="286">
        <v>55802</v>
      </c>
      <c r="L63" s="516">
        <v>1.3599999999999999E-2</v>
      </c>
      <c r="M63" s="516">
        <v>1.3599999999999999E-2</v>
      </c>
      <c r="N63" s="516">
        <v>1.3599999999999999E-2</v>
      </c>
      <c r="O63" s="516">
        <v>1.3599999999999999E-2</v>
      </c>
      <c r="P63" s="516">
        <v>1.3599999999999999E-2</v>
      </c>
      <c r="Q63" s="516">
        <v>1.3599999999999999E-2</v>
      </c>
      <c r="R63" s="516">
        <v>1.3599999999999999E-2</v>
      </c>
      <c r="S63" s="516">
        <v>1.3599999999999999E-2</v>
      </c>
      <c r="T63" s="516">
        <v>1.3599999999999999E-2</v>
      </c>
      <c r="U63" s="516">
        <v>1.3599999999999999E-2</v>
      </c>
      <c r="V63" s="516">
        <v>1.3599999999999999E-2</v>
      </c>
      <c r="W63" s="516">
        <v>1.3599999999999999E-2</v>
      </c>
      <c r="X63" s="652">
        <f t="shared" si="0"/>
        <v>0.16319999999999998</v>
      </c>
      <c r="Y63" s="528">
        <v>5.16E-2</v>
      </c>
      <c r="Z63" s="196">
        <v>1.0149999999999999E-2</v>
      </c>
      <c r="AA63" s="609">
        <v>1.0145E-2</v>
      </c>
      <c r="AB63" s="609">
        <v>1.0145E-2</v>
      </c>
      <c r="AC63" s="610">
        <v>1.0145E-2</v>
      </c>
      <c r="AD63" s="641">
        <v>1.0145E-2</v>
      </c>
      <c r="AE63" s="656">
        <v>1.0145E-2</v>
      </c>
      <c r="AF63" s="196"/>
      <c r="AG63" s="206"/>
      <c r="AH63" s="206"/>
      <c r="AI63" s="206"/>
      <c r="AJ63" s="206"/>
      <c r="AK63" s="642">
        <f>+Y63+Z63+AA63+AB63+AC63+AD63+AE63+AF63+AG63+AH63+AI63+AJ63</f>
        <v>0.11247500000000001</v>
      </c>
      <c r="AL63" s="517">
        <v>6.5000000000000002E-2</v>
      </c>
      <c r="AM63" s="294">
        <v>3.7999999999999999E-2</v>
      </c>
      <c r="AN63" s="209">
        <v>0.16319999999999998</v>
      </c>
      <c r="AO63" s="209">
        <f t="shared" si="2"/>
        <v>0.11247500000000001</v>
      </c>
      <c r="AP63" s="291">
        <v>0.34</v>
      </c>
      <c r="AQ63" s="285"/>
      <c r="AR63" s="291">
        <v>0.5</v>
      </c>
      <c r="AS63" s="298"/>
      <c r="AT63" s="298"/>
      <c r="AU63" s="298"/>
      <c r="AV63" s="291">
        <v>0.5</v>
      </c>
      <c r="AW63" s="176">
        <v>9052556663</v>
      </c>
      <c r="AX63" s="176">
        <f>SUMIF(Vigencia!B64:B167,'Actividades Físicas'!F63,Vigencia!F64:F167)</f>
        <v>31166139935</v>
      </c>
      <c r="AY63" s="176">
        <v>13036898219</v>
      </c>
      <c r="AZ63" s="176">
        <v>11706657044</v>
      </c>
      <c r="BA63" s="176"/>
    </row>
    <row r="64" spans="2:53" ht="40" customHeight="1" x14ac:dyDescent="0.3">
      <c r="B64" s="114">
        <v>8141</v>
      </c>
      <c r="C64" s="115">
        <v>42</v>
      </c>
      <c r="D64" s="114" t="s">
        <v>2195</v>
      </c>
      <c r="E64" s="115">
        <v>42</v>
      </c>
      <c r="F64" s="114" t="s">
        <v>102</v>
      </c>
      <c r="G64" s="116" t="s">
        <v>2343</v>
      </c>
      <c r="H64" s="116" t="s">
        <v>2344</v>
      </c>
      <c r="I64" s="292" t="s">
        <v>2022</v>
      </c>
      <c r="J64" s="114" t="s">
        <v>2040</v>
      </c>
      <c r="K64" s="291">
        <v>1</v>
      </c>
      <c r="L64" s="512">
        <v>1</v>
      </c>
      <c r="M64" s="512">
        <v>1</v>
      </c>
      <c r="N64" s="512">
        <v>1</v>
      </c>
      <c r="O64" s="512">
        <v>1</v>
      </c>
      <c r="P64" s="512">
        <v>1</v>
      </c>
      <c r="Q64" s="512">
        <v>1</v>
      </c>
      <c r="R64" s="512">
        <v>1</v>
      </c>
      <c r="S64" s="512">
        <v>1</v>
      </c>
      <c r="T64" s="512">
        <v>1</v>
      </c>
      <c r="U64" s="512">
        <v>1</v>
      </c>
      <c r="V64" s="512">
        <v>1</v>
      </c>
      <c r="W64" s="512">
        <v>1</v>
      </c>
      <c r="X64" s="652">
        <v>1</v>
      </c>
      <c r="Y64" s="512">
        <v>0.5</v>
      </c>
      <c r="Z64" s="548">
        <v>1</v>
      </c>
      <c r="AA64" s="512">
        <v>1</v>
      </c>
      <c r="AB64" s="512">
        <v>1</v>
      </c>
      <c r="AC64" s="512">
        <v>1</v>
      </c>
      <c r="AD64" s="643">
        <v>1</v>
      </c>
      <c r="AE64" s="548">
        <v>1</v>
      </c>
      <c r="AF64" s="196"/>
      <c r="AG64" s="206"/>
      <c r="AH64" s="206"/>
      <c r="AI64" s="206"/>
      <c r="AJ64" s="206"/>
      <c r="AK64" s="611">
        <f>+AE64</f>
        <v>1</v>
      </c>
      <c r="AL64" s="293">
        <v>1</v>
      </c>
      <c r="AM64" s="293">
        <v>1</v>
      </c>
      <c r="AN64" s="210">
        <v>1</v>
      </c>
      <c r="AO64" s="508">
        <f t="shared" si="2"/>
        <v>1</v>
      </c>
      <c r="AP64" s="512">
        <v>1</v>
      </c>
      <c r="AQ64" s="285"/>
      <c r="AR64" s="512">
        <v>1</v>
      </c>
      <c r="AS64" s="298"/>
      <c r="AT64" s="298"/>
      <c r="AU64" s="298"/>
      <c r="AV64" s="512">
        <v>1</v>
      </c>
      <c r="AW64" s="176">
        <v>15113678</v>
      </c>
      <c r="AX64" s="176">
        <f>SUMIF(Vigencia!B65:B168,'Actividades Físicas'!F64,Vigencia!F65:F168)</f>
        <v>3098686907</v>
      </c>
      <c r="AY64" s="176">
        <v>0</v>
      </c>
      <c r="AZ64" s="176">
        <v>0</v>
      </c>
      <c r="BA64" s="176"/>
    </row>
    <row r="65" spans="2:53" ht="40" customHeight="1" x14ac:dyDescent="0.3">
      <c r="B65" s="114">
        <v>8141</v>
      </c>
      <c r="C65" s="115">
        <v>43</v>
      </c>
      <c r="D65" s="114" t="s">
        <v>2198</v>
      </c>
      <c r="E65" s="115">
        <v>43</v>
      </c>
      <c r="F65" s="114" t="s">
        <v>103</v>
      </c>
      <c r="G65" s="116" t="s">
        <v>2345</v>
      </c>
      <c r="H65" s="116" t="s">
        <v>2346</v>
      </c>
      <c r="I65" s="292" t="s">
        <v>2022</v>
      </c>
      <c r="J65" s="114" t="s">
        <v>2040</v>
      </c>
      <c r="K65" s="285">
        <v>100</v>
      </c>
      <c r="L65" s="506">
        <v>8.3000000000000004E-2</v>
      </c>
      <c r="M65" s="506">
        <v>8.3000000000000004E-2</v>
      </c>
      <c r="N65" s="506">
        <v>8.4000000000000005E-2</v>
      </c>
      <c r="O65" s="506">
        <v>8.3000000000000004E-2</v>
      </c>
      <c r="P65" s="506">
        <v>8.4000000000000005E-2</v>
      </c>
      <c r="Q65" s="506">
        <v>8.3000000000000004E-2</v>
      </c>
      <c r="R65" s="506">
        <v>8.4000000000000005E-2</v>
      </c>
      <c r="S65" s="506">
        <v>8.3000000000000004E-2</v>
      </c>
      <c r="T65" s="506">
        <v>8.3000000000000004E-2</v>
      </c>
      <c r="U65" s="506">
        <v>8.4000000000000005E-2</v>
      </c>
      <c r="V65" s="506">
        <v>8.3000000000000004E-2</v>
      </c>
      <c r="W65" s="506">
        <v>8.3000000000000004E-2</v>
      </c>
      <c r="X65" s="652">
        <f t="shared" si="0"/>
        <v>0.99999999999999978</v>
      </c>
      <c r="Y65" s="506">
        <v>8.3000000000000004E-2</v>
      </c>
      <c r="Z65" s="545">
        <v>8.3000000000000004E-2</v>
      </c>
      <c r="AA65" s="506">
        <v>8.3000000000000004E-2</v>
      </c>
      <c r="AB65" s="506">
        <v>8.3000000000000004E-2</v>
      </c>
      <c r="AC65" s="612">
        <v>8.4000000000000005E-2</v>
      </c>
      <c r="AD65" s="638">
        <v>8.3000000000000004E-2</v>
      </c>
      <c r="AE65" s="657">
        <v>8.4000000000000005E-2</v>
      </c>
      <c r="AF65" s="196"/>
      <c r="AG65" s="206"/>
      <c r="AH65" s="206"/>
      <c r="AI65" s="206"/>
      <c r="AJ65" s="206"/>
      <c r="AK65" s="549">
        <f>+Y65+Z65+AA65+AB65+AC65+AD65+AE65+AF65+AG65+AH65+AI65+AJ65</f>
        <v>0.58300000000000007</v>
      </c>
      <c r="AL65" s="293">
        <v>1</v>
      </c>
      <c r="AM65" s="293">
        <v>1</v>
      </c>
      <c r="AN65" s="210">
        <v>1</v>
      </c>
      <c r="AO65" s="209">
        <f t="shared" si="2"/>
        <v>0.58300000000000007</v>
      </c>
      <c r="AP65" s="512">
        <v>1</v>
      </c>
      <c r="AQ65" s="285"/>
      <c r="AR65" s="512">
        <v>1</v>
      </c>
      <c r="AS65" s="298"/>
      <c r="AT65" s="298"/>
      <c r="AU65" s="298"/>
      <c r="AV65" s="512">
        <v>1</v>
      </c>
      <c r="AW65" s="176">
        <v>249011078</v>
      </c>
      <c r="AX65" s="176">
        <f>SUMIF(Vigencia!B66:B169,'Actividades Físicas'!F65,Vigencia!F66:F169)</f>
        <v>2964917142</v>
      </c>
      <c r="AY65" s="176">
        <v>0</v>
      </c>
      <c r="AZ65" s="176">
        <v>0</v>
      </c>
      <c r="BA65" s="176"/>
    </row>
    <row r="66" spans="2:53" ht="40" customHeight="1" x14ac:dyDescent="0.3">
      <c r="B66" s="114">
        <v>8141</v>
      </c>
      <c r="C66" s="115">
        <v>43</v>
      </c>
      <c r="D66" s="114" t="s">
        <v>2198</v>
      </c>
      <c r="E66" s="115">
        <v>43</v>
      </c>
      <c r="F66" s="114" t="s">
        <v>104</v>
      </c>
      <c r="G66" s="116" t="s">
        <v>2347</v>
      </c>
      <c r="H66" s="116" t="s">
        <v>2348</v>
      </c>
      <c r="I66" s="292" t="s">
        <v>2022</v>
      </c>
      <c r="J66" s="114" t="s">
        <v>2056</v>
      </c>
      <c r="K66" s="285">
        <v>0</v>
      </c>
      <c r="L66" s="506">
        <v>3.0000000000000001E-3</v>
      </c>
      <c r="M66" s="506">
        <v>1.0999999999999999E-2</v>
      </c>
      <c r="N66" s="506">
        <v>1.2999999999999999E-2</v>
      </c>
      <c r="O66" s="506">
        <v>8.9999999999999993E-3</v>
      </c>
      <c r="P66" s="506">
        <v>1.6E-2</v>
      </c>
      <c r="Q66" s="506">
        <v>0.01</v>
      </c>
      <c r="R66" s="506">
        <v>1E-3</v>
      </c>
      <c r="S66" s="506">
        <v>4.0000000000000001E-3</v>
      </c>
      <c r="T66" s="506">
        <v>3.0000000000000001E-3</v>
      </c>
      <c r="U66" s="506">
        <v>6.0000000000000001E-3</v>
      </c>
      <c r="V66" s="506">
        <v>3.0000000000000001E-3</v>
      </c>
      <c r="W66" s="506">
        <v>1E-3</v>
      </c>
      <c r="X66" s="652">
        <f t="shared" si="0"/>
        <v>8.0000000000000016E-2</v>
      </c>
      <c r="Y66" s="506">
        <v>3.0000000000000001E-3</v>
      </c>
      <c r="Z66" s="545">
        <v>1.0999999999999999E-2</v>
      </c>
      <c r="AA66" s="513">
        <v>1.2999999999999999E-2</v>
      </c>
      <c r="AB66" s="513">
        <v>8.9999999999999993E-3</v>
      </c>
      <c r="AC66" s="513">
        <v>8.0000000000000002E-3</v>
      </c>
      <c r="AD66" s="630">
        <v>4.0000000000000001E-3</v>
      </c>
      <c r="AE66" s="540">
        <v>1E-3</v>
      </c>
      <c r="AF66" s="196"/>
      <c r="AG66" s="206"/>
      <c r="AH66" s="206"/>
      <c r="AI66" s="206"/>
      <c r="AJ66" s="206"/>
      <c r="AK66" s="549">
        <f t="shared" ca="1" si="3"/>
        <v>4.9000000000000002E-2</v>
      </c>
      <c r="AL66" s="293">
        <v>0.05</v>
      </c>
      <c r="AM66" s="293">
        <v>0.05</v>
      </c>
      <c r="AN66" s="210">
        <v>0.08</v>
      </c>
      <c r="AO66" s="209">
        <f t="shared" ca="1" si="2"/>
        <v>4.9000000000000002E-2</v>
      </c>
      <c r="AP66" s="291">
        <v>0.11</v>
      </c>
      <c r="AQ66" s="285"/>
      <c r="AR66" s="291">
        <v>0.16</v>
      </c>
      <c r="AS66" s="298"/>
      <c r="AT66" s="298"/>
      <c r="AU66" s="298"/>
      <c r="AV66" s="291">
        <f>+AR66+AP66+AN66+AL66</f>
        <v>0.4</v>
      </c>
      <c r="AW66" s="176">
        <v>16529255</v>
      </c>
      <c r="AX66" s="176">
        <f>SUMIF(Vigencia!B67:B170,'Actividades Físicas'!F66,Vigencia!F67:F170)</f>
        <v>8755700589</v>
      </c>
      <c r="AY66" s="176">
        <v>0</v>
      </c>
      <c r="AZ66" s="176">
        <v>0</v>
      </c>
      <c r="BA66" s="176"/>
    </row>
    <row r="67" spans="2:53" ht="40" customHeight="1" x14ac:dyDescent="0.3">
      <c r="B67" s="114">
        <v>8141</v>
      </c>
      <c r="C67" s="115">
        <v>44</v>
      </c>
      <c r="D67" s="114" t="s">
        <v>2202</v>
      </c>
      <c r="E67" s="115">
        <v>44</v>
      </c>
      <c r="F67" s="114" t="s">
        <v>105</v>
      </c>
      <c r="G67" s="116" t="s">
        <v>2349</v>
      </c>
      <c r="H67" s="116" t="s">
        <v>2350</v>
      </c>
      <c r="I67" s="292" t="s">
        <v>2022</v>
      </c>
      <c r="J67" s="114" t="s">
        <v>2040</v>
      </c>
      <c r="K67" s="291">
        <v>1</v>
      </c>
      <c r="L67" s="495">
        <v>1</v>
      </c>
      <c r="M67" s="495">
        <v>1</v>
      </c>
      <c r="N67" s="495">
        <v>1</v>
      </c>
      <c r="O67" s="495">
        <v>1</v>
      </c>
      <c r="P67" s="495">
        <v>1</v>
      </c>
      <c r="Q67" s="495">
        <v>1</v>
      </c>
      <c r="R67" s="495">
        <v>1</v>
      </c>
      <c r="S67" s="495">
        <v>1</v>
      </c>
      <c r="T67" s="495">
        <v>1</v>
      </c>
      <c r="U67" s="495">
        <v>1</v>
      </c>
      <c r="V67" s="495">
        <v>1</v>
      </c>
      <c r="W67" s="495">
        <v>1</v>
      </c>
      <c r="X67" s="652">
        <v>1</v>
      </c>
      <c r="Y67" s="495">
        <v>1</v>
      </c>
      <c r="Z67" s="541">
        <v>1</v>
      </c>
      <c r="AA67" s="541">
        <v>1</v>
      </c>
      <c r="AB67" s="541">
        <v>1</v>
      </c>
      <c r="AC67" s="607">
        <v>1</v>
      </c>
      <c r="AD67" s="541">
        <v>1</v>
      </c>
      <c r="AE67" s="541">
        <v>1</v>
      </c>
      <c r="AF67" s="196"/>
      <c r="AG67" s="206"/>
      <c r="AH67" s="206"/>
      <c r="AI67" s="206"/>
      <c r="AJ67" s="206"/>
      <c r="AK67" s="611">
        <f>+AE67</f>
        <v>1</v>
      </c>
      <c r="AL67" s="293">
        <v>1</v>
      </c>
      <c r="AM67" s="293">
        <v>1</v>
      </c>
      <c r="AN67" s="210">
        <v>1</v>
      </c>
      <c r="AO67" s="210">
        <f t="shared" si="2"/>
        <v>1</v>
      </c>
      <c r="AP67" s="512">
        <v>1</v>
      </c>
      <c r="AQ67" s="285"/>
      <c r="AR67" s="512">
        <v>1</v>
      </c>
      <c r="AS67" s="298"/>
      <c r="AT67" s="298"/>
      <c r="AU67" s="298"/>
      <c r="AV67" s="512">
        <v>1</v>
      </c>
      <c r="AW67" s="176">
        <v>5622790960</v>
      </c>
      <c r="AX67" s="176">
        <f>SUMIF(Vigencia!B68:B171,'Actividades Físicas'!F67,Vigencia!F68:F171)</f>
        <v>22992975916</v>
      </c>
      <c r="AY67" s="176">
        <v>0</v>
      </c>
      <c r="AZ67" s="176">
        <v>0</v>
      </c>
      <c r="BA67" s="176"/>
    </row>
    <row r="68" spans="2:53" ht="40" customHeight="1" x14ac:dyDescent="0.3">
      <c r="B68" s="114">
        <v>8141</v>
      </c>
      <c r="C68" s="115">
        <v>44</v>
      </c>
      <c r="D68" s="114" t="s">
        <v>2202</v>
      </c>
      <c r="E68" s="115">
        <v>44</v>
      </c>
      <c r="F68" s="114" t="s">
        <v>106</v>
      </c>
      <c r="G68" s="116" t="s">
        <v>2351</v>
      </c>
      <c r="H68" s="116" t="s">
        <v>2352</v>
      </c>
      <c r="I68" s="292" t="s">
        <v>2022</v>
      </c>
      <c r="J68" s="114" t="s">
        <v>2040</v>
      </c>
      <c r="K68" s="291">
        <v>1</v>
      </c>
      <c r="L68" s="495">
        <v>1</v>
      </c>
      <c r="M68" s="495">
        <v>1</v>
      </c>
      <c r="N68" s="495">
        <v>1</v>
      </c>
      <c r="O68" s="495">
        <v>1</v>
      </c>
      <c r="P68" s="495">
        <v>1</v>
      </c>
      <c r="Q68" s="495">
        <v>1</v>
      </c>
      <c r="R68" s="495">
        <v>1</v>
      </c>
      <c r="S68" s="495">
        <v>1</v>
      </c>
      <c r="T68" s="495">
        <v>1</v>
      </c>
      <c r="U68" s="495">
        <v>1</v>
      </c>
      <c r="V68" s="495">
        <v>1</v>
      </c>
      <c r="W68" s="495">
        <v>1</v>
      </c>
      <c r="X68" s="652">
        <v>1</v>
      </c>
      <c r="Y68" s="495">
        <v>1</v>
      </c>
      <c r="Z68" s="541">
        <v>1</v>
      </c>
      <c r="AA68" s="541">
        <v>1</v>
      </c>
      <c r="AB68" s="541">
        <v>1</v>
      </c>
      <c r="AC68" s="607">
        <v>1</v>
      </c>
      <c r="AD68" s="541">
        <v>1</v>
      </c>
      <c r="AE68" s="541">
        <v>1</v>
      </c>
      <c r="AF68" s="196"/>
      <c r="AG68" s="206"/>
      <c r="AH68" s="206"/>
      <c r="AI68" s="206"/>
      <c r="AJ68" s="206"/>
      <c r="AK68" s="611">
        <f>+AE68</f>
        <v>1</v>
      </c>
      <c r="AL68" s="293">
        <v>1</v>
      </c>
      <c r="AM68" s="293">
        <v>1</v>
      </c>
      <c r="AN68" s="210">
        <v>1</v>
      </c>
      <c r="AO68" s="210">
        <f t="shared" ref="AO68:AO72" si="7">+AK68</f>
        <v>1</v>
      </c>
      <c r="AP68" s="512">
        <v>1</v>
      </c>
      <c r="AQ68" s="285"/>
      <c r="AR68" s="512">
        <v>1</v>
      </c>
      <c r="AS68" s="298"/>
      <c r="AT68" s="298"/>
      <c r="AU68" s="298"/>
      <c r="AV68" s="512">
        <v>1</v>
      </c>
      <c r="AW68" s="176">
        <v>442900000</v>
      </c>
      <c r="AX68" s="176">
        <f>SUMIF(Vigencia!B69:B172,'Actividades Físicas'!F68,Vigencia!F69:F172)</f>
        <v>0</v>
      </c>
      <c r="AY68" s="176">
        <v>0</v>
      </c>
      <c r="AZ68" s="176">
        <v>0</v>
      </c>
      <c r="BA68" s="176"/>
    </row>
    <row r="69" spans="2:53" ht="40" customHeight="1" x14ac:dyDescent="0.3">
      <c r="B69" s="114">
        <v>8141</v>
      </c>
      <c r="C69" s="115">
        <v>45</v>
      </c>
      <c r="D69" s="114" t="s">
        <v>2205</v>
      </c>
      <c r="E69" s="115">
        <v>45</v>
      </c>
      <c r="F69" s="114" t="s">
        <v>107</v>
      </c>
      <c r="G69" s="116" t="s">
        <v>2353</v>
      </c>
      <c r="H69" s="116" t="s">
        <v>2354</v>
      </c>
      <c r="I69" s="292" t="s">
        <v>2029</v>
      </c>
      <c r="J69" s="114" t="s">
        <v>2056</v>
      </c>
      <c r="K69" s="285">
        <v>98724</v>
      </c>
      <c r="L69" s="510">
        <v>1700</v>
      </c>
      <c r="M69" s="510">
        <v>2000</v>
      </c>
      <c r="N69" s="510">
        <v>3000</v>
      </c>
      <c r="O69" s="510">
        <v>3000</v>
      </c>
      <c r="P69" s="510">
        <v>3000</v>
      </c>
      <c r="Q69" s="510">
        <v>3000</v>
      </c>
      <c r="R69" s="510">
        <v>3100</v>
      </c>
      <c r="S69" s="510">
        <v>3100</v>
      </c>
      <c r="T69" s="510">
        <v>3100</v>
      </c>
      <c r="U69" s="510">
        <v>3100</v>
      </c>
      <c r="V69" s="510">
        <v>3100</v>
      </c>
      <c r="W69" s="510">
        <v>2000</v>
      </c>
      <c r="X69" s="654">
        <f t="shared" ref="X69:X71" si="8">SUM($L69:$W69)</f>
        <v>33200</v>
      </c>
      <c r="Y69" s="514">
        <v>1792</v>
      </c>
      <c r="Z69" s="542">
        <v>2019</v>
      </c>
      <c r="AA69" s="542">
        <v>2371</v>
      </c>
      <c r="AB69" s="542">
        <v>4327</v>
      </c>
      <c r="AC69" s="496">
        <v>4969</v>
      </c>
      <c r="AD69" s="542">
        <v>3010</v>
      </c>
      <c r="AE69" s="655">
        <v>4076</v>
      </c>
      <c r="AF69" s="196"/>
      <c r="AG69" s="206"/>
      <c r="AH69" s="206"/>
      <c r="AI69" s="206"/>
      <c r="AJ69" s="206"/>
      <c r="AK69" s="551">
        <f t="shared" ca="1" si="3"/>
        <v>22564</v>
      </c>
      <c r="AL69" s="297">
        <v>69000</v>
      </c>
      <c r="AM69" s="297">
        <v>238289</v>
      </c>
      <c r="AN69" s="501">
        <v>70000</v>
      </c>
      <c r="AO69" s="501">
        <f t="shared" ca="1" si="7"/>
        <v>22564</v>
      </c>
      <c r="AP69" s="285">
        <v>71000</v>
      </c>
      <c r="AQ69" s="285"/>
      <c r="AR69" s="285">
        <v>72000</v>
      </c>
      <c r="AS69" s="298"/>
      <c r="AT69" s="298"/>
      <c r="AU69" s="298"/>
      <c r="AV69" s="285">
        <v>282000</v>
      </c>
      <c r="AW69" s="176">
        <v>2290000000</v>
      </c>
      <c r="AX69" s="176">
        <f>SUMIF(Vigencia!B70:B173,'Actividades Físicas'!F69,Vigencia!F70:F173)</f>
        <v>6694246000</v>
      </c>
      <c r="AY69" s="176">
        <v>0</v>
      </c>
      <c r="AZ69" s="176">
        <v>0</v>
      </c>
      <c r="BA69" s="176"/>
    </row>
    <row r="70" spans="2:53" ht="40" customHeight="1" x14ac:dyDescent="0.3">
      <c r="B70" s="114">
        <v>8141</v>
      </c>
      <c r="C70" s="115">
        <v>45</v>
      </c>
      <c r="D70" s="114" t="s">
        <v>2205</v>
      </c>
      <c r="E70" s="115">
        <v>45</v>
      </c>
      <c r="F70" s="114" t="s">
        <v>109</v>
      </c>
      <c r="G70" s="116" t="s">
        <v>2355</v>
      </c>
      <c r="H70" s="116" t="s">
        <v>2356</v>
      </c>
      <c r="I70" s="292" t="s">
        <v>2022</v>
      </c>
      <c r="J70" s="114" t="s">
        <v>2040</v>
      </c>
      <c r="K70" s="291">
        <v>1</v>
      </c>
      <c r="L70" s="494">
        <v>8.3000000000000004E-2</v>
      </c>
      <c r="M70" s="494">
        <v>8.3000000000000004E-2</v>
      </c>
      <c r="N70" s="494">
        <v>8.4000000000000005E-2</v>
      </c>
      <c r="O70" s="494">
        <v>8.3000000000000004E-2</v>
      </c>
      <c r="P70" s="494">
        <v>8.3000000000000004E-2</v>
      </c>
      <c r="Q70" s="494">
        <v>8.4000000000000005E-2</v>
      </c>
      <c r="R70" s="494">
        <v>8.3000000000000004E-2</v>
      </c>
      <c r="S70" s="494">
        <v>8.3000000000000004E-2</v>
      </c>
      <c r="T70" s="494">
        <v>8.4000000000000005E-2</v>
      </c>
      <c r="U70" s="494">
        <v>8.3000000000000004E-2</v>
      </c>
      <c r="V70" s="494">
        <v>8.3000000000000004E-2</v>
      </c>
      <c r="W70" s="494">
        <v>8.4000000000000005E-2</v>
      </c>
      <c r="X70" s="652">
        <f t="shared" si="8"/>
        <v>0.99999999999999978</v>
      </c>
      <c r="Y70" s="491">
        <v>8.3299999999999999E-2</v>
      </c>
      <c r="Z70" s="539">
        <v>8.3299999999999999E-2</v>
      </c>
      <c r="AA70" s="539">
        <v>8.3299999999999999E-2</v>
      </c>
      <c r="AB70" s="539">
        <v>8.3299999999999999E-2</v>
      </c>
      <c r="AC70" s="492">
        <v>8.3299999999999999E-2</v>
      </c>
      <c r="AD70" s="539">
        <v>8.3299999999999999E-2</v>
      </c>
      <c r="AE70" s="539">
        <v>8.3299999999999999E-2</v>
      </c>
      <c r="AF70" s="196"/>
      <c r="AG70" s="206"/>
      <c r="AH70" s="206"/>
      <c r="AI70" s="206"/>
      <c r="AJ70" s="206"/>
      <c r="AK70" s="549">
        <f>+Y70+Z70+AA70+AB70+AC70+AD70+AE70+AF70+AG70+AH70+AI70+AJ70</f>
        <v>0.58309999999999995</v>
      </c>
      <c r="AL70" s="293">
        <v>1</v>
      </c>
      <c r="AM70" s="293">
        <v>1</v>
      </c>
      <c r="AN70" s="210">
        <v>1</v>
      </c>
      <c r="AO70" s="209">
        <f t="shared" si="7"/>
        <v>0.58309999999999995</v>
      </c>
      <c r="AP70" s="512">
        <v>1</v>
      </c>
      <c r="AQ70" s="285"/>
      <c r="AR70" s="512">
        <v>1</v>
      </c>
      <c r="AS70" s="298"/>
      <c r="AT70" s="298"/>
      <c r="AU70" s="298"/>
      <c r="AV70" s="512">
        <v>1</v>
      </c>
      <c r="AW70" s="176">
        <v>2304016704</v>
      </c>
      <c r="AX70" s="176">
        <f>SUMIF(Vigencia!B71:B174,'Actividades Físicas'!F70,Vigencia!F71:F174)</f>
        <v>4332123720</v>
      </c>
      <c r="AY70" s="176">
        <v>0</v>
      </c>
      <c r="AZ70" s="176">
        <v>0</v>
      </c>
      <c r="BA70" s="176"/>
    </row>
    <row r="71" spans="2:53" ht="40" customHeight="1" x14ac:dyDescent="0.3">
      <c r="B71" s="114">
        <v>8141</v>
      </c>
      <c r="C71" s="115">
        <v>45</v>
      </c>
      <c r="D71" s="114" t="s">
        <v>2205</v>
      </c>
      <c r="E71" s="115">
        <v>45</v>
      </c>
      <c r="F71" s="114" t="s">
        <v>110</v>
      </c>
      <c r="G71" s="116" t="s">
        <v>2357</v>
      </c>
      <c r="H71" s="116" t="s">
        <v>2358</v>
      </c>
      <c r="I71" s="292" t="s">
        <v>2022</v>
      </c>
      <c r="J71" s="114" t="s">
        <v>2056</v>
      </c>
      <c r="K71" s="291">
        <v>0</v>
      </c>
      <c r="L71" s="494">
        <v>8.3000000000000004E-2</v>
      </c>
      <c r="M71" s="494">
        <v>8.3000000000000004E-2</v>
      </c>
      <c r="N71" s="494">
        <v>8.4000000000000005E-2</v>
      </c>
      <c r="O71" s="494">
        <v>8.3000000000000004E-2</v>
      </c>
      <c r="P71" s="494">
        <v>8.3000000000000004E-2</v>
      </c>
      <c r="Q71" s="494">
        <v>8.4000000000000005E-2</v>
      </c>
      <c r="R71" s="494">
        <v>8.3000000000000004E-2</v>
      </c>
      <c r="S71" s="494">
        <v>8.3000000000000004E-2</v>
      </c>
      <c r="T71" s="494">
        <v>8.4000000000000005E-2</v>
      </c>
      <c r="U71" s="494">
        <v>8.3000000000000004E-2</v>
      </c>
      <c r="V71" s="494">
        <v>8.3000000000000004E-2</v>
      </c>
      <c r="W71" s="494">
        <v>8.4000000000000005E-2</v>
      </c>
      <c r="X71" s="652">
        <f t="shared" si="8"/>
        <v>0.99999999999999978</v>
      </c>
      <c r="Y71" s="494">
        <v>8.3000000000000004E-2</v>
      </c>
      <c r="Z71" s="539">
        <v>8.3299999999999999E-2</v>
      </c>
      <c r="AA71" s="539">
        <v>8.3299999999999999E-2</v>
      </c>
      <c r="AB71" s="539">
        <v>8.3299999999999999E-2</v>
      </c>
      <c r="AC71" s="492">
        <v>8.3299999999999999E-2</v>
      </c>
      <c r="AD71" s="539">
        <v>8.3299999999999999E-2</v>
      </c>
      <c r="AE71" s="539">
        <v>8.3299999999999999E-2</v>
      </c>
      <c r="AF71" s="196"/>
      <c r="AG71" s="206"/>
      <c r="AH71" s="206"/>
      <c r="AI71" s="206"/>
      <c r="AJ71" s="206"/>
      <c r="AK71" s="549">
        <f>+Y71+Z71+AA71+AB71+AC71+AD71+AE71+AF71+AG71+AH71+AI71+AJ71</f>
        <v>0.58279999999999998</v>
      </c>
      <c r="AL71" s="293">
        <v>1</v>
      </c>
      <c r="AM71" s="293">
        <v>1</v>
      </c>
      <c r="AN71" s="210">
        <v>1</v>
      </c>
      <c r="AO71" s="209">
        <f t="shared" si="7"/>
        <v>0.58279999999999998</v>
      </c>
      <c r="AP71" s="512">
        <v>1</v>
      </c>
      <c r="AQ71" s="285"/>
      <c r="AR71" s="512">
        <v>1</v>
      </c>
      <c r="AS71" s="298"/>
      <c r="AT71" s="298"/>
      <c r="AU71" s="298"/>
      <c r="AV71" s="512">
        <v>1</v>
      </c>
      <c r="AW71" s="176">
        <v>10000000</v>
      </c>
      <c r="AX71" s="176">
        <f>SUMIF(Vigencia!B72:B175,'Actividades Físicas'!F71,Vigencia!F72:F175)</f>
        <v>0</v>
      </c>
      <c r="AY71" s="176">
        <v>0</v>
      </c>
      <c r="AZ71" s="176">
        <v>0</v>
      </c>
      <c r="BA71" s="176"/>
    </row>
    <row r="72" spans="2:53" ht="40" customHeight="1" x14ac:dyDescent="0.3">
      <c r="B72" s="114">
        <v>8141</v>
      </c>
      <c r="C72" s="115">
        <v>45</v>
      </c>
      <c r="D72" s="114" t="s">
        <v>2205</v>
      </c>
      <c r="E72" s="115">
        <v>45</v>
      </c>
      <c r="F72" s="114" t="s">
        <v>111</v>
      </c>
      <c r="G72" s="116" t="s">
        <v>2359</v>
      </c>
      <c r="H72" s="116" t="s">
        <v>2207</v>
      </c>
      <c r="I72" s="292" t="s">
        <v>2029</v>
      </c>
      <c r="J72" s="114" t="s">
        <v>2040</v>
      </c>
      <c r="K72" s="286">
        <v>47</v>
      </c>
      <c r="L72" s="498">
        <v>47</v>
      </c>
      <c r="M72" s="498">
        <v>47</v>
      </c>
      <c r="N72" s="498">
        <v>47</v>
      </c>
      <c r="O72" s="498">
        <v>47</v>
      </c>
      <c r="P72" s="498">
        <v>47</v>
      </c>
      <c r="Q72" s="498">
        <v>47</v>
      </c>
      <c r="R72" s="498">
        <v>47</v>
      </c>
      <c r="S72" s="498">
        <v>47</v>
      </c>
      <c r="T72" s="498">
        <v>47</v>
      </c>
      <c r="U72" s="498">
        <v>47</v>
      </c>
      <c r="V72" s="498">
        <v>47</v>
      </c>
      <c r="W72" s="498">
        <v>47</v>
      </c>
      <c r="X72" s="654">
        <v>47</v>
      </c>
      <c r="Y72" s="514">
        <v>47</v>
      </c>
      <c r="Z72" s="543">
        <v>47</v>
      </c>
      <c r="AA72" s="543">
        <v>47</v>
      </c>
      <c r="AB72" s="498">
        <v>47</v>
      </c>
      <c r="AC72" s="505">
        <v>47</v>
      </c>
      <c r="AD72" s="543">
        <v>47</v>
      </c>
      <c r="AE72" s="543">
        <v>47</v>
      </c>
      <c r="AF72" s="196"/>
      <c r="AG72" s="206"/>
      <c r="AH72" s="206"/>
      <c r="AI72" s="206"/>
      <c r="AJ72" s="206"/>
      <c r="AK72" s="551">
        <f t="shared" ca="1" si="3"/>
        <v>47</v>
      </c>
      <c r="AL72" s="297">
        <v>47</v>
      </c>
      <c r="AM72" s="297">
        <v>47</v>
      </c>
      <c r="AN72" s="501">
        <v>47</v>
      </c>
      <c r="AO72" s="501">
        <f t="shared" ca="1" si="7"/>
        <v>47</v>
      </c>
      <c r="AP72" s="286">
        <v>47</v>
      </c>
      <c r="AQ72" s="286"/>
      <c r="AR72" s="286">
        <v>47</v>
      </c>
      <c r="AS72" s="502"/>
      <c r="AT72" s="502"/>
      <c r="AU72" s="502"/>
      <c r="AV72" s="286">
        <v>47</v>
      </c>
      <c r="AW72" s="176">
        <v>2748725194</v>
      </c>
      <c r="AX72" s="176">
        <f>SUMIF(Vigencia!B73:B176,'Actividades Físicas'!F72,Vigencia!F73:F176)</f>
        <v>3216927000</v>
      </c>
      <c r="AY72" s="176">
        <v>13951706896</v>
      </c>
      <c r="AZ72" s="176">
        <v>10370826446</v>
      </c>
      <c r="BA72" s="176"/>
    </row>
    <row r="73" spans="2:53" x14ac:dyDescent="0.3">
      <c r="L73" s="177"/>
      <c r="M73" s="177"/>
      <c r="N73" s="177"/>
      <c r="O73" s="177"/>
      <c r="P73" s="177"/>
      <c r="Q73" s="177"/>
      <c r="R73" s="177"/>
      <c r="S73" s="177"/>
      <c r="T73" s="177"/>
      <c r="U73" s="177"/>
      <c r="V73" s="177"/>
      <c r="W73" s="177"/>
      <c r="Y73" s="177"/>
      <c r="Z73" s="177"/>
      <c r="AA73" s="177"/>
      <c r="AB73" s="177"/>
      <c r="AC73" s="177"/>
      <c r="AD73" s="177"/>
      <c r="AE73" s="177"/>
      <c r="AF73" s="177"/>
      <c r="AG73" s="177"/>
      <c r="AH73" s="177"/>
      <c r="AI73" s="177"/>
      <c r="AJ73" s="177"/>
    </row>
    <row r="74" spans="2:53" ht="30" customHeight="1" x14ac:dyDescent="0.3">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f>SUM(AW3:AW73)</f>
        <v>65090215209</v>
      </c>
      <c r="AX74" s="160">
        <f>SUM(AX3:AX73)</f>
        <v>331507938000</v>
      </c>
      <c r="AY74" s="160">
        <f>SUM(AY3:AY73)</f>
        <v>365176336681</v>
      </c>
      <c r="AZ74" s="160">
        <f>SUM(AZ3:AZ73)</f>
        <v>325757678235</v>
      </c>
      <c r="BA74" s="160">
        <f>SUM(BA3:BA73)</f>
        <v>0</v>
      </c>
    </row>
    <row r="75" spans="2:53" x14ac:dyDescent="0.3">
      <c r="L75" s="177"/>
      <c r="M75" s="177"/>
      <c r="N75" s="177"/>
      <c r="O75" s="177"/>
      <c r="P75" s="177"/>
      <c r="Q75" s="177"/>
      <c r="R75" s="177"/>
      <c r="S75" s="177"/>
      <c r="T75" s="177"/>
      <c r="U75" s="177"/>
      <c r="V75" s="177"/>
      <c r="W75" s="177"/>
      <c r="Y75" s="177"/>
      <c r="Z75" s="177"/>
      <c r="AA75" s="177"/>
      <c r="AB75" s="177"/>
      <c r="AC75" s="177"/>
      <c r="AD75" s="177"/>
      <c r="AE75" s="177"/>
      <c r="AF75" s="177"/>
      <c r="AG75" s="177"/>
      <c r="AH75" s="177"/>
      <c r="AI75" s="177"/>
      <c r="AJ75" s="177"/>
    </row>
    <row r="76" spans="2:53" x14ac:dyDescent="0.3">
      <c r="L76" s="177"/>
      <c r="M76" s="177"/>
      <c r="N76" s="177"/>
      <c r="O76" s="177"/>
      <c r="P76" s="177"/>
      <c r="Q76" s="177"/>
      <c r="R76" s="177"/>
      <c r="S76" s="177"/>
      <c r="T76" s="177"/>
      <c r="U76" s="177"/>
      <c r="V76" s="177"/>
      <c r="W76" s="177"/>
      <c r="Y76" s="177"/>
      <c r="Z76" s="177"/>
      <c r="AA76" s="177"/>
      <c r="AB76" s="177"/>
      <c r="AC76" s="177"/>
      <c r="AD76" s="177"/>
      <c r="AE76" s="177"/>
      <c r="AF76" s="177"/>
      <c r="AG76" s="177"/>
      <c r="AH76" s="177"/>
      <c r="AI76" s="177"/>
      <c r="AJ76" s="177"/>
    </row>
    <row r="77" spans="2:53" x14ac:dyDescent="0.3">
      <c r="L77" s="177"/>
      <c r="M77" s="177"/>
      <c r="N77" s="177"/>
      <c r="O77" s="177"/>
      <c r="P77" s="177"/>
      <c r="Q77" s="177"/>
      <c r="R77" s="177"/>
      <c r="S77" s="177"/>
      <c r="T77" s="177"/>
      <c r="U77" s="177"/>
      <c r="V77" s="177"/>
      <c r="W77" s="177"/>
      <c r="Y77" s="177"/>
      <c r="Z77" s="177"/>
      <c r="AA77" s="177"/>
      <c r="AB77" s="177"/>
      <c r="AC77" s="177"/>
      <c r="AD77" s="177"/>
      <c r="AE77" s="177"/>
      <c r="AF77" s="177"/>
      <c r="AG77" s="177"/>
      <c r="AH77" s="177"/>
      <c r="AI77" s="177"/>
      <c r="AJ77" s="177"/>
    </row>
    <row r="78" spans="2:53" x14ac:dyDescent="0.3">
      <c r="L78" s="177"/>
      <c r="M78" s="177"/>
      <c r="N78" s="177"/>
      <c r="O78" s="177"/>
      <c r="P78" s="177"/>
      <c r="Q78" s="177"/>
      <c r="R78" s="177"/>
      <c r="S78" s="177"/>
      <c r="T78" s="177"/>
      <c r="U78" s="177"/>
      <c r="V78" s="177"/>
      <c r="W78" s="177"/>
      <c r="Y78" s="177"/>
      <c r="Z78" s="177"/>
      <c r="AA78" s="177"/>
      <c r="AB78" s="177"/>
      <c r="AC78" s="177"/>
      <c r="AD78" s="177"/>
      <c r="AE78" s="177"/>
      <c r="AF78" s="177"/>
      <c r="AG78" s="177"/>
      <c r="AH78" s="177"/>
      <c r="AI78" s="177"/>
      <c r="AJ78" s="177"/>
    </row>
    <row r="79" spans="2:53" x14ac:dyDescent="0.3">
      <c r="L79" s="177"/>
      <c r="M79" s="177"/>
      <c r="N79" s="177"/>
      <c r="O79" s="177"/>
      <c r="P79" s="177"/>
      <c r="Q79" s="177"/>
      <c r="R79" s="177"/>
      <c r="S79" s="177"/>
      <c r="T79" s="177"/>
      <c r="U79" s="177"/>
      <c r="V79" s="177"/>
      <c r="W79" s="177"/>
      <c r="Y79" s="177"/>
      <c r="Z79" s="177"/>
      <c r="AA79" s="177"/>
      <c r="AB79" s="177"/>
      <c r="AC79" s="177"/>
      <c r="AD79" s="177"/>
      <c r="AE79" s="177"/>
      <c r="AF79" s="177"/>
      <c r="AG79" s="177"/>
      <c r="AH79" s="177"/>
      <c r="AI79" s="177"/>
      <c r="AJ79" s="177"/>
    </row>
    <row r="80" spans="2:53" x14ac:dyDescent="0.3">
      <c r="L80" s="177"/>
      <c r="M80" s="177"/>
      <c r="N80" s="177"/>
      <c r="O80" s="177"/>
      <c r="P80" s="177"/>
      <c r="Q80" s="177"/>
      <c r="R80" s="177"/>
      <c r="S80" s="177"/>
      <c r="T80" s="177"/>
      <c r="U80" s="177"/>
      <c r="V80" s="177"/>
      <c r="W80" s="177"/>
      <c r="Y80" s="177"/>
      <c r="Z80" s="177"/>
      <c r="AA80" s="177"/>
      <c r="AB80" s="177"/>
      <c r="AC80" s="177"/>
      <c r="AD80" s="177"/>
      <c r="AE80" s="177"/>
      <c r="AF80" s="177"/>
      <c r="AG80" s="177"/>
      <c r="AH80" s="177"/>
      <c r="AI80" s="177"/>
      <c r="AJ80" s="177"/>
    </row>
    <row r="81" spans="12:36" x14ac:dyDescent="0.3">
      <c r="L81" s="177"/>
      <c r="M81" s="177"/>
      <c r="N81" s="177"/>
      <c r="O81" s="177"/>
      <c r="P81" s="177"/>
      <c r="Q81" s="177"/>
      <c r="R81" s="177"/>
      <c r="S81" s="177"/>
      <c r="T81" s="177"/>
      <c r="U81" s="177"/>
      <c r="V81" s="177"/>
      <c r="W81" s="177"/>
      <c r="Y81" s="177"/>
      <c r="Z81" s="177"/>
      <c r="AA81" s="177"/>
      <c r="AB81" s="177"/>
      <c r="AC81" s="177"/>
      <c r="AD81" s="177"/>
      <c r="AE81" s="177"/>
      <c r="AF81" s="177"/>
      <c r="AG81" s="177"/>
      <c r="AH81" s="177"/>
      <c r="AI81" s="177"/>
      <c r="AJ81" s="177"/>
    </row>
    <row r="82" spans="12:36" x14ac:dyDescent="0.3">
      <c r="Y82" s="177"/>
      <c r="Z82" s="177"/>
      <c r="AA82" s="177"/>
      <c r="AB82" s="177"/>
      <c r="AC82" s="177"/>
      <c r="AD82" s="177"/>
      <c r="AE82" s="177"/>
      <c r="AF82" s="177"/>
      <c r="AG82" s="177"/>
      <c r="AH82" s="177"/>
      <c r="AI82" s="177"/>
      <c r="AJ82" s="177"/>
    </row>
    <row r="83" spans="12:36" x14ac:dyDescent="0.3">
      <c r="Y83" s="177"/>
      <c r="Z83" s="177"/>
      <c r="AA83" s="177"/>
      <c r="AB83" s="177"/>
      <c r="AC83" s="177"/>
      <c r="AD83" s="177"/>
      <c r="AE83" s="177"/>
      <c r="AF83" s="177"/>
      <c r="AG83" s="177"/>
      <c r="AH83" s="177"/>
      <c r="AI83" s="177"/>
      <c r="AJ83" s="177"/>
    </row>
    <row r="84" spans="12:36" x14ac:dyDescent="0.3">
      <c r="Y84" s="177"/>
      <c r="Z84" s="177"/>
      <c r="AA84" s="177"/>
      <c r="AB84" s="177"/>
      <c r="AC84" s="177"/>
      <c r="AD84" s="177"/>
      <c r="AE84" s="177"/>
      <c r="AF84" s="177"/>
      <c r="AG84" s="177"/>
      <c r="AH84" s="177"/>
      <c r="AI84" s="177"/>
      <c r="AJ84" s="177"/>
    </row>
    <row r="85" spans="12:36" x14ac:dyDescent="0.3">
      <c r="Y85" s="177"/>
      <c r="Z85" s="177"/>
      <c r="AA85" s="177"/>
      <c r="AB85" s="177"/>
      <c r="AC85" s="177"/>
      <c r="AD85" s="177"/>
      <c r="AE85" s="177"/>
      <c r="AF85" s="177"/>
      <c r="AG85" s="177"/>
      <c r="AH85" s="177"/>
      <c r="AI85" s="177"/>
      <c r="AJ85" s="177"/>
    </row>
    <row r="86" spans="12:36" x14ac:dyDescent="0.3">
      <c r="Y86" s="177"/>
      <c r="Z86" s="177"/>
      <c r="AA86" s="177"/>
      <c r="AB86" s="177"/>
      <c r="AC86" s="177"/>
      <c r="AD86" s="177"/>
      <c r="AE86" s="177"/>
      <c r="AF86" s="177"/>
      <c r="AG86" s="177"/>
      <c r="AH86" s="177"/>
      <c r="AI86" s="177"/>
      <c r="AJ86" s="177"/>
    </row>
    <row r="87" spans="12:36" x14ac:dyDescent="0.3">
      <c r="Y87" s="177"/>
      <c r="Z87" s="177"/>
      <c r="AA87" s="177"/>
      <c r="AB87" s="177"/>
      <c r="AC87" s="177"/>
      <c r="AD87" s="177"/>
      <c r="AE87" s="177"/>
      <c r="AF87" s="177"/>
      <c r="AG87" s="177"/>
      <c r="AH87" s="177"/>
      <c r="AI87" s="177"/>
      <c r="AJ87" s="177"/>
    </row>
    <row r="88" spans="12:36" x14ac:dyDescent="0.3">
      <c r="Y88" s="177"/>
      <c r="Z88" s="177"/>
      <c r="AA88" s="177"/>
      <c r="AB88" s="177"/>
      <c r="AC88" s="177"/>
      <c r="AD88" s="177"/>
      <c r="AE88" s="177"/>
      <c r="AF88" s="177"/>
      <c r="AG88" s="177"/>
      <c r="AH88" s="177"/>
      <c r="AI88" s="177"/>
      <c r="AJ88" s="177"/>
    </row>
    <row r="89" spans="12:36" x14ac:dyDescent="0.3">
      <c r="Y89" s="177"/>
      <c r="Z89" s="177"/>
      <c r="AA89" s="177"/>
      <c r="AB89" s="177"/>
      <c r="AC89" s="177"/>
      <c r="AD89" s="177"/>
      <c r="AE89" s="177"/>
      <c r="AF89" s="177"/>
      <c r="AG89" s="177"/>
      <c r="AH89" s="177"/>
      <c r="AI89" s="177"/>
      <c r="AJ89" s="177"/>
    </row>
    <row r="90" spans="12:36" x14ac:dyDescent="0.3">
      <c r="Y90" s="177"/>
      <c r="Z90" s="177"/>
      <c r="AA90" s="177"/>
      <c r="AB90" s="177"/>
      <c r="AC90" s="177"/>
      <c r="AD90" s="177"/>
      <c r="AE90" s="177"/>
      <c r="AF90" s="177"/>
      <c r="AG90" s="177"/>
      <c r="AH90" s="177"/>
      <c r="AI90" s="177"/>
      <c r="AJ90" s="177"/>
    </row>
    <row r="91" spans="12:36" x14ac:dyDescent="0.3">
      <c r="Y91" s="177"/>
      <c r="Z91" s="177"/>
      <c r="AA91" s="177"/>
      <c r="AB91" s="177"/>
      <c r="AC91" s="177"/>
      <c r="AD91" s="177"/>
      <c r="AE91" s="177"/>
      <c r="AF91" s="177"/>
      <c r="AG91" s="177"/>
      <c r="AH91" s="177"/>
      <c r="AI91" s="177"/>
      <c r="AJ91" s="177"/>
    </row>
    <row r="92" spans="12:36" x14ac:dyDescent="0.3">
      <c r="Y92" s="177"/>
      <c r="Z92" s="177"/>
      <c r="AA92" s="177"/>
      <c r="AB92" s="177"/>
      <c r="AC92" s="177"/>
      <c r="AD92" s="177"/>
      <c r="AE92" s="177"/>
      <c r="AF92" s="177"/>
      <c r="AG92" s="177"/>
      <c r="AH92" s="177"/>
      <c r="AI92" s="177"/>
      <c r="AJ92" s="177"/>
    </row>
    <row r="93" spans="12:36" x14ac:dyDescent="0.3">
      <c r="Y93" s="177"/>
      <c r="Z93" s="177"/>
      <c r="AA93" s="177"/>
      <c r="AB93" s="177"/>
      <c r="AC93" s="177"/>
      <c r="AD93" s="177"/>
      <c r="AE93" s="177"/>
      <c r="AF93" s="177"/>
      <c r="AG93" s="177"/>
      <c r="AH93" s="177"/>
      <c r="AI93" s="177"/>
      <c r="AJ93" s="177"/>
    </row>
    <row r="94" spans="12:36" x14ac:dyDescent="0.3">
      <c r="Y94" s="177"/>
      <c r="Z94" s="177"/>
      <c r="AA94" s="177"/>
      <c r="AB94" s="177"/>
      <c r="AC94" s="177"/>
      <c r="AD94" s="177"/>
      <c r="AE94" s="177"/>
      <c r="AF94" s="177"/>
      <c r="AG94" s="177"/>
      <c r="AH94" s="177"/>
      <c r="AI94" s="177"/>
      <c r="AJ94" s="177"/>
    </row>
    <row r="95" spans="12:36" x14ac:dyDescent="0.3">
      <c r="Y95" s="177"/>
      <c r="Z95" s="177"/>
      <c r="AA95" s="177"/>
      <c r="AB95" s="177"/>
      <c r="AC95" s="177"/>
      <c r="AD95" s="177"/>
      <c r="AE95" s="177"/>
      <c r="AF95" s="177"/>
      <c r="AG95" s="177"/>
      <c r="AH95" s="177"/>
      <c r="AI95" s="177"/>
      <c r="AJ95" s="177"/>
    </row>
    <row r="96" spans="12:36" x14ac:dyDescent="0.3">
      <c r="Y96" s="177"/>
      <c r="Z96" s="177"/>
      <c r="AA96" s="177"/>
      <c r="AB96" s="177"/>
      <c r="AC96" s="177"/>
      <c r="AD96" s="177"/>
      <c r="AE96" s="177"/>
      <c r="AF96" s="177"/>
      <c r="AG96" s="177"/>
      <c r="AH96" s="177"/>
      <c r="AI96" s="177"/>
      <c r="AJ96" s="177"/>
    </row>
    <row r="97" spans="25:36" x14ac:dyDescent="0.3">
      <c r="Y97" s="177"/>
      <c r="Z97" s="177"/>
      <c r="AA97" s="177"/>
      <c r="AB97" s="177"/>
      <c r="AC97" s="177"/>
      <c r="AD97" s="177"/>
      <c r="AE97" s="177"/>
      <c r="AF97" s="177"/>
      <c r="AG97" s="177"/>
      <c r="AH97" s="177"/>
      <c r="AI97" s="177"/>
      <c r="AJ97" s="177"/>
    </row>
    <row r="98" spans="25:36" x14ac:dyDescent="0.3">
      <c r="Y98" s="177"/>
      <c r="Z98" s="177"/>
      <c r="AA98" s="177"/>
      <c r="AB98" s="177"/>
      <c r="AC98" s="177"/>
      <c r="AD98" s="177"/>
      <c r="AE98" s="177"/>
      <c r="AF98" s="177"/>
      <c r="AG98" s="177"/>
      <c r="AH98" s="177"/>
      <c r="AI98" s="177"/>
      <c r="AJ98" s="177"/>
    </row>
    <row r="99" spans="25:36" x14ac:dyDescent="0.3">
      <c r="Y99" s="177"/>
      <c r="Z99" s="177"/>
      <c r="AA99" s="177"/>
      <c r="AB99" s="177"/>
      <c r="AC99" s="177"/>
      <c r="AD99" s="177"/>
      <c r="AE99" s="177"/>
      <c r="AF99" s="177"/>
      <c r="AG99" s="177"/>
      <c r="AH99" s="177"/>
      <c r="AI99" s="177"/>
      <c r="AJ99" s="177"/>
    </row>
    <row r="100" spans="25:36" x14ac:dyDescent="0.3">
      <c r="Y100" s="177"/>
      <c r="Z100" s="177"/>
      <c r="AA100" s="177"/>
      <c r="AB100" s="177"/>
      <c r="AC100" s="177"/>
      <c r="AD100" s="177"/>
      <c r="AE100" s="177"/>
      <c r="AF100" s="177"/>
      <c r="AG100" s="177"/>
      <c r="AH100" s="177"/>
      <c r="AI100" s="177"/>
      <c r="AJ100" s="177"/>
    </row>
    <row r="101" spans="25:36" x14ac:dyDescent="0.3">
      <c r="Y101" s="177"/>
      <c r="Z101" s="177"/>
      <c r="AA101" s="177"/>
      <c r="AB101" s="177"/>
      <c r="AC101" s="177"/>
      <c r="AD101" s="177"/>
      <c r="AE101" s="177"/>
      <c r="AF101" s="177"/>
      <c r="AG101" s="177"/>
      <c r="AH101" s="177"/>
      <c r="AI101" s="177"/>
      <c r="AJ101" s="177"/>
    </row>
    <row r="102" spans="25:36" x14ac:dyDescent="0.3">
      <c r="Y102" s="177"/>
      <c r="Z102" s="177"/>
      <c r="AA102" s="177"/>
      <c r="AB102" s="177"/>
      <c r="AC102" s="177"/>
      <c r="AD102" s="177"/>
      <c r="AE102" s="177"/>
      <c r="AF102" s="177"/>
      <c r="AG102" s="177"/>
      <c r="AH102" s="177"/>
      <c r="AI102" s="177"/>
      <c r="AJ102" s="177"/>
    </row>
    <row r="103" spans="25:36" x14ac:dyDescent="0.3">
      <c r="Y103" s="177"/>
      <c r="Z103" s="177"/>
      <c r="AA103" s="177"/>
      <c r="AB103" s="177"/>
      <c r="AC103" s="177"/>
      <c r="AD103" s="177"/>
      <c r="AE103" s="177"/>
      <c r="AF103" s="177"/>
      <c r="AG103" s="177"/>
      <c r="AH103" s="177"/>
      <c r="AI103" s="177"/>
      <c r="AJ103" s="177"/>
    </row>
    <row r="104" spans="25:36" x14ac:dyDescent="0.3">
      <c r="Y104" s="177"/>
      <c r="Z104" s="177"/>
      <c r="AA104" s="177"/>
      <c r="AB104" s="177"/>
      <c r="AC104" s="177"/>
      <c r="AD104" s="177"/>
      <c r="AE104" s="177"/>
      <c r="AF104" s="177"/>
      <c r="AG104" s="177"/>
      <c r="AH104" s="177"/>
      <c r="AI104" s="177"/>
      <c r="AJ104" s="177"/>
    </row>
    <row r="105" spans="25:36" x14ac:dyDescent="0.3">
      <c r="Y105" s="177"/>
      <c r="Z105" s="177"/>
      <c r="AA105" s="177"/>
      <c r="AB105" s="177"/>
      <c r="AC105" s="177"/>
      <c r="AD105" s="177"/>
      <c r="AE105" s="177"/>
      <c r="AF105" s="177"/>
      <c r="AG105" s="177"/>
      <c r="AH105" s="177"/>
      <c r="AI105" s="177"/>
      <c r="AJ105" s="177"/>
    </row>
    <row r="106" spans="25:36" x14ac:dyDescent="0.3">
      <c r="Y106" s="177"/>
      <c r="Z106" s="177"/>
      <c r="AA106" s="177"/>
      <c r="AB106" s="177"/>
      <c r="AC106" s="177"/>
      <c r="AD106" s="177"/>
      <c r="AE106" s="177"/>
      <c r="AF106" s="177"/>
      <c r="AG106" s="177"/>
      <c r="AH106" s="177"/>
      <c r="AI106" s="177"/>
      <c r="AJ106" s="177"/>
    </row>
    <row r="107" spans="25:36" x14ac:dyDescent="0.3">
      <c r="Y107" s="177"/>
      <c r="Z107" s="177"/>
      <c r="AA107" s="177"/>
      <c r="AB107" s="177"/>
      <c r="AC107" s="177"/>
      <c r="AD107" s="177"/>
      <c r="AE107" s="177"/>
      <c r="AF107" s="177"/>
      <c r="AG107" s="177"/>
      <c r="AH107" s="177"/>
      <c r="AI107" s="177"/>
      <c r="AJ107" s="177"/>
    </row>
    <row r="108" spans="25:36" x14ac:dyDescent="0.3">
      <c r="Y108" s="177"/>
      <c r="Z108" s="177"/>
      <c r="AA108" s="177"/>
      <c r="AB108" s="177"/>
      <c r="AC108" s="177"/>
      <c r="AD108" s="177"/>
      <c r="AE108" s="177"/>
      <c r="AF108" s="177"/>
      <c r="AG108" s="177"/>
      <c r="AH108" s="177"/>
      <c r="AI108" s="177"/>
      <c r="AJ108" s="177"/>
    </row>
    <row r="109" spans="25:36" x14ac:dyDescent="0.3">
      <c r="Y109" s="177"/>
      <c r="Z109" s="177"/>
      <c r="AA109" s="177"/>
      <c r="AB109" s="177"/>
      <c r="AC109" s="177"/>
      <c r="AD109" s="177"/>
      <c r="AE109" s="177"/>
      <c r="AF109" s="177"/>
      <c r="AG109" s="177"/>
      <c r="AH109" s="177"/>
      <c r="AI109" s="177"/>
      <c r="AJ109" s="177"/>
    </row>
    <row r="110" spans="25:36" x14ac:dyDescent="0.3">
      <c r="Y110" s="177"/>
      <c r="Z110" s="177"/>
      <c r="AA110" s="177"/>
      <c r="AB110" s="177"/>
      <c r="AC110" s="177"/>
      <c r="AD110" s="177"/>
      <c r="AE110" s="177"/>
      <c r="AF110" s="177"/>
      <c r="AG110" s="177"/>
      <c r="AH110" s="177"/>
      <c r="AI110" s="177"/>
      <c r="AJ110" s="177"/>
    </row>
    <row r="111" spans="25:36" x14ac:dyDescent="0.3">
      <c r="Y111" s="177"/>
      <c r="Z111" s="177"/>
      <c r="AA111" s="177"/>
      <c r="AB111" s="177"/>
      <c r="AC111" s="177"/>
      <c r="AD111" s="177"/>
      <c r="AE111" s="177"/>
      <c r="AF111" s="177"/>
      <c r="AG111" s="177"/>
      <c r="AH111" s="177"/>
      <c r="AI111" s="177"/>
      <c r="AJ111" s="177"/>
    </row>
    <row r="112" spans="25:36" x14ac:dyDescent="0.3">
      <c r="Y112" s="177"/>
      <c r="Z112" s="177"/>
      <c r="AA112" s="177"/>
      <c r="AB112" s="177"/>
      <c r="AC112" s="177"/>
      <c r="AD112" s="177"/>
      <c r="AE112" s="177"/>
      <c r="AF112" s="177"/>
      <c r="AG112" s="177"/>
      <c r="AH112" s="177"/>
      <c r="AI112" s="177"/>
      <c r="AJ112" s="177"/>
    </row>
    <row r="113" spans="25:36" x14ac:dyDescent="0.3">
      <c r="Y113" s="177"/>
      <c r="Z113" s="177"/>
      <c r="AA113" s="177"/>
      <c r="AB113" s="177"/>
      <c r="AC113" s="177"/>
      <c r="AD113" s="177"/>
      <c r="AE113" s="177"/>
      <c r="AF113" s="177"/>
      <c r="AG113" s="177"/>
      <c r="AH113" s="177"/>
      <c r="AI113" s="177"/>
      <c r="AJ113" s="177"/>
    </row>
    <row r="114" spans="25:36" x14ac:dyDescent="0.3">
      <c r="Y114" s="177"/>
      <c r="Z114" s="177"/>
      <c r="AA114" s="177"/>
      <c r="AB114" s="177"/>
      <c r="AC114" s="177"/>
      <c r="AD114" s="177"/>
      <c r="AE114" s="177"/>
      <c r="AF114" s="177"/>
      <c r="AG114" s="177"/>
      <c r="AH114" s="177"/>
      <c r="AI114" s="177"/>
      <c r="AJ114" s="177"/>
    </row>
    <row r="115" spans="25:36" x14ac:dyDescent="0.3">
      <c r="Y115" s="177"/>
      <c r="Z115" s="177"/>
      <c r="AA115" s="177"/>
      <c r="AB115" s="177"/>
      <c r="AC115" s="177"/>
      <c r="AD115" s="177"/>
      <c r="AE115" s="177"/>
      <c r="AF115" s="177"/>
      <c r="AG115" s="177"/>
      <c r="AH115" s="177"/>
      <c r="AI115" s="177"/>
      <c r="AJ115" s="177"/>
    </row>
    <row r="116" spans="25:36" x14ac:dyDescent="0.3">
      <c r="Y116" s="177"/>
      <c r="Z116" s="177"/>
      <c r="AA116" s="177"/>
      <c r="AB116" s="177"/>
      <c r="AC116" s="177"/>
      <c r="AD116" s="177"/>
      <c r="AE116" s="177"/>
      <c r="AF116" s="177"/>
      <c r="AG116" s="177"/>
      <c r="AH116" s="177"/>
      <c r="AI116" s="177"/>
      <c r="AJ116" s="177"/>
    </row>
    <row r="117" spans="25:36" x14ac:dyDescent="0.3">
      <c r="Y117" s="177"/>
      <c r="Z117" s="177"/>
      <c r="AA117" s="177"/>
      <c r="AB117" s="177"/>
      <c r="AC117" s="177"/>
      <c r="AD117" s="177"/>
      <c r="AE117" s="177"/>
      <c r="AF117" s="177"/>
      <c r="AG117" s="177"/>
      <c r="AH117" s="177"/>
      <c r="AI117" s="177"/>
      <c r="AJ117" s="177"/>
    </row>
    <row r="118" spans="25:36" x14ac:dyDescent="0.3">
      <c r="Y118" s="177"/>
      <c r="Z118" s="177"/>
      <c r="AA118" s="177"/>
      <c r="AB118" s="177"/>
      <c r="AC118" s="177"/>
      <c r="AD118" s="177"/>
      <c r="AE118" s="177"/>
      <c r="AF118" s="177"/>
      <c r="AG118" s="177"/>
      <c r="AH118" s="177"/>
      <c r="AI118" s="177"/>
      <c r="AJ118" s="177"/>
    </row>
    <row r="119" spans="25:36" x14ac:dyDescent="0.3">
      <c r="Y119" s="177"/>
      <c r="Z119" s="177"/>
      <c r="AA119" s="177"/>
      <c r="AB119" s="177"/>
      <c r="AC119" s="177"/>
      <c r="AD119" s="177"/>
      <c r="AE119" s="177"/>
      <c r="AF119" s="177"/>
      <c r="AG119" s="177"/>
      <c r="AH119" s="177"/>
      <c r="AI119" s="177"/>
      <c r="AJ119" s="177"/>
    </row>
    <row r="120" spans="25:36" x14ac:dyDescent="0.3">
      <c r="Y120" s="177"/>
      <c r="Z120" s="177"/>
      <c r="AA120" s="177"/>
      <c r="AB120" s="177"/>
      <c r="AC120" s="177"/>
      <c r="AD120" s="177"/>
      <c r="AE120" s="177"/>
      <c r="AF120" s="177"/>
      <c r="AG120" s="177"/>
      <c r="AH120" s="177"/>
      <c r="AI120" s="177"/>
      <c r="AJ120" s="177"/>
    </row>
    <row r="121" spans="25:36" x14ac:dyDescent="0.3">
      <c r="Y121" s="177"/>
      <c r="Z121" s="177"/>
      <c r="AA121" s="177"/>
      <c r="AB121" s="177"/>
      <c r="AC121" s="177"/>
      <c r="AD121" s="177"/>
      <c r="AE121" s="177"/>
      <c r="AF121" s="177"/>
      <c r="AG121" s="177"/>
      <c r="AH121" s="177"/>
      <c r="AI121" s="177"/>
      <c r="AJ121" s="177"/>
    </row>
    <row r="122" spans="25:36" x14ac:dyDescent="0.3">
      <c r="Y122" s="177"/>
      <c r="Z122" s="177"/>
      <c r="AA122" s="177"/>
      <c r="AB122" s="177"/>
      <c r="AC122" s="177"/>
      <c r="AD122" s="177"/>
      <c r="AE122" s="177"/>
      <c r="AF122" s="177"/>
      <c r="AG122" s="177"/>
      <c r="AH122" s="177"/>
      <c r="AI122" s="177"/>
      <c r="AJ122" s="177"/>
    </row>
    <row r="123" spans="25:36" x14ac:dyDescent="0.3">
      <c r="Y123" s="177"/>
      <c r="Z123" s="177"/>
      <c r="AA123" s="177"/>
      <c r="AB123" s="177"/>
      <c r="AC123" s="177"/>
      <c r="AD123" s="177"/>
      <c r="AE123" s="177"/>
      <c r="AF123" s="177"/>
      <c r="AG123" s="177"/>
      <c r="AH123" s="177"/>
      <c r="AI123" s="177"/>
      <c r="AJ123" s="177"/>
    </row>
    <row r="124" spans="25:36" x14ac:dyDescent="0.3">
      <c r="Y124" s="177"/>
      <c r="Z124" s="177"/>
      <c r="AA124" s="177"/>
      <c r="AB124" s="177"/>
      <c r="AC124" s="177"/>
      <c r="AD124" s="177"/>
      <c r="AE124" s="177"/>
      <c r="AF124" s="177"/>
      <c r="AG124" s="177"/>
      <c r="AH124" s="177"/>
      <c r="AI124" s="177"/>
      <c r="AJ124" s="177"/>
    </row>
    <row r="125" spans="25:36" x14ac:dyDescent="0.3">
      <c r="Y125" s="177"/>
      <c r="Z125" s="177"/>
      <c r="AA125" s="177"/>
      <c r="AB125" s="177"/>
      <c r="AC125" s="177"/>
      <c r="AD125" s="177"/>
      <c r="AE125" s="177"/>
      <c r="AF125" s="177"/>
      <c r="AG125" s="177"/>
      <c r="AH125" s="177"/>
      <c r="AI125" s="177"/>
      <c r="AJ125" s="177"/>
    </row>
    <row r="126" spans="25:36" x14ac:dyDescent="0.3">
      <c r="Y126" s="177"/>
      <c r="Z126" s="177"/>
      <c r="AA126" s="177"/>
      <c r="AB126" s="177"/>
      <c r="AC126" s="177"/>
      <c r="AD126" s="177"/>
      <c r="AE126" s="177"/>
      <c r="AF126" s="177"/>
      <c r="AG126" s="177"/>
      <c r="AH126" s="177"/>
      <c r="AI126" s="177"/>
      <c r="AJ126" s="177"/>
    </row>
    <row r="127" spans="25:36" x14ac:dyDescent="0.3">
      <c r="Y127" s="177"/>
      <c r="Z127" s="177"/>
      <c r="AA127" s="177"/>
      <c r="AB127" s="177"/>
      <c r="AC127" s="177"/>
      <c r="AD127" s="177"/>
      <c r="AE127" s="177"/>
      <c r="AF127" s="177"/>
      <c r="AG127" s="177"/>
      <c r="AH127" s="177"/>
      <c r="AI127" s="177"/>
      <c r="AJ127" s="177"/>
    </row>
    <row r="128" spans="25:36" x14ac:dyDescent="0.3">
      <c r="Y128" s="177"/>
      <c r="Z128" s="177"/>
      <c r="AA128" s="177"/>
      <c r="AB128" s="177"/>
      <c r="AC128" s="177"/>
      <c r="AD128" s="177"/>
      <c r="AE128" s="177"/>
      <c r="AF128" s="177"/>
      <c r="AG128" s="177"/>
      <c r="AH128" s="177"/>
      <c r="AI128" s="177"/>
      <c r="AJ128" s="177"/>
    </row>
    <row r="129" spans="25:36" x14ac:dyDescent="0.3">
      <c r="Y129" s="177"/>
      <c r="Z129" s="177"/>
      <c r="AA129" s="177"/>
      <c r="AB129" s="177"/>
      <c r="AC129" s="177"/>
      <c r="AD129" s="177"/>
      <c r="AE129" s="177"/>
      <c r="AF129" s="177"/>
      <c r="AG129" s="177"/>
      <c r="AH129" s="177"/>
      <c r="AI129" s="177"/>
      <c r="AJ129" s="177"/>
    </row>
    <row r="130" spans="25:36" x14ac:dyDescent="0.3">
      <c r="Y130" s="177"/>
      <c r="Z130" s="177"/>
      <c r="AA130" s="177"/>
      <c r="AB130" s="177"/>
      <c r="AC130" s="177"/>
      <c r="AD130" s="177"/>
      <c r="AE130" s="177"/>
      <c r="AF130" s="177"/>
      <c r="AG130" s="177"/>
      <c r="AH130" s="177"/>
      <c r="AI130" s="177"/>
      <c r="AJ130" s="177"/>
    </row>
    <row r="131" spans="25:36" x14ac:dyDescent="0.3">
      <c r="Y131" s="177"/>
      <c r="Z131" s="177"/>
      <c r="AA131" s="177"/>
      <c r="AB131" s="177"/>
      <c r="AC131" s="177"/>
      <c r="AD131" s="177"/>
      <c r="AE131" s="177"/>
      <c r="AF131" s="177"/>
      <c r="AG131" s="177"/>
      <c r="AH131" s="177"/>
      <c r="AI131" s="177"/>
      <c r="AJ131" s="177"/>
    </row>
    <row r="132" spans="25:36" x14ac:dyDescent="0.3">
      <c r="Y132" s="177"/>
      <c r="Z132" s="177"/>
      <c r="AA132" s="177"/>
      <c r="AB132" s="177"/>
      <c r="AC132" s="177"/>
      <c r="AD132" s="177"/>
      <c r="AE132" s="177"/>
      <c r="AF132" s="177"/>
      <c r="AG132" s="177"/>
      <c r="AH132" s="177"/>
      <c r="AI132" s="177"/>
      <c r="AJ132" s="177"/>
    </row>
    <row r="133" spans="25:36" x14ac:dyDescent="0.3">
      <c r="Y133" s="177"/>
      <c r="Z133" s="177"/>
      <c r="AA133" s="177"/>
      <c r="AB133" s="177"/>
      <c r="AC133" s="177"/>
      <c r="AD133" s="177"/>
      <c r="AE133" s="177"/>
      <c r="AF133" s="177"/>
      <c r="AG133" s="177"/>
      <c r="AH133" s="177"/>
      <c r="AI133" s="177"/>
      <c r="AJ133" s="177"/>
    </row>
    <row r="134" spans="25:36" x14ac:dyDescent="0.3">
      <c r="Y134" s="177"/>
      <c r="Z134" s="177"/>
      <c r="AA134" s="177"/>
      <c r="AB134" s="177"/>
      <c r="AC134" s="177"/>
      <c r="AD134" s="177"/>
      <c r="AE134" s="177"/>
      <c r="AF134" s="177"/>
      <c r="AG134" s="177"/>
      <c r="AH134" s="177"/>
      <c r="AI134" s="177"/>
      <c r="AJ134" s="177"/>
    </row>
    <row r="135" spans="25:36" x14ac:dyDescent="0.3">
      <c r="Y135" s="177"/>
      <c r="Z135" s="177"/>
      <c r="AA135" s="177"/>
      <c r="AB135" s="177"/>
      <c r="AC135" s="177"/>
      <c r="AD135" s="177"/>
      <c r="AE135" s="177"/>
      <c r="AF135" s="177"/>
      <c r="AG135" s="177"/>
      <c r="AH135" s="177"/>
      <c r="AI135" s="177"/>
      <c r="AJ135" s="177"/>
    </row>
    <row r="136" spans="25:36" x14ac:dyDescent="0.3">
      <c r="Y136" s="177"/>
      <c r="Z136" s="177"/>
      <c r="AA136" s="177"/>
      <c r="AB136" s="177"/>
      <c r="AC136" s="177"/>
      <c r="AD136" s="177"/>
      <c r="AE136" s="177"/>
      <c r="AF136" s="177"/>
      <c r="AG136" s="177"/>
      <c r="AH136" s="177"/>
      <c r="AI136" s="177"/>
      <c r="AJ136" s="177"/>
    </row>
    <row r="137" spans="25:36" x14ac:dyDescent="0.3">
      <c r="Y137" s="177"/>
      <c r="Z137" s="177"/>
      <c r="AA137" s="177"/>
      <c r="AB137" s="177"/>
      <c r="AC137" s="177"/>
      <c r="AD137" s="177"/>
      <c r="AE137" s="177"/>
      <c r="AF137" s="177"/>
      <c r="AG137" s="177"/>
      <c r="AH137" s="177"/>
      <c r="AI137" s="177"/>
      <c r="AJ137" s="177"/>
    </row>
    <row r="138" spans="25:36" x14ac:dyDescent="0.3">
      <c r="Y138" s="177"/>
      <c r="Z138" s="177"/>
      <c r="AA138" s="177"/>
      <c r="AB138" s="177"/>
      <c r="AC138" s="177"/>
      <c r="AD138" s="177"/>
      <c r="AE138" s="177"/>
      <c r="AF138" s="177"/>
      <c r="AG138" s="177"/>
      <c r="AH138" s="177"/>
      <c r="AI138" s="177"/>
      <c r="AJ138" s="177"/>
    </row>
    <row r="139" spans="25:36" x14ac:dyDescent="0.3">
      <c r="Y139" s="177"/>
      <c r="Z139" s="177"/>
      <c r="AA139" s="177"/>
      <c r="AB139" s="177"/>
      <c r="AC139" s="177"/>
      <c r="AD139" s="177"/>
      <c r="AE139" s="177"/>
      <c r="AF139" s="177"/>
      <c r="AG139" s="177"/>
      <c r="AH139" s="177"/>
      <c r="AI139" s="177"/>
      <c r="AJ139" s="177"/>
    </row>
    <row r="140" spans="25:36" x14ac:dyDescent="0.3">
      <c r="Y140" s="177"/>
      <c r="Z140" s="177"/>
      <c r="AA140" s="177"/>
      <c r="AB140" s="177"/>
      <c r="AC140" s="177"/>
      <c r="AD140" s="177"/>
      <c r="AE140" s="177"/>
      <c r="AF140" s="177"/>
      <c r="AG140" s="177"/>
      <c r="AH140" s="177"/>
      <c r="AI140" s="177"/>
      <c r="AJ140" s="177"/>
    </row>
    <row r="141" spans="25:36" x14ac:dyDescent="0.3">
      <c r="Y141" s="177"/>
      <c r="Z141" s="177"/>
      <c r="AA141" s="177"/>
      <c r="AB141" s="177"/>
      <c r="AC141" s="177"/>
      <c r="AD141" s="177"/>
      <c r="AE141" s="177"/>
      <c r="AF141" s="177"/>
      <c r="AG141" s="177"/>
      <c r="AH141" s="177"/>
      <c r="AI141" s="177"/>
      <c r="AJ141" s="177"/>
    </row>
    <row r="142" spans="25:36" x14ac:dyDescent="0.3">
      <c r="Y142" s="177"/>
      <c r="Z142" s="177"/>
      <c r="AA142" s="177"/>
      <c r="AB142" s="177"/>
      <c r="AC142" s="177"/>
      <c r="AD142" s="177"/>
      <c r="AE142" s="177"/>
      <c r="AF142" s="177"/>
      <c r="AG142" s="177"/>
      <c r="AH142" s="177"/>
      <c r="AI142" s="177"/>
      <c r="AJ142" s="177"/>
    </row>
    <row r="143" spans="25:36" x14ac:dyDescent="0.3">
      <c r="Y143" s="177"/>
      <c r="Z143" s="177"/>
      <c r="AA143" s="177"/>
      <c r="AB143" s="177"/>
      <c r="AC143" s="177"/>
      <c r="AD143" s="177"/>
      <c r="AE143" s="177"/>
      <c r="AF143" s="177"/>
      <c r="AG143" s="177"/>
      <c r="AH143" s="177"/>
      <c r="AI143" s="177"/>
      <c r="AJ143" s="177"/>
    </row>
    <row r="144" spans="25:36" x14ac:dyDescent="0.3">
      <c r="Y144" s="177"/>
      <c r="Z144" s="177"/>
      <c r="AA144" s="177"/>
      <c r="AB144" s="177"/>
      <c r="AC144" s="177"/>
      <c r="AD144" s="177"/>
      <c r="AE144" s="177"/>
      <c r="AF144" s="177"/>
      <c r="AG144" s="177"/>
      <c r="AH144" s="177"/>
      <c r="AI144" s="177"/>
      <c r="AJ144" s="177"/>
    </row>
    <row r="145" spans="25:36" x14ac:dyDescent="0.3">
      <c r="Y145" s="177"/>
      <c r="Z145" s="177"/>
      <c r="AA145" s="177"/>
      <c r="AB145" s="177"/>
      <c r="AC145" s="177"/>
      <c r="AD145" s="177"/>
      <c r="AE145" s="177"/>
      <c r="AF145" s="177"/>
      <c r="AG145" s="177"/>
      <c r="AH145" s="177"/>
      <c r="AI145" s="177"/>
      <c r="AJ145" s="177"/>
    </row>
    <row r="146" spans="25:36" x14ac:dyDescent="0.3">
      <c r="Y146" s="177"/>
      <c r="Z146" s="177"/>
      <c r="AA146" s="177"/>
      <c r="AB146" s="177"/>
      <c r="AC146" s="177"/>
      <c r="AD146" s="177"/>
      <c r="AE146" s="177"/>
      <c r="AF146" s="177"/>
      <c r="AG146" s="177"/>
      <c r="AH146" s="177"/>
      <c r="AI146" s="177"/>
      <c r="AJ146" s="177"/>
    </row>
    <row r="147" spans="25:36" x14ac:dyDescent="0.3">
      <c r="Y147" s="177"/>
      <c r="Z147" s="177"/>
      <c r="AA147" s="177"/>
      <c r="AB147" s="177"/>
      <c r="AC147" s="177"/>
      <c r="AD147" s="177"/>
      <c r="AE147" s="177"/>
      <c r="AF147" s="177"/>
      <c r="AG147" s="177"/>
      <c r="AH147" s="177"/>
      <c r="AI147" s="177"/>
      <c r="AJ147" s="177"/>
    </row>
    <row r="148" spans="25:36" x14ac:dyDescent="0.3">
      <c r="Y148" s="177"/>
      <c r="Z148" s="177"/>
      <c r="AA148" s="177"/>
      <c r="AB148" s="177"/>
      <c r="AC148" s="177"/>
      <c r="AD148" s="177"/>
      <c r="AE148" s="177"/>
      <c r="AF148" s="177"/>
      <c r="AG148" s="177"/>
      <c r="AH148" s="177"/>
      <c r="AI148" s="177"/>
      <c r="AJ148" s="177"/>
    </row>
    <row r="149" spans="25:36" x14ac:dyDescent="0.3">
      <c r="Y149" s="177"/>
      <c r="Z149" s="177"/>
      <c r="AA149" s="177"/>
      <c r="AB149" s="177"/>
      <c r="AC149" s="177"/>
      <c r="AD149" s="177"/>
      <c r="AE149" s="177"/>
      <c r="AF149" s="177"/>
      <c r="AG149" s="177"/>
      <c r="AH149" s="177"/>
      <c r="AI149" s="177"/>
      <c r="AJ149" s="177"/>
    </row>
    <row r="150" spans="25:36" x14ac:dyDescent="0.3">
      <c r="Y150" s="177"/>
      <c r="Z150" s="177"/>
      <c r="AA150" s="177"/>
      <c r="AB150" s="177"/>
      <c r="AC150" s="177"/>
      <c r="AD150" s="177"/>
      <c r="AE150" s="177"/>
      <c r="AF150" s="177"/>
      <c r="AG150" s="177"/>
      <c r="AH150" s="177"/>
      <c r="AI150" s="177"/>
      <c r="AJ150" s="177"/>
    </row>
    <row r="151" spans="25:36" x14ac:dyDescent="0.3">
      <c r="Y151" s="177"/>
      <c r="Z151" s="177"/>
      <c r="AA151" s="177"/>
      <c r="AB151" s="177"/>
      <c r="AC151" s="177"/>
      <c r="AD151" s="177"/>
      <c r="AE151" s="177"/>
      <c r="AF151" s="177"/>
      <c r="AG151" s="177"/>
      <c r="AH151" s="177"/>
      <c r="AI151" s="177"/>
      <c r="AJ151" s="177"/>
    </row>
    <row r="152" spans="25:36" x14ac:dyDescent="0.3">
      <c r="Y152" s="177"/>
      <c r="Z152" s="177"/>
      <c r="AA152" s="177"/>
      <c r="AB152" s="177"/>
      <c r="AC152" s="177"/>
      <c r="AD152" s="177"/>
      <c r="AE152" s="177"/>
      <c r="AF152" s="177"/>
      <c r="AG152" s="177"/>
      <c r="AH152" s="177"/>
      <c r="AI152" s="177"/>
      <c r="AJ152" s="177"/>
    </row>
    <row r="153" spans="25:36" x14ac:dyDescent="0.3">
      <c r="Y153" s="177"/>
      <c r="Z153" s="177"/>
      <c r="AA153" s="177"/>
      <c r="AB153" s="177"/>
      <c r="AC153" s="177"/>
      <c r="AD153" s="177"/>
      <c r="AE153" s="177"/>
      <c r="AF153" s="177"/>
      <c r="AG153" s="177"/>
      <c r="AH153" s="177"/>
      <c r="AI153" s="177"/>
      <c r="AJ153" s="177"/>
    </row>
    <row r="154" spans="25:36" x14ac:dyDescent="0.3">
      <c r="Y154" s="177"/>
      <c r="Z154" s="177"/>
      <c r="AA154" s="177"/>
      <c r="AB154" s="177"/>
      <c r="AC154" s="177"/>
      <c r="AD154" s="177"/>
      <c r="AE154" s="177"/>
      <c r="AF154" s="177"/>
      <c r="AG154" s="177"/>
      <c r="AH154" s="177"/>
      <c r="AI154" s="177"/>
      <c r="AJ154" s="177"/>
    </row>
    <row r="155" spans="25:36" x14ac:dyDescent="0.3">
      <c r="Y155" s="177"/>
      <c r="Z155" s="177"/>
      <c r="AA155" s="177"/>
      <c r="AB155" s="177"/>
      <c r="AC155" s="177"/>
      <c r="AD155" s="177"/>
      <c r="AE155" s="177"/>
      <c r="AF155" s="177"/>
      <c r="AG155" s="177"/>
      <c r="AH155" s="177"/>
      <c r="AI155" s="177"/>
      <c r="AJ155" s="177"/>
    </row>
    <row r="156" spans="25:36" x14ac:dyDescent="0.3">
      <c r="Y156" s="177"/>
      <c r="Z156" s="177"/>
      <c r="AA156" s="177"/>
      <c r="AB156" s="177"/>
      <c r="AC156" s="177"/>
      <c r="AD156" s="177"/>
      <c r="AE156" s="177"/>
      <c r="AF156" s="177"/>
      <c r="AG156" s="177"/>
      <c r="AH156" s="177"/>
      <c r="AI156" s="177"/>
      <c r="AJ156" s="177"/>
    </row>
    <row r="157" spans="25:36" x14ac:dyDescent="0.3">
      <c r="Y157" s="177"/>
      <c r="Z157" s="177"/>
      <c r="AA157" s="177"/>
      <c r="AB157" s="177"/>
      <c r="AC157" s="177"/>
      <c r="AD157" s="177"/>
      <c r="AE157" s="177"/>
      <c r="AF157" s="177"/>
      <c r="AG157" s="177"/>
      <c r="AH157" s="177"/>
      <c r="AI157" s="177"/>
      <c r="AJ157" s="177"/>
    </row>
    <row r="158" spans="25:36" x14ac:dyDescent="0.3">
      <c r="Y158" s="177"/>
      <c r="Z158" s="177"/>
      <c r="AA158" s="177"/>
      <c r="AB158" s="177"/>
      <c r="AC158" s="177"/>
      <c r="AD158" s="177"/>
      <c r="AE158" s="177"/>
      <c r="AF158" s="177"/>
      <c r="AG158" s="177"/>
      <c r="AH158" s="177"/>
      <c r="AI158" s="177"/>
      <c r="AJ158" s="177"/>
    </row>
    <row r="159" spans="25:36" x14ac:dyDescent="0.3">
      <c r="Y159" s="177"/>
      <c r="Z159" s="177"/>
      <c r="AA159" s="177"/>
      <c r="AB159" s="177"/>
      <c r="AC159" s="177"/>
      <c r="AD159" s="177"/>
      <c r="AE159" s="177"/>
      <c r="AF159" s="177"/>
      <c r="AG159" s="177"/>
      <c r="AH159" s="177"/>
      <c r="AI159" s="177"/>
      <c r="AJ159" s="177"/>
    </row>
    <row r="160" spans="25:36" x14ac:dyDescent="0.3">
      <c r="Y160" s="177"/>
      <c r="Z160" s="177"/>
      <c r="AA160" s="177"/>
      <c r="AB160" s="177"/>
      <c r="AC160" s="177"/>
      <c r="AD160" s="177"/>
      <c r="AE160" s="177"/>
      <c r="AF160" s="177"/>
      <c r="AG160" s="177"/>
      <c r="AH160" s="177"/>
      <c r="AI160" s="177"/>
      <c r="AJ160" s="177"/>
    </row>
    <row r="161" spans="25:36" x14ac:dyDescent="0.3">
      <c r="Y161" s="177"/>
      <c r="Z161" s="177"/>
      <c r="AA161" s="177"/>
      <c r="AB161" s="177"/>
      <c r="AC161" s="177"/>
      <c r="AD161" s="177"/>
      <c r="AE161" s="177"/>
      <c r="AF161" s="177"/>
      <c r="AG161" s="177"/>
      <c r="AH161" s="177"/>
      <c r="AI161" s="177"/>
      <c r="AJ161" s="177"/>
    </row>
    <row r="162" spans="25:36" x14ac:dyDescent="0.3">
      <c r="Y162" s="177"/>
      <c r="Z162" s="177"/>
      <c r="AA162" s="177"/>
      <c r="AB162" s="177"/>
      <c r="AC162" s="177"/>
      <c r="AD162" s="177"/>
      <c r="AE162" s="177"/>
      <c r="AF162" s="177"/>
      <c r="AG162" s="177"/>
      <c r="AH162" s="177"/>
      <c r="AI162" s="177"/>
      <c r="AJ162" s="177"/>
    </row>
    <row r="163" spans="25:36" x14ac:dyDescent="0.3">
      <c r="Y163" s="177"/>
      <c r="Z163" s="177"/>
      <c r="AA163" s="177"/>
      <c r="AB163" s="177"/>
      <c r="AC163" s="177"/>
      <c r="AD163" s="177"/>
      <c r="AE163" s="177"/>
      <c r="AF163" s="177"/>
      <c r="AG163" s="177"/>
      <c r="AH163" s="177"/>
      <c r="AI163" s="177"/>
      <c r="AJ163" s="177"/>
    </row>
    <row r="164" spans="25:36" x14ac:dyDescent="0.3">
      <c r="Y164" s="177"/>
      <c r="Z164" s="177"/>
      <c r="AA164" s="177"/>
      <c r="AB164" s="177"/>
      <c r="AC164" s="177"/>
      <c r="AD164" s="177"/>
      <c r="AE164" s="177"/>
      <c r="AF164" s="177"/>
      <c r="AG164" s="177"/>
      <c r="AH164" s="177"/>
      <c r="AI164" s="177"/>
      <c r="AJ164" s="177"/>
    </row>
    <row r="165" spans="25:36" x14ac:dyDescent="0.3">
      <c r="Y165" s="177"/>
      <c r="Z165" s="177"/>
      <c r="AA165" s="177"/>
      <c r="AB165" s="177"/>
      <c r="AC165" s="177"/>
      <c r="AD165" s="177"/>
      <c r="AE165" s="177"/>
      <c r="AF165" s="177"/>
      <c r="AG165" s="177"/>
      <c r="AH165" s="177"/>
      <c r="AI165" s="177"/>
      <c r="AJ165" s="177"/>
    </row>
    <row r="166" spans="25:36" x14ac:dyDescent="0.3">
      <c r="Y166" s="177"/>
      <c r="Z166" s="177"/>
      <c r="AA166" s="177"/>
      <c r="AB166" s="177"/>
      <c r="AC166" s="177"/>
      <c r="AD166" s="177"/>
      <c r="AE166" s="177"/>
      <c r="AF166" s="177"/>
      <c r="AG166" s="177"/>
      <c r="AH166" s="177"/>
      <c r="AI166" s="177"/>
      <c r="AJ166" s="177"/>
    </row>
    <row r="167" spans="25:36" x14ac:dyDescent="0.3">
      <c r="Y167" s="177"/>
      <c r="Z167" s="177"/>
      <c r="AA167" s="177"/>
      <c r="AB167" s="177"/>
      <c r="AC167" s="177"/>
      <c r="AD167" s="177"/>
      <c r="AE167" s="177"/>
      <c r="AF167" s="177"/>
      <c r="AG167" s="177"/>
      <c r="AH167" s="177"/>
      <c r="AI167" s="177"/>
      <c r="AJ167" s="177"/>
    </row>
    <row r="168" spans="25:36" x14ac:dyDescent="0.3">
      <c r="Y168" s="177"/>
      <c r="Z168" s="177"/>
      <c r="AA168" s="177"/>
      <c r="AB168" s="177"/>
      <c r="AC168" s="177"/>
      <c r="AD168" s="177"/>
      <c r="AE168" s="177"/>
      <c r="AF168" s="177"/>
      <c r="AG168" s="177"/>
      <c r="AH168" s="177"/>
      <c r="AI168" s="177"/>
      <c r="AJ168" s="177"/>
    </row>
    <row r="169" spans="25:36" x14ac:dyDescent="0.3">
      <c r="Y169" s="177"/>
      <c r="Z169" s="177"/>
      <c r="AA169" s="177"/>
      <c r="AB169" s="177"/>
      <c r="AC169" s="177"/>
      <c r="AD169" s="177"/>
      <c r="AE169" s="177"/>
      <c r="AF169" s="177"/>
      <c r="AG169" s="177"/>
      <c r="AH169" s="177"/>
      <c r="AI169" s="177"/>
      <c r="AJ169" s="177"/>
    </row>
    <row r="170" spans="25:36" x14ac:dyDescent="0.3">
      <c r="Y170" s="177"/>
      <c r="Z170" s="177"/>
      <c r="AA170" s="177"/>
      <c r="AB170" s="177"/>
      <c r="AC170" s="177"/>
      <c r="AD170" s="177"/>
      <c r="AE170" s="177"/>
      <c r="AF170" s="177"/>
      <c r="AG170" s="177"/>
      <c r="AH170" s="177"/>
      <c r="AI170" s="177"/>
      <c r="AJ170" s="177"/>
    </row>
    <row r="171" spans="25:36" x14ac:dyDescent="0.3">
      <c r="Y171" s="177"/>
      <c r="Z171" s="177"/>
      <c r="AA171" s="177"/>
      <c r="AB171" s="177"/>
      <c r="AC171" s="177"/>
      <c r="AD171" s="177"/>
      <c r="AE171" s="177"/>
      <c r="AF171" s="177"/>
      <c r="AG171" s="177"/>
      <c r="AH171" s="177"/>
      <c r="AI171" s="177"/>
      <c r="AJ171" s="177"/>
    </row>
    <row r="172" spans="25:36" x14ac:dyDescent="0.3">
      <c r="Y172" s="177"/>
      <c r="Z172" s="177"/>
      <c r="AA172" s="177"/>
      <c r="AB172" s="177"/>
      <c r="AC172" s="177"/>
      <c r="AD172" s="177"/>
      <c r="AE172" s="177"/>
      <c r="AF172" s="177"/>
      <c r="AG172" s="177"/>
      <c r="AH172" s="177"/>
      <c r="AI172" s="177"/>
      <c r="AJ172" s="177"/>
    </row>
    <row r="173" spans="25:36" x14ac:dyDescent="0.3">
      <c r="Y173" s="177"/>
      <c r="Z173" s="177"/>
      <c r="AA173" s="177"/>
      <c r="AB173" s="177"/>
      <c r="AC173" s="177"/>
      <c r="AD173" s="177"/>
      <c r="AE173" s="177"/>
      <c r="AF173" s="177"/>
      <c r="AG173" s="177"/>
      <c r="AH173" s="177"/>
      <c r="AI173" s="177"/>
      <c r="AJ173" s="177"/>
    </row>
    <row r="174" spans="25:36" x14ac:dyDescent="0.3">
      <c r="Y174" s="177"/>
      <c r="Z174" s="177"/>
      <c r="AA174" s="177"/>
      <c r="AB174" s="177"/>
      <c r="AC174" s="177"/>
      <c r="AD174" s="177"/>
      <c r="AE174" s="177"/>
      <c r="AF174" s="177"/>
      <c r="AG174" s="177"/>
      <c r="AH174" s="177"/>
      <c r="AI174" s="177"/>
      <c r="AJ174" s="177"/>
    </row>
    <row r="175" spans="25:36" x14ac:dyDescent="0.3">
      <c r="Y175" s="177"/>
      <c r="Z175" s="177"/>
      <c r="AA175" s="177"/>
      <c r="AB175" s="177"/>
      <c r="AC175" s="177"/>
      <c r="AD175" s="177"/>
      <c r="AE175" s="177"/>
      <c r="AF175" s="177"/>
      <c r="AG175" s="177"/>
      <c r="AH175" s="177"/>
      <c r="AI175" s="177"/>
      <c r="AJ175" s="177"/>
    </row>
    <row r="176" spans="25:36" x14ac:dyDescent="0.3">
      <c r="Y176" s="177"/>
      <c r="Z176" s="177"/>
      <c r="AA176" s="177"/>
      <c r="AB176" s="177"/>
      <c r="AC176" s="177"/>
      <c r="AD176" s="177"/>
      <c r="AE176" s="177"/>
      <c r="AF176" s="177"/>
      <c r="AG176" s="177"/>
      <c r="AH176" s="177"/>
      <c r="AI176" s="177"/>
      <c r="AJ176" s="177"/>
    </row>
    <row r="177" spans="25:36" x14ac:dyDescent="0.3">
      <c r="Y177" s="177"/>
      <c r="Z177" s="177"/>
      <c r="AA177" s="177"/>
      <c r="AB177" s="177"/>
      <c r="AC177" s="177"/>
      <c r="AD177" s="177"/>
      <c r="AE177" s="177"/>
      <c r="AF177" s="177"/>
      <c r="AG177" s="177"/>
      <c r="AH177" s="177"/>
      <c r="AI177" s="177"/>
      <c r="AJ177" s="177"/>
    </row>
    <row r="178" spans="25:36" x14ac:dyDescent="0.3">
      <c r="Y178" s="177"/>
      <c r="Z178" s="177"/>
      <c r="AA178" s="177"/>
      <c r="AB178" s="177"/>
      <c r="AC178" s="177"/>
      <c r="AD178" s="177"/>
      <c r="AE178" s="177"/>
      <c r="AF178" s="177"/>
      <c r="AG178" s="177"/>
      <c r="AH178" s="177"/>
      <c r="AI178" s="177"/>
      <c r="AJ178" s="177"/>
    </row>
    <row r="179" spans="25:36" x14ac:dyDescent="0.3">
      <c r="Y179" s="177"/>
      <c r="Z179" s="177"/>
      <c r="AA179" s="177"/>
      <c r="AB179" s="177"/>
      <c r="AC179" s="177"/>
      <c r="AD179" s="177"/>
      <c r="AE179" s="177"/>
      <c r="AF179" s="177"/>
      <c r="AG179" s="177"/>
      <c r="AH179" s="177"/>
      <c r="AI179" s="177"/>
      <c r="AJ179" s="177"/>
    </row>
    <row r="180" spans="25:36" x14ac:dyDescent="0.3">
      <c r="Y180" s="177"/>
      <c r="Z180" s="177"/>
      <c r="AA180" s="177"/>
      <c r="AB180" s="177"/>
      <c r="AC180" s="177"/>
      <c r="AD180" s="177"/>
      <c r="AE180" s="177"/>
      <c r="AF180" s="177"/>
      <c r="AG180" s="177"/>
      <c r="AH180" s="177"/>
      <c r="AI180" s="177"/>
      <c r="AJ180" s="177"/>
    </row>
    <row r="181" spans="25:36" x14ac:dyDescent="0.3">
      <c r="Y181" s="177"/>
      <c r="Z181" s="177"/>
      <c r="AA181" s="177"/>
      <c r="AB181" s="177"/>
      <c r="AC181" s="177"/>
      <c r="AD181" s="177"/>
      <c r="AE181" s="177"/>
      <c r="AF181" s="177"/>
      <c r="AG181" s="177"/>
      <c r="AH181" s="177"/>
      <c r="AI181" s="177"/>
      <c r="AJ181" s="177"/>
    </row>
    <row r="182" spans="25:36" x14ac:dyDescent="0.3">
      <c r="Y182" s="177"/>
      <c r="Z182" s="177"/>
      <c r="AA182" s="177"/>
      <c r="AB182" s="177"/>
      <c r="AC182" s="177"/>
      <c r="AD182" s="177"/>
      <c r="AE182" s="177"/>
      <c r="AF182" s="177"/>
      <c r="AG182" s="177"/>
      <c r="AH182" s="177"/>
      <c r="AI182" s="177"/>
      <c r="AJ182" s="177"/>
    </row>
    <row r="183" spans="25:36" x14ac:dyDescent="0.3">
      <c r="Y183" s="177"/>
      <c r="Z183" s="177"/>
      <c r="AA183" s="177"/>
      <c r="AB183" s="177"/>
      <c r="AC183" s="177"/>
      <c r="AD183" s="177"/>
      <c r="AE183" s="177"/>
      <c r="AF183" s="177"/>
      <c r="AG183" s="177"/>
      <c r="AH183" s="177"/>
      <c r="AI183" s="177"/>
      <c r="AJ183" s="177"/>
    </row>
    <row r="184" spans="25:36" x14ac:dyDescent="0.3">
      <c r="Y184" s="177"/>
      <c r="Z184" s="177"/>
      <c r="AA184" s="177"/>
      <c r="AB184" s="177"/>
      <c r="AC184" s="177"/>
      <c r="AD184" s="177"/>
      <c r="AE184" s="177"/>
      <c r="AF184" s="177"/>
      <c r="AG184" s="177"/>
      <c r="AH184" s="177"/>
      <c r="AI184" s="177"/>
      <c r="AJ184" s="177"/>
    </row>
    <row r="185" spans="25:36" x14ac:dyDescent="0.3">
      <c r="Y185" s="177"/>
      <c r="Z185" s="177"/>
      <c r="AA185" s="177"/>
      <c r="AB185" s="177"/>
      <c r="AC185" s="177"/>
      <c r="AD185" s="177"/>
      <c r="AE185" s="177"/>
      <c r="AF185" s="177"/>
      <c r="AG185" s="177"/>
      <c r="AH185" s="177"/>
      <c r="AI185" s="177"/>
      <c r="AJ185" s="177"/>
    </row>
    <row r="186" spans="25:36" x14ac:dyDescent="0.3">
      <c r="Y186" s="177"/>
      <c r="Z186" s="177"/>
      <c r="AA186" s="177"/>
      <c r="AB186" s="177"/>
      <c r="AC186" s="177"/>
      <c r="AD186" s="177"/>
      <c r="AE186" s="177"/>
      <c r="AF186" s="177"/>
      <c r="AG186" s="177"/>
      <c r="AH186" s="177"/>
      <c r="AI186" s="177"/>
      <c r="AJ186" s="177"/>
    </row>
    <row r="187" spans="25:36" x14ac:dyDescent="0.3">
      <c r="Y187" s="177"/>
      <c r="Z187" s="177"/>
      <c r="AA187" s="177"/>
      <c r="AB187" s="177"/>
      <c r="AC187" s="177"/>
      <c r="AD187" s="177"/>
      <c r="AE187" s="177"/>
      <c r="AF187" s="177"/>
      <c r="AG187" s="177"/>
      <c r="AH187" s="177"/>
      <c r="AI187" s="177"/>
      <c r="AJ187" s="177"/>
    </row>
    <row r="188" spans="25:36" x14ac:dyDescent="0.3">
      <c r="Y188" s="177"/>
      <c r="Z188" s="177"/>
      <c r="AA188" s="177"/>
      <c r="AB188" s="177"/>
      <c r="AC188" s="177"/>
      <c r="AD188" s="177"/>
      <c r="AE188" s="177"/>
      <c r="AF188" s="177"/>
      <c r="AG188" s="177"/>
      <c r="AH188" s="177"/>
      <c r="AI188" s="177"/>
      <c r="AJ188" s="177"/>
    </row>
    <row r="189" spans="25:36" x14ac:dyDescent="0.3">
      <c r="Y189" s="177"/>
      <c r="Z189" s="177"/>
      <c r="AA189" s="177"/>
      <c r="AB189" s="177"/>
      <c r="AC189" s="177"/>
      <c r="AD189" s="177"/>
      <c r="AE189" s="177"/>
      <c r="AF189" s="177"/>
      <c r="AG189" s="177"/>
      <c r="AH189" s="177"/>
      <c r="AI189" s="177"/>
      <c r="AJ189" s="177"/>
    </row>
    <row r="190" spans="25:36" x14ac:dyDescent="0.3">
      <c r="Y190" s="177"/>
      <c r="Z190" s="177"/>
      <c r="AA190" s="177"/>
      <c r="AB190" s="177"/>
      <c r="AC190" s="177"/>
      <c r="AD190" s="177"/>
      <c r="AE190" s="177"/>
      <c r="AF190" s="177"/>
      <c r="AG190" s="177"/>
      <c r="AH190" s="177"/>
      <c r="AI190" s="177"/>
      <c r="AJ190" s="177"/>
    </row>
    <row r="191" spans="25:36" x14ac:dyDescent="0.3">
      <c r="Y191" s="177"/>
      <c r="Z191" s="177"/>
      <c r="AA191" s="177"/>
      <c r="AB191" s="177"/>
      <c r="AC191" s="177"/>
      <c r="AD191" s="177"/>
      <c r="AE191" s="177"/>
      <c r="AF191" s="177"/>
      <c r="AG191" s="177"/>
      <c r="AH191" s="177"/>
      <c r="AI191" s="177"/>
      <c r="AJ191" s="177"/>
    </row>
    <row r="192" spans="25:36" x14ac:dyDescent="0.3">
      <c r="Y192" s="177"/>
      <c r="Z192" s="177"/>
      <c r="AA192" s="177"/>
      <c r="AB192" s="177"/>
      <c r="AC192" s="177"/>
      <c r="AD192" s="177"/>
      <c r="AE192" s="177"/>
      <c r="AF192" s="177"/>
      <c r="AG192" s="177"/>
      <c r="AH192" s="177"/>
      <c r="AI192" s="177"/>
      <c r="AJ192" s="177"/>
    </row>
    <row r="193" spans="25:36" x14ac:dyDescent="0.3">
      <c r="Y193" s="177"/>
      <c r="Z193" s="177"/>
      <c r="AA193" s="177"/>
      <c r="AB193" s="177"/>
      <c r="AC193" s="177"/>
      <c r="AD193" s="177"/>
      <c r="AE193" s="177"/>
      <c r="AF193" s="177"/>
      <c r="AG193" s="177"/>
      <c r="AH193" s="177"/>
      <c r="AI193" s="177"/>
      <c r="AJ193" s="177"/>
    </row>
    <row r="194" spans="25:36" x14ac:dyDescent="0.3">
      <c r="Y194" s="177"/>
      <c r="Z194" s="177"/>
      <c r="AA194" s="177"/>
      <c r="AB194" s="177"/>
      <c r="AC194" s="177"/>
      <c r="AD194" s="177"/>
      <c r="AE194" s="177"/>
      <c r="AF194" s="177"/>
      <c r="AG194" s="177"/>
      <c r="AH194" s="177"/>
      <c r="AI194" s="177"/>
      <c r="AJ194" s="177"/>
    </row>
    <row r="195" spans="25:36" x14ac:dyDescent="0.3">
      <c r="Y195" s="177"/>
      <c r="Z195" s="177"/>
      <c r="AA195" s="177"/>
      <c r="AB195" s="177"/>
      <c r="AC195" s="177"/>
      <c r="AD195" s="177"/>
      <c r="AE195" s="177"/>
      <c r="AF195" s="177"/>
      <c r="AG195" s="177"/>
      <c r="AH195" s="177"/>
      <c r="AI195" s="177"/>
      <c r="AJ195" s="177"/>
    </row>
    <row r="196" spans="25:36" x14ac:dyDescent="0.3">
      <c r="Y196" s="177"/>
      <c r="Z196" s="177"/>
      <c r="AA196" s="177"/>
      <c r="AB196" s="177"/>
      <c r="AC196" s="177"/>
      <c r="AD196" s="177"/>
      <c r="AE196" s="177"/>
      <c r="AF196" s="177"/>
      <c r="AG196" s="177"/>
      <c r="AH196" s="177"/>
      <c r="AI196" s="177"/>
      <c r="AJ196" s="177"/>
    </row>
    <row r="197" spans="25:36" x14ac:dyDescent="0.3">
      <c r="Y197" s="177"/>
      <c r="Z197" s="177"/>
      <c r="AA197" s="177"/>
      <c r="AB197" s="177"/>
      <c r="AC197" s="177"/>
      <c r="AD197" s="177"/>
      <c r="AE197" s="177"/>
      <c r="AF197" s="177"/>
      <c r="AG197" s="177"/>
      <c r="AH197" s="177"/>
      <c r="AI197" s="177"/>
      <c r="AJ197" s="177"/>
    </row>
    <row r="198" spans="25:36" x14ac:dyDescent="0.3">
      <c r="Y198" s="177"/>
      <c r="Z198" s="177"/>
      <c r="AA198" s="177"/>
      <c r="AB198" s="177"/>
      <c r="AC198" s="177"/>
      <c r="AD198" s="177"/>
      <c r="AE198" s="177"/>
      <c r="AF198" s="177"/>
      <c r="AG198" s="177"/>
      <c r="AH198" s="177"/>
      <c r="AI198" s="177"/>
      <c r="AJ198" s="177"/>
    </row>
    <row r="199" spans="25:36" x14ac:dyDescent="0.3">
      <c r="Y199" s="177"/>
      <c r="Z199" s="177"/>
      <c r="AA199" s="177"/>
      <c r="AB199" s="177"/>
      <c r="AC199" s="177"/>
      <c r="AD199" s="177"/>
      <c r="AE199" s="177"/>
      <c r="AF199" s="177"/>
      <c r="AG199" s="177"/>
      <c r="AH199" s="177"/>
      <c r="AI199" s="177"/>
      <c r="AJ199" s="177"/>
    </row>
    <row r="200" spans="25:36" x14ac:dyDescent="0.3">
      <c r="Y200" s="177"/>
      <c r="Z200" s="177"/>
      <c r="AA200" s="177"/>
      <c r="AB200" s="177"/>
      <c r="AC200" s="177"/>
      <c r="AD200" s="177"/>
      <c r="AE200" s="177"/>
      <c r="AF200" s="177"/>
      <c r="AG200" s="177"/>
      <c r="AH200" s="177"/>
      <c r="AI200" s="177"/>
      <c r="AJ200" s="177"/>
    </row>
    <row r="201" spans="25:36" x14ac:dyDescent="0.3">
      <c r="Y201" s="177"/>
      <c r="Z201" s="177"/>
      <c r="AA201" s="177"/>
      <c r="AB201" s="177"/>
      <c r="AC201" s="177"/>
      <c r="AD201" s="177"/>
      <c r="AE201" s="177"/>
      <c r="AF201" s="177"/>
      <c r="AG201" s="177"/>
      <c r="AH201" s="177"/>
      <c r="AI201" s="177"/>
      <c r="AJ201" s="177"/>
    </row>
    <row r="202" spans="25:36" x14ac:dyDescent="0.3">
      <c r="Y202" s="177"/>
      <c r="Z202" s="177"/>
      <c r="AA202" s="177"/>
      <c r="AB202" s="177"/>
      <c r="AC202" s="177"/>
      <c r="AD202" s="177"/>
      <c r="AE202" s="177"/>
      <c r="AF202" s="177"/>
      <c r="AG202" s="177"/>
      <c r="AH202" s="177"/>
      <c r="AI202" s="177"/>
      <c r="AJ202" s="177"/>
    </row>
    <row r="203" spans="25:36" x14ac:dyDescent="0.3">
      <c r="Y203" s="177"/>
      <c r="Z203" s="177"/>
      <c r="AA203" s="177"/>
      <c r="AB203" s="177"/>
      <c r="AC203" s="177"/>
      <c r="AD203" s="177"/>
      <c r="AE203" s="177"/>
      <c r="AF203" s="177"/>
      <c r="AG203" s="177"/>
      <c r="AH203" s="177"/>
      <c r="AI203" s="177"/>
      <c r="AJ203" s="177"/>
    </row>
    <row r="204" spans="25:36" x14ac:dyDescent="0.3">
      <c r="Y204" s="177"/>
      <c r="Z204" s="177"/>
      <c r="AA204" s="177"/>
      <c r="AB204" s="177"/>
      <c r="AC204" s="177"/>
      <c r="AD204" s="177"/>
      <c r="AE204" s="177"/>
      <c r="AF204" s="177"/>
      <c r="AG204" s="177"/>
      <c r="AH204" s="177"/>
      <c r="AI204" s="177"/>
      <c r="AJ204" s="177"/>
    </row>
    <row r="205" spans="25:36" x14ac:dyDescent="0.3">
      <c r="Y205" s="177"/>
      <c r="Z205" s="177"/>
      <c r="AA205" s="177"/>
      <c r="AB205" s="177"/>
      <c r="AC205" s="177"/>
      <c r="AD205" s="177"/>
      <c r="AE205" s="177"/>
      <c r="AF205" s="177"/>
      <c r="AG205" s="177"/>
      <c r="AH205" s="177"/>
      <c r="AI205" s="177"/>
      <c r="AJ205" s="177"/>
    </row>
    <row r="206" spans="25:36" x14ac:dyDescent="0.3">
      <c r="Y206" s="177"/>
      <c r="Z206" s="177"/>
      <c r="AA206" s="177"/>
      <c r="AB206" s="177"/>
      <c r="AC206" s="177"/>
      <c r="AD206" s="177"/>
      <c r="AE206" s="177"/>
      <c r="AF206" s="177"/>
      <c r="AG206" s="177"/>
      <c r="AH206" s="177"/>
      <c r="AI206" s="177"/>
      <c r="AJ206" s="177"/>
    </row>
    <row r="207" spans="25:36" x14ac:dyDescent="0.3">
      <c r="Y207" s="177"/>
      <c r="Z207" s="177"/>
      <c r="AA207" s="177"/>
      <c r="AB207" s="177"/>
      <c r="AC207" s="177"/>
      <c r="AD207" s="177"/>
      <c r="AE207" s="177"/>
      <c r="AF207" s="177"/>
      <c r="AG207" s="177"/>
      <c r="AH207" s="177"/>
      <c r="AI207" s="177"/>
      <c r="AJ207" s="177"/>
    </row>
    <row r="208" spans="25:36" x14ac:dyDescent="0.3">
      <c r="Y208" s="177"/>
      <c r="Z208" s="177"/>
      <c r="AA208" s="177"/>
      <c r="AB208" s="177"/>
      <c r="AC208" s="177"/>
      <c r="AD208" s="177"/>
      <c r="AE208" s="177"/>
      <c r="AF208" s="177"/>
      <c r="AG208" s="177"/>
      <c r="AH208" s="177"/>
      <c r="AI208" s="177"/>
      <c r="AJ208" s="177"/>
    </row>
    <row r="209" spans="25:36" x14ac:dyDescent="0.3">
      <c r="Y209" s="177"/>
      <c r="Z209" s="177"/>
      <c r="AA209" s="177"/>
      <c r="AB209" s="177"/>
      <c r="AC209" s="177"/>
      <c r="AD209" s="177"/>
      <c r="AE209" s="177"/>
      <c r="AF209" s="177"/>
      <c r="AG209" s="177"/>
      <c r="AH209" s="177"/>
      <c r="AI209" s="177"/>
      <c r="AJ209" s="177"/>
    </row>
    <row r="210" spans="25:36" x14ac:dyDescent="0.3">
      <c r="Y210" s="177"/>
      <c r="Z210" s="177"/>
      <c r="AA210" s="177"/>
      <c r="AB210" s="177"/>
      <c r="AC210" s="177"/>
      <c r="AD210" s="177"/>
      <c r="AE210" s="177"/>
      <c r="AF210" s="177"/>
      <c r="AG210" s="177"/>
      <c r="AH210" s="177"/>
      <c r="AI210" s="177"/>
      <c r="AJ210" s="177"/>
    </row>
    <row r="211" spans="25:36" x14ac:dyDescent="0.3">
      <c r="Y211" s="177"/>
      <c r="Z211" s="177"/>
      <c r="AA211" s="177"/>
      <c r="AB211" s="177"/>
      <c r="AC211" s="177"/>
      <c r="AD211" s="177"/>
      <c r="AE211" s="177"/>
      <c r="AF211" s="177"/>
      <c r="AG211" s="177"/>
      <c r="AH211" s="177"/>
      <c r="AI211" s="177"/>
      <c r="AJ211" s="177"/>
    </row>
    <row r="212" spans="25:36" x14ac:dyDescent="0.3">
      <c r="Y212" s="177"/>
      <c r="Z212" s="177"/>
      <c r="AA212" s="177"/>
      <c r="AB212" s="177"/>
      <c r="AC212" s="177"/>
      <c r="AD212" s="177"/>
      <c r="AE212" s="177"/>
      <c r="AF212" s="177"/>
      <c r="AG212" s="177"/>
      <c r="AH212" s="177"/>
      <c r="AI212" s="177"/>
      <c r="AJ212" s="177"/>
    </row>
    <row r="213" spans="25:36" x14ac:dyDescent="0.3">
      <c r="Y213" s="177"/>
      <c r="Z213" s="177"/>
      <c r="AA213" s="177"/>
      <c r="AB213" s="177"/>
      <c r="AC213" s="177"/>
      <c r="AD213" s="177"/>
      <c r="AE213" s="177"/>
      <c r="AF213" s="177"/>
      <c r="AG213" s="177"/>
      <c r="AH213" s="177"/>
      <c r="AI213" s="177"/>
      <c r="AJ213" s="177"/>
    </row>
    <row r="214" spans="25:36" x14ac:dyDescent="0.3">
      <c r="Y214" s="177"/>
      <c r="Z214" s="177"/>
      <c r="AA214" s="177"/>
      <c r="AB214" s="177"/>
      <c r="AC214" s="177"/>
      <c r="AD214" s="177"/>
      <c r="AE214" s="177"/>
      <c r="AF214" s="177"/>
      <c r="AG214" s="177"/>
      <c r="AH214" s="177"/>
      <c r="AI214" s="177"/>
      <c r="AJ214" s="177"/>
    </row>
    <row r="215" spans="25:36" x14ac:dyDescent="0.3">
      <c r="Y215" s="177"/>
      <c r="Z215" s="177"/>
      <c r="AA215" s="177"/>
      <c r="AB215" s="177"/>
      <c r="AC215" s="177"/>
      <c r="AD215" s="177"/>
      <c r="AE215" s="177"/>
      <c r="AF215" s="177"/>
      <c r="AG215" s="177"/>
      <c r="AH215" s="177"/>
      <c r="AI215" s="177"/>
      <c r="AJ215" s="177"/>
    </row>
    <row r="216" spans="25:36" x14ac:dyDescent="0.3">
      <c r="Y216" s="177"/>
      <c r="Z216" s="177"/>
      <c r="AA216" s="177"/>
      <c r="AB216" s="177"/>
      <c r="AC216" s="177"/>
      <c r="AD216" s="177"/>
      <c r="AE216" s="177"/>
      <c r="AF216" s="177"/>
      <c r="AG216" s="177"/>
      <c r="AH216" s="177"/>
      <c r="AI216" s="177"/>
      <c r="AJ216" s="177"/>
    </row>
    <row r="217" spans="25:36" x14ac:dyDescent="0.3">
      <c r="Y217" s="177"/>
      <c r="Z217" s="177"/>
      <c r="AA217" s="177"/>
      <c r="AB217" s="177"/>
      <c r="AC217" s="177"/>
      <c r="AD217" s="177"/>
      <c r="AE217" s="177"/>
      <c r="AF217" s="177"/>
      <c r="AG217" s="177"/>
      <c r="AH217" s="177"/>
      <c r="AI217" s="177"/>
      <c r="AJ217" s="177"/>
    </row>
    <row r="218" spans="25:36" x14ac:dyDescent="0.3">
      <c r="Y218" s="177"/>
      <c r="Z218" s="177"/>
      <c r="AA218" s="177"/>
      <c r="AB218" s="177"/>
      <c r="AC218" s="177"/>
      <c r="AD218" s="177"/>
      <c r="AE218" s="177"/>
      <c r="AF218" s="177"/>
      <c r="AG218" s="177"/>
      <c r="AH218" s="177"/>
      <c r="AI218" s="177"/>
      <c r="AJ218" s="177"/>
    </row>
    <row r="219" spans="25:36" x14ac:dyDescent="0.3">
      <c r="Y219" s="177"/>
      <c r="Z219" s="177"/>
      <c r="AA219" s="177"/>
      <c r="AB219" s="177"/>
      <c r="AC219" s="177"/>
      <c r="AD219" s="177"/>
      <c r="AE219" s="177"/>
      <c r="AF219" s="177"/>
      <c r="AG219" s="177"/>
      <c r="AH219" s="177"/>
      <c r="AI219" s="177"/>
      <c r="AJ219" s="177"/>
    </row>
    <row r="220" spans="25:36" x14ac:dyDescent="0.3">
      <c r="Y220" s="177"/>
      <c r="Z220" s="177"/>
      <c r="AA220" s="177"/>
      <c r="AB220" s="177"/>
      <c r="AC220" s="177"/>
      <c r="AD220" s="177"/>
      <c r="AE220" s="177"/>
      <c r="AF220" s="177"/>
      <c r="AG220" s="177"/>
      <c r="AH220" s="177"/>
      <c r="AI220" s="177"/>
      <c r="AJ220" s="177"/>
    </row>
    <row r="221" spans="25:36" x14ac:dyDescent="0.3">
      <c r="Y221" s="177"/>
      <c r="Z221" s="177"/>
      <c r="AA221" s="177"/>
      <c r="AB221" s="177"/>
      <c r="AC221" s="177"/>
      <c r="AD221" s="177"/>
      <c r="AE221" s="177"/>
      <c r="AF221" s="177"/>
      <c r="AG221" s="177"/>
      <c r="AH221" s="177"/>
      <c r="AI221" s="177"/>
      <c r="AJ221" s="177"/>
    </row>
  </sheetData>
  <autoFilter ref="B2:BA2" xr:uid="{00000000-0009-0000-0000-000003000000}"/>
  <mergeCells count="7">
    <mergeCell ref="AR1:AS1"/>
    <mergeCell ref="AT1:AU1"/>
    <mergeCell ref="L1:X1"/>
    <mergeCell ref="Y1:AK1"/>
    <mergeCell ref="AL1:AM1"/>
    <mergeCell ref="AN1:AO1"/>
    <mergeCell ref="AP1:AQ1"/>
  </mergeCells>
  <phoneticPr fontId="28" type="noConversion"/>
  <conditionalFormatting sqref="X3:X72">
    <cfRule type="expression" dxfId="1" priority="1">
      <formula>X3&lt;&gt;AL3</formula>
    </cfRule>
  </conditionalFormatting>
  <dataValidations count="1">
    <dataValidation type="decimal" allowBlank="1" showInputMessage="1" showErrorMessage="1" sqref="X3:X72 Y60:Y72 L3:W28 Y3:Y57 L67:W72 R60:W61 R66:W66 L56:W57 L30:W54 Z67:Z72 Z3:AE28 Z30:Z54 Z56:Z57 AA65:AB72 AD65:AD72 AA30:AB57 AC66:AC72 AC30:AE54 AC56:AE57 AA60:AE62 AF3:AJ72 AE66:AE72" xr:uid="{89A7132F-4E4D-4C54-8117-FD0E5805B970}">
      <formula1>0</formula1>
      <formula2>99999999</formula2>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254"/>
  <sheetViews>
    <sheetView showGridLines="0" topLeftCell="K1" zoomScale="90" zoomScaleNormal="90" workbookViewId="0">
      <pane xSplit="2" ySplit="2" topLeftCell="BO3" activePane="bottomRight" state="frozen"/>
      <selection pane="topRight" activeCell="M1" sqref="M1"/>
      <selection pane="bottomLeft" activeCell="K3" sqref="K3"/>
      <selection pane="bottomRight" activeCell="BF21" sqref="BF21:BF22"/>
    </sheetView>
  </sheetViews>
  <sheetFormatPr baseColWidth="10" defaultColWidth="12" defaultRowHeight="12" x14ac:dyDescent="0.3"/>
  <cols>
    <col min="1" max="1" width="1.77734375" customWidth="1"/>
    <col min="2" max="7" width="12" customWidth="1"/>
    <col min="8" max="9" width="10.77734375" customWidth="1"/>
    <col min="12" max="12" width="74.109375" customWidth="1"/>
    <col min="13" max="13" width="13.109375" style="93" customWidth="1"/>
    <col min="14" max="15" width="12" style="93"/>
    <col min="16" max="16" width="70.77734375" customWidth="1"/>
    <col min="17" max="18" width="15.77734375" customWidth="1"/>
    <col min="32" max="32" width="16.77734375" customWidth="1"/>
    <col min="33" max="33" width="13.109375" customWidth="1"/>
    <col min="35" max="47" width="14.77734375" customWidth="1"/>
    <col min="49" max="49" width="14.77734375" customWidth="1"/>
    <col min="51" max="51" width="14.77734375" customWidth="1"/>
    <col min="53" max="53" width="14.77734375" customWidth="1"/>
    <col min="55" max="55" width="14.77734375" customWidth="1"/>
    <col min="57" max="57" width="14.77734375" customWidth="1"/>
    <col min="58" max="58" width="18.109375" customWidth="1"/>
    <col min="59" max="68" width="15.77734375" customWidth="1"/>
    <col min="69" max="74" width="17.77734375" customWidth="1"/>
  </cols>
  <sheetData>
    <row r="1" spans="2:78" ht="28.5" customHeight="1" x14ac:dyDescent="0.3">
      <c r="B1" s="175"/>
      <c r="C1" s="175"/>
      <c r="D1" s="175"/>
      <c r="E1" s="175"/>
      <c r="F1" s="175"/>
      <c r="G1" s="175"/>
      <c r="H1" s="175"/>
      <c r="I1" s="175"/>
      <c r="J1" s="175"/>
      <c r="K1" s="175"/>
      <c r="L1" s="175"/>
      <c r="M1" s="175"/>
      <c r="N1" s="175"/>
      <c r="O1" s="175"/>
      <c r="P1" s="175"/>
      <c r="Q1" s="175"/>
      <c r="R1" s="175"/>
      <c r="S1" s="175"/>
      <c r="T1" s="818" t="s">
        <v>1979</v>
      </c>
      <c r="U1" s="818"/>
      <c r="V1" s="818"/>
      <c r="W1" s="818"/>
      <c r="X1" s="818"/>
      <c r="Y1" s="818"/>
      <c r="Z1" s="818"/>
      <c r="AA1" s="818"/>
      <c r="AB1" s="818"/>
      <c r="AC1" s="818"/>
      <c r="AD1" s="818"/>
      <c r="AE1" s="818"/>
      <c r="AF1" s="819"/>
      <c r="AG1" s="824" t="s">
        <v>1980</v>
      </c>
      <c r="AH1" s="818"/>
      <c r="AI1" s="818"/>
      <c r="AJ1" s="818"/>
      <c r="AK1" s="818"/>
      <c r="AL1" s="818"/>
      <c r="AM1" s="818"/>
      <c r="AN1" s="818"/>
      <c r="AO1" s="818"/>
      <c r="AP1" s="818"/>
      <c r="AQ1" s="818"/>
      <c r="AR1" s="818"/>
      <c r="AS1" s="818"/>
      <c r="AT1" s="818"/>
      <c r="AU1" s="818"/>
      <c r="AV1" s="818"/>
      <c r="AW1" s="818"/>
      <c r="AX1" s="818"/>
      <c r="AY1" s="818"/>
      <c r="AZ1" s="818"/>
      <c r="BA1" s="818"/>
      <c r="BB1" s="818"/>
      <c r="BC1" s="818"/>
      <c r="BD1" s="818"/>
      <c r="BE1" s="818"/>
      <c r="BF1" s="819"/>
      <c r="BG1" s="812">
        <v>2024</v>
      </c>
      <c r="BH1" s="813"/>
      <c r="BI1" s="812">
        <v>2025</v>
      </c>
      <c r="BJ1" s="813"/>
      <c r="BK1" s="812">
        <v>2026</v>
      </c>
      <c r="BL1" s="813"/>
      <c r="BM1" s="812">
        <v>2027</v>
      </c>
      <c r="BN1" s="813"/>
      <c r="BO1" s="812" t="s">
        <v>1981</v>
      </c>
      <c r="BP1" s="813"/>
      <c r="BQ1" s="812" t="s">
        <v>1982</v>
      </c>
      <c r="BR1" s="813"/>
      <c r="BS1" s="813"/>
      <c r="BT1" s="813"/>
      <c r="BU1" s="813"/>
      <c r="BV1" s="813"/>
    </row>
    <row r="2" spans="2:78" ht="45" customHeight="1" x14ac:dyDescent="0.3">
      <c r="B2" s="107" t="s">
        <v>1983</v>
      </c>
      <c r="C2" s="107" t="s">
        <v>1984</v>
      </c>
      <c r="D2" s="107" t="s">
        <v>1985</v>
      </c>
      <c r="E2" s="107" t="s">
        <v>1843</v>
      </c>
      <c r="F2" s="107" t="s">
        <v>1986</v>
      </c>
      <c r="G2" s="107" t="s">
        <v>17</v>
      </c>
      <c r="H2" s="107" t="s">
        <v>1987</v>
      </c>
      <c r="I2" s="107" t="s">
        <v>1978</v>
      </c>
      <c r="J2" s="107" t="s">
        <v>1988</v>
      </c>
      <c r="K2" s="107" t="s">
        <v>1989</v>
      </c>
      <c r="L2" s="107" t="s">
        <v>1990</v>
      </c>
      <c r="M2" s="107" t="s">
        <v>1991</v>
      </c>
      <c r="N2" s="107" t="s">
        <v>1992</v>
      </c>
      <c r="O2" s="107" t="s">
        <v>1993</v>
      </c>
      <c r="P2" s="107" t="s">
        <v>1994</v>
      </c>
      <c r="Q2" s="107" t="s">
        <v>1995</v>
      </c>
      <c r="R2" s="107" t="s">
        <v>1996</v>
      </c>
      <c r="S2" s="107" t="s">
        <v>1997</v>
      </c>
      <c r="T2" s="109" t="s">
        <v>1998</v>
      </c>
      <c r="U2" s="109" t="s">
        <v>1999</v>
      </c>
      <c r="V2" s="109" t="s">
        <v>2000</v>
      </c>
      <c r="W2" s="109" t="s">
        <v>2001</v>
      </c>
      <c r="X2" s="109" t="s">
        <v>2002</v>
      </c>
      <c r="Y2" s="109" t="s">
        <v>2003</v>
      </c>
      <c r="Z2" s="109" t="s">
        <v>2004</v>
      </c>
      <c r="AA2" s="109" t="s">
        <v>2005</v>
      </c>
      <c r="AB2" s="109" t="s">
        <v>2006</v>
      </c>
      <c r="AC2" s="109" t="s">
        <v>2007</v>
      </c>
      <c r="AD2" s="109" t="s">
        <v>2008</v>
      </c>
      <c r="AE2" s="109" t="s">
        <v>2009</v>
      </c>
      <c r="AF2" s="208" t="s">
        <v>2010</v>
      </c>
      <c r="AG2" s="107"/>
      <c r="AH2" s="814" t="s">
        <v>1938</v>
      </c>
      <c r="AI2" s="815"/>
      <c r="AJ2" s="814" t="s">
        <v>1939</v>
      </c>
      <c r="AK2" s="815"/>
      <c r="AL2" s="814" t="s">
        <v>1940</v>
      </c>
      <c r="AM2" s="815"/>
      <c r="AN2" s="814" t="s">
        <v>1941</v>
      </c>
      <c r="AO2" s="815"/>
      <c r="AP2" s="814" t="s">
        <v>1942</v>
      </c>
      <c r="AQ2" s="815"/>
      <c r="AR2" s="814" t="s">
        <v>1943</v>
      </c>
      <c r="AS2" s="815"/>
      <c r="AT2" s="814" t="s">
        <v>3</v>
      </c>
      <c r="AU2" s="815"/>
      <c r="AV2" s="814" t="s">
        <v>4</v>
      </c>
      <c r="AW2" s="815"/>
      <c r="AX2" s="814" t="s">
        <v>5</v>
      </c>
      <c r="AY2" s="815"/>
      <c r="AZ2" s="814" t="s">
        <v>6</v>
      </c>
      <c r="BA2" s="815"/>
      <c r="BB2" s="814" t="s">
        <v>7</v>
      </c>
      <c r="BC2" s="815"/>
      <c r="BD2" s="814" t="s">
        <v>8</v>
      </c>
      <c r="BE2" s="815"/>
      <c r="BF2" s="109" t="s">
        <v>2011</v>
      </c>
      <c r="BG2" s="110" t="s">
        <v>26</v>
      </c>
      <c r="BH2" s="110" t="s">
        <v>2012</v>
      </c>
      <c r="BI2" s="110" t="s">
        <v>26</v>
      </c>
      <c r="BJ2" s="110" t="s">
        <v>2012</v>
      </c>
      <c r="BK2" s="110" t="s">
        <v>26</v>
      </c>
      <c r="BL2" s="110" t="s">
        <v>2012</v>
      </c>
      <c r="BM2" s="110" t="s">
        <v>26</v>
      </c>
      <c r="BN2" s="110" t="s">
        <v>2012</v>
      </c>
      <c r="BO2" s="110" t="s">
        <v>26</v>
      </c>
      <c r="BP2" s="110" t="s">
        <v>2012</v>
      </c>
      <c r="BQ2" s="110" t="s">
        <v>2013</v>
      </c>
      <c r="BR2" s="110" t="s">
        <v>2014</v>
      </c>
      <c r="BS2" s="110" t="s">
        <v>1975</v>
      </c>
      <c r="BT2" s="110" t="s">
        <v>2015</v>
      </c>
      <c r="BU2" s="110" t="s">
        <v>2016</v>
      </c>
      <c r="BV2" s="110" t="s">
        <v>2017</v>
      </c>
    </row>
    <row r="3" spans="2:78" s="94" customFormat="1" ht="18" customHeight="1" x14ac:dyDescent="0.3">
      <c r="B3" s="749">
        <v>7</v>
      </c>
      <c r="C3" s="749">
        <v>1</v>
      </c>
      <c r="D3" s="749">
        <v>16</v>
      </c>
      <c r="E3" s="785" t="s">
        <v>1880</v>
      </c>
      <c r="F3" s="749">
        <v>10</v>
      </c>
      <c r="G3" s="785">
        <v>8141</v>
      </c>
      <c r="H3" s="749">
        <v>13</v>
      </c>
      <c r="I3" s="749">
        <v>1</v>
      </c>
      <c r="J3" s="785" t="s">
        <v>2018</v>
      </c>
      <c r="K3" s="793">
        <v>1</v>
      </c>
      <c r="L3" s="783" t="s">
        <v>2019</v>
      </c>
      <c r="M3" s="785" t="s">
        <v>2020</v>
      </c>
      <c r="N3" s="749">
        <v>3</v>
      </c>
      <c r="O3" s="749">
        <v>1</v>
      </c>
      <c r="P3" s="787" t="s">
        <v>2021</v>
      </c>
      <c r="Q3" s="785" t="s">
        <v>2022</v>
      </c>
      <c r="R3" s="785" t="s">
        <v>2023</v>
      </c>
      <c r="S3" s="806">
        <v>0</v>
      </c>
      <c r="T3" s="799">
        <v>8.3299999999999999E-2</v>
      </c>
      <c r="U3" s="799">
        <v>8.3299999999999999E-2</v>
      </c>
      <c r="V3" s="799">
        <v>8.3299999999999999E-2</v>
      </c>
      <c r="W3" s="799">
        <v>8.3299999999999999E-2</v>
      </c>
      <c r="X3" s="799">
        <v>8.3299999999999999E-2</v>
      </c>
      <c r="Y3" s="799">
        <v>8.3299999999999999E-2</v>
      </c>
      <c r="Z3" s="799">
        <v>8.3299999999999999E-2</v>
      </c>
      <c r="AA3" s="799">
        <v>8.3400000000000002E-2</v>
      </c>
      <c r="AB3" s="799">
        <v>8.3400000000000002E-2</v>
      </c>
      <c r="AC3" s="799">
        <v>8.3400000000000002E-2</v>
      </c>
      <c r="AD3" s="799">
        <v>8.3400000000000002E-2</v>
      </c>
      <c r="AE3" s="799">
        <v>8.3299999999999999E-2</v>
      </c>
      <c r="AF3" s="797">
        <f>+T3+U3+V3+W3+X3+Y3+Z3+AA3+AB3+AC3+AD3+AE3</f>
        <v>1</v>
      </c>
      <c r="AG3" s="173" t="s">
        <v>2024</v>
      </c>
      <c r="AH3" s="529">
        <v>8.3299999999999999E-2</v>
      </c>
      <c r="AI3" s="775">
        <f>IFERROR((AH3+S3)/AH4,0)</f>
        <v>8.3299999999999999E-2</v>
      </c>
      <c r="AJ3" s="529">
        <v>8.3299999999999999E-2</v>
      </c>
      <c r="AK3" s="775">
        <f>+AJ3/AJ4</f>
        <v>8.3299999999999999E-2</v>
      </c>
      <c r="AL3" s="529">
        <v>8.3299999999999999E-2</v>
      </c>
      <c r="AM3" s="775">
        <f>+AL3/AL4</f>
        <v>8.3299999999999999E-2</v>
      </c>
      <c r="AN3" s="529">
        <v>8.3299999999999999E-2</v>
      </c>
      <c r="AO3" s="775">
        <f>+AN3/AN4</f>
        <v>8.3299999999999999E-2</v>
      </c>
      <c r="AP3" s="529">
        <v>8.3299999999999999E-2</v>
      </c>
      <c r="AQ3" s="775">
        <f>+AP3/AP4</f>
        <v>8.3299999999999999E-2</v>
      </c>
      <c r="AR3" s="529">
        <v>8.3299999999999999E-2</v>
      </c>
      <c r="AS3" s="775">
        <f>+AR3/AR4</f>
        <v>8.3299999999999999E-2</v>
      </c>
      <c r="AT3" s="529">
        <v>8.3299999999999999E-2</v>
      </c>
      <c r="AU3" s="775">
        <f>+AT3/AT4</f>
        <v>8.3299999999999999E-2</v>
      </c>
      <c r="AV3" s="532"/>
      <c r="AW3" s="775">
        <f>IFERROR((AV3+AG3)/AV4,0)</f>
        <v>0</v>
      </c>
      <c r="AX3" s="532"/>
      <c r="AY3" s="775">
        <f>IFERROR((AX3+AI3)/AX4,0)</f>
        <v>0</v>
      </c>
      <c r="AZ3" s="532"/>
      <c r="BA3" s="775">
        <f>IFERROR((AZ3+AK3)/AZ4,0)</f>
        <v>0</v>
      </c>
      <c r="BB3" s="532"/>
      <c r="BC3" s="775">
        <f>IFERROR((BB3+AM3)/BB4,0)</f>
        <v>0</v>
      </c>
      <c r="BD3" s="532"/>
      <c r="BE3" s="775">
        <f>IFERROR((BD3+AO3)/BD4,0)</f>
        <v>0</v>
      </c>
      <c r="BF3" s="791">
        <f>+AI3+AK3+AM3+AO3+AQ3+AS3+AU3+AW3+AY3+BA3+BC3+BE3</f>
        <v>0.58309999999999995</v>
      </c>
      <c r="BG3" s="751">
        <v>1</v>
      </c>
      <c r="BH3" s="753">
        <v>1</v>
      </c>
      <c r="BI3" s="755">
        <v>1</v>
      </c>
      <c r="BJ3" s="761">
        <f>+BF3</f>
        <v>0.58309999999999995</v>
      </c>
      <c r="BK3" s="757">
        <v>1</v>
      </c>
      <c r="BL3" s="816"/>
      <c r="BM3" s="757">
        <v>1</v>
      </c>
      <c r="BN3" s="816"/>
      <c r="BO3" s="757">
        <v>1</v>
      </c>
      <c r="BP3" s="779"/>
      <c r="BQ3" s="765">
        <f>SUMIF(Metas!$B$3:$B$47,$K3,Metas!$J$3:$J$47)</f>
        <v>0</v>
      </c>
      <c r="BR3" s="765">
        <f>SUMIF(Metas!$B$3:$B$47,$K3,Metas!$K$3:$K$47)</f>
        <v>300000000</v>
      </c>
      <c r="BS3" s="765">
        <f>SUMIF(Metas!$B$3:$B$47,$K3,Metas!$L$3:$L$47)</f>
        <v>0</v>
      </c>
      <c r="BT3" s="765">
        <f>SUMIF(Metas!$B$3:$B$47,$K3,Metas!$M$3:$M$47)</f>
        <v>0</v>
      </c>
      <c r="BU3" s="765">
        <f>SUMIF(Metas!$B$3:$B$47,$K3,Metas!$N$3:$N$47)</f>
        <v>0</v>
      </c>
      <c r="BV3" s="765">
        <f>SUMIF(Metas!$B$3:$B$47,$K3,Metas!$O$3:$O$47)</f>
        <v>0</v>
      </c>
      <c r="BW3" s="111"/>
      <c r="BX3" s="111"/>
      <c r="BY3" s="111"/>
      <c r="BZ3" s="111"/>
    </row>
    <row r="4" spans="2:78" s="94" customFormat="1" ht="22.5" customHeight="1" x14ac:dyDescent="0.3">
      <c r="B4" s="750"/>
      <c r="C4" s="750"/>
      <c r="D4" s="750"/>
      <c r="E4" s="786"/>
      <c r="F4" s="750"/>
      <c r="G4" s="786"/>
      <c r="H4" s="750"/>
      <c r="I4" s="750"/>
      <c r="J4" s="786"/>
      <c r="K4" s="794"/>
      <c r="L4" s="784"/>
      <c r="M4" s="786"/>
      <c r="N4" s="750"/>
      <c r="O4" s="750"/>
      <c r="P4" s="788"/>
      <c r="Q4" s="786"/>
      <c r="R4" s="786"/>
      <c r="S4" s="807"/>
      <c r="T4" s="800"/>
      <c r="U4" s="800"/>
      <c r="V4" s="800"/>
      <c r="W4" s="800"/>
      <c r="X4" s="800"/>
      <c r="Y4" s="800"/>
      <c r="Z4" s="800"/>
      <c r="AA4" s="800"/>
      <c r="AB4" s="800"/>
      <c r="AC4" s="800"/>
      <c r="AD4" s="800"/>
      <c r="AE4" s="800"/>
      <c r="AF4" s="798"/>
      <c r="AG4" s="173" t="s">
        <v>2025</v>
      </c>
      <c r="AH4" s="533">
        <v>1</v>
      </c>
      <c r="AI4" s="776"/>
      <c r="AJ4" s="533">
        <v>1</v>
      </c>
      <c r="AK4" s="776"/>
      <c r="AL4" s="533">
        <v>1</v>
      </c>
      <c r="AM4" s="776"/>
      <c r="AN4" s="533">
        <v>1</v>
      </c>
      <c r="AO4" s="776"/>
      <c r="AP4" s="533">
        <v>1</v>
      </c>
      <c r="AQ4" s="776"/>
      <c r="AR4" s="533">
        <v>1</v>
      </c>
      <c r="AS4" s="776"/>
      <c r="AT4" s="533">
        <v>1</v>
      </c>
      <c r="AU4" s="776"/>
      <c r="AV4" s="533"/>
      <c r="AW4" s="776"/>
      <c r="AX4" s="533"/>
      <c r="AY4" s="776"/>
      <c r="AZ4" s="533"/>
      <c r="BA4" s="776"/>
      <c r="BB4" s="533"/>
      <c r="BC4" s="776"/>
      <c r="BD4" s="533"/>
      <c r="BE4" s="776"/>
      <c r="BF4" s="792"/>
      <c r="BG4" s="752"/>
      <c r="BH4" s="754"/>
      <c r="BI4" s="756"/>
      <c r="BJ4" s="762"/>
      <c r="BK4" s="758"/>
      <c r="BL4" s="817"/>
      <c r="BM4" s="758"/>
      <c r="BN4" s="817"/>
      <c r="BO4" s="758"/>
      <c r="BP4" s="780"/>
      <c r="BQ4" s="766"/>
      <c r="BR4" s="766"/>
      <c r="BS4" s="766"/>
      <c r="BT4" s="766"/>
      <c r="BU4" s="766"/>
      <c r="BV4" s="766"/>
      <c r="BW4" s="111"/>
      <c r="BX4" s="111"/>
      <c r="BY4" s="111"/>
      <c r="BZ4" s="111"/>
    </row>
    <row r="5" spans="2:78" s="94" customFormat="1" ht="18" customHeight="1" x14ac:dyDescent="0.3">
      <c r="B5" s="749">
        <v>7</v>
      </c>
      <c r="C5" s="749">
        <v>1</v>
      </c>
      <c r="D5" s="749">
        <v>16</v>
      </c>
      <c r="E5" s="785" t="s">
        <v>1880</v>
      </c>
      <c r="F5" s="749">
        <v>10</v>
      </c>
      <c r="G5" s="785">
        <v>8141</v>
      </c>
      <c r="H5" s="749">
        <v>13</v>
      </c>
      <c r="I5" s="749">
        <v>2</v>
      </c>
      <c r="J5" s="785" t="s">
        <v>2026</v>
      </c>
      <c r="K5" s="793">
        <v>2</v>
      </c>
      <c r="L5" s="783" t="s">
        <v>2027</v>
      </c>
      <c r="M5" s="785" t="s">
        <v>2020</v>
      </c>
      <c r="N5" s="749">
        <v>4</v>
      </c>
      <c r="O5" s="749">
        <v>2</v>
      </c>
      <c r="P5" s="787" t="s">
        <v>2028</v>
      </c>
      <c r="Q5" s="785" t="s">
        <v>2029</v>
      </c>
      <c r="R5" s="801" t="s">
        <v>2023</v>
      </c>
      <c r="S5" s="806">
        <v>0</v>
      </c>
      <c r="T5" s="777">
        <v>4</v>
      </c>
      <c r="U5" s="777">
        <v>4</v>
      </c>
      <c r="V5" s="777">
        <v>4</v>
      </c>
      <c r="W5" s="777">
        <v>4</v>
      </c>
      <c r="X5" s="777">
        <v>4</v>
      </c>
      <c r="Y5" s="777">
        <v>4</v>
      </c>
      <c r="Z5" s="777">
        <v>4</v>
      </c>
      <c r="AA5" s="777">
        <v>4</v>
      </c>
      <c r="AB5" s="777">
        <v>4</v>
      </c>
      <c r="AC5" s="777">
        <v>4</v>
      </c>
      <c r="AD5" s="777">
        <v>4</v>
      </c>
      <c r="AE5" s="777">
        <v>4</v>
      </c>
      <c r="AF5" s="820">
        <v>4</v>
      </c>
      <c r="AG5" s="173" t="s">
        <v>2024</v>
      </c>
      <c r="AH5" s="534">
        <v>4</v>
      </c>
      <c r="AI5" s="781">
        <v>4</v>
      </c>
      <c r="AJ5" s="534">
        <v>4</v>
      </c>
      <c r="AK5" s="781">
        <v>4</v>
      </c>
      <c r="AL5" s="534">
        <v>4</v>
      </c>
      <c r="AM5" s="781">
        <v>4</v>
      </c>
      <c r="AN5" s="534">
        <v>4</v>
      </c>
      <c r="AO5" s="781">
        <v>4</v>
      </c>
      <c r="AP5" s="534">
        <v>4</v>
      </c>
      <c r="AQ5" s="781">
        <v>4</v>
      </c>
      <c r="AR5" s="530">
        <v>4</v>
      </c>
      <c r="AS5" s="781">
        <v>4</v>
      </c>
      <c r="AT5" s="530">
        <v>4</v>
      </c>
      <c r="AU5" s="781">
        <v>4</v>
      </c>
      <c r="AV5" s="530"/>
      <c r="AW5" s="825">
        <f>IFERROR((AV5+AG5)/AV6,0)</f>
        <v>0</v>
      </c>
      <c r="AX5" s="530"/>
      <c r="AY5" s="825">
        <f>IFERROR((AX5+AI5)/AX6,0)</f>
        <v>0</v>
      </c>
      <c r="AZ5" s="530"/>
      <c r="BA5" s="825">
        <f>IFERROR((AZ5+AK5)/AZ6,0)</f>
        <v>0</v>
      </c>
      <c r="BB5" s="530"/>
      <c r="BC5" s="825">
        <f>IFERROR((BB5+AM5)/BB6,0)</f>
        <v>0</v>
      </c>
      <c r="BD5" s="530"/>
      <c r="BE5" s="825">
        <f>IFERROR((BD5+AO5)/BD6,0)</f>
        <v>0</v>
      </c>
      <c r="BF5" s="827">
        <f>+AU5</f>
        <v>4</v>
      </c>
      <c r="BG5" s="804">
        <v>4</v>
      </c>
      <c r="BH5" s="804">
        <v>4</v>
      </c>
      <c r="BI5" s="822">
        <v>4</v>
      </c>
      <c r="BJ5" s="822">
        <f t="shared" ref="BJ5" si="0">+BF5</f>
        <v>4</v>
      </c>
      <c r="BK5" s="767">
        <v>4</v>
      </c>
      <c r="BL5" s="759"/>
      <c r="BM5" s="767">
        <v>4</v>
      </c>
      <c r="BN5" s="759"/>
      <c r="BO5" s="767">
        <v>4</v>
      </c>
      <c r="BP5" s="779"/>
      <c r="BQ5" s="765">
        <f>SUMIF(Metas!$B$3:$B$47,$K5,Metas!$J$3:$J$47)</f>
        <v>4072772218</v>
      </c>
      <c r="BR5" s="765">
        <f>SUMIF(Metas!$B$3:$B$47,$K5,Metas!$K$3:$K$47)</f>
        <v>1850000000</v>
      </c>
      <c r="BS5" s="765">
        <f>SUMIF(Metas!$B$3:$B$47,$K5,Metas!$L$3:$L$47)</f>
        <v>0</v>
      </c>
      <c r="BT5" s="765">
        <f>SUMIF(Metas!$B$3:$B$47,$K5,Metas!$M$3:$M$47)</f>
        <v>0</v>
      </c>
      <c r="BU5" s="765">
        <f>SUMIF(Metas!$B$3:$B$47,$K5,Metas!$N$3:$N$47)</f>
        <v>80853403</v>
      </c>
      <c r="BV5" s="765">
        <f>SUMIF(Metas!$B$3:$B$47,$K5,Metas!$O$3:$O$47)</f>
        <v>66454201</v>
      </c>
      <c r="BW5" s="111"/>
      <c r="BX5" s="111"/>
      <c r="BY5" s="111"/>
      <c r="BZ5" s="111"/>
    </row>
    <row r="6" spans="2:78" s="94" customFormat="1" ht="18" customHeight="1" x14ac:dyDescent="0.3">
      <c r="B6" s="750"/>
      <c r="C6" s="750"/>
      <c r="D6" s="750"/>
      <c r="E6" s="786"/>
      <c r="F6" s="750"/>
      <c r="G6" s="786"/>
      <c r="H6" s="750"/>
      <c r="I6" s="750"/>
      <c r="J6" s="786"/>
      <c r="K6" s="794"/>
      <c r="L6" s="784"/>
      <c r="M6" s="786"/>
      <c r="N6" s="750"/>
      <c r="O6" s="750"/>
      <c r="P6" s="788"/>
      <c r="Q6" s="786"/>
      <c r="R6" s="802"/>
      <c r="S6" s="807"/>
      <c r="T6" s="778"/>
      <c r="U6" s="778"/>
      <c r="V6" s="778"/>
      <c r="W6" s="778"/>
      <c r="X6" s="778"/>
      <c r="Y6" s="778"/>
      <c r="Z6" s="778"/>
      <c r="AA6" s="778"/>
      <c r="AB6" s="778"/>
      <c r="AC6" s="778"/>
      <c r="AD6" s="778"/>
      <c r="AE6" s="778"/>
      <c r="AF6" s="821"/>
      <c r="AG6" s="173" t="s">
        <v>2025</v>
      </c>
      <c r="AH6" s="534"/>
      <c r="AI6" s="782"/>
      <c r="AJ6" s="534"/>
      <c r="AK6" s="782"/>
      <c r="AL6" s="530"/>
      <c r="AM6" s="782"/>
      <c r="AN6" s="530"/>
      <c r="AO6" s="782"/>
      <c r="AP6" s="530"/>
      <c r="AQ6" s="782"/>
      <c r="AR6" s="530"/>
      <c r="AS6" s="782"/>
      <c r="AT6" s="530"/>
      <c r="AU6" s="782"/>
      <c r="AV6" s="530"/>
      <c r="AW6" s="826"/>
      <c r="AX6" s="530"/>
      <c r="AY6" s="826"/>
      <c r="AZ6" s="530"/>
      <c r="BA6" s="826"/>
      <c r="BB6" s="530"/>
      <c r="BC6" s="826"/>
      <c r="BD6" s="530"/>
      <c r="BE6" s="826"/>
      <c r="BF6" s="828"/>
      <c r="BG6" s="805"/>
      <c r="BH6" s="805"/>
      <c r="BI6" s="823"/>
      <c r="BJ6" s="823"/>
      <c r="BK6" s="768"/>
      <c r="BL6" s="760"/>
      <c r="BM6" s="768"/>
      <c r="BN6" s="760"/>
      <c r="BO6" s="768"/>
      <c r="BP6" s="780"/>
      <c r="BQ6" s="766"/>
      <c r="BR6" s="766"/>
      <c r="BS6" s="766"/>
      <c r="BT6" s="766"/>
      <c r="BU6" s="766"/>
      <c r="BV6" s="766"/>
      <c r="BW6" s="111"/>
      <c r="BX6" s="111"/>
      <c r="BY6" s="111"/>
      <c r="BZ6" s="111"/>
    </row>
    <row r="7" spans="2:78" s="94" customFormat="1" ht="18" customHeight="1" x14ac:dyDescent="0.3">
      <c r="B7" s="749">
        <v>7</v>
      </c>
      <c r="C7" s="749">
        <v>1</v>
      </c>
      <c r="D7" s="749">
        <v>16</v>
      </c>
      <c r="E7" s="785" t="s">
        <v>1880</v>
      </c>
      <c r="F7" s="749">
        <v>10</v>
      </c>
      <c r="G7" s="785">
        <v>8141</v>
      </c>
      <c r="H7" s="749">
        <v>13</v>
      </c>
      <c r="I7" s="749">
        <v>3</v>
      </c>
      <c r="J7" s="785" t="s">
        <v>2030</v>
      </c>
      <c r="K7" s="793">
        <v>3</v>
      </c>
      <c r="L7" s="783" t="s">
        <v>2031</v>
      </c>
      <c r="M7" s="785" t="s">
        <v>2032</v>
      </c>
      <c r="N7" s="749">
        <v>4</v>
      </c>
      <c r="O7" s="749">
        <v>2</v>
      </c>
      <c r="P7" s="787" t="s">
        <v>2033</v>
      </c>
      <c r="Q7" s="785" t="s">
        <v>2022</v>
      </c>
      <c r="R7" s="785" t="s">
        <v>2023</v>
      </c>
      <c r="S7" s="806">
        <v>0</v>
      </c>
      <c r="T7" s="799">
        <v>8.3299999999999999E-2</v>
      </c>
      <c r="U7" s="799">
        <v>8.3299999999999999E-2</v>
      </c>
      <c r="V7" s="799">
        <v>8.3400000000000002E-2</v>
      </c>
      <c r="W7" s="799">
        <v>8.3299999999999999E-2</v>
      </c>
      <c r="X7" s="799">
        <v>8.3299999999999999E-2</v>
      </c>
      <c r="Y7" s="799">
        <v>8.3400000000000002E-2</v>
      </c>
      <c r="Z7" s="799">
        <v>8.3299999999999999E-2</v>
      </c>
      <c r="AA7" s="799">
        <v>8.3299999999999999E-2</v>
      </c>
      <c r="AB7" s="799">
        <v>8.3400000000000002E-2</v>
      </c>
      <c r="AC7" s="799">
        <v>8.3299999999999999E-2</v>
      </c>
      <c r="AD7" s="799">
        <v>8.3299999999999999E-2</v>
      </c>
      <c r="AE7" s="799">
        <v>8.3400000000000002E-2</v>
      </c>
      <c r="AF7" s="829">
        <f>+T7+U7+V7+W7+X7+Y7+Z7+AA7+AB7+AC7+AD7+AE7</f>
        <v>1.0000000000000002</v>
      </c>
      <c r="AG7" s="173" t="s">
        <v>2024</v>
      </c>
      <c r="AH7" s="529">
        <v>8.3299999999999999E-2</v>
      </c>
      <c r="AI7" s="775">
        <f>IFERROR((AH7+S7)/AH8,0)</f>
        <v>8.3299999999999999E-2</v>
      </c>
      <c r="AJ7" s="529">
        <v>8.3000000000000004E-2</v>
      </c>
      <c r="AK7" s="775">
        <f>+AJ7/AJ8</f>
        <v>8.3000000000000004E-2</v>
      </c>
      <c r="AL7" s="529">
        <v>8.3000000000000004E-2</v>
      </c>
      <c r="AM7" s="775">
        <f>+AL7/AL8</f>
        <v>8.3000000000000004E-2</v>
      </c>
      <c r="AN7" s="529">
        <v>8.3000000000000004E-2</v>
      </c>
      <c r="AO7" s="775">
        <f>+AN7/AN8</f>
        <v>8.3000000000000004E-2</v>
      </c>
      <c r="AP7" s="529">
        <v>8.3299999999999999E-2</v>
      </c>
      <c r="AQ7" s="775">
        <f>+AP7/AP8</f>
        <v>8.3299999999999999E-2</v>
      </c>
      <c r="AR7" s="529">
        <v>8.3299999999999999E-2</v>
      </c>
      <c r="AS7" s="775">
        <f>+AR7/AR8</f>
        <v>8.3299999999999999E-2</v>
      </c>
      <c r="AT7" s="529">
        <v>8.3299999999999999E-2</v>
      </c>
      <c r="AU7" s="775">
        <f>+AT7/AT8</f>
        <v>8.3299999999999999E-2</v>
      </c>
      <c r="AV7" s="529"/>
      <c r="AW7" s="775">
        <f>IFERROR((AV7+AG7)/AV8,0)</f>
        <v>0</v>
      </c>
      <c r="AX7" s="529"/>
      <c r="AY7" s="775">
        <f>IFERROR((AX7+AI7)/AX8,0)</f>
        <v>0</v>
      </c>
      <c r="AZ7" s="529"/>
      <c r="BA7" s="775">
        <f>IFERROR((AZ7+AK7)/AZ8,0)</f>
        <v>0</v>
      </c>
      <c r="BB7" s="529"/>
      <c r="BC7" s="775">
        <f>IFERROR((BB7+AM7)/BB8,0)</f>
        <v>0</v>
      </c>
      <c r="BD7" s="529"/>
      <c r="BE7" s="775">
        <f>IFERROR((BD7+AO7)/BD8,0)</f>
        <v>0</v>
      </c>
      <c r="BF7" s="791">
        <f>+AI7+AW7+AY7+BA7+BC7+BE7+AU7+AS7+AQ7+AO7+AM7+AK7</f>
        <v>0.58220000000000005</v>
      </c>
      <c r="BG7" s="751">
        <v>1</v>
      </c>
      <c r="BH7" s="751">
        <v>1</v>
      </c>
      <c r="BI7" s="755">
        <v>1</v>
      </c>
      <c r="BJ7" s="761">
        <f t="shared" ref="BJ7" si="1">+BF7</f>
        <v>0.58220000000000005</v>
      </c>
      <c r="BK7" s="757">
        <v>1</v>
      </c>
      <c r="BL7" s="759"/>
      <c r="BM7" s="757">
        <v>1</v>
      </c>
      <c r="BN7" s="759"/>
      <c r="BO7" s="757">
        <v>1</v>
      </c>
      <c r="BP7" s="779"/>
      <c r="BQ7" s="765">
        <f>SUMIF(Metas!$B$3:$B$47,$K7,Metas!$J$3:$J$47)</f>
        <v>48708223917</v>
      </c>
      <c r="BR7" s="765">
        <f>SUMIF(Metas!$B$3:$B$47,$K7,Metas!$K$3:$K$47)</f>
        <v>63089974647</v>
      </c>
      <c r="BS7" s="765">
        <f>SUMIF(Metas!$B$3:$B$47,$K7,Metas!$L$3:$L$47)</f>
        <v>44820509951</v>
      </c>
      <c r="BT7" s="765">
        <f>SUMIF(Metas!$B$3:$B$47,$K7,Metas!$M$3:$M$47)</f>
        <v>28259127888</v>
      </c>
      <c r="BU7" s="765">
        <f>SUMIF(Metas!$B$3:$B$47,$K7,Metas!$N$3:$N$47)</f>
        <v>953761541</v>
      </c>
      <c r="BV7" s="765">
        <f>SUMIF(Metas!$B$3:$B$47,$K7,Metas!$O$3:$O$47)</f>
        <v>187059178</v>
      </c>
      <c r="BW7" s="111"/>
      <c r="BX7" s="111"/>
      <c r="BY7" s="111"/>
      <c r="BZ7" s="111"/>
    </row>
    <row r="8" spans="2:78" s="94" customFormat="1" ht="18" customHeight="1" x14ac:dyDescent="0.3">
      <c r="B8" s="750"/>
      <c r="C8" s="750"/>
      <c r="D8" s="750"/>
      <c r="E8" s="786"/>
      <c r="F8" s="750"/>
      <c r="G8" s="786"/>
      <c r="H8" s="750"/>
      <c r="I8" s="750"/>
      <c r="J8" s="786"/>
      <c r="K8" s="794"/>
      <c r="L8" s="784"/>
      <c r="M8" s="786"/>
      <c r="N8" s="750"/>
      <c r="O8" s="750"/>
      <c r="P8" s="788"/>
      <c r="Q8" s="786"/>
      <c r="R8" s="786"/>
      <c r="S8" s="807"/>
      <c r="T8" s="803"/>
      <c r="U8" s="803"/>
      <c r="V8" s="803"/>
      <c r="W8" s="803"/>
      <c r="X8" s="803"/>
      <c r="Y8" s="803"/>
      <c r="Z8" s="803"/>
      <c r="AA8" s="803"/>
      <c r="AB8" s="803"/>
      <c r="AC8" s="803"/>
      <c r="AD8" s="803"/>
      <c r="AE8" s="803"/>
      <c r="AF8" s="830"/>
      <c r="AG8" s="173" t="s">
        <v>2025</v>
      </c>
      <c r="AH8" s="533">
        <v>1</v>
      </c>
      <c r="AI8" s="776"/>
      <c r="AJ8" s="533">
        <v>1</v>
      </c>
      <c r="AK8" s="776"/>
      <c r="AL8" s="533">
        <v>1</v>
      </c>
      <c r="AM8" s="776"/>
      <c r="AN8" s="533">
        <v>1</v>
      </c>
      <c r="AO8" s="776"/>
      <c r="AP8" s="533">
        <v>1</v>
      </c>
      <c r="AQ8" s="776"/>
      <c r="AR8" s="533">
        <v>1</v>
      </c>
      <c r="AS8" s="776"/>
      <c r="AT8" s="533">
        <v>1</v>
      </c>
      <c r="AU8" s="776"/>
      <c r="AV8" s="529"/>
      <c r="AW8" s="776"/>
      <c r="AX8" s="529"/>
      <c r="AY8" s="776"/>
      <c r="AZ8" s="529"/>
      <c r="BA8" s="776"/>
      <c r="BB8" s="529"/>
      <c r="BC8" s="776"/>
      <c r="BD8" s="529"/>
      <c r="BE8" s="776"/>
      <c r="BF8" s="792"/>
      <c r="BG8" s="752"/>
      <c r="BH8" s="752"/>
      <c r="BI8" s="756"/>
      <c r="BJ8" s="762"/>
      <c r="BK8" s="758"/>
      <c r="BL8" s="760"/>
      <c r="BM8" s="758"/>
      <c r="BN8" s="760"/>
      <c r="BO8" s="758"/>
      <c r="BP8" s="780"/>
      <c r="BQ8" s="766"/>
      <c r="BR8" s="766"/>
      <c r="BS8" s="766"/>
      <c r="BT8" s="766"/>
      <c r="BU8" s="766"/>
      <c r="BV8" s="766"/>
      <c r="BW8" s="111"/>
      <c r="BX8" s="111"/>
      <c r="BY8" s="111"/>
      <c r="BZ8" s="111"/>
    </row>
    <row r="9" spans="2:78" s="94" customFormat="1" ht="18" customHeight="1" x14ac:dyDescent="0.3">
      <c r="B9" s="749">
        <v>7</v>
      </c>
      <c r="C9" s="749">
        <v>1</v>
      </c>
      <c r="D9" s="749">
        <v>10</v>
      </c>
      <c r="E9" s="785" t="s">
        <v>56</v>
      </c>
      <c r="F9" s="749">
        <v>10</v>
      </c>
      <c r="G9" s="785">
        <v>8141</v>
      </c>
      <c r="H9" s="749">
        <v>13</v>
      </c>
      <c r="I9" s="749">
        <v>4</v>
      </c>
      <c r="J9" s="785" t="s">
        <v>2034</v>
      </c>
      <c r="K9" s="793">
        <v>4</v>
      </c>
      <c r="L9" s="783" t="s">
        <v>2035</v>
      </c>
      <c r="M9" s="785" t="s">
        <v>2032</v>
      </c>
      <c r="N9" s="749">
        <v>4</v>
      </c>
      <c r="O9" s="749">
        <v>2</v>
      </c>
      <c r="P9" s="787" t="s">
        <v>2036</v>
      </c>
      <c r="Q9" s="785" t="s">
        <v>2022</v>
      </c>
      <c r="R9" s="785" t="s">
        <v>2023</v>
      </c>
      <c r="S9" s="806">
        <v>0</v>
      </c>
      <c r="T9" s="771">
        <v>0</v>
      </c>
      <c r="U9" s="771">
        <v>0</v>
      </c>
      <c r="V9" s="771">
        <v>0.02</v>
      </c>
      <c r="W9" s="771">
        <v>0.12</v>
      </c>
      <c r="X9" s="771">
        <v>0.12</v>
      </c>
      <c r="Y9" s="771">
        <v>0.12</v>
      </c>
      <c r="Z9" s="771">
        <v>0.12</v>
      </c>
      <c r="AA9" s="771">
        <v>0.12</v>
      </c>
      <c r="AB9" s="771">
        <v>0.12</v>
      </c>
      <c r="AC9" s="771">
        <v>0.12</v>
      </c>
      <c r="AD9" s="771">
        <v>0.12</v>
      </c>
      <c r="AE9" s="771">
        <v>0.02</v>
      </c>
      <c r="AF9" s="829">
        <f>+T9+U9+V9+W9+X9+Y9+Z9+AA9+AB9+AC9+AD9+AE9</f>
        <v>1</v>
      </c>
      <c r="AG9" s="173" t="s">
        <v>2024</v>
      </c>
      <c r="AH9" s="535">
        <v>0</v>
      </c>
      <c r="AI9" s="775">
        <f>IFERROR((AH9+S9)/AH10,0)</f>
        <v>0</v>
      </c>
      <c r="AJ9" s="535">
        <v>0</v>
      </c>
      <c r="AK9" s="775">
        <f>+AJ9/AJ10</f>
        <v>0</v>
      </c>
      <c r="AL9" s="535">
        <v>0.02</v>
      </c>
      <c r="AM9" s="775">
        <f>+AL9/AL10</f>
        <v>0.02</v>
      </c>
      <c r="AN9" s="535">
        <v>0.12</v>
      </c>
      <c r="AO9" s="775">
        <f>+AN9/AN10</f>
        <v>0.12</v>
      </c>
      <c r="AP9" s="535">
        <v>0.12</v>
      </c>
      <c r="AQ9" s="894">
        <f>+AP9/AP10</f>
        <v>0.12</v>
      </c>
      <c r="AR9" s="535">
        <v>0.12</v>
      </c>
      <c r="AS9" s="894">
        <f>+AR9/AR10</f>
        <v>0.12</v>
      </c>
      <c r="AT9" s="535">
        <v>0.12</v>
      </c>
      <c r="AU9" s="894">
        <f>+AT9/AT10</f>
        <v>0.12</v>
      </c>
      <c r="AV9" s="529"/>
      <c r="AW9" s="775">
        <f>IFERROR((AV9+AG9)/AV10,0)</f>
        <v>0</v>
      </c>
      <c r="AX9" s="529"/>
      <c r="AY9" s="775">
        <f>IFERROR((AX9+AI9)/AX10,0)</f>
        <v>0</v>
      </c>
      <c r="AZ9" s="529"/>
      <c r="BA9" s="775">
        <f>IFERROR((AZ9+AK9)/AZ10,0)</f>
        <v>0</v>
      </c>
      <c r="BB9" s="529"/>
      <c r="BC9" s="775">
        <f>IFERROR((BB9+AM9)/BB10,0)</f>
        <v>0</v>
      </c>
      <c r="BD9" s="529"/>
      <c r="BE9" s="775">
        <f>IFERROR((BD9+AO9)/BD10,0)</f>
        <v>0</v>
      </c>
      <c r="BF9" s="791">
        <f>+AI9+AW9+AY9+BA9+BC9+BE9+AU9+AS9+AQ9+AO9+AM9+AK9</f>
        <v>0.5</v>
      </c>
      <c r="BG9" s="751">
        <v>1</v>
      </c>
      <c r="BH9" s="751">
        <v>1</v>
      </c>
      <c r="BI9" s="755">
        <v>1</v>
      </c>
      <c r="BJ9" s="761">
        <f t="shared" ref="BJ9" si="2">+BF9</f>
        <v>0.5</v>
      </c>
      <c r="BK9" s="757">
        <v>1</v>
      </c>
      <c r="BL9" s="759"/>
      <c r="BM9" s="757">
        <v>1</v>
      </c>
      <c r="BN9" s="759"/>
      <c r="BO9" s="757">
        <v>1</v>
      </c>
      <c r="BP9" s="779"/>
      <c r="BQ9" s="765">
        <f>SUMIF(Metas!$B$3:$B$47,$K9,Metas!$J$3:$J$47)</f>
        <v>4060384962</v>
      </c>
      <c r="BR9" s="765">
        <f>SUMIF(Metas!$B$3:$B$47,$K9,Metas!$K$3:$K$47)</f>
        <v>1591399317</v>
      </c>
      <c r="BS9" s="765">
        <f>SUMIF(Metas!$B$3:$B$47,$K9,Metas!$L$3:$L$47)</f>
        <v>1185930920</v>
      </c>
      <c r="BT9" s="765">
        <f>SUMIF(Metas!$B$3:$B$47,$K9,Metas!$M$3:$M$47)</f>
        <v>855759329</v>
      </c>
      <c r="BU9" s="765">
        <f>SUMIF(Metas!$B$3:$B$47,$K9,Metas!$N$3:$N$47)</f>
        <v>112194349</v>
      </c>
      <c r="BV9" s="765">
        <f>SUMIF(Metas!$B$3:$B$47,$K9,Metas!$O$3:$O$47)</f>
        <v>71090333</v>
      </c>
      <c r="BW9" s="111"/>
      <c r="BX9" s="111"/>
      <c r="BY9" s="111"/>
      <c r="BZ9" s="111"/>
    </row>
    <row r="10" spans="2:78" s="94" customFormat="1" ht="18" customHeight="1" x14ac:dyDescent="0.3">
      <c r="B10" s="750"/>
      <c r="C10" s="750"/>
      <c r="D10" s="750"/>
      <c r="E10" s="786"/>
      <c r="F10" s="750"/>
      <c r="G10" s="786"/>
      <c r="H10" s="750"/>
      <c r="I10" s="750"/>
      <c r="J10" s="786"/>
      <c r="K10" s="794"/>
      <c r="L10" s="784"/>
      <c r="M10" s="786"/>
      <c r="N10" s="750"/>
      <c r="O10" s="750"/>
      <c r="P10" s="788"/>
      <c r="Q10" s="786"/>
      <c r="R10" s="786"/>
      <c r="S10" s="807"/>
      <c r="T10" s="772"/>
      <c r="U10" s="772"/>
      <c r="V10" s="772"/>
      <c r="W10" s="772"/>
      <c r="X10" s="772"/>
      <c r="Y10" s="772"/>
      <c r="Z10" s="772"/>
      <c r="AA10" s="772"/>
      <c r="AB10" s="772"/>
      <c r="AC10" s="772"/>
      <c r="AD10" s="772"/>
      <c r="AE10" s="772"/>
      <c r="AF10" s="830"/>
      <c r="AG10" s="173" t="s">
        <v>2025</v>
      </c>
      <c r="AH10" s="533">
        <v>1</v>
      </c>
      <c r="AI10" s="776"/>
      <c r="AJ10" s="533">
        <v>1</v>
      </c>
      <c r="AK10" s="776"/>
      <c r="AL10" s="533">
        <v>1</v>
      </c>
      <c r="AM10" s="776"/>
      <c r="AN10" s="533">
        <v>1</v>
      </c>
      <c r="AO10" s="776"/>
      <c r="AP10" s="533">
        <v>1</v>
      </c>
      <c r="AQ10" s="895"/>
      <c r="AR10" s="533">
        <v>1</v>
      </c>
      <c r="AS10" s="895"/>
      <c r="AT10" s="533">
        <v>1</v>
      </c>
      <c r="AU10" s="895"/>
      <c r="AV10" s="529"/>
      <c r="AW10" s="776"/>
      <c r="AX10" s="529"/>
      <c r="AY10" s="776"/>
      <c r="AZ10" s="529"/>
      <c r="BA10" s="776"/>
      <c r="BB10" s="529"/>
      <c r="BC10" s="776"/>
      <c r="BD10" s="529"/>
      <c r="BE10" s="776"/>
      <c r="BF10" s="792"/>
      <c r="BG10" s="752"/>
      <c r="BH10" s="752"/>
      <c r="BI10" s="756"/>
      <c r="BJ10" s="762"/>
      <c r="BK10" s="758"/>
      <c r="BL10" s="760"/>
      <c r="BM10" s="758"/>
      <c r="BN10" s="760"/>
      <c r="BO10" s="758"/>
      <c r="BP10" s="780"/>
      <c r="BQ10" s="766"/>
      <c r="BR10" s="766"/>
      <c r="BS10" s="766"/>
      <c r="BT10" s="766"/>
      <c r="BU10" s="766"/>
      <c r="BV10" s="766"/>
      <c r="BW10" s="111"/>
      <c r="BX10" s="111"/>
      <c r="BY10" s="111"/>
      <c r="BZ10" s="111"/>
    </row>
    <row r="11" spans="2:78" s="94" customFormat="1" ht="18" customHeight="1" x14ac:dyDescent="0.3">
      <c r="B11" s="749">
        <v>7</v>
      </c>
      <c r="C11" s="749">
        <v>3</v>
      </c>
      <c r="D11" s="749">
        <v>3</v>
      </c>
      <c r="E11" s="785" t="s">
        <v>1859</v>
      </c>
      <c r="F11" s="749">
        <v>10</v>
      </c>
      <c r="G11" s="785">
        <v>8141</v>
      </c>
      <c r="H11" s="749">
        <v>13</v>
      </c>
      <c r="I11" s="749">
        <v>5</v>
      </c>
      <c r="J11" s="785" t="s">
        <v>2037</v>
      </c>
      <c r="K11" s="793">
        <v>5</v>
      </c>
      <c r="L11" s="783" t="s">
        <v>2038</v>
      </c>
      <c r="M11" s="785" t="s">
        <v>2020</v>
      </c>
      <c r="N11" s="749">
        <v>12</v>
      </c>
      <c r="O11" s="749">
        <v>20</v>
      </c>
      <c r="P11" s="787" t="s">
        <v>2039</v>
      </c>
      <c r="Q11" s="785" t="s">
        <v>2022</v>
      </c>
      <c r="R11" s="785" t="s">
        <v>2040</v>
      </c>
      <c r="S11" s="806">
        <v>0</v>
      </c>
      <c r="T11" s="799">
        <v>8.3000000000000004E-2</v>
      </c>
      <c r="U11" s="799">
        <v>8.3000000000000004E-2</v>
      </c>
      <c r="V11" s="799">
        <v>8.3000000000000004E-2</v>
      </c>
      <c r="W11" s="799">
        <v>8.3000000000000004E-2</v>
      </c>
      <c r="X11" s="799">
        <v>8.3000000000000004E-2</v>
      </c>
      <c r="Y11" s="799">
        <v>8.3000000000000004E-2</v>
      </c>
      <c r="Z11" s="799">
        <v>8.3000000000000004E-2</v>
      </c>
      <c r="AA11" s="799">
        <v>8.3000000000000004E-2</v>
      </c>
      <c r="AB11" s="799">
        <v>8.3000000000000004E-2</v>
      </c>
      <c r="AC11" s="799">
        <v>8.4000000000000005E-2</v>
      </c>
      <c r="AD11" s="799">
        <v>8.5999999999999993E-2</v>
      </c>
      <c r="AE11" s="799">
        <v>8.3000000000000004E-2</v>
      </c>
      <c r="AF11" s="829">
        <f>SUM(S11:AE11)</f>
        <v>0.99999999999999989</v>
      </c>
      <c r="AG11" s="173" t="s">
        <v>2024</v>
      </c>
      <c r="AH11" s="529">
        <v>8.3000000000000004E-2</v>
      </c>
      <c r="AI11" s="775">
        <f>IFERROR((AH11+S11)/AH12,0)</f>
        <v>8.3000000000000004E-2</v>
      </c>
      <c r="AJ11" s="529">
        <v>8.3000000000000004E-2</v>
      </c>
      <c r="AK11" s="775">
        <f>+AJ11/AJ12</f>
        <v>8.3000000000000004E-2</v>
      </c>
      <c r="AL11" s="529">
        <v>8.3000000000000004E-2</v>
      </c>
      <c r="AM11" s="775">
        <f>+AL11/AL12</f>
        <v>8.3000000000000004E-2</v>
      </c>
      <c r="AN11" s="529">
        <v>8.3000000000000004E-2</v>
      </c>
      <c r="AO11" s="775">
        <f>+AN11/AN12</f>
        <v>8.3000000000000004E-2</v>
      </c>
      <c r="AP11" s="529">
        <v>8.3000000000000004E-2</v>
      </c>
      <c r="AQ11" s="775">
        <f>+AP11/AP12</f>
        <v>8.3000000000000004E-2</v>
      </c>
      <c r="AR11" s="529">
        <v>8.3000000000000004E-2</v>
      </c>
      <c r="AS11" s="775">
        <f>+AR11/AR12</f>
        <v>8.3000000000000004E-2</v>
      </c>
      <c r="AT11" s="529">
        <v>8.3000000000000004E-2</v>
      </c>
      <c r="AU11" s="775">
        <f>+AT11/AT12</f>
        <v>8.3000000000000004E-2</v>
      </c>
      <c r="AV11" s="529"/>
      <c r="AW11" s="775">
        <f>IFERROR((AV11+AG11)/AV12,0)</f>
        <v>0</v>
      </c>
      <c r="AX11" s="529"/>
      <c r="AY11" s="775">
        <f>IFERROR((AX11+AI11)/AX12,0)</f>
        <v>0</v>
      </c>
      <c r="AZ11" s="529"/>
      <c r="BA11" s="775">
        <f>IFERROR((AZ11+AK11)/AZ12,0)</f>
        <v>0</v>
      </c>
      <c r="BB11" s="529"/>
      <c r="BC11" s="775">
        <f>IFERROR((BB11+AM11)/BB12,0)</f>
        <v>0</v>
      </c>
      <c r="BD11" s="529"/>
      <c r="BE11" s="775">
        <f>IFERROR((BD11+AO11)/BD12,0)</f>
        <v>0</v>
      </c>
      <c r="BF11" s="791">
        <f>+AI11+AW11+AY11+BA11+BC11+BE11+AU11+AS11+AQ11+AO11+AM11+AK11</f>
        <v>0.58100000000000007</v>
      </c>
      <c r="BG11" s="751">
        <v>1</v>
      </c>
      <c r="BH11" s="751">
        <v>1</v>
      </c>
      <c r="BI11" s="755">
        <v>1</v>
      </c>
      <c r="BJ11" s="761">
        <f t="shared" ref="BJ11" si="3">+BF11</f>
        <v>0.58100000000000007</v>
      </c>
      <c r="BK11" s="757">
        <v>1</v>
      </c>
      <c r="BL11" s="759"/>
      <c r="BM11" s="757">
        <v>1</v>
      </c>
      <c r="BN11" s="759"/>
      <c r="BO11" s="757">
        <v>1</v>
      </c>
      <c r="BP11" s="763"/>
      <c r="BQ11" s="765">
        <f>SUMIF(Metas!$B$3:$B$47,$K11,Metas!$J$3:$J$47)</f>
        <v>9885618935</v>
      </c>
      <c r="BR11" s="765">
        <f>SUMIF(Metas!$B$3:$B$47,$K11,Metas!$K$3:$K$47)</f>
        <v>9327591259</v>
      </c>
      <c r="BS11" s="765">
        <f>SUMIF(Metas!$B$3:$B$47,$K11,Metas!$L$3:$L$47)</f>
        <v>6520388283</v>
      </c>
      <c r="BT11" s="765">
        <f>SUMIF(Metas!$B$3:$B$47,$K11,Metas!$M$3:$M$47)</f>
        <v>4394161242</v>
      </c>
      <c r="BU11" s="765">
        <f>SUMIF(Metas!$B$3:$B$47,$K11,Metas!$N$3:$N$47)</f>
        <v>214622714</v>
      </c>
      <c r="BV11" s="765">
        <f>SUMIF(Metas!$B$3:$B$47,$K11,Metas!$O$3:$O$47)</f>
        <v>78507507</v>
      </c>
      <c r="BW11" s="111"/>
      <c r="BX11" s="111"/>
      <c r="BY11" s="111"/>
      <c r="BZ11" s="111"/>
    </row>
    <row r="12" spans="2:78" s="94" customFormat="1" ht="18" customHeight="1" x14ac:dyDescent="0.3">
      <c r="B12" s="750"/>
      <c r="C12" s="750"/>
      <c r="D12" s="750"/>
      <c r="E12" s="786"/>
      <c r="F12" s="750"/>
      <c r="G12" s="786"/>
      <c r="H12" s="750"/>
      <c r="I12" s="750"/>
      <c r="J12" s="786"/>
      <c r="K12" s="794"/>
      <c r="L12" s="784"/>
      <c r="M12" s="786"/>
      <c r="N12" s="750"/>
      <c r="O12" s="750"/>
      <c r="P12" s="788"/>
      <c r="Q12" s="786"/>
      <c r="R12" s="786"/>
      <c r="S12" s="807"/>
      <c r="T12" s="803"/>
      <c r="U12" s="803"/>
      <c r="V12" s="803"/>
      <c r="W12" s="803"/>
      <c r="X12" s="803"/>
      <c r="Y12" s="803"/>
      <c r="Z12" s="803"/>
      <c r="AA12" s="803"/>
      <c r="AB12" s="803"/>
      <c r="AC12" s="803"/>
      <c r="AD12" s="803"/>
      <c r="AE12" s="803"/>
      <c r="AF12" s="830"/>
      <c r="AG12" s="173" t="s">
        <v>2025</v>
      </c>
      <c r="AH12" s="533">
        <v>1</v>
      </c>
      <c r="AI12" s="776"/>
      <c r="AJ12" s="533">
        <v>1</v>
      </c>
      <c r="AK12" s="776"/>
      <c r="AL12" s="533">
        <v>1</v>
      </c>
      <c r="AM12" s="776"/>
      <c r="AN12" s="533">
        <v>1</v>
      </c>
      <c r="AO12" s="776"/>
      <c r="AP12" s="533">
        <v>1</v>
      </c>
      <c r="AQ12" s="776"/>
      <c r="AR12" s="533">
        <v>1</v>
      </c>
      <c r="AS12" s="776"/>
      <c r="AT12" s="533">
        <v>1</v>
      </c>
      <c r="AU12" s="776"/>
      <c r="AV12" s="529"/>
      <c r="AW12" s="776"/>
      <c r="AX12" s="529"/>
      <c r="AY12" s="776"/>
      <c r="AZ12" s="529"/>
      <c r="BA12" s="776"/>
      <c r="BB12" s="529"/>
      <c r="BC12" s="776"/>
      <c r="BD12" s="529"/>
      <c r="BE12" s="776"/>
      <c r="BF12" s="792"/>
      <c r="BG12" s="752"/>
      <c r="BH12" s="752"/>
      <c r="BI12" s="756"/>
      <c r="BJ12" s="762"/>
      <c r="BK12" s="758"/>
      <c r="BL12" s="760"/>
      <c r="BM12" s="758"/>
      <c r="BN12" s="760"/>
      <c r="BO12" s="758"/>
      <c r="BP12" s="764"/>
      <c r="BQ12" s="766"/>
      <c r="BR12" s="766"/>
      <c r="BS12" s="766"/>
      <c r="BT12" s="766"/>
      <c r="BU12" s="766"/>
      <c r="BV12" s="766"/>
      <c r="BW12" s="111"/>
      <c r="BX12" s="111"/>
      <c r="BY12" s="111"/>
      <c r="BZ12" s="111"/>
    </row>
    <row r="13" spans="2:78" s="94" customFormat="1" ht="18" customHeight="1" x14ac:dyDescent="0.3">
      <c r="B13" s="749">
        <v>7</v>
      </c>
      <c r="C13" s="749">
        <v>3</v>
      </c>
      <c r="D13" s="749">
        <v>3</v>
      </c>
      <c r="E13" s="785" t="s">
        <v>1859</v>
      </c>
      <c r="F13" s="749">
        <v>10</v>
      </c>
      <c r="G13" s="785">
        <v>8141</v>
      </c>
      <c r="H13" s="749">
        <v>6</v>
      </c>
      <c r="I13" s="749">
        <v>6</v>
      </c>
      <c r="J13" s="785" t="s">
        <v>2041</v>
      </c>
      <c r="K13" s="793">
        <v>6</v>
      </c>
      <c r="L13" s="783" t="s">
        <v>2042</v>
      </c>
      <c r="M13" s="785" t="s">
        <v>2032</v>
      </c>
      <c r="N13" s="749">
        <v>12</v>
      </c>
      <c r="O13" s="749">
        <v>20</v>
      </c>
      <c r="P13" s="787" t="s">
        <v>2043</v>
      </c>
      <c r="Q13" s="785" t="s">
        <v>2022</v>
      </c>
      <c r="R13" s="785" t="s">
        <v>2040</v>
      </c>
      <c r="S13" s="806">
        <v>0</v>
      </c>
      <c r="T13" s="799">
        <v>8.3000000000000004E-2</v>
      </c>
      <c r="U13" s="799">
        <v>8.3000000000000004E-2</v>
      </c>
      <c r="V13" s="799">
        <v>8.3000000000000004E-2</v>
      </c>
      <c r="W13" s="799">
        <v>8.3000000000000004E-2</v>
      </c>
      <c r="X13" s="799">
        <v>8.3000000000000004E-2</v>
      </c>
      <c r="Y13" s="799">
        <v>8.3000000000000004E-2</v>
      </c>
      <c r="Z13" s="799">
        <v>8.3000000000000004E-2</v>
      </c>
      <c r="AA13" s="799">
        <v>8.3000000000000004E-2</v>
      </c>
      <c r="AB13" s="799">
        <v>8.3000000000000004E-2</v>
      </c>
      <c r="AC13" s="799">
        <v>8.4000000000000005E-2</v>
      </c>
      <c r="AD13" s="799">
        <v>8.5999999999999993E-2</v>
      </c>
      <c r="AE13" s="799">
        <v>8.3000000000000004E-2</v>
      </c>
      <c r="AF13" s="829">
        <f>SUM(S13:AE13)</f>
        <v>0.99999999999999989</v>
      </c>
      <c r="AG13" s="173" t="s">
        <v>2024</v>
      </c>
      <c r="AH13" s="529">
        <v>8.3000000000000004E-2</v>
      </c>
      <c r="AI13" s="775">
        <f>IFERROR((AH13+S13)/AH14,0)</f>
        <v>8.3000000000000004E-2</v>
      </c>
      <c r="AJ13" s="529">
        <v>8.3000000000000004E-2</v>
      </c>
      <c r="AK13" s="775">
        <f>+AJ13/AJ14</f>
        <v>8.3000000000000004E-2</v>
      </c>
      <c r="AL13" s="529">
        <v>8.3000000000000004E-2</v>
      </c>
      <c r="AM13" s="775">
        <f>+AL13/AL14</f>
        <v>8.3000000000000004E-2</v>
      </c>
      <c r="AN13" s="529">
        <v>8.3000000000000004E-2</v>
      </c>
      <c r="AO13" s="775">
        <f>+AN13/AN14</f>
        <v>8.3000000000000004E-2</v>
      </c>
      <c r="AP13" s="529">
        <v>8.3000000000000004E-2</v>
      </c>
      <c r="AQ13" s="775">
        <f>+AP13/AP14</f>
        <v>8.3000000000000004E-2</v>
      </c>
      <c r="AR13" s="529">
        <v>8.3000000000000004E-2</v>
      </c>
      <c r="AS13" s="775">
        <f>+AR13/AR14</f>
        <v>8.3000000000000004E-2</v>
      </c>
      <c r="AT13" s="529">
        <v>8.3000000000000004E-2</v>
      </c>
      <c r="AU13" s="775">
        <f>+AT13/AT14</f>
        <v>8.3000000000000004E-2</v>
      </c>
      <c r="AV13" s="529"/>
      <c r="AW13" s="775">
        <f>IFERROR((AV13+AG13)/AV14,0)</f>
        <v>0</v>
      </c>
      <c r="AX13" s="529"/>
      <c r="AY13" s="775">
        <f>IFERROR((AX13+AI13)/AX14,0)</f>
        <v>0</v>
      </c>
      <c r="AZ13" s="529"/>
      <c r="BA13" s="775">
        <f>IFERROR((AZ13+AK13)/AZ14,0)</f>
        <v>0</v>
      </c>
      <c r="BB13" s="529"/>
      <c r="BC13" s="775">
        <f>IFERROR((BB13+AM13)/BB14,0)</f>
        <v>0</v>
      </c>
      <c r="BD13" s="529"/>
      <c r="BE13" s="775">
        <f>IFERROR((BD13+AO13)/BD14,0)</f>
        <v>0</v>
      </c>
      <c r="BF13" s="791">
        <f>+AI13+AW13+AY13+BA13+BC13+BE13+AU13+AS13+AQ13+AO13+AM13+AK13</f>
        <v>0.58100000000000007</v>
      </c>
      <c r="BG13" s="751">
        <v>1</v>
      </c>
      <c r="BH13" s="751">
        <v>1</v>
      </c>
      <c r="BI13" s="755">
        <v>1</v>
      </c>
      <c r="BJ13" s="761">
        <f t="shared" ref="BJ13" si="4">+BF13</f>
        <v>0.58100000000000007</v>
      </c>
      <c r="BK13" s="757">
        <v>1</v>
      </c>
      <c r="BL13" s="753"/>
      <c r="BM13" s="757">
        <v>1</v>
      </c>
      <c r="BN13" s="753"/>
      <c r="BO13" s="757">
        <v>1</v>
      </c>
      <c r="BP13" s="779"/>
      <c r="BQ13" s="765">
        <f>SUMIF(Metas!$B$3:$B$47,$K13,Metas!$J$3:$J$47)</f>
        <v>235806259</v>
      </c>
      <c r="BR13" s="765">
        <f>SUMIF(Metas!$B$3:$B$47,$K13,Metas!$K$3:$K$47)</f>
        <v>327941082</v>
      </c>
      <c r="BS13" s="765">
        <f>SUMIF(Metas!$B$3:$B$47,$K13,Metas!$L$3:$L$47)</f>
        <v>245034705</v>
      </c>
      <c r="BT13" s="765">
        <f>SUMIF(Metas!$B$3:$B$47,$K13,Metas!$M$3:$M$47)</f>
        <v>164518291</v>
      </c>
      <c r="BU13" s="765">
        <f>SUMIF(Metas!$B$3:$B$47,$K13,Metas!$N$3:$N$47)</f>
        <v>12450739</v>
      </c>
      <c r="BV13" s="765">
        <f>SUMIF(Metas!$B$3:$B$47,$K13,Metas!$O$3:$O$47)</f>
        <v>6716331</v>
      </c>
      <c r="BW13" s="111"/>
      <c r="BX13" s="111"/>
      <c r="BY13" s="111"/>
      <c r="BZ13" s="111"/>
    </row>
    <row r="14" spans="2:78" s="94" customFormat="1" ht="18" customHeight="1" x14ac:dyDescent="0.3">
      <c r="B14" s="750"/>
      <c r="C14" s="750"/>
      <c r="D14" s="750"/>
      <c r="E14" s="786"/>
      <c r="F14" s="750"/>
      <c r="G14" s="786"/>
      <c r="H14" s="750"/>
      <c r="I14" s="750"/>
      <c r="J14" s="786"/>
      <c r="K14" s="794"/>
      <c r="L14" s="784"/>
      <c r="M14" s="786"/>
      <c r="N14" s="750"/>
      <c r="O14" s="750"/>
      <c r="P14" s="788"/>
      <c r="Q14" s="786"/>
      <c r="R14" s="786"/>
      <c r="S14" s="807"/>
      <c r="T14" s="803"/>
      <c r="U14" s="803"/>
      <c r="V14" s="803"/>
      <c r="W14" s="803"/>
      <c r="X14" s="803"/>
      <c r="Y14" s="803"/>
      <c r="Z14" s="803"/>
      <c r="AA14" s="803"/>
      <c r="AB14" s="803"/>
      <c r="AC14" s="803"/>
      <c r="AD14" s="803"/>
      <c r="AE14" s="803"/>
      <c r="AF14" s="830"/>
      <c r="AG14" s="173" t="s">
        <v>2025</v>
      </c>
      <c r="AH14" s="533">
        <v>1</v>
      </c>
      <c r="AI14" s="776"/>
      <c r="AJ14" s="533">
        <v>1</v>
      </c>
      <c r="AK14" s="776"/>
      <c r="AL14" s="533">
        <v>1</v>
      </c>
      <c r="AM14" s="776"/>
      <c r="AN14" s="533">
        <v>1</v>
      </c>
      <c r="AO14" s="776"/>
      <c r="AP14" s="533">
        <v>1</v>
      </c>
      <c r="AQ14" s="776"/>
      <c r="AR14" s="533">
        <v>1</v>
      </c>
      <c r="AS14" s="776"/>
      <c r="AT14" s="533">
        <v>1</v>
      </c>
      <c r="AU14" s="776"/>
      <c r="AV14" s="529"/>
      <c r="AW14" s="776"/>
      <c r="AX14" s="529"/>
      <c r="AY14" s="776"/>
      <c r="AZ14" s="529"/>
      <c r="BA14" s="776"/>
      <c r="BB14" s="529"/>
      <c r="BC14" s="776"/>
      <c r="BD14" s="529"/>
      <c r="BE14" s="776"/>
      <c r="BF14" s="792"/>
      <c r="BG14" s="752"/>
      <c r="BH14" s="752"/>
      <c r="BI14" s="756"/>
      <c r="BJ14" s="762"/>
      <c r="BK14" s="758"/>
      <c r="BL14" s="754"/>
      <c r="BM14" s="758"/>
      <c r="BN14" s="754"/>
      <c r="BO14" s="758"/>
      <c r="BP14" s="780"/>
      <c r="BQ14" s="766"/>
      <c r="BR14" s="766"/>
      <c r="BS14" s="766"/>
      <c r="BT14" s="766"/>
      <c r="BU14" s="766"/>
      <c r="BV14" s="766"/>
      <c r="BW14" s="111"/>
      <c r="BX14" s="111"/>
      <c r="BY14" s="111"/>
      <c r="BZ14" s="111" t="str">
        <f>""</f>
        <v/>
      </c>
    </row>
    <row r="15" spans="2:78" s="94" customFormat="1" ht="18" customHeight="1" x14ac:dyDescent="0.3">
      <c r="B15" s="749">
        <v>7</v>
      </c>
      <c r="C15" s="749">
        <v>2</v>
      </c>
      <c r="D15" s="749">
        <v>10</v>
      </c>
      <c r="E15" s="785" t="s">
        <v>56</v>
      </c>
      <c r="F15" s="749">
        <v>10</v>
      </c>
      <c r="G15" s="785">
        <v>8141</v>
      </c>
      <c r="H15" s="749">
        <v>13</v>
      </c>
      <c r="I15" s="749">
        <v>7</v>
      </c>
      <c r="J15" s="785" t="s">
        <v>2044</v>
      </c>
      <c r="K15" s="793">
        <v>7</v>
      </c>
      <c r="L15" s="783" t="s">
        <v>2045</v>
      </c>
      <c r="M15" s="785" t="s">
        <v>2020</v>
      </c>
      <c r="N15" s="749">
        <v>6</v>
      </c>
      <c r="O15" s="749">
        <v>11</v>
      </c>
      <c r="P15" s="787" t="s">
        <v>2046</v>
      </c>
      <c r="Q15" s="785" t="s">
        <v>2022</v>
      </c>
      <c r="R15" s="785" t="s">
        <v>2040</v>
      </c>
      <c r="S15" s="806">
        <v>0</v>
      </c>
      <c r="T15" s="789">
        <v>1</v>
      </c>
      <c r="U15" s="789">
        <v>1</v>
      </c>
      <c r="V15" s="789">
        <v>1</v>
      </c>
      <c r="W15" s="789">
        <v>1</v>
      </c>
      <c r="X15" s="789">
        <v>1</v>
      </c>
      <c r="Y15" s="789">
        <v>1</v>
      </c>
      <c r="Z15" s="789">
        <v>1</v>
      </c>
      <c r="AA15" s="789">
        <v>1</v>
      </c>
      <c r="AB15" s="789">
        <v>1</v>
      </c>
      <c r="AC15" s="789">
        <v>1</v>
      </c>
      <c r="AD15" s="789">
        <v>1</v>
      </c>
      <c r="AE15" s="789">
        <v>1</v>
      </c>
      <c r="AF15" s="829">
        <v>1</v>
      </c>
      <c r="AG15" s="173" t="s">
        <v>2024</v>
      </c>
      <c r="AH15" s="533">
        <v>1</v>
      </c>
      <c r="AI15" s="894">
        <f>IFERROR((AH15+S15)/AH16,0)</f>
        <v>1</v>
      </c>
      <c r="AJ15" s="536">
        <v>21246</v>
      </c>
      <c r="AK15" s="894">
        <f>+AJ15/AJ16</f>
        <v>1</v>
      </c>
      <c r="AL15" s="534">
        <v>19602</v>
      </c>
      <c r="AM15" s="894">
        <f>+AL15/AL16</f>
        <v>1</v>
      </c>
      <c r="AN15" s="534">
        <v>16468</v>
      </c>
      <c r="AO15" s="896">
        <f>+AN15/AN16</f>
        <v>1</v>
      </c>
      <c r="AP15" s="534">
        <v>16447</v>
      </c>
      <c r="AQ15" s="894">
        <f>+AP15/AP16</f>
        <v>1</v>
      </c>
      <c r="AR15" s="534">
        <v>15623</v>
      </c>
      <c r="AS15" s="775">
        <f>+AR15/AR16</f>
        <v>1</v>
      </c>
      <c r="AT15" s="534">
        <v>14821</v>
      </c>
      <c r="AU15" s="775">
        <f>+AT15/AT16</f>
        <v>1</v>
      </c>
      <c r="AV15" s="529"/>
      <c r="AW15" s="775">
        <f>IFERROR((AV15+AG15)/AV16,0)</f>
        <v>0</v>
      </c>
      <c r="AX15" s="529"/>
      <c r="AY15" s="775">
        <f>IFERROR((AX15+AI15)/AX16,0)</f>
        <v>0</v>
      </c>
      <c r="AZ15" s="529"/>
      <c r="BA15" s="775">
        <f>IFERROR((AZ15+AK15)/AZ16,0)</f>
        <v>0</v>
      </c>
      <c r="BB15" s="529"/>
      <c r="BC15" s="775">
        <f>IFERROR((BB15+AM15)/BB16,0)</f>
        <v>0</v>
      </c>
      <c r="BD15" s="529"/>
      <c r="BE15" s="775">
        <f>IFERROR((BD15+AO15)/BD16,0)</f>
        <v>0</v>
      </c>
      <c r="BF15" s="892">
        <f>+AU15</f>
        <v>1</v>
      </c>
      <c r="BG15" s="751">
        <v>1</v>
      </c>
      <c r="BH15" s="751">
        <v>1</v>
      </c>
      <c r="BI15" s="755">
        <v>1</v>
      </c>
      <c r="BJ15" s="755">
        <f t="shared" ref="BJ15" si="5">+BF15</f>
        <v>1</v>
      </c>
      <c r="BK15" s="757">
        <v>1</v>
      </c>
      <c r="BL15" s="753"/>
      <c r="BM15" s="757">
        <v>1</v>
      </c>
      <c r="BN15" s="753"/>
      <c r="BO15" s="757">
        <v>1</v>
      </c>
      <c r="BP15" s="779"/>
      <c r="BQ15" s="765">
        <f>SUMIF(Metas!$B$3:$B$47,$K15,Metas!$J$3:$J$47)</f>
        <v>3968389124</v>
      </c>
      <c r="BR15" s="765">
        <f>SUMIF(Metas!$B$3:$B$47,$K15,Metas!$K$3:$K$47)</f>
        <v>1140024524</v>
      </c>
      <c r="BS15" s="765">
        <f>SUMIF(Metas!$B$3:$B$47,$K15,Metas!$L$3:$L$47)</f>
        <v>1020284191</v>
      </c>
      <c r="BT15" s="765">
        <f>SUMIF(Metas!$B$3:$B$47,$K15,Metas!$M$3:$M$47)</f>
        <v>921609916</v>
      </c>
      <c r="BU15" s="765">
        <f>SUMIF(Metas!$B$3:$B$47,$K15,Metas!$N$3:$N$47)</f>
        <v>40054968</v>
      </c>
      <c r="BV15" s="765">
        <f>SUMIF(Metas!$B$3:$B$47,$K15,Metas!$O$3:$O$47)</f>
        <v>23271955</v>
      </c>
      <c r="BW15" s="111"/>
      <c r="BX15" s="111"/>
      <c r="BY15" s="111"/>
      <c r="BZ15" s="111"/>
    </row>
    <row r="16" spans="2:78" s="94" customFormat="1" ht="18" customHeight="1" x14ac:dyDescent="0.3">
      <c r="B16" s="750"/>
      <c r="C16" s="750"/>
      <c r="D16" s="750"/>
      <c r="E16" s="786"/>
      <c r="F16" s="750"/>
      <c r="G16" s="786"/>
      <c r="H16" s="750"/>
      <c r="I16" s="750"/>
      <c r="J16" s="786"/>
      <c r="K16" s="794"/>
      <c r="L16" s="784"/>
      <c r="M16" s="786"/>
      <c r="N16" s="750"/>
      <c r="O16" s="750"/>
      <c r="P16" s="788"/>
      <c r="Q16" s="786"/>
      <c r="R16" s="786"/>
      <c r="S16" s="807"/>
      <c r="T16" s="790"/>
      <c r="U16" s="790"/>
      <c r="V16" s="790"/>
      <c r="W16" s="790"/>
      <c r="X16" s="790"/>
      <c r="Y16" s="790"/>
      <c r="Z16" s="790"/>
      <c r="AA16" s="790"/>
      <c r="AB16" s="790"/>
      <c r="AC16" s="790"/>
      <c r="AD16" s="790"/>
      <c r="AE16" s="790"/>
      <c r="AF16" s="830"/>
      <c r="AG16" s="173" t="s">
        <v>2025</v>
      </c>
      <c r="AH16" s="533">
        <v>1</v>
      </c>
      <c r="AI16" s="895"/>
      <c r="AJ16" s="536">
        <v>21246</v>
      </c>
      <c r="AK16" s="895"/>
      <c r="AL16" s="534">
        <v>19602</v>
      </c>
      <c r="AM16" s="895"/>
      <c r="AN16" s="534">
        <v>16468</v>
      </c>
      <c r="AO16" s="897"/>
      <c r="AP16" s="534">
        <v>16447</v>
      </c>
      <c r="AQ16" s="895"/>
      <c r="AR16" s="534">
        <v>15623</v>
      </c>
      <c r="AS16" s="776"/>
      <c r="AT16" s="534">
        <v>14821</v>
      </c>
      <c r="AU16" s="776"/>
      <c r="AV16" s="529"/>
      <c r="AW16" s="776"/>
      <c r="AX16" s="529"/>
      <c r="AY16" s="776"/>
      <c r="AZ16" s="529"/>
      <c r="BA16" s="776"/>
      <c r="BB16" s="529"/>
      <c r="BC16" s="776"/>
      <c r="BD16" s="529"/>
      <c r="BE16" s="776"/>
      <c r="BF16" s="893"/>
      <c r="BG16" s="752"/>
      <c r="BH16" s="752"/>
      <c r="BI16" s="756"/>
      <c r="BJ16" s="756"/>
      <c r="BK16" s="758"/>
      <c r="BL16" s="754"/>
      <c r="BM16" s="758"/>
      <c r="BN16" s="754"/>
      <c r="BO16" s="758"/>
      <c r="BP16" s="780"/>
      <c r="BQ16" s="766"/>
      <c r="BR16" s="766"/>
      <c r="BS16" s="766"/>
      <c r="BT16" s="766"/>
      <c r="BU16" s="766"/>
      <c r="BV16" s="766"/>
      <c r="BW16" s="111"/>
      <c r="BX16" s="111"/>
      <c r="BY16" s="111"/>
      <c r="BZ16" s="111"/>
    </row>
    <row r="17" spans="2:78" s="94" customFormat="1" ht="18" customHeight="1" x14ac:dyDescent="0.3">
      <c r="B17" s="749">
        <v>7</v>
      </c>
      <c r="C17" s="749">
        <v>2</v>
      </c>
      <c r="D17" s="749">
        <v>10</v>
      </c>
      <c r="E17" s="785" t="s">
        <v>1877</v>
      </c>
      <c r="F17" s="749">
        <v>10</v>
      </c>
      <c r="G17" s="785">
        <v>8141</v>
      </c>
      <c r="H17" s="749">
        <v>13</v>
      </c>
      <c r="I17" s="749">
        <v>8</v>
      </c>
      <c r="J17" s="785" t="s">
        <v>2047</v>
      </c>
      <c r="K17" s="793">
        <v>8</v>
      </c>
      <c r="L17" s="783" t="s">
        <v>2048</v>
      </c>
      <c r="M17" s="785" t="s">
        <v>2032</v>
      </c>
      <c r="N17" s="749">
        <v>6</v>
      </c>
      <c r="O17" s="749">
        <v>11</v>
      </c>
      <c r="P17" s="787" t="s">
        <v>2049</v>
      </c>
      <c r="Q17" s="785" t="s">
        <v>2022</v>
      </c>
      <c r="R17" s="785" t="s">
        <v>2040</v>
      </c>
      <c r="S17" s="806">
        <v>0</v>
      </c>
      <c r="T17" s="789">
        <v>1</v>
      </c>
      <c r="U17" s="789">
        <v>1</v>
      </c>
      <c r="V17" s="789">
        <v>1</v>
      </c>
      <c r="W17" s="789">
        <v>1</v>
      </c>
      <c r="X17" s="789">
        <v>1</v>
      </c>
      <c r="Y17" s="789">
        <v>1</v>
      </c>
      <c r="Z17" s="789">
        <v>1</v>
      </c>
      <c r="AA17" s="789">
        <v>1</v>
      </c>
      <c r="AB17" s="789">
        <v>1</v>
      </c>
      <c r="AC17" s="789">
        <v>1</v>
      </c>
      <c r="AD17" s="789">
        <v>1</v>
      </c>
      <c r="AE17" s="789">
        <v>1</v>
      </c>
      <c r="AF17" s="829">
        <v>1</v>
      </c>
      <c r="AG17" s="173" t="s">
        <v>2024</v>
      </c>
      <c r="AH17" s="534">
        <v>4162</v>
      </c>
      <c r="AI17" s="894">
        <f>IFERROR((AH17+S17)/AH18,0)</f>
        <v>1</v>
      </c>
      <c r="AJ17" s="534">
        <v>7032</v>
      </c>
      <c r="AK17" s="894">
        <f>IFERROR((AJ17+U17)/AJ18,0)</f>
        <v>1.0001422070534698</v>
      </c>
      <c r="AL17" s="534">
        <v>5955</v>
      </c>
      <c r="AM17" s="775">
        <f>+AL17/AL18</f>
        <v>1</v>
      </c>
      <c r="AN17" s="534">
        <v>4778</v>
      </c>
      <c r="AO17" s="896">
        <f>+AN17/AN18</f>
        <v>1</v>
      </c>
      <c r="AP17" s="534">
        <v>3822</v>
      </c>
      <c r="AQ17" s="894">
        <f>+AP17/AP18</f>
        <v>1</v>
      </c>
      <c r="AR17" s="534">
        <v>3818</v>
      </c>
      <c r="AS17" s="775">
        <f>+AR17/AR18</f>
        <v>1</v>
      </c>
      <c r="AT17" s="534">
        <v>4444</v>
      </c>
      <c r="AU17" s="775">
        <f>+AT17/AT18</f>
        <v>1</v>
      </c>
      <c r="AV17" s="530"/>
      <c r="AW17" s="775">
        <f>IFERROR((AV17+AG17)/AV18,0)</f>
        <v>0</v>
      </c>
      <c r="AX17" s="530"/>
      <c r="AY17" s="775">
        <f>IFERROR((AX17+AI17)/AX18,0)</f>
        <v>0</v>
      </c>
      <c r="AZ17" s="530"/>
      <c r="BA17" s="775">
        <f>IFERROR((AZ17+AK17)/AZ18,0)</f>
        <v>0</v>
      </c>
      <c r="BB17" s="530"/>
      <c r="BC17" s="775">
        <f>IFERROR((BB17+AM17)/BB18,0)</f>
        <v>0</v>
      </c>
      <c r="BD17" s="530"/>
      <c r="BE17" s="775">
        <f>IFERROR((BD17+AO17)/BD18,0)</f>
        <v>0</v>
      </c>
      <c r="BF17" s="892">
        <f>+AU17</f>
        <v>1</v>
      </c>
      <c r="BG17" s="751">
        <v>1</v>
      </c>
      <c r="BH17" s="751">
        <v>1</v>
      </c>
      <c r="BI17" s="755">
        <v>1</v>
      </c>
      <c r="BJ17" s="755">
        <f t="shared" ref="BJ17" si="6">+BF17</f>
        <v>1</v>
      </c>
      <c r="BK17" s="757">
        <v>1</v>
      </c>
      <c r="BL17" s="753"/>
      <c r="BM17" s="757">
        <v>1</v>
      </c>
      <c r="BN17" s="753"/>
      <c r="BO17" s="757">
        <v>1</v>
      </c>
      <c r="BP17" s="779"/>
      <c r="BQ17" s="765">
        <f>SUMIF(Metas!$B$3:$B$47,$K17,Metas!$J$3:$J$47)</f>
        <v>245921868</v>
      </c>
      <c r="BR17" s="765">
        <f>SUMIF(Metas!$B$3:$B$47,$K17,Metas!$K$3:$K$47)</f>
        <v>699419920</v>
      </c>
      <c r="BS17" s="765">
        <f>SUMIF(Metas!$B$3:$B$47,$K17,Metas!$L$3:$L$47)</f>
        <v>365249353</v>
      </c>
      <c r="BT17" s="765">
        <f>SUMIF(Metas!$B$3:$B$47,$K17,Metas!$M$3:$M$47)</f>
        <v>233559762</v>
      </c>
      <c r="BU17" s="765">
        <f>SUMIF(Metas!$B$3:$B$47,$K17,Metas!$N$3:$N$47)</f>
        <v>33845071</v>
      </c>
      <c r="BV17" s="765">
        <f>SUMIF(Metas!$B$3:$B$47,$K17,Metas!$O$3:$O$47)</f>
        <v>31547172</v>
      </c>
      <c r="BW17" s="111"/>
      <c r="BX17" s="111"/>
      <c r="BY17" s="111"/>
      <c r="BZ17" s="111"/>
    </row>
    <row r="18" spans="2:78" s="94" customFormat="1" ht="18" customHeight="1" x14ac:dyDescent="0.3">
      <c r="B18" s="750"/>
      <c r="C18" s="750"/>
      <c r="D18" s="750"/>
      <c r="E18" s="786"/>
      <c r="F18" s="750"/>
      <c r="G18" s="786"/>
      <c r="H18" s="750"/>
      <c r="I18" s="750"/>
      <c r="J18" s="786"/>
      <c r="K18" s="794"/>
      <c r="L18" s="784"/>
      <c r="M18" s="786"/>
      <c r="N18" s="750"/>
      <c r="O18" s="750"/>
      <c r="P18" s="788"/>
      <c r="Q18" s="786"/>
      <c r="R18" s="786"/>
      <c r="S18" s="807"/>
      <c r="T18" s="790"/>
      <c r="U18" s="790"/>
      <c r="V18" s="790"/>
      <c r="W18" s="790"/>
      <c r="X18" s="790"/>
      <c r="Y18" s="790"/>
      <c r="Z18" s="790"/>
      <c r="AA18" s="790"/>
      <c r="AB18" s="790"/>
      <c r="AC18" s="790"/>
      <c r="AD18" s="790"/>
      <c r="AE18" s="790"/>
      <c r="AF18" s="830"/>
      <c r="AG18" s="173" t="s">
        <v>2025</v>
      </c>
      <c r="AH18" s="534">
        <v>4162</v>
      </c>
      <c r="AI18" s="895"/>
      <c r="AJ18" s="534">
        <v>7032</v>
      </c>
      <c r="AK18" s="895"/>
      <c r="AL18" s="534">
        <v>5955</v>
      </c>
      <c r="AM18" s="776"/>
      <c r="AN18" s="534">
        <v>4778</v>
      </c>
      <c r="AO18" s="897"/>
      <c r="AP18" s="534">
        <v>3822</v>
      </c>
      <c r="AQ18" s="895"/>
      <c r="AR18" s="534">
        <v>3818</v>
      </c>
      <c r="AS18" s="776"/>
      <c r="AT18" s="534">
        <v>4444</v>
      </c>
      <c r="AU18" s="776"/>
      <c r="AV18" s="530"/>
      <c r="AW18" s="776"/>
      <c r="AX18" s="530"/>
      <c r="AY18" s="776"/>
      <c r="AZ18" s="530"/>
      <c r="BA18" s="776"/>
      <c r="BB18" s="530"/>
      <c r="BC18" s="776"/>
      <c r="BD18" s="530"/>
      <c r="BE18" s="776"/>
      <c r="BF18" s="893"/>
      <c r="BG18" s="752"/>
      <c r="BH18" s="752"/>
      <c r="BI18" s="756"/>
      <c r="BJ18" s="756"/>
      <c r="BK18" s="758"/>
      <c r="BL18" s="754"/>
      <c r="BM18" s="758"/>
      <c r="BN18" s="754"/>
      <c r="BO18" s="758"/>
      <c r="BP18" s="780"/>
      <c r="BQ18" s="766"/>
      <c r="BR18" s="766"/>
      <c r="BS18" s="766"/>
      <c r="BT18" s="766"/>
      <c r="BU18" s="766"/>
      <c r="BV18" s="766"/>
      <c r="BW18" s="111"/>
      <c r="BX18" s="111"/>
      <c r="BY18" s="111"/>
      <c r="BZ18" s="111"/>
    </row>
    <row r="19" spans="2:78" s="94" customFormat="1" ht="18" customHeight="1" x14ac:dyDescent="0.3">
      <c r="B19" s="749">
        <v>7</v>
      </c>
      <c r="C19" s="749">
        <v>2</v>
      </c>
      <c r="D19" s="749">
        <v>5</v>
      </c>
      <c r="E19" s="785" t="s">
        <v>48</v>
      </c>
      <c r="F19" s="749">
        <v>10</v>
      </c>
      <c r="G19" s="785">
        <v>8141</v>
      </c>
      <c r="H19" s="749">
        <v>13</v>
      </c>
      <c r="I19" s="749">
        <v>9</v>
      </c>
      <c r="J19" s="785" t="s">
        <v>2050</v>
      </c>
      <c r="K19" s="793">
        <v>9</v>
      </c>
      <c r="L19" s="783" t="s">
        <v>2051</v>
      </c>
      <c r="M19" s="785" t="s">
        <v>2032</v>
      </c>
      <c r="N19" s="749">
        <v>6</v>
      </c>
      <c r="O19" s="749">
        <v>11</v>
      </c>
      <c r="P19" s="787" t="s">
        <v>2052</v>
      </c>
      <c r="Q19" s="785" t="s">
        <v>2029</v>
      </c>
      <c r="R19" s="785" t="s">
        <v>2040</v>
      </c>
      <c r="S19" s="835">
        <v>20</v>
      </c>
      <c r="T19" s="777">
        <v>20</v>
      </c>
      <c r="U19" s="777">
        <v>20</v>
      </c>
      <c r="V19" s="777">
        <v>20</v>
      </c>
      <c r="W19" s="777">
        <v>20</v>
      </c>
      <c r="X19" s="777">
        <v>20</v>
      </c>
      <c r="Y19" s="777">
        <v>20</v>
      </c>
      <c r="Z19" s="777">
        <v>20</v>
      </c>
      <c r="AA19" s="777">
        <v>20</v>
      </c>
      <c r="AB19" s="777">
        <v>20</v>
      </c>
      <c r="AC19" s="777">
        <v>20</v>
      </c>
      <c r="AD19" s="777">
        <v>20</v>
      </c>
      <c r="AE19" s="777">
        <v>20</v>
      </c>
      <c r="AF19" s="820">
        <v>20</v>
      </c>
      <c r="AG19" s="173" t="s">
        <v>2024</v>
      </c>
      <c r="AH19" s="534">
        <v>20</v>
      </c>
      <c r="AI19" s="781">
        <v>20</v>
      </c>
      <c r="AJ19" s="534">
        <v>20</v>
      </c>
      <c r="AK19" s="781">
        <v>20</v>
      </c>
      <c r="AL19" s="534">
        <v>20</v>
      </c>
      <c r="AM19" s="781">
        <v>20</v>
      </c>
      <c r="AN19" s="534">
        <v>20</v>
      </c>
      <c r="AO19" s="781">
        <v>20</v>
      </c>
      <c r="AP19" s="534">
        <v>20</v>
      </c>
      <c r="AQ19" s="781">
        <f>+AP19</f>
        <v>20</v>
      </c>
      <c r="AR19" s="534">
        <v>20</v>
      </c>
      <c r="AS19" s="781">
        <f>+AR19</f>
        <v>20</v>
      </c>
      <c r="AT19" s="534">
        <v>20</v>
      </c>
      <c r="AU19" s="781">
        <f>+AT19</f>
        <v>20</v>
      </c>
      <c r="AV19" s="534"/>
      <c r="AW19" s="781">
        <f>IFERROR((AV19+AG19)/AV20,0)</f>
        <v>0</v>
      </c>
      <c r="AX19" s="534"/>
      <c r="AY19" s="781">
        <f>IFERROR((AX19+AI19)/AX20,0)</f>
        <v>0</v>
      </c>
      <c r="AZ19" s="534"/>
      <c r="BA19" s="781">
        <f>IFERROR((AZ19+AK19)/AZ20,0)</f>
        <v>0</v>
      </c>
      <c r="BB19" s="534"/>
      <c r="BC19" s="781">
        <f>IFERROR((BB19+AM19)/BB20,0)</f>
        <v>0</v>
      </c>
      <c r="BD19" s="534"/>
      <c r="BE19" s="781">
        <f>IFERROR((BD19+AO19)/BD20,0)</f>
        <v>0</v>
      </c>
      <c r="BF19" s="827">
        <f>+AU19</f>
        <v>20</v>
      </c>
      <c r="BG19" s="804">
        <v>20</v>
      </c>
      <c r="BH19" s="804">
        <v>20</v>
      </c>
      <c r="BI19" s="822">
        <v>20</v>
      </c>
      <c r="BJ19" s="822">
        <f t="shared" ref="BJ19" si="7">+BF19</f>
        <v>20</v>
      </c>
      <c r="BK19" s="767">
        <v>20</v>
      </c>
      <c r="BL19" s="753"/>
      <c r="BM19" s="767">
        <v>20</v>
      </c>
      <c r="BN19" s="753"/>
      <c r="BO19" s="767">
        <v>20</v>
      </c>
      <c r="BP19" s="779"/>
      <c r="BQ19" s="765">
        <f>SUMIF(Metas!$B$3:$B$47,$K19,Metas!$J$3:$J$47)</f>
        <v>3924500055</v>
      </c>
      <c r="BR19" s="765">
        <f>SUMIF(Metas!$B$3:$B$47,$K19,Metas!$K$3:$K$47)</f>
        <v>3861570885</v>
      </c>
      <c r="BS19" s="765">
        <f>SUMIF(Metas!$B$3:$B$47,$K19,Metas!$L$3:$L$47)</f>
        <v>2633924111</v>
      </c>
      <c r="BT19" s="765">
        <f>SUMIF(Metas!$B$3:$B$47,$K19,Metas!$M$3:$M$47)</f>
        <v>1799021724</v>
      </c>
      <c r="BU19" s="765">
        <f>SUMIF(Metas!$B$3:$B$47,$K19,Metas!$N$3:$N$47)</f>
        <v>103258632</v>
      </c>
      <c r="BV19" s="765">
        <f>SUMIF(Metas!$B$3:$B$47,$K19,Metas!$O$3:$O$47)</f>
        <v>17513813</v>
      </c>
      <c r="BW19" s="111"/>
      <c r="BX19" s="111"/>
      <c r="BY19" s="111"/>
      <c r="BZ19" s="111"/>
    </row>
    <row r="20" spans="2:78" s="94" customFormat="1" ht="18" customHeight="1" x14ac:dyDescent="0.3">
      <c r="B20" s="750"/>
      <c r="C20" s="750"/>
      <c r="D20" s="750"/>
      <c r="E20" s="786"/>
      <c r="F20" s="750"/>
      <c r="G20" s="786"/>
      <c r="H20" s="750"/>
      <c r="I20" s="750"/>
      <c r="J20" s="786"/>
      <c r="K20" s="794"/>
      <c r="L20" s="784"/>
      <c r="M20" s="786"/>
      <c r="N20" s="750"/>
      <c r="O20" s="750"/>
      <c r="P20" s="788"/>
      <c r="Q20" s="786"/>
      <c r="R20" s="786"/>
      <c r="S20" s="836"/>
      <c r="T20" s="778"/>
      <c r="U20" s="778"/>
      <c r="V20" s="778"/>
      <c r="W20" s="778"/>
      <c r="X20" s="778"/>
      <c r="Y20" s="778"/>
      <c r="Z20" s="778"/>
      <c r="AA20" s="778"/>
      <c r="AB20" s="778"/>
      <c r="AC20" s="778"/>
      <c r="AD20" s="778"/>
      <c r="AE20" s="778"/>
      <c r="AF20" s="821"/>
      <c r="AG20" s="173" t="s">
        <v>2025</v>
      </c>
      <c r="AH20" s="534"/>
      <c r="AI20" s="782"/>
      <c r="AJ20" s="534"/>
      <c r="AK20" s="782"/>
      <c r="AL20" s="534"/>
      <c r="AM20" s="782"/>
      <c r="AN20" s="534"/>
      <c r="AO20" s="782"/>
      <c r="AP20" s="534"/>
      <c r="AQ20" s="782"/>
      <c r="AR20" s="534"/>
      <c r="AS20" s="782"/>
      <c r="AT20" s="534"/>
      <c r="AU20" s="782"/>
      <c r="AV20" s="534"/>
      <c r="AW20" s="782"/>
      <c r="AX20" s="534"/>
      <c r="AY20" s="782"/>
      <c r="AZ20" s="534"/>
      <c r="BA20" s="782"/>
      <c r="BB20" s="534"/>
      <c r="BC20" s="782"/>
      <c r="BD20" s="534"/>
      <c r="BE20" s="782"/>
      <c r="BF20" s="828"/>
      <c r="BG20" s="805"/>
      <c r="BH20" s="805"/>
      <c r="BI20" s="823"/>
      <c r="BJ20" s="823"/>
      <c r="BK20" s="768"/>
      <c r="BL20" s="754"/>
      <c r="BM20" s="768"/>
      <c r="BN20" s="754"/>
      <c r="BO20" s="768"/>
      <c r="BP20" s="780"/>
      <c r="BQ20" s="766"/>
      <c r="BR20" s="766"/>
      <c r="BS20" s="766"/>
      <c r="BT20" s="766"/>
      <c r="BU20" s="766"/>
      <c r="BV20" s="766"/>
      <c r="BW20" s="111"/>
      <c r="BX20" s="111"/>
      <c r="BY20" s="111"/>
      <c r="BZ20" s="111"/>
    </row>
    <row r="21" spans="2:78" s="94" customFormat="1" ht="18" customHeight="1" x14ac:dyDescent="0.3">
      <c r="B21" s="749">
        <v>7</v>
      </c>
      <c r="C21" s="749">
        <v>2</v>
      </c>
      <c r="D21" s="749">
        <v>3</v>
      </c>
      <c r="E21" s="785" t="s">
        <v>1857</v>
      </c>
      <c r="F21" s="749">
        <v>10</v>
      </c>
      <c r="G21" s="785">
        <v>8141</v>
      </c>
      <c r="H21" s="749">
        <v>13</v>
      </c>
      <c r="I21" s="749">
        <v>10</v>
      </c>
      <c r="J21" s="785" t="s">
        <v>2053</v>
      </c>
      <c r="K21" s="793">
        <v>10</v>
      </c>
      <c r="L21" s="783" t="s">
        <v>2054</v>
      </c>
      <c r="M21" s="785" t="s">
        <v>2032</v>
      </c>
      <c r="N21" s="749">
        <v>6</v>
      </c>
      <c r="O21" s="749">
        <v>11</v>
      </c>
      <c r="P21" s="787" t="s">
        <v>2055</v>
      </c>
      <c r="Q21" s="785" t="s">
        <v>2029</v>
      </c>
      <c r="R21" s="785" t="s">
        <v>2056</v>
      </c>
      <c r="S21" s="900" t="s">
        <v>2057</v>
      </c>
      <c r="T21" s="898">
        <v>1200</v>
      </c>
      <c r="U21" s="898">
        <v>2000</v>
      </c>
      <c r="V21" s="898">
        <v>2000</v>
      </c>
      <c r="W21" s="898">
        <v>2000</v>
      </c>
      <c r="X21" s="898">
        <v>2000</v>
      </c>
      <c r="Y21" s="898">
        <v>2000</v>
      </c>
      <c r="Z21" s="898">
        <v>1100</v>
      </c>
      <c r="AA21" s="898">
        <v>1100</v>
      </c>
      <c r="AB21" s="898">
        <v>2000</v>
      </c>
      <c r="AC21" s="898">
        <v>2000</v>
      </c>
      <c r="AD21" s="898">
        <v>2000</v>
      </c>
      <c r="AE21" s="898">
        <v>600</v>
      </c>
      <c r="AF21" s="906">
        <f>+T21+U21+V21+W21+X21+Y21+Z21+AA21+AB21+AC21+AD21+AE21</f>
        <v>20000</v>
      </c>
      <c r="AG21" s="173" t="s">
        <v>2024</v>
      </c>
      <c r="AH21" s="534">
        <v>2662</v>
      </c>
      <c r="AI21" s="781">
        <f>+AH21</f>
        <v>2662</v>
      </c>
      <c r="AJ21" s="534">
        <v>2568</v>
      </c>
      <c r="AK21" s="781">
        <v>2568</v>
      </c>
      <c r="AL21" s="534">
        <v>4354</v>
      </c>
      <c r="AM21" s="781">
        <v>4354</v>
      </c>
      <c r="AN21" s="534">
        <v>2381</v>
      </c>
      <c r="AO21" s="781">
        <f>+AN21</f>
        <v>2381</v>
      </c>
      <c r="AP21" s="534">
        <v>2623</v>
      </c>
      <c r="AQ21" s="781">
        <f>+AP21</f>
        <v>2623</v>
      </c>
      <c r="AR21" s="534">
        <v>2429</v>
      </c>
      <c r="AS21" s="781">
        <f>+AR21</f>
        <v>2429</v>
      </c>
      <c r="AT21" s="534">
        <v>2256</v>
      </c>
      <c r="AU21" s="781">
        <f>+AT21</f>
        <v>2256</v>
      </c>
      <c r="AV21" s="534"/>
      <c r="AW21" s="781">
        <f>IFERROR((AV21+AG21)/AV22,0)</f>
        <v>0</v>
      </c>
      <c r="AX21" s="534"/>
      <c r="AY21" s="781">
        <f>IFERROR((AX21+AI21)/AX22,0)</f>
        <v>0</v>
      </c>
      <c r="AZ21" s="534"/>
      <c r="BA21" s="781">
        <f>IFERROR((AZ21+AK21)/AZ22,0)</f>
        <v>0</v>
      </c>
      <c r="BB21" s="534"/>
      <c r="BC21" s="781">
        <f>IFERROR((BB21+AM21)/BB22,0)</f>
        <v>0</v>
      </c>
      <c r="BD21" s="534"/>
      <c r="BE21" s="781">
        <f>IFERROR((BD21+AO21)/BD22,0)</f>
        <v>0</v>
      </c>
      <c r="BF21" s="827">
        <f>+AI21+AW21+AY21+BA21+BC21+BE21+AU21+AS21+AQ21+AO21+AM21+AK21</f>
        <v>19273</v>
      </c>
      <c r="BG21" s="804">
        <v>7734</v>
      </c>
      <c r="BH21" s="804">
        <v>15325</v>
      </c>
      <c r="BI21" s="904">
        <v>20000</v>
      </c>
      <c r="BJ21" s="822">
        <f t="shared" ref="BJ21" si="8">+BF21</f>
        <v>19273</v>
      </c>
      <c r="BK21" s="902">
        <v>26100</v>
      </c>
      <c r="BL21" s="753"/>
      <c r="BM21" s="902">
        <v>26166</v>
      </c>
      <c r="BN21" s="753"/>
      <c r="BO21" s="902">
        <f>+BG21+BI21+BK21+BM21</f>
        <v>80000</v>
      </c>
      <c r="BP21" s="779"/>
      <c r="BQ21" s="765">
        <f>SUMIF(Metas!$B$3:$B$47,$K21,Metas!$J$3:$J$47)</f>
        <v>5733788003</v>
      </c>
      <c r="BR21" s="765">
        <f>SUMIF(Metas!$B$3:$B$47,$K21,Metas!$K$3:$K$47)</f>
        <v>5302641116</v>
      </c>
      <c r="BS21" s="765">
        <f>SUMIF(Metas!$B$3:$B$47,$K21,Metas!$L$3:$L$47)</f>
        <v>3144914065</v>
      </c>
      <c r="BT21" s="765">
        <f>SUMIF(Metas!$B$3:$B$47,$K21,Metas!$M$3:$M$47)</f>
        <v>2161576531</v>
      </c>
      <c r="BU21" s="765">
        <f>SUMIF(Metas!$B$3:$B$47,$K21,Metas!$N$3:$N$47)</f>
        <v>229431395</v>
      </c>
      <c r="BV21" s="765">
        <f>SUMIF(Metas!$B$3:$B$47,$K21,Metas!$O$3:$O$47)</f>
        <v>179712181</v>
      </c>
      <c r="BW21" s="111"/>
      <c r="BX21" s="111"/>
      <c r="BY21" s="111"/>
      <c r="BZ21" s="111"/>
    </row>
    <row r="22" spans="2:78" s="94" customFormat="1" ht="18" customHeight="1" x14ac:dyDescent="0.3">
      <c r="B22" s="750"/>
      <c r="C22" s="750"/>
      <c r="D22" s="750"/>
      <c r="E22" s="786"/>
      <c r="F22" s="750"/>
      <c r="G22" s="786"/>
      <c r="H22" s="750"/>
      <c r="I22" s="750"/>
      <c r="J22" s="786"/>
      <c r="K22" s="794"/>
      <c r="L22" s="784"/>
      <c r="M22" s="786"/>
      <c r="N22" s="750"/>
      <c r="O22" s="750"/>
      <c r="P22" s="788"/>
      <c r="Q22" s="786"/>
      <c r="R22" s="786"/>
      <c r="S22" s="901"/>
      <c r="T22" s="899"/>
      <c r="U22" s="899"/>
      <c r="V22" s="899"/>
      <c r="W22" s="899"/>
      <c r="X22" s="899"/>
      <c r="Y22" s="899"/>
      <c r="Z22" s="899"/>
      <c r="AA22" s="899"/>
      <c r="AB22" s="899"/>
      <c r="AC22" s="899"/>
      <c r="AD22" s="899"/>
      <c r="AE22" s="899"/>
      <c r="AF22" s="907"/>
      <c r="AG22" s="173" t="s">
        <v>2025</v>
      </c>
      <c r="AH22" s="534"/>
      <c r="AI22" s="782"/>
      <c r="AJ22" s="534"/>
      <c r="AK22" s="782"/>
      <c r="AL22" s="534"/>
      <c r="AM22" s="782"/>
      <c r="AN22" s="534"/>
      <c r="AO22" s="782"/>
      <c r="AP22" s="534"/>
      <c r="AQ22" s="782"/>
      <c r="AR22" s="534"/>
      <c r="AS22" s="782"/>
      <c r="AT22" s="534"/>
      <c r="AU22" s="782"/>
      <c r="AV22" s="534"/>
      <c r="AW22" s="782"/>
      <c r="AX22" s="534"/>
      <c r="AY22" s="782"/>
      <c r="AZ22" s="534"/>
      <c r="BA22" s="782"/>
      <c r="BB22" s="534"/>
      <c r="BC22" s="782"/>
      <c r="BD22" s="534"/>
      <c r="BE22" s="782"/>
      <c r="BF22" s="828"/>
      <c r="BG22" s="805"/>
      <c r="BH22" s="805"/>
      <c r="BI22" s="905"/>
      <c r="BJ22" s="823"/>
      <c r="BK22" s="903"/>
      <c r="BL22" s="754"/>
      <c r="BM22" s="903"/>
      <c r="BN22" s="754"/>
      <c r="BO22" s="903"/>
      <c r="BP22" s="780"/>
      <c r="BQ22" s="766"/>
      <c r="BR22" s="766"/>
      <c r="BS22" s="766"/>
      <c r="BT22" s="766"/>
      <c r="BU22" s="766"/>
      <c r="BV22" s="766"/>
      <c r="BW22" s="111"/>
      <c r="BX22" s="111"/>
      <c r="BY22" s="111"/>
      <c r="BZ22" s="111"/>
    </row>
    <row r="23" spans="2:78" s="94" customFormat="1" ht="18" customHeight="1" x14ac:dyDescent="0.3">
      <c r="B23" s="749">
        <v>7</v>
      </c>
      <c r="C23" s="749">
        <v>2</v>
      </c>
      <c r="D23" s="749">
        <v>3</v>
      </c>
      <c r="E23" s="785" t="s">
        <v>45</v>
      </c>
      <c r="F23" s="749">
        <v>10</v>
      </c>
      <c r="G23" s="785">
        <v>8141</v>
      </c>
      <c r="H23" s="749">
        <v>7</v>
      </c>
      <c r="I23" s="749">
        <v>11</v>
      </c>
      <c r="J23" s="785" t="s">
        <v>2058</v>
      </c>
      <c r="K23" s="793">
        <v>11</v>
      </c>
      <c r="L23" s="783" t="s">
        <v>2059</v>
      </c>
      <c r="M23" s="785" t="s">
        <v>2032</v>
      </c>
      <c r="N23" s="749">
        <v>6</v>
      </c>
      <c r="O23" s="749">
        <v>11</v>
      </c>
      <c r="P23" s="787" t="s">
        <v>2060</v>
      </c>
      <c r="Q23" s="785" t="s">
        <v>2022</v>
      </c>
      <c r="R23" s="785" t="s">
        <v>2040</v>
      </c>
      <c r="S23" s="806">
        <v>0</v>
      </c>
      <c r="T23" s="855">
        <v>1</v>
      </c>
      <c r="U23" s="855">
        <v>1</v>
      </c>
      <c r="V23" s="855">
        <v>1</v>
      </c>
      <c r="W23" s="855">
        <v>1</v>
      </c>
      <c r="X23" s="855">
        <v>1</v>
      </c>
      <c r="Y23" s="855">
        <v>1</v>
      </c>
      <c r="Z23" s="855">
        <v>1</v>
      </c>
      <c r="AA23" s="855">
        <v>1</v>
      </c>
      <c r="AB23" s="855">
        <v>1</v>
      </c>
      <c r="AC23" s="855">
        <v>1</v>
      </c>
      <c r="AD23" s="855">
        <v>1</v>
      </c>
      <c r="AE23" s="855">
        <v>1</v>
      </c>
      <c r="AF23" s="795">
        <v>1</v>
      </c>
      <c r="AG23" s="173" t="s">
        <v>2024</v>
      </c>
      <c r="AH23" s="534">
        <v>498</v>
      </c>
      <c r="AI23" s="894">
        <f>IFERROR((AH23+S23)/AH24,0)</f>
        <v>1</v>
      </c>
      <c r="AJ23" s="534">
        <v>1234</v>
      </c>
      <c r="AK23" s="894">
        <f>+AJ23/AJ24</f>
        <v>1</v>
      </c>
      <c r="AL23" s="534">
        <v>765</v>
      </c>
      <c r="AM23" s="894">
        <f>+AL23/AL24</f>
        <v>1</v>
      </c>
      <c r="AN23" s="534">
        <v>807</v>
      </c>
      <c r="AO23" s="894">
        <f>+AN23/AN24</f>
        <v>1</v>
      </c>
      <c r="AP23" s="534">
        <v>762</v>
      </c>
      <c r="AQ23" s="894">
        <f>+AP23/AP24</f>
        <v>1</v>
      </c>
      <c r="AR23" s="534">
        <v>654</v>
      </c>
      <c r="AS23" s="775">
        <f>+AR23/AR24</f>
        <v>1</v>
      </c>
      <c r="AT23" s="534">
        <v>694</v>
      </c>
      <c r="AU23" s="775">
        <f>+AT23/AT24</f>
        <v>1</v>
      </c>
      <c r="AV23" s="532"/>
      <c r="AW23" s="775">
        <f>IFERROR((AV23+AG23)/AV24,0)</f>
        <v>0</v>
      </c>
      <c r="AX23" s="532"/>
      <c r="AY23" s="775">
        <f>IFERROR((AX23+AI23)/AX24,0)</f>
        <v>0</v>
      </c>
      <c r="AZ23" s="532"/>
      <c r="BA23" s="775">
        <f>IFERROR((AZ23+AK23)/AZ24,0)</f>
        <v>0</v>
      </c>
      <c r="BB23" s="532"/>
      <c r="BC23" s="775">
        <f>IFERROR((BB23+AM23)/BB24,0)</f>
        <v>0</v>
      </c>
      <c r="BD23" s="532"/>
      <c r="BE23" s="775">
        <f>IFERROR((BD23+AO23)/BD24,0)</f>
        <v>0</v>
      </c>
      <c r="BF23" s="892">
        <f>+AU23</f>
        <v>1</v>
      </c>
      <c r="BG23" s="751">
        <v>1</v>
      </c>
      <c r="BH23" s="751">
        <v>1</v>
      </c>
      <c r="BI23" s="755">
        <v>1</v>
      </c>
      <c r="BJ23" s="755">
        <f t="shared" ref="BJ23" si="9">+BF23</f>
        <v>1</v>
      </c>
      <c r="BK23" s="757">
        <v>1</v>
      </c>
      <c r="BL23" s="816"/>
      <c r="BM23" s="757">
        <v>1</v>
      </c>
      <c r="BN23" s="816"/>
      <c r="BO23" s="757">
        <v>1</v>
      </c>
      <c r="BP23" s="779"/>
      <c r="BQ23" s="765">
        <f>SUMIF(Metas!$B$3:$B$47,$K23,Metas!$J$3:$J$47)</f>
        <v>3039909691</v>
      </c>
      <c r="BR23" s="765">
        <f>SUMIF(Metas!$B$3:$B$47,$K23,Metas!$K$3:$K$47)</f>
        <v>1501660860</v>
      </c>
      <c r="BS23" s="765">
        <f>SUMIF(Metas!$B$3:$B$47,$K23,Metas!$L$3:$L$47)</f>
        <v>524992612</v>
      </c>
      <c r="BT23" s="765">
        <f>SUMIF(Metas!$B$3:$B$47,$K23,Metas!$M$3:$M$47)</f>
        <v>392503577</v>
      </c>
      <c r="BU23" s="765">
        <f>SUMIF(Metas!$B$3:$B$47,$K23,Metas!$N$3:$N$47)</f>
        <v>41901553</v>
      </c>
      <c r="BV23" s="765">
        <f>SUMIF(Metas!$B$3:$B$47,$K23,Metas!$O$3:$O$47)</f>
        <v>25028817</v>
      </c>
      <c r="BW23" s="111"/>
      <c r="BX23" s="111"/>
      <c r="BY23" s="111"/>
      <c r="BZ23" s="111"/>
    </row>
    <row r="24" spans="2:78" s="94" customFormat="1" ht="22.5" customHeight="1" x14ac:dyDescent="0.3">
      <c r="B24" s="750"/>
      <c r="C24" s="750"/>
      <c r="D24" s="750"/>
      <c r="E24" s="786"/>
      <c r="F24" s="750"/>
      <c r="G24" s="786"/>
      <c r="H24" s="750"/>
      <c r="I24" s="750"/>
      <c r="J24" s="786"/>
      <c r="K24" s="794"/>
      <c r="L24" s="784"/>
      <c r="M24" s="786"/>
      <c r="N24" s="750"/>
      <c r="O24" s="750"/>
      <c r="P24" s="788"/>
      <c r="Q24" s="786"/>
      <c r="R24" s="786"/>
      <c r="S24" s="807"/>
      <c r="T24" s="856"/>
      <c r="U24" s="856"/>
      <c r="V24" s="856"/>
      <c r="W24" s="856"/>
      <c r="X24" s="856"/>
      <c r="Y24" s="856"/>
      <c r="Z24" s="856"/>
      <c r="AA24" s="856"/>
      <c r="AB24" s="856"/>
      <c r="AC24" s="856"/>
      <c r="AD24" s="856"/>
      <c r="AE24" s="856"/>
      <c r="AF24" s="796"/>
      <c r="AG24" s="173" t="s">
        <v>2025</v>
      </c>
      <c r="AH24" s="534">
        <v>498</v>
      </c>
      <c r="AI24" s="895"/>
      <c r="AJ24" s="534">
        <v>1234</v>
      </c>
      <c r="AK24" s="895"/>
      <c r="AL24" s="534">
        <v>765</v>
      </c>
      <c r="AM24" s="895"/>
      <c r="AN24" s="534">
        <v>807</v>
      </c>
      <c r="AO24" s="895"/>
      <c r="AP24" s="534">
        <v>762</v>
      </c>
      <c r="AQ24" s="895"/>
      <c r="AR24" s="534">
        <v>654</v>
      </c>
      <c r="AS24" s="776"/>
      <c r="AT24" s="534">
        <v>694</v>
      </c>
      <c r="AU24" s="776"/>
      <c r="AV24" s="533"/>
      <c r="AW24" s="776"/>
      <c r="AX24" s="533"/>
      <c r="AY24" s="776"/>
      <c r="AZ24" s="533"/>
      <c r="BA24" s="776"/>
      <c r="BB24" s="533"/>
      <c r="BC24" s="776"/>
      <c r="BD24" s="533"/>
      <c r="BE24" s="776"/>
      <c r="BF24" s="893"/>
      <c r="BG24" s="752"/>
      <c r="BH24" s="752"/>
      <c r="BI24" s="756"/>
      <c r="BJ24" s="756"/>
      <c r="BK24" s="758"/>
      <c r="BL24" s="817"/>
      <c r="BM24" s="758"/>
      <c r="BN24" s="817"/>
      <c r="BO24" s="758"/>
      <c r="BP24" s="780"/>
      <c r="BQ24" s="766"/>
      <c r="BR24" s="766"/>
      <c r="BS24" s="766"/>
      <c r="BT24" s="766"/>
      <c r="BU24" s="766"/>
      <c r="BV24" s="766"/>
      <c r="BW24" s="111"/>
      <c r="BX24" s="111"/>
      <c r="BY24" s="111"/>
      <c r="BZ24" s="111"/>
    </row>
    <row r="25" spans="2:78" s="94" customFormat="1" ht="18" customHeight="1" x14ac:dyDescent="0.3">
      <c r="B25" s="749">
        <v>7</v>
      </c>
      <c r="C25" s="749">
        <v>2</v>
      </c>
      <c r="D25" s="749">
        <v>3</v>
      </c>
      <c r="E25" s="785" t="s">
        <v>1865</v>
      </c>
      <c r="F25" s="749">
        <v>10</v>
      </c>
      <c r="G25" s="785">
        <v>8141</v>
      </c>
      <c r="H25" s="749">
        <v>13</v>
      </c>
      <c r="I25" s="749">
        <v>12</v>
      </c>
      <c r="J25" s="785" t="s">
        <v>2061</v>
      </c>
      <c r="K25" s="793">
        <v>12</v>
      </c>
      <c r="L25" s="783" t="s">
        <v>2062</v>
      </c>
      <c r="M25" s="785" t="s">
        <v>2032</v>
      </c>
      <c r="N25" s="749">
        <v>6</v>
      </c>
      <c r="O25" s="749">
        <v>11</v>
      </c>
      <c r="P25" s="787" t="s">
        <v>2063</v>
      </c>
      <c r="Q25" s="785" t="s">
        <v>2022</v>
      </c>
      <c r="R25" s="785" t="s">
        <v>2040</v>
      </c>
      <c r="S25" s="806">
        <v>0</v>
      </c>
      <c r="T25" s="789">
        <v>1</v>
      </c>
      <c r="U25" s="789">
        <v>1</v>
      </c>
      <c r="V25" s="789">
        <v>1</v>
      </c>
      <c r="W25" s="789">
        <v>1</v>
      </c>
      <c r="X25" s="789">
        <v>1</v>
      </c>
      <c r="Y25" s="789">
        <v>1</v>
      </c>
      <c r="Z25" s="789">
        <v>1</v>
      </c>
      <c r="AA25" s="789">
        <v>1</v>
      </c>
      <c r="AB25" s="789">
        <v>1</v>
      </c>
      <c r="AC25" s="789">
        <v>1</v>
      </c>
      <c r="AD25" s="789">
        <v>1</v>
      </c>
      <c r="AE25" s="789">
        <v>1</v>
      </c>
      <c r="AF25" s="795">
        <v>1</v>
      </c>
      <c r="AG25" s="173" t="s">
        <v>2024</v>
      </c>
      <c r="AH25" s="534">
        <v>1270</v>
      </c>
      <c r="AI25" s="894">
        <f>IFERROR((AH25+S25)/AH26,0)</f>
        <v>1</v>
      </c>
      <c r="AJ25" s="534">
        <v>951</v>
      </c>
      <c r="AK25" s="894">
        <f>+AJ25/AJ26</f>
        <v>1</v>
      </c>
      <c r="AL25" s="534">
        <v>1047</v>
      </c>
      <c r="AM25" s="894">
        <f>+AL25/AL26</f>
        <v>1</v>
      </c>
      <c r="AN25" s="534">
        <v>951</v>
      </c>
      <c r="AO25" s="894">
        <f>+AN25/AN26</f>
        <v>1</v>
      </c>
      <c r="AP25" s="534">
        <v>1089</v>
      </c>
      <c r="AQ25" s="894">
        <f>+AP25/AP26</f>
        <v>1</v>
      </c>
      <c r="AR25" s="534">
        <v>782</v>
      </c>
      <c r="AS25" s="775">
        <f>+AR25/AR26</f>
        <v>1</v>
      </c>
      <c r="AT25" s="534">
        <v>887</v>
      </c>
      <c r="AU25" s="775">
        <f t="shared" ref="AU25" si="10">+AT25/AT26</f>
        <v>1</v>
      </c>
      <c r="AV25" s="534"/>
      <c r="AW25" s="775">
        <f>IFERROR((AV25+AG25)/AV26,0)</f>
        <v>0</v>
      </c>
      <c r="AX25" s="534"/>
      <c r="AY25" s="775">
        <f>IFERROR((AX25+AI25)/AX26,0)</f>
        <v>0</v>
      </c>
      <c r="AZ25" s="534"/>
      <c r="BA25" s="775">
        <f>IFERROR((AZ25+AK25)/AZ26,0)</f>
        <v>0</v>
      </c>
      <c r="BB25" s="534"/>
      <c r="BC25" s="775">
        <f>IFERROR((BB25+AM25)/BB26,0)</f>
        <v>0</v>
      </c>
      <c r="BD25" s="534"/>
      <c r="BE25" s="775">
        <f>IFERROR((BD25+AO25)/BD26,0)</f>
        <v>0</v>
      </c>
      <c r="BF25" s="892">
        <f>+AU25</f>
        <v>1</v>
      </c>
      <c r="BG25" s="751">
        <v>1</v>
      </c>
      <c r="BH25" s="751">
        <v>1</v>
      </c>
      <c r="BI25" s="755">
        <v>1</v>
      </c>
      <c r="BJ25" s="755">
        <f t="shared" ref="BJ25" si="11">+BF25</f>
        <v>1</v>
      </c>
      <c r="BK25" s="757">
        <v>1</v>
      </c>
      <c r="BL25" s="759"/>
      <c r="BM25" s="757">
        <v>1</v>
      </c>
      <c r="BN25" s="759"/>
      <c r="BO25" s="757">
        <v>1</v>
      </c>
      <c r="BP25" s="779"/>
      <c r="BQ25" s="765">
        <f>SUMIF(Metas!$B$3:$B$47,$K25,Metas!$J$3:$J$47)</f>
        <v>1439909691</v>
      </c>
      <c r="BR25" s="765">
        <f>SUMIF(Metas!$B$3:$B$47,$K25,Metas!$K$3:$K$47)</f>
        <v>1586175059</v>
      </c>
      <c r="BS25" s="765">
        <f>SUMIF(Metas!$B$3:$B$47,$K25,Metas!$L$3:$L$47)</f>
        <v>1021113128</v>
      </c>
      <c r="BT25" s="765">
        <f>SUMIF(Metas!$B$3:$B$47,$K25,Metas!$M$3:$M$47)</f>
        <v>719602580</v>
      </c>
      <c r="BU25" s="765">
        <f>SUMIF(Metas!$B$3:$B$47,$K25,Metas!$N$3:$N$47)</f>
        <v>47829143</v>
      </c>
      <c r="BV25" s="765">
        <f>SUMIF(Metas!$B$3:$B$47,$K25,Metas!$O$3:$O$47)</f>
        <v>23417437</v>
      </c>
      <c r="BW25" s="111"/>
      <c r="BX25" s="111"/>
      <c r="BY25" s="111"/>
      <c r="BZ25" s="111"/>
    </row>
    <row r="26" spans="2:78" s="94" customFormat="1" ht="18" customHeight="1" x14ac:dyDescent="0.3">
      <c r="B26" s="750"/>
      <c r="C26" s="750"/>
      <c r="D26" s="750"/>
      <c r="E26" s="786"/>
      <c r="F26" s="750"/>
      <c r="G26" s="786"/>
      <c r="H26" s="750"/>
      <c r="I26" s="750"/>
      <c r="J26" s="786"/>
      <c r="K26" s="794"/>
      <c r="L26" s="784"/>
      <c r="M26" s="786"/>
      <c r="N26" s="750"/>
      <c r="O26" s="750"/>
      <c r="P26" s="788"/>
      <c r="Q26" s="786"/>
      <c r="R26" s="786"/>
      <c r="S26" s="807"/>
      <c r="T26" s="790"/>
      <c r="U26" s="790"/>
      <c r="V26" s="790"/>
      <c r="W26" s="790"/>
      <c r="X26" s="790"/>
      <c r="Y26" s="790"/>
      <c r="Z26" s="790"/>
      <c r="AA26" s="790"/>
      <c r="AB26" s="790"/>
      <c r="AC26" s="790"/>
      <c r="AD26" s="790"/>
      <c r="AE26" s="790"/>
      <c r="AF26" s="796"/>
      <c r="AG26" s="173" t="s">
        <v>2025</v>
      </c>
      <c r="AH26" s="534">
        <v>1270</v>
      </c>
      <c r="AI26" s="895"/>
      <c r="AJ26" s="534">
        <v>951</v>
      </c>
      <c r="AK26" s="895"/>
      <c r="AL26" s="534">
        <v>1047</v>
      </c>
      <c r="AM26" s="895"/>
      <c r="AN26" s="534">
        <v>951</v>
      </c>
      <c r="AO26" s="895"/>
      <c r="AP26" s="534">
        <v>1089</v>
      </c>
      <c r="AQ26" s="895"/>
      <c r="AR26" s="534">
        <v>782</v>
      </c>
      <c r="AS26" s="776"/>
      <c r="AT26" s="534">
        <v>887</v>
      </c>
      <c r="AU26" s="776"/>
      <c r="AV26" s="534"/>
      <c r="AW26" s="776"/>
      <c r="AX26" s="534"/>
      <c r="AY26" s="776"/>
      <c r="AZ26" s="534"/>
      <c r="BA26" s="776"/>
      <c r="BB26" s="534"/>
      <c r="BC26" s="776"/>
      <c r="BD26" s="534"/>
      <c r="BE26" s="776"/>
      <c r="BF26" s="893"/>
      <c r="BG26" s="752"/>
      <c r="BH26" s="752"/>
      <c r="BI26" s="756"/>
      <c r="BJ26" s="756"/>
      <c r="BK26" s="758"/>
      <c r="BL26" s="760"/>
      <c r="BM26" s="758"/>
      <c r="BN26" s="760"/>
      <c r="BO26" s="758"/>
      <c r="BP26" s="780"/>
      <c r="BQ26" s="766"/>
      <c r="BR26" s="766"/>
      <c r="BS26" s="766"/>
      <c r="BT26" s="766"/>
      <c r="BU26" s="766"/>
      <c r="BV26" s="766"/>
      <c r="BW26" s="111"/>
      <c r="BX26" s="111"/>
      <c r="BY26" s="111"/>
      <c r="BZ26" s="111"/>
    </row>
    <row r="27" spans="2:78" s="94" customFormat="1" ht="18" customHeight="1" x14ac:dyDescent="0.3">
      <c r="B27" s="749">
        <v>7</v>
      </c>
      <c r="C27" s="749">
        <v>2</v>
      </c>
      <c r="D27" s="749">
        <v>3</v>
      </c>
      <c r="E27" s="785" t="s">
        <v>45</v>
      </c>
      <c r="F27" s="749">
        <v>10</v>
      </c>
      <c r="G27" s="785">
        <v>8141</v>
      </c>
      <c r="H27" s="749">
        <v>13</v>
      </c>
      <c r="I27" s="749">
        <v>13</v>
      </c>
      <c r="J27" s="785" t="s">
        <v>2064</v>
      </c>
      <c r="K27" s="793">
        <v>13</v>
      </c>
      <c r="L27" s="783" t="s">
        <v>2065</v>
      </c>
      <c r="M27" s="785" t="s">
        <v>2032</v>
      </c>
      <c r="N27" s="749">
        <v>6</v>
      </c>
      <c r="O27" s="749">
        <v>11</v>
      </c>
      <c r="P27" s="787" t="s">
        <v>2066</v>
      </c>
      <c r="Q27" s="785" t="s">
        <v>2022</v>
      </c>
      <c r="R27" s="785" t="s">
        <v>2040</v>
      </c>
      <c r="S27" s="806">
        <v>0</v>
      </c>
      <c r="T27" s="855">
        <v>1</v>
      </c>
      <c r="U27" s="855">
        <v>1</v>
      </c>
      <c r="V27" s="855">
        <v>1</v>
      </c>
      <c r="W27" s="855">
        <v>1</v>
      </c>
      <c r="X27" s="855">
        <v>1</v>
      </c>
      <c r="Y27" s="855">
        <v>1</v>
      </c>
      <c r="Z27" s="855">
        <v>1</v>
      </c>
      <c r="AA27" s="855">
        <v>1</v>
      </c>
      <c r="AB27" s="855">
        <v>1</v>
      </c>
      <c r="AC27" s="855">
        <v>1</v>
      </c>
      <c r="AD27" s="855">
        <v>1</v>
      </c>
      <c r="AE27" s="855">
        <v>1</v>
      </c>
      <c r="AF27" s="795">
        <v>1</v>
      </c>
      <c r="AG27" s="173" t="s">
        <v>2024</v>
      </c>
      <c r="AH27" s="534">
        <v>1445</v>
      </c>
      <c r="AI27" s="894">
        <f>IFERROR((AH27+S27)/AH28,0)</f>
        <v>1</v>
      </c>
      <c r="AJ27" s="534">
        <v>686</v>
      </c>
      <c r="AK27" s="894">
        <f>+AJ27/AJ28</f>
        <v>1</v>
      </c>
      <c r="AL27" s="534">
        <v>1258</v>
      </c>
      <c r="AM27" s="894">
        <f>+AL27/AL28</f>
        <v>1</v>
      </c>
      <c r="AN27" s="534">
        <v>1943</v>
      </c>
      <c r="AO27" s="894">
        <f>+AN27/AN28</f>
        <v>1</v>
      </c>
      <c r="AP27" s="534">
        <v>1929</v>
      </c>
      <c r="AQ27" s="894">
        <f>+AP27/AP28</f>
        <v>1</v>
      </c>
      <c r="AR27" s="534">
        <v>1515</v>
      </c>
      <c r="AS27" s="775">
        <f>+AR27/AR28</f>
        <v>1</v>
      </c>
      <c r="AT27" s="534">
        <v>1603</v>
      </c>
      <c r="AU27" s="775">
        <f t="shared" ref="AU27" si="12">+AT27/AT28</f>
        <v>1</v>
      </c>
      <c r="AV27" s="534"/>
      <c r="AW27" s="775">
        <f>IFERROR((AV27+AG27)/AV28,0)</f>
        <v>0</v>
      </c>
      <c r="AX27" s="534"/>
      <c r="AY27" s="775">
        <f>IFERROR((AX27+AI27)/AX28,0)</f>
        <v>0</v>
      </c>
      <c r="AZ27" s="534"/>
      <c r="BA27" s="775">
        <f>IFERROR((AZ27+AK27)/AZ28,0)</f>
        <v>0</v>
      </c>
      <c r="BB27" s="534"/>
      <c r="BC27" s="775">
        <f>IFERROR((BB27+AM27)/BB28,0)</f>
        <v>0</v>
      </c>
      <c r="BD27" s="534"/>
      <c r="BE27" s="775">
        <f>IFERROR((BD27+AO27)/BD28,0)</f>
        <v>0</v>
      </c>
      <c r="BF27" s="892">
        <f>+AU27</f>
        <v>1</v>
      </c>
      <c r="BG27" s="751">
        <v>1</v>
      </c>
      <c r="BH27" s="751">
        <v>1</v>
      </c>
      <c r="BI27" s="755">
        <v>1</v>
      </c>
      <c r="BJ27" s="755">
        <f t="shared" ref="BJ27" si="13">+BF27</f>
        <v>1</v>
      </c>
      <c r="BK27" s="757">
        <v>1</v>
      </c>
      <c r="BL27" s="759"/>
      <c r="BM27" s="757">
        <v>1</v>
      </c>
      <c r="BN27" s="759"/>
      <c r="BO27" s="757">
        <v>1</v>
      </c>
      <c r="BP27" s="779"/>
      <c r="BQ27" s="765">
        <f>SUMIF(Metas!$B$3:$B$47,$K27,Metas!$J$3:$J$47)</f>
        <v>1439909691</v>
      </c>
      <c r="BR27" s="765">
        <f>SUMIF(Metas!$B$3:$B$47,$K27,Metas!$K$3:$K$47)</f>
        <v>1517342202</v>
      </c>
      <c r="BS27" s="765">
        <f>SUMIF(Metas!$B$3:$B$47,$K27,Metas!$L$3:$L$47)</f>
        <v>1128711674</v>
      </c>
      <c r="BT27" s="765">
        <f>SUMIF(Metas!$B$3:$B$47,$K27,Metas!$M$3:$M$47)</f>
        <v>795845057</v>
      </c>
      <c r="BU27" s="765">
        <f>SUMIF(Metas!$B$3:$B$47,$K27,Metas!$N$3:$N$47)</f>
        <v>47964271</v>
      </c>
      <c r="BV27" s="765">
        <f>SUMIF(Metas!$B$3:$B$47,$K27,Metas!$O$3:$O$47)</f>
        <v>23897019</v>
      </c>
      <c r="BW27" s="111"/>
      <c r="BX27" s="111"/>
      <c r="BY27" s="111"/>
      <c r="BZ27" s="111"/>
    </row>
    <row r="28" spans="2:78" s="94" customFormat="1" ht="18" customHeight="1" x14ac:dyDescent="0.3">
      <c r="B28" s="750"/>
      <c r="C28" s="750"/>
      <c r="D28" s="750"/>
      <c r="E28" s="786"/>
      <c r="F28" s="750"/>
      <c r="G28" s="786"/>
      <c r="H28" s="750"/>
      <c r="I28" s="750"/>
      <c r="J28" s="786"/>
      <c r="K28" s="794"/>
      <c r="L28" s="784"/>
      <c r="M28" s="786"/>
      <c r="N28" s="750"/>
      <c r="O28" s="750"/>
      <c r="P28" s="788"/>
      <c r="Q28" s="786"/>
      <c r="R28" s="786"/>
      <c r="S28" s="807"/>
      <c r="T28" s="856"/>
      <c r="U28" s="856"/>
      <c r="V28" s="856"/>
      <c r="W28" s="856"/>
      <c r="X28" s="856"/>
      <c r="Y28" s="856"/>
      <c r="Z28" s="856"/>
      <c r="AA28" s="856"/>
      <c r="AB28" s="856"/>
      <c r="AC28" s="856"/>
      <c r="AD28" s="856"/>
      <c r="AE28" s="856"/>
      <c r="AF28" s="796"/>
      <c r="AG28" s="173" t="s">
        <v>2025</v>
      </c>
      <c r="AH28" s="534">
        <v>1445</v>
      </c>
      <c r="AI28" s="895"/>
      <c r="AJ28" s="534">
        <v>686</v>
      </c>
      <c r="AK28" s="895"/>
      <c r="AL28" s="534">
        <v>1258</v>
      </c>
      <c r="AM28" s="895"/>
      <c r="AN28" s="534">
        <v>1943</v>
      </c>
      <c r="AO28" s="895"/>
      <c r="AP28" s="534">
        <v>1929</v>
      </c>
      <c r="AQ28" s="895"/>
      <c r="AR28" s="534">
        <v>1515</v>
      </c>
      <c r="AS28" s="776"/>
      <c r="AT28" s="534">
        <v>1603</v>
      </c>
      <c r="AU28" s="776"/>
      <c r="AV28" s="534"/>
      <c r="AW28" s="776"/>
      <c r="AX28" s="534"/>
      <c r="AY28" s="776"/>
      <c r="AZ28" s="534"/>
      <c r="BA28" s="776"/>
      <c r="BB28" s="534"/>
      <c r="BC28" s="776"/>
      <c r="BD28" s="534"/>
      <c r="BE28" s="776"/>
      <c r="BF28" s="893"/>
      <c r="BG28" s="752"/>
      <c r="BH28" s="752"/>
      <c r="BI28" s="756"/>
      <c r="BJ28" s="756"/>
      <c r="BK28" s="758"/>
      <c r="BL28" s="760"/>
      <c r="BM28" s="758"/>
      <c r="BN28" s="760"/>
      <c r="BO28" s="758"/>
      <c r="BP28" s="780"/>
      <c r="BQ28" s="766"/>
      <c r="BR28" s="766"/>
      <c r="BS28" s="766"/>
      <c r="BT28" s="766"/>
      <c r="BU28" s="766"/>
      <c r="BV28" s="766"/>
      <c r="BW28" s="111"/>
      <c r="BX28" s="111"/>
      <c r="BY28" s="111"/>
      <c r="BZ28" s="111"/>
    </row>
    <row r="29" spans="2:78" s="94" customFormat="1" ht="18" customHeight="1" x14ac:dyDescent="0.3">
      <c r="B29" s="749">
        <v>7</v>
      </c>
      <c r="C29" s="749">
        <v>2</v>
      </c>
      <c r="D29" s="749">
        <v>10</v>
      </c>
      <c r="E29" s="785" t="s">
        <v>56</v>
      </c>
      <c r="F29" s="749">
        <v>10</v>
      </c>
      <c r="G29" s="785">
        <v>8141</v>
      </c>
      <c r="H29" s="749">
        <v>13</v>
      </c>
      <c r="I29" s="749">
        <v>14</v>
      </c>
      <c r="J29" s="785" t="s">
        <v>2067</v>
      </c>
      <c r="K29" s="793">
        <v>14</v>
      </c>
      <c r="L29" s="783" t="s">
        <v>2068</v>
      </c>
      <c r="M29" s="785" t="s">
        <v>2032</v>
      </c>
      <c r="N29" s="749">
        <v>6</v>
      </c>
      <c r="O29" s="749">
        <v>11</v>
      </c>
      <c r="P29" s="787" t="s">
        <v>2069</v>
      </c>
      <c r="Q29" s="785" t="s">
        <v>2022</v>
      </c>
      <c r="R29" s="785" t="s">
        <v>2040</v>
      </c>
      <c r="S29" s="908" t="s">
        <v>2070</v>
      </c>
      <c r="T29" s="789">
        <v>1</v>
      </c>
      <c r="U29" s="789">
        <v>1</v>
      </c>
      <c r="V29" s="789">
        <v>1</v>
      </c>
      <c r="W29" s="789">
        <v>1</v>
      </c>
      <c r="X29" s="789">
        <v>1</v>
      </c>
      <c r="Y29" s="789">
        <v>1</v>
      </c>
      <c r="Z29" s="789">
        <v>1</v>
      </c>
      <c r="AA29" s="789">
        <v>1</v>
      </c>
      <c r="AB29" s="789">
        <v>1</v>
      </c>
      <c r="AC29" s="789">
        <v>1</v>
      </c>
      <c r="AD29" s="789">
        <v>1</v>
      </c>
      <c r="AE29" s="789">
        <v>1</v>
      </c>
      <c r="AF29" s="795">
        <v>1</v>
      </c>
      <c r="AG29" s="173" t="s">
        <v>2024</v>
      </c>
      <c r="AH29" s="534">
        <v>2842</v>
      </c>
      <c r="AI29" s="894">
        <f>+AH29/AH30</f>
        <v>1</v>
      </c>
      <c r="AJ29" s="534">
        <v>600</v>
      </c>
      <c r="AK29" s="894">
        <f>+AJ29/AJ30</f>
        <v>1</v>
      </c>
      <c r="AL29" s="534">
        <v>601</v>
      </c>
      <c r="AM29" s="894">
        <f>+AL29/AL30</f>
        <v>1</v>
      </c>
      <c r="AN29" s="534">
        <v>528</v>
      </c>
      <c r="AO29" s="894">
        <f>+AN29/AN30</f>
        <v>1</v>
      </c>
      <c r="AP29" s="534">
        <v>629</v>
      </c>
      <c r="AQ29" s="894">
        <f>+AP29/AP30</f>
        <v>1</v>
      </c>
      <c r="AR29" s="534">
        <v>683</v>
      </c>
      <c r="AS29" s="775">
        <f>+AR29/AR30</f>
        <v>1</v>
      </c>
      <c r="AT29" s="534">
        <v>268</v>
      </c>
      <c r="AU29" s="775">
        <f t="shared" ref="AU29" si="14">+AT29/AT30</f>
        <v>1</v>
      </c>
      <c r="AV29" s="534"/>
      <c r="AW29" s="775">
        <f>IFERROR((AV29+AG29)/AV30,0)</f>
        <v>0</v>
      </c>
      <c r="AX29" s="534"/>
      <c r="AY29" s="775">
        <f>IFERROR((AX29+AI29)/AX30,0)</f>
        <v>0</v>
      </c>
      <c r="AZ29" s="534"/>
      <c r="BA29" s="775">
        <f>IFERROR((AZ29+AK29)/AZ30,0)</f>
        <v>0</v>
      </c>
      <c r="BB29" s="534"/>
      <c r="BC29" s="775">
        <f>IFERROR((BB29+AM29)/BB30,0)</f>
        <v>0</v>
      </c>
      <c r="BD29" s="534"/>
      <c r="BE29" s="775">
        <f>IFERROR((BD29+AO29)/BD30,0)</f>
        <v>0</v>
      </c>
      <c r="BF29" s="892">
        <f>+AU29</f>
        <v>1</v>
      </c>
      <c r="BG29" s="751">
        <v>1</v>
      </c>
      <c r="BH29" s="751">
        <v>1</v>
      </c>
      <c r="BI29" s="755">
        <v>1</v>
      </c>
      <c r="BJ29" s="755">
        <f t="shared" ref="BJ29" si="15">+BF29</f>
        <v>1</v>
      </c>
      <c r="BK29" s="757">
        <v>1</v>
      </c>
      <c r="BL29" s="759"/>
      <c r="BM29" s="757">
        <v>1</v>
      </c>
      <c r="BN29" s="759"/>
      <c r="BO29" s="757">
        <v>1</v>
      </c>
      <c r="BP29" s="779"/>
      <c r="BQ29" s="765">
        <f>SUMIF(Metas!$B$3:$B$47,$K29,Metas!$J$3:$J$47)</f>
        <v>6370909691</v>
      </c>
      <c r="BR29" s="765">
        <f>SUMIF(Metas!$B$3:$B$47,$K29,Metas!$K$3:$K$47)</f>
        <v>6236156924</v>
      </c>
      <c r="BS29" s="765">
        <f>SUMIF(Metas!$B$3:$B$47,$K29,Metas!$L$3:$L$47)</f>
        <v>1126309399</v>
      </c>
      <c r="BT29" s="765">
        <f>SUMIF(Metas!$B$3:$B$47,$K29,Metas!$M$3:$M$47)</f>
        <v>835918893</v>
      </c>
      <c r="BU29" s="765">
        <f>SUMIF(Metas!$B$3:$B$47,$K29,Metas!$N$3:$N$47)</f>
        <v>42434083</v>
      </c>
      <c r="BV29" s="765">
        <f>SUMIF(Metas!$B$3:$B$47,$K29,Metas!$O$3:$O$47)</f>
        <v>20033548</v>
      </c>
      <c r="BW29" s="111"/>
      <c r="BX29" s="111"/>
      <c r="BY29" s="111"/>
      <c r="BZ29" s="111"/>
    </row>
    <row r="30" spans="2:78" s="94" customFormat="1" ht="18" customHeight="1" x14ac:dyDescent="0.3">
      <c r="B30" s="750"/>
      <c r="C30" s="750"/>
      <c r="D30" s="750"/>
      <c r="E30" s="786"/>
      <c r="F30" s="750"/>
      <c r="G30" s="786"/>
      <c r="H30" s="750"/>
      <c r="I30" s="750"/>
      <c r="J30" s="786"/>
      <c r="K30" s="794"/>
      <c r="L30" s="784"/>
      <c r="M30" s="786"/>
      <c r="N30" s="750"/>
      <c r="O30" s="750"/>
      <c r="P30" s="788"/>
      <c r="Q30" s="786"/>
      <c r="R30" s="786"/>
      <c r="S30" s="909"/>
      <c r="T30" s="790"/>
      <c r="U30" s="790"/>
      <c r="V30" s="790"/>
      <c r="W30" s="790"/>
      <c r="X30" s="790"/>
      <c r="Y30" s="790"/>
      <c r="Z30" s="790"/>
      <c r="AA30" s="790"/>
      <c r="AB30" s="790"/>
      <c r="AC30" s="790"/>
      <c r="AD30" s="790"/>
      <c r="AE30" s="790"/>
      <c r="AF30" s="796"/>
      <c r="AG30" s="173" t="s">
        <v>2025</v>
      </c>
      <c r="AH30" s="534">
        <v>2842</v>
      </c>
      <c r="AI30" s="895"/>
      <c r="AJ30" s="534">
        <v>600</v>
      </c>
      <c r="AK30" s="895"/>
      <c r="AL30" s="534">
        <v>601</v>
      </c>
      <c r="AM30" s="895"/>
      <c r="AN30" s="534">
        <v>528</v>
      </c>
      <c r="AO30" s="895"/>
      <c r="AP30" s="534">
        <v>629</v>
      </c>
      <c r="AQ30" s="895"/>
      <c r="AR30" s="534">
        <v>683</v>
      </c>
      <c r="AS30" s="776"/>
      <c r="AT30" s="534">
        <v>268</v>
      </c>
      <c r="AU30" s="776"/>
      <c r="AV30" s="534"/>
      <c r="AW30" s="776"/>
      <c r="AX30" s="534"/>
      <c r="AY30" s="776"/>
      <c r="AZ30" s="534"/>
      <c r="BA30" s="776"/>
      <c r="BB30" s="534"/>
      <c r="BC30" s="776"/>
      <c r="BD30" s="534"/>
      <c r="BE30" s="776"/>
      <c r="BF30" s="893"/>
      <c r="BG30" s="752"/>
      <c r="BH30" s="752"/>
      <c r="BI30" s="756"/>
      <c r="BJ30" s="756"/>
      <c r="BK30" s="758"/>
      <c r="BL30" s="760"/>
      <c r="BM30" s="758"/>
      <c r="BN30" s="760"/>
      <c r="BO30" s="758"/>
      <c r="BP30" s="780"/>
      <c r="BQ30" s="766"/>
      <c r="BR30" s="766"/>
      <c r="BS30" s="766"/>
      <c r="BT30" s="766"/>
      <c r="BU30" s="766"/>
      <c r="BV30" s="766"/>
      <c r="BW30" s="111"/>
      <c r="BX30" s="111"/>
      <c r="BY30" s="111"/>
      <c r="BZ30" s="111"/>
    </row>
    <row r="31" spans="2:78" s="94" customFormat="1" ht="18" customHeight="1" x14ac:dyDescent="0.3">
      <c r="B31" s="749">
        <v>7</v>
      </c>
      <c r="C31" s="749">
        <v>2</v>
      </c>
      <c r="D31" s="749">
        <v>3</v>
      </c>
      <c r="E31" s="785" t="s">
        <v>1865</v>
      </c>
      <c r="F31" s="749">
        <v>10</v>
      </c>
      <c r="G31" s="785">
        <v>8141</v>
      </c>
      <c r="H31" s="749">
        <v>13</v>
      </c>
      <c r="I31" s="749">
        <v>15</v>
      </c>
      <c r="J31" s="785" t="s">
        <v>2071</v>
      </c>
      <c r="K31" s="793">
        <v>15</v>
      </c>
      <c r="L31" s="783" t="s">
        <v>2072</v>
      </c>
      <c r="M31" s="785" t="s">
        <v>2032</v>
      </c>
      <c r="N31" s="749">
        <v>6</v>
      </c>
      <c r="O31" s="749">
        <v>11</v>
      </c>
      <c r="P31" s="787" t="s">
        <v>2073</v>
      </c>
      <c r="Q31" s="785" t="s">
        <v>2022</v>
      </c>
      <c r="R31" s="785" t="s">
        <v>2040</v>
      </c>
      <c r="S31" s="908">
        <v>0</v>
      </c>
      <c r="T31" s="789">
        <v>1</v>
      </c>
      <c r="U31" s="789">
        <v>1</v>
      </c>
      <c r="V31" s="789">
        <v>1</v>
      </c>
      <c r="W31" s="789">
        <v>1</v>
      </c>
      <c r="X31" s="789">
        <v>1</v>
      </c>
      <c r="Y31" s="789">
        <v>1</v>
      </c>
      <c r="Z31" s="789">
        <v>1</v>
      </c>
      <c r="AA31" s="789">
        <v>1</v>
      </c>
      <c r="AB31" s="789">
        <v>1</v>
      </c>
      <c r="AC31" s="789">
        <v>1</v>
      </c>
      <c r="AD31" s="789">
        <v>1</v>
      </c>
      <c r="AE31" s="789">
        <v>1</v>
      </c>
      <c r="AF31" s="795">
        <v>1</v>
      </c>
      <c r="AG31" s="173" t="s">
        <v>2024</v>
      </c>
      <c r="AH31" s="534">
        <v>870</v>
      </c>
      <c r="AI31" s="894">
        <f>IFERROR((AH31+S31)/AH32,0)</f>
        <v>1</v>
      </c>
      <c r="AJ31" s="534">
        <v>1757</v>
      </c>
      <c r="AK31" s="894">
        <f>+AJ31/AJ32</f>
        <v>1</v>
      </c>
      <c r="AL31" s="534">
        <v>1512</v>
      </c>
      <c r="AM31" s="894">
        <f>+AL31/AL32</f>
        <v>1</v>
      </c>
      <c r="AN31" s="534">
        <v>1033</v>
      </c>
      <c r="AO31" s="894">
        <f>+AN31/AN32</f>
        <v>1</v>
      </c>
      <c r="AP31" s="534">
        <v>843</v>
      </c>
      <c r="AQ31" s="894">
        <f>+AP31/AP32</f>
        <v>1</v>
      </c>
      <c r="AR31" s="534">
        <v>1271</v>
      </c>
      <c r="AS31" s="775">
        <f>+AR31/AR32</f>
        <v>1</v>
      </c>
      <c r="AT31" s="534">
        <v>926</v>
      </c>
      <c r="AU31" s="775">
        <f t="shared" ref="AU31:AU33" si="16">+AT31/AT32</f>
        <v>1</v>
      </c>
      <c r="AV31" s="534"/>
      <c r="AW31" s="775">
        <f>IFERROR((AV31+AG31)/AV32,0)</f>
        <v>0</v>
      </c>
      <c r="AX31" s="534"/>
      <c r="AY31" s="775">
        <f>IFERROR((AX31+AI31)/AX32,0)</f>
        <v>0</v>
      </c>
      <c r="AZ31" s="534"/>
      <c r="BA31" s="775">
        <f>IFERROR((AZ31+AK31)/AZ32,0)</f>
        <v>0</v>
      </c>
      <c r="BB31" s="534"/>
      <c r="BC31" s="775">
        <f>IFERROR((BB31+AM31)/BB32,0)</f>
        <v>0</v>
      </c>
      <c r="BD31" s="534"/>
      <c r="BE31" s="775">
        <f>IFERROR((BD31+AO31)/BD32,0)</f>
        <v>0</v>
      </c>
      <c r="BF31" s="892">
        <f>+AU31</f>
        <v>1</v>
      </c>
      <c r="BG31" s="751">
        <v>1</v>
      </c>
      <c r="BH31" s="751">
        <v>1</v>
      </c>
      <c r="BI31" s="755">
        <v>1</v>
      </c>
      <c r="BJ31" s="755">
        <f t="shared" ref="BJ31" si="17">+BF31</f>
        <v>1</v>
      </c>
      <c r="BK31" s="757">
        <v>1</v>
      </c>
      <c r="BL31" s="759"/>
      <c r="BM31" s="757">
        <v>1</v>
      </c>
      <c r="BN31" s="759"/>
      <c r="BO31" s="757">
        <v>1</v>
      </c>
      <c r="BP31" s="763"/>
      <c r="BQ31" s="765">
        <f>SUMIF(Metas!$B$3:$B$47,$K31,Metas!$J$3:$J$47)</f>
        <v>318753978</v>
      </c>
      <c r="BR31" s="765">
        <f>SUMIF(Metas!$B$3:$B$47,$K31,Metas!$K$3:$K$47)</f>
        <v>817940938</v>
      </c>
      <c r="BS31" s="765">
        <f>SUMIF(Metas!$B$3:$B$47,$K31,Metas!$L$3:$L$47)</f>
        <v>439421904</v>
      </c>
      <c r="BT31" s="765">
        <f>SUMIF(Metas!$B$3:$B$47,$K31,Metas!$M$3:$M$47)</f>
        <v>303994697</v>
      </c>
      <c r="BU31" s="765">
        <f>SUMIF(Metas!$B$3:$B$47,$K31,Metas!$N$3:$N$47)</f>
        <v>22293601</v>
      </c>
      <c r="BV31" s="765">
        <f>SUMIF(Metas!$B$3:$B$47,$K31,Metas!$O$3:$O$47)</f>
        <v>21668685</v>
      </c>
      <c r="BW31" s="111"/>
      <c r="BX31" s="111"/>
      <c r="BY31" s="111"/>
      <c r="BZ31" s="111"/>
    </row>
    <row r="32" spans="2:78" s="94" customFormat="1" ht="18" customHeight="1" x14ac:dyDescent="0.3">
      <c r="B32" s="750"/>
      <c r="C32" s="750"/>
      <c r="D32" s="750"/>
      <c r="E32" s="786"/>
      <c r="F32" s="750"/>
      <c r="G32" s="786"/>
      <c r="H32" s="750"/>
      <c r="I32" s="750"/>
      <c r="J32" s="786"/>
      <c r="K32" s="794"/>
      <c r="L32" s="784"/>
      <c r="M32" s="786"/>
      <c r="N32" s="750"/>
      <c r="O32" s="750"/>
      <c r="P32" s="788"/>
      <c r="Q32" s="786"/>
      <c r="R32" s="786"/>
      <c r="S32" s="909"/>
      <c r="T32" s="790"/>
      <c r="U32" s="790"/>
      <c r="V32" s="790"/>
      <c r="W32" s="790"/>
      <c r="X32" s="790"/>
      <c r="Y32" s="790"/>
      <c r="Z32" s="790"/>
      <c r="AA32" s="790"/>
      <c r="AB32" s="790"/>
      <c r="AC32" s="790"/>
      <c r="AD32" s="790"/>
      <c r="AE32" s="790"/>
      <c r="AF32" s="796"/>
      <c r="AG32" s="173" t="s">
        <v>2025</v>
      </c>
      <c r="AH32" s="534">
        <v>870</v>
      </c>
      <c r="AI32" s="895"/>
      <c r="AJ32" s="534">
        <v>1757</v>
      </c>
      <c r="AK32" s="895"/>
      <c r="AL32" s="534">
        <v>1512</v>
      </c>
      <c r="AM32" s="895"/>
      <c r="AN32" s="534">
        <v>1033</v>
      </c>
      <c r="AO32" s="895"/>
      <c r="AP32" s="534">
        <v>843</v>
      </c>
      <c r="AQ32" s="895"/>
      <c r="AR32" s="534">
        <v>1271</v>
      </c>
      <c r="AS32" s="776"/>
      <c r="AT32" s="534">
        <v>926</v>
      </c>
      <c r="AU32" s="776"/>
      <c r="AV32" s="534"/>
      <c r="AW32" s="776"/>
      <c r="AX32" s="534"/>
      <c r="AY32" s="776"/>
      <c r="AZ32" s="534"/>
      <c r="BA32" s="776"/>
      <c r="BB32" s="534"/>
      <c r="BC32" s="776"/>
      <c r="BD32" s="534"/>
      <c r="BE32" s="776"/>
      <c r="BF32" s="893"/>
      <c r="BG32" s="752"/>
      <c r="BH32" s="752"/>
      <c r="BI32" s="756"/>
      <c r="BJ32" s="756"/>
      <c r="BK32" s="758"/>
      <c r="BL32" s="760"/>
      <c r="BM32" s="758"/>
      <c r="BN32" s="760"/>
      <c r="BO32" s="758"/>
      <c r="BP32" s="764"/>
      <c r="BQ32" s="766"/>
      <c r="BR32" s="766"/>
      <c r="BS32" s="766"/>
      <c r="BT32" s="766"/>
      <c r="BU32" s="766"/>
      <c r="BV32" s="766"/>
      <c r="BW32" s="111"/>
      <c r="BX32" s="111"/>
      <c r="BY32" s="111"/>
      <c r="BZ32" s="111"/>
    </row>
    <row r="33" spans="2:78" s="94" customFormat="1" ht="18" customHeight="1" x14ac:dyDescent="0.3">
      <c r="B33" s="749">
        <v>7</v>
      </c>
      <c r="C33" s="749">
        <v>2</v>
      </c>
      <c r="D33" s="749">
        <v>3</v>
      </c>
      <c r="E33" s="785" t="s">
        <v>1857</v>
      </c>
      <c r="F33" s="749">
        <v>10</v>
      </c>
      <c r="G33" s="785">
        <v>8141</v>
      </c>
      <c r="H33" s="749">
        <v>13</v>
      </c>
      <c r="I33" s="749">
        <v>16</v>
      </c>
      <c r="J33" s="785" t="s">
        <v>2074</v>
      </c>
      <c r="K33" s="793">
        <v>16</v>
      </c>
      <c r="L33" s="783" t="s">
        <v>2075</v>
      </c>
      <c r="M33" s="785" t="s">
        <v>2032</v>
      </c>
      <c r="N33" s="749">
        <v>6</v>
      </c>
      <c r="O33" s="749">
        <v>11</v>
      </c>
      <c r="P33" s="787" t="s">
        <v>2076</v>
      </c>
      <c r="Q33" s="785" t="s">
        <v>2022</v>
      </c>
      <c r="R33" s="602" t="s">
        <v>2040</v>
      </c>
      <c r="S33" s="908" t="s">
        <v>2077</v>
      </c>
      <c r="T33" s="910">
        <v>1</v>
      </c>
      <c r="U33" s="910">
        <v>1</v>
      </c>
      <c r="V33" s="910">
        <v>1</v>
      </c>
      <c r="W33" s="910">
        <v>1</v>
      </c>
      <c r="X33" s="910">
        <v>1</v>
      </c>
      <c r="Y33" s="910">
        <v>1</v>
      </c>
      <c r="Z33" s="910">
        <v>1</v>
      </c>
      <c r="AA33" s="910">
        <v>1</v>
      </c>
      <c r="AB33" s="910">
        <v>1</v>
      </c>
      <c r="AC33" s="910">
        <v>1</v>
      </c>
      <c r="AD33" s="910">
        <v>1</v>
      </c>
      <c r="AE33" s="910">
        <v>1</v>
      </c>
      <c r="AF33" s="795">
        <v>1</v>
      </c>
      <c r="AG33" s="173" t="s">
        <v>2024</v>
      </c>
      <c r="AH33" s="534">
        <v>3237</v>
      </c>
      <c r="AI33" s="894">
        <f>+AH33/AH34</f>
        <v>1</v>
      </c>
      <c r="AJ33" s="534">
        <v>2374</v>
      </c>
      <c r="AK33" s="894">
        <f>+AJ33/AJ34</f>
        <v>1</v>
      </c>
      <c r="AL33" s="534">
        <v>2011</v>
      </c>
      <c r="AM33" s="894">
        <f>+AL33/AL34</f>
        <v>1</v>
      </c>
      <c r="AN33" s="534">
        <v>130</v>
      </c>
      <c r="AO33" s="894">
        <f>+AN33/AN34</f>
        <v>1</v>
      </c>
      <c r="AP33" s="534">
        <v>435</v>
      </c>
      <c r="AQ33" s="894">
        <f>+AP33/AP34</f>
        <v>1</v>
      </c>
      <c r="AR33" s="534">
        <v>263</v>
      </c>
      <c r="AS33" s="775">
        <f>+AR33/AR34</f>
        <v>1</v>
      </c>
      <c r="AT33" s="534">
        <v>85</v>
      </c>
      <c r="AU33" s="775">
        <f t="shared" si="16"/>
        <v>1</v>
      </c>
      <c r="AV33" s="534"/>
      <c r="AW33" s="775">
        <f>IFERROR((AV33+AG33)/AV34,0)</f>
        <v>0</v>
      </c>
      <c r="AX33" s="534"/>
      <c r="AY33" s="775">
        <f>IFERROR((AX33+AI33)/AX34,0)</f>
        <v>0</v>
      </c>
      <c r="AZ33" s="534"/>
      <c r="BA33" s="775">
        <f>IFERROR((AZ33+AK33)/AZ34,0)</f>
        <v>0</v>
      </c>
      <c r="BB33" s="534"/>
      <c r="BC33" s="775">
        <f>IFERROR((BB33+AM33)/BB34,0)</f>
        <v>0</v>
      </c>
      <c r="BD33" s="534"/>
      <c r="BE33" s="775">
        <f>IFERROR((BD33+AO33)/BD34,0)</f>
        <v>0</v>
      </c>
      <c r="BF33" s="892">
        <f>+AU33</f>
        <v>1</v>
      </c>
      <c r="BG33" s="751">
        <v>1</v>
      </c>
      <c r="BH33" s="751">
        <v>1</v>
      </c>
      <c r="BI33" s="755">
        <v>1</v>
      </c>
      <c r="BJ33" s="755">
        <f t="shared" ref="BJ33" si="18">+BF33</f>
        <v>1</v>
      </c>
      <c r="BK33" s="757">
        <v>1</v>
      </c>
      <c r="BL33" s="753"/>
      <c r="BM33" s="757">
        <v>1</v>
      </c>
      <c r="BN33" s="753"/>
      <c r="BO33" s="757">
        <v>1</v>
      </c>
      <c r="BP33" s="779"/>
      <c r="BQ33" s="765">
        <f>SUMIF(Metas!$B$3:$B$47,$K33,Metas!$J$3:$J$47)</f>
        <v>2784796248</v>
      </c>
      <c r="BR33" s="765">
        <f>SUMIF(Metas!$B$3:$B$47,$K33,Metas!$K$3:$K$47)</f>
        <v>3538285886</v>
      </c>
      <c r="BS33" s="765">
        <f>SUMIF(Metas!$B$3:$B$47,$K33,Metas!$L$3:$L$47)</f>
        <v>2385802972</v>
      </c>
      <c r="BT33" s="765">
        <f>SUMIF(Metas!$B$3:$B$47,$K33,Metas!$M$3:$M$47)</f>
        <v>1642608827</v>
      </c>
      <c r="BU33" s="765">
        <f>SUMIF(Metas!$B$3:$B$47,$K33,Metas!$N$3:$N$47)</f>
        <v>94359745</v>
      </c>
      <c r="BV33" s="765">
        <f>SUMIF(Metas!$B$3:$B$47,$K33,Metas!$O$3:$O$47)</f>
        <v>66811723</v>
      </c>
      <c r="BW33" s="111"/>
      <c r="BX33" s="111"/>
      <c r="BY33" s="111"/>
      <c r="BZ33" s="111"/>
    </row>
    <row r="34" spans="2:78" s="94" customFormat="1" ht="18" customHeight="1" x14ac:dyDescent="0.3">
      <c r="B34" s="750"/>
      <c r="C34" s="750"/>
      <c r="D34" s="750"/>
      <c r="E34" s="786"/>
      <c r="F34" s="750"/>
      <c r="G34" s="786"/>
      <c r="H34" s="750"/>
      <c r="I34" s="750"/>
      <c r="J34" s="786"/>
      <c r="K34" s="794"/>
      <c r="L34" s="784"/>
      <c r="M34" s="786"/>
      <c r="N34" s="750"/>
      <c r="O34" s="750"/>
      <c r="P34" s="788"/>
      <c r="Q34" s="786"/>
      <c r="R34" s="603"/>
      <c r="S34" s="909"/>
      <c r="T34" s="911"/>
      <c r="U34" s="911"/>
      <c r="V34" s="911"/>
      <c r="W34" s="911"/>
      <c r="X34" s="911"/>
      <c r="Y34" s="911"/>
      <c r="Z34" s="911"/>
      <c r="AA34" s="911"/>
      <c r="AB34" s="911"/>
      <c r="AC34" s="911"/>
      <c r="AD34" s="911"/>
      <c r="AE34" s="911"/>
      <c r="AF34" s="796"/>
      <c r="AG34" s="173" t="s">
        <v>2025</v>
      </c>
      <c r="AH34" s="534">
        <v>3237</v>
      </c>
      <c r="AI34" s="895"/>
      <c r="AJ34" s="534">
        <v>2374</v>
      </c>
      <c r="AK34" s="895"/>
      <c r="AL34" s="534">
        <v>2011</v>
      </c>
      <c r="AM34" s="895"/>
      <c r="AN34" s="534">
        <v>130</v>
      </c>
      <c r="AO34" s="895"/>
      <c r="AP34" s="534">
        <v>435</v>
      </c>
      <c r="AQ34" s="895"/>
      <c r="AR34" s="534">
        <v>263</v>
      </c>
      <c r="AS34" s="776"/>
      <c r="AT34" s="534">
        <v>85</v>
      </c>
      <c r="AU34" s="776"/>
      <c r="AV34" s="534"/>
      <c r="AW34" s="776"/>
      <c r="AX34" s="534"/>
      <c r="AY34" s="776"/>
      <c r="AZ34" s="534"/>
      <c r="BA34" s="776"/>
      <c r="BB34" s="534"/>
      <c r="BC34" s="776"/>
      <c r="BD34" s="534"/>
      <c r="BE34" s="776"/>
      <c r="BF34" s="893"/>
      <c r="BG34" s="752"/>
      <c r="BH34" s="752"/>
      <c r="BI34" s="756"/>
      <c r="BJ34" s="756"/>
      <c r="BK34" s="758"/>
      <c r="BL34" s="754"/>
      <c r="BM34" s="758"/>
      <c r="BN34" s="754"/>
      <c r="BO34" s="758"/>
      <c r="BP34" s="780"/>
      <c r="BQ34" s="766"/>
      <c r="BR34" s="766"/>
      <c r="BS34" s="766"/>
      <c r="BT34" s="766"/>
      <c r="BU34" s="766"/>
      <c r="BV34" s="766"/>
      <c r="BW34" s="111"/>
      <c r="BX34" s="111"/>
      <c r="BY34" s="111"/>
      <c r="BZ34" s="111" t="str">
        <f>""</f>
        <v/>
      </c>
    </row>
    <row r="35" spans="2:78" s="94" customFormat="1" ht="18" customHeight="1" x14ac:dyDescent="0.3">
      <c r="B35" s="749">
        <v>7</v>
      </c>
      <c r="C35" s="749">
        <v>3</v>
      </c>
      <c r="D35" s="749">
        <v>16</v>
      </c>
      <c r="E35" s="785" t="s">
        <v>63</v>
      </c>
      <c r="F35" s="749">
        <v>10</v>
      </c>
      <c r="G35" s="785">
        <v>8141</v>
      </c>
      <c r="H35" s="749">
        <v>9</v>
      </c>
      <c r="I35" s="749">
        <v>17</v>
      </c>
      <c r="J35" s="785" t="s">
        <v>2078</v>
      </c>
      <c r="K35" s="793">
        <v>17</v>
      </c>
      <c r="L35" s="783" t="s">
        <v>2079</v>
      </c>
      <c r="M35" s="785" t="s">
        <v>2020</v>
      </c>
      <c r="N35" s="749">
        <v>8</v>
      </c>
      <c r="O35" s="749">
        <v>20</v>
      </c>
      <c r="P35" s="787" t="s">
        <v>2080</v>
      </c>
      <c r="Q35" s="785" t="s">
        <v>2022</v>
      </c>
      <c r="R35" s="602" t="s">
        <v>2056</v>
      </c>
      <c r="S35" s="806">
        <v>0</v>
      </c>
      <c r="T35" s="857">
        <v>2.264E-2</v>
      </c>
      <c r="U35" s="857">
        <v>2.3570000000000001E-2</v>
      </c>
      <c r="V35" s="857">
        <v>1.546E-2</v>
      </c>
      <c r="W35" s="857">
        <v>1.546E-2</v>
      </c>
      <c r="X35" s="857">
        <v>1.546E-2</v>
      </c>
      <c r="Y35" s="857">
        <v>1.546E-2</v>
      </c>
      <c r="Z35" s="857">
        <v>1.546E-2</v>
      </c>
      <c r="AA35" s="857">
        <v>2.222E-2</v>
      </c>
      <c r="AB35" s="857">
        <v>2.222E-2</v>
      </c>
      <c r="AC35" s="857">
        <v>2.222E-2</v>
      </c>
      <c r="AD35" s="857">
        <v>2.222E-2</v>
      </c>
      <c r="AE35" s="857">
        <v>9.7699999999999992E-3</v>
      </c>
      <c r="AF35" s="795" t="s">
        <v>2081</v>
      </c>
      <c r="AG35" s="173" t="s">
        <v>2024</v>
      </c>
      <c r="AH35" s="534">
        <v>1019</v>
      </c>
      <c r="AI35" s="825">
        <f>+AH35*22.22/AH36</f>
        <v>2.2642180000000001</v>
      </c>
      <c r="AJ35" s="534">
        <v>590</v>
      </c>
      <c r="AK35" s="825">
        <f>+AJ35*22.22/AJ36</f>
        <v>1.31098</v>
      </c>
      <c r="AL35" s="534">
        <v>1053</v>
      </c>
      <c r="AM35" s="825">
        <f>+AL35*22.22/AL36</f>
        <v>2.339766</v>
      </c>
      <c r="AN35" s="534">
        <v>697</v>
      </c>
      <c r="AO35" s="825">
        <f>+AN35*22.22/AN36</f>
        <v>1.5487339999999998</v>
      </c>
      <c r="AP35" s="534">
        <v>914</v>
      </c>
      <c r="AQ35" s="825">
        <f>+AP35*22.22/AP36</f>
        <v>2.0309079999999997</v>
      </c>
      <c r="AR35" s="534">
        <v>477</v>
      </c>
      <c r="AS35" s="825">
        <f>+AR35*22.22/AR36</f>
        <v>1.0598939999999999</v>
      </c>
      <c r="AT35" s="534">
        <v>1086</v>
      </c>
      <c r="AU35" s="825">
        <f>+AT35*22.22/AT36</f>
        <v>2.4130919999999998</v>
      </c>
      <c r="AV35" s="534"/>
      <c r="AW35" s="775">
        <f>IFERROR((AV35+AG35)/AV36,0)</f>
        <v>0</v>
      </c>
      <c r="AX35" s="534"/>
      <c r="AY35" s="775">
        <f>IFERROR((AX35+AI35)/AX36,0)</f>
        <v>0</v>
      </c>
      <c r="AZ35" s="534"/>
      <c r="BA35" s="775">
        <f>IFERROR((AZ35+AK35)/AZ36,0)</f>
        <v>0</v>
      </c>
      <c r="BB35" s="534"/>
      <c r="BC35" s="775">
        <f>IFERROR((BB35+AM35)/BB36,0)</f>
        <v>0</v>
      </c>
      <c r="BD35" s="534"/>
      <c r="BE35" s="775">
        <f>IFERROR((BD35+AO35)/BD36,0)</f>
        <v>0</v>
      </c>
      <c r="BF35" s="912">
        <f>+AI35+AK35+AM35+AO35+AQ35+AS35+AU35</f>
        <v>12.967592</v>
      </c>
      <c r="BG35" s="751">
        <v>0.1</v>
      </c>
      <c r="BH35" s="751">
        <v>9.9974561403508758E-2</v>
      </c>
      <c r="BI35" s="755" t="s">
        <v>2081</v>
      </c>
      <c r="BJ35" s="914">
        <v>0.12970000000000001</v>
      </c>
      <c r="BK35" s="757" t="s">
        <v>2082</v>
      </c>
      <c r="BL35" s="759"/>
      <c r="BM35" s="757" t="s">
        <v>2082</v>
      </c>
      <c r="BN35" s="759"/>
      <c r="BO35" s="757" t="s">
        <v>2083</v>
      </c>
      <c r="BP35" s="779"/>
      <c r="BQ35" s="765">
        <f>SUMIF(Metas!$B$3:$B$47,$K35,Metas!$J$3:$J$47)</f>
        <v>1270078944</v>
      </c>
      <c r="BR35" s="765">
        <f>SUMIF(Metas!$B$3:$B$47,$K35,Metas!$K$3:$K$47)</f>
        <v>2286502034</v>
      </c>
      <c r="BS35" s="765">
        <f>SUMIF(Metas!$B$3:$B$47,$K35,Metas!$L$3:$L$47)</f>
        <v>1711705886</v>
      </c>
      <c r="BT35" s="765">
        <f>SUMIF(Metas!$B$3:$B$47,$K35,Metas!$M$3:$M$47)</f>
        <v>1175056202</v>
      </c>
      <c r="BU35" s="765">
        <f>SUMIF(Metas!$B$3:$B$47,$K35,Metas!$N$3:$N$47)</f>
        <v>64691011</v>
      </c>
      <c r="BV35" s="765">
        <f>SUMIF(Metas!$B$3:$B$47,$K35,Metas!$O$3:$O$47)</f>
        <v>35144012</v>
      </c>
      <c r="BW35" s="111"/>
      <c r="BX35" s="111"/>
      <c r="BY35" s="111"/>
      <c r="BZ35" s="111"/>
    </row>
    <row r="36" spans="2:78" s="94" customFormat="1" ht="18" customHeight="1" x14ac:dyDescent="0.3">
      <c r="B36" s="750"/>
      <c r="C36" s="750"/>
      <c r="D36" s="750"/>
      <c r="E36" s="786"/>
      <c r="F36" s="750"/>
      <c r="G36" s="786"/>
      <c r="H36" s="750"/>
      <c r="I36" s="750"/>
      <c r="J36" s="786"/>
      <c r="K36" s="794"/>
      <c r="L36" s="784"/>
      <c r="M36" s="786"/>
      <c r="N36" s="750"/>
      <c r="O36" s="750"/>
      <c r="P36" s="788"/>
      <c r="Q36" s="786"/>
      <c r="R36" s="603"/>
      <c r="S36" s="807"/>
      <c r="T36" s="858"/>
      <c r="U36" s="858"/>
      <c r="V36" s="858"/>
      <c r="W36" s="858"/>
      <c r="X36" s="858"/>
      <c r="Y36" s="858"/>
      <c r="Z36" s="858"/>
      <c r="AA36" s="858"/>
      <c r="AB36" s="858"/>
      <c r="AC36" s="858"/>
      <c r="AD36" s="858"/>
      <c r="AE36" s="858"/>
      <c r="AF36" s="796"/>
      <c r="AG36" s="173" t="s">
        <v>2025</v>
      </c>
      <c r="AH36" s="537">
        <v>10000</v>
      </c>
      <c r="AI36" s="826"/>
      <c r="AJ36" s="534">
        <v>10000</v>
      </c>
      <c r="AK36" s="826"/>
      <c r="AL36" s="534">
        <v>10000</v>
      </c>
      <c r="AM36" s="826"/>
      <c r="AN36" s="534">
        <v>10000</v>
      </c>
      <c r="AO36" s="826"/>
      <c r="AP36" s="534">
        <v>10000</v>
      </c>
      <c r="AQ36" s="826"/>
      <c r="AR36" s="534">
        <v>10000</v>
      </c>
      <c r="AS36" s="826"/>
      <c r="AT36" s="534">
        <v>10000</v>
      </c>
      <c r="AU36" s="826"/>
      <c r="AV36" s="534"/>
      <c r="AW36" s="776"/>
      <c r="AX36" s="534"/>
      <c r="AY36" s="776"/>
      <c r="AZ36" s="534"/>
      <c r="BA36" s="776"/>
      <c r="BB36" s="534"/>
      <c r="BC36" s="776"/>
      <c r="BD36" s="534"/>
      <c r="BE36" s="776"/>
      <c r="BF36" s="913"/>
      <c r="BG36" s="752"/>
      <c r="BH36" s="752"/>
      <c r="BI36" s="756"/>
      <c r="BJ36" s="915"/>
      <c r="BK36" s="758"/>
      <c r="BL36" s="760"/>
      <c r="BM36" s="758"/>
      <c r="BN36" s="760"/>
      <c r="BO36" s="758"/>
      <c r="BP36" s="780"/>
      <c r="BQ36" s="766"/>
      <c r="BR36" s="766"/>
      <c r="BS36" s="766"/>
      <c r="BT36" s="766"/>
      <c r="BU36" s="766"/>
      <c r="BV36" s="766"/>
      <c r="BW36" s="111"/>
      <c r="BX36" s="111"/>
      <c r="BY36" s="111"/>
      <c r="BZ36" s="111"/>
    </row>
    <row r="37" spans="2:78" s="94" customFormat="1" ht="18" customHeight="1" x14ac:dyDescent="0.3">
      <c r="B37" s="749">
        <v>7</v>
      </c>
      <c r="C37" s="749">
        <v>3</v>
      </c>
      <c r="D37" s="749">
        <v>8</v>
      </c>
      <c r="E37" s="785" t="s">
        <v>1874</v>
      </c>
      <c r="F37" s="749">
        <v>10</v>
      </c>
      <c r="G37" s="785">
        <v>8141</v>
      </c>
      <c r="H37" s="749">
        <v>13</v>
      </c>
      <c r="I37" s="749">
        <v>18</v>
      </c>
      <c r="J37" s="785" t="s">
        <v>2084</v>
      </c>
      <c r="K37" s="793">
        <v>18</v>
      </c>
      <c r="L37" s="783" t="s">
        <v>2085</v>
      </c>
      <c r="M37" s="785" t="s">
        <v>2032</v>
      </c>
      <c r="N37" s="749">
        <v>8</v>
      </c>
      <c r="O37" s="749">
        <v>20</v>
      </c>
      <c r="P37" s="787" t="s">
        <v>2086</v>
      </c>
      <c r="Q37" s="785" t="s">
        <v>2022</v>
      </c>
      <c r="R37" s="602" t="s">
        <v>2056</v>
      </c>
      <c r="S37" s="806">
        <v>0</v>
      </c>
      <c r="T37" s="799">
        <v>9.3699999999999999E-3</v>
      </c>
      <c r="U37" s="799">
        <v>6.7289999999999997E-3</v>
      </c>
      <c r="V37" s="799">
        <v>6.7289999999999997E-3</v>
      </c>
      <c r="W37" s="799">
        <v>6.7289999999999997E-3</v>
      </c>
      <c r="X37" s="799">
        <v>6.7289999999999997E-3</v>
      </c>
      <c r="Y37" s="799">
        <v>6.7289999999999997E-3</v>
      </c>
      <c r="Z37" s="799">
        <v>6.7289999999999997E-3</v>
      </c>
      <c r="AA37" s="799">
        <v>1.3701E-2</v>
      </c>
      <c r="AB37" s="799">
        <v>1.3701E-2</v>
      </c>
      <c r="AC37" s="799">
        <v>1.3701E-2</v>
      </c>
      <c r="AD37" s="799">
        <v>1.3701E-2</v>
      </c>
      <c r="AE37" s="799">
        <v>1.324E-2</v>
      </c>
      <c r="AF37" s="795" t="s">
        <v>2087</v>
      </c>
      <c r="AG37" s="173" t="s">
        <v>2024</v>
      </c>
      <c r="AH37" s="534">
        <v>1163</v>
      </c>
      <c r="AI37" s="825">
        <f>+AH37*11.78/AH38</f>
        <v>0.93733853311439519</v>
      </c>
      <c r="AJ37" s="534">
        <v>1890</v>
      </c>
      <c r="AK37" s="825">
        <f>+AJ37*11.78/AJ38</f>
        <v>1.5232758620689653</v>
      </c>
      <c r="AL37" s="534">
        <v>1340</v>
      </c>
      <c r="AM37" s="825">
        <f>+AL37*11.78/AL38</f>
        <v>1.0799945265462505</v>
      </c>
      <c r="AN37" s="534">
        <v>1105</v>
      </c>
      <c r="AO37" s="825">
        <f>+AN37*11.78/AN38</f>
        <v>0.89059250136836343</v>
      </c>
      <c r="AP37" s="534">
        <v>745</v>
      </c>
      <c r="AQ37" s="825">
        <f>+AP37*11.78/AP38</f>
        <v>0.60044471811713196</v>
      </c>
      <c r="AR37" s="534">
        <v>749</v>
      </c>
      <c r="AS37" s="825">
        <f>+AR37*11.78/AR38</f>
        <v>0.60366858237547893</v>
      </c>
      <c r="AT37" s="534">
        <v>299</v>
      </c>
      <c r="AU37" s="825">
        <f>+AT37*11.78/AT38</f>
        <v>0.24098385331143951</v>
      </c>
      <c r="AV37" s="534"/>
      <c r="AW37" s="775">
        <f>IFERROR((AV37+AG37)/AV38,0)</f>
        <v>0</v>
      </c>
      <c r="AX37" s="534"/>
      <c r="AY37" s="775">
        <f>IFERROR((AX37+AI37)/AX38,0)</f>
        <v>0</v>
      </c>
      <c r="AZ37" s="534"/>
      <c r="BA37" s="775">
        <f>IFERROR((AZ37+AK37)/AZ38,0)</f>
        <v>0</v>
      </c>
      <c r="BB37" s="534"/>
      <c r="BC37" s="775">
        <f>IFERROR((BB37+AM37)/BB38,0)</f>
        <v>0</v>
      </c>
      <c r="BD37" s="534"/>
      <c r="BE37" s="775">
        <f>IFERROR((BD37+AO37)/BD38,0)</f>
        <v>0</v>
      </c>
      <c r="BF37" s="912">
        <f>+AK37+AI37+AM37+AO37+AQ37+AS37+AU37</f>
        <v>5.8762985769020242</v>
      </c>
      <c r="BG37" s="866">
        <v>4.3999999999999997E-2</v>
      </c>
      <c r="BH37" s="866">
        <v>4.396125730994152E-2</v>
      </c>
      <c r="BI37" s="755" t="s">
        <v>2087</v>
      </c>
      <c r="BJ37" s="914">
        <v>5.8799999999999998E-2</v>
      </c>
      <c r="BK37" s="757" t="s">
        <v>2088</v>
      </c>
      <c r="BL37" s="759"/>
      <c r="BM37" s="757" t="s">
        <v>2088</v>
      </c>
      <c r="BN37" s="759"/>
      <c r="BO37" s="757" t="s">
        <v>2089</v>
      </c>
      <c r="BP37" s="779"/>
      <c r="BQ37" s="765">
        <f>SUMIF(Metas!$B$3:$B$47,$K37,Metas!$J$3:$J$47)</f>
        <v>1557945588</v>
      </c>
      <c r="BR37" s="765">
        <f>SUMIF(Metas!$B$3:$B$47,$K37,Metas!$K$3:$K$47)</f>
        <v>2664610378</v>
      </c>
      <c r="BS37" s="765">
        <f>SUMIF(Metas!$B$3:$B$47,$K37,Metas!$L$3:$L$47)</f>
        <v>2032753751</v>
      </c>
      <c r="BT37" s="765">
        <f>SUMIF(Metas!$B$3:$B$47,$K37,Metas!$M$3:$M$47)</f>
        <v>1392716152</v>
      </c>
      <c r="BU37" s="765">
        <f>SUMIF(Metas!$B$3:$B$47,$K37,Metas!$N$3:$N$47)</f>
        <v>102831223</v>
      </c>
      <c r="BV37" s="765">
        <f>SUMIF(Metas!$B$3:$B$47,$K37,Metas!$O$3:$O$47)</f>
        <v>84725166</v>
      </c>
      <c r="BW37" s="111"/>
      <c r="BX37" s="111"/>
      <c r="BY37" s="111"/>
      <c r="BZ37" s="111"/>
    </row>
    <row r="38" spans="2:78" s="94" customFormat="1" ht="18" customHeight="1" x14ac:dyDescent="0.3">
      <c r="B38" s="750"/>
      <c r="C38" s="750"/>
      <c r="D38" s="750"/>
      <c r="E38" s="786"/>
      <c r="F38" s="750"/>
      <c r="G38" s="786"/>
      <c r="H38" s="750"/>
      <c r="I38" s="750"/>
      <c r="J38" s="786"/>
      <c r="K38" s="794"/>
      <c r="L38" s="784"/>
      <c r="M38" s="786"/>
      <c r="N38" s="750"/>
      <c r="O38" s="750"/>
      <c r="P38" s="788"/>
      <c r="Q38" s="786"/>
      <c r="R38" s="603"/>
      <c r="S38" s="807"/>
      <c r="T38" s="803"/>
      <c r="U38" s="803"/>
      <c r="V38" s="803"/>
      <c r="W38" s="803"/>
      <c r="X38" s="803"/>
      <c r="Y38" s="803"/>
      <c r="Z38" s="803"/>
      <c r="AA38" s="803"/>
      <c r="AB38" s="803"/>
      <c r="AC38" s="803"/>
      <c r="AD38" s="803"/>
      <c r="AE38" s="803"/>
      <c r="AF38" s="796"/>
      <c r="AG38" s="173" t="s">
        <v>2025</v>
      </c>
      <c r="AH38" s="534">
        <v>14616</v>
      </c>
      <c r="AI38" s="826"/>
      <c r="AJ38" s="534">
        <v>14616</v>
      </c>
      <c r="AK38" s="826"/>
      <c r="AL38" s="534">
        <v>14616</v>
      </c>
      <c r="AM38" s="826"/>
      <c r="AN38" s="534">
        <v>14616</v>
      </c>
      <c r="AO38" s="826"/>
      <c r="AP38" s="534">
        <v>14616</v>
      </c>
      <c r="AQ38" s="826"/>
      <c r="AR38" s="534">
        <v>14616</v>
      </c>
      <c r="AS38" s="826"/>
      <c r="AT38" s="534">
        <v>14616</v>
      </c>
      <c r="AU38" s="826"/>
      <c r="AV38" s="534"/>
      <c r="AW38" s="776"/>
      <c r="AX38" s="534"/>
      <c r="AY38" s="776"/>
      <c r="AZ38" s="534"/>
      <c r="BA38" s="776"/>
      <c r="BB38" s="534"/>
      <c r="BC38" s="776"/>
      <c r="BD38" s="534"/>
      <c r="BE38" s="776"/>
      <c r="BF38" s="913"/>
      <c r="BG38" s="867"/>
      <c r="BH38" s="867"/>
      <c r="BI38" s="756"/>
      <c r="BJ38" s="915"/>
      <c r="BK38" s="758"/>
      <c r="BL38" s="760"/>
      <c r="BM38" s="758"/>
      <c r="BN38" s="760"/>
      <c r="BO38" s="758"/>
      <c r="BP38" s="780"/>
      <c r="BQ38" s="766"/>
      <c r="BR38" s="766"/>
      <c r="BS38" s="766"/>
      <c r="BT38" s="766"/>
      <c r="BU38" s="766"/>
      <c r="BV38" s="766"/>
      <c r="BW38" s="111"/>
      <c r="BX38" s="111"/>
      <c r="BY38" s="111"/>
      <c r="BZ38" s="111"/>
    </row>
    <row r="39" spans="2:78" s="94" customFormat="1" ht="18" customHeight="1" x14ac:dyDescent="0.3">
      <c r="B39" s="749">
        <v>7</v>
      </c>
      <c r="C39" s="749">
        <v>3</v>
      </c>
      <c r="D39" s="749">
        <v>3</v>
      </c>
      <c r="E39" s="785" t="s">
        <v>43</v>
      </c>
      <c r="F39" s="749">
        <v>10</v>
      </c>
      <c r="G39" s="785">
        <v>8141</v>
      </c>
      <c r="H39" s="749">
        <v>7</v>
      </c>
      <c r="I39" s="749">
        <v>19</v>
      </c>
      <c r="J39" s="785" t="s">
        <v>2090</v>
      </c>
      <c r="K39" s="793">
        <v>19</v>
      </c>
      <c r="L39" s="783" t="s">
        <v>2091</v>
      </c>
      <c r="M39" s="785" t="s">
        <v>2020</v>
      </c>
      <c r="N39" s="749">
        <v>15</v>
      </c>
      <c r="O39" s="749">
        <v>20</v>
      </c>
      <c r="P39" s="787" t="s">
        <v>2092</v>
      </c>
      <c r="Q39" s="785" t="s">
        <v>2022</v>
      </c>
      <c r="R39" s="602" t="s">
        <v>2040</v>
      </c>
      <c r="S39" s="806">
        <v>0</v>
      </c>
      <c r="T39" s="799">
        <v>8.3333000000000004E-2</v>
      </c>
      <c r="U39" s="799">
        <v>8.3333000000000004E-2</v>
      </c>
      <c r="V39" s="799">
        <v>8.3333000000000004E-2</v>
      </c>
      <c r="W39" s="799">
        <v>8.3333000000000004E-2</v>
      </c>
      <c r="X39" s="799">
        <v>8.3333000000000004E-2</v>
      </c>
      <c r="Y39" s="799">
        <v>8.3333000000000004E-2</v>
      </c>
      <c r="Z39" s="799">
        <v>8.3333000000000004E-2</v>
      </c>
      <c r="AA39" s="799">
        <v>8.3333000000000004E-2</v>
      </c>
      <c r="AB39" s="799">
        <v>8.3333000000000004E-2</v>
      </c>
      <c r="AC39" s="799">
        <v>8.3333000000000004E-2</v>
      </c>
      <c r="AD39" s="799">
        <v>8.3333000000000004E-2</v>
      </c>
      <c r="AE39" s="799">
        <v>8.3333000000000004E-2</v>
      </c>
      <c r="AF39" s="829">
        <f>+T39+U39+V39+W39+X39+Y39+Z39+AA39+AB39+AC39+AD39+AE39</f>
        <v>0.999996</v>
      </c>
      <c r="AG39" s="173" t="s">
        <v>2024</v>
      </c>
      <c r="AH39" s="529">
        <v>8.3299999999999999E-2</v>
      </c>
      <c r="AI39" s="775">
        <f>IFERROR((AH39+S39)/AH40,0)</f>
        <v>8.3299999999999999E-2</v>
      </c>
      <c r="AJ39" s="529">
        <v>8.3299999999999999E-2</v>
      </c>
      <c r="AK39" s="775">
        <f>+AJ39/AJ40</f>
        <v>8.3299999999999999E-2</v>
      </c>
      <c r="AL39" s="529">
        <v>8.3299999999999999E-2</v>
      </c>
      <c r="AM39" s="775">
        <f>+AL39/AL40</f>
        <v>8.3299999999999999E-2</v>
      </c>
      <c r="AN39" s="529">
        <v>8.3299999999999999E-2</v>
      </c>
      <c r="AO39" s="775">
        <f>+AN39/AN40</f>
        <v>8.3299999999999999E-2</v>
      </c>
      <c r="AP39" s="529">
        <v>8.3299999999999999E-2</v>
      </c>
      <c r="AQ39" s="775">
        <f>+AP39/AP40</f>
        <v>8.3299999999999999E-2</v>
      </c>
      <c r="AR39" s="529">
        <v>8.3299999999999999E-2</v>
      </c>
      <c r="AS39" s="775">
        <f>+AR39/AR40</f>
        <v>8.3299999999999999E-2</v>
      </c>
      <c r="AT39" s="529">
        <v>8.3299999999999999E-2</v>
      </c>
      <c r="AU39" s="775">
        <f>+AT39/AT40</f>
        <v>8.3299999999999999E-2</v>
      </c>
      <c r="AV39" s="529"/>
      <c r="AW39" s="775">
        <f>IFERROR((AV39+AG39)/AV40,0)</f>
        <v>0</v>
      </c>
      <c r="AX39" s="529"/>
      <c r="AY39" s="775">
        <f>IFERROR((AX39+AI39)/AX40,0)</f>
        <v>0</v>
      </c>
      <c r="AZ39" s="529"/>
      <c r="BA39" s="775">
        <f>IFERROR((AZ39+AK39)/AZ40,0)</f>
        <v>0</v>
      </c>
      <c r="BB39" s="529"/>
      <c r="BC39" s="775">
        <f>IFERROR((BB39+AM39)/BB40,0)</f>
        <v>0</v>
      </c>
      <c r="BD39" s="529"/>
      <c r="BE39" s="775">
        <f>IFERROR((BD39+AO39)/BD40,0)</f>
        <v>0</v>
      </c>
      <c r="BF39" s="791">
        <f>+AI39+AW39+AY39+BA39+BC39+BE39+AU39+AS39+AQ39+AO39+AM39+AK39</f>
        <v>0.58309999999999995</v>
      </c>
      <c r="BG39" s="751">
        <v>1</v>
      </c>
      <c r="BH39" s="751">
        <v>0.99999999999999989</v>
      </c>
      <c r="BI39" s="755">
        <v>1</v>
      </c>
      <c r="BJ39" s="761">
        <f t="shared" ref="BJ39" si="19">+BF39</f>
        <v>0.58309999999999995</v>
      </c>
      <c r="BK39" s="757">
        <v>1</v>
      </c>
      <c r="BL39" s="759"/>
      <c r="BM39" s="757">
        <v>1</v>
      </c>
      <c r="BN39" s="759"/>
      <c r="BO39" s="757">
        <v>1</v>
      </c>
      <c r="BP39" s="779"/>
      <c r="BQ39" s="765">
        <f>SUMIF(Metas!$B$3:$B$47,$K39,Metas!$J$3:$J$47)</f>
        <v>17966625594</v>
      </c>
      <c r="BR39" s="765">
        <f>SUMIF(Metas!$B$3:$B$47,$K39,Metas!$K$3:$K$47)</f>
        <v>2849046849</v>
      </c>
      <c r="BS39" s="765">
        <f>SUMIF(Metas!$B$3:$B$47,$K39,Metas!$L$3:$L$47)</f>
        <v>1174704374</v>
      </c>
      <c r="BT39" s="765">
        <f>SUMIF(Metas!$B$3:$B$47,$K39,Metas!$M$3:$M$47)</f>
        <v>799114699</v>
      </c>
      <c r="BU39" s="765">
        <f>SUMIF(Metas!$B$3:$B$47,$K39,Metas!$N$3:$N$47)</f>
        <v>108986931</v>
      </c>
      <c r="BV39" s="765">
        <f>SUMIF(Metas!$B$3:$B$47,$K39,Metas!$O$3:$O$47)</f>
        <v>32837121</v>
      </c>
      <c r="BW39" s="111"/>
      <c r="BX39" s="111"/>
      <c r="BY39" s="111"/>
      <c r="BZ39" s="111"/>
    </row>
    <row r="40" spans="2:78" s="94" customFormat="1" ht="18" customHeight="1" x14ac:dyDescent="0.3">
      <c r="B40" s="750"/>
      <c r="C40" s="750"/>
      <c r="D40" s="750"/>
      <c r="E40" s="786"/>
      <c r="F40" s="750"/>
      <c r="G40" s="786"/>
      <c r="H40" s="750"/>
      <c r="I40" s="750"/>
      <c r="J40" s="786"/>
      <c r="K40" s="794"/>
      <c r="L40" s="784"/>
      <c r="M40" s="786"/>
      <c r="N40" s="750"/>
      <c r="O40" s="750"/>
      <c r="P40" s="788"/>
      <c r="Q40" s="786"/>
      <c r="R40" s="603"/>
      <c r="S40" s="807"/>
      <c r="T40" s="803"/>
      <c r="U40" s="803"/>
      <c r="V40" s="803"/>
      <c r="W40" s="803"/>
      <c r="X40" s="803"/>
      <c r="Y40" s="803"/>
      <c r="Z40" s="803"/>
      <c r="AA40" s="803"/>
      <c r="AB40" s="803"/>
      <c r="AC40" s="803"/>
      <c r="AD40" s="803"/>
      <c r="AE40" s="803"/>
      <c r="AF40" s="830"/>
      <c r="AG40" s="173" t="s">
        <v>2025</v>
      </c>
      <c r="AH40" s="535">
        <v>1</v>
      </c>
      <c r="AI40" s="776"/>
      <c r="AJ40" s="535">
        <v>1</v>
      </c>
      <c r="AK40" s="776"/>
      <c r="AL40" s="535">
        <v>1</v>
      </c>
      <c r="AM40" s="776"/>
      <c r="AN40" s="535">
        <v>1</v>
      </c>
      <c r="AO40" s="776"/>
      <c r="AP40" s="535">
        <v>1</v>
      </c>
      <c r="AQ40" s="776"/>
      <c r="AR40" s="535">
        <v>1</v>
      </c>
      <c r="AS40" s="776"/>
      <c r="AT40" s="535">
        <v>1</v>
      </c>
      <c r="AU40" s="776"/>
      <c r="AV40" s="529"/>
      <c r="AW40" s="776"/>
      <c r="AX40" s="529"/>
      <c r="AY40" s="776"/>
      <c r="AZ40" s="529"/>
      <c r="BA40" s="776"/>
      <c r="BB40" s="529"/>
      <c r="BC40" s="776"/>
      <c r="BD40" s="529"/>
      <c r="BE40" s="776"/>
      <c r="BF40" s="792"/>
      <c r="BG40" s="752"/>
      <c r="BH40" s="752"/>
      <c r="BI40" s="756"/>
      <c r="BJ40" s="762"/>
      <c r="BK40" s="758"/>
      <c r="BL40" s="760"/>
      <c r="BM40" s="758"/>
      <c r="BN40" s="760"/>
      <c r="BO40" s="758"/>
      <c r="BP40" s="780"/>
      <c r="BQ40" s="766"/>
      <c r="BR40" s="766"/>
      <c r="BS40" s="766"/>
      <c r="BT40" s="766"/>
      <c r="BU40" s="766"/>
      <c r="BV40" s="766"/>
      <c r="BW40" s="111"/>
      <c r="BX40" s="111"/>
      <c r="BY40" s="111"/>
      <c r="BZ40" s="111"/>
    </row>
    <row r="41" spans="2:78" s="94" customFormat="1" ht="18" customHeight="1" x14ac:dyDescent="0.3">
      <c r="B41" s="749">
        <v>7</v>
      </c>
      <c r="C41" s="749">
        <v>3</v>
      </c>
      <c r="D41" s="749">
        <v>3</v>
      </c>
      <c r="E41" s="785" t="s">
        <v>1861</v>
      </c>
      <c r="F41" s="749">
        <v>10</v>
      </c>
      <c r="G41" s="785">
        <v>8141</v>
      </c>
      <c r="H41" s="749">
        <v>13</v>
      </c>
      <c r="I41" s="749">
        <v>20</v>
      </c>
      <c r="J41" s="785" t="s">
        <v>2093</v>
      </c>
      <c r="K41" s="793">
        <v>20</v>
      </c>
      <c r="L41" s="783" t="s">
        <v>2094</v>
      </c>
      <c r="M41" s="785" t="s">
        <v>2032</v>
      </c>
      <c r="N41" s="749">
        <v>15</v>
      </c>
      <c r="O41" s="749">
        <v>20</v>
      </c>
      <c r="P41" s="787" t="s">
        <v>2095</v>
      </c>
      <c r="Q41" s="785" t="s">
        <v>2022</v>
      </c>
      <c r="R41" s="602" t="s">
        <v>2040</v>
      </c>
      <c r="S41" s="806">
        <v>0</v>
      </c>
      <c r="T41" s="799">
        <v>8.3000000000000004E-2</v>
      </c>
      <c r="U41" s="799">
        <v>8.3000000000000004E-2</v>
      </c>
      <c r="V41" s="799">
        <v>8.4000000000000005E-2</v>
      </c>
      <c r="W41" s="799">
        <v>8.3000000000000004E-2</v>
      </c>
      <c r="X41" s="799">
        <v>8.4000000000000005E-2</v>
      </c>
      <c r="Y41" s="799">
        <v>8.3000000000000004E-2</v>
      </c>
      <c r="Z41" s="799">
        <v>8.4000000000000005E-2</v>
      </c>
      <c r="AA41" s="799">
        <v>8.3000000000000004E-2</v>
      </c>
      <c r="AB41" s="799">
        <v>8.3000000000000004E-2</v>
      </c>
      <c r="AC41" s="799">
        <v>8.4000000000000005E-2</v>
      </c>
      <c r="AD41" s="799">
        <v>8.3000000000000004E-2</v>
      </c>
      <c r="AE41" s="799">
        <v>8.3000000000000004E-2</v>
      </c>
      <c r="AF41" s="829">
        <f>+T41+U41+V41+W41+X41+Y41+Z41+AA41+AB41+AC41+AD41+AE41</f>
        <v>0.99999999999999978</v>
      </c>
      <c r="AG41" s="173" t="s">
        <v>2024</v>
      </c>
      <c r="AH41" s="535">
        <v>8.3000000000000004E-2</v>
      </c>
      <c r="AI41" s="775">
        <f>IFERROR((AH41+S41)/AH42,0)</f>
        <v>8.3000000000000004E-2</v>
      </c>
      <c r="AJ41" s="535">
        <v>8.3000000000000004E-2</v>
      </c>
      <c r="AK41" s="775">
        <f>+AJ41/AJ42</f>
        <v>8.3000000000000004E-2</v>
      </c>
      <c r="AL41" s="535">
        <v>8.4000000000000005E-2</v>
      </c>
      <c r="AM41" s="775">
        <f>+AL41/AL42</f>
        <v>8.4000000000000005E-2</v>
      </c>
      <c r="AN41" s="535">
        <v>8.3000000000000004E-2</v>
      </c>
      <c r="AO41" s="775">
        <f>+AN41/AN42</f>
        <v>8.3000000000000004E-2</v>
      </c>
      <c r="AP41" s="535">
        <v>8.4000000000000005E-2</v>
      </c>
      <c r="AQ41" s="775">
        <f>+AP41/AP42</f>
        <v>8.4000000000000005E-2</v>
      </c>
      <c r="AR41" s="535">
        <v>8.3000000000000004E-2</v>
      </c>
      <c r="AS41" s="775">
        <f>+AR41/AR42</f>
        <v>8.3000000000000004E-2</v>
      </c>
      <c r="AT41" s="535">
        <v>8.4000000000000005E-2</v>
      </c>
      <c r="AU41" s="775">
        <f>+AT41/AT42</f>
        <v>8.4000000000000005E-2</v>
      </c>
      <c r="AV41" s="529"/>
      <c r="AW41" s="775">
        <f>IFERROR((AV41+AG41)/AV42,0)</f>
        <v>0</v>
      </c>
      <c r="AX41" s="529"/>
      <c r="AY41" s="775">
        <f>IFERROR((AX41+AI41)/AX42,0)</f>
        <v>0</v>
      </c>
      <c r="AZ41" s="529"/>
      <c r="BA41" s="775">
        <f>IFERROR((AZ41+AK41)/AZ42,0)</f>
        <v>0</v>
      </c>
      <c r="BB41" s="529"/>
      <c r="BC41" s="775">
        <f>IFERROR((BB41+AM41)/BB42,0)</f>
        <v>0</v>
      </c>
      <c r="BD41" s="529"/>
      <c r="BE41" s="775">
        <f>IFERROR((BD41+AO41)/BD42,0)</f>
        <v>0</v>
      </c>
      <c r="BF41" s="791">
        <f>+AI41+AW41+AY41+BA41+BC41+BE41+AU41+AS41+AQ41+AO41+AM41+AK41</f>
        <v>0.58399999999999996</v>
      </c>
      <c r="BG41" s="751">
        <v>1</v>
      </c>
      <c r="BH41" s="751">
        <v>0.99999999999999989</v>
      </c>
      <c r="BI41" s="755">
        <v>1</v>
      </c>
      <c r="BJ41" s="761">
        <f t="shared" ref="BJ41" si="20">+BF41</f>
        <v>0.58399999999999996</v>
      </c>
      <c r="BK41" s="757">
        <v>1</v>
      </c>
      <c r="BL41" s="759"/>
      <c r="BM41" s="757">
        <v>1</v>
      </c>
      <c r="BN41" s="759"/>
      <c r="BO41" s="757">
        <v>1</v>
      </c>
      <c r="BP41" s="763"/>
      <c r="BQ41" s="765">
        <f>SUMIF(Metas!$B$3:$B$47,$K41,Metas!$J$3:$J$47)</f>
        <v>6316115037</v>
      </c>
      <c r="BR41" s="765">
        <f>SUMIF(Metas!$B$3:$B$47,$K41,Metas!$K$3:$K$47)</f>
        <v>3906781124</v>
      </c>
      <c r="BS41" s="765">
        <f>SUMIF(Metas!$B$3:$B$47,$K41,Metas!$L$3:$L$47)</f>
        <v>2731930256</v>
      </c>
      <c r="BT41" s="765">
        <f>SUMIF(Metas!$B$3:$B$47,$K41,Metas!$M$3:$M$47)</f>
        <v>1342534231</v>
      </c>
      <c r="BU41" s="765">
        <f>SUMIF(Metas!$B$3:$B$47,$K41,Metas!$N$3:$N$47)</f>
        <v>271801657</v>
      </c>
      <c r="BV41" s="765">
        <f>SUMIF(Metas!$B$3:$B$47,$K41,Metas!$O$3:$O$47)</f>
        <v>157266525</v>
      </c>
      <c r="BW41" s="111"/>
      <c r="BX41" s="111"/>
      <c r="BY41" s="111"/>
      <c r="BZ41" s="111"/>
    </row>
    <row r="42" spans="2:78" s="94" customFormat="1" ht="18" customHeight="1" x14ac:dyDescent="0.3">
      <c r="B42" s="750"/>
      <c r="C42" s="750"/>
      <c r="D42" s="750"/>
      <c r="E42" s="786"/>
      <c r="F42" s="750"/>
      <c r="G42" s="786"/>
      <c r="H42" s="750"/>
      <c r="I42" s="750"/>
      <c r="J42" s="786"/>
      <c r="K42" s="794"/>
      <c r="L42" s="784"/>
      <c r="M42" s="786"/>
      <c r="N42" s="750"/>
      <c r="O42" s="750"/>
      <c r="P42" s="788"/>
      <c r="Q42" s="786"/>
      <c r="R42" s="603"/>
      <c r="S42" s="807"/>
      <c r="T42" s="803"/>
      <c r="U42" s="803"/>
      <c r="V42" s="803"/>
      <c r="W42" s="803"/>
      <c r="X42" s="803"/>
      <c r="Y42" s="803"/>
      <c r="Z42" s="803"/>
      <c r="AA42" s="803"/>
      <c r="AB42" s="803"/>
      <c r="AC42" s="803"/>
      <c r="AD42" s="803"/>
      <c r="AE42" s="803"/>
      <c r="AF42" s="830"/>
      <c r="AG42" s="173" t="s">
        <v>2025</v>
      </c>
      <c r="AH42" s="535">
        <v>1</v>
      </c>
      <c r="AI42" s="776"/>
      <c r="AJ42" s="535">
        <v>1</v>
      </c>
      <c r="AK42" s="776"/>
      <c r="AL42" s="535">
        <v>1</v>
      </c>
      <c r="AM42" s="776"/>
      <c r="AN42" s="535">
        <v>1</v>
      </c>
      <c r="AO42" s="776"/>
      <c r="AP42" s="535">
        <v>1</v>
      </c>
      <c r="AQ42" s="776"/>
      <c r="AR42" s="535">
        <v>1</v>
      </c>
      <c r="AS42" s="776"/>
      <c r="AT42" s="535">
        <v>1</v>
      </c>
      <c r="AU42" s="776"/>
      <c r="AV42" s="529"/>
      <c r="AW42" s="776"/>
      <c r="AX42" s="529"/>
      <c r="AY42" s="776"/>
      <c r="AZ42" s="529"/>
      <c r="BA42" s="776"/>
      <c r="BB42" s="529"/>
      <c r="BC42" s="776"/>
      <c r="BD42" s="529"/>
      <c r="BE42" s="776"/>
      <c r="BF42" s="792"/>
      <c r="BG42" s="752"/>
      <c r="BH42" s="752"/>
      <c r="BI42" s="756"/>
      <c r="BJ42" s="762"/>
      <c r="BK42" s="758"/>
      <c r="BL42" s="760"/>
      <c r="BM42" s="758"/>
      <c r="BN42" s="760"/>
      <c r="BO42" s="758"/>
      <c r="BP42" s="764"/>
      <c r="BQ42" s="766"/>
      <c r="BR42" s="766"/>
      <c r="BS42" s="766"/>
      <c r="BT42" s="766"/>
      <c r="BU42" s="766"/>
      <c r="BV42" s="766"/>
      <c r="BW42" s="111"/>
      <c r="BX42" s="111"/>
      <c r="BY42" s="111"/>
      <c r="BZ42" s="111"/>
    </row>
    <row r="43" spans="2:78" s="94" customFormat="1" ht="18" customHeight="1" x14ac:dyDescent="0.3">
      <c r="B43" s="749">
        <v>7</v>
      </c>
      <c r="C43" s="749">
        <v>3</v>
      </c>
      <c r="D43" s="749">
        <v>3</v>
      </c>
      <c r="E43" s="785" t="s">
        <v>43</v>
      </c>
      <c r="F43" s="749">
        <v>10</v>
      </c>
      <c r="G43" s="785">
        <v>8141</v>
      </c>
      <c r="H43" s="749">
        <v>7</v>
      </c>
      <c r="I43" s="749">
        <v>21</v>
      </c>
      <c r="J43" s="785" t="s">
        <v>2096</v>
      </c>
      <c r="K43" s="793">
        <v>21</v>
      </c>
      <c r="L43" s="783" t="s">
        <v>2097</v>
      </c>
      <c r="M43" s="785" t="s">
        <v>2032</v>
      </c>
      <c r="N43" s="749">
        <v>15</v>
      </c>
      <c r="O43" s="749">
        <v>20</v>
      </c>
      <c r="P43" s="787" t="s">
        <v>2098</v>
      </c>
      <c r="Q43" s="785" t="s">
        <v>2099</v>
      </c>
      <c r="R43" s="602" t="s">
        <v>2023</v>
      </c>
      <c r="S43" s="810">
        <v>12</v>
      </c>
      <c r="T43" s="799" t="s">
        <v>2100</v>
      </c>
      <c r="U43" s="799" t="s">
        <v>2100</v>
      </c>
      <c r="V43" s="799" t="s">
        <v>2100</v>
      </c>
      <c r="W43" s="799" t="s">
        <v>2100</v>
      </c>
      <c r="X43" s="799" t="s">
        <v>2100</v>
      </c>
      <c r="Y43" s="799" t="s">
        <v>2100</v>
      </c>
      <c r="Z43" s="799" t="s">
        <v>2100</v>
      </c>
      <c r="AA43" s="799" t="s">
        <v>2100</v>
      </c>
      <c r="AB43" s="799" t="s">
        <v>2100</v>
      </c>
      <c r="AC43" s="799" t="s">
        <v>2100</v>
      </c>
      <c r="AD43" s="799" t="s">
        <v>2100</v>
      </c>
      <c r="AE43" s="799" t="s">
        <v>2100</v>
      </c>
      <c r="AF43" s="797" t="s">
        <v>2101</v>
      </c>
      <c r="AG43" s="173" t="s">
        <v>2024</v>
      </c>
      <c r="AH43" s="529"/>
      <c r="AI43" s="775" t="s">
        <v>2102</v>
      </c>
      <c r="AJ43" s="529"/>
      <c r="AK43" s="775" t="s">
        <v>2103</v>
      </c>
      <c r="AL43" s="529"/>
      <c r="AM43" s="775" t="s">
        <v>2104</v>
      </c>
      <c r="AN43" s="529"/>
      <c r="AO43" s="775" t="s">
        <v>3523</v>
      </c>
      <c r="AP43" s="529"/>
      <c r="AQ43" s="775" t="s">
        <v>3524</v>
      </c>
      <c r="AR43" s="529"/>
      <c r="AS43" s="775" t="s">
        <v>3544</v>
      </c>
      <c r="AT43" s="529"/>
      <c r="AU43" s="775" t="s">
        <v>3573</v>
      </c>
      <c r="AV43" s="529"/>
      <c r="AW43" s="775">
        <f>IFERROR((AV43+AG43)/AV44,0)</f>
        <v>0</v>
      </c>
      <c r="AX43" s="529"/>
      <c r="AY43" s="775">
        <f>IFERROR((AX43+AI43)/AX44,0)</f>
        <v>0</v>
      </c>
      <c r="AZ43" s="529"/>
      <c r="BA43" s="775">
        <f>IFERROR((AZ43+AK43)/AZ44,0)</f>
        <v>0</v>
      </c>
      <c r="BB43" s="529"/>
      <c r="BC43" s="775">
        <f>IFERROR((BB43+AM43)/BB44,0)</f>
        <v>0</v>
      </c>
      <c r="BD43" s="529"/>
      <c r="BE43" s="775">
        <f>IFERROR((BD43+AO43)/BD44,0)</f>
        <v>0</v>
      </c>
      <c r="BF43" s="791" t="str">
        <f>+AU43</f>
        <v>Para el periodo a julio de 2025 se registraron un total de n=325 muertes perinatales en Bogotá, lo que representa una Tasa acumulada de 11,4 x 1.000 NV + muertes fetales. Datos preliminares.</v>
      </c>
      <c r="BG43" s="804">
        <v>10</v>
      </c>
      <c r="BH43" s="779" t="s">
        <v>2105</v>
      </c>
      <c r="BI43" s="761" t="s">
        <v>2101</v>
      </c>
      <c r="BJ43" s="755" t="str">
        <f t="shared" ref="BJ43" si="21">+BF43</f>
        <v>Para el periodo a julio de 2025 se registraron un total de n=325 muertes perinatales en Bogotá, lo que representa una Tasa acumulada de 11,4 x 1.000 NV + muertes fetales. Datos preliminares.</v>
      </c>
      <c r="BK43" s="808" t="s">
        <v>2101</v>
      </c>
      <c r="BL43" s="753"/>
      <c r="BM43" s="808" t="s">
        <v>2101</v>
      </c>
      <c r="BN43" s="753"/>
      <c r="BO43" s="808" t="s">
        <v>2101</v>
      </c>
      <c r="BP43" s="779"/>
      <c r="BQ43" s="765">
        <f>SUMIF(Metas!$B$3:$B$47,$K43,Metas!$J$3:$J$47)</f>
        <v>1176851994</v>
      </c>
      <c r="BR43" s="765">
        <f>SUMIF(Metas!$B$3:$B$47,$K43,Metas!$K$3:$K$47)</f>
        <v>363655155</v>
      </c>
      <c r="BS43" s="765">
        <f>SUMIF(Metas!$B$3:$B$47,$K43,Metas!$L$3:$L$47)</f>
        <v>276235270</v>
      </c>
      <c r="BT43" s="765">
        <f>SUMIF(Metas!$B$3:$B$47,$K43,Metas!$M$3:$M$47)</f>
        <v>200219927</v>
      </c>
      <c r="BU43" s="765">
        <f>SUMIF(Metas!$B$3:$B$47,$K43,Metas!$N$3:$N$47)</f>
        <v>29449952</v>
      </c>
      <c r="BV43" s="765">
        <f>SUMIF(Metas!$B$3:$B$47,$K43,Metas!$O$3:$O$47)</f>
        <v>7294537</v>
      </c>
      <c r="BW43" s="111"/>
      <c r="BX43" s="111"/>
      <c r="BY43" s="111"/>
      <c r="BZ43" s="111"/>
    </row>
    <row r="44" spans="2:78" s="94" customFormat="1" ht="18" customHeight="1" x14ac:dyDescent="0.3">
      <c r="B44" s="750"/>
      <c r="C44" s="750"/>
      <c r="D44" s="750"/>
      <c r="E44" s="786"/>
      <c r="F44" s="750"/>
      <c r="G44" s="786"/>
      <c r="H44" s="750"/>
      <c r="I44" s="750"/>
      <c r="J44" s="786"/>
      <c r="K44" s="794"/>
      <c r="L44" s="784"/>
      <c r="M44" s="786"/>
      <c r="N44" s="750"/>
      <c r="O44" s="750"/>
      <c r="P44" s="788"/>
      <c r="Q44" s="786"/>
      <c r="R44" s="603"/>
      <c r="S44" s="811"/>
      <c r="T44" s="803"/>
      <c r="U44" s="803"/>
      <c r="V44" s="803"/>
      <c r="W44" s="803"/>
      <c r="X44" s="803"/>
      <c r="Y44" s="803"/>
      <c r="Z44" s="803"/>
      <c r="AA44" s="803"/>
      <c r="AB44" s="803"/>
      <c r="AC44" s="803"/>
      <c r="AD44" s="803"/>
      <c r="AE44" s="803"/>
      <c r="AF44" s="798"/>
      <c r="AG44" s="173" t="s">
        <v>2025</v>
      </c>
      <c r="AH44" s="529"/>
      <c r="AI44" s="776"/>
      <c r="AJ44" s="529"/>
      <c r="AK44" s="776"/>
      <c r="AL44" s="529"/>
      <c r="AM44" s="776"/>
      <c r="AN44" s="529"/>
      <c r="AO44" s="776"/>
      <c r="AP44" s="529"/>
      <c r="AQ44" s="776"/>
      <c r="AR44" s="529"/>
      <c r="AS44" s="776"/>
      <c r="AT44" s="529"/>
      <c r="AU44" s="776"/>
      <c r="AV44" s="529"/>
      <c r="AW44" s="776"/>
      <c r="AX44" s="529"/>
      <c r="AY44" s="776"/>
      <c r="AZ44" s="529"/>
      <c r="BA44" s="776"/>
      <c r="BB44" s="529"/>
      <c r="BC44" s="776"/>
      <c r="BD44" s="529"/>
      <c r="BE44" s="776"/>
      <c r="BF44" s="792"/>
      <c r="BG44" s="805"/>
      <c r="BH44" s="780"/>
      <c r="BI44" s="762"/>
      <c r="BJ44" s="756"/>
      <c r="BK44" s="809"/>
      <c r="BL44" s="754"/>
      <c r="BM44" s="809"/>
      <c r="BN44" s="754"/>
      <c r="BO44" s="809"/>
      <c r="BP44" s="780"/>
      <c r="BQ44" s="766"/>
      <c r="BR44" s="766"/>
      <c r="BS44" s="766"/>
      <c r="BT44" s="766"/>
      <c r="BU44" s="766"/>
      <c r="BV44" s="766"/>
      <c r="BW44" s="111"/>
      <c r="BX44" s="111"/>
      <c r="BY44" s="111"/>
      <c r="BZ44" s="111" t="str">
        <f>""</f>
        <v/>
      </c>
    </row>
    <row r="45" spans="2:78" s="94" customFormat="1" ht="18" customHeight="1" x14ac:dyDescent="0.3">
      <c r="B45" s="749">
        <v>7</v>
      </c>
      <c r="C45" s="749">
        <v>3</v>
      </c>
      <c r="D45" s="749">
        <v>2</v>
      </c>
      <c r="E45" s="785" t="s">
        <v>1852</v>
      </c>
      <c r="F45" s="749">
        <v>10</v>
      </c>
      <c r="G45" s="785">
        <v>8141</v>
      </c>
      <c r="H45" s="749">
        <v>8</v>
      </c>
      <c r="I45" s="749">
        <v>22</v>
      </c>
      <c r="J45" s="785" t="s">
        <v>2106</v>
      </c>
      <c r="K45" s="793">
        <v>22</v>
      </c>
      <c r="L45" s="783" t="s">
        <v>2107</v>
      </c>
      <c r="M45" s="785" t="s">
        <v>2032</v>
      </c>
      <c r="N45" s="749">
        <v>15</v>
      </c>
      <c r="O45" s="749">
        <v>20</v>
      </c>
      <c r="P45" s="787" t="s">
        <v>2108</v>
      </c>
      <c r="Q45" s="785" t="s">
        <v>2022</v>
      </c>
      <c r="R45" s="602" t="s">
        <v>2040</v>
      </c>
      <c r="S45" s="806">
        <v>0</v>
      </c>
      <c r="T45" s="799">
        <v>8.3299999999999999E-2</v>
      </c>
      <c r="U45" s="799">
        <v>8.3299999999999999E-2</v>
      </c>
      <c r="V45" s="799">
        <v>8.3299999999999999E-2</v>
      </c>
      <c r="W45" s="799">
        <v>8.3299999999999999E-2</v>
      </c>
      <c r="X45" s="799">
        <v>8.3299999999999999E-2</v>
      </c>
      <c r="Y45" s="799">
        <v>8.3299999999999999E-2</v>
      </c>
      <c r="Z45" s="799">
        <v>8.3299999999999999E-2</v>
      </c>
      <c r="AA45" s="799">
        <v>8.3299999999999999E-2</v>
      </c>
      <c r="AB45" s="799">
        <v>8.3299999999999999E-2</v>
      </c>
      <c r="AC45" s="799">
        <v>8.3299999999999999E-2</v>
      </c>
      <c r="AD45" s="799">
        <v>8.3500000000000005E-2</v>
      </c>
      <c r="AE45" s="799">
        <v>8.3500000000000005E-2</v>
      </c>
      <c r="AF45" s="829">
        <f>+T45+U45+V45+W45+X45+Y45+Z45+AA45+AB45+AC45+AD45+AE45</f>
        <v>1</v>
      </c>
      <c r="AG45" s="173" t="s">
        <v>2024</v>
      </c>
      <c r="AH45" s="529">
        <v>8.3299999999999999E-2</v>
      </c>
      <c r="AI45" s="775">
        <f>IFERROR((AH45+S45)/AH46,0)</f>
        <v>8.3299999999999999E-2</v>
      </c>
      <c r="AJ45" s="529">
        <v>8.3299999999999999E-2</v>
      </c>
      <c r="AK45" s="775">
        <f>+AJ45/AJ46</f>
        <v>8.3299999999999999E-2</v>
      </c>
      <c r="AL45" s="529">
        <v>8.3299999999999999E-2</v>
      </c>
      <c r="AM45" s="775">
        <f>+AL45/AL46</f>
        <v>8.3299999999999999E-2</v>
      </c>
      <c r="AN45" s="529">
        <v>8.3299999999999999E-2</v>
      </c>
      <c r="AO45" s="775">
        <f>+AN45/AN46</f>
        <v>8.3299999999999999E-2</v>
      </c>
      <c r="AP45" s="529">
        <v>8.3299999999999999E-2</v>
      </c>
      <c r="AQ45" s="775">
        <f>+AP45/AP46</f>
        <v>8.3299999999999999E-2</v>
      </c>
      <c r="AR45" s="529">
        <v>8.3299999999999999E-2</v>
      </c>
      <c r="AS45" s="775">
        <f>+AR45/AR46</f>
        <v>8.3299999999999999E-2</v>
      </c>
      <c r="AT45" s="529">
        <v>8.3299999999999999E-2</v>
      </c>
      <c r="AU45" s="775">
        <f>+AT45/AT46</f>
        <v>8.3299999999999999E-2</v>
      </c>
      <c r="AV45" s="529"/>
      <c r="AW45" s="775">
        <f>IFERROR((AV45+AG45)/AV46,0)</f>
        <v>0</v>
      </c>
      <c r="AX45" s="529"/>
      <c r="AY45" s="775">
        <f>IFERROR((AX45+AI45)/AX46,0)</f>
        <v>0</v>
      </c>
      <c r="AZ45" s="529"/>
      <c r="BA45" s="775">
        <f>IFERROR((AZ45+AK45)/AZ46,0)</f>
        <v>0</v>
      </c>
      <c r="BB45" s="529"/>
      <c r="BC45" s="775">
        <f>IFERROR((BB45+AM45)/BB46,0)</f>
        <v>0</v>
      </c>
      <c r="BD45" s="529"/>
      <c r="BE45" s="775">
        <f>IFERROR((BD45+AO45)/BD46,0)</f>
        <v>0</v>
      </c>
      <c r="BF45" s="791">
        <f>+AI45+AW45+AY45+BA45+BC45+BE45+AU45+AS45+AQ45+AO45+AM45+AK45</f>
        <v>0.58309999999999995</v>
      </c>
      <c r="BG45" s="751">
        <v>1</v>
      </c>
      <c r="BH45" s="751">
        <v>0.99999999999999989</v>
      </c>
      <c r="BI45" s="755">
        <v>1</v>
      </c>
      <c r="BJ45" s="761">
        <f t="shared" ref="BJ45" si="22">+BF45</f>
        <v>0.58309999999999995</v>
      </c>
      <c r="BK45" s="757">
        <v>1</v>
      </c>
      <c r="BL45" s="759"/>
      <c r="BM45" s="757">
        <v>1</v>
      </c>
      <c r="BN45" s="759"/>
      <c r="BO45" s="757">
        <v>1</v>
      </c>
      <c r="BP45" s="779"/>
      <c r="BQ45" s="765">
        <f>SUMIF(Metas!$B$3:$B$47,$K45,Metas!$J$3:$J$47)</f>
        <v>681602349</v>
      </c>
      <c r="BR45" s="765">
        <f>SUMIF(Metas!$B$3:$B$47,$K45,Metas!$K$3:$K$47)</f>
        <v>909624595</v>
      </c>
      <c r="BS45" s="765">
        <f>SUMIF(Metas!$B$3:$B$47,$K45,Metas!$L$3:$L$47)</f>
        <v>545194311</v>
      </c>
      <c r="BT45" s="765">
        <f>SUMIF(Metas!$B$3:$B$47,$K45,Metas!$M$3:$M$47)</f>
        <v>368049185</v>
      </c>
      <c r="BU45" s="765">
        <f>SUMIF(Metas!$B$3:$B$47,$K45,Metas!$N$3:$N$47)</f>
        <v>27906403</v>
      </c>
      <c r="BV45" s="765">
        <f>SUMIF(Metas!$B$3:$B$47,$K45,Metas!$O$3:$O$47)</f>
        <v>9225316</v>
      </c>
      <c r="BW45" s="111"/>
      <c r="BX45" s="111"/>
      <c r="BY45" s="111"/>
      <c r="BZ45" s="111"/>
    </row>
    <row r="46" spans="2:78" s="94" customFormat="1" ht="18" customHeight="1" x14ac:dyDescent="0.3">
      <c r="B46" s="750"/>
      <c r="C46" s="750"/>
      <c r="D46" s="750"/>
      <c r="E46" s="786"/>
      <c r="F46" s="750"/>
      <c r="G46" s="786"/>
      <c r="H46" s="750"/>
      <c r="I46" s="750"/>
      <c r="J46" s="786"/>
      <c r="K46" s="794"/>
      <c r="L46" s="784"/>
      <c r="M46" s="786"/>
      <c r="N46" s="750"/>
      <c r="O46" s="750"/>
      <c r="P46" s="788"/>
      <c r="Q46" s="786"/>
      <c r="R46" s="603"/>
      <c r="S46" s="807"/>
      <c r="T46" s="803"/>
      <c r="U46" s="803"/>
      <c r="V46" s="803"/>
      <c r="W46" s="803"/>
      <c r="X46" s="803"/>
      <c r="Y46" s="803"/>
      <c r="Z46" s="803"/>
      <c r="AA46" s="803"/>
      <c r="AB46" s="803"/>
      <c r="AC46" s="803"/>
      <c r="AD46" s="803"/>
      <c r="AE46" s="803"/>
      <c r="AF46" s="830"/>
      <c r="AG46" s="173" t="s">
        <v>2025</v>
      </c>
      <c r="AH46" s="535">
        <v>1</v>
      </c>
      <c r="AI46" s="776"/>
      <c r="AJ46" s="535">
        <v>1</v>
      </c>
      <c r="AK46" s="776"/>
      <c r="AL46" s="535">
        <v>1</v>
      </c>
      <c r="AM46" s="776"/>
      <c r="AN46" s="535">
        <v>1</v>
      </c>
      <c r="AO46" s="776"/>
      <c r="AP46" s="535">
        <v>1</v>
      </c>
      <c r="AQ46" s="776"/>
      <c r="AR46" s="535">
        <v>1</v>
      </c>
      <c r="AS46" s="776"/>
      <c r="AT46" s="535">
        <v>1</v>
      </c>
      <c r="AU46" s="776"/>
      <c r="AV46" s="529"/>
      <c r="AW46" s="776"/>
      <c r="AX46" s="529"/>
      <c r="AY46" s="776"/>
      <c r="AZ46" s="529"/>
      <c r="BA46" s="776"/>
      <c r="BB46" s="529"/>
      <c r="BC46" s="776"/>
      <c r="BD46" s="529"/>
      <c r="BE46" s="776"/>
      <c r="BF46" s="792"/>
      <c r="BG46" s="752"/>
      <c r="BH46" s="752"/>
      <c r="BI46" s="756"/>
      <c r="BJ46" s="762"/>
      <c r="BK46" s="758"/>
      <c r="BL46" s="760"/>
      <c r="BM46" s="758"/>
      <c r="BN46" s="760"/>
      <c r="BO46" s="758"/>
      <c r="BP46" s="780"/>
      <c r="BQ46" s="766"/>
      <c r="BR46" s="766"/>
      <c r="BS46" s="766"/>
      <c r="BT46" s="766"/>
      <c r="BU46" s="766"/>
      <c r="BV46" s="766"/>
      <c r="BW46" s="111"/>
      <c r="BX46" s="111"/>
      <c r="BY46" s="111"/>
      <c r="BZ46" s="111"/>
    </row>
    <row r="47" spans="2:78" s="94" customFormat="1" ht="18" customHeight="1" x14ac:dyDescent="0.3">
      <c r="B47" s="749">
        <v>7</v>
      </c>
      <c r="C47" s="749">
        <v>3</v>
      </c>
      <c r="D47" s="749">
        <v>3</v>
      </c>
      <c r="E47" s="785" t="s">
        <v>44</v>
      </c>
      <c r="F47" s="749">
        <v>10</v>
      </c>
      <c r="G47" s="785">
        <v>8141</v>
      </c>
      <c r="H47" s="749">
        <v>7</v>
      </c>
      <c r="I47" s="749">
        <v>23</v>
      </c>
      <c r="J47" s="785" t="s">
        <v>2109</v>
      </c>
      <c r="K47" s="793">
        <v>23</v>
      </c>
      <c r="L47" s="783" t="s">
        <v>2110</v>
      </c>
      <c r="M47" s="785" t="s">
        <v>2032</v>
      </c>
      <c r="N47" s="749">
        <v>15</v>
      </c>
      <c r="O47" s="749">
        <v>20</v>
      </c>
      <c r="P47" s="787" t="s">
        <v>2111</v>
      </c>
      <c r="Q47" s="785" t="s">
        <v>2112</v>
      </c>
      <c r="R47" s="602" t="s">
        <v>2023</v>
      </c>
      <c r="S47" s="806">
        <v>2.7</v>
      </c>
      <c r="T47" s="799" t="s">
        <v>2100</v>
      </c>
      <c r="U47" s="799" t="s">
        <v>2100</v>
      </c>
      <c r="V47" s="799" t="s">
        <v>2100</v>
      </c>
      <c r="W47" s="799" t="s">
        <v>2100</v>
      </c>
      <c r="X47" s="799" t="s">
        <v>2100</v>
      </c>
      <c r="Y47" s="799" t="s">
        <v>2100</v>
      </c>
      <c r="Z47" s="799" t="s">
        <v>2100</v>
      </c>
      <c r="AA47" s="799" t="s">
        <v>2100</v>
      </c>
      <c r="AB47" s="799" t="s">
        <v>2100</v>
      </c>
      <c r="AC47" s="799" t="s">
        <v>2100</v>
      </c>
      <c r="AD47" s="799" t="s">
        <v>2100</v>
      </c>
      <c r="AE47" s="799" t="s">
        <v>2100</v>
      </c>
      <c r="AF47" s="797" t="s">
        <v>2113</v>
      </c>
      <c r="AG47" s="173" t="s">
        <v>2024</v>
      </c>
      <c r="AH47" s="529"/>
      <c r="AI47" s="775" t="s">
        <v>2114</v>
      </c>
      <c r="AJ47" s="529"/>
      <c r="AK47" s="775" t="s">
        <v>2115</v>
      </c>
      <c r="AL47" s="529"/>
      <c r="AM47" s="775" t="s">
        <v>2116</v>
      </c>
      <c r="AN47" s="529"/>
      <c r="AO47" s="775" t="s">
        <v>3525</v>
      </c>
      <c r="AP47" s="529"/>
      <c r="AQ47" s="775" t="s">
        <v>3526</v>
      </c>
      <c r="AR47" s="529"/>
      <c r="AS47" s="775" t="s">
        <v>3545</v>
      </c>
      <c r="AT47" s="529"/>
      <c r="AU47" s="775" t="s">
        <v>3574</v>
      </c>
      <c r="AV47" s="529"/>
      <c r="AW47" s="775">
        <f>IFERROR((AV47+AG47)/AV48,0)</f>
        <v>0</v>
      </c>
      <c r="AX47" s="529"/>
      <c r="AY47" s="775">
        <f>IFERROR((AX47+AI47)/AX48,0)</f>
        <v>0</v>
      </c>
      <c r="AZ47" s="529"/>
      <c r="BA47" s="775">
        <f>IFERROR((AZ47+AK47)/AZ48,0)</f>
        <v>0</v>
      </c>
      <c r="BB47" s="529"/>
      <c r="BC47" s="775">
        <f>IFERROR((BB47+AM47)/BB48,0)</f>
        <v>0</v>
      </c>
      <c r="BD47" s="529"/>
      <c r="BE47" s="775">
        <f>IFERROR((BD47+AO47)/BD48,0)</f>
        <v>0</v>
      </c>
      <c r="BF47" s="791" t="str">
        <f>+AU47</f>
        <v>Hasta julio de 2025 a SE 31 se han notificado 40 casos de sífilis congénita con una incidencia de 1.2 casos por 1.000 nacidos vivos+muertes fetales. Dato preliminar.</v>
      </c>
      <c r="BG47" s="779">
        <v>2.7</v>
      </c>
      <c r="BH47" s="779" t="s">
        <v>2117</v>
      </c>
      <c r="BI47" s="761" t="s">
        <v>2113</v>
      </c>
      <c r="BJ47" s="755" t="str">
        <f t="shared" ref="BJ47" si="23">+BF47</f>
        <v>Hasta julio de 2025 a SE 31 se han notificado 40 casos de sífilis congénita con una incidencia de 1.2 casos por 1.000 nacidos vivos+muertes fetales. Dato preliminar.</v>
      </c>
      <c r="BK47" s="808" t="s">
        <v>2113</v>
      </c>
      <c r="BL47" s="759"/>
      <c r="BM47" s="808" t="s">
        <v>2113</v>
      </c>
      <c r="BN47" s="759"/>
      <c r="BO47" s="808" t="s">
        <v>2113</v>
      </c>
      <c r="BP47" s="779"/>
      <c r="BQ47" s="765">
        <f>SUMIF(Metas!$B$3:$B$47,$K47,Metas!$J$3:$J$47)</f>
        <v>2776318040</v>
      </c>
      <c r="BR47" s="765">
        <f>SUMIF(Metas!$B$3:$B$47,$K47,Metas!$K$3:$K$47)</f>
        <v>1441257154</v>
      </c>
      <c r="BS47" s="765">
        <f>SUMIF(Metas!$B$3:$B$47,$K47,Metas!$L$3:$L$47)</f>
        <v>1009015849</v>
      </c>
      <c r="BT47" s="765">
        <f>SUMIF(Metas!$B$3:$B$47,$K47,Metas!$M$3:$M$47)</f>
        <v>384652191</v>
      </c>
      <c r="BU47" s="765">
        <f>SUMIF(Metas!$B$3:$B$47,$K47,Metas!$N$3:$N$47)</f>
        <v>61931887</v>
      </c>
      <c r="BV47" s="765">
        <f>SUMIF(Metas!$B$3:$B$47,$K47,Metas!$O$3:$O$47)</f>
        <v>15875360</v>
      </c>
      <c r="BW47" s="111"/>
      <c r="BX47" s="111"/>
      <c r="BY47" s="111"/>
      <c r="BZ47" s="111"/>
    </row>
    <row r="48" spans="2:78" s="94" customFormat="1" ht="18" customHeight="1" x14ac:dyDescent="0.3">
      <c r="B48" s="750"/>
      <c r="C48" s="750"/>
      <c r="D48" s="750"/>
      <c r="E48" s="786"/>
      <c r="F48" s="750"/>
      <c r="G48" s="786"/>
      <c r="H48" s="750"/>
      <c r="I48" s="750"/>
      <c r="J48" s="786"/>
      <c r="K48" s="794"/>
      <c r="L48" s="784"/>
      <c r="M48" s="786"/>
      <c r="N48" s="750"/>
      <c r="O48" s="750"/>
      <c r="P48" s="788"/>
      <c r="Q48" s="786"/>
      <c r="R48" s="603"/>
      <c r="S48" s="807"/>
      <c r="T48" s="803"/>
      <c r="U48" s="803"/>
      <c r="V48" s="803"/>
      <c r="W48" s="803"/>
      <c r="X48" s="803"/>
      <c r="Y48" s="803"/>
      <c r="Z48" s="803"/>
      <c r="AA48" s="803"/>
      <c r="AB48" s="803"/>
      <c r="AC48" s="803"/>
      <c r="AD48" s="803"/>
      <c r="AE48" s="803"/>
      <c r="AF48" s="798"/>
      <c r="AG48" s="173" t="s">
        <v>2025</v>
      </c>
      <c r="AH48" s="529"/>
      <c r="AI48" s="776"/>
      <c r="AJ48" s="529"/>
      <c r="AK48" s="776"/>
      <c r="AL48" s="529"/>
      <c r="AM48" s="776"/>
      <c r="AN48" s="529"/>
      <c r="AO48" s="776"/>
      <c r="AP48" s="529"/>
      <c r="AQ48" s="776"/>
      <c r="AR48" s="529"/>
      <c r="AS48" s="776"/>
      <c r="AT48" s="529"/>
      <c r="AU48" s="776"/>
      <c r="AV48" s="529"/>
      <c r="AW48" s="776"/>
      <c r="AX48" s="529"/>
      <c r="AY48" s="776"/>
      <c r="AZ48" s="529"/>
      <c r="BA48" s="776"/>
      <c r="BB48" s="529"/>
      <c r="BC48" s="776"/>
      <c r="BD48" s="529"/>
      <c r="BE48" s="776"/>
      <c r="BF48" s="792"/>
      <c r="BG48" s="780"/>
      <c r="BH48" s="780"/>
      <c r="BI48" s="762"/>
      <c r="BJ48" s="756"/>
      <c r="BK48" s="809"/>
      <c r="BL48" s="760"/>
      <c r="BM48" s="809"/>
      <c r="BN48" s="760"/>
      <c r="BO48" s="809"/>
      <c r="BP48" s="780"/>
      <c r="BQ48" s="766"/>
      <c r="BR48" s="766"/>
      <c r="BS48" s="766"/>
      <c r="BT48" s="766"/>
      <c r="BU48" s="766"/>
      <c r="BV48" s="766"/>
      <c r="BW48" s="111"/>
      <c r="BX48" s="111"/>
      <c r="BY48" s="111"/>
      <c r="BZ48" s="111"/>
    </row>
    <row r="49" spans="2:78" s="94" customFormat="1" ht="18" customHeight="1" x14ac:dyDescent="0.3">
      <c r="B49" s="749">
        <v>7</v>
      </c>
      <c r="C49" s="749">
        <v>3</v>
      </c>
      <c r="D49" s="749">
        <v>3</v>
      </c>
      <c r="E49" s="785" t="s">
        <v>44</v>
      </c>
      <c r="F49" s="749">
        <v>10</v>
      </c>
      <c r="G49" s="785">
        <v>8141</v>
      </c>
      <c r="H49" s="749">
        <v>9</v>
      </c>
      <c r="I49" s="749">
        <v>24</v>
      </c>
      <c r="J49" s="785" t="s">
        <v>2118</v>
      </c>
      <c r="K49" s="793">
        <v>24</v>
      </c>
      <c r="L49" s="783" t="s">
        <v>2119</v>
      </c>
      <c r="M49" s="785" t="s">
        <v>2020</v>
      </c>
      <c r="N49" s="749">
        <v>16</v>
      </c>
      <c r="O49" s="749">
        <v>20</v>
      </c>
      <c r="P49" s="787" t="s">
        <v>2120</v>
      </c>
      <c r="Q49" s="785" t="s">
        <v>2022</v>
      </c>
      <c r="R49" s="602" t="s">
        <v>2023</v>
      </c>
      <c r="S49" s="806">
        <v>0</v>
      </c>
      <c r="T49" s="799">
        <v>8.3299999999999999E-2</v>
      </c>
      <c r="U49" s="799">
        <v>8.3299999999999999E-2</v>
      </c>
      <c r="V49" s="799">
        <v>8.3299999999999999E-2</v>
      </c>
      <c r="W49" s="799">
        <v>8.3299999999999999E-2</v>
      </c>
      <c r="X49" s="799">
        <v>8.3299999999999999E-2</v>
      </c>
      <c r="Y49" s="799">
        <v>8.3299999999999999E-2</v>
      </c>
      <c r="Z49" s="799">
        <v>8.3299999999999999E-2</v>
      </c>
      <c r="AA49" s="799">
        <v>8.3299999999999999E-2</v>
      </c>
      <c r="AB49" s="799">
        <v>8.3299999999999999E-2</v>
      </c>
      <c r="AC49" s="799">
        <v>8.3299999999999999E-2</v>
      </c>
      <c r="AD49" s="799">
        <v>8.3699999999999997E-2</v>
      </c>
      <c r="AE49" s="799">
        <v>8.3299999999999999E-2</v>
      </c>
      <c r="AF49" s="829">
        <f>+T49+U49+V49+W49+X49+Y49+Z49+AA49+AB49+AC49+AD49+AE49</f>
        <v>1</v>
      </c>
      <c r="AG49" s="173" t="s">
        <v>2024</v>
      </c>
      <c r="AH49" s="529">
        <v>8.3299999999999999E-2</v>
      </c>
      <c r="AI49" s="775">
        <f>IFERROR((AH49+S49)/AH50,0)</f>
        <v>8.3299999999999999E-2</v>
      </c>
      <c r="AJ49" s="529">
        <v>8.3299999999999999E-2</v>
      </c>
      <c r="AK49" s="775">
        <f>+AJ49/AJ50</f>
        <v>8.3299999999999999E-2</v>
      </c>
      <c r="AL49" s="529">
        <v>8.3299999999999999E-2</v>
      </c>
      <c r="AM49" s="775">
        <f>+AL49/AL50</f>
        <v>8.3299999999999999E-2</v>
      </c>
      <c r="AN49" s="529">
        <v>8.3299999999999999E-2</v>
      </c>
      <c r="AO49" s="775">
        <f>+AN49/AN50</f>
        <v>8.3299999999999999E-2</v>
      </c>
      <c r="AP49" s="529">
        <v>8.3299999999999999E-2</v>
      </c>
      <c r="AQ49" s="775">
        <f>+AP49/AP50</f>
        <v>8.3299999999999999E-2</v>
      </c>
      <c r="AR49" s="529">
        <v>8.3299999999999999E-2</v>
      </c>
      <c r="AS49" s="775">
        <f>+AR49/AR50</f>
        <v>8.3299999999999999E-2</v>
      </c>
      <c r="AT49" s="529">
        <v>8.3299999999999999E-2</v>
      </c>
      <c r="AU49" s="775">
        <f>+AT49/AT50</f>
        <v>8.3299999999999999E-2</v>
      </c>
      <c r="AV49" s="529"/>
      <c r="AW49" s="775">
        <f>IFERROR((AV49+AG49)/AV50,0)</f>
        <v>0</v>
      </c>
      <c r="AX49" s="529"/>
      <c r="AY49" s="775">
        <f>IFERROR((AX49+AI49)/AX50,0)</f>
        <v>0</v>
      </c>
      <c r="AZ49" s="529"/>
      <c r="BA49" s="775">
        <f>IFERROR((AZ49+AK49)/AZ50,0)</f>
        <v>0</v>
      </c>
      <c r="BB49" s="529"/>
      <c r="BC49" s="775">
        <f>IFERROR((BB49+AM49)/BB50,0)</f>
        <v>0</v>
      </c>
      <c r="BD49" s="529"/>
      <c r="BE49" s="775">
        <f>IFERROR((BD49+AO49)/BD50,0)</f>
        <v>0</v>
      </c>
      <c r="BF49" s="791">
        <f>+AI49+AW49+AY49+BA49+BC49+BE49+AU49+AS49+AQ49+AO49+AM49+AK49</f>
        <v>0.58309999999999995</v>
      </c>
      <c r="BG49" s="751">
        <v>1</v>
      </c>
      <c r="BH49" s="753">
        <v>0.99999999999999989</v>
      </c>
      <c r="BI49" s="755">
        <v>1</v>
      </c>
      <c r="BJ49" s="761">
        <f t="shared" ref="BJ49" si="24">+BF49</f>
        <v>0.58309999999999995</v>
      </c>
      <c r="BK49" s="757">
        <v>1</v>
      </c>
      <c r="BL49" s="759"/>
      <c r="BM49" s="757">
        <v>1</v>
      </c>
      <c r="BN49" s="759"/>
      <c r="BO49" s="757">
        <v>1</v>
      </c>
      <c r="BP49" s="779"/>
      <c r="BQ49" s="765">
        <f>SUMIF(Metas!$B$3:$B$47,$K49,Metas!$J$3:$J$47)</f>
        <v>523461262</v>
      </c>
      <c r="BR49" s="765">
        <f>SUMIF(Metas!$B$3:$B$47,$K49,Metas!$K$3:$K$47)</f>
        <v>2222224669</v>
      </c>
      <c r="BS49" s="765">
        <f>SUMIF(Metas!$B$3:$B$47,$K49,Metas!$L$3:$L$47)</f>
        <v>804916164</v>
      </c>
      <c r="BT49" s="765">
        <f>SUMIF(Metas!$B$3:$B$47,$K49,Metas!$M$3:$M$47)</f>
        <v>490224241</v>
      </c>
      <c r="BU49" s="765">
        <f>SUMIF(Metas!$B$3:$B$47,$K49,Metas!$N$3:$N$47)</f>
        <v>49658539</v>
      </c>
      <c r="BV49" s="765">
        <f>SUMIF(Metas!$B$3:$B$47,$K49,Metas!$O$3:$O$47)</f>
        <v>7194767</v>
      </c>
      <c r="BW49" s="111"/>
      <c r="BX49" s="111"/>
      <c r="BY49" s="111"/>
      <c r="BZ49" s="111"/>
    </row>
    <row r="50" spans="2:78" s="94" customFormat="1" ht="18" customHeight="1" x14ac:dyDescent="0.3">
      <c r="B50" s="750"/>
      <c r="C50" s="750"/>
      <c r="D50" s="750"/>
      <c r="E50" s="786"/>
      <c r="F50" s="750"/>
      <c r="G50" s="786"/>
      <c r="H50" s="750"/>
      <c r="I50" s="750"/>
      <c r="J50" s="786"/>
      <c r="K50" s="794"/>
      <c r="L50" s="784"/>
      <c r="M50" s="786"/>
      <c r="N50" s="750"/>
      <c r="O50" s="750"/>
      <c r="P50" s="788"/>
      <c r="Q50" s="786"/>
      <c r="R50" s="603"/>
      <c r="S50" s="807"/>
      <c r="T50" s="803"/>
      <c r="U50" s="803"/>
      <c r="V50" s="803"/>
      <c r="W50" s="803"/>
      <c r="X50" s="803"/>
      <c r="Y50" s="803"/>
      <c r="Z50" s="803"/>
      <c r="AA50" s="803"/>
      <c r="AB50" s="803"/>
      <c r="AC50" s="803"/>
      <c r="AD50" s="803"/>
      <c r="AE50" s="803"/>
      <c r="AF50" s="830"/>
      <c r="AG50" s="173" t="s">
        <v>2025</v>
      </c>
      <c r="AH50" s="535">
        <v>1</v>
      </c>
      <c r="AI50" s="776"/>
      <c r="AJ50" s="535">
        <v>1</v>
      </c>
      <c r="AK50" s="776"/>
      <c r="AL50" s="535">
        <v>1</v>
      </c>
      <c r="AM50" s="776"/>
      <c r="AN50" s="535">
        <v>1</v>
      </c>
      <c r="AO50" s="776"/>
      <c r="AP50" s="535">
        <v>1</v>
      </c>
      <c r="AQ50" s="776"/>
      <c r="AR50" s="535">
        <v>1</v>
      </c>
      <c r="AS50" s="776"/>
      <c r="AT50" s="535">
        <v>1</v>
      </c>
      <c r="AU50" s="776"/>
      <c r="AV50" s="529"/>
      <c r="AW50" s="776"/>
      <c r="AX50" s="529"/>
      <c r="AY50" s="776"/>
      <c r="AZ50" s="529"/>
      <c r="BA50" s="776"/>
      <c r="BB50" s="529"/>
      <c r="BC50" s="776"/>
      <c r="BD50" s="529"/>
      <c r="BE50" s="776"/>
      <c r="BF50" s="792"/>
      <c r="BG50" s="752"/>
      <c r="BH50" s="754"/>
      <c r="BI50" s="756"/>
      <c r="BJ50" s="762"/>
      <c r="BK50" s="758"/>
      <c r="BL50" s="760"/>
      <c r="BM50" s="758"/>
      <c r="BN50" s="760"/>
      <c r="BO50" s="758"/>
      <c r="BP50" s="780"/>
      <c r="BQ50" s="766"/>
      <c r="BR50" s="766"/>
      <c r="BS50" s="766"/>
      <c r="BT50" s="766"/>
      <c r="BU50" s="766"/>
      <c r="BV50" s="766"/>
      <c r="BW50" s="111"/>
      <c r="BX50" s="111"/>
      <c r="BY50" s="111"/>
      <c r="BZ50" s="111"/>
    </row>
    <row r="51" spans="2:78" s="94" customFormat="1" ht="18" customHeight="1" x14ac:dyDescent="0.3">
      <c r="B51" s="749">
        <v>7</v>
      </c>
      <c r="C51" s="749">
        <v>3</v>
      </c>
      <c r="D51" s="749">
        <v>3</v>
      </c>
      <c r="E51" s="785" t="s">
        <v>44</v>
      </c>
      <c r="F51" s="749">
        <v>10</v>
      </c>
      <c r="G51" s="785">
        <v>8141</v>
      </c>
      <c r="H51" s="749">
        <v>9</v>
      </c>
      <c r="I51" s="749">
        <v>25</v>
      </c>
      <c r="J51" s="785" t="s">
        <v>2121</v>
      </c>
      <c r="K51" s="793">
        <v>25</v>
      </c>
      <c r="L51" s="783" t="s">
        <v>2122</v>
      </c>
      <c r="M51" s="785" t="s">
        <v>2032</v>
      </c>
      <c r="N51" s="749">
        <v>16</v>
      </c>
      <c r="O51" s="749">
        <v>20</v>
      </c>
      <c r="P51" s="787" t="s">
        <v>2123</v>
      </c>
      <c r="Q51" s="785" t="s">
        <v>2099</v>
      </c>
      <c r="R51" s="602" t="s">
        <v>2023</v>
      </c>
      <c r="S51" s="810">
        <v>12</v>
      </c>
      <c r="T51" s="799" t="s">
        <v>2100</v>
      </c>
      <c r="U51" s="799" t="s">
        <v>2100</v>
      </c>
      <c r="V51" s="799" t="s">
        <v>2100</v>
      </c>
      <c r="W51" s="799" t="s">
        <v>2100</v>
      </c>
      <c r="X51" s="799" t="s">
        <v>2100</v>
      </c>
      <c r="Y51" s="799" t="s">
        <v>2100</v>
      </c>
      <c r="Z51" s="799" t="s">
        <v>2100</v>
      </c>
      <c r="AA51" s="799" t="s">
        <v>2100</v>
      </c>
      <c r="AB51" s="799" t="s">
        <v>2100</v>
      </c>
      <c r="AC51" s="799" t="s">
        <v>2100</v>
      </c>
      <c r="AD51" s="799" t="s">
        <v>2100</v>
      </c>
      <c r="AE51" s="799" t="s">
        <v>2100</v>
      </c>
      <c r="AF51" s="797" t="s">
        <v>2124</v>
      </c>
      <c r="AG51" s="173" t="s">
        <v>2024</v>
      </c>
      <c r="AH51" s="529"/>
      <c r="AI51" s="775" t="s">
        <v>2125</v>
      </c>
      <c r="AJ51" s="529"/>
      <c r="AK51" s="775" t="s">
        <v>2126</v>
      </c>
      <c r="AL51" s="529"/>
      <c r="AM51" s="775" t="s">
        <v>2127</v>
      </c>
      <c r="AN51" s="529"/>
      <c r="AO51" s="775" t="s">
        <v>3527</v>
      </c>
      <c r="AP51" s="529"/>
      <c r="AQ51" s="775" t="s">
        <v>3528</v>
      </c>
      <c r="AR51" s="529"/>
      <c r="AS51" s="775" t="s">
        <v>3546</v>
      </c>
      <c r="AT51" s="529"/>
      <c r="AU51" s="775" t="s">
        <v>3575</v>
      </c>
      <c r="AV51" s="529"/>
      <c r="AW51" s="775">
        <f>IFERROR((AV51+AG51)/AV52,0)</f>
        <v>0</v>
      </c>
      <c r="AX51" s="529"/>
      <c r="AY51" s="775">
        <f>IFERROR((AX51+AI51)/AX52,0)</f>
        <v>0</v>
      </c>
      <c r="AZ51" s="529"/>
      <c r="BA51" s="775">
        <f>IFERROR((AZ51+AK51)/AZ52,0)</f>
        <v>0</v>
      </c>
      <c r="BB51" s="529"/>
      <c r="BC51" s="775">
        <f>IFERROR((BB51+AM51)/BB52,0)</f>
        <v>0</v>
      </c>
      <c r="BD51" s="529"/>
      <c r="BE51" s="775">
        <f>IFERROR((BD51+AO51)/BD52,0)</f>
        <v>0</v>
      </c>
      <c r="BF51" s="791" t="str">
        <f>+AU51</f>
        <v>Para el periodo a julio de 2025 se registraron un total de 232 muertes en menores de cinco años en Bogotá, lo que representa una Tasa de 7,3 por 1.000 NV. Dato preliminar.</v>
      </c>
      <c r="BG51" s="779">
        <v>10.299999999999999</v>
      </c>
      <c r="BH51" s="779" t="s">
        <v>2128</v>
      </c>
      <c r="BI51" s="761" t="s">
        <v>2124</v>
      </c>
      <c r="BJ51" s="755" t="str">
        <f t="shared" ref="BJ51" si="25">+BF51</f>
        <v>Para el periodo a julio de 2025 se registraron un total de 232 muertes en menores de cinco años en Bogotá, lo que representa una Tasa de 7,3 por 1.000 NV. Dato preliminar.</v>
      </c>
      <c r="BK51" s="808" t="s">
        <v>2124</v>
      </c>
      <c r="BL51" s="759"/>
      <c r="BM51" s="808" t="s">
        <v>2124</v>
      </c>
      <c r="BN51" s="759"/>
      <c r="BO51" s="808" t="s">
        <v>2124</v>
      </c>
      <c r="BP51" s="763"/>
      <c r="BQ51" s="765">
        <f>SUMIF(Metas!$B$3:$B$47,$K51,Metas!$J$3:$J$47)</f>
        <v>1933848271</v>
      </c>
      <c r="BR51" s="765">
        <f>SUMIF(Metas!$B$3:$B$47,$K51,Metas!$K$3:$K$47)</f>
        <v>839794171</v>
      </c>
      <c r="BS51" s="765">
        <f>SUMIF(Metas!$B$3:$B$47,$K51,Metas!$L$3:$L$47)</f>
        <v>485001795</v>
      </c>
      <c r="BT51" s="765">
        <f>SUMIF(Metas!$B$3:$B$47,$K51,Metas!$M$3:$M$47)</f>
        <v>346967424</v>
      </c>
      <c r="BU51" s="765">
        <f>SUMIF(Metas!$B$3:$B$47,$K51,Metas!$N$3:$N$47)</f>
        <v>48071671</v>
      </c>
      <c r="BV51" s="765">
        <f>SUMIF(Metas!$B$3:$B$47,$K51,Metas!$O$3:$O$47)</f>
        <v>18051340</v>
      </c>
      <c r="BW51" s="111"/>
      <c r="BX51" s="111"/>
      <c r="BY51" s="111"/>
      <c r="BZ51" s="111"/>
    </row>
    <row r="52" spans="2:78" s="94" customFormat="1" ht="18" customHeight="1" x14ac:dyDescent="0.3">
      <c r="B52" s="750"/>
      <c r="C52" s="750"/>
      <c r="D52" s="750"/>
      <c r="E52" s="786"/>
      <c r="F52" s="750"/>
      <c r="G52" s="786"/>
      <c r="H52" s="750"/>
      <c r="I52" s="750"/>
      <c r="J52" s="786"/>
      <c r="K52" s="794"/>
      <c r="L52" s="784"/>
      <c r="M52" s="786"/>
      <c r="N52" s="750"/>
      <c r="O52" s="750"/>
      <c r="P52" s="788"/>
      <c r="Q52" s="786"/>
      <c r="R52" s="603"/>
      <c r="S52" s="811"/>
      <c r="T52" s="803"/>
      <c r="U52" s="803"/>
      <c r="V52" s="803"/>
      <c r="W52" s="803"/>
      <c r="X52" s="803"/>
      <c r="Y52" s="803"/>
      <c r="Z52" s="803"/>
      <c r="AA52" s="803"/>
      <c r="AB52" s="803"/>
      <c r="AC52" s="803"/>
      <c r="AD52" s="803"/>
      <c r="AE52" s="803"/>
      <c r="AF52" s="798"/>
      <c r="AG52" s="173" t="s">
        <v>2025</v>
      </c>
      <c r="AH52" s="529"/>
      <c r="AI52" s="776"/>
      <c r="AJ52" s="529"/>
      <c r="AK52" s="776"/>
      <c r="AL52" s="529"/>
      <c r="AM52" s="776"/>
      <c r="AN52" s="529"/>
      <c r="AO52" s="776"/>
      <c r="AP52" s="529"/>
      <c r="AQ52" s="776"/>
      <c r="AR52" s="529"/>
      <c r="AS52" s="776"/>
      <c r="AT52" s="529"/>
      <c r="AU52" s="776"/>
      <c r="AV52" s="529"/>
      <c r="AW52" s="776"/>
      <c r="AX52" s="529"/>
      <c r="AY52" s="776"/>
      <c r="AZ52" s="529"/>
      <c r="BA52" s="776"/>
      <c r="BB52" s="529"/>
      <c r="BC52" s="776"/>
      <c r="BD52" s="529"/>
      <c r="BE52" s="776"/>
      <c r="BF52" s="792"/>
      <c r="BG52" s="780"/>
      <c r="BH52" s="780"/>
      <c r="BI52" s="762"/>
      <c r="BJ52" s="756"/>
      <c r="BK52" s="809"/>
      <c r="BL52" s="760"/>
      <c r="BM52" s="809"/>
      <c r="BN52" s="760"/>
      <c r="BO52" s="809"/>
      <c r="BP52" s="764"/>
      <c r="BQ52" s="766"/>
      <c r="BR52" s="766"/>
      <c r="BS52" s="766"/>
      <c r="BT52" s="766"/>
      <c r="BU52" s="766"/>
      <c r="BV52" s="766"/>
      <c r="BW52" s="111"/>
      <c r="BX52" s="111"/>
      <c r="BY52" s="111"/>
      <c r="BZ52" s="111"/>
    </row>
    <row r="53" spans="2:78" s="94" customFormat="1" ht="18" customHeight="1" x14ac:dyDescent="0.3">
      <c r="B53" s="749">
        <v>7</v>
      </c>
      <c r="C53" s="749">
        <v>3</v>
      </c>
      <c r="D53" s="749">
        <v>2</v>
      </c>
      <c r="E53" s="785" t="s">
        <v>1852</v>
      </c>
      <c r="F53" s="749">
        <v>10</v>
      </c>
      <c r="G53" s="785">
        <v>8141</v>
      </c>
      <c r="H53" s="749">
        <v>8</v>
      </c>
      <c r="I53" s="749">
        <v>26</v>
      </c>
      <c r="J53" s="785" t="s">
        <v>2129</v>
      </c>
      <c r="K53" s="793">
        <v>26</v>
      </c>
      <c r="L53" s="783" t="s">
        <v>2130</v>
      </c>
      <c r="M53" s="785" t="s">
        <v>2020</v>
      </c>
      <c r="N53" s="749">
        <v>14</v>
      </c>
      <c r="O53" s="749">
        <v>20</v>
      </c>
      <c r="P53" s="787" t="s">
        <v>2131</v>
      </c>
      <c r="Q53" s="785" t="s">
        <v>2132</v>
      </c>
      <c r="R53" s="602" t="s">
        <v>2133</v>
      </c>
      <c r="S53" s="769">
        <v>0.127</v>
      </c>
      <c r="T53" s="789">
        <v>0.12</v>
      </c>
      <c r="U53" s="789">
        <v>0.12</v>
      </c>
      <c r="V53" s="789">
        <v>0.12</v>
      </c>
      <c r="W53" s="789">
        <v>0.12</v>
      </c>
      <c r="X53" s="789">
        <v>0.12</v>
      </c>
      <c r="Y53" s="789">
        <v>0.12</v>
      </c>
      <c r="Z53" s="789">
        <v>0.12</v>
      </c>
      <c r="AA53" s="789">
        <v>0.12</v>
      </c>
      <c r="AB53" s="789">
        <v>0.12</v>
      </c>
      <c r="AC53" s="789">
        <v>0.12</v>
      </c>
      <c r="AD53" s="789">
        <v>0.12</v>
      </c>
      <c r="AE53" s="789">
        <v>0.12</v>
      </c>
      <c r="AF53" s="795">
        <v>0.12</v>
      </c>
      <c r="AG53" s="173" t="s">
        <v>2024</v>
      </c>
      <c r="AH53" s="534">
        <v>5217</v>
      </c>
      <c r="AI53" s="775">
        <f>IFERROR((AH53+S53)/AH54,0)</f>
        <v>0.11960949607960017</v>
      </c>
      <c r="AJ53" s="534">
        <v>9012</v>
      </c>
      <c r="AK53" s="775">
        <f>IFERROR((AJ53+U53)/AJ54,0)</f>
        <v>0.11950036464894252</v>
      </c>
      <c r="AL53" s="534">
        <v>12714</v>
      </c>
      <c r="AM53" s="775">
        <f>IFERROR((AL53+W53)/AL54,0)</f>
        <v>0.12073958709236293</v>
      </c>
      <c r="AN53" s="534">
        <v>14988</v>
      </c>
      <c r="AO53" s="775">
        <f>IFERROR((AN53+Y53)/AN54,0)</f>
        <v>0.11984551662375463</v>
      </c>
      <c r="AP53" s="534">
        <v>16879</v>
      </c>
      <c r="AQ53" s="775">
        <f>IFERROR((AP53+AA53)/AP54,0)</f>
        <v>0.1187048679972432</v>
      </c>
      <c r="AR53" s="534">
        <v>18267</v>
      </c>
      <c r="AS53" s="775">
        <f>+AR53/AR54</f>
        <v>0.11807175960338955</v>
      </c>
      <c r="AT53" s="534">
        <v>19541</v>
      </c>
      <c r="AU53" s="775">
        <f>+AT53/AT54</f>
        <v>0.11683707025411061</v>
      </c>
      <c r="AV53" s="529"/>
      <c r="AW53" s="775">
        <f>IFERROR((AV53+AG53)/AV54,0)</f>
        <v>0</v>
      </c>
      <c r="AX53" s="529"/>
      <c r="AY53" s="775">
        <f>IFERROR((AX53+AI53)/AX54,0)</f>
        <v>0</v>
      </c>
      <c r="AZ53" s="529"/>
      <c r="BA53" s="775">
        <f>IFERROR((AZ53+AK53)/AZ54,0)</f>
        <v>0</v>
      </c>
      <c r="BB53" s="529"/>
      <c r="BC53" s="775">
        <f>IFERROR((BB53+AM53)/BB54,0)</f>
        <v>0</v>
      </c>
      <c r="BD53" s="529"/>
      <c r="BE53" s="775">
        <f>IFERROR((BD53+AO53)/BD54,0)</f>
        <v>0</v>
      </c>
      <c r="BF53" s="791">
        <f>+AU53</f>
        <v>0.11683707025411061</v>
      </c>
      <c r="BG53" s="753">
        <v>0.125</v>
      </c>
      <c r="BH53" s="753">
        <v>0.12260546158549011</v>
      </c>
      <c r="BI53" s="755">
        <v>0.12</v>
      </c>
      <c r="BJ53" s="761">
        <f t="shared" ref="BJ53" si="26">+BF53</f>
        <v>0.11683707025411061</v>
      </c>
      <c r="BK53" s="833">
        <v>0.11700000000000001</v>
      </c>
      <c r="BL53" s="753"/>
      <c r="BM53" s="833">
        <v>0.11</v>
      </c>
      <c r="BN53" s="753"/>
      <c r="BO53" s="763">
        <v>0.11</v>
      </c>
      <c r="BP53" s="779"/>
      <c r="BQ53" s="765">
        <f>SUMIF(Metas!$B$3:$B$47,$K53,Metas!$J$3:$J$47)</f>
        <v>4963071847</v>
      </c>
      <c r="BR53" s="765">
        <f>SUMIF(Metas!$B$3:$B$47,$K53,Metas!$K$3:$K$47)</f>
        <v>3018798187</v>
      </c>
      <c r="BS53" s="765">
        <f>SUMIF(Metas!$B$3:$B$47,$K53,Metas!$L$3:$L$47)</f>
        <v>1274298124</v>
      </c>
      <c r="BT53" s="765">
        <f>SUMIF(Metas!$B$3:$B$47,$K53,Metas!$M$3:$M$47)</f>
        <v>731305995</v>
      </c>
      <c r="BU53" s="765">
        <f>SUMIF(Metas!$B$3:$B$47,$K53,Metas!$N$3:$N$47)</f>
        <v>121400430</v>
      </c>
      <c r="BV53" s="765">
        <f>SUMIF(Metas!$B$3:$B$47,$K53,Metas!$O$3:$O$47)</f>
        <v>12825954</v>
      </c>
      <c r="BW53" s="111"/>
      <c r="BX53" s="111"/>
      <c r="BY53" s="111"/>
      <c r="BZ53" s="111"/>
    </row>
    <row r="54" spans="2:78" s="94" customFormat="1" ht="18" customHeight="1" x14ac:dyDescent="0.3">
      <c r="B54" s="750"/>
      <c r="C54" s="750"/>
      <c r="D54" s="750"/>
      <c r="E54" s="786"/>
      <c r="F54" s="750"/>
      <c r="G54" s="786"/>
      <c r="H54" s="750"/>
      <c r="I54" s="750"/>
      <c r="J54" s="786"/>
      <c r="K54" s="794"/>
      <c r="L54" s="784"/>
      <c r="M54" s="786"/>
      <c r="N54" s="750"/>
      <c r="O54" s="750"/>
      <c r="P54" s="788"/>
      <c r="Q54" s="786"/>
      <c r="R54" s="603"/>
      <c r="S54" s="770"/>
      <c r="T54" s="790"/>
      <c r="U54" s="790"/>
      <c r="V54" s="790"/>
      <c r="W54" s="790"/>
      <c r="X54" s="790"/>
      <c r="Y54" s="790"/>
      <c r="Z54" s="790"/>
      <c r="AA54" s="790"/>
      <c r="AB54" s="790"/>
      <c r="AC54" s="790"/>
      <c r="AD54" s="790"/>
      <c r="AE54" s="790"/>
      <c r="AF54" s="796"/>
      <c r="AG54" s="173" t="s">
        <v>2025</v>
      </c>
      <c r="AH54" s="534">
        <v>43618</v>
      </c>
      <c r="AI54" s="776"/>
      <c r="AJ54" s="534">
        <v>75415</v>
      </c>
      <c r="AK54" s="776"/>
      <c r="AL54" s="534">
        <v>105302</v>
      </c>
      <c r="AM54" s="776"/>
      <c r="AN54" s="534">
        <v>125062</v>
      </c>
      <c r="AO54" s="776"/>
      <c r="AP54" s="534">
        <v>142194</v>
      </c>
      <c r="AQ54" s="776"/>
      <c r="AR54" s="534">
        <v>154711</v>
      </c>
      <c r="AS54" s="776"/>
      <c r="AT54" s="534">
        <v>167250</v>
      </c>
      <c r="AU54" s="776"/>
      <c r="AV54" s="529"/>
      <c r="AW54" s="776"/>
      <c r="AX54" s="529"/>
      <c r="AY54" s="776"/>
      <c r="AZ54" s="529"/>
      <c r="BA54" s="776"/>
      <c r="BB54" s="529"/>
      <c r="BC54" s="776"/>
      <c r="BD54" s="529"/>
      <c r="BE54" s="776"/>
      <c r="BF54" s="792"/>
      <c r="BG54" s="754"/>
      <c r="BH54" s="754"/>
      <c r="BI54" s="756"/>
      <c r="BJ54" s="762"/>
      <c r="BK54" s="834"/>
      <c r="BL54" s="754"/>
      <c r="BM54" s="834"/>
      <c r="BN54" s="754"/>
      <c r="BO54" s="764"/>
      <c r="BP54" s="780"/>
      <c r="BQ54" s="766"/>
      <c r="BR54" s="766"/>
      <c r="BS54" s="766"/>
      <c r="BT54" s="766"/>
      <c r="BU54" s="766"/>
      <c r="BV54" s="766"/>
      <c r="BW54" s="111"/>
      <c r="BX54" s="111"/>
      <c r="BY54" s="111"/>
      <c r="BZ54" s="111" t="str">
        <f>""</f>
        <v/>
      </c>
    </row>
    <row r="55" spans="2:78" s="94" customFormat="1" ht="18" customHeight="1" x14ac:dyDescent="0.3">
      <c r="B55" s="749">
        <v>7</v>
      </c>
      <c r="C55" s="749">
        <v>3</v>
      </c>
      <c r="D55" s="749">
        <v>2</v>
      </c>
      <c r="E55" s="785" t="s">
        <v>1852</v>
      </c>
      <c r="F55" s="749">
        <v>10</v>
      </c>
      <c r="G55" s="785">
        <v>8141</v>
      </c>
      <c r="H55" s="749">
        <v>8</v>
      </c>
      <c r="I55" s="749">
        <v>27</v>
      </c>
      <c r="J55" s="785" t="s">
        <v>2134</v>
      </c>
      <c r="K55" s="793">
        <v>27</v>
      </c>
      <c r="L55" s="783" t="s">
        <v>2135</v>
      </c>
      <c r="M55" s="785" t="s">
        <v>2032</v>
      </c>
      <c r="N55" s="749">
        <v>14</v>
      </c>
      <c r="O55" s="749">
        <v>20</v>
      </c>
      <c r="P55" s="787" t="s">
        <v>2136</v>
      </c>
      <c r="Q55" s="785" t="s">
        <v>2022</v>
      </c>
      <c r="R55" s="602" t="s">
        <v>2023</v>
      </c>
      <c r="S55" s="769">
        <v>0.56699999999999995</v>
      </c>
      <c r="T55" s="789">
        <v>0.75</v>
      </c>
      <c r="U55" s="789">
        <v>0.75</v>
      </c>
      <c r="V55" s="789">
        <v>0.75</v>
      </c>
      <c r="W55" s="789">
        <v>0.75</v>
      </c>
      <c r="X55" s="789">
        <v>0.75</v>
      </c>
      <c r="Y55" s="789">
        <v>0.75</v>
      </c>
      <c r="Z55" s="789">
        <v>0.75</v>
      </c>
      <c r="AA55" s="789">
        <v>0.75</v>
      </c>
      <c r="AB55" s="789">
        <v>0.75</v>
      </c>
      <c r="AC55" s="789">
        <v>0.75</v>
      </c>
      <c r="AD55" s="789">
        <v>0.75</v>
      </c>
      <c r="AE55" s="789">
        <v>0.75</v>
      </c>
      <c r="AF55" s="795">
        <v>0.75</v>
      </c>
      <c r="AG55" s="173" t="s">
        <v>2024</v>
      </c>
      <c r="AH55" s="534">
        <v>2926</v>
      </c>
      <c r="AI55" s="775">
        <f>IFERROR((AH55+S55)/AH56,0)</f>
        <v>0.49780013607756424</v>
      </c>
      <c r="AJ55" s="534">
        <v>5104</v>
      </c>
      <c r="AK55" s="775">
        <f>+AJ55/AJ56</f>
        <v>0.52776341639954505</v>
      </c>
      <c r="AL55" s="534">
        <v>7276</v>
      </c>
      <c r="AM55" s="775">
        <f>+AL55/AL56</f>
        <v>0.5732745036243303</v>
      </c>
      <c r="AN55" s="534">
        <v>8295</v>
      </c>
      <c r="AO55" s="775">
        <f>IFERROR((AN55+Y55)/AN56,0)</f>
        <v>0.57322761194029848</v>
      </c>
      <c r="AP55" s="534">
        <v>9315</v>
      </c>
      <c r="AQ55" s="775">
        <f>IFERROR((AP55+AA55)/AP56,0)</f>
        <v>0.57664809656453109</v>
      </c>
      <c r="AR55" s="534">
        <v>10168</v>
      </c>
      <c r="AS55" s="775">
        <f>+AR55/AR56</f>
        <v>0.5773336361571656</v>
      </c>
      <c r="AT55" s="534">
        <v>10947</v>
      </c>
      <c r="AU55" s="775">
        <f>+AT55/AT56</f>
        <v>0.5611256343226203</v>
      </c>
      <c r="AV55" s="529"/>
      <c r="AW55" s="775">
        <f>IFERROR((AV55+AG55)/AV56,0)</f>
        <v>0</v>
      </c>
      <c r="AX55" s="529"/>
      <c r="AY55" s="775">
        <f>IFERROR((AX55+AI55)/AX56,0)</f>
        <v>0</v>
      </c>
      <c r="AZ55" s="529"/>
      <c r="BA55" s="775">
        <f>IFERROR((AZ55+AK55)/AZ56,0)</f>
        <v>0</v>
      </c>
      <c r="BB55" s="529"/>
      <c r="BC55" s="775">
        <f>IFERROR((BB55+AM55)/BB56,0)</f>
        <v>0</v>
      </c>
      <c r="BD55" s="529"/>
      <c r="BE55" s="775">
        <f>IFERROR((BD55+AO55)/BD56,0)</f>
        <v>0</v>
      </c>
      <c r="BF55" s="791">
        <f>+AU55</f>
        <v>0.5611256343226203</v>
      </c>
      <c r="BG55" s="751">
        <v>0.75</v>
      </c>
      <c r="BH55" s="753">
        <v>0.60775476902754577</v>
      </c>
      <c r="BI55" s="755">
        <v>0.75</v>
      </c>
      <c r="BJ55" s="761">
        <f t="shared" ref="BJ55" si="27">+BF55</f>
        <v>0.5611256343226203</v>
      </c>
      <c r="BK55" s="757">
        <v>0.75</v>
      </c>
      <c r="BL55" s="759"/>
      <c r="BM55" s="757">
        <v>0.75</v>
      </c>
      <c r="BN55" s="759"/>
      <c r="BO55" s="763">
        <v>0.75</v>
      </c>
      <c r="BP55" s="763"/>
      <c r="BQ55" s="765">
        <f>SUMIF(Metas!$B$3:$B$47,$K55,Metas!$J$3:$J$47)</f>
        <v>1090341560</v>
      </c>
      <c r="BR55" s="765">
        <f>SUMIF(Metas!$B$3:$B$47,$K55,Metas!$K$3:$K$47)</f>
        <v>2440746601</v>
      </c>
      <c r="BS55" s="765">
        <f>SUMIF(Metas!$B$3:$B$47,$K55,Metas!$L$3:$L$47)</f>
        <v>985329850</v>
      </c>
      <c r="BT55" s="765">
        <f>SUMIF(Metas!$B$3:$B$47,$K55,Metas!$M$3:$M$47)</f>
        <v>571077436</v>
      </c>
      <c r="BU55" s="765">
        <f>SUMIF(Metas!$B$3:$B$47,$K55,Metas!$N$3:$N$47)</f>
        <v>44293701</v>
      </c>
      <c r="BV55" s="765">
        <f>SUMIF(Metas!$B$3:$B$47,$K55,Metas!$O$3:$O$47)</f>
        <v>26376293</v>
      </c>
      <c r="BW55" s="111"/>
      <c r="BX55" s="111"/>
      <c r="BY55" s="111"/>
      <c r="BZ55" s="111"/>
    </row>
    <row r="56" spans="2:78" s="94" customFormat="1" ht="18" customHeight="1" x14ac:dyDescent="0.3">
      <c r="B56" s="750"/>
      <c r="C56" s="750"/>
      <c r="D56" s="750"/>
      <c r="E56" s="786"/>
      <c r="F56" s="750"/>
      <c r="G56" s="786"/>
      <c r="H56" s="750"/>
      <c r="I56" s="750"/>
      <c r="J56" s="786"/>
      <c r="K56" s="794"/>
      <c r="L56" s="784"/>
      <c r="M56" s="786"/>
      <c r="N56" s="750"/>
      <c r="O56" s="750"/>
      <c r="P56" s="788"/>
      <c r="Q56" s="786"/>
      <c r="R56" s="603"/>
      <c r="S56" s="770"/>
      <c r="T56" s="790"/>
      <c r="U56" s="790"/>
      <c r="V56" s="790"/>
      <c r="W56" s="790"/>
      <c r="X56" s="790"/>
      <c r="Y56" s="790"/>
      <c r="Z56" s="790"/>
      <c r="AA56" s="790"/>
      <c r="AB56" s="790"/>
      <c r="AC56" s="790"/>
      <c r="AD56" s="790"/>
      <c r="AE56" s="790"/>
      <c r="AF56" s="796"/>
      <c r="AG56" s="173" t="s">
        <v>2025</v>
      </c>
      <c r="AH56" s="534">
        <v>5879</v>
      </c>
      <c r="AI56" s="776"/>
      <c r="AJ56" s="534">
        <v>9671</v>
      </c>
      <c r="AK56" s="776"/>
      <c r="AL56" s="534">
        <v>12692</v>
      </c>
      <c r="AM56" s="776"/>
      <c r="AN56" s="534">
        <v>14472</v>
      </c>
      <c r="AO56" s="776"/>
      <c r="AP56" s="534">
        <v>16155</v>
      </c>
      <c r="AQ56" s="776"/>
      <c r="AR56" s="534">
        <v>17612</v>
      </c>
      <c r="AS56" s="776"/>
      <c r="AT56" s="534">
        <v>19509</v>
      </c>
      <c r="AU56" s="776"/>
      <c r="AV56" s="529"/>
      <c r="AW56" s="776"/>
      <c r="AX56" s="529"/>
      <c r="AY56" s="776"/>
      <c r="AZ56" s="529"/>
      <c r="BA56" s="776"/>
      <c r="BB56" s="529"/>
      <c r="BC56" s="776"/>
      <c r="BD56" s="529"/>
      <c r="BE56" s="776"/>
      <c r="BF56" s="792"/>
      <c r="BG56" s="752"/>
      <c r="BH56" s="754"/>
      <c r="BI56" s="756"/>
      <c r="BJ56" s="762"/>
      <c r="BK56" s="758"/>
      <c r="BL56" s="760"/>
      <c r="BM56" s="758"/>
      <c r="BN56" s="760"/>
      <c r="BO56" s="764"/>
      <c r="BP56" s="764"/>
      <c r="BQ56" s="766"/>
      <c r="BR56" s="766"/>
      <c r="BS56" s="766"/>
      <c r="BT56" s="766"/>
      <c r="BU56" s="766"/>
      <c r="BV56" s="766"/>
      <c r="BW56" s="111"/>
      <c r="BX56" s="111"/>
      <c r="BY56" s="111"/>
      <c r="BZ56" s="111"/>
    </row>
    <row r="57" spans="2:78" s="94" customFormat="1" ht="18" customHeight="1" x14ac:dyDescent="0.3">
      <c r="B57" s="749">
        <v>7</v>
      </c>
      <c r="C57" s="749">
        <v>3</v>
      </c>
      <c r="D57" s="749">
        <v>5</v>
      </c>
      <c r="E57" s="785" t="s">
        <v>1872</v>
      </c>
      <c r="F57" s="749">
        <v>10</v>
      </c>
      <c r="G57" s="785">
        <v>8141</v>
      </c>
      <c r="H57" s="749">
        <v>8</v>
      </c>
      <c r="I57" s="749">
        <v>28</v>
      </c>
      <c r="J57" s="785" t="s">
        <v>2137</v>
      </c>
      <c r="K57" s="793">
        <v>28</v>
      </c>
      <c r="L57" s="783" t="s">
        <v>2138</v>
      </c>
      <c r="M57" s="785" t="s">
        <v>2032</v>
      </c>
      <c r="N57" s="749">
        <v>14</v>
      </c>
      <c r="O57" s="749">
        <v>20</v>
      </c>
      <c r="P57" s="787" t="s">
        <v>2139</v>
      </c>
      <c r="Q57" s="785" t="s">
        <v>2029</v>
      </c>
      <c r="R57" s="602" t="s">
        <v>2140</v>
      </c>
      <c r="S57" s="835">
        <v>167</v>
      </c>
      <c r="T57" s="831">
        <v>217</v>
      </c>
      <c r="U57" s="831">
        <v>5</v>
      </c>
      <c r="V57" s="831">
        <v>4</v>
      </c>
      <c r="W57" s="831">
        <v>4</v>
      </c>
      <c r="X57" s="831">
        <v>4</v>
      </c>
      <c r="Y57" s="831">
        <v>4</v>
      </c>
      <c r="Z57" s="831">
        <v>4</v>
      </c>
      <c r="AA57" s="831">
        <v>5</v>
      </c>
      <c r="AB57" s="831">
        <v>4</v>
      </c>
      <c r="AC57" s="831">
        <v>4</v>
      </c>
      <c r="AD57" s="831">
        <v>4</v>
      </c>
      <c r="AE57" s="831">
        <v>4</v>
      </c>
      <c r="AF57" s="820">
        <f>+T57+U57+V57+W57+X57+Y57+Z57+AA57+AB57+AC57+AD57+AE57</f>
        <v>263</v>
      </c>
      <c r="AG57" s="173" t="s">
        <v>2024</v>
      </c>
      <c r="AH57" s="534">
        <v>217</v>
      </c>
      <c r="AI57" s="781">
        <v>217</v>
      </c>
      <c r="AJ57" s="534">
        <v>5</v>
      </c>
      <c r="AK57" s="781">
        <v>5</v>
      </c>
      <c r="AL57" s="534">
        <v>4</v>
      </c>
      <c r="AM57" s="781">
        <v>4</v>
      </c>
      <c r="AN57" s="534">
        <v>4</v>
      </c>
      <c r="AO57" s="781">
        <f>+AN57</f>
        <v>4</v>
      </c>
      <c r="AP57" s="534">
        <v>4</v>
      </c>
      <c r="AQ57" s="781">
        <f>+AP57</f>
        <v>4</v>
      </c>
      <c r="AR57" s="534">
        <v>4</v>
      </c>
      <c r="AS57" s="781">
        <f>+AR57</f>
        <v>4</v>
      </c>
      <c r="AT57" s="534">
        <v>4</v>
      </c>
      <c r="AU57" s="781">
        <f>+AT57</f>
        <v>4</v>
      </c>
      <c r="AV57" s="534"/>
      <c r="AW57" s="781">
        <f>IFERROR((AV57+AG57)/AV58,0)</f>
        <v>0</v>
      </c>
      <c r="AX57" s="534"/>
      <c r="AY57" s="781">
        <f>IFERROR((AX57+AI57)/AX58,0)</f>
        <v>0</v>
      </c>
      <c r="AZ57" s="534"/>
      <c r="BA57" s="781">
        <f>IFERROR((AZ57+AK57)/AZ58,0)</f>
        <v>0</v>
      </c>
      <c r="BB57" s="534"/>
      <c r="BC57" s="781">
        <f>IFERROR((BB57+AM57)/BB58,0)</f>
        <v>0</v>
      </c>
      <c r="BD57" s="534"/>
      <c r="BE57" s="781">
        <f>IFERROR((BD57+AO57)/BD58,0)</f>
        <v>0</v>
      </c>
      <c r="BF57" s="827">
        <f>+AI57+AK57+AM57+AO57+AQ57+AS57+AU57+AW57+AY57+BA57+BC57+BE57</f>
        <v>242</v>
      </c>
      <c r="BG57" s="804">
        <v>46</v>
      </c>
      <c r="BH57" s="804">
        <v>46</v>
      </c>
      <c r="BI57" s="822">
        <v>263</v>
      </c>
      <c r="BJ57" s="822">
        <f t="shared" ref="BJ57" si="28">+BF57</f>
        <v>242</v>
      </c>
      <c r="BK57" s="767">
        <v>326</v>
      </c>
      <c r="BL57" s="753"/>
      <c r="BM57" s="767">
        <v>400</v>
      </c>
      <c r="BN57" s="753"/>
      <c r="BO57" s="767">
        <v>400</v>
      </c>
      <c r="BP57" s="779"/>
      <c r="BQ57" s="765">
        <f>SUMIF(Metas!$B$3:$B$47,$K57,Metas!$J$3:$J$47)</f>
        <v>1096876424</v>
      </c>
      <c r="BR57" s="765">
        <f>SUMIF(Metas!$B$3:$B$47,$K57,Metas!$K$3:$K$47)</f>
        <v>431699140</v>
      </c>
      <c r="BS57" s="765">
        <f>SUMIF(Metas!$B$3:$B$47,$K57,Metas!$L$3:$L$47)</f>
        <v>322116428</v>
      </c>
      <c r="BT57" s="765">
        <f>SUMIF(Metas!$B$3:$B$47,$K57,Metas!$M$3:$M$47)</f>
        <v>219828577</v>
      </c>
      <c r="BU57" s="765">
        <f>SUMIF(Metas!$B$3:$B$47,$K57,Metas!$N$3:$N$47)</f>
        <v>1233417037</v>
      </c>
      <c r="BV57" s="765">
        <f>SUMIF(Metas!$B$3:$B$47,$K57,Metas!$O$3:$O$47)</f>
        <v>1210429151</v>
      </c>
      <c r="BW57" s="111"/>
      <c r="BX57" s="111"/>
      <c r="BY57" s="111"/>
      <c r="BZ57" s="111"/>
    </row>
    <row r="58" spans="2:78" s="94" customFormat="1" ht="18" customHeight="1" x14ac:dyDescent="0.3">
      <c r="B58" s="750"/>
      <c r="C58" s="750"/>
      <c r="D58" s="750"/>
      <c r="E58" s="786"/>
      <c r="F58" s="750"/>
      <c r="G58" s="786"/>
      <c r="H58" s="750"/>
      <c r="I58" s="750"/>
      <c r="J58" s="786"/>
      <c r="K58" s="794"/>
      <c r="L58" s="784"/>
      <c r="M58" s="786"/>
      <c r="N58" s="750"/>
      <c r="O58" s="750"/>
      <c r="P58" s="788"/>
      <c r="Q58" s="786"/>
      <c r="R58" s="603"/>
      <c r="S58" s="836"/>
      <c r="T58" s="832"/>
      <c r="U58" s="832"/>
      <c r="V58" s="832"/>
      <c r="W58" s="832"/>
      <c r="X58" s="832"/>
      <c r="Y58" s="832"/>
      <c r="Z58" s="832"/>
      <c r="AA58" s="832"/>
      <c r="AB58" s="832"/>
      <c r="AC58" s="832"/>
      <c r="AD58" s="832"/>
      <c r="AE58" s="832"/>
      <c r="AF58" s="821"/>
      <c r="AG58" s="173" t="s">
        <v>2025</v>
      </c>
      <c r="AH58" s="534"/>
      <c r="AI58" s="782"/>
      <c r="AJ58" s="534"/>
      <c r="AK58" s="782"/>
      <c r="AL58" s="534"/>
      <c r="AM58" s="782"/>
      <c r="AN58" s="534"/>
      <c r="AO58" s="782"/>
      <c r="AP58" s="530"/>
      <c r="AQ58" s="782"/>
      <c r="AR58" s="534"/>
      <c r="AS58" s="782"/>
      <c r="AT58" s="534"/>
      <c r="AU58" s="782"/>
      <c r="AV58" s="534"/>
      <c r="AW58" s="782"/>
      <c r="AX58" s="534"/>
      <c r="AY58" s="782"/>
      <c r="AZ58" s="534"/>
      <c r="BA58" s="782"/>
      <c r="BB58" s="534"/>
      <c r="BC58" s="782"/>
      <c r="BD58" s="534"/>
      <c r="BE58" s="782"/>
      <c r="BF58" s="828"/>
      <c r="BG58" s="805"/>
      <c r="BH58" s="805"/>
      <c r="BI58" s="823"/>
      <c r="BJ58" s="823"/>
      <c r="BK58" s="768"/>
      <c r="BL58" s="754"/>
      <c r="BM58" s="768"/>
      <c r="BN58" s="754"/>
      <c r="BO58" s="768"/>
      <c r="BP58" s="780"/>
      <c r="BQ58" s="766"/>
      <c r="BR58" s="766"/>
      <c r="BS58" s="766"/>
      <c r="BT58" s="766"/>
      <c r="BU58" s="766"/>
      <c r="BV58" s="766"/>
      <c r="BW58" s="111"/>
      <c r="BX58" s="111"/>
      <c r="BY58" s="111"/>
      <c r="BZ58" s="111" t="str">
        <f>""</f>
        <v/>
      </c>
    </row>
    <row r="59" spans="2:78" s="94" customFormat="1" ht="18" customHeight="1" x14ac:dyDescent="0.3">
      <c r="B59" s="749">
        <v>7</v>
      </c>
      <c r="C59" s="749">
        <v>3</v>
      </c>
      <c r="D59" s="749">
        <v>2</v>
      </c>
      <c r="E59" s="785" t="s">
        <v>1852</v>
      </c>
      <c r="F59" s="749">
        <v>10</v>
      </c>
      <c r="G59" s="785">
        <v>8141</v>
      </c>
      <c r="H59" s="749">
        <v>8</v>
      </c>
      <c r="I59" s="749">
        <v>29</v>
      </c>
      <c r="J59" s="785" t="s">
        <v>2141</v>
      </c>
      <c r="K59" s="793">
        <v>29</v>
      </c>
      <c r="L59" s="783" t="s">
        <v>2142</v>
      </c>
      <c r="M59" s="785" t="s">
        <v>2032</v>
      </c>
      <c r="N59" s="749">
        <v>14</v>
      </c>
      <c r="O59" s="749">
        <v>20</v>
      </c>
      <c r="P59" s="787" t="s">
        <v>2143</v>
      </c>
      <c r="Q59" s="785" t="s">
        <v>2144</v>
      </c>
      <c r="R59" s="602" t="s">
        <v>2133</v>
      </c>
      <c r="S59" s="769">
        <v>0.16400000000000001</v>
      </c>
      <c r="T59" s="771">
        <v>0.16200000000000001</v>
      </c>
      <c r="U59" s="771">
        <v>0.16200000000000001</v>
      </c>
      <c r="V59" s="771">
        <v>0.16200000000000001</v>
      </c>
      <c r="W59" s="771">
        <v>0.16200000000000001</v>
      </c>
      <c r="X59" s="771">
        <v>0.16200000000000001</v>
      </c>
      <c r="Y59" s="771">
        <v>0.16200000000000001</v>
      </c>
      <c r="Z59" s="771">
        <v>0.16200000000000001</v>
      </c>
      <c r="AA59" s="771">
        <v>0.16200000000000001</v>
      </c>
      <c r="AB59" s="771">
        <v>0.16200000000000001</v>
      </c>
      <c r="AC59" s="771">
        <v>0.16200000000000001</v>
      </c>
      <c r="AD59" s="771">
        <v>0.16200000000000001</v>
      </c>
      <c r="AE59" s="771">
        <v>0.16200000000000001</v>
      </c>
      <c r="AF59" s="829">
        <v>0.16200000000000001</v>
      </c>
      <c r="AG59" s="173" t="s">
        <v>2024</v>
      </c>
      <c r="AH59" s="534">
        <v>3209</v>
      </c>
      <c r="AI59" s="775">
        <f>IFERROR((AH59+S59)/AH60,0)</f>
        <v>0.15855553359683797</v>
      </c>
      <c r="AJ59" s="534">
        <v>5491</v>
      </c>
      <c r="AK59" s="775">
        <f>IFERROR((AJ59+U59)/AJ60,0)</f>
        <v>0.15484637076307034</v>
      </c>
      <c r="AL59" s="177">
        <v>6925</v>
      </c>
      <c r="AM59" s="775">
        <f>IFERROR((AL59+W59)/AL60,0)</f>
        <v>0.14861500493583416</v>
      </c>
      <c r="AN59" s="534">
        <v>8172</v>
      </c>
      <c r="AO59" s="775">
        <f>IFERROR((AN59+Y59)/AN60,0)</f>
        <v>0.1492905005480453</v>
      </c>
      <c r="AP59" s="534">
        <v>9340</v>
      </c>
      <c r="AQ59" s="775">
        <f>IFERROR((AP59+AA59)/AP60,0)</f>
        <v>0.15133610940082309</v>
      </c>
      <c r="AR59" s="534">
        <v>10110</v>
      </c>
      <c r="AS59" s="775">
        <f>IFERROR((AR59+AC59)/AR60,0)</f>
        <v>0.15127499887779988</v>
      </c>
      <c r="AT59" s="534">
        <v>10817</v>
      </c>
      <c r="AU59" s="775">
        <f>IFERROR((AT59+AE59)/AT60,0)</f>
        <v>0.15068623408464046</v>
      </c>
      <c r="AV59" s="529"/>
      <c r="AW59" s="775">
        <f>IFERROR((AV59+AG59)/AV60,0)</f>
        <v>0</v>
      </c>
      <c r="AX59" s="529"/>
      <c r="AY59" s="775">
        <f>IFERROR((AX59+AI59)/AX60,0)</f>
        <v>0</v>
      </c>
      <c r="AZ59" s="529"/>
      <c r="BA59" s="775">
        <f>IFERROR((AZ59+AK59)/AZ60,0)</f>
        <v>0</v>
      </c>
      <c r="BB59" s="529"/>
      <c r="BC59" s="775">
        <f>IFERROR((BB59+AM59)/BB60,0)</f>
        <v>0</v>
      </c>
      <c r="BD59" s="529"/>
      <c r="BE59" s="775">
        <f>IFERROR((BD59+AO59)/BD60,0)</f>
        <v>0</v>
      </c>
      <c r="BF59" s="791">
        <f>+AU59</f>
        <v>0.15068623408464046</v>
      </c>
      <c r="BG59" s="753">
        <v>0.16400000000000001</v>
      </c>
      <c r="BH59" s="753">
        <v>0.16473950229327475</v>
      </c>
      <c r="BI59" s="837">
        <v>0.16200000000000001</v>
      </c>
      <c r="BJ59" s="761">
        <f t="shared" ref="BJ59" si="29">+BF59</f>
        <v>0.15068623408464046</v>
      </c>
      <c r="BK59" s="833">
        <v>0.16</v>
      </c>
      <c r="BL59" s="753"/>
      <c r="BM59" s="833">
        <v>0.157</v>
      </c>
      <c r="BN59" s="753"/>
      <c r="BO59" s="773">
        <v>0.157</v>
      </c>
      <c r="BP59" s="779"/>
      <c r="BQ59" s="765">
        <f>SUMIF(Metas!$B$3:$B$47,$K59,Metas!$J$3:$J$47)</f>
        <v>1238718337</v>
      </c>
      <c r="BR59" s="765">
        <f>SUMIF(Metas!$B$3:$B$47,$K59,Metas!$K$3:$K$47)</f>
        <v>931449393</v>
      </c>
      <c r="BS59" s="765">
        <f>SUMIF(Metas!$B$3:$B$47,$K59,Metas!$L$3:$L$47)</f>
        <v>766413676</v>
      </c>
      <c r="BT59" s="765">
        <f>SUMIF(Metas!$B$3:$B$47,$K59,Metas!$M$3:$M$47)</f>
        <v>237507077</v>
      </c>
      <c r="BU59" s="765">
        <f>SUMIF(Metas!$B$3:$B$47,$K59,Metas!$N$3:$N$47)</f>
        <v>33047453</v>
      </c>
      <c r="BV59" s="765">
        <f>SUMIF(Metas!$B$3:$B$47,$K59,Metas!$O$3:$O$47)</f>
        <v>7286937</v>
      </c>
      <c r="BW59" s="111"/>
      <c r="BX59" s="111"/>
      <c r="BY59" s="111"/>
      <c r="BZ59" s="111"/>
    </row>
    <row r="60" spans="2:78" s="94" customFormat="1" ht="18" customHeight="1" x14ac:dyDescent="0.3">
      <c r="B60" s="750"/>
      <c r="C60" s="750"/>
      <c r="D60" s="750"/>
      <c r="E60" s="786"/>
      <c r="F60" s="750"/>
      <c r="G60" s="786"/>
      <c r="H60" s="750"/>
      <c r="I60" s="750"/>
      <c r="J60" s="786"/>
      <c r="K60" s="794"/>
      <c r="L60" s="784"/>
      <c r="M60" s="786"/>
      <c r="N60" s="750"/>
      <c r="O60" s="750"/>
      <c r="P60" s="788"/>
      <c r="Q60" s="786"/>
      <c r="R60" s="603"/>
      <c r="S60" s="770"/>
      <c r="T60" s="772"/>
      <c r="U60" s="772"/>
      <c r="V60" s="772"/>
      <c r="W60" s="772"/>
      <c r="X60" s="772"/>
      <c r="Y60" s="772"/>
      <c r="Z60" s="772"/>
      <c r="AA60" s="772"/>
      <c r="AB60" s="772"/>
      <c r="AC60" s="772"/>
      <c r="AD60" s="772"/>
      <c r="AE60" s="772"/>
      <c r="AF60" s="830"/>
      <c r="AG60" s="173" t="s">
        <v>2025</v>
      </c>
      <c r="AH60" s="534">
        <v>20240</v>
      </c>
      <c r="AI60" s="776"/>
      <c r="AJ60" s="534">
        <v>35462</v>
      </c>
      <c r="AK60" s="776"/>
      <c r="AL60" s="534">
        <v>46598</v>
      </c>
      <c r="AM60" s="776"/>
      <c r="AN60" s="534">
        <v>54740</v>
      </c>
      <c r="AO60" s="776"/>
      <c r="AP60" s="534">
        <v>61718</v>
      </c>
      <c r="AQ60" s="776"/>
      <c r="AR60" s="534">
        <v>66833</v>
      </c>
      <c r="AS60" s="776"/>
      <c r="AT60" s="534">
        <v>71786</v>
      </c>
      <c r="AU60" s="776"/>
      <c r="AV60" s="529"/>
      <c r="AW60" s="776"/>
      <c r="AX60" s="529"/>
      <c r="AY60" s="776"/>
      <c r="AZ60" s="529"/>
      <c r="BA60" s="776"/>
      <c r="BB60" s="529"/>
      <c r="BC60" s="776"/>
      <c r="BD60" s="529"/>
      <c r="BE60" s="776"/>
      <c r="BF60" s="792"/>
      <c r="BG60" s="754"/>
      <c r="BH60" s="754"/>
      <c r="BI60" s="838"/>
      <c r="BJ60" s="762"/>
      <c r="BK60" s="834"/>
      <c r="BL60" s="754"/>
      <c r="BM60" s="834"/>
      <c r="BN60" s="754"/>
      <c r="BO60" s="774"/>
      <c r="BP60" s="780"/>
      <c r="BQ60" s="766"/>
      <c r="BR60" s="766"/>
      <c r="BS60" s="766"/>
      <c r="BT60" s="766"/>
      <c r="BU60" s="766"/>
      <c r="BV60" s="766"/>
      <c r="BW60" s="111"/>
      <c r="BX60" s="111"/>
      <c r="BY60" s="111"/>
      <c r="BZ60" s="111"/>
    </row>
    <row r="61" spans="2:78" s="94" customFormat="1" ht="18" customHeight="1" x14ac:dyDescent="0.3">
      <c r="B61" s="749">
        <v>7</v>
      </c>
      <c r="C61" s="749">
        <v>3</v>
      </c>
      <c r="D61" s="749">
        <v>2</v>
      </c>
      <c r="E61" s="785" t="s">
        <v>1852</v>
      </c>
      <c r="F61" s="749">
        <v>10</v>
      </c>
      <c r="G61" s="785">
        <v>8141</v>
      </c>
      <c r="H61" s="749">
        <v>9</v>
      </c>
      <c r="I61" s="749">
        <v>30</v>
      </c>
      <c r="J61" s="785" t="s">
        <v>2145</v>
      </c>
      <c r="K61" s="793">
        <v>30</v>
      </c>
      <c r="L61" s="783" t="s">
        <v>2146</v>
      </c>
      <c r="M61" s="785" t="s">
        <v>2020</v>
      </c>
      <c r="N61" s="749">
        <v>13</v>
      </c>
      <c r="O61" s="749">
        <v>20</v>
      </c>
      <c r="P61" s="787" t="s">
        <v>2147</v>
      </c>
      <c r="Q61" s="785" t="s">
        <v>2132</v>
      </c>
      <c r="R61" s="602" t="s">
        <v>2133</v>
      </c>
      <c r="S61" s="769">
        <v>0.374</v>
      </c>
      <c r="T61" s="799">
        <v>0.374</v>
      </c>
      <c r="U61" s="799">
        <v>0.374</v>
      </c>
      <c r="V61" s="799">
        <v>0.374</v>
      </c>
      <c r="W61" s="799">
        <v>0.372</v>
      </c>
      <c r="X61" s="799">
        <v>0.372</v>
      </c>
      <c r="Y61" s="799">
        <v>0.37</v>
      </c>
      <c r="Z61" s="799">
        <v>0.37</v>
      </c>
      <c r="AA61" s="799">
        <v>0.36799999999999999</v>
      </c>
      <c r="AB61" s="799">
        <v>0.36799999999999999</v>
      </c>
      <c r="AC61" s="799">
        <v>0.36599999999999999</v>
      </c>
      <c r="AD61" s="799">
        <v>0.36599999999999999</v>
      </c>
      <c r="AE61" s="799">
        <v>0.36399999999999999</v>
      </c>
      <c r="AF61" s="829">
        <v>0.36399999999999999</v>
      </c>
      <c r="AG61" s="173" t="s">
        <v>2024</v>
      </c>
      <c r="AH61" s="534">
        <v>22126</v>
      </c>
      <c r="AI61" s="775">
        <f>IFERROR((AH61+S61)/AH62,0)</f>
        <v>0.39222119015120627</v>
      </c>
      <c r="AJ61" s="534">
        <v>40549</v>
      </c>
      <c r="AK61" s="775">
        <f>IFERROR((AJ61+U61)/AJ62,0)</f>
        <v>0.39126348697858876</v>
      </c>
      <c r="AL61" s="534">
        <v>58403</v>
      </c>
      <c r="AM61" s="775">
        <f>IFERROR((AL61+W61)/AL62,0)</f>
        <v>0.39215317263143762</v>
      </c>
      <c r="AN61" s="534">
        <v>74470</v>
      </c>
      <c r="AO61" s="775">
        <f>IFERROR((AN61+Y61)/AN62,0)</f>
        <v>0.39055360055381033</v>
      </c>
      <c r="AP61" s="534">
        <v>90369</v>
      </c>
      <c r="AQ61" s="775">
        <f>IFERROR((AP61+AA61)/AP62,0)</f>
        <v>0.39024138392645086</v>
      </c>
      <c r="AR61" s="534">
        <v>102124</v>
      </c>
      <c r="AS61" s="775">
        <f>IFERROR((AR61+AC61)/AR62,0)</f>
        <v>0.38934778265776065</v>
      </c>
      <c r="AT61" s="534">
        <v>115019</v>
      </c>
      <c r="AU61" s="775">
        <f>IFERROR((AT61+AE61)/AT62,0)</f>
        <v>0.38870762617353044</v>
      </c>
      <c r="AV61" s="529"/>
      <c r="AW61" s="775">
        <f>IFERROR((AV61+AG61)/AV62,0)</f>
        <v>0</v>
      </c>
      <c r="AX61" s="529"/>
      <c r="AY61" s="775">
        <f>IFERROR((AX61+AI61)/AX62,0)</f>
        <v>0</v>
      </c>
      <c r="AZ61" s="529"/>
      <c r="BA61" s="775">
        <f>IFERROR((AZ61+AK61)/AZ62,0)</f>
        <v>0</v>
      </c>
      <c r="BB61" s="529"/>
      <c r="BC61" s="775">
        <f>IFERROR((BB61+AM61)/BB62,0)</f>
        <v>0</v>
      </c>
      <c r="BD61" s="529"/>
      <c r="BE61" s="775">
        <f>IFERROR((BD61+AO61)/BD62,0)</f>
        <v>0</v>
      </c>
      <c r="BF61" s="791">
        <f>+AU61</f>
        <v>0.38870762617353044</v>
      </c>
      <c r="BG61" s="753">
        <v>0.36899999999999999</v>
      </c>
      <c r="BH61" s="753">
        <v>0.37930438357956509</v>
      </c>
      <c r="BI61" s="837">
        <v>0.36399999999999999</v>
      </c>
      <c r="BJ61" s="761">
        <f t="shared" ref="BJ61" si="30">+BF61</f>
        <v>0.38870762617353044</v>
      </c>
      <c r="BK61" s="833">
        <v>0.35899999999999999</v>
      </c>
      <c r="BL61" s="753"/>
      <c r="BM61" s="833">
        <v>0.35399999999999998</v>
      </c>
      <c r="BN61" s="753"/>
      <c r="BO61" s="773">
        <v>0.35399999999999998</v>
      </c>
      <c r="BP61" s="779"/>
      <c r="BQ61" s="765">
        <f>SUMIF(Metas!$B$3:$B$47,$K61,Metas!$J$3:$J$47)</f>
        <v>3667499430</v>
      </c>
      <c r="BR61" s="765">
        <f>SUMIF(Metas!$B$3:$B$47,$K61,Metas!$K$3:$K$47)</f>
        <v>1587245513</v>
      </c>
      <c r="BS61" s="765">
        <f>SUMIF(Metas!$B$3:$B$47,$K61,Metas!$L$3:$L$47)</f>
        <v>1197324715</v>
      </c>
      <c r="BT61" s="765">
        <f>SUMIF(Metas!$B$3:$B$47,$K61,Metas!$M$3:$M$47)</f>
        <v>843073153</v>
      </c>
      <c r="BU61" s="765">
        <f>SUMIF(Metas!$B$3:$B$47,$K61,Metas!$N$3:$N$47)</f>
        <v>98431163</v>
      </c>
      <c r="BV61" s="765">
        <f>SUMIF(Metas!$B$3:$B$47,$K61,Metas!$O$3:$O$47)</f>
        <v>60305051</v>
      </c>
      <c r="BW61" s="111"/>
      <c r="BX61" s="111"/>
      <c r="BY61" s="111"/>
      <c r="BZ61" s="111"/>
    </row>
    <row r="62" spans="2:78" s="94" customFormat="1" ht="18" customHeight="1" x14ac:dyDescent="0.3">
      <c r="B62" s="750"/>
      <c r="C62" s="750"/>
      <c r="D62" s="750"/>
      <c r="E62" s="786"/>
      <c r="F62" s="750"/>
      <c r="G62" s="786"/>
      <c r="H62" s="750"/>
      <c r="I62" s="750"/>
      <c r="J62" s="786"/>
      <c r="K62" s="794"/>
      <c r="L62" s="784"/>
      <c r="M62" s="786"/>
      <c r="N62" s="750"/>
      <c r="O62" s="750"/>
      <c r="P62" s="788"/>
      <c r="Q62" s="786"/>
      <c r="R62" s="603"/>
      <c r="S62" s="770"/>
      <c r="T62" s="803"/>
      <c r="U62" s="803"/>
      <c r="V62" s="803"/>
      <c r="W62" s="803"/>
      <c r="X62" s="803"/>
      <c r="Y62" s="803"/>
      <c r="Z62" s="803"/>
      <c r="AA62" s="803"/>
      <c r="AB62" s="803"/>
      <c r="AC62" s="803"/>
      <c r="AD62" s="803"/>
      <c r="AE62" s="803"/>
      <c r="AF62" s="830"/>
      <c r="AG62" s="173" t="s">
        <v>2025</v>
      </c>
      <c r="AH62" s="534">
        <v>56413</v>
      </c>
      <c r="AI62" s="776"/>
      <c r="AJ62" s="534">
        <v>103637</v>
      </c>
      <c r="AK62" s="776"/>
      <c r="AL62" s="534">
        <v>148930</v>
      </c>
      <c r="AM62" s="776"/>
      <c r="AN62" s="534">
        <v>190679</v>
      </c>
      <c r="AO62" s="776"/>
      <c r="AP62" s="534">
        <v>231573</v>
      </c>
      <c r="AQ62" s="776"/>
      <c r="AR62" s="534">
        <v>262296</v>
      </c>
      <c r="AS62" s="776"/>
      <c r="AT62" s="534">
        <v>295902</v>
      </c>
      <c r="AU62" s="776"/>
      <c r="AV62" s="529"/>
      <c r="AW62" s="776"/>
      <c r="AX62" s="529"/>
      <c r="AY62" s="776"/>
      <c r="AZ62" s="529"/>
      <c r="BA62" s="776"/>
      <c r="BB62" s="529"/>
      <c r="BC62" s="776"/>
      <c r="BD62" s="529"/>
      <c r="BE62" s="776"/>
      <c r="BF62" s="792"/>
      <c r="BG62" s="754"/>
      <c r="BH62" s="754"/>
      <c r="BI62" s="838"/>
      <c r="BJ62" s="762"/>
      <c r="BK62" s="834"/>
      <c r="BL62" s="754"/>
      <c r="BM62" s="834"/>
      <c r="BN62" s="754"/>
      <c r="BO62" s="774"/>
      <c r="BP62" s="780"/>
      <c r="BQ62" s="766"/>
      <c r="BR62" s="766"/>
      <c r="BS62" s="766"/>
      <c r="BT62" s="766"/>
      <c r="BU62" s="766"/>
      <c r="BV62" s="766"/>
      <c r="BW62" s="111"/>
      <c r="BX62" s="111"/>
      <c r="BY62" s="111"/>
      <c r="BZ62" s="111"/>
    </row>
    <row r="63" spans="2:78" s="94" customFormat="1" ht="18" customHeight="1" x14ac:dyDescent="0.3">
      <c r="B63" s="749">
        <v>7</v>
      </c>
      <c r="C63" s="749">
        <v>3</v>
      </c>
      <c r="D63" s="749">
        <v>2</v>
      </c>
      <c r="E63" s="785" t="s">
        <v>42</v>
      </c>
      <c r="F63" s="749">
        <v>10</v>
      </c>
      <c r="G63" s="785">
        <v>8141</v>
      </c>
      <c r="H63" s="749">
        <v>6</v>
      </c>
      <c r="I63" s="749">
        <v>31</v>
      </c>
      <c r="J63" s="785" t="s">
        <v>2148</v>
      </c>
      <c r="K63" s="793">
        <v>31</v>
      </c>
      <c r="L63" s="783" t="s">
        <v>2149</v>
      </c>
      <c r="M63" s="785" t="s">
        <v>2032</v>
      </c>
      <c r="N63" s="749">
        <v>13</v>
      </c>
      <c r="O63" s="749">
        <v>20</v>
      </c>
      <c r="P63" s="787" t="s">
        <v>2150</v>
      </c>
      <c r="Q63" s="785" t="s">
        <v>2029</v>
      </c>
      <c r="R63" s="785" t="s">
        <v>2056</v>
      </c>
      <c r="S63" s="835">
        <v>329400</v>
      </c>
      <c r="T63" s="777">
        <v>25397</v>
      </c>
      <c r="U63" s="777">
        <v>25397</v>
      </c>
      <c r="V63" s="777">
        <v>25397</v>
      </c>
      <c r="W63" s="777">
        <v>25397</v>
      </c>
      <c r="X63" s="777">
        <v>25397</v>
      </c>
      <c r="Y63" s="777">
        <v>25397</v>
      </c>
      <c r="Z63" s="777">
        <v>25397</v>
      </c>
      <c r="AA63" s="777">
        <v>25397</v>
      </c>
      <c r="AB63" s="777">
        <v>25397</v>
      </c>
      <c r="AC63" s="777">
        <v>25397</v>
      </c>
      <c r="AD63" s="777">
        <v>25397</v>
      </c>
      <c r="AE63" s="777">
        <v>25397</v>
      </c>
      <c r="AF63" s="820">
        <f>+T63+U63+V63+W63+X63+Y63+Z63+AA63+AB63+AC63+AD63+AE63</f>
        <v>304764</v>
      </c>
      <c r="AG63" s="173" t="s">
        <v>2024</v>
      </c>
      <c r="AH63" s="534">
        <v>23250</v>
      </c>
      <c r="AI63" s="781">
        <f>+AH63</f>
        <v>23250</v>
      </c>
      <c r="AJ63" s="534">
        <v>21492</v>
      </c>
      <c r="AK63" s="781">
        <f>+AJ63</f>
        <v>21492</v>
      </c>
      <c r="AL63" s="534">
        <v>21337</v>
      </c>
      <c r="AM63" s="781">
        <f>+AL63</f>
        <v>21337</v>
      </c>
      <c r="AN63" s="534">
        <v>18041</v>
      </c>
      <c r="AO63" s="781">
        <f>+AN63</f>
        <v>18041</v>
      </c>
      <c r="AP63" s="534">
        <v>21760</v>
      </c>
      <c r="AQ63" s="781">
        <f>+AP63</f>
        <v>21760</v>
      </c>
      <c r="AR63" s="534">
        <v>18761</v>
      </c>
      <c r="AS63" s="781">
        <f>+AR63</f>
        <v>18761</v>
      </c>
      <c r="AT63" s="534">
        <v>26966</v>
      </c>
      <c r="AU63" s="781">
        <f>+AT63</f>
        <v>26966</v>
      </c>
      <c r="AV63" s="534"/>
      <c r="AW63" s="781">
        <f>IFERROR((AV63+AG63)/AV64,0)</f>
        <v>0</v>
      </c>
      <c r="AX63" s="534"/>
      <c r="AY63" s="781">
        <f>IFERROR((AX63+AI63)/AX64,0)</f>
        <v>0</v>
      </c>
      <c r="AZ63" s="534"/>
      <c r="BA63" s="781">
        <f>IFERROR((AZ63+AK63)/AZ64,0)</f>
        <v>0</v>
      </c>
      <c r="BB63" s="534"/>
      <c r="BC63" s="781">
        <f>IFERROR((BB63+AM63)/BB64,0)</f>
        <v>0</v>
      </c>
      <c r="BD63" s="534"/>
      <c r="BE63" s="781">
        <f>IFERROR((BD63+AO63)/BD64,0)</f>
        <v>0</v>
      </c>
      <c r="BF63" s="827">
        <f>+AI63+AW63+AY63+BA63+BC63+BE63+AU63+AS63+AQ63+AO63+AM63+AK63</f>
        <v>151607</v>
      </c>
      <c r="BG63" s="851">
        <v>291680</v>
      </c>
      <c r="BH63" s="804">
        <v>291680</v>
      </c>
      <c r="BI63" s="822">
        <v>304764</v>
      </c>
      <c r="BJ63" s="822">
        <f t="shared" ref="BJ63" si="31">+BF63</f>
        <v>151607</v>
      </c>
      <c r="BK63" s="767">
        <v>318020</v>
      </c>
      <c r="BL63" s="753"/>
      <c r="BM63" s="767">
        <v>360536</v>
      </c>
      <c r="BN63" s="753"/>
      <c r="BO63" s="767">
        <f>+BM63+BK63+BI63+BG63</f>
        <v>1275000</v>
      </c>
      <c r="BP63" s="779"/>
      <c r="BQ63" s="765">
        <f>SUMIF(Metas!$B$3:$B$47,$K63,Metas!$J$3:$J$47)</f>
        <v>11017146000</v>
      </c>
      <c r="BR63" s="765">
        <f>SUMIF(Metas!$B$3:$B$47,$K63,Metas!$K$3:$K$47)</f>
        <v>1234215729</v>
      </c>
      <c r="BS63" s="765">
        <f>SUMIF(Metas!$B$3:$B$47,$K63,Metas!$L$3:$L$47)</f>
        <v>921068034</v>
      </c>
      <c r="BT63" s="765">
        <f>SUMIF(Metas!$B$3:$B$47,$K63,Metas!$M$3:$M$47)</f>
        <v>613900550</v>
      </c>
      <c r="BU63" s="765">
        <f>SUMIF(Metas!$B$3:$B$47,$K63,Metas!$N$3:$N$47)</f>
        <v>64678089</v>
      </c>
      <c r="BV63" s="765">
        <f>SUMIF(Metas!$B$3:$B$47,$K63,Metas!$O$3:$O$47)</f>
        <v>59802459</v>
      </c>
      <c r="BW63" s="111"/>
      <c r="BX63" s="111"/>
      <c r="BY63" s="111"/>
      <c r="BZ63" s="111"/>
    </row>
    <row r="64" spans="2:78" s="94" customFormat="1" ht="18" customHeight="1" x14ac:dyDescent="0.3">
      <c r="B64" s="750"/>
      <c r="C64" s="750"/>
      <c r="D64" s="750"/>
      <c r="E64" s="786"/>
      <c r="F64" s="750"/>
      <c r="G64" s="786"/>
      <c r="H64" s="750"/>
      <c r="I64" s="750"/>
      <c r="J64" s="786"/>
      <c r="K64" s="794"/>
      <c r="L64" s="784"/>
      <c r="M64" s="786"/>
      <c r="N64" s="750"/>
      <c r="O64" s="750"/>
      <c r="P64" s="788"/>
      <c r="Q64" s="786"/>
      <c r="R64" s="786"/>
      <c r="S64" s="836"/>
      <c r="T64" s="778"/>
      <c r="U64" s="778"/>
      <c r="V64" s="778"/>
      <c r="W64" s="778"/>
      <c r="X64" s="778"/>
      <c r="Y64" s="778"/>
      <c r="Z64" s="778"/>
      <c r="AA64" s="778"/>
      <c r="AB64" s="778"/>
      <c r="AC64" s="778"/>
      <c r="AD64" s="778"/>
      <c r="AE64" s="778"/>
      <c r="AF64" s="821"/>
      <c r="AG64" s="173" t="s">
        <v>2025</v>
      </c>
      <c r="AH64" s="534"/>
      <c r="AI64" s="782"/>
      <c r="AJ64" s="534"/>
      <c r="AK64" s="782"/>
      <c r="AL64" s="534"/>
      <c r="AM64" s="782"/>
      <c r="AN64" s="534"/>
      <c r="AO64" s="782"/>
      <c r="AP64" s="530"/>
      <c r="AQ64" s="782"/>
      <c r="AR64" s="530"/>
      <c r="AS64" s="782"/>
      <c r="AT64" s="534"/>
      <c r="AU64" s="782"/>
      <c r="AV64" s="534"/>
      <c r="AW64" s="782"/>
      <c r="AX64" s="534"/>
      <c r="AY64" s="782"/>
      <c r="AZ64" s="534"/>
      <c r="BA64" s="782"/>
      <c r="BB64" s="534"/>
      <c r="BC64" s="782"/>
      <c r="BD64" s="534"/>
      <c r="BE64" s="782"/>
      <c r="BF64" s="828"/>
      <c r="BG64" s="852"/>
      <c r="BH64" s="805"/>
      <c r="BI64" s="823"/>
      <c r="BJ64" s="823"/>
      <c r="BK64" s="768"/>
      <c r="BL64" s="754"/>
      <c r="BM64" s="768"/>
      <c r="BN64" s="754"/>
      <c r="BO64" s="768"/>
      <c r="BP64" s="780"/>
      <c r="BQ64" s="766"/>
      <c r="BR64" s="766"/>
      <c r="BS64" s="766"/>
      <c r="BT64" s="766"/>
      <c r="BU64" s="766"/>
      <c r="BV64" s="766"/>
      <c r="BW64" s="111"/>
      <c r="BX64" s="111"/>
      <c r="BY64" s="111"/>
      <c r="BZ64" s="111"/>
    </row>
    <row r="65" spans="2:78" s="94" customFormat="1" ht="18" customHeight="1" x14ac:dyDescent="0.3">
      <c r="B65" s="749">
        <v>7</v>
      </c>
      <c r="C65" s="749">
        <v>3</v>
      </c>
      <c r="D65" s="749">
        <v>3</v>
      </c>
      <c r="E65" s="785" t="s">
        <v>1857</v>
      </c>
      <c r="F65" s="749">
        <v>10</v>
      </c>
      <c r="G65" s="785">
        <v>8141</v>
      </c>
      <c r="H65" s="749">
        <v>13</v>
      </c>
      <c r="I65" s="749">
        <v>32</v>
      </c>
      <c r="J65" s="785" t="s">
        <v>2151</v>
      </c>
      <c r="K65" s="793">
        <v>32</v>
      </c>
      <c r="L65" s="783" t="s">
        <v>2152</v>
      </c>
      <c r="M65" s="785" t="s">
        <v>2020</v>
      </c>
      <c r="N65" s="749">
        <v>11</v>
      </c>
      <c r="O65" s="749">
        <v>20</v>
      </c>
      <c r="P65" s="787" t="s">
        <v>2153</v>
      </c>
      <c r="Q65" s="785" t="s">
        <v>2022</v>
      </c>
      <c r="R65" s="785" t="s">
        <v>2023</v>
      </c>
      <c r="S65" s="806">
        <v>0</v>
      </c>
      <c r="T65" s="771">
        <v>5.2999999999999999E-2</v>
      </c>
      <c r="U65" s="771">
        <v>6.8000000000000005E-2</v>
      </c>
      <c r="V65" s="771">
        <v>9.2999999999999999E-2</v>
      </c>
      <c r="W65" s="771">
        <v>9.2999999999999999E-2</v>
      </c>
      <c r="X65" s="771">
        <v>9.2999999999999999E-2</v>
      </c>
      <c r="Y65" s="771">
        <v>7.2999999999999995E-2</v>
      </c>
      <c r="Z65" s="771">
        <v>8.3000000000000004E-2</v>
      </c>
      <c r="AA65" s="771">
        <v>9.2999999999999999E-2</v>
      </c>
      <c r="AB65" s="771">
        <v>0.115</v>
      </c>
      <c r="AC65" s="771">
        <v>0.115</v>
      </c>
      <c r="AD65" s="771">
        <v>6.3E-2</v>
      </c>
      <c r="AE65" s="771">
        <v>5.8000000000000003E-2</v>
      </c>
      <c r="AF65" s="829">
        <f>+T65+U65+V65+W65+X65+Y65+Z65+AA65+AB65+AC65+AD65+AE65</f>
        <v>1</v>
      </c>
      <c r="AG65" s="173" t="s">
        <v>2024</v>
      </c>
      <c r="AH65" s="535">
        <v>5.2999999999999999E-2</v>
      </c>
      <c r="AI65" s="775">
        <f>IFERROR((AH65+S65)/AH66,0)</f>
        <v>5.2999999999999999E-2</v>
      </c>
      <c r="AJ65" s="529">
        <v>6.8000000000000005E-2</v>
      </c>
      <c r="AK65" s="775">
        <f>+AJ65/AJ66</f>
        <v>6.8000000000000005E-2</v>
      </c>
      <c r="AL65" s="529">
        <v>9.2999999999999999E-2</v>
      </c>
      <c r="AM65" s="775">
        <f>+AL65/AL66</f>
        <v>9.2999999999999999E-2</v>
      </c>
      <c r="AN65" s="529">
        <v>9.2999999999999999E-2</v>
      </c>
      <c r="AO65" s="775">
        <f>+AN65/AN66</f>
        <v>9.2999999999999999E-2</v>
      </c>
      <c r="AP65" s="529">
        <v>9.2999999999999999E-2</v>
      </c>
      <c r="AQ65" s="775">
        <f>+AP65/AP66</f>
        <v>9.2999999999999999E-2</v>
      </c>
      <c r="AR65" s="529">
        <v>7.2999999999999995E-2</v>
      </c>
      <c r="AS65" s="775">
        <f>+AR65/AR66</f>
        <v>7.2999999999999995E-2</v>
      </c>
      <c r="AT65" s="529">
        <v>8.3000000000000004E-2</v>
      </c>
      <c r="AU65" s="775">
        <f>+AT65/AT66</f>
        <v>8.3000000000000004E-2</v>
      </c>
      <c r="AV65" s="529"/>
      <c r="AW65" s="775">
        <f>IFERROR((AV65+AG65)/AV66,0)</f>
        <v>0</v>
      </c>
      <c r="AX65" s="529"/>
      <c r="AY65" s="775">
        <f>IFERROR((AX65+AI65)/AX66,0)</f>
        <v>0</v>
      </c>
      <c r="AZ65" s="529"/>
      <c r="BA65" s="775">
        <f>IFERROR((AZ65+AK65)/AZ66,0)</f>
        <v>0</v>
      </c>
      <c r="BB65" s="529"/>
      <c r="BC65" s="775">
        <f>IFERROR((BB65+AM65)/BB66,0)</f>
        <v>0</v>
      </c>
      <c r="BD65" s="529"/>
      <c r="BE65" s="775">
        <f>IFERROR((BD65+AO65)/BD66,0)</f>
        <v>0</v>
      </c>
      <c r="BF65" s="791">
        <f>+AI65+AW65+AY65+BA65+BC65+BE65+AU65+AS65+AQ65+AO65+AM65+AK65</f>
        <v>0.55600000000000005</v>
      </c>
      <c r="BG65" s="751">
        <v>1</v>
      </c>
      <c r="BH65" s="751">
        <v>1</v>
      </c>
      <c r="BI65" s="755">
        <v>1</v>
      </c>
      <c r="BJ65" s="761">
        <f t="shared" ref="BJ65" si="32">+BF65</f>
        <v>0.55600000000000005</v>
      </c>
      <c r="BK65" s="757">
        <v>1</v>
      </c>
      <c r="BL65" s="753"/>
      <c r="BM65" s="757">
        <v>1</v>
      </c>
      <c r="BN65" s="753"/>
      <c r="BO65" s="759">
        <v>1</v>
      </c>
      <c r="BP65" s="779"/>
      <c r="BQ65" s="765">
        <f>SUMIF(Metas!$B$3:$B$47,$K65,Metas!$J$3:$J$47)</f>
        <v>37876293256</v>
      </c>
      <c r="BR65" s="765">
        <f>SUMIF(Metas!$B$3:$B$47,$K65,Metas!$K$3:$K$47)</f>
        <v>23401961449</v>
      </c>
      <c r="BS65" s="765">
        <f>SUMIF(Metas!$B$3:$B$47,$K65,Metas!$L$3:$L$47)</f>
        <v>14188104293</v>
      </c>
      <c r="BT65" s="765">
        <f>SUMIF(Metas!$B$3:$B$47,$K65,Metas!$M$3:$M$47)</f>
        <v>7994938376</v>
      </c>
      <c r="BU65" s="765">
        <f>SUMIF(Metas!$B$3:$B$47,$K65,Metas!$N$3:$N$47)</f>
        <v>1453953849</v>
      </c>
      <c r="BV65" s="765">
        <f>SUMIF(Metas!$B$3:$B$47,$K65,Metas!$O$3:$O$47)</f>
        <v>1119807222</v>
      </c>
      <c r="BW65" s="111"/>
      <c r="BX65" s="111"/>
      <c r="BY65" s="111"/>
      <c r="BZ65" s="111"/>
    </row>
    <row r="66" spans="2:78" s="94" customFormat="1" ht="18" customHeight="1" x14ac:dyDescent="0.3">
      <c r="B66" s="750"/>
      <c r="C66" s="750"/>
      <c r="D66" s="750"/>
      <c r="E66" s="786"/>
      <c r="F66" s="750"/>
      <c r="G66" s="786"/>
      <c r="H66" s="750"/>
      <c r="I66" s="750"/>
      <c r="J66" s="786"/>
      <c r="K66" s="794"/>
      <c r="L66" s="784"/>
      <c r="M66" s="786"/>
      <c r="N66" s="750"/>
      <c r="O66" s="750"/>
      <c r="P66" s="788"/>
      <c r="Q66" s="786"/>
      <c r="R66" s="786"/>
      <c r="S66" s="807"/>
      <c r="T66" s="772"/>
      <c r="U66" s="772"/>
      <c r="V66" s="772"/>
      <c r="W66" s="772"/>
      <c r="X66" s="772"/>
      <c r="Y66" s="772"/>
      <c r="Z66" s="772"/>
      <c r="AA66" s="772"/>
      <c r="AB66" s="772"/>
      <c r="AC66" s="772"/>
      <c r="AD66" s="772"/>
      <c r="AE66" s="772"/>
      <c r="AF66" s="830"/>
      <c r="AG66" s="173" t="s">
        <v>2025</v>
      </c>
      <c r="AH66" s="533">
        <v>1</v>
      </c>
      <c r="AI66" s="776"/>
      <c r="AJ66" s="533">
        <v>1</v>
      </c>
      <c r="AK66" s="776"/>
      <c r="AL66" s="533">
        <v>1</v>
      </c>
      <c r="AM66" s="776"/>
      <c r="AN66" s="533">
        <v>1</v>
      </c>
      <c r="AO66" s="776"/>
      <c r="AP66" s="533">
        <v>1</v>
      </c>
      <c r="AQ66" s="776"/>
      <c r="AR66" s="529">
        <v>1</v>
      </c>
      <c r="AS66" s="776"/>
      <c r="AT66" s="529">
        <v>1</v>
      </c>
      <c r="AU66" s="776"/>
      <c r="AV66" s="529"/>
      <c r="AW66" s="776"/>
      <c r="AX66" s="529"/>
      <c r="AY66" s="776"/>
      <c r="AZ66" s="529"/>
      <c r="BA66" s="776"/>
      <c r="BB66" s="529"/>
      <c r="BC66" s="776"/>
      <c r="BD66" s="529"/>
      <c r="BE66" s="776"/>
      <c r="BF66" s="792"/>
      <c r="BG66" s="752"/>
      <c r="BH66" s="752"/>
      <c r="BI66" s="756"/>
      <c r="BJ66" s="762"/>
      <c r="BK66" s="758"/>
      <c r="BL66" s="754"/>
      <c r="BM66" s="758"/>
      <c r="BN66" s="754"/>
      <c r="BO66" s="760"/>
      <c r="BP66" s="780"/>
      <c r="BQ66" s="766"/>
      <c r="BR66" s="766"/>
      <c r="BS66" s="766"/>
      <c r="BT66" s="766"/>
      <c r="BU66" s="766"/>
      <c r="BV66" s="766"/>
      <c r="BW66" s="111"/>
      <c r="BX66" s="111"/>
      <c r="BY66" s="111"/>
      <c r="BZ66" s="111"/>
    </row>
    <row r="67" spans="2:78" s="94" customFormat="1" ht="18" customHeight="1" x14ac:dyDescent="0.3">
      <c r="B67" s="749">
        <v>7</v>
      </c>
      <c r="C67" s="749">
        <v>3</v>
      </c>
      <c r="D67" s="749">
        <v>3</v>
      </c>
      <c r="E67" s="785" t="s">
        <v>1857</v>
      </c>
      <c r="F67" s="749">
        <v>10</v>
      </c>
      <c r="G67" s="785">
        <v>8141</v>
      </c>
      <c r="H67" s="749">
        <v>6</v>
      </c>
      <c r="I67" s="749">
        <v>33</v>
      </c>
      <c r="J67" s="785" t="s">
        <v>2154</v>
      </c>
      <c r="K67" s="793">
        <v>33</v>
      </c>
      <c r="L67" s="783" t="s">
        <v>2155</v>
      </c>
      <c r="M67" s="785" t="s">
        <v>2020</v>
      </c>
      <c r="N67" s="749">
        <v>10</v>
      </c>
      <c r="O67" s="749">
        <v>20</v>
      </c>
      <c r="P67" s="787" t="s">
        <v>2156</v>
      </c>
      <c r="Q67" s="785" t="s">
        <v>2022</v>
      </c>
      <c r="R67" s="785" t="s">
        <v>2056</v>
      </c>
      <c r="S67" s="769">
        <v>0.23300000000000001</v>
      </c>
      <c r="T67" s="799">
        <v>2.0799999999999999E-2</v>
      </c>
      <c r="U67" s="799">
        <v>2.0799999999999999E-2</v>
      </c>
      <c r="V67" s="799">
        <v>2.0799999999999999E-2</v>
      </c>
      <c r="W67" s="799">
        <v>2.0799999999999999E-2</v>
      </c>
      <c r="X67" s="799">
        <v>2.0799999999999999E-2</v>
      </c>
      <c r="Y67" s="799">
        <v>2.0799999999999999E-2</v>
      </c>
      <c r="Z67" s="799">
        <v>2.0799999999999999E-2</v>
      </c>
      <c r="AA67" s="799">
        <v>2.0799999999999999E-2</v>
      </c>
      <c r="AB67" s="799">
        <v>2.0899999999999998E-2</v>
      </c>
      <c r="AC67" s="799">
        <v>2.0899999999999998E-2</v>
      </c>
      <c r="AD67" s="799">
        <v>2.0899999999999998E-2</v>
      </c>
      <c r="AE67" s="799">
        <v>2.0899999999999998E-2</v>
      </c>
      <c r="AF67" s="829">
        <f>+T67+U67+V67+W67+X67+Y67+Z67+AA67+AB67+AC67+AD67+AE67</f>
        <v>0.25</v>
      </c>
      <c r="AG67" s="173" t="s">
        <v>2024</v>
      </c>
      <c r="AH67" s="529">
        <v>2.0799999999999999E-2</v>
      </c>
      <c r="AI67" s="775">
        <f>+AH67/AH68</f>
        <v>2.0799999999999999E-2</v>
      </c>
      <c r="AJ67" s="529">
        <v>2.0799999999999999E-2</v>
      </c>
      <c r="AK67" s="775">
        <f>+AJ67/AJ68</f>
        <v>2.0799999999999999E-2</v>
      </c>
      <c r="AL67" s="529">
        <v>2.0799999999999999E-2</v>
      </c>
      <c r="AM67" s="775">
        <f>+AL67/AL68</f>
        <v>2.0799999999999999E-2</v>
      </c>
      <c r="AN67" s="529">
        <v>2.0799999999999999E-2</v>
      </c>
      <c r="AO67" s="775">
        <f>+AN67/AN68</f>
        <v>2.0799999999999999E-2</v>
      </c>
      <c r="AP67" s="529">
        <v>2.0799999999999999E-2</v>
      </c>
      <c r="AQ67" s="775">
        <f>+AP67/AP68</f>
        <v>2.0799999999999999E-2</v>
      </c>
      <c r="AR67" s="529">
        <v>2.0799999999999999E-2</v>
      </c>
      <c r="AS67" s="775">
        <f>+AR67/AR68</f>
        <v>2.0799999999999999E-2</v>
      </c>
      <c r="AT67" s="529">
        <v>2.0799999999999999E-2</v>
      </c>
      <c r="AU67" s="775">
        <f>+AT67/AT68</f>
        <v>2.0799999999999999E-2</v>
      </c>
      <c r="AV67" s="532"/>
      <c r="AW67" s="775">
        <f>IFERROR((AV67+AG67)/AV68,0)</f>
        <v>0</v>
      </c>
      <c r="AX67" s="532"/>
      <c r="AY67" s="775">
        <f>IFERROR((AX67+AI67)/AX68,0)</f>
        <v>0</v>
      </c>
      <c r="AZ67" s="532"/>
      <c r="BA67" s="775">
        <f>IFERROR((AZ67+AK67)/AZ68,0)</f>
        <v>0</v>
      </c>
      <c r="BB67" s="532"/>
      <c r="BC67" s="775">
        <f>IFERROR((BB67+AM67)/BB68,0)</f>
        <v>0</v>
      </c>
      <c r="BD67" s="532"/>
      <c r="BE67" s="775">
        <f>IFERROR((BD67+AO67)/BD68,0)</f>
        <v>0</v>
      </c>
      <c r="BF67" s="791">
        <f>+AI67+AK67+AM67+AO67+AQ67+AS67+AU67+AW67+AY67+BA67+BC67+BE67</f>
        <v>0.14560000000000001</v>
      </c>
      <c r="BG67" s="751">
        <v>0.25</v>
      </c>
      <c r="BH67" s="751">
        <v>0.25</v>
      </c>
      <c r="BI67" s="755">
        <v>0.25</v>
      </c>
      <c r="BJ67" s="761">
        <f t="shared" ref="BJ67" si="33">+BF67</f>
        <v>0.14560000000000001</v>
      </c>
      <c r="BK67" s="757">
        <v>0.25</v>
      </c>
      <c r="BL67" s="816"/>
      <c r="BM67" s="757">
        <v>0.25</v>
      </c>
      <c r="BN67" s="816"/>
      <c r="BO67" s="763">
        <f>+BG67+BI67+BK67+BM67</f>
        <v>1</v>
      </c>
      <c r="BP67" s="779"/>
      <c r="BQ67" s="765">
        <f>SUMIF(Metas!$B$3:$B$47,$K67,Metas!$J$3:$J$47)</f>
        <v>4886244772</v>
      </c>
      <c r="BR67" s="765">
        <f>SUMIF(Metas!$B$3:$B$47,$K67,Metas!$K$3:$K$47)</f>
        <v>12681599130</v>
      </c>
      <c r="BS67" s="765">
        <f>SUMIF(Metas!$B$3:$B$47,$K67,Metas!$L$3:$L$47)</f>
        <v>6861551448</v>
      </c>
      <c r="BT67" s="765">
        <f>SUMIF(Metas!$B$3:$B$47,$K67,Metas!$M$3:$M$47)</f>
        <v>4431243923</v>
      </c>
      <c r="BU67" s="765">
        <f>SUMIF(Metas!$B$3:$B$47,$K67,Metas!$N$3:$N$47)</f>
        <v>519667456</v>
      </c>
      <c r="BV67" s="765">
        <f>SUMIF(Metas!$B$3:$B$47,$K67,Metas!$O$3:$O$47)</f>
        <v>259796856</v>
      </c>
      <c r="BW67" s="111"/>
      <c r="BX67" s="111"/>
      <c r="BY67" s="111"/>
      <c r="BZ67" s="111"/>
    </row>
    <row r="68" spans="2:78" s="94" customFormat="1" ht="22.5" customHeight="1" x14ac:dyDescent="0.3">
      <c r="B68" s="750"/>
      <c r="C68" s="750"/>
      <c r="D68" s="750"/>
      <c r="E68" s="786"/>
      <c r="F68" s="750"/>
      <c r="G68" s="786"/>
      <c r="H68" s="750"/>
      <c r="I68" s="750"/>
      <c r="J68" s="786"/>
      <c r="K68" s="794"/>
      <c r="L68" s="784"/>
      <c r="M68" s="786"/>
      <c r="N68" s="750"/>
      <c r="O68" s="750"/>
      <c r="P68" s="788"/>
      <c r="Q68" s="786"/>
      <c r="R68" s="786"/>
      <c r="S68" s="770"/>
      <c r="T68" s="803"/>
      <c r="U68" s="803"/>
      <c r="V68" s="803"/>
      <c r="W68" s="803"/>
      <c r="X68" s="803"/>
      <c r="Y68" s="803"/>
      <c r="Z68" s="803"/>
      <c r="AA68" s="803"/>
      <c r="AB68" s="803"/>
      <c r="AC68" s="803"/>
      <c r="AD68" s="803"/>
      <c r="AE68" s="803"/>
      <c r="AF68" s="830"/>
      <c r="AG68" s="173" t="s">
        <v>2025</v>
      </c>
      <c r="AH68" s="533">
        <v>1</v>
      </c>
      <c r="AI68" s="776"/>
      <c r="AJ68" s="533">
        <v>1</v>
      </c>
      <c r="AK68" s="776"/>
      <c r="AL68" s="533">
        <v>1</v>
      </c>
      <c r="AM68" s="776"/>
      <c r="AN68" s="533">
        <v>1</v>
      </c>
      <c r="AO68" s="776"/>
      <c r="AP68" s="533">
        <v>1</v>
      </c>
      <c r="AQ68" s="776"/>
      <c r="AR68" s="533">
        <v>1</v>
      </c>
      <c r="AS68" s="776"/>
      <c r="AT68" s="533">
        <v>1</v>
      </c>
      <c r="AU68" s="776"/>
      <c r="AV68" s="533"/>
      <c r="AW68" s="776"/>
      <c r="AX68" s="533"/>
      <c r="AY68" s="776"/>
      <c r="AZ68" s="533"/>
      <c r="BA68" s="776"/>
      <c r="BB68" s="533"/>
      <c r="BC68" s="776"/>
      <c r="BD68" s="533"/>
      <c r="BE68" s="776"/>
      <c r="BF68" s="792"/>
      <c r="BG68" s="752"/>
      <c r="BH68" s="752"/>
      <c r="BI68" s="756"/>
      <c r="BJ68" s="762"/>
      <c r="BK68" s="758"/>
      <c r="BL68" s="817"/>
      <c r="BM68" s="758"/>
      <c r="BN68" s="817"/>
      <c r="BO68" s="865"/>
      <c r="BP68" s="780"/>
      <c r="BQ68" s="766"/>
      <c r="BR68" s="766"/>
      <c r="BS68" s="766"/>
      <c r="BT68" s="766"/>
      <c r="BU68" s="766"/>
      <c r="BV68" s="766"/>
      <c r="BW68" s="111"/>
      <c r="BX68" s="111"/>
      <c r="BY68" s="111"/>
      <c r="BZ68" s="111"/>
    </row>
    <row r="69" spans="2:78" s="94" customFormat="1" ht="18" customHeight="1" x14ac:dyDescent="0.3">
      <c r="B69" s="749">
        <v>7</v>
      </c>
      <c r="C69" s="749">
        <v>3</v>
      </c>
      <c r="D69" s="749">
        <v>3</v>
      </c>
      <c r="E69" s="785" t="s">
        <v>1857</v>
      </c>
      <c r="F69" s="749">
        <v>10</v>
      </c>
      <c r="G69" s="785">
        <v>8141</v>
      </c>
      <c r="H69" s="749">
        <v>6</v>
      </c>
      <c r="I69" s="749">
        <v>34</v>
      </c>
      <c r="J69" s="785" t="s">
        <v>2157</v>
      </c>
      <c r="K69" s="793">
        <v>34</v>
      </c>
      <c r="L69" s="783" t="s">
        <v>2158</v>
      </c>
      <c r="M69" s="785" t="s">
        <v>2032</v>
      </c>
      <c r="N69" s="749">
        <v>10</v>
      </c>
      <c r="O69" s="749">
        <v>20</v>
      </c>
      <c r="P69" s="787" t="s">
        <v>2159</v>
      </c>
      <c r="Q69" s="785" t="s">
        <v>2022</v>
      </c>
      <c r="R69" s="785" t="s">
        <v>2056</v>
      </c>
      <c r="S69" s="806">
        <v>0</v>
      </c>
      <c r="T69" s="771">
        <v>0.02</v>
      </c>
      <c r="U69" s="771">
        <v>0.02</v>
      </c>
      <c r="V69" s="771">
        <v>2.5000000000000001E-2</v>
      </c>
      <c r="W69" s="771">
        <v>0.02</v>
      </c>
      <c r="X69" s="771">
        <v>0.02</v>
      </c>
      <c r="Y69" s="771">
        <v>0.02</v>
      </c>
      <c r="Z69" s="771">
        <v>0.02</v>
      </c>
      <c r="AA69" s="771">
        <v>0.02</v>
      </c>
      <c r="AB69" s="771">
        <v>0.02</v>
      </c>
      <c r="AC69" s="771">
        <v>2.5000000000000001E-2</v>
      </c>
      <c r="AD69" s="771">
        <v>0.02</v>
      </c>
      <c r="AE69" s="771">
        <v>0.02</v>
      </c>
      <c r="AF69" s="829">
        <f>+T69+U69+V69+W69+X69+Y69+Z69+AA69+AB69+AC69+AD69+AE69</f>
        <v>0.24999999999999994</v>
      </c>
      <c r="AG69" s="173" t="s">
        <v>2024</v>
      </c>
      <c r="AH69" s="535">
        <v>0.02</v>
      </c>
      <c r="AI69" s="775">
        <f>+AH69/AH70</f>
        <v>0.02</v>
      </c>
      <c r="AJ69" s="535">
        <v>0.02</v>
      </c>
      <c r="AK69" s="775">
        <f>+AJ69/AJ70</f>
        <v>0.02</v>
      </c>
      <c r="AL69" s="535">
        <v>2.5000000000000001E-2</v>
      </c>
      <c r="AM69" s="775">
        <f>+AL69/AL70</f>
        <v>2.5000000000000001E-2</v>
      </c>
      <c r="AN69" s="535">
        <v>0.02</v>
      </c>
      <c r="AO69" s="775">
        <f>+AN69/AN70</f>
        <v>0.02</v>
      </c>
      <c r="AP69" s="535">
        <v>0.02</v>
      </c>
      <c r="AQ69" s="775">
        <f>+AP69/AP70</f>
        <v>0.02</v>
      </c>
      <c r="AR69" s="535">
        <v>0.02</v>
      </c>
      <c r="AS69" s="775">
        <f>+AR69/AR70</f>
        <v>0.02</v>
      </c>
      <c r="AT69" s="535">
        <v>0.02</v>
      </c>
      <c r="AU69" s="775">
        <f>+AT69/AT70</f>
        <v>0.02</v>
      </c>
      <c r="AV69" s="529"/>
      <c r="AW69" s="775">
        <f>IFERROR((AV69+AG69)/AV70,0)</f>
        <v>0</v>
      </c>
      <c r="AX69" s="529"/>
      <c r="AY69" s="775">
        <f>IFERROR((AX69+AI69)/AX70,0)</f>
        <v>0</v>
      </c>
      <c r="AZ69" s="529"/>
      <c r="BA69" s="775">
        <f>IFERROR((AZ69+AK69)/AZ70,0)</f>
        <v>0</v>
      </c>
      <c r="BB69" s="529"/>
      <c r="BC69" s="775">
        <f>IFERROR((BB69+AM69)/BB70,0)</f>
        <v>0</v>
      </c>
      <c r="BD69" s="529"/>
      <c r="BE69" s="775">
        <f>IFERROR((BD69+AO69)/BD70,0)</f>
        <v>0</v>
      </c>
      <c r="BF69" s="791">
        <f>+AI69+AW69+AY69+BA69+BC69+BE69+AU69+AS69+AQ69+AO69+AM69+AK69</f>
        <v>0.14499999999999999</v>
      </c>
      <c r="BG69" s="751">
        <v>0.25</v>
      </c>
      <c r="BH69" s="751">
        <v>0.25</v>
      </c>
      <c r="BI69" s="755">
        <v>0.25</v>
      </c>
      <c r="BJ69" s="761">
        <f t="shared" ref="BJ69" si="34">+BF69</f>
        <v>0.14499999999999999</v>
      </c>
      <c r="BK69" s="757">
        <v>0.25</v>
      </c>
      <c r="BL69" s="759"/>
      <c r="BM69" s="757">
        <v>0.25</v>
      </c>
      <c r="BN69" s="759"/>
      <c r="BO69" s="759">
        <f>+BG69+BI69+BK69+BM69</f>
        <v>1</v>
      </c>
      <c r="BP69" s="779"/>
      <c r="BQ69" s="765">
        <f>SUMIF(Metas!$B$3:$B$47,$K69,Metas!$J$3:$J$47)</f>
        <v>3574264617</v>
      </c>
      <c r="BR69" s="765">
        <f>SUMIF(Metas!$B$3:$B$47,$K69,Metas!$K$3:$K$47)</f>
        <v>0</v>
      </c>
      <c r="BS69" s="765">
        <f>SUMIF(Metas!$B$3:$B$47,$K69,Metas!$L$3:$L$47)</f>
        <v>0</v>
      </c>
      <c r="BT69" s="765">
        <f>SUMIF(Metas!$B$3:$B$47,$K69,Metas!$M$3:$M$47)</f>
        <v>0</v>
      </c>
      <c r="BU69" s="765">
        <f>SUMIF(Metas!$B$3:$B$47,$K69,Metas!$N$3:$N$47)</f>
        <v>41148194</v>
      </c>
      <c r="BV69" s="765">
        <f>SUMIF(Metas!$B$3:$B$47,$K69,Metas!$O$3:$O$47)</f>
        <v>22957600</v>
      </c>
      <c r="BW69" s="111"/>
      <c r="BX69" s="111"/>
      <c r="BY69" s="111"/>
      <c r="BZ69" s="111"/>
    </row>
    <row r="70" spans="2:78" s="94" customFormat="1" ht="18" customHeight="1" x14ac:dyDescent="0.3">
      <c r="B70" s="750"/>
      <c r="C70" s="750"/>
      <c r="D70" s="750"/>
      <c r="E70" s="786"/>
      <c r="F70" s="750"/>
      <c r="G70" s="786"/>
      <c r="H70" s="750"/>
      <c r="I70" s="750"/>
      <c r="J70" s="786"/>
      <c r="K70" s="794"/>
      <c r="L70" s="784"/>
      <c r="M70" s="786"/>
      <c r="N70" s="750"/>
      <c r="O70" s="750"/>
      <c r="P70" s="788"/>
      <c r="Q70" s="786"/>
      <c r="R70" s="786"/>
      <c r="S70" s="807"/>
      <c r="T70" s="772"/>
      <c r="U70" s="772"/>
      <c r="V70" s="772"/>
      <c r="W70" s="772"/>
      <c r="X70" s="772"/>
      <c r="Y70" s="772"/>
      <c r="Z70" s="772"/>
      <c r="AA70" s="772"/>
      <c r="AB70" s="772"/>
      <c r="AC70" s="772"/>
      <c r="AD70" s="772"/>
      <c r="AE70" s="772"/>
      <c r="AF70" s="830"/>
      <c r="AG70" s="173" t="s">
        <v>2025</v>
      </c>
      <c r="AH70" s="533">
        <v>1</v>
      </c>
      <c r="AI70" s="776"/>
      <c r="AJ70" s="533">
        <v>1</v>
      </c>
      <c r="AK70" s="776"/>
      <c r="AL70" s="533">
        <v>1</v>
      </c>
      <c r="AM70" s="776"/>
      <c r="AN70" s="533">
        <v>1</v>
      </c>
      <c r="AO70" s="776"/>
      <c r="AP70" s="533">
        <v>1</v>
      </c>
      <c r="AQ70" s="776"/>
      <c r="AR70" s="533">
        <v>1</v>
      </c>
      <c r="AS70" s="776"/>
      <c r="AT70" s="533">
        <v>1</v>
      </c>
      <c r="AU70" s="776"/>
      <c r="AV70" s="529"/>
      <c r="AW70" s="776"/>
      <c r="AX70" s="529"/>
      <c r="AY70" s="776"/>
      <c r="AZ70" s="529"/>
      <c r="BA70" s="776"/>
      <c r="BB70" s="529"/>
      <c r="BC70" s="776"/>
      <c r="BD70" s="529"/>
      <c r="BE70" s="776"/>
      <c r="BF70" s="792"/>
      <c r="BG70" s="752"/>
      <c r="BH70" s="752"/>
      <c r="BI70" s="756"/>
      <c r="BJ70" s="762"/>
      <c r="BK70" s="758"/>
      <c r="BL70" s="760"/>
      <c r="BM70" s="758"/>
      <c r="BN70" s="760"/>
      <c r="BO70" s="760"/>
      <c r="BP70" s="780"/>
      <c r="BQ70" s="766"/>
      <c r="BR70" s="766"/>
      <c r="BS70" s="766"/>
      <c r="BT70" s="766"/>
      <c r="BU70" s="766"/>
      <c r="BV70" s="766"/>
      <c r="BW70" s="111"/>
      <c r="BX70" s="111"/>
      <c r="BY70" s="111"/>
      <c r="BZ70" s="111"/>
    </row>
    <row r="71" spans="2:78" s="94" customFormat="1" ht="18" customHeight="1" x14ac:dyDescent="0.3">
      <c r="B71" s="749">
        <v>7</v>
      </c>
      <c r="C71" s="749">
        <v>3</v>
      </c>
      <c r="D71" s="749">
        <v>3</v>
      </c>
      <c r="E71" s="785" t="s">
        <v>45</v>
      </c>
      <c r="F71" s="749">
        <v>10</v>
      </c>
      <c r="G71" s="785">
        <v>8141</v>
      </c>
      <c r="H71" s="749">
        <v>3</v>
      </c>
      <c r="I71" s="749">
        <v>35</v>
      </c>
      <c r="J71" s="785" t="s">
        <v>2160</v>
      </c>
      <c r="K71" s="793">
        <v>35</v>
      </c>
      <c r="L71" s="783" t="s">
        <v>2161</v>
      </c>
      <c r="M71" s="785" t="s">
        <v>2020</v>
      </c>
      <c r="N71" s="749">
        <v>18</v>
      </c>
      <c r="O71" s="749">
        <v>20</v>
      </c>
      <c r="P71" s="787" t="s">
        <v>2162</v>
      </c>
      <c r="Q71" s="785" t="s">
        <v>2022</v>
      </c>
      <c r="R71" s="785" t="s">
        <v>2140</v>
      </c>
      <c r="S71" s="806">
        <v>0</v>
      </c>
      <c r="T71" s="863">
        <v>0.34200000000000003</v>
      </c>
      <c r="U71" s="853">
        <f>2.4%</f>
        <v>2.4E-2</v>
      </c>
      <c r="V71" s="853">
        <f t="shared" ref="V71:AC71" si="35">2.4%</f>
        <v>2.4E-2</v>
      </c>
      <c r="W71" s="853">
        <f t="shared" si="35"/>
        <v>2.4E-2</v>
      </c>
      <c r="X71" s="853">
        <f t="shared" si="35"/>
        <v>2.4E-2</v>
      </c>
      <c r="Y71" s="853">
        <f t="shared" si="35"/>
        <v>2.4E-2</v>
      </c>
      <c r="Z71" s="853">
        <f t="shared" si="35"/>
        <v>2.4E-2</v>
      </c>
      <c r="AA71" s="853">
        <f t="shared" si="35"/>
        <v>2.4E-2</v>
      </c>
      <c r="AB71" s="853">
        <f t="shared" si="35"/>
        <v>2.4E-2</v>
      </c>
      <c r="AC71" s="853">
        <f t="shared" si="35"/>
        <v>2.4E-2</v>
      </c>
      <c r="AD71" s="853">
        <f>2.2%</f>
        <v>2.2000000000000002E-2</v>
      </c>
      <c r="AE71" s="863">
        <f>2%</f>
        <v>0.02</v>
      </c>
      <c r="AF71" s="829">
        <f>+T71+U71+V71+W71+X71+Y71+Z71+AA71+AB71+AC71+AD71+AE71</f>
        <v>0.6000000000000002</v>
      </c>
      <c r="AG71" s="173" t="s">
        <v>2024</v>
      </c>
      <c r="AH71" s="535">
        <v>0.34200000000000003</v>
      </c>
      <c r="AI71" s="775">
        <f>IFERROR((AH71+S71)/AH72,0)</f>
        <v>0.34200000000000003</v>
      </c>
      <c r="AJ71" s="535">
        <v>2.4E-2</v>
      </c>
      <c r="AK71" s="775">
        <f>+AJ71/AJ72</f>
        <v>2.4E-2</v>
      </c>
      <c r="AL71" s="535">
        <v>2.4E-2</v>
      </c>
      <c r="AM71" s="775">
        <f>+AL71/AL72</f>
        <v>2.4E-2</v>
      </c>
      <c r="AN71" s="535">
        <v>2.4E-2</v>
      </c>
      <c r="AO71" s="775">
        <f>+AN71/AN72</f>
        <v>2.4E-2</v>
      </c>
      <c r="AP71" s="535">
        <v>2.4E-2</v>
      </c>
      <c r="AQ71" s="775">
        <f>+AP71/AP72</f>
        <v>2.4E-2</v>
      </c>
      <c r="AR71" s="535">
        <v>2.4E-2</v>
      </c>
      <c r="AS71" s="775">
        <f>+AR71/AR72</f>
        <v>2.4E-2</v>
      </c>
      <c r="AT71" s="535">
        <v>2.4E-2</v>
      </c>
      <c r="AU71" s="775">
        <f>+AT71/AT72</f>
        <v>2.4E-2</v>
      </c>
      <c r="AV71" s="529"/>
      <c r="AW71" s="775">
        <f>IFERROR((AV71+AG71)/AV72,0)</f>
        <v>0</v>
      </c>
      <c r="AX71" s="529"/>
      <c r="AY71" s="775">
        <f>IFERROR((AX71+AI71)/AX72,0)</f>
        <v>0</v>
      </c>
      <c r="AZ71" s="529"/>
      <c r="BA71" s="775">
        <f>IFERROR((AZ71+AK71)/AZ72,0)</f>
        <v>0</v>
      </c>
      <c r="BB71" s="529"/>
      <c r="BC71" s="775">
        <f>IFERROR((BB71+AM71)/BB72,0)</f>
        <v>0</v>
      </c>
      <c r="BD71" s="529"/>
      <c r="BE71" s="775">
        <f>IFERROR((BD71+AO71)/BD72,0)</f>
        <v>0</v>
      </c>
      <c r="BF71" s="791">
        <f>+AI71+AW71+AY71+BA71+BC71+BE71+AU71+AS71+AQ71+AO71+AM71+AK71</f>
        <v>0.48600000000000015</v>
      </c>
      <c r="BG71" s="751">
        <v>0.3</v>
      </c>
      <c r="BH71" s="751">
        <v>0.30003333333333337</v>
      </c>
      <c r="BI71" s="755">
        <v>0.6</v>
      </c>
      <c r="BJ71" s="761">
        <f t="shared" ref="BJ71" si="36">+BF71</f>
        <v>0.48600000000000015</v>
      </c>
      <c r="BK71" s="757">
        <v>0.9</v>
      </c>
      <c r="BL71" s="759"/>
      <c r="BM71" s="757">
        <v>1</v>
      </c>
      <c r="BN71" s="759"/>
      <c r="BO71" s="757">
        <v>1</v>
      </c>
      <c r="BP71" s="779"/>
      <c r="BQ71" s="765">
        <f>SUMIF(Metas!$B$3:$B$47,$K71,Metas!$J$3:$J$47)</f>
        <v>3687807205</v>
      </c>
      <c r="BR71" s="765">
        <f>SUMIF(Metas!$B$3:$B$47,$K71,Metas!$K$3:$K$47)</f>
        <v>837498380</v>
      </c>
      <c r="BS71" s="765">
        <f>SUMIF(Metas!$B$3:$B$47,$K71,Metas!$L$3:$L$47)</f>
        <v>623045500</v>
      </c>
      <c r="BT71" s="765">
        <f>SUMIF(Metas!$B$3:$B$47,$K71,Metas!$M$3:$M$47)</f>
        <v>445741976</v>
      </c>
      <c r="BU71" s="765">
        <f>SUMIF(Metas!$B$3:$B$47,$K71,Metas!$N$3:$N$47)</f>
        <v>68934181</v>
      </c>
      <c r="BV71" s="765">
        <f>SUMIF(Metas!$B$3:$B$47,$K71,Metas!$O$3:$O$47)</f>
        <v>31205505</v>
      </c>
      <c r="BW71" s="111"/>
      <c r="BX71" s="111"/>
      <c r="BY71" s="111"/>
      <c r="BZ71" s="111"/>
    </row>
    <row r="72" spans="2:78" s="94" customFormat="1" ht="18" customHeight="1" x14ac:dyDescent="0.3">
      <c r="B72" s="750"/>
      <c r="C72" s="750"/>
      <c r="D72" s="750"/>
      <c r="E72" s="786"/>
      <c r="F72" s="750"/>
      <c r="G72" s="786"/>
      <c r="H72" s="750"/>
      <c r="I72" s="750"/>
      <c r="J72" s="786"/>
      <c r="K72" s="794"/>
      <c r="L72" s="784"/>
      <c r="M72" s="786"/>
      <c r="N72" s="750"/>
      <c r="O72" s="750"/>
      <c r="P72" s="788"/>
      <c r="Q72" s="786"/>
      <c r="R72" s="786"/>
      <c r="S72" s="807"/>
      <c r="T72" s="864"/>
      <c r="U72" s="854"/>
      <c r="V72" s="854"/>
      <c r="W72" s="854"/>
      <c r="X72" s="854"/>
      <c r="Y72" s="854"/>
      <c r="Z72" s="854"/>
      <c r="AA72" s="854"/>
      <c r="AB72" s="854"/>
      <c r="AC72" s="854"/>
      <c r="AD72" s="854"/>
      <c r="AE72" s="864"/>
      <c r="AF72" s="830"/>
      <c r="AG72" s="173" t="s">
        <v>2025</v>
      </c>
      <c r="AH72" s="533">
        <v>1</v>
      </c>
      <c r="AI72" s="776"/>
      <c r="AJ72" s="533">
        <v>1</v>
      </c>
      <c r="AK72" s="776"/>
      <c r="AL72" s="533">
        <v>1</v>
      </c>
      <c r="AM72" s="776"/>
      <c r="AN72" s="533">
        <v>1</v>
      </c>
      <c r="AO72" s="776"/>
      <c r="AP72" s="533">
        <v>1</v>
      </c>
      <c r="AQ72" s="776"/>
      <c r="AR72" s="533">
        <v>1</v>
      </c>
      <c r="AS72" s="776"/>
      <c r="AT72" s="533">
        <v>1</v>
      </c>
      <c r="AU72" s="776"/>
      <c r="AV72" s="529"/>
      <c r="AW72" s="776"/>
      <c r="AX72" s="529"/>
      <c r="AY72" s="776"/>
      <c r="AZ72" s="529"/>
      <c r="BA72" s="776"/>
      <c r="BB72" s="529"/>
      <c r="BC72" s="776"/>
      <c r="BD72" s="529"/>
      <c r="BE72" s="776"/>
      <c r="BF72" s="792"/>
      <c r="BG72" s="752"/>
      <c r="BH72" s="752"/>
      <c r="BI72" s="756"/>
      <c r="BJ72" s="762"/>
      <c r="BK72" s="758"/>
      <c r="BL72" s="760"/>
      <c r="BM72" s="758"/>
      <c r="BN72" s="760"/>
      <c r="BO72" s="758"/>
      <c r="BP72" s="780"/>
      <c r="BQ72" s="766"/>
      <c r="BR72" s="766"/>
      <c r="BS72" s="766"/>
      <c r="BT72" s="766"/>
      <c r="BU72" s="766"/>
      <c r="BV72" s="766"/>
      <c r="BW72" s="111"/>
      <c r="BX72" s="111"/>
      <c r="BY72" s="111"/>
      <c r="BZ72" s="111"/>
    </row>
    <row r="73" spans="2:78" s="94" customFormat="1" ht="18" customHeight="1" x14ac:dyDescent="0.3">
      <c r="B73" s="749">
        <v>7</v>
      </c>
      <c r="C73" s="749">
        <v>3</v>
      </c>
      <c r="D73" s="749">
        <v>3</v>
      </c>
      <c r="E73" s="785" t="s">
        <v>45</v>
      </c>
      <c r="F73" s="749">
        <v>10</v>
      </c>
      <c r="G73" s="785">
        <v>8141</v>
      </c>
      <c r="H73" s="749">
        <v>3</v>
      </c>
      <c r="I73" s="749">
        <v>36</v>
      </c>
      <c r="J73" s="785" t="s">
        <v>2163</v>
      </c>
      <c r="K73" s="793">
        <v>36</v>
      </c>
      <c r="L73" s="783" t="s">
        <v>2164</v>
      </c>
      <c r="M73" s="785" t="s">
        <v>2020</v>
      </c>
      <c r="N73" s="749">
        <v>17</v>
      </c>
      <c r="O73" s="749">
        <v>20</v>
      </c>
      <c r="P73" s="787" t="s">
        <v>2165</v>
      </c>
      <c r="Q73" s="785" t="s">
        <v>2099</v>
      </c>
      <c r="R73" s="785" t="s">
        <v>2133</v>
      </c>
      <c r="S73" s="835">
        <v>250</v>
      </c>
      <c r="T73" s="799" t="s">
        <v>2100</v>
      </c>
      <c r="U73" s="799" t="s">
        <v>2100</v>
      </c>
      <c r="V73" s="799" t="s">
        <v>2100</v>
      </c>
      <c r="W73" s="799" t="s">
        <v>2100</v>
      </c>
      <c r="X73" s="799" t="s">
        <v>2100</v>
      </c>
      <c r="Y73" s="799" t="s">
        <v>2100</v>
      </c>
      <c r="Z73" s="799" t="s">
        <v>2100</v>
      </c>
      <c r="AA73" s="799" t="s">
        <v>2100</v>
      </c>
      <c r="AB73" s="799" t="s">
        <v>2100</v>
      </c>
      <c r="AC73" s="799" t="s">
        <v>2100</v>
      </c>
      <c r="AD73" s="799" t="s">
        <v>2100</v>
      </c>
      <c r="AE73" s="799" t="s">
        <v>2100</v>
      </c>
      <c r="AF73" s="797" t="s">
        <v>2166</v>
      </c>
      <c r="AG73" s="173" t="s">
        <v>2024</v>
      </c>
      <c r="AH73" s="529"/>
      <c r="AI73" s="775" t="s">
        <v>2167</v>
      </c>
      <c r="AJ73" s="529"/>
      <c r="AK73" s="775" t="s">
        <v>2168</v>
      </c>
      <c r="AL73" s="529"/>
      <c r="AM73" s="775" t="s">
        <v>2169</v>
      </c>
      <c r="AN73" s="529"/>
      <c r="AO73" s="775" t="s">
        <v>3529</v>
      </c>
      <c r="AP73" s="529"/>
      <c r="AQ73" s="775" t="s">
        <v>3530</v>
      </c>
      <c r="AR73" s="529"/>
      <c r="AS73" s="775" t="s">
        <v>3547</v>
      </c>
      <c r="AT73" s="529"/>
      <c r="AU73" s="775" t="s">
        <v>3576</v>
      </c>
      <c r="AV73" s="529"/>
      <c r="AW73" s="775">
        <f>IFERROR((AV73+AG73)/AV74,0)</f>
        <v>0</v>
      </c>
      <c r="AX73" s="529"/>
      <c r="AY73" s="775">
        <f>IFERROR((AX73+AI73)/AX74,0)</f>
        <v>0</v>
      </c>
      <c r="AZ73" s="529"/>
      <c r="BA73" s="775">
        <f>IFERROR((AZ73+AK73)/AZ74,0)</f>
        <v>0</v>
      </c>
      <c r="BB73" s="529"/>
      <c r="BC73" s="775">
        <f>IFERROR((BB73+AM73)/BB74,0)</f>
        <v>0</v>
      </c>
      <c r="BD73" s="529"/>
      <c r="BE73" s="775">
        <f>IFERROR((BD73+AO73)/BD74,0)</f>
        <v>0</v>
      </c>
      <c r="BF73" s="791" t="str">
        <f>+AU73</f>
        <v>Al mes de julio de 2025 se han notificado 4.495 casos confirmados de eventos objeto de la meta con residencia Bogotá (SE 1 a 31), comparado con a julio del 2024 3.681 casos con un aumento del 22% (SE 1-30). Incidencia preliminar de 56,63 por 100.000 habitantes (SE 1-31). Datos preliminares.</v>
      </c>
      <c r="BG73" s="804" t="s">
        <v>3531</v>
      </c>
      <c r="BH73" s="779" t="s">
        <v>2170</v>
      </c>
      <c r="BI73" s="761" t="s">
        <v>2166</v>
      </c>
      <c r="BJ73" s="755" t="str">
        <f t="shared" ref="BJ73" si="37">+BF73</f>
        <v>Al mes de julio de 2025 se han notificado 4.495 casos confirmados de eventos objeto de la meta con residencia Bogotá (SE 1 a 31), comparado con a julio del 2024 3.681 casos con un aumento del 22% (SE 1-30). Incidencia preliminar de 56,63 por 100.000 habitantes (SE 1-31). Datos preliminares.</v>
      </c>
      <c r="BK73" s="808" t="s">
        <v>2171</v>
      </c>
      <c r="BL73" s="759"/>
      <c r="BM73" s="808" t="s">
        <v>2171</v>
      </c>
      <c r="BN73" s="759"/>
      <c r="BO73" s="808" t="s">
        <v>2171</v>
      </c>
      <c r="BP73" s="779"/>
      <c r="BQ73" s="765">
        <f>SUMIF(Metas!$B$3:$B$47,$K73,Metas!$J$3:$J$47)</f>
        <v>5155015850</v>
      </c>
      <c r="BR73" s="765">
        <f>SUMIF(Metas!$B$3:$B$47,$K73,Metas!$K$3:$K$47)</f>
        <v>1841648211</v>
      </c>
      <c r="BS73" s="765">
        <f>SUMIF(Metas!$B$3:$B$47,$K73,Metas!$L$3:$L$47)</f>
        <v>1547818054</v>
      </c>
      <c r="BT73" s="765">
        <f>SUMIF(Metas!$B$3:$B$47,$K73,Metas!$M$3:$M$47)</f>
        <v>566650252</v>
      </c>
      <c r="BU73" s="765">
        <f>SUMIF(Metas!$B$3:$B$47,$K73,Metas!$N$3:$N$47)</f>
        <v>109440728</v>
      </c>
      <c r="BV73" s="765">
        <f>SUMIF(Metas!$B$3:$B$47,$K73,Metas!$O$3:$O$47)</f>
        <v>47337091</v>
      </c>
      <c r="BW73" s="111"/>
      <c r="BX73" s="111"/>
      <c r="BY73" s="111"/>
      <c r="BZ73" s="111"/>
    </row>
    <row r="74" spans="2:78" s="94" customFormat="1" ht="18" customHeight="1" x14ac:dyDescent="0.3">
      <c r="B74" s="750"/>
      <c r="C74" s="750"/>
      <c r="D74" s="750"/>
      <c r="E74" s="786"/>
      <c r="F74" s="750"/>
      <c r="G74" s="786"/>
      <c r="H74" s="750"/>
      <c r="I74" s="750"/>
      <c r="J74" s="786"/>
      <c r="K74" s="794"/>
      <c r="L74" s="784"/>
      <c r="M74" s="786"/>
      <c r="N74" s="750"/>
      <c r="O74" s="750"/>
      <c r="P74" s="788"/>
      <c r="Q74" s="786"/>
      <c r="R74" s="786"/>
      <c r="S74" s="836"/>
      <c r="T74" s="803"/>
      <c r="U74" s="803"/>
      <c r="V74" s="803"/>
      <c r="W74" s="803"/>
      <c r="X74" s="803"/>
      <c r="Y74" s="803"/>
      <c r="Z74" s="803"/>
      <c r="AA74" s="803"/>
      <c r="AB74" s="803"/>
      <c r="AC74" s="803"/>
      <c r="AD74" s="803"/>
      <c r="AE74" s="803"/>
      <c r="AF74" s="798"/>
      <c r="AG74" s="173" t="s">
        <v>2025</v>
      </c>
      <c r="AH74" s="529"/>
      <c r="AI74" s="776"/>
      <c r="AJ74" s="529"/>
      <c r="AK74" s="776"/>
      <c r="AL74" s="529"/>
      <c r="AM74" s="776"/>
      <c r="AN74" s="529"/>
      <c r="AO74" s="776"/>
      <c r="AP74" s="529"/>
      <c r="AQ74" s="776"/>
      <c r="AR74" s="529"/>
      <c r="AS74" s="776"/>
      <c r="AT74" s="529"/>
      <c r="AU74" s="776"/>
      <c r="AV74" s="529"/>
      <c r="AW74" s="776"/>
      <c r="AX74" s="529"/>
      <c r="AY74" s="776"/>
      <c r="AZ74" s="529"/>
      <c r="BA74" s="776"/>
      <c r="BB74" s="529"/>
      <c r="BC74" s="776"/>
      <c r="BD74" s="529"/>
      <c r="BE74" s="776"/>
      <c r="BF74" s="792"/>
      <c r="BG74" s="805"/>
      <c r="BH74" s="780"/>
      <c r="BI74" s="762"/>
      <c r="BJ74" s="756"/>
      <c r="BK74" s="809"/>
      <c r="BL74" s="760"/>
      <c r="BM74" s="809"/>
      <c r="BN74" s="760"/>
      <c r="BO74" s="809"/>
      <c r="BP74" s="780"/>
      <c r="BQ74" s="766"/>
      <c r="BR74" s="766"/>
      <c r="BS74" s="766"/>
      <c r="BT74" s="766"/>
      <c r="BU74" s="766"/>
      <c r="BV74" s="766"/>
      <c r="BW74" s="111"/>
      <c r="BX74" s="111"/>
      <c r="BY74" s="111"/>
      <c r="BZ74" s="111"/>
    </row>
    <row r="75" spans="2:78" s="94" customFormat="1" ht="18" customHeight="1" x14ac:dyDescent="0.3">
      <c r="B75" s="749">
        <v>7</v>
      </c>
      <c r="C75" s="749">
        <v>3</v>
      </c>
      <c r="D75" s="749">
        <v>3</v>
      </c>
      <c r="E75" s="785" t="s">
        <v>2172</v>
      </c>
      <c r="F75" s="749">
        <v>10</v>
      </c>
      <c r="G75" s="785">
        <v>8141</v>
      </c>
      <c r="H75" s="749">
        <v>26</v>
      </c>
      <c r="I75" s="749">
        <v>37</v>
      </c>
      <c r="J75" s="785" t="s">
        <v>2173</v>
      </c>
      <c r="K75" s="793">
        <v>37</v>
      </c>
      <c r="L75" s="783" t="s">
        <v>2174</v>
      </c>
      <c r="M75" s="785" t="s">
        <v>2032</v>
      </c>
      <c r="N75" s="749">
        <v>17</v>
      </c>
      <c r="O75" s="749">
        <v>20</v>
      </c>
      <c r="P75" s="787" t="s">
        <v>2175</v>
      </c>
      <c r="Q75" s="785" t="s">
        <v>2029</v>
      </c>
      <c r="R75" s="785" t="s">
        <v>2023</v>
      </c>
      <c r="S75" s="806">
        <v>0</v>
      </c>
      <c r="T75" s="777">
        <v>0</v>
      </c>
      <c r="U75" s="777">
        <v>0</v>
      </c>
      <c r="V75" s="777">
        <v>0</v>
      </c>
      <c r="W75" s="777">
        <v>0</v>
      </c>
      <c r="X75" s="777">
        <v>0</v>
      </c>
      <c r="Y75" s="777">
        <v>0</v>
      </c>
      <c r="Z75" s="777">
        <v>0</v>
      </c>
      <c r="AA75" s="777">
        <v>0</v>
      </c>
      <c r="AB75" s="777">
        <v>0</v>
      </c>
      <c r="AC75" s="777">
        <v>1</v>
      </c>
      <c r="AD75" s="777">
        <v>0</v>
      </c>
      <c r="AE75" s="777">
        <v>0</v>
      </c>
      <c r="AF75" s="820">
        <f>+T75+U75+V75+W75+X75+Y75+Z75+AA75+AB75+AC75+AD75+AE75</f>
        <v>1</v>
      </c>
      <c r="AG75" s="173" t="s">
        <v>2024</v>
      </c>
      <c r="AH75" s="534">
        <v>0</v>
      </c>
      <c r="AI75" s="781">
        <f>IFERROR((AH75+S75)/AH76,0)</f>
        <v>0</v>
      </c>
      <c r="AJ75" s="534">
        <v>0</v>
      </c>
      <c r="AK75" s="781">
        <f>IFERROR((AJ75+U75)/AJ76,0)</f>
        <v>0</v>
      </c>
      <c r="AL75" s="534">
        <v>0</v>
      </c>
      <c r="AM75" s="781">
        <f>IFERROR((AL75+W75)/AL76,0)</f>
        <v>0</v>
      </c>
      <c r="AN75" s="534">
        <v>0</v>
      </c>
      <c r="AO75" s="781">
        <f>IFERROR((AN75+Y75)/AN76,0)</f>
        <v>0</v>
      </c>
      <c r="AP75" s="534">
        <v>0</v>
      </c>
      <c r="AQ75" s="781">
        <f>IFERROR((AP75+AA75)/AP76,0)</f>
        <v>0</v>
      </c>
      <c r="AR75" s="534">
        <v>0</v>
      </c>
      <c r="AS75" s="781">
        <f>+AR75/AR76</f>
        <v>0</v>
      </c>
      <c r="AT75" s="534">
        <v>0</v>
      </c>
      <c r="AU75" s="781">
        <f>+AT75/AT76</f>
        <v>0</v>
      </c>
      <c r="AV75" s="534"/>
      <c r="AW75" s="781">
        <f>IFERROR((AV75+AG75)/AV76,0)</f>
        <v>0</v>
      </c>
      <c r="AX75" s="534"/>
      <c r="AY75" s="781">
        <f>IFERROR((AX75+AI75)/AX76,0)</f>
        <v>0</v>
      </c>
      <c r="AZ75" s="534"/>
      <c r="BA75" s="781">
        <f>IFERROR((AZ75+AK75)/AZ76,0)</f>
        <v>0</v>
      </c>
      <c r="BB75" s="534"/>
      <c r="BC75" s="781">
        <f>IFERROR((BB75+AM75)/BB76,0)</f>
        <v>0</v>
      </c>
      <c r="BD75" s="534"/>
      <c r="BE75" s="781">
        <f>IFERROR((BD75+AO75)/BD76,0)</f>
        <v>0</v>
      </c>
      <c r="BF75" s="827">
        <f>+AI75+AW75+AY75+BA75+BC75+BE75+AU75+AS75+AQ75+AO75+AM75+AK75</f>
        <v>0</v>
      </c>
      <c r="BG75" s="779">
        <v>0</v>
      </c>
      <c r="BH75" s="779">
        <v>0</v>
      </c>
      <c r="BI75" s="822">
        <v>1</v>
      </c>
      <c r="BJ75" s="822">
        <f t="shared" ref="BJ75" si="38">+BF75</f>
        <v>0</v>
      </c>
      <c r="BK75" s="767">
        <v>1</v>
      </c>
      <c r="BL75" s="759"/>
      <c r="BM75" s="767">
        <v>1</v>
      </c>
      <c r="BN75" s="759"/>
      <c r="BO75" s="767">
        <v>1</v>
      </c>
      <c r="BP75" s="763"/>
      <c r="BQ75" s="765">
        <f>SUMIF(Metas!$B$3:$B$47,$K75,Metas!$J$3:$J$47)</f>
        <v>0</v>
      </c>
      <c r="BR75" s="765">
        <f>SUMIF(Metas!$B$3:$B$47,$K75,Metas!$K$3:$K$47)</f>
        <v>1500000000</v>
      </c>
      <c r="BS75" s="765">
        <f>SUMIF(Metas!$B$3:$B$47,$K75,Metas!$L$3:$L$47)</f>
        <v>0</v>
      </c>
      <c r="BT75" s="765">
        <f>SUMIF(Metas!$B$3:$B$47,$K75,Metas!$M$3:$M$47)</f>
        <v>0</v>
      </c>
      <c r="BU75" s="765">
        <f>SUMIF(Metas!$B$3:$B$47,$K75,Metas!$N$3:$N$47)</f>
        <v>0</v>
      </c>
      <c r="BV75" s="765">
        <f>SUMIF(Metas!$B$3:$B$47,$K75,Metas!$O$3:$O$47)</f>
        <v>0</v>
      </c>
      <c r="BW75" s="111"/>
      <c r="BX75" s="111"/>
      <c r="BY75" s="111"/>
      <c r="BZ75" s="111"/>
    </row>
    <row r="76" spans="2:78" s="94" customFormat="1" ht="18" customHeight="1" x14ac:dyDescent="0.3">
      <c r="B76" s="750"/>
      <c r="C76" s="750"/>
      <c r="D76" s="750"/>
      <c r="E76" s="786"/>
      <c r="F76" s="750"/>
      <c r="G76" s="786"/>
      <c r="H76" s="750"/>
      <c r="I76" s="750"/>
      <c r="J76" s="786"/>
      <c r="K76" s="794"/>
      <c r="L76" s="784"/>
      <c r="M76" s="786"/>
      <c r="N76" s="750"/>
      <c r="O76" s="750"/>
      <c r="P76" s="788"/>
      <c r="Q76" s="786"/>
      <c r="R76" s="786"/>
      <c r="S76" s="807"/>
      <c r="T76" s="778"/>
      <c r="U76" s="778"/>
      <c r="V76" s="778"/>
      <c r="W76" s="778"/>
      <c r="X76" s="778"/>
      <c r="Y76" s="778"/>
      <c r="Z76" s="778"/>
      <c r="AA76" s="778"/>
      <c r="AB76" s="778"/>
      <c r="AC76" s="778"/>
      <c r="AD76" s="778"/>
      <c r="AE76" s="778"/>
      <c r="AF76" s="821"/>
      <c r="AG76" s="173" t="s">
        <v>2025</v>
      </c>
      <c r="AH76" s="534">
        <v>1</v>
      </c>
      <c r="AI76" s="782"/>
      <c r="AJ76" s="534">
        <v>1</v>
      </c>
      <c r="AK76" s="782"/>
      <c r="AL76" s="534">
        <v>1</v>
      </c>
      <c r="AM76" s="782"/>
      <c r="AN76" s="534">
        <v>1</v>
      </c>
      <c r="AO76" s="782"/>
      <c r="AP76" s="534">
        <v>1</v>
      </c>
      <c r="AQ76" s="782"/>
      <c r="AR76" s="534">
        <v>1</v>
      </c>
      <c r="AS76" s="782"/>
      <c r="AT76" s="534">
        <v>1</v>
      </c>
      <c r="AU76" s="782"/>
      <c r="AV76" s="534"/>
      <c r="AW76" s="782"/>
      <c r="AX76" s="534"/>
      <c r="AY76" s="782"/>
      <c r="AZ76" s="534"/>
      <c r="BA76" s="782"/>
      <c r="BB76" s="534"/>
      <c r="BC76" s="782"/>
      <c r="BD76" s="534"/>
      <c r="BE76" s="782"/>
      <c r="BF76" s="828"/>
      <c r="BG76" s="780"/>
      <c r="BH76" s="780"/>
      <c r="BI76" s="823"/>
      <c r="BJ76" s="823"/>
      <c r="BK76" s="768"/>
      <c r="BL76" s="760"/>
      <c r="BM76" s="768"/>
      <c r="BN76" s="760"/>
      <c r="BO76" s="768"/>
      <c r="BP76" s="764"/>
      <c r="BQ76" s="766"/>
      <c r="BR76" s="766"/>
      <c r="BS76" s="766"/>
      <c r="BT76" s="766"/>
      <c r="BU76" s="766"/>
      <c r="BV76" s="766"/>
      <c r="BW76" s="111"/>
      <c r="BX76" s="111"/>
      <c r="BY76" s="111"/>
      <c r="BZ76" s="111"/>
    </row>
    <row r="77" spans="2:78" s="94" customFormat="1" ht="18" customHeight="1" x14ac:dyDescent="0.3">
      <c r="B77" s="749">
        <v>7</v>
      </c>
      <c r="C77" s="749">
        <v>3</v>
      </c>
      <c r="D77" s="749">
        <v>3</v>
      </c>
      <c r="E77" s="785" t="s">
        <v>1863</v>
      </c>
      <c r="F77" s="749">
        <v>10</v>
      </c>
      <c r="G77" s="785">
        <v>8141</v>
      </c>
      <c r="H77" s="749">
        <v>13</v>
      </c>
      <c r="I77" s="749">
        <v>38</v>
      </c>
      <c r="J77" s="785" t="s">
        <v>2176</v>
      </c>
      <c r="K77" s="793">
        <v>38</v>
      </c>
      <c r="L77" s="783" t="s">
        <v>2177</v>
      </c>
      <c r="M77" s="785" t="s">
        <v>2032</v>
      </c>
      <c r="N77" s="749">
        <v>17</v>
      </c>
      <c r="O77" s="749">
        <v>20</v>
      </c>
      <c r="P77" s="787" t="s">
        <v>2178</v>
      </c>
      <c r="Q77" s="785" t="s">
        <v>2179</v>
      </c>
      <c r="R77" s="785" t="s">
        <v>2040</v>
      </c>
      <c r="S77" s="859">
        <v>0.873</v>
      </c>
      <c r="T77" s="799">
        <v>7.9000000000000001E-2</v>
      </c>
      <c r="U77" s="799">
        <v>7.9200000000000007E-2</v>
      </c>
      <c r="V77" s="799">
        <v>7.9200000000000007E-2</v>
      </c>
      <c r="W77" s="799">
        <v>7.9200000000000007E-2</v>
      </c>
      <c r="X77" s="799">
        <v>7.9200000000000007E-2</v>
      </c>
      <c r="Y77" s="799">
        <v>7.9200000000000007E-2</v>
      </c>
      <c r="Z77" s="799">
        <v>7.9200000000000007E-2</v>
      </c>
      <c r="AA77" s="799">
        <v>7.9200000000000007E-2</v>
      </c>
      <c r="AB77" s="799">
        <v>7.9200000000000007E-2</v>
      </c>
      <c r="AC77" s="799">
        <v>7.9200000000000007E-2</v>
      </c>
      <c r="AD77" s="799">
        <v>7.9200000000000007E-2</v>
      </c>
      <c r="AE77" s="799">
        <v>7.9000000000000001E-2</v>
      </c>
      <c r="AF77" s="797">
        <f>+T77+U77+V77+W77+X77+Y77+Z77+AA77+AB77+AC77+AD77+AE77</f>
        <v>0.95000000000000018</v>
      </c>
      <c r="AG77" s="173" t="s">
        <v>2024</v>
      </c>
      <c r="AH77" s="529">
        <v>8.4000000000000005E-2</v>
      </c>
      <c r="AI77" s="775">
        <f>+AH77</f>
        <v>8.4000000000000005E-2</v>
      </c>
      <c r="AJ77" s="529">
        <v>7.3999999999999996E-2</v>
      </c>
      <c r="AK77" s="775">
        <f>+AJ77</f>
        <v>7.3999999999999996E-2</v>
      </c>
      <c r="AL77" s="529">
        <v>9.0999999999999998E-2</v>
      </c>
      <c r="AM77" s="775">
        <f>+AL77</f>
        <v>9.0999999999999998E-2</v>
      </c>
      <c r="AN77" s="529">
        <v>8.1000000000000003E-2</v>
      </c>
      <c r="AO77" s="775">
        <f>+AN77</f>
        <v>8.1000000000000003E-2</v>
      </c>
      <c r="AP77" s="529">
        <v>9.5000000000000001E-2</v>
      </c>
      <c r="AQ77" s="775">
        <f>+AP77</f>
        <v>9.5000000000000001E-2</v>
      </c>
      <c r="AR77" s="529">
        <v>7.8E-2</v>
      </c>
      <c r="AS77" s="775">
        <f>+AR77</f>
        <v>7.8E-2</v>
      </c>
      <c r="AT77" s="529">
        <v>0.10199999999999999</v>
      </c>
      <c r="AU77" s="775">
        <f>+AT77</f>
        <v>0.10199999999999999</v>
      </c>
      <c r="AV77" s="529"/>
      <c r="AW77" s="775">
        <f>IFERROR((AV77+AG77)/AV78,0)</f>
        <v>0</v>
      </c>
      <c r="AX77" s="529"/>
      <c r="AY77" s="775">
        <f>IFERROR((AX77+AI77)/AX78,0)</f>
        <v>0</v>
      </c>
      <c r="AZ77" s="529"/>
      <c r="BA77" s="775">
        <f>IFERROR((AZ77+AK77)/AZ78,0)</f>
        <v>0</v>
      </c>
      <c r="BB77" s="529"/>
      <c r="BC77" s="775">
        <f>IFERROR((BB77+AM77)/BB78,0)</f>
        <v>0</v>
      </c>
      <c r="BD77" s="529"/>
      <c r="BE77" s="775">
        <f>IFERROR((BD77+AO77)/BD78,0)</f>
        <v>0</v>
      </c>
      <c r="BF77" s="791">
        <f>+AI77+AW77+AY77+BA77+BC77+BE77+AU77+AS77+AQ77+AO77+AM77+AK77</f>
        <v>0.60499999999999998</v>
      </c>
      <c r="BG77" s="751">
        <v>0.95</v>
      </c>
      <c r="BH77" s="866">
        <v>0.92500000000000004</v>
      </c>
      <c r="BI77" s="755">
        <v>0.95</v>
      </c>
      <c r="BJ77" s="761">
        <v>0.158</v>
      </c>
      <c r="BK77" s="757">
        <v>0.95</v>
      </c>
      <c r="BL77" s="753"/>
      <c r="BM77" s="757">
        <v>0.95</v>
      </c>
      <c r="BN77" s="753"/>
      <c r="BO77" s="759">
        <v>0.95</v>
      </c>
      <c r="BP77" s="779"/>
      <c r="BQ77" s="765">
        <f>SUMIF(Metas!$B$3:$B$47,$K77,Metas!$J$3:$J$47)</f>
        <v>21813424692</v>
      </c>
      <c r="BR77" s="765">
        <f>SUMIF(Metas!$B$3:$B$47,$K77,Metas!$K$3:$K$47)</f>
        <v>23581552340</v>
      </c>
      <c r="BS77" s="765">
        <f>SUMIF(Metas!$B$3:$B$47,$K77,Metas!$L$3:$L$47)</f>
        <v>18081066090</v>
      </c>
      <c r="BT77" s="765">
        <f>SUMIF(Metas!$B$3:$B$47,$K77,Metas!$M$3:$M$47)</f>
        <v>13461847924</v>
      </c>
      <c r="BU77" s="765">
        <f>SUMIF(Metas!$B$3:$B$47,$K77,Metas!$N$3:$N$47)</f>
        <v>750294235</v>
      </c>
      <c r="BV77" s="765">
        <f>SUMIF(Metas!$B$3:$B$47,$K77,Metas!$O$3:$O$47)</f>
        <v>174588244</v>
      </c>
      <c r="BW77" s="111"/>
      <c r="BX77" s="111"/>
      <c r="BY77" s="111"/>
      <c r="BZ77" s="111"/>
    </row>
    <row r="78" spans="2:78" s="94" customFormat="1" ht="18" customHeight="1" x14ac:dyDescent="0.3">
      <c r="B78" s="750"/>
      <c r="C78" s="750"/>
      <c r="D78" s="750"/>
      <c r="E78" s="786"/>
      <c r="F78" s="750"/>
      <c r="G78" s="786"/>
      <c r="H78" s="750"/>
      <c r="I78" s="750"/>
      <c r="J78" s="786"/>
      <c r="K78" s="794"/>
      <c r="L78" s="784"/>
      <c r="M78" s="786"/>
      <c r="N78" s="750"/>
      <c r="O78" s="750"/>
      <c r="P78" s="788"/>
      <c r="Q78" s="786"/>
      <c r="R78" s="786"/>
      <c r="S78" s="860"/>
      <c r="T78" s="803"/>
      <c r="U78" s="803"/>
      <c r="V78" s="803"/>
      <c r="W78" s="803"/>
      <c r="X78" s="803"/>
      <c r="Y78" s="803"/>
      <c r="Z78" s="803"/>
      <c r="AA78" s="803"/>
      <c r="AB78" s="803"/>
      <c r="AC78" s="803"/>
      <c r="AD78" s="803"/>
      <c r="AE78" s="803"/>
      <c r="AF78" s="798"/>
      <c r="AG78" s="173" t="s">
        <v>2025</v>
      </c>
      <c r="AH78" s="529"/>
      <c r="AI78" s="776"/>
      <c r="AJ78" s="529"/>
      <c r="AK78" s="776"/>
      <c r="AL78" s="529"/>
      <c r="AM78" s="776"/>
      <c r="AN78" s="529"/>
      <c r="AO78" s="776"/>
      <c r="AP78" s="529"/>
      <c r="AQ78" s="776"/>
      <c r="AR78" s="529"/>
      <c r="AS78" s="776"/>
      <c r="AT78" s="529"/>
      <c r="AU78" s="776"/>
      <c r="AV78" s="529"/>
      <c r="AW78" s="776"/>
      <c r="AX78" s="529"/>
      <c r="AY78" s="776"/>
      <c r="AZ78" s="529"/>
      <c r="BA78" s="776"/>
      <c r="BB78" s="529"/>
      <c r="BC78" s="776"/>
      <c r="BD78" s="529"/>
      <c r="BE78" s="776"/>
      <c r="BF78" s="792"/>
      <c r="BG78" s="752"/>
      <c r="BH78" s="867"/>
      <c r="BI78" s="756"/>
      <c r="BJ78" s="762"/>
      <c r="BK78" s="758"/>
      <c r="BL78" s="754"/>
      <c r="BM78" s="758"/>
      <c r="BN78" s="754"/>
      <c r="BO78" s="760"/>
      <c r="BP78" s="780"/>
      <c r="BQ78" s="766"/>
      <c r="BR78" s="766"/>
      <c r="BS78" s="766"/>
      <c r="BT78" s="766"/>
      <c r="BU78" s="766"/>
      <c r="BV78" s="766"/>
      <c r="BW78" s="111"/>
      <c r="BX78" s="111"/>
      <c r="BY78" s="111"/>
      <c r="BZ78" s="111" t="str">
        <f>""</f>
        <v/>
      </c>
    </row>
    <row r="79" spans="2:78" s="94" customFormat="1" ht="18" customHeight="1" x14ac:dyDescent="0.3">
      <c r="B79" s="749">
        <v>7</v>
      </c>
      <c r="C79" s="749">
        <v>3</v>
      </c>
      <c r="D79" s="749">
        <v>3</v>
      </c>
      <c r="E79" s="785" t="s">
        <v>45</v>
      </c>
      <c r="F79" s="749">
        <v>10</v>
      </c>
      <c r="G79" s="785">
        <v>8141</v>
      </c>
      <c r="H79" s="749">
        <v>3</v>
      </c>
      <c r="I79" s="749">
        <v>39</v>
      </c>
      <c r="J79" s="785" t="s">
        <v>2180</v>
      </c>
      <c r="K79" s="793">
        <v>39</v>
      </c>
      <c r="L79" s="783" t="s">
        <v>2181</v>
      </c>
      <c r="M79" s="785" t="s">
        <v>2032</v>
      </c>
      <c r="N79" s="749">
        <v>17</v>
      </c>
      <c r="O79" s="749">
        <v>20</v>
      </c>
      <c r="P79" s="787" t="s">
        <v>2182</v>
      </c>
      <c r="Q79" s="785" t="s">
        <v>2099</v>
      </c>
      <c r="R79" s="785" t="s">
        <v>2023</v>
      </c>
      <c r="S79" s="810">
        <v>2.7</v>
      </c>
      <c r="T79" s="799" t="s">
        <v>2100</v>
      </c>
      <c r="U79" s="799" t="s">
        <v>2100</v>
      </c>
      <c r="V79" s="799" t="s">
        <v>2100</v>
      </c>
      <c r="W79" s="799" t="s">
        <v>2100</v>
      </c>
      <c r="X79" s="799" t="s">
        <v>2100</v>
      </c>
      <c r="Y79" s="799" t="s">
        <v>2100</v>
      </c>
      <c r="Z79" s="799" t="s">
        <v>2100</v>
      </c>
      <c r="AA79" s="799" t="s">
        <v>2100</v>
      </c>
      <c r="AB79" s="799" t="s">
        <v>2100</v>
      </c>
      <c r="AC79" s="799" t="s">
        <v>2100</v>
      </c>
      <c r="AD79" s="799" t="s">
        <v>2100</v>
      </c>
      <c r="AE79" s="799" t="s">
        <v>2100</v>
      </c>
      <c r="AF79" s="797" t="s">
        <v>2183</v>
      </c>
      <c r="AG79" s="173" t="s">
        <v>2024</v>
      </c>
      <c r="AH79" s="529"/>
      <c r="AI79" s="775" t="s">
        <v>2184</v>
      </c>
      <c r="AJ79" s="529"/>
      <c r="AK79" s="775" t="s">
        <v>2185</v>
      </c>
      <c r="AL79" s="529"/>
      <c r="AM79" s="775" t="s">
        <v>2186</v>
      </c>
      <c r="AN79" s="529"/>
      <c r="AO79" s="775" t="s">
        <v>3532</v>
      </c>
      <c r="AP79" s="529"/>
      <c r="AQ79" s="775" t="s">
        <v>3533</v>
      </c>
      <c r="AR79" s="529"/>
      <c r="AS79" s="775" t="s">
        <v>3548</v>
      </c>
      <c r="AT79" s="529"/>
      <c r="AU79" s="775" t="s">
        <v>3577</v>
      </c>
      <c r="AV79" s="529"/>
      <c r="AW79" s="775">
        <f>IFERROR((AV79+AG79)/AV80,0)</f>
        <v>0</v>
      </c>
      <c r="AX79" s="529"/>
      <c r="AY79" s="775">
        <f>IFERROR((AX79+AI79)/AX80,0)</f>
        <v>0</v>
      </c>
      <c r="AZ79" s="529"/>
      <c r="BA79" s="775">
        <f>IFERROR((AZ79+AK79)/AZ80,0)</f>
        <v>0</v>
      </c>
      <c r="BB79" s="529"/>
      <c r="BC79" s="775">
        <f>IFERROR((BB79+AM79)/BB80,0)</f>
        <v>0</v>
      </c>
      <c r="BD79" s="529"/>
      <c r="BE79" s="775">
        <f>IFERROR((BD79+AO79)/BD80,0)</f>
        <v>0</v>
      </c>
      <c r="BF79" s="791" t="str">
        <f>+AU79</f>
        <v>57 fallecidos causa básica. Fuente: Base de EEVV con corte a julio de 2025, datos preliminares. Tasa premilinar 0,72 x 100.000 Habitantes.</v>
      </c>
      <c r="BG79" s="779">
        <v>2.7</v>
      </c>
      <c r="BH79" s="779" t="s">
        <v>2187</v>
      </c>
      <c r="BI79" s="761" t="s">
        <v>2183</v>
      </c>
      <c r="BJ79" s="755" t="str">
        <f t="shared" ref="BJ79" si="39">+BF79</f>
        <v>57 fallecidos causa básica. Fuente: Base de EEVV con corte a julio de 2025, datos preliminares. Tasa premilinar 0,72 x 100.000 Habitantes.</v>
      </c>
      <c r="BK79" s="808" t="s">
        <v>2183</v>
      </c>
      <c r="BL79" s="753"/>
      <c r="BM79" s="808" t="s">
        <v>2183</v>
      </c>
      <c r="BN79" s="753"/>
      <c r="BO79" s="808" t="s">
        <v>2183</v>
      </c>
      <c r="BP79" s="779"/>
      <c r="BQ79" s="765">
        <f>SUMIF(Metas!$B$3:$B$47,$K79,Metas!$J$3:$J$47)</f>
        <v>3456035945</v>
      </c>
      <c r="BR79" s="765">
        <f>SUMIF(Metas!$B$3:$B$47,$K79,Metas!$K$3:$K$47)</f>
        <v>3426916264</v>
      </c>
      <c r="BS79" s="765">
        <f>SUMIF(Metas!$B$3:$B$47,$K79,Metas!$L$3:$L$47)</f>
        <v>1766471030</v>
      </c>
      <c r="BT79" s="765">
        <f>SUMIF(Metas!$B$3:$B$47,$K79,Metas!$M$3:$M$47)</f>
        <v>1219411384</v>
      </c>
      <c r="BU79" s="765">
        <f>SUMIF(Metas!$B$3:$B$47,$K79,Metas!$N$3:$N$47)</f>
        <v>675233720</v>
      </c>
      <c r="BV79" s="765">
        <f>SUMIF(Metas!$B$3:$B$47,$K79,Metas!$O$3:$O$47)</f>
        <v>643184692</v>
      </c>
      <c r="BW79" s="111"/>
      <c r="BX79" s="111"/>
      <c r="BY79" s="111"/>
      <c r="BZ79" s="111"/>
    </row>
    <row r="80" spans="2:78" s="94" customFormat="1" ht="18" customHeight="1" x14ac:dyDescent="0.3">
      <c r="B80" s="750"/>
      <c r="C80" s="750"/>
      <c r="D80" s="750"/>
      <c r="E80" s="786"/>
      <c r="F80" s="750"/>
      <c r="G80" s="786"/>
      <c r="H80" s="750"/>
      <c r="I80" s="750"/>
      <c r="J80" s="786"/>
      <c r="K80" s="794"/>
      <c r="L80" s="784"/>
      <c r="M80" s="786"/>
      <c r="N80" s="750"/>
      <c r="O80" s="750"/>
      <c r="P80" s="788"/>
      <c r="Q80" s="786"/>
      <c r="R80" s="786"/>
      <c r="S80" s="811"/>
      <c r="T80" s="803"/>
      <c r="U80" s="803"/>
      <c r="V80" s="803"/>
      <c r="W80" s="803"/>
      <c r="X80" s="803"/>
      <c r="Y80" s="803"/>
      <c r="Z80" s="803"/>
      <c r="AA80" s="803"/>
      <c r="AB80" s="803"/>
      <c r="AC80" s="803"/>
      <c r="AD80" s="803"/>
      <c r="AE80" s="803"/>
      <c r="AF80" s="798"/>
      <c r="AG80" s="173" t="s">
        <v>2025</v>
      </c>
      <c r="AH80" s="529"/>
      <c r="AI80" s="776"/>
      <c r="AJ80" s="529"/>
      <c r="AK80" s="776"/>
      <c r="AL80" s="529"/>
      <c r="AM80" s="776"/>
      <c r="AN80" s="529"/>
      <c r="AO80" s="776"/>
      <c r="AP80" s="529"/>
      <c r="AQ80" s="776"/>
      <c r="AR80" s="529"/>
      <c r="AS80" s="776"/>
      <c r="AT80" s="529"/>
      <c r="AU80" s="776"/>
      <c r="AV80" s="529"/>
      <c r="AW80" s="776"/>
      <c r="AX80" s="529"/>
      <c r="AY80" s="776"/>
      <c r="AZ80" s="529"/>
      <c r="BA80" s="776"/>
      <c r="BB80" s="529"/>
      <c r="BC80" s="776"/>
      <c r="BD80" s="529"/>
      <c r="BE80" s="776"/>
      <c r="BF80" s="792"/>
      <c r="BG80" s="780"/>
      <c r="BH80" s="780"/>
      <c r="BI80" s="762"/>
      <c r="BJ80" s="756"/>
      <c r="BK80" s="809"/>
      <c r="BL80" s="754"/>
      <c r="BM80" s="809"/>
      <c r="BN80" s="754"/>
      <c r="BO80" s="809"/>
      <c r="BP80" s="780"/>
      <c r="BQ80" s="766"/>
      <c r="BR80" s="766"/>
      <c r="BS80" s="766"/>
      <c r="BT80" s="766"/>
      <c r="BU80" s="766"/>
      <c r="BV80" s="766"/>
      <c r="BW80" s="111"/>
      <c r="BX80" s="111"/>
      <c r="BY80" s="111"/>
      <c r="BZ80" s="111"/>
    </row>
    <row r="81" spans="2:78" s="94" customFormat="1" ht="18" customHeight="1" x14ac:dyDescent="0.3">
      <c r="B81" s="749">
        <v>7</v>
      </c>
      <c r="C81" s="749">
        <v>3</v>
      </c>
      <c r="D81" s="749">
        <v>3</v>
      </c>
      <c r="E81" s="785" t="s">
        <v>1865</v>
      </c>
      <c r="F81" s="749">
        <v>10</v>
      </c>
      <c r="G81" s="785">
        <v>8141</v>
      </c>
      <c r="H81" s="749">
        <v>13</v>
      </c>
      <c r="I81" s="749">
        <v>40</v>
      </c>
      <c r="J81" s="785" t="s">
        <v>2188</v>
      </c>
      <c r="K81" s="793">
        <v>40</v>
      </c>
      <c r="L81" s="783" t="s">
        <v>2189</v>
      </c>
      <c r="M81" s="785" t="s">
        <v>2020</v>
      </c>
      <c r="N81" s="749">
        <v>7</v>
      </c>
      <c r="O81" s="749">
        <v>20</v>
      </c>
      <c r="P81" s="787" t="s">
        <v>2190</v>
      </c>
      <c r="Q81" s="868" t="s">
        <v>2029</v>
      </c>
      <c r="R81" s="785" t="s">
        <v>2023</v>
      </c>
      <c r="S81" s="806">
        <v>0</v>
      </c>
      <c r="T81" s="851">
        <v>20</v>
      </c>
      <c r="U81" s="851">
        <v>20</v>
      </c>
      <c r="V81" s="851">
        <v>20</v>
      </c>
      <c r="W81" s="851">
        <v>20</v>
      </c>
      <c r="X81" s="851">
        <v>20</v>
      </c>
      <c r="Y81" s="851">
        <v>20</v>
      </c>
      <c r="Z81" s="851">
        <v>20</v>
      </c>
      <c r="AA81" s="851">
        <v>20</v>
      </c>
      <c r="AB81" s="851">
        <v>20</v>
      </c>
      <c r="AC81" s="851">
        <v>20</v>
      </c>
      <c r="AD81" s="851">
        <v>20</v>
      </c>
      <c r="AE81" s="851">
        <v>20</v>
      </c>
      <c r="AF81" s="820">
        <v>20</v>
      </c>
      <c r="AG81" s="173" t="s">
        <v>2024</v>
      </c>
      <c r="AH81" s="534">
        <v>20</v>
      </c>
      <c r="AI81" s="781">
        <v>20</v>
      </c>
      <c r="AJ81" s="534">
        <v>20</v>
      </c>
      <c r="AK81" s="781">
        <v>20</v>
      </c>
      <c r="AL81" s="534">
        <v>20</v>
      </c>
      <c r="AM81" s="781">
        <f>+AL81</f>
        <v>20</v>
      </c>
      <c r="AN81" s="534">
        <v>20</v>
      </c>
      <c r="AO81" s="781">
        <f>+AN81</f>
        <v>20</v>
      </c>
      <c r="AP81" s="534">
        <v>20</v>
      </c>
      <c r="AQ81" s="781">
        <f>+AP81</f>
        <v>20</v>
      </c>
      <c r="AR81" s="534">
        <v>20</v>
      </c>
      <c r="AS81" s="781">
        <f>+AR81</f>
        <v>20</v>
      </c>
      <c r="AT81" s="534">
        <v>20</v>
      </c>
      <c r="AU81" s="781">
        <f>+AT81</f>
        <v>20</v>
      </c>
      <c r="AV81" s="534"/>
      <c r="AW81" s="781">
        <f>IFERROR((AV81+AG81)/AV82,0)</f>
        <v>0</v>
      </c>
      <c r="AX81" s="534"/>
      <c r="AY81" s="781">
        <f>IFERROR((AX81+AI81)/AX82,0)</f>
        <v>0</v>
      </c>
      <c r="AZ81" s="534"/>
      <c r="BA81" s="781">
        <f>IFERROR((AZ81+AK81)/AZ82,0)</f>
        <v>0</v>
      </c>
      <c r="BB81" s="534"/>
      <c r="BC81" s="781">
        <f>IFERROR((BB81+AM81)/BB82,0)</f>
        <v>0</v>
      </c>
      <c r="BD81" s="534"/>
      <c r="BE81" s="781">
        <f>IFERROR((BD81+AO81)/BD82,0)</f>
        <v>0</v>
      </c>
      <c r="BF81" s="827">
        <f>+AU81</f>
        <v>20</v>
      </c>
      <c r="BG81" s="804">
        <v>20</v>
      </c>
      <c r="BH81" s="804">
        <v>20</v>
      </c>
      <c r="BI81" s="822">
        <v>20</v>
      </c>
      <c r="BJ81" s="822">
        <f t="shared" ref="BJ81" si="40">+BF81</f>
        <v>20</v>
      </c>
      <c r="BK81" s="767">
        <v>20</v>
      </c>
      <c r="BL81" s="753"/>
      <c r="BM81" s="767">
        <v>20</v>
      </c>
      <c r="BN81" s="753"/>
      <c r="BO81" s="767">
        <v>20</v>
      </c>
      <c r="BP81" s="779"/>
      <c r="BQ81" s="765">
        <f>SUMIF(Metas!$B$3:$B$47,$K81,Metas!$J$3:$J$47)</f>
        <v>7117820193</v>
      </c>
      <c r="BR81" s="765">
        <f>SUMIF(Metas!$B$3:$B$47,$K81,Metas!$K$3:$K$47)</f>
        <v>10940769136</v>
      </c>
      <c r="BS81" s="765">
        <f>SUMIF(Metas!$B$3:$B$47,$K81,Metas!$L$3:$L$47)</f>
        <v>7928846794</v>
      </c>
      <c r="BT81" s="765">
        <f>SUMIF(Metas!$B$3:$B$47,$K81,Metas!$M$3:$M$47)</f>
        <v>5989785293</v>
      </c>
      <c r="BU81" s="765">
        <f>SUMIF(Metas!$B$3:$B$47,$K81,Metas!$N$3:$N$47)</f>
        <v>299815410</v>
      </c>
      <c r="BV81" s="765">
        <f>SUMIF(Metas!$B$3:$B$47,$K81,Metas!$O$3:$O$47)</f>
        <v>125150497</v>
      </c>
      <c r="BW81" s="111"/>
      <c r="BX81" s="111"/>
      <c r="BY81" s="111"/>
      <c r="BZ81" s="111"/>
    </row>
    <row r="82" spans="2:78" s="94" customFormat="1" ht="18" customHeight="1" x14ac:dyDescent="0.3">
      <c r="B82" s="750"/>
      <c r="C82" s="750"/>
      <c r="D82" s="750"/>
      <c r="E82" s="786"/>
      <c r="F82" s="750"/>
      <c r="G82" s="786"/>
      <c r="H82" s="750"/>
      <c r="I82" s="750"/>
      <c r="J82" s="786"/>
      <c r="K82" s="794"/>
      <c r="L82" s="784"/>
      <c r="M82" s="786"/>
      <c r="N82" s="750"/>
      <c r="O82" s="750"/>
      <c r="P82" s="788"/>
      <c r="Q82" s="869"/>
      <c r="R82" s="786"/>
      <c r="S82" s="807"/>
      <c r="T82" s="852"/>
      <c r="U82" s="852"/>
      <c r="V82" s="852"/>
      <c r="W82" s="852"/>
      <c r="X82" s="852"/>
      <c r="Y82" s="852"/>
      <c r="Z82" s="852"/>
      <c r="AA82" s="852"/>
      <c r="AB82" s="852"/>
      <c r="AC82" s="852"/>
      <c r="AD82" s="852"/>
      <c r="AE82" s="852"/>
      <c r="AF82" s="821"/>
      <c r="AG82" s="173" t="s">
        <v>2025</v>
      </c>
      <c r="AH82" s="529"/>
      <c r="AI82" s="782"/>
      <c r="AJ82" s="534"/>
      <c r="AK82" s="782"/>
      <c r="AL82" s="534"/>
      <c r="AM82" s="782"/>
      <c r="AN82" s="534"/>
      <c r="AO82" s="782"/>
      <c r="AP82" s="534"/>
      <c r="AQ82" s="782"/>
      <c r="AR82" s="534"/>
      <c r="AS82" s="782"/>
      <c r="AT82" s="534"/>
      <c r="AU82" s="782"/>
      <c r="AV82" s="534"/>
      <c r="AW82" s="782"/>
      <c r="AX82" s="534"/>
      <c r="AY82" s="782"/>
      <c r="AZ82" s="534"/>
      <c r="BA82" s="782"/>
      <c r="BB82" s="534"/>
      <c r="BC82" s="782"/>
      <c r="BD82" s="534"/>
      <c r="BE82" s="782"/>
      <c r="BF82" s="828"/>
      <c r="BG82" s="805"/>
      <c r="BH82" s="805"/>
      <c r="BI82" s="823"/>
      <c r="BJ82" s="823"/>
      <c r="BK82" s="768"/>
      <c r="BL82" s="754"/>
      <c r="BM82" s="768"/>
      <c r="BN82" s="754"/>
      <c r="BO82" s="768"/>
      <c r="BP82" s="780"/>
      <c r="BQ82" s="766"/>
      <c r="BR82" s="766"/>
      <c r="BS82" s="766"/>
      <c r="BT82" s="766"/>
      <c r="BU82" s="766"/>
      <c r="BV82" s="766"/>
      <c r="BW82" s="111"/>
      <c r="BX82" s="111"/>
      <c r="BY82" s="111"/>
      <c r="BZ82" s="111"/>
    </row>
    <row r="83" spans="2:78" s="94" customFormat="1" ht="18" customHeight="1" x14ac:dyDescent="0.3">
      <c r="B83" s="749">
        <v>7</v>
      </c>
      <c r="C83" s="749">
        <v>3</v>
      </c>
      <c r="D83" s="749">
        <v>3</v>
      </c>
      <c r="E83" s="785" t="s">
        <v>1865</v>
      </c>
      <c r="F83" s="749">
        <v>10</v>
      </c>
      <c r="G83" s="785">
        <v>8141</v>
      </c>
      <c r="H83" s="749">
        <v>9</v>
      </c>
      <c r="I83" s="749">
        <v>41</v>
      </c>
      <c r="J83" s="785" t="s">
        <v>2191</v>
      </c>
      <c r="K83" s="793">
        <v>41</v>
      </c>
      <c r="L83" s="783" t="s">
        <v>2192</v>
      </c>
      <c r="M83" s="785" t="s">
        <v>2032</v>
      </c>
      <c r="N83" s="749">
        <v>7</v>
      </c>
      <c r="O83" s="749">
        <v>20</v>
      </c>
      <c r="P83" s="787" t="s">
        <v>2193</v>
      </c>
      <c r="Q83" s="785" t="s">
        <v>2022</v>
      </c>
      <c r="R83" s="785" t="s">
        <v>2056</v>
      </c>
      <c r="S83" s="870" t="s">
        <v>2194</v>
      </c>
      <c r="T83" s="872">
        <v>2.1000000000000001E-2</v>
      </c>
      <c r="U83" s="872">
        <v>2.1000000000000001E-2</v>
      </c>
      <c r="V83" s="872">
        <v>2.1000000000000001E-2</v>
      </c>
      <c r="W83" s="872">
        <v>2.1000000000000001E-2</v>
      </c>
      <c r="X83" s="872">
        <v>2.1000000000000001E-2</v>
      </c>
      <c r="Y83" s="872">
        <v>2.1000000000000001E-2</v>
      </c>
      <c r="Z83" s="872">
        <v>2.1000000000000001E-2</v>
      </c>
      <c r="AA83" s="872">
        <v>2.1000000000000001E-2</v>
      </c>
      <c r="AB83" s="872">
        <v>2.1000000000000001E-2</v>
      </c>
      <c r="AC83" s="872">
        <v>2.1000000000000001E-2</v>
      </c>
      <c r="AD83" s="872">
        <v>2.1000000000000001E-2</v>
      </c>
      <c r="AE83" s="872">
        <v>2.1000000000000001E-2</v>
      </c>
      <c r="AF83" s="829">
        <f>SUM(T83:AE83)</f>
        <v>0.25199999999999995</v>
      </c>
      <c r="AG83" s="173" t="s">
        <v>2024</v>
      </c>
      <c r="AH83" s="534">
        <v>2</v>
      </c>
      <c r="AI83" s="775">
        <v>0.02</v>
      </c>
      <c r="AJ83" s="538">
        <v>2.1</v>
      </c>
      <c r="AK83" s="775">
        <v>2.1000000000000001E-2</v>
      </c>
      <c r="AL83" s="538">
        <v>2.1</v>
      </c>
      <c r="AM83" s="775">
        <v>2.1000000000000001E-2</v>
      </c>
      <c r="AN83" s="538">
        <v>2.1</v>
      </c>
      <c r="AO83" s="775">
        <v>2.1000000000000001E-2</v>
      </c>
      <c r="AP83" s="538">
        <v>2.1</v>
      </c>
      <c r="AQ83" s="775">
        <v>2.1000000000000001E-2</v>
      </c>
      <c r="AR83" s="530">
        <v>2.04</v>
      </c>
      <c r="AS83" s="775">
        <v>2.0400000000000001E-2</v>
      </c>
      <c r="AT83" s="530">
        <v>2.09</v>
      </c>
      <c r="AU83" s="775">
        <v>2.0899999999999998E-2</v>
      </c>
      <c r="AV83" s="529"/>
      <c r="AW83" s="775">
        <f>IFERROR((AV83+AG83)/AV84,0)</f>
        <v>0</v>
      </c>
      <c r="AX83" s="529"/>
      <c r="AY83" s="775">
        <f>IFERROR((AX83+AI83)/AX84,0)</f>
        <v>0</v>
      </c>
      <c r="AZ83" s="529"/>
      <c r="BA83" s="775">
        <f>IFERROR((AZ83+AK83)/AZ84,0)</f>
        <v>0</v>
      </c>
      <c r="BB83" s="529"/>
      <c r="BC83" s="775">
        <f>IFERROR((BB83+AM83)/BB84,0)</f>
        <v>0</v>
      </c>
      <c r="BD83" s="529"/>
      <c r="BE83" s="775">
        <f>IFERROR((BD83+AO83)/BD84,0)</f>
        <v>0</v>
      </c>
      <c r="BF83" s="791">
        <f>+AI83+AW83+AY83+BA83+BC83+BE83+AU83+AS83+AQ83+AO83+AM83+AK83</f>
        <v>0.14530000000000001</v>
      </c>
      <c r="BG83" s="751">
        <v>0.1</v>
      </c>
      <c r="BH83" s="751">
        <v>9.9999999999999992E-2</v>
      </c>
      <c r="BI83" s="755">
        <v>0.25</v>
      </c>
      <c r="BJ83" s="761">
        <f t="shared" ref="BJ83" si="41">+BF83</f>
        <v>0.14530000000000001</v>
      </c>
      <c r="BK83" s="757">
        <v>0.25</v>
      </c>
      <c r="BL83" s="753"/>
      <c r="BM83" s="757">
        <v>0.4</v>
      </c>
      <c r="BN83" s="753"/>
      <c r="BO83" s="759">
        <f>+BG83+BI83+BK83+BM83</f>
        <v>1</v>
      </c>
      <c r="BP83" s="779"/>
      <c r="BQ83" s="765">
        <f>SUMIF(Metas!$B$3:$B$47,$K83,Metas!$J$3:$J$47)</f>
        <v>7213219253</v>
      </c>
      <c r="BR83" s="765">
        <f>SUMIF(Metas!$B$3:$B$47,$K83,Metas!$K$3:$K$47)</f>
        <v>5722274921</v>
      </c>
      <c r="BS83" s="765">
        <f>SUMIF(Metas!$B$3:$B$47,$K83,Metas!$L$3:$L$47)</f>
        <v>4318211320</v>
      </c>
      <c r="BT83" s="765">
        <f>SUMIF(Metas!$B$3:$B$47,$K83,Metas!$M$3:$M$47)</f>
        <v>3357951914</v>
      </c>
      <c r="BU83" s="765">
        <f>SUMIF(Metas!$B$3:$B$47,$K83,Metas!$N$3:$N$47)</f>
        <v>317229615</v>
      </c>
      <c r="BV83" s="765">
        <f>SUMIF(Metas!$B$3:$B$47,$K83,Metas!$O$3:$O$47)</f>
        <v>84843004</v>
      </c>
      <c r="BW83" s="111"/>
      <c r="BX83" s="111"/>
      <c r="BY83" s="111"/>
      <c r="BZ83" s="111"/>
    </row>
    <row r="84" spans="2:78" s="94" customFormat="1" ht="18" customHeight="1" x14ac:dyDescent="0.3">
      <c r="B84" s="750"/>
      <c r="C84" s="750"/>
      <c r="D84" s="750"/>
      <c r="E84" s="786"/>
      <c r="F84" s="750"/>
      <c r="G84" s="786"/>
      <c r="H84" s="750"/>
      <c r="I84" s="750"/>
      <c r="J84" s="786"/>
      <c r="K84" s="794"/>
      <c r="L84" s="784"/>
      <c r="M84" s="786"/>
      <c r="N84" s="750"/>
      <c r="O84" s="750"/>
      <c r="P84" s="788"/>
      <c r="Q84" s="786"/>
      <c r="R84" s="786"/>
      <c r="S84" s="871"/>
      <c r="T84" s="873"/>
      <c r="U84" s="873"/>
      <c r="V84" s="873"/>
      <c r="W84" s="873"/>
      <c r="X84" s="873"/>
      <c r="Y84" s="873"/>
      <c r="Z84" s="873"/>
      <c r="AA84" s="873"/>
      <c r="AB84" s="873"/>
      <c r="AC84" s="873"/>
      <c r="AD84" s="873"/>
      <c r="AE84" s="873"/>
      <c r="AF84" s="830"/>
      <c r="AG84" s="173" t="s">
        <v>2025</v>
      </c>
      <c r="AH84" s="534">
        <v>25</v>
      </c>
      <c r="AI84" s="776"/>
      <c r="AJ84" s="534">
        <v>25</v>
      </c>
      <c r="AK84" s="776"/>
      <c r="AL84" s="534">
        <v>25</v>
      </c>
      <c r="AM84" s="776"/>
      <c r="AN84" s="534">
        <v>25</v>
      </c>
      <c r="AO84" s="776"/>
      <c r="AP84" s="534">
        <v>25</v>
      </c>
      <c r="AQ84" s="776"/>
      <c r="AR84" s="534">
        <v>25</v>
      </c>
      <c r="AS84" s="776"/>
      <c r="AT84" s="530">
        <v>25</v>
      </c>
      <c r="AU84" s="776"/>
      <c r="AV84" s="529"/>
      <c r="AW84" s="776"/>
      <c r="AX84" s="529"/>
      <c r="AY84" s="776"/>
      <c r="AZ84" s="529"/>
      <c r="BA84" s="776"/>
      <c r="BB84" s="529"/>
      <c r="BC84" s="776"/>
      <c r="BD84" s="529"/>
      <c r="BE84" s="776"/>
      <c r="BF84" s="792"/>
      <c r="BG84" s="752"/>
      <c r="BH84" s="752"/>
      <c r="BI84" s="756"/>
      <c r="BJ84" s="762"/>
      <c r="BK84" s="758"/>
      <c r="BL84" s="754"/>
      <c r="BM84" s="758"/>
      <c r="BN84" s="754"/>
      <c r="BO84" s="760"/>
      <c r="BP84" s="780"/>
      <c r="BQ84" s="766"/>
      <c r="BR84" s="766"/>
      <c r="BS84" s="766"/>
      <c r="BT84" s="766"/>
      <c r="BU84" s="766"/>
      <c r="BV84" s="766"/>
      <c r="BW84" s="111"/>
      <c r="BX84" s="111"/>
      <c r="BY84" s="111"/>
      <c r="BZ84" s="111"/>
    </row>
    <row r="85" spans="2:78" s="94" customFormat="1" ht="18" customHeight="1" x14ac:dyDescent="0.3">
      <c r="B85" s="749">
        <v>7</v>
      </c>
      <c r="C85" s="749">
        <v>3</v>
      </c>
      <c r="D85" s="749">
        <v>3</v>
      </c>
      <c r="E85" s="785" t="s">
        <v>1865</v>
      </c>
      <c r="F85" s="749">
        <v>10</v>
      </c>
      <c r="G85" s="785">
        <v>8141</v>
      </c>
      <c r="H85" s="749">
        <v>6</v>
      </c>
      <c r="I85" s="749">
        <v>42</v>
      </c>
      <c r="J85" s="785" t="s">
        <v>2195</v>
      </c>
      <c r="K85" s="793">
        <v>42</v>
      </c>
      <c r="L85" s="783" t="s">
        <v>2196</v>
      </c>
      <c r="M85" s="785" t="s">
        <v>2032</v>
      </c>
      <c r="N85" s="749">
        <v>7</v>
      </c>
      <c r="O85" s="749">
        <v>20</v>
      </c>
      <c r="P85" s="874" t="s">
        <v>3534</v>
      </c>
      <c r="Q85" s="785" t="s">
        <v>2022</v>
      </c>
      <c r="R85" s="868" t="s">
        <v>2140</v>
      </c>
      <c r="S85" s="870" t="s">
        <v>2197</v>
      </c>
      <c r="T85" s="841">
        <v>5.16E-2</v>
      </c>
      <c r="U85" s="876">
        <v>1.0149999999999999E-2</v>
      </c>
      <c r="V85" s="843">
        <v>1.0145E-2</v>
      </c>
      <c r="W85" s="843">
        <v>1.0145E-2</v>
      </c>
      <c r="X85" s="843">
        <v>1.0145E-2</v>
      </c>
      <c r="Y85" s="843">
        <v>1.0145E-2</v>
      </c>
      <c r="Z85" s="843">
        <v>1.0145E-2</v>
      </c>
      <c r="AA85" s="843">
        <v>1.0145E-2</v>
      </c>
      <c r="AB85" s="843">
        <v>1.0145E-2</v>
      </c>
      <c r="AC85" s="843">
        <v>1.0145E-2</v>
      </c>
      <c r="AD85" s="843">
        <v>1.0145E-2</v>
      </c>
      <c r="AE85" s="843">
        <v>1.0145E-2</v>
      </c>
      <c r="AF85" s="861">
        <f>SUM(T85:AE86)</f>
        <v>0.16319999999999996</v>
      </c>
      <c r="AG85" s="173" t="s">
        <v>2024</v>
      </c>
      <c r="AH85" s="529">
        <v>5.16E-2</v>
      </c>
      <c r="AI85" s="775">
        <f>+AH85/AH86</f>
        <v>5.16E-2</v>
      </c>
      <c r="AJ85" s="532">
        <v>1.0149999999999999E-2</v>
      </c>
      <c r="AK85" s="884">
        <f>+AJ85/AJ86</f>
        <v>1.0149999999999999E-2</v>
      </c>
      <c r="AL85" s="604">
        <v>1.0145E-2</v>
      </c>
      <c r="AM85" s="886">
        <f>+AL85/AL86</f>
        <v>1.0145E-2</v>
      </c>
      <c r="AN85" s="605">
        <v>1.0145E-2</v>
      </c>
      <c r="AO85" s="886">
        <f>+AN85/AN86</f>
        <v>1.0145E-2</v>
      </c>
      <c r="AP85" s="605">
        <v>1.0145E-2</v>
      </c>
      <c r="AQ85" s="886">
        <f>+AP85/AP86</f>
        <v>1.0145E-2</v>
      </c>
      <c r="AR85" s="605">
        <v>1.0145E-2</v>
      </c>
      <c r="AS85" s="886">
        <f>+AR85/AR86</f>
        <v>1.0145E-2</v>
      </c>
      <c r="AT85" s="605">
        <v>1.0145E-2</v>
      </c>
      <c r="AU85" s="886">
        <f>+AT85/AT86</f>
        <v>1.0145E-2</v>
      </c>
      <c r="AV85" s="529"/>
      <c r="AW85" s="775">
        <f>IFERROR((AV85+AG85)/AV86,0)</f>
        <v>0</v>
      </c>
      <c r="AX85" s="529"/>
      <c r="AY85" s="775">
        <f>IFERROR((AX85+AI85)/AX86,0)</f>
        <v>0</v>
      </c>
      <c r="AZ85" s="529"/>
      <c r="BA85" s="775">
        <f>IFERROR((AZ85+AK85)/AZ86,0)</f>
        <v>0</v>
      </c>
      <c r="BB85" s="529"/>
      <c r="BC85" s="775">
        <f>IFERROR((BB85+AM85)/BB86,0)</f>
        <v>0</v>
      </c>
      <c r="BD85" s="529"/>
      <c r="BE85" s="775">
        <f>IFERROR((BD85+AO85)/BD86,0)</f>
        <v>0</v>
      </c>
      <c r="BF85" s="878">
        <f>+AI85+AW85+AY85+BA85+BC85+BE85+AU85+AS85+AQ85+AO85+AM85+AK85</f>
        <v>0.11247499999999999</v>
      </c>
      <c r="BG85" s="866">
        <v>6.5000000000000002E-2</v>
      </c>
      <c r="BH85" s="833">
        <v>3.7999999999999999E-2</v>
      </c>
      <c r="BI85" s="880">
        <v>0.16320000000000001</v>
      </c>
      <c r="BJ85" s="882">
        <f t="shared" ref="BJ85" si="42">+BF85</f>
        <v>0.11247499999999999</v>
      </c>
      <c r="BK85" s="753">
        <v>0.34</v>
      </c>
      <c r="BL85" s="753"/>
      <c r="BM85" s="753">
        <v>0.5</v>
      </c>
      <c r="BN85" s="753"/>
      <c r="BO85" s="759">
        <v>0.5</v>
      </c>
      <c r="BP85" s="779"/>
      <c r="BQ85" s="765">
        <f>SUMIF(Metas!$B$3:$B$47,$K85,Metas!$J$3:$J$47)</f>
        <v>34264826842</v>
      </c>
      <c r="BR85" s="765">
        <f>SUMIF(Metas!$B$3:$B$47,$K85,Metas!$K$3:$K$47)</f>
        <v>57809082667</v>
      </c>
      <c r="BS85" s="765">
        <f>SUMIF(Metas!$B$3:$B$47,$K85,Metas!$L$3:$L$47)</f>
        <v>42684499265</v>
      </c>
      <c r="BT85" s="765">
        <f>SUMIF(Metas!$B$3:$B$47,$K85,Metas!$M$3:$M$47)</f>
        <v>27926615637</v>
      </c>
      <c r="BU85" s="765">
        <f>SUMIF(Metas!$B$3:$B$47,$K85,Metas!$N$3:$N$47)</f>
        <v>1774824009</v>
      </c>
      <c r="BV85" s="765">
        <f>SUMIF(Metas!$B$3:$B$47,$K85,Metas!$O$3:$O$47)</f>
        <v>868108218</v>
      </c>
      <c r="BW85" s="111"/>
      <c r="BX85" s="111"/>
      <c r="BY85" s="111"/>
      <c r="BZ85" s="111"/>
    </row>
    <row r="86" spans="2:78" s="94" customFormat="1" ht="18" customHeight="1" x14ac:dyDescent="0.3">
      <c r="B86" s="750"/>
      <c r="C86" s="750"/>
      <c r="D86" s="750"/>
      <c r="E86" s="786"/>
      <c r="F86" s="750"/>
      <c r="G86" s="786"/>
      <c r="H86" s="750"/>
      <c r="I86" s="750"/>
      <c r="J86" s="786"/>
      <c r="K86" s="794"/>
      <c r="L86" s="784"/>
      <c r="M86" s="786"/>
      <c r="N86" s="750"/>
      <c r="O86" s="750"/>
      <c r="P86" s="875"/>
      <c r="Q86" s="786"/>
      <c r="R86" s="869"/>
      <c r="S86" s="871"/>
      <c r="T86" s="842"/>
      <c r="U86" s="877"/>
      <c r="V86" s="844"/>
      <c r="W86" s="844"/>
      <c r="X86" s="844"/>
      <c r="Y86" s="844"/>
      <c r="Z86" s="844"/>
      <c r="AA86" s="844"/>
      <c r="AB86" s="844"/>
      <c r="AC86" s="844"/>
      <c r="AD86" s="844"/>
      <c r="AE86" s="844"/>
      <c r="AF86" s="862"/>
      <c r="AG86" s="173" t="s">
        <v>2025</v>
      </c>
      <c r="AH86" s="533">
        <v>1</v>
      </c>
      <c r="AI86" s="776"/>
      <c r="AJ86" s="533">
        <v>1</v>
      </c>
      <c r="AK86" s="885"/>
      <c r="AL86" s="606">
        <v>1</v>
      </c>
      <c r="AM86" s="887"/>
      <c r="AN86" s="533">
        <v>1</v>
      </c>
      <c r="AO86" s="887"/>
      <c r="AP86" s="533">
        <v>1</v>
      </c>
      <c r="AQ86" s="887"/>
      <c r="AR86" s="533">
        <v>1</v>
      </c>
      <c r="AS86" s="887"/>
      <c r="AT86" s="533">
        <v>1</v>
      </c>
      <c r="AU86" s="887"/>
      <c r="AV86" s="529"/>
      <c r="AW86" s="776"/>
      <c r="AX86" s="529"/>
      <c r="AY86" s="776"/>
      <c r="AZ86" s="529"/>
      <c r="BA86" s="776"/>
      <c r="BB86" s="529"/>
      <c r="BC86" s="776"/>
      <c r="BD86" s="529"/>
      <c r="BE86" s="776"/>
      <c r="BF86" s="879"/>
      <c r="BG86" s="867"/>
      <c r="BH86" s="834"/>
      <c r="BI86" s="881"/>
      <c r="BJ86" s="883"/>
      <c r="BK86" s="754"/>
      <c r="BL86" s="754"/>
      <c r="BM86" s="754"/>
      <c r="BN86" s="754"/>
      <c r="BO86" s="760"/>
      <c r="BP86" s="780"/>
      <c r="BQ86" s="766"/>
      <c r="BR86" s="766"/>
      <c r="BS86" s="766"/>
      <c r="BT86" s="766"/>
      <c r="BU86" s="766"/>
      <c r="BV86" s="766"/>
      <c r="BW86" s="111"/>
      <c r="BX86" s="111"/>
      <c r="BY86" s="111"/>
      <c r="BZ86" s="111"/>
    </row>
    <row r="87" spans="2:78" s="94" customFormat="1" ht="18" customHeight="1" x14ac:dyDescent="0.3">
      <c r="B87" s="749">
        <v>7</v>
      </c>
      <c r="C87" s="749">
        <v>3</v>
      </c>
      <c r="D87" s="749">
        <v>3</v>
      </c>
      <c r="E87" s="785" t="s">
        <v>1865</v>
      </c>
      <c r="F87" s="749">
        <v>10</v>
      </c>
      <c r="G87" s="785">
        <v>8141</v>
      </c>
      <c r="H87" s="749">
        <v>13</v>
      </c>
      <c r="I87" s="749">
        <v>43</v>
      </c>
      <c r="J87" s="785" t="s">
        <v>2198</v>
      </c>
      <c r="K87" s="793">
        <v>43</v>
      </c>
      <c r="L87" s="783" t="s">
        <v>2199</v>
      </c>
      <c r="M87" s="785" t="s">
        <v>2032</v>
      </c>
      <c r="N87" s="749">
        <v>7</v>
      </c>
      <c r="O87" s="749">
        <v>20</v>
      </c>
      <c r="P87" s="787" t="s">
        <v>2200</v>
      </c>
      <c r="Q87" s="785" t="s">
        <v>2022</v>
      </c>
      <c r="R87" s="785" t="s">
        <v>2140</v>
      </c>
      <c r="S87" s="888">
        <v>0.33</v>
      </c>
      <c r="T87" s="841">
        <v>0.38419999999999999</v>
      </c>
      <c r="U87" s="843">
        <v>4.1660000000000004E-3</v>
      </c>
      <c r="V87" s="841">
        <v>3.7000000000000002E-3</v>
      </c>
      <c r="W87" s="841">
        <v>4.0000000000000001E-3</v>
      </c>
      <c r="X87" s="841">
        <v>4.0000000000000001E-3</v>
      </c>
      <c r="Y87" s="841">
        <v>4.7000000000000002E-3</v>
      </c>
      <c r="Z87" s="841">
        <v>4.7000000000000002E-3</v>
      </c>
      <c r="AA87" s="841">
        <v>3.8999999999999998E-3</v>
      </c>
      <c r="AB87" s="841">
        <v>4.4999999999999997E-3</v>
      </c>
      <c r="AC87" s="841">
        <v>4.4999999999999997E-3</v>
      </c>
      <c r="AD87" s="841">
        <v>4.0000000000000001E-3</v>
      </c>
      <c r="AE87" s="841">
        <v>3.5999999999999999E-3</v>
      </c>
      <c r="AF87" s="861">
        <f t="shared" ref="AF87" si="43">SUM(T87:AE88)</f>
        <v>0.42996599999999996</v>
      </c>
      <c r="AG87" s="173" t="s">
        <v>2024</v>
      </c>
      <c r="AH87" s="530">
        <v>38.415999999999997</v>
      </c>
      <c r="AI87" s="775">
        <f>+AH87/AH88</f>
        <v>0.38415999999999995</v>
      </c>
      <c r="AJ87" s="531">
        <v>0.41660000000000003</v>
      </c>
      <c r="AK87" s="886">
        <f>+AJ87/AJ88</f>
        <v>4.1660000000000004E-3</v>
      </c>
      <c r="AL87" s="530">
        <v>0.37</v>
      </c>
      <c r="AM87" s="775">
        <f>+AL87/AL88</f>
        <v>3.7000000000000002E-3</v>
      </c>
      <c r="AN87" s="538">
        <v>0.4</v>
      </c>
      <c r="AO87" s="775">
        <f>+AN87/AN88</f>
        <v>4.0000000000000001E-3</v>
      </c>
      <c r="AP87" s="538">
        <v>0.4</v>
      </c>
      <c r="AQ87" s="775">
        <f>+AP87/AP88</f>
        <v>4.0000000000000001E-3</v>
      </c>
      <c r="AR87" s="530">
        <v>0.47</v>
      </c>
      <c r="AS87" s="775">
        <f>IFERROR((AR87+AC87)/AR88,0)</f>
        <v>4.7450000000000001E-3</v>
      </c>
      <c r="AT87" s="530">
        <v>0.47</v>
      </c>
      <c r="AU87" s="775">
        <f>IFERROR((AT87+AE87)/AT88,0)</f>
        <v>4.7359999999999998E-3</v>
      </c>
      <c r="AV87" s="529"/>
      <c r="AW87" s="775">
        <f>IFERROR((AV87+AG87)/AV88,0)</f>
        <v>0</v>
      </c>
      <c r="AX87" s="529"/>
      <c r="AY87" s="775">
        <f>IFERROR((AX87+AI87)/AX88,0)</f>
        <v>0</v>
      </c>
      <c r="AZ87" s="529"/>
      <c r="BA87" s="775">
        <f>IFERROR((AZ87+AK87)/AZ88,0)</f>
        <v>0</v>
      </c>
      <c r="BB87" s="529"/>
      <c r="BC87" s="775">
        <f>IFERROR((BB87+AM87)/BB88,0)</f>
        <v>0</v>
      </c>
      <c r="BD87" s="529"/>
      <c r="BE87" s="775">
        <f>IFERROR((BD87+AO87)/BD88,0)</f>
        <v>0</v>
      </c>
      <c r="BF87" s="890">
        <f>+AI87+AW87+AY87+BA87+BC87+BE87+AU87+AS87+AQ87+AO87+AM87+AK87</f>
        <v>0.40950699999999995</v>
      </c>
      <c r="BG87" s="751">
        <v>0.38</v>
      </c>
      <c r="BH87" s="808">
        <v>0.38</v>
      </c>
      <c r="BI87" s="755">
        <v>0.43</v>
      </c>
      <c r="BJ87" s="882">
        <f t="shared" ref="BJ87" si="44">+BF87</f>
        <v>0.40950699999999995</v>
      </c>
      <c r="BK87" s="753">
        <v>0.48</v>
      </c>
      <c r="BL87" s="753"/>
      <c r="BM87" s="753">
        <v>0.6</v>
      </c>
      <c r="BN87" s="753"/>
      <c r="BO87" s="753">
        <v>0.6</v>
      </c>
      <c r="BP87" s="779"/>
      <c r="BQ87" s="765">
        <f>SUMIF(Metas!$B$3:$B$47,$K87,Metas!$J$3:$J$47)</f>
        <v>11720617731</v>
      </c>
      <c r="BR87" s="765">
        <f>SUMIF(Metas!$B$3:$B$47,$K87,Metas!$K$3:$K$47)</f>
        <v>4293540576</v>
      </c>
      <c r="BS87" s="765">
        <f>SUMIF(Metas!$B$3:$B$47,$K87,Metas!$L$3:$L$47)</f>
        <v>3140168323</v>
      </c>
      <c r="BT87" s="765">
        <f>SUMIF(Metas!$B$3:$B$47,$K87,Metas!$M$3:$M$47)</f>
        <v>2403730212</v>
      </c>
      <c r="BU87" s="765">
        <f>SUMIF(Metas!$B$3:$B$47,$K87,Metas!$N$3:$N$47)</f>
        <v>181079693</v>
      </c>
      <c r="BV87" s="765">
        <f>SUMIF(Metas!$B$3:$B$47,$K87,Metas!$O$3:$O$47)</f>
        <v>48808577</v>
      </c>
      <c r="BW87" s="111"/>
      <c r="BX87" s="111"/>
      <c r="BY87" s="111"/>
      <c r="BZ87" s="111"/>
    </row>
    <row r="88" spans="2:78" s="94" customFormat="1" ht="18" customHeight="1" x14ac:dyDescent="0.3">
      <c r="B88" s="750"/>
      <c r="C88" s="750"/>
      <c r="D88" s="750"/>
      <c r="E88" s="786"/>
      <c r="F88" s="750"/>
      <c r="G88" s="786"/>
      <c r="H88" s="750"/>
      <c r="I88" s="750"/>
      <c r="J88" s="786"/>
      <c r="K88" s="794"/>
      <c r="L88" s="784"/>
      <c r="M88" s="786"/>
      <c r="N88" s="750"/>
      <c r="O88" s="750"/>
      <c r="P88" s="788"/>
      <c r="Q88" s="786"/>
      <c r="R88" s="786"/>
      <c r="S88" s="889"/>
      <c r="T88" s="842"/>
      <c r="U88" s="844"/>
      <c r="V88" s="842"/>
      <c r="W88" s="842"/>
      <c r="X88" s="842"/>
      <c r="Y88" s="842"/>
      <c r="Z88" s="842"/>
      <c r="AA88" s="842"/>
      <c r="AB88" s="842"/>
      <c r="AC88" s="842"/>
      <c r="AD88" s="842"/>
      <c r="AE88" s="842"/>
      <c r="AF88" s="862"/>
      <c r="AG88" s="173" t="s">
        <v>2025</v>
      </c>
      <c r="AH88" s="538">
        <v>100</v>
      </c>
      <c r="AI88" s="776"/>
      <c r="AJ88" s="538">
        <v>100</v>
      </c>
      <c r="AK88" s="887"/>
      <c r="AL88" s="538">
        <v>100</v>
      </c>
      <c r="AM88" s="776"/>
      <c r="AN88" s="538">
        <v>100</v>
      </c>
      <c r="AO88" s="776"/>
      <c r="AP88" s="538">
        <v>100</v>
      </c>
      <c r="AQ88" s="776"/>
      <c r="AR88" s="538">
        <v>100</v>
      </c>
      <c r="AS88" s="776"/>
      <c r="AT88" s="538">
        <v>100</v>
      </c>
      <c r="AU88" s="776"/>
      <c r="AV88" s="529"/>
      <c r="AW88" s="776"/>
      <c r="AX88" s="529"/>
      <c r="AY88" s="776"/>
      <c r="AZ88" s="529"/>
      <c r="BA88" s="776"/>
      <c r="BB88" s="529"/>
      <c r="BC88" s="776"/>
      <c r="BD88" s="529"/>
      <c r="BE88" s="776"/>
      <c r="BF88" s="891"/>
      <c r="BG88" s="752"/>
      <c r="BH88" s="809"/>
      <c r="BI88" s="756"/>
      <c r="BJ88" s="883"/>
      <c r="BK88" s="754"/>
      <c r="BL88" s="754"/>
      <c r="BM88" s="754"/>
      <c r="BN88" s="754"/>
      <c r="BO88" s="754"/>
      <c r="BP88" s="780"/>
      <c r="BQ88" s="766"/>
      <c r="BR88" s="766"/>
      <c r="BS88" s="766"/>
      <c r="BT88" s="766"/>
      <c r="BU88" s="766"/>
      <c r="BV88" s="766"/>
      <c r="BW88" s="111"/>
      <c r="BX88" s="111"/>
      <c r="BY88" s="111"/>
      <c r="BZ88" s="111"/>
    </row>
    <row r="89" spans="2:78" s="94" customFormat="1" ht="18" customHeight="1" x14ac:dyDescent="0.3">
      <c r="B89" s="749">
        <v>7</v>
      </c>
      <c r="C89" s="749">
        <v>3</v>
      </c>
      <c r="D89" s="749">
        <v>3</v>
      </c>
      <c r="E89" s="785" t="s">
        <v>2201</v>
      </c>
      <c r="F89" s="749">
        <v>10</v>
      </c>
      <c r="G89" s="785">
        <v>8141</v>
      </c>
      <c r="H89" s="749">
        <v>11</v>
      </c>
      <c r="I89" s="749">
        <v>44</v>
      </c>
      <c r="J89" s="785" t="s">
        <v>2202</v>
      </c>
      <c r="K89" s="793">
        <v>44</v>
      </c>
      <c r="L89" s="783" t="s">
        <v>2203</v>
      </c>
      <c r="M89" s="785" t="s">
        <v>2020</v>
      </c>
      <c r="N89" s="749">
        <v>19</v>
      </c>
      <c r="O89" s="749">
        <v>20</v>
      </c>
      <c r="P89" s="787" t="s">
        <v>2204</v>
      </c>
      <c r="Q89" s="785" t="s">
        <v>2022</v>
      </c>
      <c r="R89" s="785" t="s">
        <v>2040</v>
      </c>
      <c r="S89" s="888">
        <v>1</v>
      </c>
      <c r="T89" s="789">
        <v>1</v>
      </c>
      <c r="U89" s="789">
        <v>1</v>
      </c>
      <c r="V89" s="789">
        <v>1</v>
      </c>
      <c r="W89" s="789">
        <v>1</v>
      </c>
      <c r="X89" s="789">
        <v>1</v>
      </c>
      <c r="Y89" s="789">
        <v>1</v>
      </c>
      <c r="Z89" s="789">
        <v>1</v>
      </c>
      <c r="AA89" s="789">
        <v>1</v>
      </c>
      <c r="AB89" s="789">
        <v>1</v>
      </c>
      <c r="AC89" s="789">
        <v>1</v>
      </c>
      <c r="AD89" s="789">
        <v>1</v>
      </c>
      <c r="AE89" s="789">
        <v>1</v>
      </c>
      <c r="AF89" s="795">
        <v>1</v>
      </c>
      <c r="AG89" s="173" t="s">
        <v>2024</v>
      </c>
      <c r="AH89" s="534">
        <v>14</v>
      </c>
      <c r="AI89" s="775">
        <f>+AH89/AH90</f>
        <v>1</v>
      </c>
      <c r="AJ89" s="534">
        <v>14</v>
      </c>
      <c r="AK89" s="775">
        <f>+AJ89/AJ90</f>
        <v>1</v>
      </c>
      <c r="AL89" s="534">
        <v>14</v>
      </c>
      <c r="AM89" s="894">
        <f>+AL89/AL90</f>
        <v>1</v>
      </c>
      <c r="AN89" s="534">
        <v>14</v>
      </c>
      <c r="AO89" s="894">
        <f>+AN89/AN90</f>
        <v>1</v>
      </c>
      <c r="AP89" s="534">
        <v>14</v>
      </c>
      <c r="AQ89" s="894">
        <f>+AP89/AP90</f>
        <v>1</v>
      </c>
      <c r="AR89" s="534">
        <v>14</v>
      </c>
      <c r="AS89" s="894">
        <f>+AR89/AR90</f>
        <v>1</v>
      </c>
      <c r="AT89" s="534">
        <v>14</v>
      </c>
      <c r="AU89" s="894">
        <f>+AT89/AT90</f>
        <v>1</v>
      </c>
      <c r="AV89" s="529"/>
      <c r="AW89" s="775">
        <f>IFERROR((AV89+AG89)/AV90,0)</f>
        <v>0</v>
      </c>
      <c r="AX89" s="529"/>
      <c r="AY89" s="775">
        <f>IFERROR((AX89+AI89)/AX90,0)</f>
        <v>0</v>
      </c>
      <c r="AZ89" s="529"/>
      <c r="BA89" s="775">
        <f>IFERROR((AZ89+AK89)/AZ90,0)</f>
        <v>0</v>
      </c>
      <c r="BB89" s="529"/>
      <c r="BC89" s="775">
        <f>IFERROR((BB89+AM89)/BB90,0)</f>
        <v>0</v>
      </c>
      <c r="BD89" s="529"/>
      <c r="BE89" s="775">
        <f>IFERROR((BD89+AO89)/BD90,0)</f>
        <v>0</v>
      </c>
      <c r="BF89" s="892">
        <f>+AU89</f>
        <v>1</v>
      </c>
      <c r="BG89" s="751">
        <v>1</v>
      </c>
      <c r="BH89" s="751">
        <v>1</v>
      </c>
      <c r="BI89" s="755">
        <v>1</v>
      </c>
      <c r="BJ89" s="755">
        <f t="shared" ref="BJ89" si="45">+BF89</f>
        <v>1</v>
      </c>
      <c r="BK89" s="753">
        <v>1</v>
      </c>
      <c r="BL89" s="753"/>
      <c r="BM89" s="753">
        <v>1</v>
      </c>
      <c r="BN89" s="753"/>
      <c r="BO89" s="753">
        <v>1</v>
      </c>
      <c r="BP89" s="779"/>
      <c r="BQ89" s="765">
        <f>SUMIF(Metas!$B$3:$B$47,$K89,Metas!$J$3:$J$47)</f>
        <v>22992975916</v>
      </c>
      <c r="BR89" s="765">
        <f>SUMIF(Metas!$B$3:$B$47,$K89,Metas!$K$3:$K$47)</f>
        <v>43454679653</v>
      </c>
      <c r="BS89" s="765">
        <f>SUMIF(Metas!$B$3:$B$47,$K89,Metas!$L$3:$L$47)</f>
        <v>31083024898</v>
      </c>
      <c r="BT89" s="765">
        <f>SUMIF(Metas!$B$3:$B$47,$K89,Metas!$M$3:$M$47)</f>
        <v>19975707055</v>
      </c>
      <c r="BU89" s="765">
        <f>SUMIF(Metas!$B$3:$B$47,$K89,Metas!$N$3:$N$47)</f>
        <v>2006152379</v>
      </c>
      <c r="BV89" s="765">
        <f>SUMIF(Metas!$B$3:$B$47,$K89,Metas!$O$3:$O$47)</f>
        <v>1085791853</v>
      </c>
      <c r="BW89" s="111"/>
      <c r="BX89" s="111"/>
      <c r="BY89" s="111"/>
      <c r="BZ89" s="111"/>
    </row>
    <row r="90" spans="2:78" s="94" customFormat="1" ht="18" customHeight="1" x14ac:dyDescent="0.3">
      <c r="B90" s="750"/>
      <c r="C90" s="750"/>
      <c r="D90" s="750"/>
      <c r="E90" s="786"/>
      <c r="F90" s="750"/>
      <c r="G90" s="786"/>
      <c r="H90" s="750"/>
      <c r="I90" s="750"/>
      <c r="J90" s="786"/>
      <c r="K90" s="794"/>
      <c r="L90" s="784"/>
      <c r="M90" s="786"/>
      <c r="N90" s="750"/>
      <c r="O90" s="750"/>
      <c r="P90" s="788"/>
      <c r="Q90" s="786"/>
      <c r="R90" s="786"/>
      <c r="S90" s="889"/>
      <c r="T90" s="790"/>
      <c r="U90" s="790"/>
      <c r="V90" s="790"/>
      <c r="W90" s="790"/>
      <c r="X90" s="790"/>
      <c r="Y90" s="790"/>
      <c r="Z90" s="790"/>
      <c r="AA90" s="790"/>
      <c r="AB90" s="790"/>
      <c r="AC90" s="790"/>
      <c r="AD90" s="790"/>
      <c r="AE90" s="790"/>
      <c r="AF90" s="796"/>
      <c r="AG90" s="173" t="s">
        <v>2025</v>
      </c>
      <c r="AH90" s="534">
        <v>14</v>
      </c>
      <c r="AI90" s="776"/>
      <c r="AJ90" s="534">
        <v>14</v>
      </c>
      <c r="AK90" s="776"/>
      <c r="AL90" s="534">
        <v>14</v>
      </c>
      <c r="AM90" s="895"/>
      <c r="AN90" s="534">
        <v>14</v>
      </c>
      <c r="AO90" s="895"/>
      <c r="AP90" s="534">
        <v>14</v>
      </c>
      <c r="AQ90" s="895"/>
      <c r="AR90" s="534">
        <v>14</v>
      </c>
      <c r="AS90" s="895"/>
      <c r="AT90" s="534">
        <v>14</v>
      </c>
      <c r="AU90" s="895"/>
      <c r="AV90" s="529"/>
      <c r="AW90" s="776"/>
      <c r="AX90" s="529"/>
      <c r="AY90" s="776"/>
      <c r="AZ90" s="529"/>
      <c r="BA90" s="776"/>
      <c r="BB90" s="529"/>
      <c r="BC90" s="776"/>
      <c r="BD90" s="529"/>
      <c r="BE90" s="776"/>
      <c r="BF90" s="893"/>
      <c r="BG90" s="752"/>
      <c r="BH90" s="752"/>
      <c r="BI90" s="756"/>
      <c r="BJ90" s="756"/>
      <c r="BK90" s="754"/>
      <c r="BL90" s="754"/>
      <c r="BM90" s="754"/>
      <c r="BN90" s="754"/>
      <c r="BO90" s="754"/>
      <c r="BP90" s="780"/>
      <c r="BQ90" s="766"/>
      <c r="BR90" s="766"/>
      <c r="BS90" s="766"/>
      <c r="BT90" s="766"/>
      <c r="BU90" s="766"/>
      <c r="BV90" s="766"/>
      <c r="BW90" s="111"/>
      <c r="BX90" s="111"/>
      <c r="BY90" s="111"/>
      <c r="BZ90" s="111"/>
    </row>
    <row r="91" spans="2:78" s="94" customFormat="1" ht="18" customHeight="1" x14ac:dyDescent="0.3">
      <c r="B91" s="749">
        <v>7</v>
      </c>
      <c r="C91" s="749">
        <v>6</v>
      </c>
      <c r="D91" s="749">
        <v>3</v>
      </c>
      <c r="E91" s="785" t="s">
        <v>2172</v>
      </c>
      <c r="F91" s="749">
        <v>10</v>
      </c>
      <c r="G91" s="785">
        <v>8141</v>
      </c>
      <c r="H91" s="749">
        <v>13</v>
      </c>
      <c r="I91" s="749">
        <v>45</v>
      </c>
      <c r="J91" s="785" t="s">
        <v>2205</v>
      </c>
      <c r="K91" s="793">
        <v>45</v>
      </c>
      <c r="L91" s="783" t="s">
        <v>2206</v>
      </c>
      <c r="M91" s="785" t="s">
        <v>2020</v>
      </c>
      <c r="N91" s="749">
        <v>20</v>
      </c>
      <c r="O91" s="749">
        <v>30</v>
      </c>
      <c r="P91" s="787" t="s">
        <v>2207</v>
      </c>
      <c r="Q91" s="785" t="s">
        <v>2022</v>
      </c>
      <c r="R91" s="785" t="s">
        <v>2040</v>
      </c>
      <c r="S91" s="835">
        <v>47</v>
      </c>
      <c r="T91" s="789">
        <v>1</v>
      </c>
      <c r="U91" s="789">
        <v>1</v>
      </c>
      <c r="V91" s="789">
        <v>1</v>
      </c>
      <c r="W91" s="789">
        <v>1</v>
      </c>
      <c r="X91" s="789">
        <v>1</v>
      </c>
      <c r="Y91" s="789">
        <v>1</v>
      </c>
      <c r="Z91" s="789">
        <v>1</v>
      </c>
      <c r="AA91" s="789">
        <v>1</v>
      </c>
      <c r="AB91" s="789">
        <v>1</v>
      </c>
      <c r="AC91" s="789">
        <v>1</v>
      </c>
      <c r="AD91" s="789">
        <v>1</v>
      </c>
      <c r="AE91" s="789">
        <v>1</v>
      </c>
      <c r="AF91" s="797" t="s">
        <v>2208</v>
      </c>
      <c r="AG91" s="173" t="s">
        <v>2024</v>
      </c>
      <c r="AH91" s="534">
        <v>47</v>
      </c>
      <c r="AI91" s="894">
        <v>1</v>
      </c>
      <c r="AJ91" s="534">
        <v>47</v>
      </c>
      <c r="AK91" s="775">
        <f>+AJ91/AJ92</f>
        <v>1</v>
      </c>
      <c r="AL91" s="534">
        <v>47</v>
      </c>
      <c r="AM91" s="894">
        <f>+AL91/AL92</f>
        <v>1</v>
      </c>
      <c r="AN91" s="534">
        <v>47</v>
      </c>
      <c r="AO91" s="894">
        <f>+AN91/AN92</f>
        <v>1</v>
      </c>
      <c r="AP91" s="534">
        <v>47</v>
      </c>
      <c r="AQ91" s="894">
        <f>+AP91/AP92</f>
        <v>1</v>
      </c>
      <c r="AR91" s="534">
        <v>47</v>
      </c>
      <c r="AS91" s="894">
        <f>+AR91/AR92</f>
        <v>1</v>
      </c>
      <c r="AT91" s="534">
        <v>47</v>
      </c>
      <c r="AU91" s="894">
        <f>+AT91/AT92</f>
        <v>1</v>
      </c>
      <c r="AV91" s="534"/>
      <c r="AW91" s="781">
        <f>IFERROR((AV91+AG91)/AV92,0)</f>
        <v>0</v>
      </c>
      <c r="AX91" s="534"/>
      <c r="AY91" s="781">
        <f>IFERROR((AX91+AI91)/AX92,0)</f>
        <v>0</v>
      </c>
      <c r="AZ91" s="534"/>
      <c r="BA91" s="781">
        <f>IFERROR((AZ91+AK91)/AZ92,0)</f>
        <v>0</v>
      </c>
      <c r="BB91" s="534"/>
      <c r="BC91" s="781">
        <f>IFERROR((BB91+AM91)/BB92,0)</f>
        <v>0</v>
      </c>
      <c r="BD91" s="534"/>
      <c r="BE91" s="781">
        <f>IFERROR((BD91+AO91)/BD92,0)</f>
        <v>0</v>
      </c>
      <c r="BF91" s="892">
        <f>+AU91</f>
        <v>1</v>
      </c>
      <c r="BG91" s="751">
        <v>1</v>
      </c>
      <c r="BH91" s="751">
        <v>1</v>
      </c>
      <c r="BI91" s="761" t="s">
        <v>2208</v>
      </c>
      <c r="BJ91" s="755">
        <f t="shared" ref="BJ91" si="46">+BF91</f>
        <v>1</v>
      </c>
      <c r="BK91" s="753" t="s">
        <v>2208</v>
      </c>
      <c r="BL91" s="753"/>
      <c r="BM91" s="753" t="s">
        <v>2208</v>
      </c>
      <c r="BN91" s="753"/>
      <c r="BO91" s="753" t="s">
        <v>2208</v>
      </c>
      <c r="BP91" s="779"/>
      <c r="BQ91" s="765">
        <f>SUMIF(Metas!$B$3:$B$47,$K91,Metas!$J$3:$J$47)</f>
        <v>14243296720</v>
      </c>
      <c r="BR91" s="765">
        <f>SUMIF(Metas!$B$3:$B$47,$K91,Metas!$K$3:$K$47)</f>
        <v>18728200187</v>
      </c>
      <c r="BS91" s="765">
        <f>SUMIF(Metas!$B$3:$B$47,$K91,Metas!$L$3:$L$47)</f>
        <v>5205566023</v>
      </c>
      <c r="BT91" s="765">
        <f>SUMIF(Metas!$B$3:$B$47,$K91,Metas!$M$3:$M$47)</f>
        <v>2413589435</v>
      </c>
      <c r="BU91" s="765">
        <f>SUMIF(Metas!$B$3:$B$47,$K91,Metas!$N$3:$N$47)</f>
        <v>29455064</v>
      </c>
      <c r="BV91" s="765">
        <f>SUMIF(Metas!$B$3:$B$47,$K91,Metas!$O$3:$O$47)</f>
        <v>21527070</v>
      </c>
      <c r="BW91" s="111"/>
      <c r="BX91" s="111"/>
      <c r="BY91" s="111"/>
      <c r="BZ91" s="111"/>
    </row>
    <row r="92" spans="2:78" s="94" customFormat="1" ht="18" customHeight="1" x14ac:dyDescent="0.3">
      <c r="B92" s="750"/>
      <c r="C92" s="750"/>
      <c r="D92" s="750"/>
      <c r="E92" s="786"/>
      <c r="F92" s="750"/>
      <c r="G92" s="786"/>
      <c r="H92" s="750"/>
      <c r="I92" s="750"/>
      <c r="J92" s="786"/>
      <c r="K92" s="794"/>
      <c r="L92" s="784"/>
      <c r="M92" s="786"/>
      <c r="N92" s="750"/>
      <c r="O92" s="750"/>
      <c r="P92" s="788"/>
      <c r="Q92" s="786"/>
      <c r="R92" s="786"/>
      <c r="S92" s="836"/>
      <c r="T92" s="790"/>
      <c r="U92" s="790"/>
      <c r="V92" s="790"/>
      <c r="W92" s="790"/>
      <c r="X92" s="790"/>
      <c r="Y92" s="790"/>
      <c r="Z92" s="790"/>
      <c r="AA92" s="790"/>
      <c r="AB92" s="790"/>
      <c r="AC92" s="790"/>
      <c r="AD92" s="790"/>
      <c r="AE92" s="790"/>
      <c r="AF92" s="798"/>
      <c r="AG92" s="173" t="s">
        <v>2025</v>
      </c>
      <c r="AH92" s="534">
        <v>47</v>
      </c>
      <c r="AI92" s="895"/>
      <c r="AJ92" s="534">
        <v>47</v>
      </c>
      <c r="AK92" s="776"/>
      <c r="AL92" s="534">
        <v>47</v>
      </c>
      <c r="AM92" s="895"/>
      <c r="AN92" s="534">
        <v>47</v>
      </c>
      <c r="AO92" s="895"/>
      <c r="AP92" s="534">
        <v>47</v>
      </c>
      <c r="AQ92" s="895"/>
      <c r="AR92" s="534">
        <v>47</v>
      </c>
      <c r="AS92" s="895"/>
      <c r="AT92" s="534">
        <v>47</v>
      </c>
      <c r="AU92" s="895"/>
      <c r="AV92" s="534"/>
      <c r="AW92" s="782"/>
      <c r="AX92" s="534"/>
      <c r="AY92" s="782"/>
      <c r="AZ92" s="534"/>
      <c r="BA92" s="782"/>
      <c r="BB92" s="534"/>
      <c r="BC92" s="782"/>
      <c r="BD92" s="534"/>
      <c r="BE92" s="782"/>
      <c r="BF92" s="893"/>
      <c r="BG92" s="752"/>
      <c r="BH92" s="752"/>
      <c r="BI92" s="762"/>
      <c r="BJ92" s="756"/>
      <c r="BK92" s="754"/>
      <c r="BL92" s="754"/>
      <c r="BM92" s="754"/>
      <c r="BN92" s="754"/>
      <c r="BO92" s="754"/>
      <c r="BP92" s="780"/>
      <c r="BQ92" s="766"/>
      <c r="BR92" s="766"/>
      <c r="BS92" s="766"/>
      <c r="BT92" s="766"/>
      <c r="BU92" s="766"/>
      <c r="BV92" s="766"/>
      <c r="BW92" s="111"/>
      <c r="BX92" s="111"/>
      <c r="BY92" s="111"/>
      <c r="BZ92" s="111"/>
    </row>
    <row r="93" spans="2:78" s="94" customFormat="1" ht="18" customHeight="1" x14ac:dyDescent="0.3">
      <c r="B93" s="749"/>
      <c r="C93" s="749"/>
      <c r="D93" s="749"/>
      <c r="E93" s="785"/>
      <c r="F93" s="749"/>
      <c r="G93" s="785"/>
      <c r="H93" s="749"/>
      <c r="I93" s="749"/>
      <c r="J93" s="785"/>
      <c r="K93" s="793"/>
      <c r="L93" s="783"/>
      <c r="M93" s="785"/>
      <c r="N93" s="749"/>
      <c r="O93" s="749"/>
      <c r="P93" s="787"/>
      <c r="Q93" s="785"/>
      <c r="R93" s="801"/>
      <c r="S93" s="839"/>
      <c r="T93" s="841"/>
      <c r="U93" s="843"/>
      <c r="V93" s="843"/>
      <c r="W93" s="843"/>
      <c r="X93" s="843"/>
      <c r="Y93" s="843"/>
      <c r="Z93" s="843"/>
      <c r="AA93" s="843"/>
      <c r="AB93" s="843"/>
      <c r="AC93" s="843"/>
      <c r="AD93" s="843"/>
      <c r="AE93" s="843"/>
      <c r="AF93" s="849"/>
      <c r="AG93" s="173" t="s">
        <v>2024</v>
      </c>
      <c r="AH93" s="202"/>
      <c r="AI93" s="845">
        <f>IFERROR((AH93+S93)/AH94,0)</f>
        <v>0</v>
      </c>
      <c r="AJ93" s="202"/>
      <c r="AK93" s="845"/>
      <c r="AL93" s="202"/>
      <c r="AM93" s="845"/>
      <c r="AN93" s="202"/>
      <c r="AO93" s="845"/>
      <c r="AP93" s="202"/>
      <c r="AQ93" s="845"/>
      <c r="AR93" s="202"/>
      <c r="AS93" s="845"/>
      <c r="AT93" s="202"/>
      <c r="AU93" s="845"/>
      <c r="AV93" s="202"/>
      <c r="AW93" s="845"/>
      <c r="AX93" s="202"/>
      <c r="AY93" s="845"/>
      <c r="AZ93" s="202"/>
      <c r="BA93" s="845"/>
      <c r="BB93" s="202"/>
      <c r="BC93" s="845"/>
      <c r="BD93" s="202"/>
      <c r="BE93" s="845"/>
      <c r="BF93" s="847"/>
      <c r="BG93" s="759"/>
      <c r="BH93" s="753"/>
      <c r="BI93" s="761"/>
      <c r="BJ93" s="761"/>
      <c r="BK93" s="753"/>
      <c r="BL93" s="753"/>
      <c r="BM93" s="753"/>
      <c r="BN93" s="753"/>
      <c r="BO93" s="759"/>
      <c r="BP93" s="779"/>
      <c r="BQ93" s="765"/>
      <c r="BR93" s="765"/>
      <c r="BS93" s="765"/>
      <c r="BT93" s="765"/>
      <c r="BU93" s="765"/>
      <c r="BV93" s="765"/>
      <c r="BW93" s="111"/>
      <c r="BX93" s="111"/>
      <c r="BY93" s="111"/>
      <c r="BZ93" s="111"/>
    </row>
    <row r="94" spans="2:78" s="94" customFormat="1" ht="18" customHeight="1" x14ac:dyDescent="0.3">
      <c r="B94" s="750"/>
      <c r="C94" s="750"/>
      <c r="D94" s="750"/>
      <c r="E94" s="786"/>
      <c r="F94" s="750"/>
      <c r="G94" s="786"/>
      <c r="H94" s="750"/>
      <c r="I94" s="750"/>
      <c r="J94" s="786"/>
      <c r="K94" s="794"/>
      <c r="L94" s="784"/>
      <c r="M94" s="786"/>
      <c r="N94" s="750"/>
      <c r="O94" s="750"/>
      <c r="P94" s="788"/>
      <c r="Q94" s="786"/>
      <c r="R94" s="802"/>
      <c r="S94" s="840"/>
      <c r="T94" s="842"/>
      <c r="U94" s="844"/>
      <c r="V94" s="844"/>
      <c r="W94" s="844"/>
      <c r="X94" s="844"/>
      <c r="Y94" s="844"/>
      <c r="Z94" s="844"/>
      <c r="AA94" s="844"/>
      <c r="AB94" s="844"/>
      <c r="AC94" s="844"/>
      <c r="AD94" s="844"/>
      <c r="AE94" s="844"/>
      <c r="AF94" s="850"/>
      <c r="AG94" s="173" t="s">
        <v>2025</v>
      </c>
      <c r="AH94" s="202"/>
      <c r="AI94" s="846"/>
      <c r="AJ94" s="202"/>
      <c r="AK94" s="846"/>
      <c r="AL94" s="202"/>
      <c r="AM94" s="846"/>
      <c r="AN94" s="202"/>
      <c r="AO94" s="846"/>
      <c r="AP94" s="202"/>
      <c r="AQ94" s="846"/>
      <c r="AR94" s="202"/>
      <c r="AS94" s="846"/>
      <c r="AT94" s="202"/>
      <c r="AU94" s="846"/>
      <c r="AV94" s="202"/>
      <c r="AW94" s="846"/>
      <c r="AX94" s="202"/>
      <c r="AY94" s="846"/>
      <c r="AZ94" s="202"/>
      <c r="BA94" s="846"/>
      <c r="BB94" s="202"/>
      <c r="BC94" s="846"/>
      <c r="BD94" s="202"/>
      <c r="BE94" s="846"/>
      <c r="BF94" s="848"/>
      <c r="BG94" s="760"/>
      <c r="BH94" s="754"/>
      <c r="BI94" s="762"/>
      <c r="BJ94" s="762"/>
      <c r="BK94" s="754"/>
      <c r="BL94" s="754"/>
      <c r="BM94" s="754"/>
      <c r="BN94" s="754"/>
      <c r="BO94" s="760"/>
      <c r="BP94" s="780"/>
      <c r="BQ94" s="766"/>
      <c r="BR94" s="766"/>
      <c r="BS94" s="766"/>
      <c r="BT94" s="766"/>
      <c r="BU94" s="766"/>
      <c r="BV94" s="766"/>
      <c r="BW94" s="111"/>
      <c r="BX94" s="111"/>
      <c r="BY94" s="111"/>
      <c r="BZ94" s="111"/>
    </row>
    <row r="95" spans="2:78" s="94" customFormat="1" ht="18" customHeight="1" x14ac:dyDescent="0.3">
      <c r="B95" s="749"/>
      <c r="C95" s="749"/>
      <c r="D95" s="749"/>
      <c r="E95" s="785"/>
      <c r="F95" s="749"/>
      <c r="G95" s="785"/>
      <c r="H95" s="749"/>
      <c r="I95" s="749"/>
      <c r="J95" s="785"/>
      <c r="K95" s="793"/>
      <c r="L95" s="783"/>
      <c r="M95" s="785"/>
      <c r="N95" s="749"/>
      <c r="O95" s="749"/>
      <c r="P95" s="787"/>
      <c r="Q95" s="785"/>
      <c r="R95" s="801"/>
      <c r="S95" s="839"/>
      <c r="T95" s="841"/>
      <c r="U95" s="843"/>
      <c r="V95" s="843"/>
      <c r="W95" s="843"/>
      <c r="X95" s="843"/>
      <c r="Y95" s="843"/>
      <c r="Z95" s="843"/>
      <c r="AA95" s="843"/>
      <c r="AB95" s="843"/>
      <c r="AC95" s="843"/>
      <c r="AD95" s="843"/>
      <c r="AE95" s="843"/>
      <c r="AF95" s="849"/>
      <c r="AG95" s="173" t="s">
        <v>2024</v>
      </c>
      <c r="AH95" s="202"/>
      <c r="AI95" s="845">
        <f>IFERROR((AH95+S95)/AH96,0)</f>
        <v>0</v>
      </c>
      <c r="AJ95" s="202"/>
      <c r="AK95" s="845"/>
      <c r="AL95" s="202"/>
      <c r="AM95" s="845"/>
      <c r="AN95" s="202"/>
      <c r="AO95" s="845"/>
      <c r="AP95" s="202"/>
      <c r="AQ95" s="845"/>
      <c r="AR95" s="202"/>
      <c r="AS95" s="845"/>
      <c r="AT95" s="202"/>
      <c r="AU95" s="845"/>
      <c r="AV95" s="202"/>
      <c r="AW95" s="845"/>
      <c r="AX95" s="202"/>
      <c r="AY95" s="845"/>
      <c r="AZ95" s="202"/>
      <c r="BA95" s="845"/>
      <c r="BB95" s="202"/>
      <c r="BC95" s="845"/>
      <c r="BD95" s="202"/>
      <c r="BE95" s="845"/>
      <c r="BF95" s="847"/>
      <c r="BG95" s="759"/>
      <c r="BH95" s="753"/>
      <c r="BI95" s="761"/>
      <c r="BJ95" s="761"/>
      <c r="BK95" s="753"/>
      <c r="BL95" s="753"/>
      <c r="BM95" s="753"/>
      <c r="BN95" s="753"/>
      <c r="BO95" s="759"/>
      <c r="BP95" s="779"/>
      <c r="BQ95" s="765"/>
      <c r="BR95" s="765"/>
      <c r="BS95" s="765"/>
      <c r="BT95" s="765"/>
      <c r="BU95" s="765"/>
      <c r="BV95" s="765"/>
      <c r="BW95" s="111"/>
      <c r="BX95" s="111"/>
      <c r="BY95" s="111"/>
      <c r="BZ95" s="111"/>
    </row>
    <row r="96" spans="2:78" s="94" customFormat="1" ht="18" customHeight="1" x14ac:dyDescent="0.3">
      <c r="B96" s="750"/>
      <c r="C96" s="750"/>
      <c r="D96" s="750"/>
      <c r="E96" s="786"/>
      <c r="F96" s="750"/>
      <c r="G96" s="786"/>
      <c r="H96" s="750"/>
      <c r="I96" s="750"/>
      <c r="J96" s="786"/>
      <c r="K96" s="794"/>
      <c r="L96" s="784"/>
      <c r="M96" s="786"/>
      <c r="N96" s="750"/>
      <c r="O96" s="750"/>
      <c r="P96" s="788"/>
      <c r="Q96" s="786"/>
      <c r="R96" s="802"/>
      <c r="S96" s="840"/>
      <c r="T96" s="842"/>
      <c r="U96" s="844"/>
      <c r="V96" s="844"/>
      <c r="W96" s="844"/>
      <c r="X96" s="844"/>
      <c r="Y96" s="844"/>
      <c r="Z96" s="844"/>
      <c r="AA96" s="844"/>
      <c r="AB96" s="844"/>
      <c r="AC96" s="844"/>
      <c r="AD96" s="844"/>
      <c r="AE96" s="844"/>
      <c r="AF96" s="850"/>
      <c r="AG96" s="173" t="s">
        <v>2025</v>
      </c>
      <c r="AH96" s="202"/>
      <c r="AI96" s="846"/>
      <c r="AJ96" s="202"/>
      <c r="AK96" s="846"/>
      <c r="AL96" s="202"/>
      <c r="AM96" s="846"/>
      <c r="AN96" s="202"/>
      <c r="AO96" s="846"/>
      <c r="AP96" s="202"/>
      <c r="AQ96" s="846"/>
      <c r="AR96" s="202"/>
      <c r="AS96" s="846"/>
      <c r="AT96" s="202"/>
      <c r="AU96" s="846"/>
      <c r="AV96" s="202"/>
      <c r="AW96" s="846"/>
      <c r="AX96" s="202"/>
      <c r="AY96" s="846"/>
      <c r="AZ96" s="202"/>
      <c r="BA96" s="846"/>
      <c r="BB96" s="202"/>
      <c r="BC96" s="846"/>
      <c r="BD96" s="202"/>
      <c r="BE96" s="846"/>
      <c r="BF96" s="848"/>
      <c r="BG96" s="760"/>
      <c r="BH96" s="754"/>
      <c r="BI96" s="762"/>
      <c r="BJ96" s="762"/>
      <c r="BK96" s="754"/>
      <c r="BL96" s="754"/>
      <c r="BM96" s="754"/>
      <c r="BN96" s="754"/>
      <c r="BO96" s="760"/>
      <c r="BP96" s="780"/>
      <c r="BQ96" s="766"/>
      <c r="BR96" s="766"/>
      <c r="BS96" s="766"/>
      <c r="BT96" s="766"/>
      <c r="BU96" s="766"/>
      <c r="BV96" s="766"/>
      <c r="BW96" s="111"/>
      <c r="BX96" s="111"/>
      <c r="BY96" s="111"/>
      <c r="BZ96" s="111"/>
    </row>
    <row r="97" spans="2:78" ht="10" customHeight="1" x14ac:dyDescent="0.3">
      <c r="BQ97" s="112"/>
      <c r="BR97" s="112"/>
      <c r="BS97" s="112"/>
      <c r="BT97" s="112"/>
      <c r="BU97" s="112"/>
      <c r="BV97" s="112"/>
      <c r="BW97" s="112"/>
      <c r="BX97" s="112"/>
      <c r="BY97" s="112"/>
      <c r="BZ97" s="112"/>
    </row>
    <row r="98" spans="2:78" ht="30" customHeight="1" x14ac:dyDescent="0.3">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201"/>
      <c r="AJ98" s="201"/>
      <c r="AK98" s="201"/>
      <c r="AL98" s="201"/>
      <c r="AM98" s="201"/>
      <c r="AN98" s="201"/>
      <c r="AO98" s="201"/>
      <c r="AP98" s="201"/>
      <c r="AQ98" s="201"/>
      <c r="AR98" s="201"/>
      <c r="AS98" s="201"/>
      <c r="AT98" s="201"/>
      <c r="AU98" s="201"/>
      <c r="AV98" s="160"/>
      <c r="AW98" s="160"/>
      <c r="AX98" s="160"/>
      <c r="AY98" s="160"/>
      <c r="AZ98" s="160"/>
      <c r="BA98" s="160"/>
      <c r="BB98" s="160"/>
      <c r="BC98" s="160"/>
      <c r="BD98" s="160"/>
      <c r="BE98" s="160"/>
      <c r="BF98" s="160"/>
      <c r="BG98" s="160"/>
      <c r="BH98" s="160"/>
      <c r="BI98" s="160"/>
      <c r="BJ98" s="160"/>
      <c r="BK98" s="160"/>
      <c r="BL98" s="160"/>
      <c r="BM98" s="160"/>
      <c r="BN98" s="160"/>
      <c r="BO98" s="160"/>
      <c r="BP98" s="160"/>
      <c r="BQ98" s="160">
        <f t="shared" ref="BQ98:BV98" si="47">SUM(BQ5:BQ96)</f>
        <v>331507938000</v>
      </c>
      <c r="BR98" s="160">
        <f t="shared" si="47"/>
        <v>337735498225</v>
      </c>
      <c r="BS98" s="160">
        <f t="shared" si="47"/>
        <v>220228968789</v>
      </c>
      <c r="BT98" s="160">
        <f t="shared" si="47"/>
        <v>143383248735</v>
      </c>
      <c r="BU98" s="160">
        <f t="shared" si="47"/>
        <v>12665080888</v>
      </c>
      <c r="BV98" s="160">
        <f t="shared" si="47"/>
        <v>7120476318</v>
      </c>
      <c r="BW98" s="112"/>
      <c r="BX98" s="112"/>
      <c r="BY98" s="112"/>
      <c r="BZ98" s="112"/>
    </row>
    <row r="99" spans="2:78" ht="18" customHeight="1" x14ac:dyDescent="0.3">
      <c r="BQ99" s="112"/>
      <c r="BR99" s="112"/>
      <c r="BS99" s="112"/>
      <c r="BT99" s="112"/>
      <c r="BU99" s="112"/>
      <c r="BV99" s="112"/>
      <c r="BW99" s="112"/>
      <c r="BX99" s="112"/>
      <c r="BY99" s="112"/>
      <c r="BZ99" s="112"/>
    </row>
    <row r="100" spans="2:78" ht="18" customHeight="1" x14ac:dyDescent="0.3">
      <c r="BQ100" s="112"/>
      <c r="BR100" s="112"/>
      <c r="BS100" s="112"/>
      <c r="BT100" s="112"/>
      <c r="BU100" s="112"/>
      <c r="BV100" s="112"/>
      <c r="BW100" s="112"/>
      <c r="BX100" s="112"/>
      <c r="BY100" s="112"/>
      <c r="BZ100" s="112"/>
    </row>
    <row r="101" spans="2:78" ht="18" customHeight="1" x14ac:dyDescent="0.3">
      <c r="BJ101" s="112"/>
      <c r="BK101" s="112"/>
      <c r="BL101" s="112"/>
      <c r="BM101" s="112"/>
      <c r="BN101" s="112"/>
      <c r="BO101" s="112"/>
      <c r="BP101" s="112"/>
      <c r="BQ101" s="112"/>
      <c r="BR101" s="112"/>
      <c r="BS101" s="112"/>
    </row>
    <row r="102" spans="2:78" ht="18" customHeight="1" x14ac:dyDescent="0.3">
      <c r="AI102" s="200"/>
      <c r="AJ102" s="200"/>
      <c r="AK102" s="200"/>
      <c r="AL102" s="200"/>
      <c r="AM102" s="200"/>
      <c r="AN102" s="200"/>
      <c r="AO102" s="200"/>
      <c r="AP102" s="200"/>
      <c r="AQ102" s="200"/>
      <c r="AR102" s="200"/>
      <c r="AS102" s="200"/>
      <c r="AT102" s="200"/>
      <c r="AU102" s="200"/>
      <c r="BJ102" s="112"/>
      <c r="BK102" s="112"/>
      <c r="BL102" s="112"/>
      <c r="BM102" s="112"/>
      <c r="BN102" s="112"/>
      <c r="BO102" s="112"/>
      <c r="BP102" s="112"/>
      <c r="BQ102" s="112"/>
      <c r="BR102" s="112"/>
      <c r="BS102" s="112"/>
    </row>
    <row r="103" spans="2:78" ht="18" customHeight="1" x14ac:dyDescent="0.3">
      <c r="BJ103" s="112"/>
      <c r="BK103" s="112"/>
      <c r="BL103" s="112"/>
      <c r="BM103" s="112"/>
      <c r="BN103" s="112"/>
      <c r="BO103" s="112"/>
      <c r="BP103" s="112"/>
      <c r="BQ103" s="112"/>
      <c r="BR103" s="112"/>
      <c r="BS103" s="112"/>
    </row>
    <row r="104" spans="2:78" ht="18" customHeight="1" x14ac:dyDescent="0.3">
      <c r="BQ104" s="112"/>
      <c r="BR104" s="112"/>
      <c r="BS104" s="112"/>
      <c r="BT104" s="112"/>
      <c r="BU104" s="112"/>
      <c r="BV104" s="112"/>
      <c r="BW104" s="112"/>
      <c r="BX104" s="112"/>
      <c r="BY104" s="112"/>
      <c r="BZ104" s="112"/>
    </row>
    <row r="105" spans="2:78" ht="18" customHeight="1" x14ac:dyDescent="0.3">
      <c r="BQ105" s="112"/>
      <c r="BR105" s="112"/>
      <c r="BS105" s="112"/>
      <c r="BT105" s="112"/>
      <c r="BU105" s="112"/>
      <c r="BV105" s="112"/>
      <c r="BW105" s="112"/>
      <c r="BX105" s="112"/>
      <c r="BY105" s="112"/>
      <c r="BZ105" s="112"/>
    </row>
    <row r="106" spans="2:78" ht="18" customHeight="1" x14ac:dyDescent="0.3">
      <c r="BQ106" s="112"/>
      <c r="BR106" s="112"/>
      <c r="BS106" s="112"/>
      <c r="BT106" s="112"/>
      <c r="BU106" s="112"/>
      <c r="BV106" s="112"/>
      <c r="BW106" s="112"/>
      <c r="BX106" s="112"/>
      <c r="BY106" s="112"/>
      <c r="BZ106" s="112"/>
    </row>
    <row r="107" spans="2:78" ht="18" customHeight="1" x14ac:dyDescent="0.3">
      <c r="BQ107" s="112"/>
      <c r="BR107" s="112"/>
      <c r="BS107" s="112"/>
      <c r="BT107" s="112"/>
      <c r="BU107" s="112"/>
      <c r="BV107" s="112"/>
      <c r="BW107" s="112"/>
      <c r="BX107" s="112"/>
      <c r="BY107" s="112"/>
      <c r="BZ107" s="112"/>
    </row>
    <row r="108" spans="2:78" ht="18" customHeight="1" x14ac:dyDescent="0.3">
      <c r="BQ108" s="112"/>
      <c r="BR108" s="112"/>
      <c r="BS108" s="112"/>
      <c r="BT108" s="112"/>
      <c r="BU108" s="112"/>
      <c r="BV108" s="112"/>
      <c r="BW108" s="112"/>
      <c r="BX108" s="112"/>
      <c r="BY108" s="112"/>
      <c r="BZ108" s="112"/>
    </row>
    <row r="109" spans="2:78" ht="18" customHeight="1" x14ac:dyDescent="0.3">
      <c r="BQ109" s="112"/>
      <c r="BR109" s="112"/>
      <c r="BS109" s="112"/>
      <c r="BT109" s="112"/>
      <c r="BU109" s="112"/>
      <c r="BV109" s="112"/>
      <c r="BW109" s="112"/>
      <c r="BX109" s="112"/>
      <c r="BY109" s="112"/>
      <c r="BZ109" s="112"/>
    </row>
    <row r="110" spans="2:78" ht="18" customHeight="1" x14ac:dyDescent="0.3">
      <c r="BQ110" s="112"/>
      <c r="BR110" s="112"/>
      <c r="BS110" s="112"/>
      <c r="BT110" s="112"/>
      <c r="BU110" s="112"/>
      <c r="BV110" s="112"/>
      <c r="BW110" s="112"/>
      <c r="BX110" s="112"/>
      <c r="BY110" s="112"/>
      <c r="BZ110" s="112"/>
    </row>
    <row r="111" spans="2:78" ht="18" customHeight="1" x14ac:dyDescent="0.3">
      <c r="BQ111" s="112"/>
      <c r="BR111" s="112"/>
      <c r="BS111" s="112"/>
      <c r="BT111" s="112"/>
      <c r="BU111" s="112"/>
      <c r="BV111" s="112"/>
      <c r="BW111" s="112"/>
      <c r="BX111" s="112"/>
      <c r="BY111" s="112"/>
      <c r="BZ111" s="112"/>
    </row>
    <row r="112" spans="2:78" ht="18" customHeight="1" x14ac:dyDescent="0.3">
      <c r="BQ112" s="112"/>
      <c r="BR112" s="112"/>
      <c r="BS112" s="112"/>
      <c r="BT112" s="112"/>
      <c r="BU112" s="112"/>
      <c r="BV112" s="112"/>
      <c r="BW112" s="112"/>
      <c r="BX112" s="112"/>
      <c r="BY112" s="112"/>
      <c r="BZ112" s="112"/>
    </row>
    <row r="113" spans="69:78" ht="18" customHeight="1" x14ac:dyDescent="0.3">
      <c r="BQ113" s="112"/>
      <c r="BR113" s="112"/>
      <c r="BS113" s="112"/>
      <c r="BT113" s="112"/>
      <c r="BU113" s="112"/>
      <c r="BV113" s="112"/>
      <c r="BW113" s="112"/>
      <c r="BX113" s="112"/>
      <c r="BY113" s="112"/>
      <c r="BZ113" s="112"/>
    </row>
    <row r="114" spans="69:78" ht="18" customHeight="1" x14ac:dyDescent="0.3">
      <c r="BQ114" s="112"/>
      <c r="BR114" s="112"/>
      <c r="BS114" s="112"/>
      <c r="BT114" s="112"/>
      <c r="BU114" s="112"/>
      <c r="BV114" s="112"/>
      <c r="BW114" s="112"/>
      <c r="BX114" s="112"/>
      <c r="BY114" s="112"/>
      <c r="BZ114" s="112"/>
    </row>
    <row r="115" spans="69:78" ht="18" customHeight="1" x14ac:dyDescent="0.3">
      <c r="BQ115" s="112"/>
      <c r="BR115" s="112"/>
      <c r="BS115" s="112"/>
      <c r="BT115" s="112"/>
      <c r="BU115" s="112"/>
      <c r="BV115" s="112"/>
      <c r="BW115" s="112"/>
      <c r="BX115" s="112"/>
      <c r="BY115" s="112"/>
      <c r="BZ115" s="112"/>
    </row>
    <row r="116" spans="69:78" ht="18" customHeight="1" x14ac:dyDescent="0.3">
      <c r="BQ116" s="112"/>
      <c r="BR116" s="112"/>
      <c r="BS116" s="112"/>
      <c r="BT116" s="112"/>
      <c r="BU116" s="112"/>
      <c r="BV116" s="112"/>
      <c r="BW116" s="112"/>
      <c r="BX116" s="112"/>
      <c r="BY116" s="112"/>
      <c r="BZ116" s="112"/>
    </row>
    <row r="117" spans="69:78" ht="18" customHeight="1" x14ac:dyDescent="0.3">
      <c r="BQ117" s="112"/>
      <c r="BR117" s="112"/>
      <c r="BS117" s="112"/>
      <c r="BT117" s="112"/>
      <c r="BU117" s="112"/>
      <c r="BV117" s="112"/>
      <c r="BW117" s="112"/>
      <c r="BX117" s="112"/>
      <c r="BY117" s="112"/>
      <c r="BZ117" s="112"/>
    </row>
    <row r="118" spans="69:78" ht="18" customHeight="1" x14ac:dyDescent="0.3">
      <c r="BQ118" s="112"/>
      <c r="BR118" s="112"/>
      <c r="BS118" s="112"/>
      <c r="BT118" s="112"/>
      <c r="BU118" s="112"/>
      <c r="BV118" s="112"/>
      <c r="BW118" s="112"/>
      <c r="BX118" s="112"/>
      <c r="BY118" s="112"/>
      <c r="BZ118" s="112"/>
    </row>
    <row r="119" spans="69:78" ht="18" customHeight="1" x14ac:dyDescent="0.3">
      <c r="BQ119" s="112"/>
      <c r="BR119" s="112"/>
      <c r="BS119" s="112"/>
      <c r="BT119" s="112"/>
      <c r="BU119" s="112"/>
      <c r="BV119" s="112"/>
      <c r="BW119" s="112"/>
      <c r="BX119" s="112"/>
      <c r="BY119" s="112"/>
      <c r="BZ119" s="112"/>
    </row>
    <row r="120" spans="69:78" ht="18" customHeight="1" x14ac:dyDescent="0.3">
      <c r="BQ120" s="112"/>
      <c r="BR120" s="112"/>
      <c r="BS120" s="112"/>
      <c r="BT120" s="112"/>
      <c r="BU120" s="112"/>
      <c r="BV120" s="112"/>
      <c r="BW120" s="112"/>
      <c r="BX120" s="112"/>
      <c r="BY120" s="112"/>
      <c r="BZ120" s="112"/>
    </row>
    <row r="121" spans="69:78" ht="18" customHeight="1" x14ac:dyDescent="0.3"/>
    <row r="122" spans="69:78" ht="18" customHeight="1" x14ac:dyDescent="0.3"/>
    <row r="123" spans="69:78" ht="18" customHeight="1" x14ac:dyDescent="0.3"/>
    <row r="124" spans="69:78" ht="18" customHeight="1" x14ac:dyDescent="0.3"/>
    <row r="125" spans="69:78" ht="18" customHeight="1" x14ac:dyDescent="0.3"/>
    <row r="126" spans="69:78" ht="18" customHeight="1" x14ac:dyDescent="0.3"/>
    <row r="127" spans="69:78" ht="18" customHeight="1" x14ac:dyDescent="0.3"/>
    <row r="128" spans="69:7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row r="135" ht="18" customHeight="1" x14ac:dyDescent="0.3"/>
    <row r="136" ht="18" customHeight="1" x14ac:dyDescent="0.3"/>
    <row r="137" ht="18" customHeight="1" x14ac:dyDescent="0.3"/>
    <row r="138" ht="18" customHeight="1" x14ac:dyDescent="0.3"/>
    <row r="139" ht="18" customHeight="1" x14ac:dyDescent="0.3"/>
    <row r="140" ht="18" customHeight="1" x14ac:dyDescent="0.3"/>
    <row r="141" ht="18" customHeight="1" x14ac:dyDescent="0.3"/>
    <row r="142" ht="18" customHeight="1" x14ac:dyDescent="0.3"/>
    <row r="143" ht="18" customHeight="1" x14ac:dyDescent="0.3"/>
    <row r="144" ht="18" customHeight="1" x14ac:dyDescent="0.3"/>
    <row r="145" ht="18" customHeight="1" x14ac:dyDescent="0.3"/>
    <row r="146" ht="18" customHeight="1" x14ac:dyDescent="0.3"/>
    <row r="147" ht="18" customHeight="1" x14ac:dyDescent="0.3"/>
    <row r="148" ht="18" customHeight="1" x14ac:dyDescent="0.3"/>
    <row r="149" ht="18" customHeight="1" x14ac:dyDescent="0.3"/>
    <row r="150" ht="18" customHeight="1" x14ac:dyDescent="0.3"/>
    <row r="151" ht="18" customHeight="1" x14ac:dyDescent="0.3"/>
    <row r="152" ht="18" customHeight="1" x14ac:dyDescent="0.3"/>
    <row r="153" ht="18" customHeight="1" x14ac:dyDescent="0.3"/>
    <row r="154" ht="18" customHeight="1" x14ac:dyDescent="0.3"/>
    <row r="155" ht="18" customHeight="1" x14ac:dyDescent="0.3"/>
    <row r="156" ht="18" customHeight="1" x14ac:dyDescent="0.3"/>
    <row r="157" ht="18" customHeight="1" x14ac:dyDescent="0.3"/>
    <row r="158" ht="18" customHeight="1" x14ac:dyDescent="0.3"/>
    <row r="159" ht="18" customHeight="1" x14ac:dyDescent="0.3"/>
    <row r="160" ht="18" customHeight="1" x14ac:dyDescent="0.3"/>
    <row r="161" ht="18" customHeight="1" x14ac:dyDescent="0.3"/>
    <row r="162" ht="18" customHeight="1" x14ac:dyDescent="0.3"/>
    <row r="163" ht="18" customHeight="1" x14ac:dyDescent="0.3"/>
    <row r="164" ht="18" customHeight="1" x14ac:dyDescent="0.3"/>
    <row r="165" ht="18" customHeight="1" x14ac:dyDescent="0.3"/>
    <row r="166" ht="18" customHeight="1" x14ac:dyDescent="0.3"/>
    <row r="167" ht="18" customHeight="1" x14ac:dyDescent="0.3"/>
    <row r="168" ht="18" customHeight="1" x14ac:dyDescent="0.3"/>
    <row r="169" ht="18" customHeight="1" x14ac:dyDescent="0.3"/>
    <row r="170" ht="18" customHeight="1" x14ac:dyDescent="0.3"/>
    <row r="171" ht="18" customHeight="1" x14ac:dyDescent="0.3"/>
    <row r="172" ht="18" customHeight="1" x14ac:dyDescent="0.3"/>
    <row r="173" ht="18" customHeight="1" x14ac:dyDescent="0.3"/>
    <row r="174" ht="18" customHeight="1" x14ac:dyDescent="0.3"/>
    <row r="175" ht="18" customHeight="1" x14ac:dyDescent="0.3"/>
    <row r="176" ht="18" customHeight="1" x14ac:dyDescent="0.3"/>
    <row r="177" ht="18" customHeight="1" x14ac:dyDescent="0.3"/>
    <row r="178" ht="18" customHeight="1" x14ac:dyDescent="0.3"/>
    <row r="179" ht="18" customHeight="1" x14ac:dyDescent="0.3"/>
    <row r="180" ht="18" customHeight="1" x14ac:dyDescent="0.3"/>
    <row r="181" ht="18" customHeight="1" x14ac:dyDescent="0.3"/>
    <row r="182" ht="18" customHeight="1" x14ac:dyDescent="0.3"/>
    <row r="183" ht="18" customHeight="1" x14ac:dyDescent="0.3"/>
    <row r="184" ht="18" customHeight="1" x14ac:dyDescent="0.3"/>
    <row r="185" ht="18" customHeight="1" x14ac:dyDescent="0.3"/>
    <row r="186" ht="18" customHeight="1" x14ac:dyDescent="0.3"/>
    <row r="187" ht="18" customHeight="1" x14ac:dyDescent="0.3"/>
    <row r="188" ht="18" customHeight="1" x14ac:dyDescent="0.3"/>
    <row r="189" ht="18" customHeight="1" x14ac:dyDescent="0.3"/>
    <row r="190" ht="18" customHeight="1" x14ac:dyDescent="0.3"/>
    <row r="191" ht="18" customHeight="1" x14ac:dyDescent="0.3"/>
    <row r="192" ht="18" customHeight="1" x14ac:dyDescent="0.3"/>
    <row r="193" ht="18" customHeight="1" x14ac:dyDescent="0.3"/>
    <row r="194" ht="18" customHeight="1" x14ac:dyDescent="0.3"/>
    <row r="195" ht="18" customHeight="1" x14ac:dyDescent="0.3"/>
    <row r="196" ht="18" customHeight="1" x14ac:dyDescent="0.3"/>
    <row r="197" ht="18" customHeight="1" x14ac:dyDescent="0.3"/>
    <row r="198" ht="18" customHeight="1" x14ac:dyDescent="0.3"/>
    <row r="199" ht="18" customHeight="1" x14ac:dyDescent="0.3"/>
    <row r="200" ht="18" customHeight="1" x14ac:dyDescent="0.3"/>
    <row r="201" ht="18" customHeight="1" x14ac:dyDescent="0.3"/>
    <row r="202" ht="18" customHeight="1" x14ac:dyDescent="0.3"/>
    <row r="203" ht="18" customHeight="1" x14ac:dyDescent="0.3"/>
    <row r="204" ht="18" customHeight="1" x14ac:dyDescent="0.3"/>
    <row r="205" ht="18" customHeight="1" x14ac:dyDescent="0.3"/>
    <row r="206" ht="18" customHeight="1" x14ac:dyDescent="0.3"/>
    <row r="207" ht="18" customHeight="1" x14ac:dyDescent="0.3"/>
    <row r="208" ht="18" customHeight="1" x14ac:dyDescent="0.3"/>
    <row r="209" ht="18" customHeight="1" x14ac:dyDescent="0.3"/>
    <row r="210" ht="18" customHeight="1" x14ac:dyDescent="0.3"/>
    <row r="211" ht="18" customHeight="1" x14ac:dyDescent="0.3"/>
    <row r="212" ht="18" customHeight="1" x14ac:dyDescent="0.3"/>
    <row r="213" ht="18" customHeight="1" x14ac:dyDescent="0.3"/>
    <row r="214" ht="18" customHeight="1" x14ac:dyDescent="0.3"/>
    <row r="215" ht="18" customHeight="1" x14ac:dyDescent="0.3"/>
    <row r="216" ht="18" customHeight="1" x14ac:dyDescent="0.3"/>
    <row r="217" ht="18" customHeight="1" x14ac:dyDescent="0.3"/>
    <row r="218" ht="18" customHeight="1" x14ac:dyDescent="0.3"/>
    <row r="219" ht="18" customHeight="1" x14ac:dyDescent="0.3"/>
    <row r="220" ht="18" customHeight="1" x14ac:dyDescent="0.3"/>
    <row r="221" ht="18" customHeight="1" x14ac:dyDescent="0.3"/>
    <row r="222" ht="18" customHeight="1" x14ac:dyDescent="0.3"/>
    <row r="223" ht="18" customHeight="1" x14ac:dyDescent="0.3"/>
    <row r="224" ht="18" customHeight="1" x14ac:dyDescent="0.3"/>
    <row r="225" ht="18" customHeight="1" x14ac:dyDescent="0.3"/>
    <row r="226" ht="18" customHeight="1" x14ac:dyDescent="0.3"/>
    <row r="227" ht="18" customHeight="1" x14ac:dyDescent="0.3"/>
    <row r="228" ht="18" customHeight="1" x14ac:dyDescent="0.3"/>
    <row r="229" ht="18" customHeight="1" x14ac:dyDescent="0.3"/>
    <row r="230" ht="18" customHeight="1" x14ac:dyDescent="0.3"/>
    <row r="231" ht="18" customHeight="1" x14ac:dyDescent="0.3"/>
    <row r="232" ht="18" customHeight="1" x14ac:dyDescent="0.3"/>
    <row r="233" ht="18" customHeight="1" x14ac:dyDescent="0.3"/>
    <row r="234" ht="18" customHeight="1" x14ac:dyDescent="0.3"/>
    <row r="235" ht="18" customHeight="1" x14ac:dyDescent="0.3"/>
    <row r="236" ht="18" customHeight="1" x14ac:dyDescent="0.3"/>
    <row r="237" ht="18" customHeight="1" x14ac:dyDescent="0.3"/>
    <row r="238" ht="18" customHeight="1" x14ac:dyDescent="0.3"/>
    <row r="239" ht="18" customHeight="1" x14ac:dyDescent="0.3"/>
    <row r="240" ht="18" customHeight="1" x14ac:dyDescent="0.3"/>
    <row r="241" ht="18" customHeight="1" x14ac:dyDescent="0.3"/>
    <row r="242" ht="18" customHeight="1" x14ac:dyDescent="0.3"/>
    <row r="243" ht="18" customHeight="1" x14ac:dyDescent="0.3"/>
    <row r="244" ht="18" customHeight="1" x14ac:dyDescent="0.3"/>
    <row r="245" ht="18" customHeight="1" x14ac:dyDescent="0.3"/>
    <row r="246" ht="18" customHeight="1" x14ac:dyDescent="0.3"/>
    <row r="247" ht="18" customHeight="1" x14ac:dyDescent="0.3"/>
    <row r="248" ht="18" customHeight="1" x14ac:dyDescent="0.3"/>
    <row r="249" ht="18" customHeight="1" x14ac:dyDescent="0.3"/>
    <row r="250" ht="18" customHeight="1" x14ac:dyDescent="0.3"/>
    <row r="251" ht="18" customHeight="1" x14ac:dyDescent="0.3"/>
    <row r="252" ht="18" customHeight="1" x14ac:dyDescent="0.3"/>
    <row r="253" ht="18" customHeight="1" x14ac:dyDescent="0.3"/>
    <row r="254" ht="18" customHeight="1" x14ac:dyDescent="0.3"/>
  </sheetData>
  <autoFilter ref="B2:T96" xr:uid="{00000000-0009-0000-0000-000002000000}"/>
  <mergeCells count="2825">
    <mergeCell ref="BT49:BT50"/>
    <mergeCell ref="BU49:BU50"/>
    <mergeCell ref="BV49:BV50"/>
    <mergeCell ref="BK49:BK50"/>
    <mergeCell ref="BL49:BL50"/>
    <mergeCell ref="BM49:BM50"/>
    <mergeCell ref="BN49:BN50"/>
    <mergeCell ref="BO49:BO50"/>
    <mergeCell ref="BP49:BP50"/>
    <mergeCell ref="BQ49:BQ50"/>
    <mergeCell ref="BR49:BR50"/>
    <mergeCell ref="BS49:BS50"/>
    <mergeCell ref="AY49:AY50"/>
    <mergeCell ref="BA49:BA50"/>
    <mergeCell ref="BC49:BC50"/>
    <mergeCell ref="BE49:BE50"/>
    <mergeCell ref="BF49:BF50"/>
    <mergeCell ref="BG49:BG50"/>
    <mergeCell ref="BH49:BH50"/>
    <mergeCell ref="BI49:BI50"/>
    <mergeCell ref="BJ49:BJ50"/>
    <mergeCell ref="AI49:AI50"/>
    <mergeCell ref="AK49:AK50"/>
    <mergeCell ref="AM49:AM50"/>
    <mergeCell ref="AO49:AO50"/>
    <mergeCell ref="AQ49:AQ50"/>
    <mergeCell ref="AS49:AS50"/>
    <mergeCell ref="AU49:AU50"/>
    <mergeCell ref="AW49:AW50"/>
    <mergeCell ref="W49:W50"/>
    <mergeCell ref="X49:X50"/>
    <mergeCell ref="Y49:Y50"/>
    <mergeCell ref="Z49:Z50"/>
    <mergeCell ref="AA49:AA50"/>
    <mergeCell ref="AB49:AB50"/>
    <mergeCell ref="AC49:AC50"/>
    <mergeCell ref="AD49:AD50"/>
    <mergeCell ref="AE49:AE50"/>
    <mergeCell ref="BT47:BT48"/>
    <mergeCell ref="BU47:BU48"/>
    <mergeCell ref="BV47:BV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S49:S50"/>
    <mergeCell ref="T49:T50"/>
    <mergeCell ref="U49:U50"/>
    <mergeCell ref="V49:V50"/>
    <mergeCell ref="BK47:BK48"/>
    <mergeCell ref="BL47:BL48"/>
    <mergeCell ref="BM47:BM48"/>
    <mergeCell ref="BN47:BN48"/>
    <mergeCell ref="BO47:BO48"/>
    <mergeCell ref="BP47:BP48"/>
    <mergeCell ref="BQ47:BQ48"/>
    <mergeCell ref="BR47:BR48"/>
    <mergeCell ref="AF49:AF50"/>
    <mergeCell ref="BA47:BA48"/>
    <mergeCell ref="BC47:BC48"/>
    <mergeCell ref="BE47:BE48"/>
    <mergeCell ref="BF47:BF48"/>
    <mergeCell ref="BG47:BG48"/>
    <mergeCell ref="BH47:BH48"/>
    <mergeCell ref="BI47:BI48"/>
    <mergeCell ref="BJ47:BJ48"/>
    <mergeCell ref="AF47:AF48"/>
    <mergeCell ref="AI47:AI48"/>
    <mergeCell ref="AK47:AK48"/>
    <mergeCell ref="AM47:AM48"/>
    <mergeCell ref="AO47:AO48"/>
    <mergeCell ref="AQ47:AQ48"/>
    <mergeCell ref="AS47:AS48"/>
    <mergeCell ref="AU47:AU48"/>
    <mergeCell ref="AW47:AW48"/>
    <mergeCell ref="X47:X48"/>
    <mergeCell ref="Y47:Y48"/>
    <mergeCell ref="Z47:Z48"/>
    <mergeCell ref="AA47:AA48"/>
    <mergeCell ref="AB47:AB48"/>
    <mergeCell ref="AC47:AC48"/>
    <mergeCell ref="AD47:AD48"/>
    <mergeCell ref="AE47:AE48"/>
    <mergeCell ref="BT45:BT46"/>
    <mergeCell ref="BU45:BU46"/>
    <mergeCell ref="BV45:BV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S47:S48"/>
    <mergeCell ref="T47:T48"/>
    <mergeCell ref="U47:U48"/>
    <mergeCell ref="BS47:BS48"/>
    <mergeCell ref="AY47:AY48"/>
    <mergeCell ref="V47:V48"/>
    <mergeCell ref="BK45:BK46"/>
    <mergeCell ref="BL45:BL46"/>
    <mergeCell ref="BM45:BM46"/>
    <mergeCell ref="BN45:BN46"/>
    <mergeCell ref="BO45:BO46"/>
    <mergeCell ref="BP45:BP46"/>
    <mergeCell ref="BQ45:BQ46"/>
    <mergeCell ref="BR45:BR46"/>
    <mergeCell ref="BS45:BS46"/>
    <mergeCell ref="AY45:AY46"/>
    <mergeCell ref="BA45:BA46"/>
    <mergeCell ref="BC45:BC46"/>
    <mergeCell ref="BE45:BE46"/>
    <mergeCell ref="BF45:BF46"/>
    <mergeCell ref="BG45:BG46"/>
    <mergeCell ref="BH45:BH46"/>
    <mergeCell ref="BI45:BI46"/>
    <mergeCell ref="BJ45:BJ46"/>
    <mergeCell ref="AF45:AF46"/>
    <mergeCell ref="AI45:AI46"/>
    <mergeCell ref="AK45:AK46"/>
    <mergeCell ref="AM45:AM46"/>
    <mergeCell ref="AO45:AO46"/>
    <mergeCell ref="AQ45:AQ46"/>
    <mergeCell ref="AS45:AS46"/>
    <mergeCell ref="AU45:AU46"/>
    <mergeCell ref="AW45:AW46"/>
    <mergeCell ref="W45:W46"/>
    <mergeCell ref="X45:X46"/>
    <mergeCell ref="Y45:Y46"/>
    <mergeCell ref="Z45:Z46"/>
    <mergeCell ref="AA45:AA46"/>
    <mergeCell ref="AB45:AB46"/>
    <mergeCell ref="AC45:AC46"/>
    <mergeCell ref="AD45:AD46"/>
    <mergeCell ref="AE45:AE46"/>
    <mergeCell ref="BT43:BT44"/>
    <mergeCell ref="BU43:BU44"/>
    <mergeCell ref="BV43:BV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S45:S46"/>
    <mergeCell ref="T45:T46"/>
    <mergeCell ref="U45:U46"/>
    <mergeCell ref="V45:V46"/>
    <mergeCell ref="BK43:BK44"/>
    <mergeCell ref="BL43:BL44"/>
    <mergeCell ref="BM43:BM44"/>
    <mergeCell ref="BO43:BO44"/>
    <mergeCell ref="BR43:BR44"/>
    <mergeCell ref="BS43:BS44"/>
    <mergeCell ref="AY43:AY44"/>
    <mergeCell ref="BA43:BA44"/>
    <mergeCell ref="BC43:BC44"/>
    <mergeCell ref="BE43:BE44"/>
    <mergeCell ref="BF43:BF44"/>
    <mergeCell ref="BG43:BG44"/>
    <mergeCell ref="BH43:BH44"/>
    <mergeCell ref="BI43:BI44"/>
    <mergeCell ref="BJ43:BJ44"/>
    <mergeCell ref="AF43:AF44"/>
    <mergeCell ref="AI43:AI44"/>
    <mergeCell ref="AK43:AK44"/>
    <mergeCell ref="AM43:AM44"/>
    <mergeCell ref="AO43:AO44"/>
    <mergeCell ref="AQ43:AQ44"/>
    <mergeCell ref="AS43:AS44"/>
    <mergeCell ref="AU43:AU44"/>
    <mergeCell ref="AW43:AW44"/>
    <mergeCell ref="Y43:Y44"/>
    <mergeCell ref="Z43:Z44"/>
    <mergeCell ref="AA43:AA44"/>
    <mergeCell ref="AB43:AB44"/>
    <mergeCell ref="AC43:AC44"/>
    <mergeCell ref="AD43:AD44"/>
    <mergeCell ref="AE43:AE44"/>
    <mergeCell ref="BT41:BT42"/>
    <mergeCell ref="BU41:BU42"/>
    <mergeCell ref="BV41:B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S43:S44"/>
    <mergeCell ref="T43:T44"/>
    <mergeCell ref="U43:U44"/>
    <mergeCell ref="BN43:BN44"/>
    <mergeCell ref="BP43:BP44"/>
    <mergeCell ref="BQ43:BQ44"/>
    <mergeCell ref="V43:V44"/>
    <mergeCell ref="BK41:BK42"/>
    <mergeCell ref="BL41:BL42"/>
    <mergeCell ref="BM41:BM42"/>
    <mergeCell ref="BN41:BN42"/>
    <mergeCell ref="BO41:BO42"/>
    <mergeCell ref="BP41:BP42"/>
    <mergeCell ref="BQ41:BQ42"/>
    <mergeCell ref="BR41:BR42"/>
    <mergeCell ref="BS41:BS42"/>
    <mergeCell ref="AY41:AY42"/>
    <mergeCell ref="BA41:BA42"/>
    <mergeCell ref="BC41:BC42"/>
    <mergeCell ref="BE41:BE42"/>
    <mergeCell ref="BF41:BF42"/>
    <mergeCell ref="BG41:BG42"/>
    <mergeCell ref="BH41:BH42"/>
    <mergeCell ref="BI41:BI42"/>
    <mergeCell ref="BJ41:BJ42"/>
    <mergeCell ref="AF41:AF42"/>
    <mergeCell ref="AI41:AI42"/>
    <mergeCell ref="AK41:AK42"/>
    <mergeCell ref="AM41:AM42"/>
    <mergeCell ref="AO41:AO42"/>
    <mergeCell ref="AQ41:AQ42"/>
    <mergeCell ref="AS41:AS42"/>
    <mergeCell ref="AU41:AU42"/>
    <mergeCell ref="AW41:AW42"/>
    <mergeCell ref="W41:W42"/>
    <mergeCell ref="X41:X42"/>
    <mergeCell ref="Y41:Y42"/>
    <mergeCell ref="Z41:Z42"/>
    <mergeCell ref="AA41:AA42"/>
    <mergeCell ref="AB41:AB42"/>
    <mergeCell ref="AC41:AC42"/>
    <mergeCell ref="AD41:AD42"/>
    <mergeCell ref="AE41:AE42"/>
    <mergeCell ref="BT39:BT40"/>
    <mergeCell ref="BU39:BU40"/>
    <mergeCell ref="BV39:BV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S41:S42"/>
    <mergeCell ref="T41:T42"/>
    <mergeCell ref="U41:U42"/>
    <mergeCell ref="V41:V42"/>
    <mergeCell ref="BK39:BK40"/>
    <mergeCell ref="BL39:BL40"/>
    <mergeCell ref="BM39:BM40"/>
    <mergeCell ref="BO39:BO40"/>
    <mergeCell ref="BR39:BR40"/>
    <mergeCell ref="BS39:BS40"/>
    <mergeCell ref="AY39:AY40"/>
    <mergeCell ref="BA39:BA40"/>
    <mergeCell ref="BC39:BC40"/>
    <mergeCell ref="BE39:BE40"/>
    <mergeCell ref="BF39:BF40"/>
    <mergeCell ref="BG39:BG40"/>
    <mergeCell ref="BH39:BH40"/>
    <mergeCell ref="BI39:BI40"/>
    <mergeCell ref="BJ39:BJ40"/>
    <mergeCell ref="AF39:AF40"/>
    <mergeCell ref="AI39:AI40"/>
    <mergeCell ref="AK39:AK40"/>
    <mergeCell ref="AM39:AM40"/>
    <mergeCell ref="AO39:AO40"/>
    <mergeCell ref="AQ39:AQ40"/>
    <mergeCell ref="AS39:AS40"/>
    <mergeCell ref="AU39:AU40"/>
    <mergeCell ref="AW39:AW40"/>
    <mergeCell ref="Y39:Y40"/>
    <mergeCell ref="Z39:Z40"/>
    <mergeCell ref="AA39:AA40"/>
    <mergeCell ref="AB39:AB40"/>
    <mergeCell ref="AC39:AC40"/>
    <mergeCell ref="AD39:AD40"/>
    <mergeCell ref="AE39:AE40"/>
    <mergeCell ref="BT37:BT38"/>
    <mergeCell ref="BU37:BU38"/>
    <mergeCell ref="BV37:BV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S39:S40"/>
    <mergeCell ref="T39:T40"/>
    <mergeCell ref="U39:U40"/>
    <mergeCell ref="BN39:BN40"/>
    <mergeCell ref="BP39:BP40"/>
    <mergeCell ref="BQ39:BQ40"/>
    <mergeCell ref="V39:V40"/>
    <mergeCell ref="BK37:BK38"/>
    <mergeCell ref="BL37:BL38"/>
    <mergeCell ref="BM37:BM38"/>
    <mergeCell ref="BN37:BN38"/>
    <mergeCell ref="BO37:BO38"/>
    <mergeCell ref="BP37:BP38"/>
    <mergeCell ref="BQ37:BQ38"/>
    <mergeCell ref="BR37:BR38"/>
    <mergeCell ref="BS37:BS38"/>
    <mergeCell ref="AY37:AY38"/>
    <mergeCell ref="BA37:BA38"/>
    <mergeCell ref="BC37:BC38"/>
    <mergeCell ref="BE37:BE38"/>
    <mergeCell ref="BF37:BF38"/>
    <mergeCell ref="BG37:BG38"/>
    <mergeCell ref="BH37:BH38"/>
    <mergeCell ref="BI37:BI38"/>
    <mergeCell ref="BJ37:BJ38"/>
    <mergeCell ref="AF37:AF38"/>
    <mergeCell ref="AI37:AI38"/>
    <mergeCell ref="AK37:AK38"/>
    <mergeCell ref="AM37:AM38"/>
    <mergeCell ref="AO37:AO38"/>
    <mergeCell ref="AQ37:AQ38"/>
    <mergeCell ref="AS37:AS38"/>
    <mergeCell ref="AU37:AU38"/>
    <mergeCell ref="AW37:AW38"/>
    <mergeCell ref="W37:W38"/>
    <mergeCell ref="X37:X38"/>
    <mergeCell ref="Y37:Y38"/>
    <mergeCell ref="Z37:Z38"/>
    <mergeCell ref="AA37:AA38"/>
    <mergeCell ref="AB37:AB38"/>
    <mergeCell ref="AC37:AC38"/>
    <mergeCell ref="AD37:AD38"/>
    <mergeCell ref="AE37:AE38"/>
    <mergeCell ref="BT35:BT36"/>
    <mergeCell ref="BU35:BU36"/>
    <mergeCell ref="BV35:BV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S37:S38"/>
    <mergeCell ref="T37:T38"/>
    <mergeCell ref="U37:U38"/>
    <mergeCell ref="V37:V38"/>
    <mergeCell ref="BK35:BK36"/>
    <mergeCell ref="BL35:BL36"/>
    <mergeCell ref="BM35:BM36"/>
    <mergeCell ref="BO35:BO36"/>
    <mergeCell ref="BR35:BR36"/>
    <mergeCell ref="BS35:BS36"/>
    <mergeCell ref="AY35:AY36"/>
    <mergeCell ref="BA35:BA36"/>
    <mergeCell ref="BC35:BC36"/>
    <mergeCell ref="BE35:BE36"/>
    <mergeCell ref="BF35:BF36"/>
    <mergeCell ref="BG35:BG36"/>
    <mergeCell ref="BH35:BH36"/>
    <mergeCell ref="BI35:BI36"/>
    <mergeCell ref="BJ35:BJ36"/>
    <mergeCell ref="AF35:AF36"/>
    <mergeCell ref="AI35:AI36"/>
    <mergeCell ref="AK35:AK36"/>
    <mergeCell ref="AM35:AM36"/>
    <mergeCell ref="AO35:AO36"/>
    <mergeCell ref="AQ35:AQ36"/>
    <mergeCell ref="AS35:AS36"/>
    <mergeCell ref="AU35:AU36"/>
    <mergeCell ref="AW35:AW36"/>
    <mergeCell ref="Y35:Y36"/>
    <mergeCell ref="Z35:Z36"/>
    <mergeCell ref="AA35:AA36"/>
    <mergeCell ref="AB35:AB36"/>
    <mergeCell ref="AC35:AC36"/>
    <mergeCell ref="AD35:AD36"/>
    <mergeCell ref="AE35:AE36"/>
    <mergeCell ref="BT33:BT34"/>
    <mergeCell ref="BU33:BU34"/>
    <mergeCell ref="BV33:BV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S35:S36"/>
    <mergeCell ref="T35:T36"/>
    <mergeCell ref="U35:U36"/>
    <mergeCell ref="BN35:BN36"/>
    <mergeCell ref="BP35:BP36"/>
    <mergeCell ref="BQ35:BQ36"/>
    <mergeCell ref="V35:V36"/>
    <mergeCell ref="BK33:BK34"/>
    <mergeCell ref="BL33:BL34"/>
    <mergeCell ref="BM33:BM34"/>
    <mergeCell ref="BN33:BN34"/>
    <mergeCell ref="BO33:BO34"/>
    <mergeCell ref="BP33:BP34"/>
    <mergeCell ref="BQ33:BQ34"/>
    <mergeCell ref="BR33:BR34"/>
    <mergeCell ref="BS33:BS34"/>
    <mergeCell ref="AY33:AY34"/>
    <mergeCell ref="BA33:BA34"/>
    <mergeCell ref="BC33:BC34"/>
    <mergeCell ref="BE33:BE34"/>
    <mergeCell ref="BF33:BF34"/>
    <mergeCell ref="BG33:BG34"/>
    <mergeCell ref="BH33:BH34"/>
    <mergeCell ref="BI33:BI34"/>
    <mergeCell ref="BJ33:BJ34"/>
    <mergeCell ref="AF33:AF34"/>
    <mergeCell ref="AI33:AI34"/>
    <mergeCell ref="AK33:AK34"/>
    <mergeCell ref="AM33:AM34"/>
    <mergeCell ref="AO33:AO34"/>
    <mergeCell ref="AQ33:AQ34"/>
    <mergeCell ref="AS33:AS34"/>
    <mergeCell ref="AU33:AU34"/>
    <mergeCell ref="AW33:AW34"/>
    <mergeCell ref="W33:W34"/>
    <mergeCell ref="X33:X34"/>
    <mergeCell ref="Y33:Y34"/>
    <mergeCell ref="Z33:Z34"/>
    <mergeCell ref="AA33:AA34"/>
    <mergeCell ref="AB33:AB34"/>
    <mergeCell ref="AC33:AC34"/>
    <mergeCell ref="AD33:AD34"/>
    <mergeCell ref="AE33:AE34"/>
    <mergeCell ref="BT31:BT32"/>
    <mergeCell ref="BU31:BU32"/>
    <mergeCell ref="BV31:BV32"/>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S33:S34"/>
    <mergeCell ref="T33:T34"/>
    <mergeCell ref="U33:U34"/>
    <mergeCell ref="V33:V34"/>
    <mergeCell ref="BK31:BK32"/>
    <mergeCell ref="BL31:BL32"/>
    <mergeCell ref="BM31:BM32"/>
    <mergeCell ref="BN31:BN32"/>
    <mergeCell ref="BQ31:BQ32"/>
    <mergeCell ref="BR31:BR32"/>
    <mergeCell ref="BS31:BS32"/>
    <mergeCell ref="AY31:AY32"/>
    <mergeCell ref="BA31:BA32"/>
    <mergeCell ref="BC31:BC32"/>
    <mergeCell ref="BE31:BE32"/>
    <mergeCell ref="BF31:BF32"/>
    <mergeCell ref="BG31:BG32"/>
    <mergeCell ref="BH31:BH32"/>
    <mergeCell ref="BI31:BI32"/>
    <mergeCell ref="BJ31:BJ32"/>
    <mergeCell ref="AF31:AF32"/>
    <mergeCell ref="AI31:AI32"/>
    <mergeCell ref="AK31:AK32"/>
    <mergeCell ref="AM31:AM32"/>
    <mergeCell ref="AO31:AO32"/>
    <mergeCell ref="AQ31:AQ32"/>
    <mergeCell ref="AS31:AS32"/>
    <mergeCell ref="AU31:AU32"/>
    <mergeCell ref="AW31:AW32"/>
    <mergeCell ref="Y31:Y32"/>
    <mergeCell ref="Z31:Z32"/>
    <mergeCell ref="AA31:AA32"/>
    <mergeCell ref="AB31:AB32"/>
    <mergeCell ref="AC31:AC32"/>
    <mergeCell ref="AD31:AD32"/>
    <mergeCell ref="AE31:AE32"/>
    <mergeCell ref="BT29:BT30"/>
    <mergeCell ref="BU29:BU30"/>
    <mergeCell ref="BV29:B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BO31:BO32"/>
    <mergeCell ref="BP31:BP32"/>
    <mergeCell ref="V31:V32"/>
    <mergeCell ref="BK29:BK30"/>
    <mergeCell ref="BL29:BL30"/>
    <mergeCell ref="BM29:BM30"/>
    <mergeCell ref="BN29:BN30"/>
    <mergeCell ref="BO29:BO30"/>
    <mergeCell ref="BP29:BP30"/>
    <mergeCell ref="BQ29:BQ30"/>
    <mergeCell ref="BR29:BR30"/>
    <mergeCell ref="BS29:BS30"/>
    <mergeCell ref="AY29:AY30"/>
    <mergeCell ref="BA29:BA30"/>
    <mergeCell ref="BC29:BC30"/>
    <mergeCell ref="BE29:BE30"/>
    <mergeCell ref="BF29:BF30"/>
    <mergeCell ref="BG29:BG30"/>
    <mergeCell ref="BH29:BH30"/>
    <mergeCell ref="BI29:BI30"/>
    <mergeCell ref="BJ29:BJ30"/>
    <mergeCell ref="AF29:AF30"/>
    <mergeCell ref="AI29:AI30"/>
    <mergeCell ref="AK29:AK30"/>
    <mergeCell ref="AM29:AM30"/>
    <mergeCell ref="AO29:AO30"/>
    <mergeCell ref="AQ29:AQ30"/>
    <mergeCell ref="AS29:AS30"/>
    <mergeCell ref="AU29:AU30"/>
    <mergeCell ref="AW29:AW30"/>
    <mergeCell ref="W29:W30"/>
    <mergeCell ref="X29:X30"/>
    <mergeCell ref="Y29:Y30"/>
    <mergeCell ref="Z29:Z30"/>
    <mergeCell ref="AA29:AA30"/>
    <mergeCell ref="AB29:AB30"/>
    <mergeCell ref="AC29:AC30"/>
    <mergeCell ref="AD29:AD30"/>
    <mergeCell ref="AE29:AE30"/>
    <mergeCell ref="BT27:BT28"/>
    <mergeCell ref="BU27:BU28"/>
    <mergeCell ref="BV27:BV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BK27:BK28"/>
    <mergeCell ref="BL27:BL28"/>
    <mergeCell ref="BM27:BM28"/>
    <mergeCell ref="BP27:BP28"/>
    <mergeCell ref="BQ27:BQ28"/>
    <mergeCell ref="BR27:BR28"/>
    <mergeCell ref="BS27:BS28"/>
    <mergeCell ref="AY27:AY28"/>
    <mergeCell ref="BA27:BA28"/>
    <mergeCell ref="BC27:BC28"/>
    <mergeCell ref="BE27:BE28"/>
    <mergeCell ref="BF27:BF28"/>
    <mergeCell ref="BG27:BG28"/>
    <mergeCell ref="BH27:BH28"/>
    <mergeCell ref="BI27:BI28"/>
    <mergeCell ref="BJ27:BJ28"/>
    <mergeCell ref="AF27:AF28"/>
    <mergeCell ref="AI27:AI28"/>
    <mergeCell ref="AK27:AK28"/>
    <mergeCell ref="AM27:AM28"/>
    <mergeCell ref="AO27:AO28"/>
    <mergeCell ref="AQ27:AQ28"/>
    <mergeCell ref="AS27:AS28"/>
    <mergeCell ref="AU27:AU28"/>
    <mergeCell ref="AW27:AW28"/>
    <mergeCell ref="Y27:Y28"/>
    <mergeCell ref="Z27:Z28"/>
    <mergeCell ref="AA27:AA28"/>
    <mergeCell ref="AB27:AB28"/>
    <mergeCell ref="AC27:AC28"/>
    <mergeCell ref="AD27:AD28"/>
    <mergeCell ref="AE27:AE28"/>
    <mergeCell ref="BT25:BT26"/>
    <mergeCell ref="BU25:BU26"/>
    <mergeCell ref="BV25:BV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BN27:BN28"/>
    <mergeCell ref="BO27:BO28"/>
    <mergeCell ref="V27:V28"/>
    <mergeCell ref="BK25:BK26"/>
    <mergeCell ref="BL25:BL26"/>
    <mergeCell ref="BM25:BM26"/>
    <mergeCell ref="BN25:BN26"/>
    <mergeCell ref="BO25:BO26"/>
    <mergeCell ref="BP25:BP26"/>
    <mergeCell ref="BQ25:BQ26"/>
    <mergeCell ref="BR25:BR26"/>
    <mergeCell ref="BS25:BS26"/>
    <mergeCell ref="AY25:AY26"/>
    <mergeCell ref="BA25:BA26"/>
    <mergeCell ref="BC25:BC26"/>
    <mergeCell ref="BE25:BE26"/>
    <mergeCell ref="BF25:BF26"/>
    <mergeCell ref="BG25:BG26"/>
    <mergeCell ref="BH25:BH26"/>
    <mergeCell ref="BI25:BI26"/>
    <mergeCell ref="BJ25:BJ26"/>
    <mergeCell ref="AF25:AF26"/>
    <mergeCell ref="AI25:AI26"/>
    <mergeCell ref="AK25:AK26"/>
    <mergeCell ref="AM25:AM26"/>
    <mergeCell ref="AO25:AO26"/>
    <mergeCell ref="AQ25:AQ26"/>
    <mergeCell ref="AS25:AS26"/>
    <mergeCell ref="AU25:AU26"/>
    <mergeCell ref="AW25:AW26"/>
    <mergeCell ref="W25:W26"/>
    <mergeCell ref="X25:X26"/>
    <mergeCell ref="Y25:Y26"/>
    <mergeCell ref="Z25:Z26"/>
    <mergeCell ref="AA25:AA26"/>
    <mergeCell ref="AB25:AB26"/>
    <mergeCell ref="AC25:AC26"/>
    <mergeCell ref="AD25:AD26"/>
    <mergeCell ref="AE25:AE26"/>
    <mergeCell ref="BT23:BT24"/>
    <mergeCell ref="BU23:BU24"/>
    <mergeCell ref="BV23:BV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Q25:Q26"/>
    <mergeCell ref="R25:R26"/>
    <mergeCell ref="S25:S26"/>
    <mergeCell ref="T25:T26"/>
    <mergeCell ref="U25:U26"/>
    <mergeCell ref="V25:V26"/>
    <mergeCell ref="BK23:BK24"/>
    <mergeCell ref="BL23:BL24"/>
    <mergeCell ref="BM23:BM24"/>
    <mergeCell ref="BP23:BP24"/>
    <mergeCell ref="BQ23:BQ24"/>
    <mergeCell ref="BR23:BR24"/>
    <mergeCell ref="BS23:BS24"/>
    <mergeCell ref="AY23:AY24"/>
    <mergeCell ref="BA23:BA24"/>
    <mergeCell ref="BC23:BC24"/>
    <mergeCell ref="BE23:BE24"/>
    <mergeCell ref="BF23:BF24"/>
    <mergeCell ref="BG23:BG24"/>
    <mergeCell ref="BH23:BH24"/>
    <mergeCell ref="BI23:BI24"/>
    <mergeCell ref="BJ23:BJ24"/>
    <mergeCell ref="AF23:AF24"/>
    <mergeCell ref="AI23:AI24"/>
    <mergeCell ref="AK23:AK24"/>
    <mergeCell ref="AM23:AM24"/>
    <mergeCell ref="AO23:AO24"/>
    <mergeCell ref="AQ23:AQ24"/>
    <mergeCell ref="AS23:AS24"/>
    <mergeCell ref="AU23:AU24"/>
    <mergeCell ref="AW23:AW24"/>
    <mergeCell ref="Y23:Y24"/>
    <mergeCell ref="Z23:Z24"/>
    <mergeCell ref="AA23:AA24"/>
    <mergeCell ref="AB23:AB24"/>
    <mergeCell ref="AC23:AC24"/>
    <mergeCell ref="AD23:AD24"/>
    <mergeCell ref="AE23:AE24"/>
    <mergeCell ref="BT21:BT22"/>
    <mergeCell ref="BU21:BU22"/>
    <mergeCell ref="BV21:BV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U23:U24"/>
    <mergeCell ref="BN23:BN24"/>
    <mergeCell ref="BO23:BO24"/>
    <mergeCell ref="V23:V24"/>
    <mergeCell ref="BK21:BK22"/>
    <mergeCell ref="BL21:BL22"/>
    <mergeCell ref="BM21:BM22"/>
    <mergeCell ref="BN21:BN22"/>
    <mergeCell ref="BO21:BO22"/>
    <mergeCell ref="BP21:BP22"/>
    <mergeCell ref="BQ21:BQ22"/>
    <mergeCell ref="BR21:BR22"/>
    <mergeCell ref="BS21:BS22"/>
    <mergeCell ref="AY21:AY22"/>
    <mergeCell ref="BA21:BA22"/>
    <mergeCell ref="BC21:BC22"/>
    <mergeCell ref="BE21:BE22"/>
    <mergeCell ref="BF21:BF22"/>
    <mergeCell ref="BG21:BG22"/>
    <mergeCell ref="BH21:BH22"/>
    <mergeCell ref="BI21:BI22"/>
    <mergeCell ref="BJ21:BJ22"/>
    <mergeCell ref="AF21:AF22"/>
    <mergeCell ref="AI21:AI22"/>
    <mergeCell ref="AK21:AK22"/>
    <mergeCell ref="AM21:AM22"/>
    <mergeCell ref="AO21:AO22"/>
    <mergeCell ref="AQ21:AQ22"/>
    <mergeCell ref="AS21:AS22"/>
    <mergeCell ref="AU21:AU22"/>
    <mergeCell ref="AW21:AW22"/>
    <mergeCell ref="W21:W22"/>
    <mergeCell ref="X21:X22"/>
    <mergeCell ref="Y21:Y22"/>
    <mergeCell ref="Z21:Z22"/>
    <mergeCell ref="BV19:BV20"/>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BK19:BK20"/>
    <mergeCell ref="BL19:BL20"/>
    <mergeCell ref="BM19:BM20"/>
    <mergeCell ref="BE19:BE20"/>
    <mergeCell ref="BF19:BF20"/>
    <mergeCell ref="BG19:BG20"/>
    <mergeCell ref="BH19:BH20"/>
    <mergeCell ref="BI19:BI20"/>
    <mergeCell ref="AK19:AK20"/>
    <mergeCell ref="AM19:AM20"/>
    <mergeCell ref="AO19:AO20"/>
    <mergeCell ref="AQ19:AQ20"/>
    <mergeCell ref="AS19:AS20"/>
    <mergeCell ref="AU19:AU20"/>
    <mergeCell ref="AW19:AW20"/>
    <mergeCell ref="AA21:AA22"/>
    <mergeCell ref="AB21:AB22"/>
    <mergeCell ref="AC21:AC22"/>
    <mergeCell ref="AD21:AD22"/>
    <mergeCell ref="AE21:AE22"/>
    <mergeCell ref="BT17:BT18"/>
    <mergeCell ref="BU17:BU18"/>
    <mergeCell ref="AK17:AK18"/>
    <mergeCell ref="AM17:AM18"/>
    <mergeCell ref="AO17:AO18"/>
    <mergeCell ref="AQ17:AQ18"/>
    <mergeCell ref="AS17:AS18"/>
    <mergeCell ref="AU17:AU18"/>
    <mergeCell ref="AW17:AW18"/>
    <mergeCell ref="BO17:BO18"/>
    <mergeCell ref="BP17:BP18"/>
    <mergeCell ref="BQ17:BQ18"/>
    <mergeCell ref="BR17:BR18"/>
    <mergeCell ref="BS17:BS18"/>
    <mergeCell ref="BT19:BT20"/>
    <mergeCell ref="BU19:BU20"/>
    <mergeCell ref="BV17:B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BN19:BN20"/>
    <mergeCell ref="BO19:BO20"/>
    <mergeCell ref="BP19:BP20"/>
    <mergeCell ref="BQ19:BQ20"/>
    <mergeCell ref="BR19:BR20"/>
    <mergeCell ref="BS19:BS20"/>
    <mergeCell ref="AY19:AY20"/>
    <mergeCell ref="BA19:BA20"/>
    <mergeCell ref="BC19:BC20"/>
    <mergeCell ref="AF17:AF18"/>
    <mergeCell ref="AI17:AI18"/>
    <mergeCell ref="Y17:Y18"/>
    <mergeCell ref="Z17:Z18"/>
    <mergeCell ref="W19:W20"/>
    <mergeCell ref="X19:X20"/>
    <mergeCell ref="Y19:Y20"/>
    <mergeCell ref="Z19:Z20"/>
    <mergeCell ref="AA19:AA20"/>
    <mergeCell ref="AB19:AB20"/>
    <mergeCell ref="AC19:AC20"/>
    <mergeCell ref="AD19:AD20"/>
    <mergeCell ref="AE19:AE20"/>
    <mergeCell ref="BK17:BK18"/>
    <mergeCell ref="BL17:BL18"/>
    <mergeCell ref="BM17:BM18"/>
    <mergeCell ref="BN17:BN18"/>
    <mergeCell ref="AY17:AY18"/>
    <mergeCell ref="BA17:BA18"/>
    <mergeCell ref="BC17:BC18"/>
    <mergeCell ref="BE17:BE18"/>
    <mergeCell ref="BF17:BF18"/>
    <mergeCell ref="BG17:BG18"/>
    <mergeCell ref="BH17:BH18"/>
    <mergeCell ref="BI17:BI18"/>
    <mergeCell ref="BJ17:BJ18"/>
    <mergeCell ref="AA17:AA18"/>
    <mergeCell ref="AB17:AB18"/>
    <mergeCell ref="AC17:AC18"/>
    <mergeCell ref="AD17:AD18"/>
    <mergeCell ref="AE17:AE18"/>
    <mergeCell ref="BJ19:BJ20"/>
    <mergeCell ref="AF19:AF20"/>
    <mergeCell ref="AI19:AI20"/>
    <mergeCell ref="BT15:BT16"/>
    <mergeCell ref="BU15:BU16"/>
    <mergeCell ref="BV15:BV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BK15:BK16"/>
    <mergeCell ref="BL15:BL16"/>
    <mergeCell ref="BM15:BM16"/>
    <mergeCell ref="BN15:BN16"/>
    <mergeCell ref="BO15:BO16"/>
    <mergeCell ref="BP15:BP16"/>
    <mergeCell ref="BQ15:BQ16"/>
    <mergeCell ref="BR15:BR16"/>
    <mergeCell ref="BT13:BT14"/>
    <mergeCell ref="BU13:BU14"/>
    <mergeCell ref="BV13:BV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BS15:BS16"/>
    <mergeCell ref="AY15:AY16"/>
    <mergeCell ref="BA15:BA16"/>
    <mergeCell ref="BC15:BC16"/>
    <mergeCell ref="BE15:BE16"/>
    <mergeCell ref="BF15:BF16"/>
    <mergeCell ref="BG15:BG16"/>
    <mergeCell ref="BH15:BH16"/>
    <mergeCell ref="BI15:BI16"/>
    <mergeCell ref="BJ15:BJ16"/>
    <mergeCell ref="AF15:AF16"/>
    <mergeCell ref="AI15:AI16"/>
    <mergeCell ref="AF13:AF14"/>
    <mergeCell ref="AI13:AI14"/>
    <mergeCell ref="AK13:AK14"/>
    <mergeCell ref="AM13:AM14"/>
    <mergeCell ref="AO13:AO14"/>
    <mergeCell ref="AQ13:AQ14"/>
    <mergeCell ref="AS13:AS14"/>
    <mergeCell ref="AU13:AU14"/>
    <mergeCell ref="AW13:AW14"/>
    <mergeCell ref="W13:W14"/>
    <mergeCell ref="X13:X14"/>
    <mergeCell ref="Y13:Y14"/>
    <mergeCell ref="Z13:Z14"/>
    <mergeCell ref="X15:X16"/>
    <mergeCell ref="Y15:Y16"/>
    <mergeCell ref="Z15:Z16"/>
    <mergeCell ref="AA15:AA16"/>
    <mergeCell ref="AB15:AB16"/>
    <mergeCell ref="AC15:AC16"/>
    <mergeCell ref="AD15:AD16"/>
    <mergeCell ref="AE15:AE16"/>
    <mergeCell ref="AK15:AK16"/>
    <mergeCell ref="AM15:AM16"/>
    <mergeCell ref="AO15:AO16"/>
    <mergeCell ref="AQ15:AQ16"/>
    <mergeCell ref="AS15:AS16"/>
    <mergeCell ref="AU15:AU16"/>
    <mergeCell ref="AW15:AW16"/>
    <mergeCell ref="BK11:BK12"/>
    <mergeCell ref="BL11:BL12"/>
    <mergeCell ref="BM11:BM12"/>
    <mergeCell ref="BK13:BK14"/>
    <mergeCell ref="BL13:BL14"/>
    <mergeCell ref="BM13:BM14"/>
    <mergeCell ref="BN13:BN14"/>
    <mergeCell ref="BO13:BO14"/>
    <mergeCell ref="BP13:BP14"/>
    <mergeCell ref="BQ13:BQ14"/>
    <mergeCell ref="BR13:BR14"/>
    <mergeCell ref="BS13:BS14"/>
    <mergeCell ref="AY13:AY14"/>
    <mergeCell ref="BA13:BA14"/>
    <mergeCell ref="BC13:BC14"/>
    <mergeCell ref="BE13:BE14"/>
    <mergeCell ref="BF13:BF14"/>
    <mergeCell ref="BG13:BG14"/>
    <mergeCell ref="BH13:BH14"/>
    <mergeCell ref="BI13:BI14"/>
    <mergeCell ref="BJ13:BJ14"/>
    <mergeCell ref="AS11:AS12"/>
    <mergeCell ref="AU11:AU12"/>
    <mergeCell ref="AW11:AW12"/>
    <mergeCell ref="AA13:AA14"/>
    <mergeCell ref="AB13:AB14"/>
    <mergeCell ref="AC13:AC14"/>
    <mergeCell ref="AD13:AD14"/>
    <mergeCell ref="AE13:AE14"/>
    <mergeCell ref="BT11:BT12"/>
    <mergeCell ref="BU11:BU12"/>
    <mergeCell ref="BV11:BV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BT9:BT10"/>
    <mergeCell ref="BU9:BU10"/>
    <mergeCell ref="BV9:BV10"/>
    <mergeCell ref="B11:B12"/>
    <mergeCell ref="C11:C12"/>
    <mergeCell ref="D11:D12"/>
    <mergeCell ref="E11:E12"/>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BN11:BN12"/>
    <mergeCell ref="BO11:BO12"/>
    <mergeCell ref="BP11:BP12"/>
    <mergeCell ref="BQ11:BQ12"/>
    <mergeCell ref="BR11:BR12"/>
    <mergeCell ref="BS11:BS12"/>
    <mergeCell ref="AY11:AY12"/>
    <mergeCell ref="BA11:BA12"/>
    <mergeCell ref="BC11:BC12"/>
    <mergeCell ref="BP9:BP10"/>
    <mergeCell ref="BQ9:BQ10"/>
    <mergeCell ref="BR9:BR10"/>
    <mergeCell ref="BS9:BS10"/>
    <mergeCell ref="AY9:AY10"/>
    <mergeCell ref="BA9:BA10"/>
    <mergeCell ref="BC9:BC10"/>
    <mergeCell ref="BE9:BE10"/>
    <mergeCell ref="BF9:BF10"/>
    <mergeCell ref="BG9:BG10"/>
    <mergeCell ref="BH9:BH10"/>
    <mergeCell ref="BI9:BI10"/>
    <mergeCell ref="BJ9:BJ10"/>
    <mergeCell ref="AF9:AF10"/>
    <mergeCell ref="AI9:AI10"/>
    <mergeCell ref="AK9:AK10"/>
    <mergeCell ref="AM9:AM10"/>
    <mergeCell ref="AO9:AO10"/>
    <mergeCell ref="AQ9:AQ10"/>
    <mergeCell ref="AS9:AS10"/>
    <mergeCell ref="AU9:AU10"/>
    <mergeCell ref="AW9:AW10"/>
    <mergeCell ref="BS7:BS8"/>
    <mergeCell ref="BT7:BT8"/>
    <mergeCell ref="BU7:BU8"/>
    <mergeCell ref="BV7:BV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BJ7:BJ8"/>
    <mergeCell ref="BK7:BK8"/>
    <mergeCell ref="BL7:BL8"/>
    <mergeCell ref="BK9:BK10"/>
    <mergeCell ref="BL9:BL10"/>
    <mergeCell ref="BM9:BM10"/>
    <mergeCell ref="BN9:BN10"/>
    <mergeCell ref="BO9:BO10"/>
    <mergeCell ref="BP7:BP8"/>
    <mergeCell ref="BQ7:BQ8"/>
    <mergeCell ref="BR7:BR8"/>
    <mergeCell ref="AW7:AW8"/>
    <mergeCell ref="AY7:AY8"/>
    <mergeCell ref="BA7:BA8"/>
    <mergeCell ref="BC7:BC8"/>
    <mergeCell ref="BE7:BE8"/>
    <mergeCell ref="BF7:BF8"/>
    <mergeCell ref="BG7:BG8"/>
    <mergeCell ref="BH7:BH8"/>
    <mergeCell ref="BI7:BI8"/>
    <mergeCell ref="AC7:AC8"/>
    <mergeCell ref="AD7:AD8"/>
    <mergeCell ref="AE7:AE8"/>
    <mergeCell ref="AF7:AF8"/>
    <mergeCell ref="AI7:AI8"/>
    <mergeCell ref="AK7:AK8"/>
    <mergeCell ref="AM7:AM8"/>
    <mergeCell ref="AO7:AO8"/>
    <mergeCell ref="AQ7:AQ8"/>
    <mergeCell ref="BM7:BM8"/>
    <mergeCell ref="BN7:BN8"/>
    <mergeCell ref="AS7:AS8"/>
    <mergeCell ref="AU7:AU8"/>
    <mergeCell ref="F51:F52"/>
    <mergeCell ref="E51:E52"/>
    <mergeCell ref="D51:D52"/>
    <mergeCell ref="C51:C52"/>
    <mergeCell ref="B51:B52"/>
    <mergeCell ref="B7:B8"/>
    <mergeCell ref="C7:C8"/>
    <mergeCell ref="D7:D8"/>
    <mergeCell ref="E7:E8"/>
    <mergeCell ref="F7:F8"/>
    <mergeCell ref="G7:G8"/>
    <mergeCell ref="H7:H8"/>
    <mergeCell ref="I7:I8"/>
    <mergeCell ref="J7:J8"/>
    <mergeCell ref="T7:T8"/>
    <mergeCell ref="U7:U8"/>
    <mergeCell ref="V7:V8"/>
    <mergeCell ref="K7:K8"/>
    <mergeCell ref="L7:L8"/>
    <mergeCell ref="M7:M8"/>
    <mergeCell ref="N7:N8"/>
    <mergeCell ref="O7:O8"/>
    <mergeCell ref="P7:P8"/>
    <mergeCell ref="Q7:Q8"/>
    <mergeCell ref="R7:R8"/>
    <mergeCell ref="S7:S8"/>
    <mergeCell ref="V11:V12"/>
    <mergeCell ref="V15:V16"/>
    <mergeCell ref="S15:S16"/>
    <mergeCell ref="T15:T16"/>
    <mergeCell ref="U15:U16"/>
    <mergeCell ref="V19:V20"/>
    <mergeCell ref="BU93:BU94"/>
    <mergeCell ref="BV93:BV94"/>
    <mergeCell ref="B93:B94"/>
    <mergeCell ref="C93:C94"/>
    <mergeCell ref="D93:D94"/>
    <mergeCell ref="E93:E94"/>
    <mergeCell ref="F93:F94"/>
    <mergeCell ref="G93:G94"/>
    <mergeCell ref="H93:H94"/>
    <mergeCell ref="I93:I94"/>
    <mergeCell ref="J93:J94"/>
    <mergeCell ref="K93:K94"/>
    <mergeCell ref="L93:L94"/>
    <mergeCell ref="M93:M94"/>
    <mergeCell ref="N93:N94"/>
    <mergeCell ref="O93:O94"/>
    <mergeCell ref="P93:P94"/>
    <mergeCell ref="Q93:Q94"/>
    <mergeCell ref="R93:R94"/>
    <mergeCell ref="S93:S94"/>
    <mergeCell ref="T93:T94"/>
    <mergeCell ref="U93:U94"/>
    <mergeCell ref="V93:V94"/>
    <mergeCell ref="AI93:AI94"/>
    <mergeCell ref="AK93:AK94"/>
    <mergeCell ref="AM93:AM94"/>
    <mergeCell ref="AO93:AO94"/>
    <mergeCell ref="AQ93:AQ94"/>
    <mergeCell ref="AS93:AS94"/>
    <mergeCell ref="AU93:AU94"/>
    <mergeCell ref="AW93:AW94"/>
    <mergeCell ref="AY93:AY94"/>
    <mergeCell ref="X93:X94"/>
    <mergeCell ref="Y93:Y94"/>
    <mergeCell ref="Z93:Z94"/>
    <mergeCell ref="AA93:AA94"/>
    <mergeCell ref="BF65:BF66"/>
    <mergeCell ref="AY67:AY68"/>
    <mergeCell ref="AW67:AW68"/>
    <mergeCell ref="AS51:AS52"/>
    <mergeCell ref="AO51:AO52"/>
    <mergeCell ref="AK51:AK52"/>
    <mergeCell ref="AB93:AB94"/>
    <mergeCell ref="AC93:AC94"/>
    <mergeCell ref="AD93:AD94"/>
    <mergeCell ref="AE93:AE94"/>
    <mergeCell ref="AF93:AF94"/>
    <mergeCell ref="AI91:AI92"/>
    <mergeCell ref="AK91:AK92"/>
    <mergeCell ref="AM91:AM92"/>
    <mergeCell ref="AO91:AO92"/>
    <mergeCell ref="AQ91:AQ92"/>
    <mergeCell ref="AS91:AS92"/>
    <mergeCell ref="AU91:AU92"/>
    <mergeCell ref="AW91:AW92"/>
    <mergeCell ref="AY91:AY92"/>
    <mergeCell ref="X91:X92"/>
    <mergeCell ref="Y91:Y92"/>
    <mergeCell ref="Z91:Z92"/>
    <mergeCell ref="AA91:AA92"/>
    <mergeCell ref="AB91:AB92"/>
    <mergeCell ref="AC91:AC92"/>
    <mergeCell ref="AD91:AD92"/>
    <mergeCell ref="AE91:AE92"/>
    <mergeCell ref="BL93:BL94"/>
    <mergeCell ref="BM93:BM94"/>
    <mergeCell ref="BN93:BN94"/>
    <mergeCell ref="BO93:BO94"/>
    <mergeCell ref="BP93:BP94"/>
    <mergeCell ref="BQ93:BQ94"/>
    <mergeCell ref="BR93:BR94"/>
    <mergeCell ref="BS93:BS94"/>
    <mergeCell ref="BT93:BT94"/>
    <mergeCell ref="BA93:BA94"/>
    <mergeCell ref="BC93:BC94"/>
    <mergeCell ref="BE93:BE94"/>
    <mergeCell ref="BF93:BF94"/>
    <mergeCell ref="BG93:BG94"/>
    <mergeCell ref="BH93:BH94"/>
    <mergeCell ref="BI93:BI94"/>
    <mergeCell ref="BJ93:BJ94"/>
    <mergeCell ref="BK93:BK94"/>
    <mergeCell ref="BU91:BU92"/>
    <mergeCell ref="BV91:BV92"/>
    <mergeCell ref="BL91:BL92"/>
    <mergeCell ref="BM91:BM92"/>
    <mergeCell ref="BN91:BN92"/>
    <mergeCell ref="BO91:BO92"/>
    <mergeCell ref="BP91:BP92"/>
    <mergeCell ref="BQ91:BQ92"/>
    <mergeCell ref="BR91:BR92"/>
    <mergeCell ref="BS91:BS92"/>
    <mergeCell ref="BT91:BT92"/>
    <mergeCell ref="BA91:BA92"/>
    <mergeCell ref="BC91:BC92"/>
    <mergeCell ref="BE91:BE92"/>
    <mergeCell ref="BF91:BF92"/>
    <mergeCell ref="BG91:BG92"/>
    <mergeCell ref="BH91:BH92"/>
    <mergeCell ref="BI91:BI92"/>
    <mergeCell ref="BJ91:BJ92"/>
    <mergeCell ref="BK91:BK92"/>
    <mergeCell ref="AF91:AF92"/>
    <mergeCell ref="BU89:BU90"/>
    <mergeCell ref="BV89:BV90"/>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W91:W92"/>
    <mergeCell ref="BL89:BL90"/>
    <mergeCell ref="BM89:BM90"/>
    <mergeCell ref="BN89:BN90"/>
    <mergeCell ref="BO89:BO90"/>
    <mergeCell ref="BP89:BP90"/>
    <mergeCell ref="BQ89:BQ90"/>
    <mergeCell ref="BR89:BR90"/>
    <mergeCell ref="BS89:BS90"/>
    <mergeCell ref="BT89:BT90"/>
    <mergeCell ref="BA89:BA90"/>
    <mergeCell ref="BC89:BC90"/>
    <mergeCell ref="BE89:BE90"/>
    <mergeCell ref="BF89:BF90"/>
    <mergeCell ref="BG89:BG90"/>
    <mergeCell ref="BH89:BH90"/>
    <mergeCell ref="BI89:BI90"/>
    <mergeCell ref="BJ89:BJ90"/>
    <mergeCell ref="BK89:BK90"/>
    <mergeCell ref="AI89:AI90"/>
    <mergeCell ref="AK89:AK90"/>
    <mergeCell ref="AM89:AM90"/>
    <mergeCell ref="AO89:AO90"/>
    <mergeCell ref="AQ89:AQ90"/>
    <mergeCell ref="AS89:AS90"/>
    <mergeCell ref="AU89:AU90"/>
    <mergeCell ref="AW89:AW90"/>
    <mergeCell ref="AY89:AY90"/>
    <mergeCell ref="X89:X90"/>
    <mergeCell ref="Y89:Y90"/>
    <mergeCell ref="AA89:AA90"/>
    <mergeCell ref="AB89:AB90"/>
    <mergeCell ref="AC89:AC90"/>
    <mergeCell ref="AD89:AD90"/>
    <mergeCell ref="AE89:AE90"/>
    <mergeCell ref="AF89:AF90"/>
    <mergeCell ref="BU87:BU88"/>
    <mergeCell ref="BV87:BV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W89:W90"/>
    <mergeCell ref="BA87:BA88"/>
    <mergeCell ref="BC87:BC88"/>
    <mergeCell ref="BE87:BE88"/>
    <mergeCell ref="BF87:BF88"/>
    <mergeCell ref="BG87:BG88"/>
    <mergeCell ref="BH87:BH88"/>
    <mergeCell ref="BI87:BI88"/>
    <mergeCell ref="BJ87:BJ88"/>
    <mergeCell ref="BK87:BK88"/>
    <mergeCell ref="AI87:AI88"/>
    <mergeCell ref="AK87:AK88"/>
    <mergeCell ref="AM87:AM88"/>
    <mergeCell ref="AO87:AO88"/>
    <mergeCell ref="AQ87:AQ88"/>
    <mergeCell ref="AS87:AS88"/>
    <mergeCell ref="AU87:AU88"/>
    <mergeCell ref="AW87:AW88"/>
    <mergeCell ref="AY87:AY88"/>
    <mergeCell ref="BU85:BU86"/>
    <mergeCell ref="BV85:BV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T87:T88"/>
    <mergeCell ref="U87:U88"/>
    <mergeCell ref="V87:V88"/>
    <mergeCell ref="BN87:BN88"/>
    <mergeCell ref="BO87:BO88"/>
    <mergeCell ref="BP87:BP88"/>
    <mergeCell ref="BL87:BL88"/>
    <mergeCell ref="BM87:BM88"/>
    <mergeCell ref="BQ87:BQ88"/>
    <mergeCell ref="BR87:BR88"/>
    <mergeCell ref="BS87:BS88"/>
    <mergeCell ref="BT87:BT88"/>
    <mergeCell ref="BA85:BA86"/>
    <mergeCell ref="BC85:BC86"/>
    <mergeCell ref="BE85:BE86"/>
    <mergeCell ref="BF85:BF86"/>
    <mergeCell ref="BG85:BG86"/>
    <mergeCell ref="BH85:BH86"/>
    <mergeCell ref="BI85:BI86"/>
    <mergeCell ref="BJ85:BJ86"/>
    <mergeCell ref="BK85:BK86"/>
    <mergeCell ref="AI85:AI86"/>
    <mergeCell ref="AK85:AK86"/>
    <mergeCell ref="AM85:AM86"/>
    <mergeCell ref="AO85:AO86"/>
    <mergeCell ref="AQ85:AQ86"/>
    <mergeCell ref="AS85:AS86"/>
    <mergeCell ref="AU85:AU86"/>
    <mergeCell ref="AW85:AW86"/>
    <mergeCell ref="AY85:AY86"/>
    <mergeCell ref="BU83:BU84"/>
    <mergeCell ref="BV83:BV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BL85:BL86"/>
    <mergeCell ref="BM85:BM86"/>
    <mergeCell ref="BN85:BN86"/>
    <mergeCell ref="BO85:BO86"/>
    <mergeCell ref="BP85:BP86"/>
    <mergeCell ref="BQ85:BQ86"/>
    <mergeCell ref="BR85:BR86"/>
    <mergeCell ref="BS85:BS86"/>
    <mergeCell ref="S85:S86"/>
    <mergeCell ref="T85:T86"/>
    <mergeCell ref="U85:U86"/>
    <mergeCell ref="V85:V86"/>
    <mergeCell ref="BT85:BT86"/>
    <mergeCell ref="AU83:AU84"/>
    <mergeCell ref="AW83:AW84"/>
    <mergeCell ref="AY83:AY84"/>
    <mergeCell ref="X83:X84"/>
    <mergeCell ref="Y83:Y84"/>
    <mergeCell ref="Z83:Z84"/>
    <mergeCell ref="AA83:AA84"/>
    <mergeCell ref="X85:X86"/>
    <mergeCell ref="Y85:Y86"/>
    <mergeCell ref="Z85:Z86"/>
    <mergeCell ref="AA85:AA86"/>
    <mergeCell ref="AB85:AB86"/>
    <mergeCell ref="AC85:AC86"/>
    <mergeCell ref="AD85:AD86"/>
    <mergeCell ref="AE85:AE86"/>
    <mergeCell ref="AF85:AF86"/>
    <mergeCell ref="AB83:AB84"/>
    <mergeCell ref="AC83:AC84"/>
    <mergeCell ref="AD83:AD84"/>
    <mergeCell ref="AE83:AE84"/>
    <mergeCell ref="AF83:AF84"/>
    <mergeCell ref="AK83:AK84"/>
    <mergeCell ref="AM83:AM84"/>
    <mergeCell ref="AO83:AO84"/>
    <mergeCell ref="AQ83:AQ84"/>
    <mergeCell ref="AS83:AS84"/>
    <mergeCell ref="BL83:BL84"/>
    <mergeCell ref="BM83:BM84"/>
    <mergeCell ref="BN83:BN84"/>
    <mergeCell ref="BO83:BO84"/>
    <mergeCell ref="BP83:BP84"/>
    <mergeCell ref="BQ83:BQ84"/>
    <mergeCell ref="BR83:BR84"/>
    <mergeCell ref="BS83:BS84"/>
    <mergeCell ref="BT83:BT84"/>
    <mergeCell ref="BA83:BA84"/>
    <mergeCell ref="BC83:BC84"/>
    <mergeCell ref="BE83:BE84"/>
    <mergeCell ref="BF83:BF84"/>
    <mergeCell ref="BG83:BG84"/>
    <mergeCell ref="BH83:BH84"/>
    <mergeCell ref="BI83:BI84"/>
    <mergeCell ref="BJ83:BJ84"/>
    <mergeCell ref="BK83:BK84"/>
    <mergeCell ref="BU81:BU82"/>
    <mergeCell ref="BV81:BV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W83:W84"/>
    <mergeCell ref="BL81:BL82"/>
    <mergeCell ref="BM81:BM82"/>
    <mergeCell ref="BN81:BN82"/>
    <mergeCell ref="U81:U82"/>
    <mergeCell ref="V81:V82"/>
    <mergeCell ref="BO81:BO82"/>
    <mergeCell ref="BP81:BP82"/>
    <mergeCell ref="BQ81:BQ82"/>
    <mergeCell ref="BU79:BU80"/>
    <mergeCell ref="BV79:BV80"/>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BR81:BR82"/>
    <mergeCell ref="BS81:BS82"/>
    <mergeCell ref="BT81:BT82"/>
    <mergeCell ref="BA81:BA82"/>
    <mergeCell ref="BC81:BC82"/>
    <mergeCell ref="BE81:BE82"/>
    <mergeCell ref="BF81:BF82"/>
    <mergeCell ref="BG81:BG82"/>
    <mergeCell ref="BH81:BH82"/>
    <mergeCell ref="BI81:BI82"/>
    <mergeCell ref="BJ81:BJ82"/>
    <mergeCell ref="BL79:BL80"/>
    <mergeCell ref="BM79:BM80"/>
    <mergeCell ref="BN79:BN80"/>
    <mergeCell ref="BO79:BO80"/>
    <mergeCell ref="BP79:BP80"/>
    <mergeCell ref="BQ79:BQ80"/>
    <mergeCell ref="BR79:BR80"/>
    <mergeCell ref="BS79:BS80"/>
    <mergeCell ref="AB81:AB82"/>
    <mergeCell ref="AC81:AC82"/>
    <mergeCell ref="AD81:AD82"/>
    <mergeCell ref="AE81:AE82"/>
    <mergeCell ref="AF81:AF82"/>
    <mergeCell ref="AB79:AB80"/>
    <mergeCell ref="AC79:AC80"/>
    <mergeCell ref="AD79:AD80"/>
    <mergeCell ref="AE79:AE80"/>
    <mergeCell ref="AF79:AF80"/>
    <mergeCell ref="BK81:BK82"/>
    <mergeCell ref="AI81:AI82"/>
    <mergeCell ref="AK81:AK82"/>
    <mergeCell ref="AM81:AM82"/>
    <mergeCell ref="AO81:AO82"/>
    <mergeCell ref="AQ81:AQ82"/>
    <mergeCell ref="AS81:AS82"/>
    <mergeCell ref="AU81:AU82"/>
    <mergeCell ref="AW81:AW82"/>
    <mergeCell ref="AY81:AY82"/>
    <mergeCell ref="AW77:AW78"/>
    <mergeCell ref="AY77:AY78"/>
    <mergeCell ref="Y77:Y78"/>
    <mergeCell ref="BU77:BU78"/>
    <mergeCell ref="BV77:BV78"/>
    <mergeCell ref="AA77:AA78"/>
    <mergeCell ref="AB77:AB78"/>
    <mergeCell ref="AC77:AC78"/>
    <mergeCell ref="AD77:AD78"/>
    <mergeCell ref="AE77:AE78"/>
    <mergeCell ref="AF77:AF78"/>
    <mergeCell ref="BR77:BR78"/>
    <mergeCell ref="BS77:BS78"/>
    <mergeCell ref="BT79:BT80"/>
    <mergeCell ref="BA79:BA80"/>
    <mergeCell ref="BC79:BC80"/>
    <mergeCell ref="BE79:BE80"/>
    <mergeCell ref="BF79:BF80"/>
    <mergeCell ref="BG79:BG80"/>
    <mergeCell ref="BH79:BH80"/>
    <mergeCell ref="BI79:BI80"/>
    <mergeCell ref="BJ79:BJ80"/>
    <mergeCell ref="BK79:BK80"/>
    <mergeCell ref="AI79:AI80"/>
    <mergeCell ref="AK79:AK80"/>
    <mergeCell ref="AM79:AM80"/>
    <mergeCell ref="AO79:AO80"/>
    <mergeCell ref="AQ79:AQ80"/>
    <mergeCell ref="AS79:AS80"/>
    <mergeCell ref="AU79:AU80"/>
    <mergeCell ref="AW79:AW80"/>
    <mergeCell ref="AY79:AY80"/>
    <mergeCell ref="BU75:BU76"/>
    <mergeCell ref="BV75:BV76"/>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B77:B78"/>
    <mergeCell ref="C77:C78"/>
    <mergeCell ref="D77:D78"/>
    <mergeCell ref="E77:E78"/>
    <mergeCell ref="F77:F78"/>
    <mergeCell ref="G77:G78"/>
    <mergeCell ref="H77:H78"/>
    <mergeCell ref="I77:I78"/>
    <mergeCell ref="J77:J78"/>
    <mergeCell ref="K77:K78"/>
    <mergeCell ref="BT77:BT78"/>
    <mergeCell ref="BA77:BA78"/>
    <mergeCell ref="BC77:BC78"/>
    <mergeCell ref="BE77:BE78"/>
    <mergeCell ref="BQ75:BQ76"/>
    <mergeCell ref="BR75:BR76"/>
    <mergeCell ref="BS75:BS76"/>
    <mergeCell ref="BT75:BT76"/>
    <mergeCell ref="BA75:BA76"/>
    <mergeCell ref="BC75:BC76"/>
    <mergeCell ref="BE75:BE76"/>
    <mergeCell ref="BF75:BF76"/>
    <mergeCell ref="BG75:BG76"/>
    <mergeCell ref="BH75:BH76"/>
    <mergeCell ref="BI75:BI76"/>
    <mergeCell ref="BJ75:BJ76"/>
    <mergeCell ref="BK75:BK76"/>
    <mergeCell ref="BL77:BL78"/>
    <mergeCell ref="BM77:BM78"/>
    <mergeCell ref="BN77:BN78"/>
    <mergeCell ref="BO77:BO78"/>
    <mergeCell ref="BP77:BP78"/>
    <mergeCell ref="BQ77:BQ78"/>
    <mergeCell ref="BF77:BF78"/>
    <mergeCell ref="BG77:BG78"/>
    <mergeCell ref="BH77:BH78"/>
    <mergeCell ref="BI77:BI78"/>
    <mergeCell ref="BJ77:BJ78"/>
    <mergeCell ref="BK77:BK78"/>
    <mergeCell ref="BU73:BU74"/>
    <mergeCell ref="BV73:BV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W75:W76"/>
    <mergeCell ref="BL73:BL74"/>
    <mergeCell ref="BM73:BM74"/>
    <mergeCell ref="BN73:BN74"/>
    <mergeCell ref="BL75:BL76"/>
    <mergeCell ref="BM75:BM76"/>
    <mergeCell ref="BN75:BN76"/>
    <mergeCell ref="BO75:BO76"/>
    <mergeCell ref="BP75:BP76"/>
    <mergeCell ref="BG73:BG74"/>
    <mergeCell ref="BH73:BH74"/>
    <mergeCell ref="BI73:BI74"/>
    <mergeCell ref="BJ73:BJ74"/>
    <mergeCell ref="BK73:BK74"/>
    <mergeCell ref="AI73:AI74"/>
    <mergeCell ref="AK73:AK74"/>
    <mergeCell ref="AM73:AM74"/>
    <mergeCell ref="AO73:AO74"/>
    <mergeCell ref="AQ73:AQ74"/>
    <mergeCell ref="AS73:AS74"/>
    <mergeCell ref="AU73:AU74"/>
    <mergeCell ref="AW73:AW74"/>
    <mergeCell ref="AY73:AY74"/>
    <mergeCell ref="AB75:AB76"/>
    <mergeCell ref="AC75:AC76"/>
    <mergeCell ref="AD75:AD76"/>
    <mergeCell ref="AE75:AE76"/>
    <mergeCell ref="AF75:AF76"/>
    <mergeCell ref="AI75:AI76"/>
    <mergeCell ref="AK75:AK76"/>
    <mergeCell ref="AM75:AM76"/>
    <mergeCell ref="AO75:AO76"/>
    <mergeCell ref="AQ75:AQ76"/>
    <mergeCell ref="AS75:AS76"/>
    <mergeCell ref="AU75:AU76"/>
    <mergeCell ref="AW75:AW76"/>
    <mergeCell ref="AY75:AY76"/>
    <mergeCell ref="BV71:BV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BO73:BO74"/>
    <mergeCell ref="BP73:BP74"/>
    <mergeCell ref="BQ73:BQ74"/>
    <mergeCell ref="BR73:BR74"/>
    <mergeCell ref="BS73:BS74"/>
    <mergeCell ref="BT73:BT74"/>
    <mergeCell ref="BA73:BA74"/>
    <mergeCell ref="BC73:BC74"/>
    <mergeCell ref="BE73:BE74"/>
    <mergeCell ref="BF73:BF74"/>
    <mergeCell ref="AW71:AW72"/>
    <mergeCell ref="AY71:AY72"/>
    <mergeCell ref="X71:X72"/>
    <mergeCell ref="Y71:Y72"/>
    <mergeCell ref="Z71:Z72"/>
    <mergeCell ref="AA71:AA72"/>
    <mergeCell ref="X73:X74"/>
    <mergeCell ref="Y73:Y74"/>
    <mergeCell ref="Z73:Z74"/>
    <mergeCell ref="AA73:AA74"/>
    <mergeCell ref="AB73:AB74"/>
    <mergeCell ref="AC73:AC74"/>
    <mergeCell ref="AD73:AD74"/>
    <mergeCell ref="AE73:AE74"/>
    <mergeCell ref="AF73:AF74"/>
    <mergeCell ref="AB71:AB72"/>
    <mergeCell ref="AC71:AC72"/>
    <mergeCell ref="AD71:AD72"/>
    <mergeCell ref="AE71:AE72"/>
    <mergeCell ref="AF71:AF72"/>
    <mergeCell ref="BP69:BP70"/>
    <mergeCell ref="BQ69:BQ70"/>
    <mergeCell ref="BL71:BL72"/>
    <mergeCell ref="BM71:BM72"/>
    <mergeCell ref="BN71:BN72"/>
    <mergeCell ref="BO71:BO72"/>
    <mergeCell ref="BP71:BP72"/>
    <mergeCell ref="BQ71:BQ72"/>
    <mergeCell ref="BA71:BA72"/>
    <mergeCell ref="BC71:BC72"/>
    <mergeCell ref="BE71:BE72"/>
    <mergeCell ref="BF71:BF72"/>
    <mergeCell ref="BG71:BG72"/>
    <mergeCell ref="BH71:BH72"/>
    <mergeCell ref="BI71:BI72"/>
    <mergeCell ref="BJ71:BJ72"/>
    <mergeCell ref="BK71:BK72"/>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BP67:BP68"/>
    <mergeCell ref="BQ67:BQ68"/>
    <mergeCell ref="BR67:BR68"/>
    <mergeCell ref="BS67:BS68"/>
    <mergeCell ref="BR69:BR70"/>
    <mergeCell ref="AW69:AW70"/>
    <mergeCell ref="AY69:AY70"/>
    <mergeCell ref="BA69:BA70"/>
    <mergeCell ref="BC69:BC70"/>
    <mergeCell ref="BE69:BE70"/>
    <mergeCell ref="BF69:BF70"/>
    <mergeCell ref="BG69:BG70"/>
    <mergeCell ref="BH69:BH70"/>
    <mergeCell ref="BI69:BI70"/>
    <mergeCell ref="AA69:AA70"/>
    <mergeCell ref="AB69:AB70"/>
    <mergeCell ref="AC69:AC70"/>
    <mergeCell ref="AD69:AD70"/>
    <mergeCell ref="AE69:AE70"/>
    <mergeCell ref="AF69:AF70"/>
    <mergeCell ref="AI69:AI70"/>
    <mergeCell ref="AK69:AK70"/>
    <mergeCell ref="AM69:AM70"/>
    <mergeCell ref="AM67:AM68"/>
    <mergeCell ref="AO67:AO68"/>
    <mergeCell ref="AQ67:AQ68"/>
    <mergeCell ref="BJ69:BJ70"/>
    <mergeCell ref="BK69:BK70"/>
    <mergeCell ref="BL69:BL70"/>
    <mergeCell ref="BM69:BM70"/>
    <mergeCell ref="BN69:BN70"/>
    <mergeCell ref="BO69:BO70"/>
    <mergeCell ref="BL67:BL68"/>
    <mergeCell ref="BA67:BA68"/>
    <mergeCell ref="BC67:BC68"/>
    <mergeCell ref="BE67:BE68"/>
    <mergeCell ref="BF67:BF68"/>
    <mergeCell ref="BG67:BG68"/>
    <mergeCell ref="BH67:BH68"/>
    <mergeCell ref="BI67:BI68"/>
    <mergeCell ref="BJ67:BJ68"/>
    <mergeCell ref="BK67:BK68"/>
    <mergeCell ref="AC67:AC68"/>
    <mergeCell ref="AD67:AD68"/>
    <mergeCell ref="AE67:AE68"/>
    <mergeCell ref="AF67:AF68"/>
    <mergeCell ref="AI67:AI68"/>
    <mergeCell ref="AK67:AK68"/>
    <mergeCell ref="BO67:BO68"/>
    <mergeCell ref="AU77:AU78"/>
    <mergeCell ref="V79:V80"/>
    <mergeCell ref="W79:W80"/>
    <mergeCell ref="U77:U78"/>
    <mergeCell ref="V77:V78"/>
    <mergeCell ref="AK77:AK78"/>
    <mergeCell ref="AM77:AM78"/>
    <mergeCell ref="AA75:AA76"/>
    <mergeCell ref="T69:T70"/>
    <mergeCell ref="U69:U70"/>
    <mergeCell ref="V69:V70"/>
    <mergeCell ref="W69:W70"/>
    <mergeCell ref="T71:T72"/>
    <mergeCell ref="U71:U72"/>
    <mergeCell ref="AI71:AI72"/>
    <mergeCell ref="AK71:AK72"/>
    <mergeCell ref="AM71:AM72"/>
    <mergeCell ref="AU65:AU66"/>
    <mergeCell ref="AU95:AU96"/>
    <mergeCell ref="AS67:AS68"/>
    <mergeCell ref="AU67:AU68"/>
    <mergeCell ref="AS69:AS70"/>
    <mergeCell ref="AU69:AU70"/>
    <mergeCell ref="AA81:AA82"/>
    <mergeCell ref="S69:S70"/>
    <mergeCell ref="S71:S72"/>
    <mergeCell ref="AO71:AO72"/>
    <mergeCell ref="AQ71:AQ72"/>
    <mergeCell ref="AS71:AS72"/>
    <mergeCell ref="L77:L78"/>
    <mergeCell ref="M77:M78"/>
    <mergeCell ref="N77:N78"/>
    <mergeCell ref="O77:O78"/>
    <mergeCell ref="P77:P78"/>
    <mergeCell ref="Q77:Q78"/>
    <mergeCell ref="R77:R78"/>
    <mergeCell ref="T67:T68"/>
    <mergeCell ref="U67:U68"/>
    <mergeCell ref="V67:V68"/>
    <mergeCell ref="W67:W68"/>
    <mergeCell ref="X67:X68"/>
    <mergeCell ref="Y67:Y68"/>
    <mergeCell ref="Z67:Z68"/>
    <mergeCell ref="AA67:AA68"/>
    <mergeCell ref="AB67:AB68"/>
    <mergeCell ref="AU71:AU72"/>
    <mergeCell ref="AO77:AO78"/>
    <mergeCell ref="AQ77:AQ78"/>
    <mergeCell ref="AS77:AS78"/>
    <mergeCell ref="AA87:AA88"/>
    <mergeCell ref="AB87:AB88"/>
    <mergeCell ref="D59:D60"/>
    <mergeCell ref="E59:E60"/>
    <mergeCell ref="F59:F60"/>
    <mergeCell ref="AO61:AO62"/>
    <mergeCell ref="AO63:AO64"/>
    <mergeCell ref="AO65:AO66"/>
    <mergeCell ref="U65:U66"/>
    <mergeCell ref="Y65:Y66"/>
    <mergeCell ref="I61:I62"/>
    <mergeCell ref="I63:I64"/>
    <mergeCell ref="I65:I66"/>
    <mergeCell ref="AC87:AC88"/>
    <mergeCell ref="AD87:AD88"/>
    <mergeCell ref="AE87:AE88"/>
    <mergeCell ref="AF87:AF88"/>
    <mergeCell ref="AS65:AS66"/>
    <mergeCell ref="K67:K68"/>
    <mergeCell ref="L67:L68"/>
    <mergeCell ref="M67:M68"/>
    <mergeCell ref="N67:N68"/>
    <mergeCell ref="O67:O68"/>
    <mergeCell ref="P67:P68"/>
    <mergeCell ref="Q67:Q68"/>
    <mergeCell ref="R67:R68"/>
    <mergeCell ref="S67:S68"/>
    <mergeCell ref="H61:H62"/>
    <mergeCell ref="J61:J62"/>
    <mergeCell ref="K61:K62"/>
    <mergeCell ref="S77:S78"/>
    <mergeCell ref="T77:T78"/>
    <mergeCell ref="X79:X80"/>
    <mergeCell ref="Y79:Y80"/>
    <mergeCell ref="Z79:Z80"/>
    <mergeCell ref="AA79:AA80"/>
    <mergeCell ref="AI77:AI78"/>
    <mergeCell ref="X65:X66"/>
    <mergeCell ref="R63:R64"/>
    <mergeCell ref="AO95:AO96"/>
    <mergeCell ref="V65:V66"/>
    <mergeCell ref="V95:V96"/>
    <mergeCell ref="W59:W60"/>
    <mergeCell ref="W61:W62"/>
    <mergeCell ref="W63:W64"/>
    <mergeCell ref="W65:W66"/>
    <mergeCell ref="W95:W96"/>
    <mergeCell ref="W93:W94"/>
    <mergeCell ref="Z65:Z66"/>
    <mergeCell ref="Z95:Z96"/>
    <mergeCell ref="AI95:AI96"/>
    <mergeCell ref="B95:B96"/>
    <mergeCell ref="B67:B68"/>
    <mergeCell ref="C67:C68"/>
    <mergeCell ref="D67:D68"/>
    <mergeCell ref="E67:E68"/>
    <mergeCell ref="F67:F68"/>
    <mergeCell ref="G67:G68"/>
    <mergeCell ref="H67:H68"/>
    <mergeCell ref="I67:I68"/>
    <mergeCell ref="J67:J68"/>
    <mergeCell ref="H69:H70"/>
    <mergeCell ref="I69:I70"/>
    <mergeCell ref="J69:J70"/>
    <mergeCell ref="K69:K70"/>
    <mergeCell ref="L69:L70"/>
    <mergeCell ref="M69:M70"/>
    <mergeCell ref="N69:N70"/>
    <mergeCell ref="AK65:AK66"/>
    <mergeCell ref="AK95:AK96"/>
    <mergeCell ref="U63:U64"/>
    <mergeCell ref="X95:X96"/>
    <mergeCell ref="W3:W4"/>
    <mergeCell ref="W5:W6"/>
    <mergeCell ref="W51:W52"/>
    <mergeCell ref="W53:W54"/>
    <mergeCell ref="W55:W56"/>
    <mergeCell ref="W57:W58"/>
    <mergeCell ref="B69:B70"/>
    <mergeCell ref="C69:C70"/>
    <mergeCell ref="D69:D70"/>
    <mergeCell ref="E69:E70"/>
    <mergeCell ref="F69:F70"/>
    <mergeCell ref="G69:G70"/>
    <mergeCell ref="AM53:AM54"/>
    <mergeCell ref="AM55:AM56"/>
    <mergeCell ref="AM57:AM58"/>
    <mergeCell ref="AM59:AM60"/>
    <mergeCell ref="AM61:AM62"/>
    <mergeCell ref="AM63:AM64"/>
    <mergeCell ref="AM65:AM66"/>
    <mergeCell ref="AM95:AM96"/>
    <mergeCell ref="E57:E58"/>
    <mergeCell ref="F57:F58"/>
    <mergeCell ref="S57:S58"/>
    <mergeCell ref="O69:O70"/>
    <mergeCell ref="P69:P70"/>
    <mergeCell ref="Q69:Q70"/>
    <mergeCell ref="R69:R70"/>
    <mergeCell ref="U59:U60"/>
    <mergeCell ref="U61:U62"/>
    <mergeCell ref="AI83:AI84"/>
    <mergeCell ref="U95:U96"/>
    <mergeCell ref="V3:V4"/>
    <mergeCell ref="V5:V6"/>
    <mergeCell ref="V51:V52"/>
    <mergeCell ref="V53:V54"/>
    <mergeCell ref="V55:V56"/>
    <mergeCell ref="V57:V58"/>
    <mergeCell ref="V59:V60"/>
    <mergeCell ref="V71:V72"/>
    <mergeCell ref="AQ3:AQ4"/>
    <mergeCell ref="AQ5:AQ6"/>
    <mergeCell ref="AQ51:AQ52"/>
    <mergeCell ref="AQ53:AQ54"/>
    <mergeCell ref="AQ55:AQ56"/>
    <mergeCell ref="AQ57:AQ58"/>
    <mergeCell ref="AQ59:AQ60"/>
    <mergeCell ref="AQ61:AQ62"/>
    <mergeCell ref="AQ63:AQ64"/>
    <mergeCell ref="AQ65:AQ66"/>
    <mergeCell ref="W23:W24"/>
    <mergeCell ref="X23:X24"/>
    <mergeCell ref="W27:W28"/>
    <mergeCell ref="X27:X28"/>
    <mergeCell ref="W31:W32"/>
    <mergeCell ref="X31:X32"/>
    <mergeCell ref="W35:W36"/>
    <mergeCell ref="X35:X36"/>
    <mergeCell ref="W39:W40"/>
    <mergeCell ref="X39:X40"/>
    <mergeCell ref="W43:W44"/>
    <mergeCell ref="X43:X44"/>
    <mergeCell ref="W47:W48"/>
    <mergeCell ref="AM51:AM52"/>
    <mergeCell ref="AQ95:AQ96"/>
    <mergeCell ref="AO69:AO70"/>
    <mergeCell ref="AQ69:AQ70"/>
    <mergeCell ref="AO5:AO6"/>
    <mergeCell ref="W85:W86"/>
    <mergeCell ref="AK57:AK58"/>
    <mergeCell ref="AK59:AK60"/>
    <mergeCell ref="AK61:AK62"/>
    <mergeCell ref="AK63:AK64"/>
    <mergeCell ref="Y81:Y82"/>
    <mergeCell ref="Z81:Z82"/>
    <mergeCell ref="Y87:Y88"/>
    <mergeCell ref="Z87:Z88"/>
    <mergeCell ref="X53:X54"/>
    <mergeCell ref="X55:X56"/>
    <mergeCell ref="X57:X58"/>
    <mergeCell ref="X59:X60"/>
    <mergeCell ref="X61:X62"/>
    <mergeCell ref="X63:X64"/>
    <mergeCell ref="X69:X70"/>
    <mergeCell ref="W71:W72"/>
    <mergeCell ref="W73:W74"/>
    <mergeCell ref="W77:W78"/>
    <mergeCell ref="X75:X76"/>
    <mergeCell ref="X81:X82"/>
    <mergeCell ref="W87:W88"/>
    <mergeCell ref="X87:X88"/>
    <mergeCell ref="W15:W16"/>
    <mergeCell ref="W81:W82"/>
    <mergeCell ref="X77:X78"/>
    <mergeCell ref="W17:W18"/>
    <mergeCell ref="X17:X18"/>
    <mergeCell ref="BE63:BE64"/>
    <mergeCell ref="BF63:BF64"/>
    <mergeCell ref="BG63:BG64"/>
    <mergeCell ref="BH63:BH64"/>
    <mergeCell ref="BI63:BI64"/>
    <mergeCell ref="BJ63:BJ64"/>
    <mergeCell ref="Y3:Y4"/>
    <mergeCell ref="Y5:Y6"/>
    <mergeCell ref="Y51:Y52"/>
    <mergeCell ref="Y53:Y54"/>
    <mergeCell ref="Y55:Y56"/>
    <mergeCell ref="Y57:Y58"/>
    <mergeCell ref="Y59:Y60"/>
    <mergeCell ref="Y61:Y62"/>
    <mergeCell ref="Y63:Y64"/>
    <mergeCell ref="BE53:BE54"/>
    <mergeCell ref="BF53:BF54"/>
    <mergeCell ref="AK53:AK54"/>
    <mergeCell ref="AO53:AO54"/>
    <mergeCell ref="AS53:AS54"/>
    <mergeCell ref="BJ59:BJ60"/>
    <mergeCell ref="AS5:AS6"/>
    <mergeCell ref="AU51:AU52"/>
    <mergeCell ref="AM3:AM4"/>
    <mergeCell ref="AS61:AS62"/>
    <mergeCell ref="AS63:AS64"/>
    <mergeCell ref="AU61:AU62"/>
    <mergeCell ref="AU63:AU64"/>
    <mergeCell ref="BG11:BG12"/>
    <mergeCell ref="BH11:BH12"/>
    <mergeCell ref="BI11:BI12"/>
    <mergeCell ref="BJ11:BJ12"/>
    <mergeCell ref="Y95:Y96"/>
    <mergeCell ref="Z3:Z4"/>
    <mergeCell ref="Z5:Z6"/>
    <mergeCell ref="Z51:Z52"/>
    <mergeCell ref="Z53:Z54"/>
    <mergeCell ref="Z55:Z56"/>
    <mergeCell ref="Z57:Z58"/>
    <mergeCell ref="Z59:Z60"/>
    <mergeCell ref="Z61:Z62"/>
    <mergeCell ref="Z63:Z64"/>
    <mergeCell ref="Y69:Y70"/>
    <mergeCell ref="Z69:Z70"/>
    <mergeCell ref="Y75:Y76"/>
    <mergeCell ref="Z75:Z76"/>
    <mergeCell ref="Z89:Z90"/>
    <mergeCell ref="Z77:Z78"/>
    <mergeCell ref="BL95:BL96"/>
    <mergeCell ref="AW61:AW62"/>
    <mergeCell ref="AY61:AY62"/>
    <mergeCell ref="BA61:BA62"/>
    <mergeCell ref="BC61:BC62"/>
    <mergeCell ref="BE61:BE62"/>
    <mergeCell ref="BF61:BF62"/>
    <mergeCell ref="BG61:BG62"/>
    <mergeCell ref="BF59:BF60"/>
    <mergeCell ref="BG59:BG60"/>
    <mergeCell ref="BH59:BH60"/>
    <mergeCell ref="BI59:BI60"/>
    <mergeCell ref="AW53:AW54"/>
    <mergeCell ref="AY53:AY54"/>
    <mergeCell ref="BA53:BA54"/>
    <mergeCell ref="BC53:BC54"/>
    <mergeCell ref="BM95:BM96"/>
    <mergeCell ref="BN95:BN96"/>
    <mergeCell ref="BO95:BO96"/>
    <mergeCell ref="BP95:BP96"/>
    <mergeCell ref="AS95:AS96"/>
    <mergeCell ref="AY55:AY56"/>
    <mergeCell ref="AE95:AE96"/>
    <mergeCell ref="AF95:AF96"/>
    <mergeCell ref="BO65:BO66"/>
    <mergeCell ref="BP65:BP66"/>
    <mergeCell ref="BQ65:BQ66"/>
    <mergeCell ref="AD65:AD66"/>
    <mergeCell ref="AE65:AE66"/>
    <mergeCell ref="AF65:AF66"/>
    <mergeCell ref="AI65:AI66"/>
    <mergeCell ref="AW65:AW66"/>
    <mergeCell ref="AY65:AY66"/>
    <mergeCell ref="BA65:BA66"/>
    <mergeCell ref="BC65:BC66"/>
    <mergeCell ref="BE65:BE66"/>
    <mergeCell ref="BM63:BM64"/>
    <mergeCell ref="BN63:BN64"/>
    <mergeCell ref="BO63:BO64"/>
    <mergeCell ref="BP63:BP64"/>
    <mergeCell ref="BQ63:BQ64"/>
    <mergeCell ref="BK61:BK62"/>
    <mergeCell ref="BL61:BL62"/>
    <mergeCell ref="BM61:BM62"/>
    <mergeCell ref="BN61:BN62"/>
    <mergeCell ref="BA63:BA64"/>
    <mergeCell ref="BC63:BC64"/>
    <mergeCell ref="AY63:AY64"/>
    <mergeCell ref="C95:C96"/>
    <mergeCell ref="D95:D96"/>
    <mergeCell ref="E95:E96"/>
    <mergeCell ref="F95:F96"/>
    <mergeCell ref="G95:G96"/>
    <mergeCell ref="H95:H96"/>
    <mergeCell ref="J95:J96"/>
    <mergeCell ref="K95:K96"/>
    <mergeCell ref="L95:L96"/>
    <mergeCell ref="M95:M96"/>
    <mergeCell ref="N95:N96"/>
    <mergeCell ref="O95:O96"/>
    <mergeCell ref="P95:P96"/>
    <mergeCell ref="Q95:Q96"/>
    <mergeCell ref="R95:R96"/>
    <mergeCell ref="S95:S96"/>
    <mergeCell ref="BU65:BU66"/>
    <mergeCell ref="T95:T96"/>
    <mergeCell ref="AA95:AA96"/>
    <mergeCell ref="AB95:AB96"/>
    <mergeCell ref="AC95:AC96"/>
    <mergeCell ref="AD95:AD96"/>
    <mergeCell ref="AW95:AW96"/>
    <mergeCell ref="AY95:AY96"/>
    <mergeCell ref="BA95:BA96"/>
    <mergeCell ref="BC95:BC96"/>
    <mergeCell ref="BE95:BE96"/>
    <mergeCell ref="BF95:BF96"/>
    <mergeCell ref="BG95:BG96"/>
    <mergeCell ref="BH95:BH96"/>
    <mergeCell ref="BI95:BI96"/>
    <mergeCell ref="BJ95:BJ96"/>
    <mergeCell ref="BV65:BV66"/>
    <mergeCell ref="BG65:BG66"/>
    <mergeCell ref="BH65:BH66"/>
    <mergeCell ref="BI65:BI66"/>
    <mergeCell ref="BJ65:BJ66"/>
    <mergeCell ref="BK65:BK66"/>
    <mergeCell ref="BL65:BL66"/>
    <mergeCell ref="BM65:BM66"/>
    <mergeCell ref="BN65:BN66"/>
    <mergeCell ref="BR65:BR66"/>
    <mergeCell ref="BS65:BS66"/>
    <mergeCell ref="BT65:BT66"/>
    <mergeCell ref="BU95:BU96"/>
    <mergeCell ref="BV95:BV96"/>
    <mergeCell ref="BR95:BR96"/>
    <mergeCell ref="BS95:BS96"/>
    <mergeCell ref="BT95:BT96"/>
    <mergeCell ref="BQ95:BQ96"/>
    <mergeCell ref="BT67:BT68"/>
    <mergeCell ref="BU67:BU68"/>
    <mergeCell ref="BV67:BV68"/>
    <mergeCell ref="BS69:BS70"/>
    <mergeCell ref="BT69:BT70"/>
    <mergeCell ref="BU69:BU70"/>
    <mergeCell ref="BV69:BV70"/>
    <mergeCell ref="BR71:BR72"/>
    <mergeCell ref="BS71:BS72"/>
    <mergeCell ref="BT71:BT72"/>
    <mergeCell ref="BU71:BU72"/>
    <mergeCell ref="BM67:BM68"/>
    <mergeCell ref="BN67:BN68"/>
    <mergeCell ref="BK95:BK96"/>
    <mergeCell ref="BU63:BU64"/>
    <mergeCell ref="BV63:BV64"/>
    <mergeCell ref="B65:B66"/>
    <mergeCell ref="C65:C66"/>
    <mergeCell ref="D65:D66"/>
    <mergeCell ref="E65:E66"/>
    <mergeCell ref="F65:F66"/>
    <mergeCell ref="G65:G66"/>
    <mergeCell ref="H65:H66"/>
    <mergeCell ref="J65:J66"/>
    <mergeCell ref="K65:K66"/>
    <mergeCell ref="L65:L66"/>
    <mergeCell ref="M65:M66"/>
    <mergeCell ref="N65:N66"/>
    <mergeCell ref="O65:O66"/>
    <mergeCell ref="P65:P66"/>
    <mergeCell ref="Q65:Q66"/>
    <mergeCell ref="R65:R66"/>
    <mergeCell ref="S65:S66"/>
    <mergeCell ref="T65:T66"/>
    <mergeCell ref="AA65:AA66"/>
    <mergeCell ref="AB65:AB66"/>
    <mergeCell ref="AC65:AC66"/>
    <mergeCell ref="BL63:BL64"/>
    <mergeCell ref="BR63:BR64"/>
    <mergeCell ref="BS63:BS64"/>
    <mergeCell ref="BT63:BT64"/>
    <mergeCell ref="AD63:AD64"/>
    <mergeCell ref="AE63:AE64"/>
    <mergeCell ref="AF63:AF64"/>
    <mergeCell ref="AI63:AI64"/>
    <mergeCell ref="AW63:AW64"/>
    <mergeCell ref="BR61:BR62"/>
    <mergeCell ref="BS61:BS62"/>
    <mergeCell ref="BT61:BT62"/>
    <mergeCell ref="BU61:BU62"/>
    <mergeCell ref="BV61:BV62"/>
    <mergeCell ref="B63:B64"/>
    <mergeCell ref="C63:C64"/>
    <mergeCell ref="D63:D64"/>
    <mergeCell ref="E63:E64"/>
    <mergeCell ref="F63:F64"/>
    <mergeCell ref="G63:G64"/>
    <mergeCell ref="H63:H64"/>
    <mergeCell ref="J63:J64"/>
    <mergeCell ref="K63:K64"/>
    <mergeCell ref="L63:L64"/>
    <mergeCell ref="M63:M64"/>
    <mergeCell ref="N63:N64"/>
    <mergeCell ref="O63:O64"/>
    <mergeCell ref="P63:P64"/>
    <mergeCell ref="Q63:Q64"/>
    <mergeCell ref="S63:S64"/>
    <mergeCell ref="V61:V62"/>
    <mergeCell ref="V63:V64"/>
    <mergeCell ref="AF61:AF62"/>
    <mergeCell ref="BJ61:BJ62"/>
    <mergeCell ref="B61:B62"/>
    <mergeCell ref="C61:C62"/>
    <mergeCell ref="D61:D62"/>
    <mergeCell ref="E61:E62"/>
    <mergeCell ref="F61:F62"/>
    <mergeCell ref="G61:G62"/>
    <mergeCell ref="BI61:BI62"/>
    <mergeCell ref="I57:I58"/>
    <mergeCell ref="I59:I60"/>
    <mergeCell ref="L61:L62"/>
    <mergeCell ref="M61:M62"/>
    <mergeCell ref="N61:N62"/>
    <mergeCell ref="O61:O62"/>
    <mergeCell ref="P61:P62"/>
    <mergeCell ref="Q61:Q62"/>
    <mergeCell ref="B59:B60"/>
    <mergeCell ref="C59:C60"/>
    <mergeCell ref="S61:S62"/>
    <mergeCell ref="T61:T62"/>
    <mergeCell ref="AA61:AA62"/>
    <mergeCell ref="AB61:AB62"/>
    <mergeCell ref="AC61:AC62"/>
    <mergeCell ref="AD61:AD62"/>
    <mergeCell ref="AE61:AE62"/>
    <mergeCell ref="B57:B58"/>
    <mergeCell ref="C57:C58"/>
    <mergeCell ref="D57:D58"/>
    <mergeCell ref="G59:G60"/>
    <mergeCell ref="H59:H60"/>
    <mergeCell ref="J59:J60"/>
    <mergeCell ref="K59:K60"/>
    <mergeCell ref="L59:L60"/>
    <mergeCell ref="M59:M60"/>
    <mergeCell ref="N59:N60"/>
    <mergeCell ref="O59:O60"/>
    <mergeCell ref="P59:P60"/>
    <mergeCell ref="Q59:Q60"/>
    <mergeCell ref="AB59:AB60"/>
    <mergeCell ref="AC59:AC60"/>
    <mergeCell ref="BU53:BU54"/>
    <mergeCell ref="BV53:BV54"/>
    <mergeCell ref="BV57:BV58"/>
    <mergeCell ref="BS57:BS58"/>
    <mergeCell ref="BT57:BT58"/>
    <mergeCell ref="BU59:BU60"/>
    <mergeCell ref="BV59:BV60"/>
    <mergeCell ref="BV55:BV56"/>
    <mergeCell ref="G57:G58"/>
    <mergeCell ref="H57:H58"/>
    <mergeCell ref="J57:J58"/>
    <mergeCell ref="K57:K58"/>
    <mergeCell ref="L57:L58"/>
    <mergeCell ref="M57:M58"/>
    <mergeCell ref="N57:N58"/>
    <mergeCell ref="O57:O58"/>
    <mergeCell ref="P57:P58"/>
    <mergeCell ref="Q57:Q58"/>
    <mergeCell ref="U53:U54"/>
    <mergeCell ref="U55:U56"/>
    <mergeCell ref="AD59:AD60"/>
    <mergeCell ref="AE59:AE60"/>
    <mergeCell ref="AF59:AF60"/>
    <mergeCell ref="AI59:AI60"/>
    <mergeCell ref="AW59:AW60"/>
    <mergeCell ref="AY59:AY60"/>
    <mergeCell ref="BM53:BM54"/>
    <mergeCell ref="BN53:BN54"/>
    <mergeCell ref="BO53:BO54"/>
    <mergeCell ref="BP53:BP54"/>
    <mergeCell ref="BQ53:BQ54"/>
    <mergeCell ref="AI53:AI54"/>
    <mergeCell ref="AU55:AU56"/>
    <mergeCell ref="AU57:AU58"/>
    <mergeCell ref="AU59:AU60"/>
    <mergeCell ref="BS59:BS60"/>
    <mergeCell ref="BT59:BT60"/>
    <mergeCell ref="BP59:BP60"/>
    <mergeCell ref="BQ59:BQ60"/>
    <mergeCell ref="BR53:BR54"/>
    <mergeCell ref="BS53:BS54"/>
    <mergeCell ref="BT53:BT54"/>
    <mergeCell ref="BA59:BA60"/>
    <mergeCell ref="BC59:BC60"/>
    <mergeCell ref="BE59:BE60"/>
    <mergeCell ref="BK59:BK60"/>
    <mergeCell ref="BL59:BL60"/>
    <mergeCell ref="BR59:BR60"/>
    <mergeCell ref="BF57:BF58"/>
    <mergeCell ref="BG57:BG58"/>
    <mergeCell ref="BH57:BH58"/>
    <mergeCell ref="BI57:BI58"/>
    <mergeCell ref="BJ57:BJ58"/>
    <mergeCell ref="BK57:BK58"/>
    <mergeCell ref="BL57:BL58"/>
    <mergeCell ref="BG53:BG54"/>
    <mergeCell ref="BH53:BH54"/>
    <mergeCell ref="BR55:BR56"/>
    <mergeCell ref="BR57:BR58"/>
    <mergeCell ref="BN59:BN60"/>
    <mergeCell ref="BM59:BM60"/>
    <mergeCell ref="AN2:AO2"/>
    <mergeCell ref="AP2:AQ2"/>
    <mergeCell ref="AR2:AS2"/>
    <mergeCell ref="BU57:BU58"/>
    <mergeCell ref="T57:T58"/>
    <mergeCell ref="AA57:AA58"/>
    <mergeCell ref="AB57:AB58"/>
    <mergeCell ref="AC57:AC58"/>
    <mergeCell ref="AD57:AD58"/>
    <mergeCell ref="AE57:AE58"/>
    <mergeCell ref="AF57:AF58"/>
    <mergeCell ref="AI57:AI58"/>
    <mergeCell ref="AW57:AW58"/>
    <mergeCell ref="AY57:AY58"/>
    <mergeCell ref="BP57:BP58"/>
    <mergeCell ref="BQ57:BQ58"/>
    <mergeCell ref="BA57:BA58"/>
    <mergeCell ref="BC57:BC58"/>
    <mergeCell ref="BE57:BE58"/>
    <mergeCell ref="BI53:BI54"/>
    <mergeCell ref="BJ53:BJ54"/>
    <mergeCell ref="BK53:BK54"/>
    <mergeCell ref="BL53:BL54"/>
    <mergeCell ref="U3:U4"/>
    <mergeCell ref="U5:U6"/>
    <mergeCell ref="U51:U52"/>
    <mergeCell ref="U57:U58"/>
    <mergeCell ref="AS3:AS4"/>
    <mergeCell ref="AO57:AO58"/>
    <mergeCell ref="AH2:AI2"/>
    <mergeCell ref="BD2:BE2"/>
    <mergeCell ref="BE5:BE6"/>
    <mergeCell ref="Z7:Z8"/>
    <mergeCell ref="AA7:AA8"/>
    <mergeCell ref="AB7:AB8"/>
    <mergeCell ref="AA9:AA10"/>
    <mergeCell ref="AB9:AB10"/>
    <mergeCell ref="AC9:AC10"/>
    <mergeCell ref="AD9:AD10"/>
    <mergeCell ref="AE9:AE10"/>
    <mergeCell ref="Z9:Z10"/>
    <mergeCell ref="Y11:Y12"/>
    <mergeCell ref="AI51:AI52"/>
    <mergeCell ref="AW51:AW52"/>
    <mergeCell ref="AY51:AY52"/>
    <mergeCell ref="BA51:BA52"/>
    <mergeCell ref="BC51:BC52"/>
    <mergeCell ref="T51:T52"/>
    <mergeCell ref="AA51:AA52"/>
    <mergeCell ref="AB51:AB52"/>
    <mergeCell ref="AC51:AC52"/>
    <mergeCell ref="AD51:AD52"/>
    <mergeCell ref="AE51:AE52"/>
    <mergeCell ref="Y7:Y8"/>
    <mergeCell ref="W9:W10"/>
    <mergeCell ref="X9:X10"/>
    <mergeCell ref="Y9:Y10"/>
    <mergeCell ref="W11:W12"/>
    <mergeCell ref="X11:X12"/>
    <mergeCell ref="X51:X52"/>
    <mergeCell ref="W7:W8"/>
    <mergeCell ref="X7:X8"/>
    <mergeCell ref="AF11:AF12"/>
    <mergeCell ref="AQ11:AQ12"/>
    <mergeCell ref="AL2:AM2"/>
    <mergeCell ref="F5:F6"/>
    <mergeCell ref="E5:E6"/>
    <mergeCell ref="D5:D6"/>
    <mergeCell ref="C5:C6"/>
    <mergeCell ref="I5:I6"/>
    <mergeCell ref="N51:N52"/>
    <mergeCell ref="BJ5:BJ6"/>
    <mergeCell ref="BK1:BL1"/>
    <mergeCell ref="BK5:BK6"/>
    <mergeCell ref="BL5:BL6"/>
    <mergeCell ref="AG1:BF1"/>
    <mergeCell ref="AV2:AW2"/>
    <mergeCell ref="AX2:AY2"/>
    <mergeCell ref="AZ2:BA2"/>
    <mergeCell ref="BB2:BC2"/>
    <mergeCell ref="AA3:AA4"/>
    <mergeCell ref="AB3:AB4"/>
    <mergeCell ref="AC3:AC4"/>
    <mergeCell ref="AD3:AD4"/>
    <mergeCell ref="T5:T6"/>
    <mergeCell ref="AA5:AA6"/>
    <mergeCell ref="AB5:AB6"/>
    <mergeCell ref="AC5:AC6"/>
    <mergeCell ref="AD5:AD6"/>
    <mergeCell ref="AE5:AE6"/>
    <mergeCell ref="BH5:BH6"/>
    <mergeCell ref="AW5:AW6"/>
    <mergeCell ref="AY5:AY6"/>
    <mergeCell ref="BA5:BA6"/>
    <mergeCell ref="BC5:BC6"/>
    <mergeCell ref="BF5:BF6"/>
    <mergeCell ref="T1:AF1"/>
    <mergeCell ref="BM1:BN1"/>
    <mergeCell ref="AF5:AF6"/>
    <mergeCell ref="BG1:BH1"/>
    <mergeCell ref="BI1:BJ1"/>
    <mergeCell ref="BI5:BI6"/>
    <mergeCell ref="B53:B54"/>
    <mergeCell ref="C53:C54"/>
    <mergeCell ref="D53:D54"/>
    <mergeCell ref="E53:E54"/>
    <mergeCell ref="F53:F54"/>
    <mergeCell ref="G53:G54"/>
    <mergeCell ref="H53:H54"/>
    <mergeCell ref="J53:J54"/>
    <mergeCell ref="K53:K54"/>
    <mergeCell ref="L53:L54"/>
    <mergeCell ref="M53:M54"/>
    <mergeCell ref="N53:N54"/>
    <mergeCell ref="O53:O54"/>
    <mergeCell ref="P53:P54"/>
    <mergeCell ref="Q53:Q54"/>
    <mergeCell ref="N5:N6"/>
    <mergeCell ref="M5:M6"/>
    <mergeCell ref="L5:L6"/>
    <mergeCell ref="K5:K6"/>
    <mergeCell ref="J5:J6"/>
    <mergeCell ref="H5:H6"/>
    <mergeCell ref="Q5:Q6"/>
    <mergeCell ref="P5:P6"/>
    <mergeCell ref="O5:O6"/>
    <mergeCell ref="B5:B6"/>
    <mergeCell ref="AJ2:AK2"/>
    <mergeCell ref="G5:G6"/>
    <mergeCell ref="BR5:BR6"/>
    <mergeCell ref="BS5:BS6"/>
    <mergeCell ref="BT5:BT6"/>
    <mergeCell ref="BU5:BU6"/>
    <mergeCell ref="BV5:BV6"/>
    <mergeCell ref="BQ1:BV1"/>
    <mergeCell ref="BM5:BM6"/>
    <mergeCell ref="BN5:BN6"/>
    <mergeCell ref="BO1:BP1"/>
    <mergeCell ref="BO5:BO6"/>
    <mergeCell ref="BP5:BP6"/>
    <mergeCell ref="BQ5:BQ6"/>
    <mergeCell ref="BP3:BP4"/>
    <mergeCell ref="BQ3:BQ4"/>
    <mergeCell ref="BR3:BR4"/>
    <mergeCell ref="BS3:BS4"/>
    <mergeCell ref="BT3:BT4"/>
    <mergeCell ref="BU3:BU4"/>
    <mergeCell ref="BV3:BV4"/>
    <mergeCell ref="AT2:AU2"/>
    <mergeCell ref="AK3:AK4"/>
    <mergeCell ref="AK5:AK6"/>
    <mergeCell ref="AO3:AO4"/>
    <mergeCell ref="BI3:BI4"/>
    <mergeCell ref="BK3:BK4"/>
    <mergeCell ref="AU3:AU4"/>
    <mergeCell ref="AU5:AU6"/>
    <mergeCell ref="BL3:BL4"/>
    <mergeCell ref="BM3:BM4"/>
    <mergeCell ref="BN3:BN4"/>
    <mergeCell ref="BO3:BO4"/>
    <mergeCell ref="BV51:BV52"/>
    <mergeCell ref="BK51:BK52"/>
    <mergeCell ref="BL51:BL52"/>
    <mergeCell ref="BM51:BM52"/>
    <mergeCell ref="BN51:BN52"/>
    <mergeCell ref="BO51:BO52"/>
    <mergeCell ref="BP51:BP52"/>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Q3:Q4"/>
    <mergeCell ref="R3:R4"/>
    <mergeCell ref="S3:S4"/>
    <mergeCell ref="T3:T4"/>
    <mergeCell ref="BG3:BG4"/>
    <mergeCell ref="O51:O52"/>
    <mergeCell ref="P51:P52"/>
    <mergeCell ref="Q51:Q52"/>
    <mergeCell ref="S51:S52"/>
    <mergeCell ref="BH51:BH52"/>
    <mergeCell ref="AE3:AE4"/>
    <mergeCell ref="AF3:AF4"/>
    <mergeCell ref="AI3:AI4"/>
    <mergeCell ref="AW3:AW4"/>
    <mergeCell ref="AY3:AY4"/>
    <mergeCell ref="BA3:BA4"/>
    <mergeCell ref="BC3:BC4"/>
    <mergeCell ref="BE3:BE4"/>
    <mergeCell ref="BF3:BF4"/>
    <mergeCell ref="BJ3:BJ4"/>
    <mergeCell ref="R5:R6"/>
    <mergeCell ref="BO7:BO8"/>
    <mergeCell ref="Z11:Z12"/>
    <mergeCell ref="AA11:AA12"/>
    <mergeCell ref="AB11:AB12"/>
    <mergeCell ref="AC11:AC12"/>
    <mergeCell ref="AD11:AD12"/>
    <mergeCell ref="AE11:AE12"/>
    <mergeCell ref="BE11:BE12"/>
    <mergeCell ref="BF11:BF12"/>
    <mergeCell ref="BH3:BH4"/>
    <mergeCell ref="BG5:BG6"/>
    <mergeCell ref="S5:S6"/>
    <mergeCell ref="V9:V10"/>
    <mergeCell ref="AM5:AM6"/>
    <mergeCell ref="AI5:AI6"/>
    <mergeCell ref="X3:X4"/>
    <mergeCell ref="X5:X6"/>
    <mergeCell ref="AI11:AI12"/>
    <mergeCell ref="AK11:AK12"/>
    <mergeCell ref="AM11:AM12"/>
    <mergeCell ref="AO11:AO12"/>
    <mergeCell ref="B55:B56"/>
    <mergeCell ref="C55:C56"/>
    <mergeCell ref="D55:D56"/>
    <mergeCell ref="E55:E56"/>
    <mergeCell ref="F55:F56"/>
    <mergeCell ref="G55:G56"/>
    <mergeCell ref="H55:H56"/>
    <mergeCell ref="J55:J56"/>
    <mergeCell ref="K55:K56"/>
    <mergeCell ref="AA55:AA56"/>
    <mergeCell ref="AB55:AB56"/>
    <mergeCell ref="AC55:AC56"/>
    <mergeCell ref="AD55:AD56"/>
    <mergeCell ref="AE55:AE56"/>
    <mergeCell ref="AF55:AF56"/>
    <mergeCell ref="AI55:AI56"/>
    <mergeCell ref="BJ51:BJ52"/>
    <mergeCell ref="AF51:AF52"/>
    <mergeCell ref="S53:S54"/>
    <mergeCell ref="T53:T54"/>
    <mergeCell ref="AA53:AA54"/>
    <mergeCell ref="AB53:AB54"/>
    <mergeCell ref="AC53:AC54"/>
    <mergeCell ref="AD53:AD54"/>
    <mergeCell ref="AE53:AE54"/>
    <mergeCell ref="AF53:AF54"/>
    <mergeCell ref="M51:M52"/>
    <mergeCell ref="L51:L52"/>
    <mergeCell ref="K51:K52"/>
    <mergeCell ref="J51:J52"/>
    <mergeCell ref="H51:H52"/>
    <mergeCell ref="G51:G52"/>
    <mergeCell ref="BU55:BU56"/>
    <mergeCell ref="I51:I52"/>
    <mergeCell ref="I53:I54"/>
    <mergeCell ref="I55:I56"/>
    <mergeCell ref="AW55:AW56"/>
    <mergeCell ref="L55:L56"/>
    <mergeCell ref="M55:M56"/>
    <mergeCell ref="N55:N56"/>
    <mergeCell ref="O55:O56"/>
    <mergeCell ref="P55:P56"/>
    <mergeCell ref="Q55:Q56"/>
    <mergeCell ref="S55:S56"/>
    <mergeCell ref="T55:T56"/>
    <mergeCell ref="AK55:AK56"/>
    <mergeCell ref="AO55:AO56"/>
    <mergeCell ref="AS55:AS56"/>
    <mergeCell ref="BA55:BA56"/>
    <mergeCell ref="BC55:BC56"/>
    <mergeCell ref="BE55:BE56"/>
    <mergeCell ref="BF55:BF56"/>
    <mergeCell ref="BQ51:BQ52"/>
    <mergeCell ref="BR51:BR52"/>
    <mergeCell ref="BS51:BS52"/>
    <mergeCell ref="BT51:BT52"/>
    <mergeCell ref="BU51:BU52"/>
    <mergeCell ref="BE51:BE52"/>
    <mergeCell ref="BF51:BF52"/>
    <mergeCell ref="BG51:BG52"/>
    <mergeCell ref="BI51:BI52"/>
    <mergeCell ref="BS55:BS56"/>
    <mergeCell ref="BT55:BT56"/>
    <mergeCell ref="AU53:AU54"/>
    <mergeCell ref="I95:I96"/>
    <mergeCell ref="BG55:BG56"/>
    <mergeCell ref="BH55:BH56"/>
    <mergeCell ref="BI55:BI56"/>
    <mergeCell ref="BK55:BK56"/>
    <mergeCell ref="BL55:BL56"/>
    <mergeCell ref="BJ55:BJ56"/>
    <mergeCell ref="BM55:BM56"/>
    <mergeCell ref="BN55:BN56"/>
    <mergeCell ref="BO55:BO56"/>
    <mergeCell ref="BP55:BP56"/>
    <mergeCell ref="BQ55:BQ56"/>
    <mergeCell ref="BO57:BO58"/>
    <mergeCell ref="S59:S60"/>
    <mergeCell ref="T59:T60"/>
    <mergeCell ref="AA59:AA60"/>
    <mergeCell ref="BO59:BO60"/>
    <mergeCell ref="BQ61:BQ62"/>
    <mergeCell ref="AI61:AI62"/>
    <mergeCell ref="T63:T64"/>
    <mergeCell ref="BO61:BO62"/>
    <mergeCell ref="BP61:BP62"/>
    <mergeCell ref="BH61:BH62"/>
    <mergeCell ref="BK63:BK64"/>
    <mergeCell ref="AA63:AA64"/>
    <mergeCell ref="AB63:AB64"/>
    <mergeCell ref="AC63:AC64"/>
    <mergeCell ref="BM57:BM58"/>
    <mergeCell ref="BN57:BN58"/>
    <mergeCell ref="AO59:AO60"/>
    <mergeCell ref="AS57:AS58"/>
    <mergeCell ref="AS59:AS60"/>
  </mergeCells>
  <phoneticPr fontId="28" type="noConversion"/>
  <conditionalFormatting sqref="AF93:AF96">
    <cfRule type="expression" dxfId="0" priority="1">
      <formula>AF93&lt;&gt;BG93</formula>
    </cfRule>
  </conditionalFormatting>
  <dataValidations count="1">
    <dataValidation type="decimal" allowBlank="1" showInputMessage="1" showErrorMessage="1" sqref="AH3:AH96 AL3:AL58 AN3:AN96 AP3:AP96 AL87:AL96 AJ3:AJ96 AL60:AL84 AT3:AT96 AV3:AV96 AX3:AX96 BB3:BB96 BD3:BD96 AR3:AR96 AZ3:AZ96" xr:uid="{C8A90B3B-AD1E-4A82-AF93-94E18EE1E060}">
      <formula1>0</formula1>
      <formula2>99999999</formula2>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4529-7A1B-4A97-88DA-ACA3423D8C45}">
  <dimension ref="A2:N74"/>
  <sheetViews>
    <sheetView workbookViewId="0">
      <selection activeCell="A3" sqref="A3"/>
    </sheetView>
  </sheetViews>
  <sheetFormatPr baseColWidth="10" defaultColWidth="12" defaultRowHeight="12" x14ac:dyDescent="0.3"/>
  <cols>
    <col min="1" max="1" width="18.109375" bestFit="1" customWidth="1"/>
    <col min="2" max="2" width="30.6640625" bestFit="1" customWidth="1"/>
    <col min="4" max="4" width="16.77734375" bestFit="1" customWidth="1"/>
    <col min="5" max="5" width="19" bestFit="1" customWidth="1"/>
    <col min="10" max="10" width="18.109375" bestFit="1" customWidth="1"/>
    <col min="11" max="11" width="30.6640625" bestFit="1" customWidth="1"/>
    <col min="13" max="13" width="16.77734375" bestFit="1" customWidth="1"/>
    <col min="14" max="14" width="19" bestFit="1" customWidth="1"/>
  </cols>
  <sheetData>
    <row r="2" spans="1:14" x14ac:dyDescent="0.3">
      <c r="J2" s="916"/>
      <c r="K2" s="916"/>
    </row>
    <row r="3" spans="1:14" x14ac:dyDescent="0.3">
      <c r="A3" s="439"/>
      <c r="B3" s="440"/>
      <c r="C3" s="441"/>
      <c r="D3" s="342" t="s">
        <v>1887</v>
      </c>
      <c r="E3" t="s">
        <v>2209</v>
      </c>
      <c r="J3" s="439"/>
      <c r="K3" s="440"/>
      <c r="L3" s="441"/>
      <c r="M3" s="342" t="s">
        <v>1887</v>
      </c>
      <c r="N3" t="s">
        <v>2209</v>
      </c>
    </row>
    <row r="4" spans="1:14" x14ac:dyDescent="0.3">
      <c r="A4" s="442"/>
      <c r="B4" s="443"/>
      <c r="C4" s="444"/>
      <c r="D4" s="350" t="s">
        <v>40</v>
      </c>
      <c r="E4" s="349">
        <v>0</v>
      </c>
      <c r="J4" s="442"/>
      <c r="K4" s="443"/>
      <c r="L4" s="444"/>
      <c r="M4" s="343">
        <v>1</v>
      </c>
      <c r="N4" s="349">
        <v>162142885</v>
      </c>
    </row>
    <row r="5" spans="1:14" x14ac:dyDescent="0.3">
      <c r="A5" s="442"/>
      <c r="B5" s="443"/>
      <c r="C5" s="444"/>
      <c r="D5" s="350" t="s">
        <v>55</v>
      </c>
      <c r="E5" s="349">
        <v>162142885</v>
      </c>
      <c r="J5" s="442"/>
      <c r="K5" s="443"/>
      <c r="L5" s="444"/>
      <c r="M5" s="343">
        <v>3</v>
      </c>
      <c r="N5" s="349">
        <v>67288510</v>
      </c>
    </row>
    <row r="6" spans="1:14" x14ac:dyDescent="0.3">
      <c r="A6" s="442"/>
      <c r="B6" s="443"/>
      <c r="C6" s="444"/>
      <c r="D6" s="350" t="s">
        <v>56</v>
      </c>
      <c r="E6" s="349">
        <v>67288510</v>
      </c>
      <c r="J6" s="442"/>
      <c r="K6" s="443"/>
      <c r="L6" s="444"/>
      <c r="M6" s="343">
        <v>95</v>
      </c>
      <c r="N6" s="349">
        <v>29624791</v>
      </c>
    </row>
    <row r="7" spans="1:14" x14ac:dyDescent="0.3">
      <c r="A7" s="442"/>
      <c r="B7" s="443"/>
      <c r="C7" s="444"/>
      <c r="D7" s="350" t="s">
        <v>57</v>
      </c>
      <c r="E7" s="349">
        <v>41901553</v>
      </c>
      <c r="J7" s="442"/>
      <c r="K7" s="443"/>
      <c r="L7" s="444"/>
      <c r="M7" s="343">
        <v>97</v>
      </c>
      <c r="N7" s="349">
        <v>3180119975</v>
      </c>
    </row>
    <row r="8" spans="1:14" x14ac:dyDescent="0.3">
      <c r="A8" s="442"/>
      <c r="B8" s="443"/>
      <c r="C8" s="444"/>
      <c r="D8" s="350" t="s">
        <v>58</v>
      </c>
      <c r="E8" s="349">
        <v>47829143</v>
      </c>
      <c r="J8" s="442"/>
      <c r="K8" s="443"/>
      <c r="L8" s="444"/>
      <c r="M8" s="343">
        <v>102</v>
      </c>
      <c r="N8" s="349">
        <v>93533156</v>
      </c>
    </row>
    <row r="9" spans="1:14" x14ac:dyDescent="0.3">
      <c r="A9" s="442"/>
      <c r="B9" s="443"/>
      <c r="C9" s="444"/>
      <c r="D9" s="350" t="s">
        <v>59</v>
      </c>
      <c r="E9" s="349">
        <v>47964271</v>
      </c>
      <c r="J9" s="442"/>
      <c r="K9" s="443"/>
      <c r="L9" s="444"/>
      <c r="M9" s="343">
        <v>103</v>
      </c>
      <c r="N9" s="349">
        <v>907853338</v>
      </c>
    </row>
    <row r="10" spans="1:14" x14ac:dyDescent="0.3">
      <c r="A10" s="442"/>
      <c r="B10" s="443"/>
      <c r="C10" s="444"/>
      <c r="D10" s="350" t="s">
        <v>60</v>
      </c>
      <c r="E10" s="349">
        <v>42434083</v>
      </c>
      <c r="J10" s="442"/>
      <c r="K10" s="443"/>
      <c r="L10" s="444"/>
      <c r="M10" s="343">
        <v>104</v>
      </c>
      <c r="N10" s="349">
        <v>41148194</v>
      </c>
    </row>
    <row r="11" spans="1:14" x14ac:dyDescent="0.3">
      <c r="A11" s="442"/>
      <c r="B11" s="443"/>
      <c r="C11" s="444"/>
      <c r="D11" s="350" t="s">
        <v>61</v>
      </c>
      <c r="E11" s="349">
        <v>22293601</v>
      </c>
      <c r="J11" s="442"/>
      <c r="K11" s="443"/>
      <c r="L11" s="444"/>
      <c r="M11" s="343">
        <v>105</v>
      </c>
      <c r="N11" s="349">
        <v>1453953849</v>
      </c>
    </row>
    <row r="12" spans="1:14" x14ac:dyDescent="0.3">
      <c r="A12" s="442"/>
      <c r="B12" s="443"/>
      <c r="C12" s="444"/>
      <c r="D12" s="350" t="s">
        <v>62</v>
      </c>
      <c r="E12" s="349">
        <v>30499122</v>
      </c>
      <c r="J12" s="442"/>
      <c r="K12" s="443"/>
      <c r="L12" s="444"/>
      <c r="M12" s="343">
        <v>107</v>
      </c>
      <c r="N12" s="349">
        <v>35772974</v>
      </c>
    </row>
    <row r="13" spans="1:14" x14ac:dyDescent="0.3">
      <c r="A13" s="442"/>
      <c r="B13" s="443"/>
      <c r="C13" s="444"/>
      <c r="D13" s="350" t="s">
        <v>63</v>
      </c>
      <c r="E13" s="349">
        <v>63860623</v>
      </c>
      <c r="J13" s="442"/>
      <c r="K13" s="443"/>
      <c r="L13" s="444"/>
      <c r="M13" s="343">
        <v>108</v>
      </c>
      <c r="N13" s="349">
        <v>98431163</v>
      </c>
    </row>
    <row r="14" spans="1:14" x14ac:dyDescent="0.3">
      <c r="A14" s="442"/>
      <c r="B14" s="443"/>
      <c r="C14" s="444"/>
      <c r="D14" s="350" t="s">
        <v>64</v>
      </c>
      <c r="E14" s="349">
        <v>64691011</v>
      </c>
      <c r="J14" s="442"/>
      <c r="K14" s="443"/>
      <c r="L14" s="444"/>
      <c r="M14" s="343">
        <v>109</v>
      </c>
      <c r="N14" s="349">
        <v>9723624</v>
      </c>
    </row>
    <row r="15" spans="1:14" x14ac:dyDescent="0.3">
      <c r="A15" s="442"/>
      <c r="B15" s="443"/>
      <c r="C15" s="444"/>
      <c r="D15" s="350" t="s">
        <v>65</v>
      </c>
      <c r="E15" s="349">
        <v>102831223</v>
      </c>
      <c r="J15" s="442"/>
      <c r="K15" s="443"/>
      <c r="L15" s="444"/>
      <c r="M15" s="343">
        <v>110</v>
      </c>
      <c r="N15" s="349">
        <v>89471725</v>
      </c>
    </row>
    <row r="16" spans="1:14" x14ac:dyDescent="0.3">
      <c r="A16" s="442"/>
      <c r="B16" s="443"/>
      <c r="C16" s="444"/>
      <c r="D16" s="350" t="s">
        <v>66</v>
      </c>
      <c r="E16" s="349">
        <v>108986931</v>
      </c>
      <c r="J16" s="442"/>
      <c r="K16" s="443"/>
      <c r="L16" s="444"/>
      <c r="M16" s="343">
        <v>111</v>
      </c>
      <c r="N16" s="349">
        <v>19969003</v>
      </c>
    </row>
    <row r="17" spans="1:14" x14ac:dyDescent="0.3">
      <c r="A17" s="442"/>
      <c r="B17" s="443"/>
      <c r="C17" s="444"/>
      <c r="D17" s="350" t="s">
        <v>42</v>
      </c>
      <c r="E17" s="349">
        <v>80853403</v>
      </c>
      <c r="J17" s="442"/>
      <c r="K17" s="443"/>
      <c r="L17" s="444"/>
      <c r="M17" s="343">
        <v>113</v>
      </c>
      <c r="N17" s="349">
        <v>102831223</v>
      </c>
    </row>
    <row r="18" spans="1:14" x14ac:dyDescent="0.3">
      <c r="A18" s="442"/>
      <c r="B18" s="443"/>
      <c r="C18" s="444"/>
      <c r="D18" s="350" t="s">
        <v>67</v>
      </c>
      <c r="E18" s="349">
        <v>271801657</v>
      </c>
      <c r="J18" s="442"/>
      <c r="K18" s="443"/>
      <c r="L18" s="444"/>
      <c r="M18" s="343">
        <v>114</v>
      </c>
      <c r="N18" s="349">
        <v>64691011</v>
      </c>
    </row>
    <row r="19" spans="1:14" x14ac:dyDescent="0.3">
      <c r="A19" s="442"/>
      <c r="B19" s="443"/>
      <c r="C19" s="444"/>
      <c r="D19" s="350" t="s">
        <v>68</v>
      </c>
      <c r="E19" s="349">
        <v>29449952</v>
      </c>
      <c r="J19" s="442"/>
      <c r="K19" s="443"/>
      <c r="L19" s="444"/>
      <c r="M19" s="343">
        <v>115</v>
      </c>
      <c r="N19" s="349">
        <v>519667456</v>
      </c>
    </row>
    <row r="20" spans="1:14" x14ac:dyDescent="0.3">
      <c r="A20" s="445"/>
      <c r="B20" s="446"/>
      <c r="C20" s="447"/>
      <c r="D20" s="350" t="s">
        <v>69</v>
      </c>
      <c r="E20" s="349">
        <v>27906403</v>
      </c>
      <c r="J20" s="445"/>
      <c r="K20" s="446"/>
      <c r="L20" s="447"/>
      <c r="M20" s="343">
        <v>116</v>
      </c>
      <c r="N20" s="349">
        <v>36935762</v>
      </c>
    </row>
    <row r="21" spans="1:14" x14ac:dyDescent="0.3">
      <c r="D21" s="350" t="s">
        <v>70</v>
      </c>
      <c r="E21" s="349">
        <v>61931887</v>
      </c>
      <c r="M21" s="343">
        <v>117</v>
      </c>
      <c r="N21" s="349">
        <v>31998419</v>
      </c>
    </row>
    <row r="22" spans="1:14" x14ac:dyDescent="0.3">
      <c r="D22" s="350" t="s">
        <v>71</v>
      </c>
      <c r="E22" s="349">
        <v>45508073</v>
      </c>
      <c r="M22" s="343">
        <v>119</v>
      </c>
      <c r="N22" s="349">
        <v>665510096</v>
      </c>
    </row>
    <row r="23" spans="1:14" x14ac:dyDescent="0.3">
      <c r="D23" s="350" t="s">
        <v>72</v>
      </c>
      <c r="E23" s="349">
        <v>4150466</v>
      </c>
      <c r="M23" s="343">
        <v>120</v>
      </c>
      <c r="N23" s="349">
        <v>12450739</v>
      </c>
    </row>
    <row r="24" spans="1:14" x14ac:dyDescent="0.3">
      <c r="D24" s="350" t="s">
        <v>73</v>
      </c>
      <c r="E24" s="349">
        <v>48071671</v>
      </c>
      <c r="M24" s="343">
        <v>121</v>
      </c>
      <c r="N24" s="349">
        <v>214622714</v>
      </c>
    </row>
    <row r="25" spans="1:14" x14ac:dyDescent="0.3">
      <c r="D25" s="350" t="s">
        <v>74</v>
      </c>
      <c r="E25" s="349">
        <v>121400430</v>
      </c>
      <c r="K25" s="351">
        <v>12679470568</v>
      </c>
      <c r="M25" s="343">
        <v>124</v>
      </c>
      <c r="N25" s="349">
        <v>101184153</v>
      </c>
    </row>
    <row r="26" spans="1:14" x14ac:dyDescent="0.3">
      <c r="D26" s="350" t="s">
        <v>75</v>
      </c>
      <c r="E26" s="349">
        <v>44293701</v>
      </c>
      <c r="K26" s="349"/>
      <c r="M26" s="343">
        <v>125</v>
      </c>
      <c r="N26" s="349">
        <v>40054968</v>
      </c>
    </row>
    <row r="27" spans="1:14" x14ac:dyDescent="0.3">
      <c r="D27" s="350" t="s">
        <v>76</v>
      </c>
      <c r="E27" s="349">
        <v>1233417037</v>
      </c>
      <c r="M27" s="343">
        <v>126</v>
      </c>
      <c r="N27" s="349">
        <v>271801657</v>
      </c>
    </row>
    <row r="28" spans="1:14" x14ac:dyDescent="0.3">
      <c r="D28" s="350" t="s">
        <v>77</v>
      </c>
      <c r="E28" s="349">
        <v>33047453</v>
      </c>
      <c r="M28" s="343">
        <v>127</v>
      </c>
      <c r="N28" s="349">
        <v>108986931</v>
      </c>
    </row>
    <row r="29" spans="1:14" x14ac:dyDescent="0.3">
      <c r="D29" s="350" t="s">
        <v>43</v>
      </c>
      <c r="E29" s="349">
        <v>531137787</v>
      </c>
      <c r="M29" s="343">
        <v>128</v>
      </c>
      <c r="N29" s="349">
        <v>29449952</v>
      </c>
    </row>
    <row r="30" spans="1:14" x14ac:dyDescent="0.3">
      <c r="D30" s="350" t="s">
        <v>44</v>
      </c>
      <c r="E30" s="349">
        <v>361803300</v>
      </c>
      <c r="M30" s="343">
        <v>129</v>
      </c>
      <c r="N30" s="349">
        <v>27906403</v>
      </c>
    </row>
    <row r="31" spans="1:14" x14ac:dyDescent="0.3">
      <c r="D31" s="350" t="s">
        <v>45</v>
      </c>
      <c r="E31" s="349">
        <v>75040407</v>
      </c>
      <c r="M31" s="343">
        <v>130</v>
      </c>
      <c r="N31" s="349">
        <v>1233417037</v>
      </c>
    </row>
    <row r="32" spans="1:14" x14ac:dyDescent="0.3">
      <c r="D32" s="350" t="s">
        <v>78</v>
      </c>
      <c r="E32" s="349">
        <v>98431163</v>
      </c>
      <c r="M32" s="343">
        <v>131</v>
      </c>
      <c r="N32" s="349">
        <v>121400430</v>
      </c>
    </row>
    <row r="33" spans="4:14" x14ac:dyDescent="0.3">
      <c r="D33" s="350" t="s">
        <v>79</v>
      </c>
      <c r="E33" s="349">
        <v>64678089</v>
      </c>
      <c r="M33" s="343">
        <v>132</v>
      </c>
      <c r="N33" s="349">
        <v>61931887</v>
      </c>
    </row>
    <row r="34" spans="4:14" x14ac:dyDescent="0.3">
      <c r="D34" s="350" t="s">
        <v>80</v>
      </c>
      <c r="E34" s="349">
        <v>362245217</v>
      </c>
      <c r="M34" s="343">
        <v>133</v>
      </c>
      <c r="N34" s="349">
        <v>750294235</v>
      </c>
    </row>
    <row r="35" spans="4:14" x14ac:dyDescent="0.3">
      <c r="D35" s="350" t="s">
        <v>81</v>
      </c>
      <c r="E35" s="349">
        <v>33479602</v>
      </c>
      <c r="M35" s="343">
        <v>134</v>
      </c>
      <c r="N35" s="349">
        <v>44293701</v>
      </c>
    </row>
    <row r="36" spans="4:14" x14ac:dyDescent="0.3">
      <c r="D36" s="350" t="s">
        <v>82</v>
      </c>
      <c r="E36" s="349">
        <v>243485010</v>
      </c>
      <c r="M36" s="343">
        <v>135</v>
      </c>
      <c r="N36" s="349">
        <v>33047453</v>
      </c>
    </row>
    <row r="37" spans="4:14" x14ac:dyDescent="0.3">
      <c r="D37" s="350" t="s">
        <v>83</v>
      </c>
      <c r="E37" s="349">
        <v>814744020</v>
      </c>
      <c r="M37" s="343">
        <v>136</v>
      </c>
      <c r="N37" s="349">
        <v>49658539</v>
      </c>
    </row>
    <row r="38" spans="4:14" x14ac:dyDescent="0.3">
      <c r="D38" s="350" t="s">
        <v>84</v>
      </c>
      <c r="E38" s="349">
        <v>519667456</v>
      </c>
      <c r="M38" s="343">
        <v>139</v>
      </c>
      <c r="N38" s="349">
        <v>48071671</v>
      </c>
    </row>
    <row r="39" spans="4:14" x14ac:dyDescent="0.3">
      <c r="D39" s="350" t="s">
        <v>85</v>
      </c>
      <c r="E39" s="349">
        <v>41148194</v>
      </c>
      <c r="M39" s="343">
        <v>143</v>
      </c>
      <c r="N39" s="349">
        <v>257950549</v>
      </c>
    </row>
    <row r="40" spans="4:14" x14ac:dyDescent="0.3">
      <c r="D40" s="350" t="s">
        <v>86</v>
      </c>
      <c r="E40" s="349">
        <v>31998419</v>
      </c>
      <c r="M40" s="343">
        <v>145</v>
      </c>
      <c r="N40" s="349">
        <v>112482</v>
      </c>
    </row>
    <row r="41" spans="4:14" x14ac:dyDescent="0.3">
      <c r="D41" s="350" t="s">
        <v>87</v>
      </c>
      <c r="E41" s="349">
        <v>36935762</v>
      </c>
      <c r="M41" s="343">
        <v>146</v>
      </c>
      <c r="N41" s="349">
        <v>111607238</v>
      </c>
    </row>
    <row r="42" spans="4:14" x14ac:dyDescent="0.3">
      <c r="D42" s="350" t="s">
        <v>88</v>
      </c>
      <c r="E42" s="349">
        <v>89471725</v>
      </c>
      <c r="M42" s="343">
        <v>148</v>
      </c>
      <c r="N42" s="349">
        <v>41864861</v>
      </c>
    </row>
    <row r="43" spans="4:14" x14ac:dyDescent="0.3">
      <c r="D43" s="350" t="s">
        <v>89</v>
      </c>
      <c r="E43" s="349">
        <v>19969003</v>
      </c>
      <c r="M43" s="343">
        <v>149</v>
      </c>
      <c r="N43" s="349">
        <v>522053573</v>
      </c>
    </row>
    <row r="44" spans="4:14" x14ac:dyDescent="0.3">
      <c r="D44" s="350" t="s">
        <v>90</v>
      </c>
      <c r="E44" s="349">
        <v>0</v>
      </c>
      <c r="M44" s="343">
        <v>158</v>
      </c>
      <c r="N44" s="349">
        <v>103258632</v>
      </c>
    </row>
    <row r="45" spans="4:14" x14ac:dyDescent="0.3">
      <c r="D45" s="350" t="s">
        <v>91</v>
      </c>
      <c r="E45" s="349">
        <v>0</v>
      </c>
      <c r="M45" s="343">
        <v>211</v>
      </c>
      <c r="N45" s="349">
        <v>317117133</v>
      </c>
    </row>
    <row r="46" spans="4:14" x14ac:dyDescent="0.3">
      <c r="D46" s="350" t="s">
        <v>92</v>
      </c>
      <c r="E46" s="349">
        <v>664880948</v>
      </c>
      <c r="M46" s="343">
        <v>212</v>
      </c>
      <c r="N46" s="349">
        <v>70141002</v>
      </c>
    </row>
    <row r="47" spans="4:14" x14ac:dyDescent="0.3">
      <c r="D47" s="350" t="s">
        <v>93</v>
      </c>
      <c r="E47" s="349">
        <v>85413287</v>
      </c>
      <c r="M47" s="343">
        <v>228</v>
      </c>
      <c r="N47" s="349">
        <v>33845071</v>
      </c>
    </row>
    <row r="48" spans="4:14" x14ac:dyDescent="0.3">
      <c r="D48" s="350" t="s">
        <v>94</v>
      </c>
      <c r="E48" s="349">
        <v>665510096</v>
      </c>
      <c r="M48" s="343">
        <v>229</v>
      </c>
      <c r="N48" s="349">
        <v>22293601</v>
      </c>
    </row>
    <row r="49" spans="4:14" x14ac:dyDescent="0.3">
      <c r="D49" s="350" t="s">
        <v>95</v>
      </c>
      <c r="E49" s="349">
        <v>9723624</v>
      </c>
      <c r="M49" s="343">
        <v>230</v>
      </c>
      <c r="N49" s="349">
        <v>33405000</v>
      </c>
    </row>
    <row r="50" spans="4:14" x14ac:dyDescent="0.3">
      <c r="D50" s="350" t="s">
        <v>46</v>
      </c>
      <c r="E50" s="349">
        <v>112194349</v>
      </c>
      <c r="M50" s="343">
        <v>231</v>
      </c>
      <c r="N50" s="349">
        <v>33405000</v>
      </c>
    </row>
    <row r="51" spans="4:14" x14ac:dyDescent="0.3">
      <c r="D51" s="350" t="s">
        <v>96</v>
      </c>
      <c r="E51" s="349">
        <v>41864861</v>
      </c>
      <c r="M51" s="343">
        <v>232</v>
      </c>
      <c r="N51" s="349">
        <v>41901553</v>
      </c>
    </row>
    <row r="52" spans="4:14" x14ac:dyDescent="0.3">
      <c r="D52" s="350" t="s">
        <v>97</v>
      </c>
      <c r="E52" s="349">
        <v>257950549</v>
      </c>
      <c r="M52" s="343">
        <v>233</v>
      </c>
      <c r="N52" s="349">
        <v>47829143</v>
      </c>
    </row>
    <row r="53" spans="4:14" x14ac:dyDescent="0.3">
      <c r="D53" s="350" t="s">
        <v>98</v>
      </c>
      <c r="E53" s="349">
        <v>22467966</v>
      </c>
      <c r="M53" s="343">
        <v>234</v>
      </c>
      <c r="N53" s="349">
        <v>47964271</v>
      </c>
    </row>
    <row r="54" spans="4:14" x14ac:dyDescent="0.3">
      <c r="D54" s="350" t="s">
        <v>99</v>
      </c>
      <c r="E54" s="349">
        <v>141943865</v>
      </c>
      <c r="M54" s="343">
        <v>235</v>
      </c>
      <c r="N54" s="349">
        <v>42434083</v>
      </c>
    </row>
    <row r="55" spans="4:14" x14ac:dyDescent="0.3">
      <c r="D55" s="350" t="s">
        <v>100</v>
      </c>
      <c r="E55" s="349">
        <v>152817784</v>
      </c>
      <c r="M55" s="343">
        <v>236</v>
      </c>
      <c r="N55" s="349">
        <v>80853403</v>
      </c>
    </row>
    <row r="56" spans="4:14" x14ac:dyDescent="0.3">
      <c r="D56" s="350" t="s">
        <v>101</v>
      </c>
      <c r="E56" s="349">
        <v>1931594975</v>
      </c>
      <c r="M56" s="343">
        <v>237</v>
      </c>
      <c r="N56" s="349">
        <v>112194349</v>
      </c>
    </row>
    <row r="57" spans="4:14" x14ac:dyDescent="0.3">
      <c r="D57" s="350" t="s">
        <v>102</v>
      </c>
      <c r="E57" s="349">
        <v>35148943</v>
      </c>
      <c r="M57" s="343" t="s">
        <v>1935</v>
      </c>
      <c r="N57" s="349">
        <v>12679470568</v>
      </c>
    </row>
    <row r="58" spans="4:14" x14ac:dyDescent="0.3">
      <c r="D58" s="350" t="s">
        <v>103</v>
      </c>
      <c r="E58" s="349">
        <v>111607238</v>
      </c>
    </row>
    <row r="59" spans="4:14" x14ac:dyDescent="0.3">
      <c r="D59" s="350" t="s">
        <v>104</v>
      </c>
      <c r="E59" s="349">
        <v>69472455</v>
      </c>
    </row>
    <row r="60" spans="4:14" x14ac:dyDescent="0.3">
      <c r="D60" s="350" t="s">
        <v>105</v>
      </c>
      <c r="E60" s="349">
        <v>1814232470</v>
      </c>
    </row>
    <row r="61" spans="4:14" x14ac:dyDescent="0.3">
      <c r="D61" s="350" t="s">
        <v>106</v>
      </c>
      <c r="E61" s="349">
        <v>0</v>
      </c>
    </row>
    <row r="62" spans="4:14" x14ac:dyDescent="0.3">
      <c r="D62" s="350" t="s">
        <v>107</v>
      </c>
      <c r="E62" s="349">
        <v>0</v>
      </c>
    </row>
    <row r="63" spans="4:14" x14ac:dyDescent="0.3">
      <c r="D63" s="350" t="s">
        <v>109</v>
      </c>
      <c r="E63" s="349">
        <v>29624791</v>
      </c>
    </row>
    <row r="64" spans="4:14" x14ac:dyDescent="0.3">
      <c r="D64" s="350" t="s">
        <v>110</v>
      </c>
      <c r="E64" s="349">
        <v>0</v>
      </c>
    </row>
    <row r="65" spans="4:5" x14ac:dyDescent="0.3">
      <c r="D65" s="350" t="s">
        <v>111</v>
      </c>
      <c r="E65" s="349">
        <v>0</v>
      </c>
    </row>
    <row r="66" spans="4:5" x14ac:dyDescent="0.3">
      <c r="D66" s="350" t="s">
        <v>47</v>
      </c>
      <c r="E66" s="349">
        <v>44598635</v>
      </c>
    </row>
    <row r="67" spans="4:5" x14ac:dyDescent="0.3">
      <c r="D67" s="350" t="s">
        <v>48</v>
      </c>
      <c r="E67" s="349">
        <v>170024079</v>
      </c>
    </row>
    <row r="68" spans="4:5" x14ac:dyDescent="0.3">
      <c r="D68" s="350" t="s">
        <v>49</v>
      </c>
      <c r="E68" s="349">
        <v>0</v>
      </c>
    </row>
    <row r="69" spans="4:5" x14ac:dyDescent="0.3">
      <c r="D69" s="350" t="s">
        <v>50</v>
      </c>
      <c r="E69" s="349">
        <v>12450739</v>
      </c>
    </row>
    <row r="70" spans="4:5" x14ac:dyDescent="0.3">
      <c r="D70" s="350" t="s">
        <v>51</v>
      </c>
      <c r="E70" s="349">
        <v>40054968</v>
      </c>
    </row>
    <row r="71" spans="4:5" x14ac:dyDescent="0.3">
      <c r="D71" s="350" t="s">
        <v>52</v>
      </c>
      <c r="E71" s="349">
        <v>33845071</v>
      </c>
    </row>
    <row r="72" spans="4:5" x14ac:dyDescent="0.3">
      <c r="D72" s="350" t="s">
        <v>53</v>
      </c>
      <c r="E72" s="349">
        <v>103258632</v>
      </c>
    </row>
    <row r="73" spans="4:5" x14ac:dyDescent="0.3">
      <c r="D73" s="350" t="s">
        <v>54</v>
      </c>
      <c r="E73" s="349">
        <v>0</v>
      </c>
    </row>
    <row r="74" spans="4:5" x14ac:dyDescent="0.3">
      <c r="D74" s="350" t="s">
        <v>1935</v>
      </c>
      <c r="E74" s="349">
        <v>12679470568</v>
      </c>
    </row>
  </sheetData>
  <mergeCells count="1">
    <mergeCell ref="J2:K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2:T74"/>
  <sheetViews>
    <sheetView showGridLines="0" topLeftCell="S1" zoomScale="80" zoomScaleNormal="80" workbookViewId="0">
      <pane ySplit="2" topLeftCell="A64" activePane="bottomLeft" state="frozen"/>
      <selection pane="bottomLeft" activeCell="S3" sqref="S3:T72"/>
    </sheetView>
  </sheetViews>
  <sheetFormatPr baseColWidth="10" defaultColWidth="12" defaultRowHeight="12" x14ac:dyDescent="0.3"/>
  <cols>
    <col min="1" max="1" width="1.77734375" customWidth="1"/>
    <col min="5" max="5" width="7.77734375" customWidth="1"/>
    <col min="7" max="7" width="80.77734375" customWidth="1"/>
    <col min="8" max="8" width="70.77734375" customWidth="1"/>
    <col min="9" max="10" width="15" customWidth="1"/>
    <col min="11" max="12" width="13.77734375" customWidth="1"/>
    <col min="13" max="18" width="19.77734375" customWidth="1"/>
    <col min="19" max="20" width="100.77734375" customWidth="1"/>
  </cols>
  <sheetData>
    <row r="2" spans="2:20" ht="39" x14ac:dyDescent="0.3">
      <c r="B2" s="125" t="s">
        <v>17</v>
      </c>
      <c r="C2" s="125" t="s">
        <v>2210</v>
      </c>
      <c r="D2" s="125" t="s">
        <v>1978</v>
      </c>
      <c r="E2" s="125" t="s">
        <v>18</v>
      </c>
      <c r="F2" s="125" t="s">
        <v>19</v>
      </c>
      <c r="G2" s="125" t="s">
        <v>2212</v>
      </c>
      <c r="H2" s="125" t="s">
        <v>2213</v>
      </c>
      <c r="I2" s="125" t="s">
        <v>2214</v>
      </c>
      <c r="J2" s="125" t="s">
        <v>2215</v>
      </c>
      <c r="K2" s="125" t="s">
        <v>2498</v>
      </c>
      <c r="L2" s="125" t="s">
        <v>2499</v>
      </c>
      <c r="M2" s="126" t="s">
        <v>2500</v>
      </c>
      <c r="N2" s="126" t="s">
        <v>2501</v>
      </c>
      <c r="O2" s="126" t="s">
        <v>1975</v>
      </c>
      <c r="P2" s="126" t="s">
        <v>2</v>
      </c>
      <c r="Q2" s="126" t="s">
        <v>2502</v>
      </c>
      <c r="R2" s="126" t="s">
        <v>2503</v>
      </c>
      <c r="S2" s="126" t="s">
        <v>2504</v>
      </c>
      <c r="T2" s="126" t="s">
        <v>2505</v>
      </c>
    </row>
    <row r="3" spans="2:20" ht="31.5" x14ac:dyDescent="0.3">
      <c r="B3" s="114">
        <f>Proyecto!$C$3</f>
        <v>8141</v>
      </c>
      <c r="C3" s="114" t="str">
        <f>'Actividades Físicas'!D3</f>
        <v>8141-01</v>
      </c>
      <c r="D3" s="115">
        <v>1</v>
      </c>
      <c r="E3" s="115">
        <f>'Actividades Físicas'!E3</f>
        <v>1</v>
      </c>
      <c r="F3" s="114" t="str">
        <f>'Actividades Físicas'!F3</f>
        <v>1.1</v>
      </c>
      <c r="G3" s="116" t="str">
        <f>'Actividades Físicas'!G3</f>
        <v>Definir, implementar y hacer seguimiento a la instancia de gobernanza y gobernabilidad.</v>
      </c>
      <c r="H3" s="116" t="str">
        <f>'Actividades Físicas'!H3</f>
        <v>Porcentaje de avance en la fases de definición, implementación y seguimiento de la instancia de gobernanza y gobernabilidad en salud pública.</v>
      </c>
      <c r="I3" s="114" t="str">
        <f>'Actividades Físicas'!I3</f>
        <v>Porcentaje</v>
      </c>
      <c r="J3" s="114" t="str">
        <f>'Actividades Físicas'!J3</f>
        <v>Constante</v>
      </c>
      <c r="K3" s="518">
        <f>+'Actividades Físicas'!AN3</f>
        <v>1</v>
      </c>
      <c r="L3" s="207">
        <f>+'Actividades Físicas'!AK3</f>
        <v>0.58309999999999995</v>
      </c>
      <c r="M3" s="129">
        <f>SUMIF('Actividades Presupuesto'!$E$3:$E$109,$F3,'Actividades Presupuesto'!$I$3:$I$109)</f>
        <v>0</v>
      </c>
      <c r="N3" s="129">
        <f>SUMIF('Actividades Presupuesto'!$E$3:$E$109,$F3,'Actividades Presupuesto'!$K$3:$K$109)</f>
        <v>300000000</v>
      </c>
      <c r="O3" s="129">
        <f>SUMIF('Actividades Presupuesto'!$E$3:$E$109,$F3,'Actividades Presupuesto'!$M$3:$M$109)</f>
        <v>0</v>
      </c>
      <c r="P3" s="129">
        <f>SUMIF('Actividades Presupuesto'!$E$3:$E$109,$F3,'Actividades Presupuesto'!$P$3:$P$109)</f>
        <v>0</v>
      </c>
      <c r="Q3" s="130">
        <f>SUMIF('Reservas (2)'!$E$4:$E$94,F3,'Reservas (2)'!$L$4:$L$94)</f>
        <v>0</v>
      </c>
      <c r="R3" s="130">
        <f>SUMIF('Reservas (2)'!$E$4:$E$94,F3,'Reservas (2)'!$M$4:$M$94)</f>
        <v>0</v>
      </c>
      <c r="S3" s="613" t="s">
        <v>3578</v>
      </c>
      <c r="T3" s="613" t="s">
        <v>2506</v>
      </c>
    </row>
    <row r="4" spans="2:20" ht="61.5" customHeight="1" x14ac:dyDescent="0.3">
      <c r="B4" s="114">
        <f>Proyecto!$C$3</f>
        <v>8141</v>
      </c>
      <c r="C4" s="114" t="str">
        <f>'Actividades Físicas'!D4</f>
        <v>8141-02</v>
      </c>
      <c r="D4" s="115">
        <v>2</v>
      </c>
      <c r="E4" s="115">
        <f>'Actividades Físicas'!E4</f>
        <v>2</v>
      </c>
      <c r="F4" s="114" t="str">
        <f>'Actividades Físicas'!F4</f>
        <v>2.1</v>
      </c>
      <c r="G4" s="116" t="str">
        <f>'Actividades Físicas'!G4</f>
        <v>Orientar técnicamente la implementación de las líneas de acción de gobernanza y gobernabilidad para el fortalecimiento de la intersectorialidad, la gestión de las políticas, planes y/o programas de competencia de la subsecretaría de salud pública.</v>
      </c>
      <c r="H4" s="116" t="str">
        <f>'Actividades Físicas'!H4</f>
        <v>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v>
      </c>
      <c r="I4" s="114" t="str">
        <f>'Actividades Físicas'!I4</f>
        <v>Porcentaje</v>
      </c>
      <c r="J4" s="114" t="str">
        <f>'Actividades Físicas'!J4</f>
        <v>Constante</v>
      </c>
      <c r="K4" s="518">
        <f>+'Actividades Físicas'!AN4</f>
        <v>1</v>
      </c>
      <c r="L4" s="207">
        <f>+'Actividades Físicas'!AK4</f>
        <v>0.58320000000000005</v>
      </c>
      <c r="M4" s="129">
        <f>SUMIF('Actividades Presupuesto'!$E$3:$E$109,$F4,'Actividades Presupuesto'!$I$3:$I$109)</f>
        <v>4072772218</v>
      </c>
      <c r="N4" s="129">
        <f>SUMIF('Actividades Presupuesto'!$E$3:$E$109,$F4,'Actividades Presupuesto'!$K$3:$K$109)</f>
        <v>1850000000</v>
      </c>
      <c r="O4" s="129">
        <f>SUMIF('Actividades Presupuesto'!$E$3:$E$109,$F4,'Actividades Presupuesto'!$M$3:$M$109)</f>
        <v>0</v>
      </c>
      <c r="P4" s="129">
        <f>SUMIF('Actividades Presupuesto'!$E$3:$E$109,$F4,'Actividades Presupuesto'!$P$3:$P$109)</f>
        <v>0</v>
      </c>
      <c r="Q4" s="130">
        <f>SUMIF('Reservas (2)'!$E$4:$E$94,F4,'Reservas (2)'!$L$4:$L$94)</f>
        <v>80853403</v>
      </c>
      <c r="R4" s="130">
        <f>SUMIF('Reservas (2)'!$E$4:$E$94,F4,'Reservas (2)'!$M$4:$M$94)</f>
        <v>66454201</v>
      </c>
      <c r="S4" s="613" t="s">
        <v>3579</v>
      </c>
      <c r="T4" s="613" t="s">
        <v>2506</v>
      </c>
    </row>
    <row r="5" spans="2:20" ht="54" customHeight="1" x14ac:dyDescent="0.3">
      <c r="B5" s="114">
        <f>Proyecto!$C$3</f>
        <v>8141</v>
      </c>
      <c r="C5" s="114" t="str">
        <f>'Actividades Físicas'!D5</f>
        <v>8141-03</v>
      </c>
      <c r="D5" s="115">
        <v>3</v>
      </c>
      <c r="E5" s="115">
        <f>'Actividades Físicas'!E5</f>
        <v>3</v>
      </c>
      <c r="F5" s="114" t="str">
        <f>'Actividades Físicas'!F5</f>
        <v>3.1</v>
      </c>
      <c r="G5" s="116" t="str">
        <f>'Actividades Físicas'!G5</f>
        <v>Desarrollar acciones administrativas y técnicas para orientar y hacer seguimiento a la gestión de la salud pública en la ciudad.</v>
      </c>
      <c r="H5" s="116" t="str">
        <f>'Actividades Físicas'!H5</f>
        <v>Porcentaje de avance en la implementación del plan de trabajo técnico administrativo para orientar la Gestión de la salud pública y el PSPIC</v>
      </c>
      <c r="I5" s="114" t="str">
        <f>'Actividades Físicas'!I5</f>
        <v>Porcentaje</v>
      </c>
      <c r="J5" s="114" t="str">
        <f>'Actividades Físicas'!J5</f>
        <v>Constante</v>
      </c>
      <c r="K5" s="518">
        <f>+'Actividades Físicas'!AN5</f>
        <v>1</v>
      </c>
      <c r="L5" s="207">
        <f>+'Actividades Físicas'!AK5</f>
        <v>0.58320000000000005</v>
      </c>
      <c r="M5" s="129">
        <f>SUMIF('Actividades Presupuesto'!$E$3:$E$109,$F5,'Actividades Presupuesto'!$I$3:$I$109)</f>
        <v>41130739447</v>
      </c>
      <c r="N5" s="129">
        <f>SUMIF('Actividades Presupuesto'!$E$3:$E$109,$F5,'Actividades Presupuesto'!$K$3:$K$109)</f>
        <v>48929351692</v>
      </c>
      <c r="O5" s="129">
        <f>SUMIF('Actividades Presupuesto'!$E$3:$E$109,$F5,'Actividades Presupuesto'!$M$3:$M$109)</f>
        <v>33883575864</v>
      </c>
      <c r="P5" s="129">
        <f>SUMIF('Actividades Presupuesto'!$E$3:$E$109,$F5,'Actividades Presupuesto'!$P$3:$P$109)</f>
        <v>20666588541</v>
      </c>
      <c r="Q5" s="130">
        <f>SUMIF('Reservas (2)'!$E$4:$E$94,F5,'Reservas (2)'!$L$4:$L$94)</f>
        <v>619732570.85223138</v>
      </c>
      <c r="R5" s="130">
        <f>SUMIF('Reservas (2)'!$E$4:$E$94,F5,'Reservas (2)'!$M$4:$M$94)</f>
        <v>112583027.15971506</v>
      </c>
      <c r="S5" s="613" t="s">
        <v>3580</v>
      </c>
      <c r="T5" s="613" t="s">
        <v>2506</v>
      </c>
    </row>
    <row r="6" spans="2:20" ht="39" customHeight="1" x14ac:dyDescent="0.3">
      <c r="B6" s="114">
        <f>Proyecto!$C$3</f>
        <v>8141</v>
      </c>
      <c r="C6" s="114" t="str">
        <f>'Actividades Físicas'!D6</f>
        <v>8141-03</v>
      </c>
      <c r="D6" s="115">
        <v>3</v>
      </c>
      <c r="E6" s="115">
        <f>'Actividades Físicas'!E6</f>
        <v>3</v>
      </c>
      <c r="F6" s="114" t="str">
        <f>'Actividades Físicas'!F6</f>
        <v>3.2</v>
      </c>
      <c r="G6" s="116" t="str">
        <f>'Actividades Físicas'!G6</f>
        <v>Gestión distrital y local de políticas públicas a cargo de la subsecretaría de salud pública.</v>
      </c>
      <c r="H6" s="116" t="str">
        <f>'Actividades Físicas'!H6</f>
        <v xml:space="preserve">Porcentaje de Implementacion de la gestión distrital y local de las políticas públicas a cargo la subsecretaría de salud pública. </v>
      </c>
      <c r="I6" s="114" t="str">
        <f>'Actividades Físicas'!I6</f>
        <v>Porcentaje</v>
      </c>
      <c r="J6" s="114" t="str">
        <f>'Actividades Físicas'!J6</f>
        <v>Constante</v>
      </c>
      <c r="K6" s="518">
        <f>+'Actividades Físicas'!AN6</f>
        <v>1</v>
      </c>
      <c r="L6" s="207">
        <f>+'Actividades Físicas'!AK6</f>
        <v>0.58320000000000005</v>
      </c>
      <c r="M6" s="129">
        <f>SUMIF('Actividades Presupuesto'!$E$3:$E$109,$F6,'Actividades Presupuesto'!$I$3:$I$109)</f>
        <v>7577484470</v>
      </c>
      <c r="N6" s="129">
        <f>SUMIF('Actividades Presupuesto'!$E$3:$E$109,$F6,'Actividades Presupuesto'!$K$3:$K$109)</f>
        <v>13860622955</v>
      </c>
      <c r="O6" s="129">
        <f>SUMIF('Actividades Presupuesto'!$E$3:$E$109,$F6,'Actividades Presupuesto'!$M$3:$M$109)</f>
        <v>10936934087</v>
      </c>
      <c r="P6" s="129">
        <f>SUMIF('Actividades Presupuesto'!$E$3:$E$109,$F6,'Actividades Presupuesto'!$P$3:$P$109)</f>
        <v>7592539347</v>
      </c>
      <c r="Q6" s="130">
        <f>SUMIF('Reservas (2)'!$E$4:$E$94,F6,'Reservas (2)'!$L$4:$L$94)</f>
        <v>274448201.26588434</v>
      </c>
      <c r="R6" s="130">
        <f>SUMIF('Reservas (2)'!$E$4:$E$94,F6,'Reservas (2)'!$M$4:$M$94)</f>
        <v>54263021.911918402</v>
      </c>
      <c r="S6" s="613" t="s">
        <v>3581</v>
      </c>
      <c r="T6" s="613" t="s">
        <v>2506</v>
      </c>
    </row>
    <row r="7" spans="2:20" ht="73.5" x14ac:dyDescent="0.3">
      <c r="B7" s="114">
        <f>Proyecto!$C$3</f>
        <v>8141</v>
      </c>
      <c r="C7" s="114" t="str">
        <f>'Actividades Físicas'!D7</f>
        <v>8141-03</v>
      </c>
      <c r="D7" s="115">
        <v>3</v>
      </c>
      <c r="E7" s="115">
        <f>'Actividades Físicas'!E7</f>
        <v>3</v>
      </c>
      <c r="F7" s="114" t="str">
        <f>'Actividades Físicas'!F7</f>
        <v>3.3</v>
      </c>
      <c r="G7" s="116" t="str">
        <f>'Actividades Físicas'!G7</f>
        <v>Diseñar y definir el plan de implementación del laboratorio social de políticas públicas.</v>
      </c>
      <c r="H7" s="116" t="str">
        <f>'Actividades Físicas'!H7</f>
        <v xml:space="preserve">Porcentaje de Implementacion del laboratorio social de políticas públicas. </v>
      </c>
      <c r="I7" s="114" t="str">
        <f>'Actividades Físicas'!I7</f>
        <v>Porcentaje</v>
      </c>
      <c r="J7" s="114" t="str">
        <f>'Actividades Físicas'!J7</f>
        <v>Constante</v>
      </c>
      <c r="K7" s="518">
        <f>+'Actividades Físicas'!AN7</f>
        <v>1</v>
      </c>
      <c r="L7" s="207">
        <f>+'Actividades Físicas'!AK7</f>
        <v>0.58320000000000005</v>
      </c>
      <c r="M7" s="129">
        <f>SUMIF('Actividades Presupuesto'!$E$3:$E$109,$F7,'Actividades Presupuesto'!$I$3:$I$109)</f>
        <v>0</v>
      </c>
      <c r="N7" s="129">
        <f>SUMIF('Actividades Presupuesto'!$E$3:$E$109,$F7,'Actividades Presupuesto'!$K$3:$K$109)</f>
        <v>300000000</v>
      </c>
      <c r="O7" s="129">
        <f>SUMIF('Actividades Presupuesto'!$E$3:$E$109,$F7,'Actividades Presupuesto'!$M$3:$M$109)</f>
        <v>0</v>
      </c>
      <c r="P7" s="129">
        <f>SUMIF('Actividades Presupuesto'!$E$3:$E$109,$F7,'Actividades Presupuesto'!$P$3:$P$109)</f>
        <v>0</v>
      </c>
      <c r="Q7" s="130">
        <f>SUMIF('Reservas (2)'!$E$4:$E$94,F7,'Reservas (2)'!$L$4:$L$94)</f>
        <v>59580768.881884322</v>
      </c>
      <c r="R7" s="130">
        <f>SUMIF('Reservas (2)'!$E$4:$E$94,F7,'Reservas (2)'!$M$4:$M$94)</f>
        <v>20213128.928366542</v>
      </c>
      <c r="S7" s="613" t="s">
        <v>3582</v>
      </c>
      <c r="T7" s="613" t="s">
        <v>2506</v>
      </c>
    </row>
    <row r="8" spans="2:20" ht="78" customHeight="1" x14ac:dyDescent="0.3">
      <c r="B8" s="114">
        <f>Proyecto!$C$3</f>
        <v>8141</v>
      </c>
      <c r="C8" s="114" t="str">
        <f>'Actividades Físicas'!D8</f>
        <v>8141-04</v>
      </c>
      <c r="D8" s="115">
        <v>4</v>
      </c>
      <c r="E8" s="115">
        <f>'Actividades Físicas'!E8</f>
        <v>4</v>
      </c>
      <c r="F8" s="114" t="str">
        <f>'Actividades Físicas'!F8</f>
        <v>4.1</v>
      </c>
      <c r="G8" s="116" t="str">
        <f>'Actividades Físicas'!G8</f>
        <v>Definir y diseñar el plan de acción para el análisis de desigualdades ambientales, sociales y económicas presentes en la ciudad, asociadas a eventos en salud.</v>
      </c>
      <c r="H8" s="116" t="str">
        <f>'Actividades Físicas'!H8</f>
        <v xml:space="preserve">Porcentaje de avance en la construcción del plan de acción para el análisis de desigualdades ambientales, sociales y económicas presentes en la ciudad, asociadas a eventos en salud. </v>
      </c>
      <c r="I8" s="114" t="str">
        <f>'Actividades Físicas'!I8</f>
        <v>Porcentaje</v>
      </c>
      <c r="J8" s="114" t="str">
        <f>'Actividades Físicas'!J8</f>
        <v>Constante</v>
      </c>
      <c r="K8" s="518">
        <f>+'Actividades Físicas'!AN8</f>
        <v>1</v>
      </c>
      <c r="L8" s="207">
        <f>+'Actividades Físicas'!AK8</f>
        <v>0.5</v>
      </c>
      <c r="M8" s="129">
        <f>SUMIF('Actividades Presupuesto'!$E$3:$E$109,$F8,'Actividades Presupuesto'!$I$3:$I$109)</f>
        <v>4060384962</v>
      </c>
      <c r="N8" s="129">
        <f>SUMIF('Actividades Presupuesto'!$E$3:$E$109,$F8,'Actividades Presupuesto'!$K$3:$K$109)</f>
        <v>1591399317</v>
      </c>
      <c r="O8" s="129">
        <f>SUMIF('Actividades Presupuesto'!$E$3:$E$109,$F8,'Actividades Presupuesto'!$M$3:$M$109)</f>
        <v>1185930920</v>
      </c>
      <c r="P8" s="129">
        <f>SUMIF('Actividades Presupuesto'!$E$3:$E$109,$F8,'Actividades Presupuesto'!$P$3:$P$109)</f>
        <v>855759329</v>
      </c>
      <c r="Q8" s="130">
        <f>SUMIF('Reservas (2)'!$E$4:$E$94,F8,'Reservas (2)'!$L$4:$L$94)</f>
        <v>112194349</v>
      </c>
      <c r="R8" s="130">
        <f>SUMIF('Reservas (2)'!$E$4:$E$94,F8,'Reservas (2)'!$M$4:$M$94)</f>
        <v>71090333</v>
      </c>
      <c r="S8" s="613" t="s">
        <v>3583</v>
      </c>
      <c r="T8" s="613" t="s">
        <v>3564</v>
      </c>
    </row>
    <row r="9" spans="2:20" ht="90" customHeight="1" x14ac:dyDescent="0.3">
      <c r="B9" s="114">
        <f>Proyecto!$C$3</f>
        <v>8141</v>
      </c>
      <c r="C9" s="114" t="str">
        <f>'Actividades Físicas'!D9</f>
        <v>8141-05</v>
      </c>
      <c r="D9" s="115">
        <v>5</v>
      </c>
      <c r="E9" s="115">
        <f>'Actividades Físicas'!E9</f>
        <v>5</v>
      </c>
      <c r="F9" s="114" t="str">
        <f>'Actividades Físicas'!F9</f>
        <v>5.1</v>
      </c>
      <c r="G9" s="116" t="str">
        <f>'Actividades Físicas'!G9</f>
        <v>Diseñar e implementar acciones intersectoriales para la prevención del consumo de sustancias psicoactivas.</v>
      </c>
      <c r="H9" s="116" t="str">
        <f>'Actividades Físicas'!H9</f>
        <v xml:space="preserve">Porcentaje de implementación de acciones intersectoriales  para la prevención del consumo de sustancias psicoactivas. </v>
      </c>
      <c r="I9" s="114" t="str">
        <f>'Actividades Físicas'!I9</f>
        <v>Porcentaje</v>
      </c>
      <c r="J9" s="114" t="str">
        <f>'Actividades Físicas'!J9</f>
        <v>Suma</v>
      </c>
      <c r="K9" s="518">
        <f>+'Actividades Físicas'!AN9</f>
        <v>1</v>
      </c>
      <c r="L9" s="207">
        <f ca="1">+'Actividades Físicas'!AK9</f>
        <v>0.58100000000000007</v>
      </c>
      <c r="M9" s="129">
        <f>SUMIF('Actividades Presupuesto'!$E$3:$E$109,$F9,'Actividades Presupuesto'!$I$3:$I$109)</f>
        <v>9344142312</v>
      </c>
      <c r="N9" s="129">
        <f>SUMIF('Actividades Presupuesto'!$E$3:$E$109,$F9,'Actividades Presupuesto'!$K$3:$K$109)</f>
        <v>8065385397</v>
      </c>
      <c r="O9" s="129">
        <f>SUMIF('Actividades Presupuesto'!$E$3:$E$109,$F9,'Actividades Presupuesto'!$M$3:$M$109)</f>
        <v>5804143963</v>
      </c>
      <c r="P9" s="129">
        <f>SUMIF('Actividades Presupuesto'!$E$3:$E$109,$F9,'Actividades Presupuesto'!$P$3:$P$109)</f>
        <v>4067195189</v>
      </c>
      <c r="Q9" s="130">
        <f>SUMIF('Reservas (2)'!$E$4:$E$94,F9,'Reservas (2)'!$L$4:$L$94)</f>
        <v>63927595</v>
      </c>
      <c r="R9" s="130">
        <f>SUMIF('Reservas (2)'!$E$4:$E$94,F9,'Reservas (2)'!$M$4:$M$94)</f>
        <v>34298884.399736114</v>
      </c>
      <c r="S9" s="613" t="s">
        <v>3584</v>
      </c>
      <c r="T9" s="613" t="s">
        <v>2506</v>
      </c>
    </row>
    <row r="10" spans="2:20" ht="66" customHeight="1" x14ac:dyDescent="0.3">
      <c r="B10" s="114">
        <f>Proyecto!$C$3</f>
        <v>8141</v>
      </c>
      <c r="C10" s="114" t="str">
        <f>'Actividades Físicas'!D10</f>
        <v>8141-05</v>
      </c>
      <c r="D10" s="115">
        <v>5</v>
      </c>
      <c r="E10" s="115">
        <f>'Actividades Físicas'!E10</f>
        <v>5</v>
      </c>
      <c r="F10" s="114" t="str">
        <f>'Actividades Físicas'!F10</f>
        <v>5.2</v>
      </c>
      <c r="G10" s="116" t="str">
        <f>'Actividades Físicas'!G10</f>
        <v>Diseñar e implementar acciones intersectoriales para la reducción de riesgos y daños en usuarios de sustancias psicoactivas.</v>
      </c>
      <c r="H10" s="116" t="str">
        <f>'Actividades Físicas'!H10</f>
        <v xml:space="preserve">Porcentaje de implementación de acciones intersectoriales para la reducción del riesgo y el daño en personas usuarias de sustancias psicoactivas. </v>
      </c>
      <c r="I10" s="114" t="str">
        <f>'Actividades Físicas'!I10</f>
        <v>Porcentaje</v>
      </c>
      <c r="J10" s="114" t="str">
        <f>'Actividades Físicas'!J10</f>
        <v>Suma</v>
      </c>
      <c r="K10" s="518">
        <f>+'Actividades Físicas'!AN10</f>
        <v>1</v>
      </c>
      <c r="L10" s="207">
        <f ca="1">+'Actividades Físicas'!AK10</f>
        <v>0.58100000000000007</v>
      </c>
      <c r="M10" s="129">
        <f>SUMIF('Actividades Presupuesto'!$E$3:$E$109,$F10,'Actividades Presupuesto'!$I$3:$I$109)</f>
        <v>541476623</v>
      </c>
      <c r="N10" s="129">
        <f>SUMIF('Actividades Presupuesto'!$E$3:$E$109,$F10,'Actividades Presupuesto'!$K$3:$K$109)</f>
        <v>1262205862</v>
      </c>
      <c r="O10" s="129">
        <f>SUMIF('Actividades Presupuesto'!$E$3:$E$109,$F10,'Actividades Presupuesto'!$M$3:$M$109)</f>
        <v>716244320</v>
      </c>
      <c r="P10" s="129">
        <f>SUMIF('Actividades Presupuesto'!$E$3:$E$109,$F10,'Actividades Presupuesto'!$P$3:$P$109)</f>
        <v>326966053</v>
      </c>
      <c r="Q10" s="130">
        <f>SUMIF('Reservas (2)'!$E$4:$E$94,F10,'Reservas (2)'!$L$4:$L$94)</f>
        <v>150695119</v>
      </c>
      <c r="R10" s="130">
        <f>SUMIF('Reservas (2)'!$E$4:$E$94,F10,'Reservas (2)'!$M$4:$M$94)</f>
        <v>44208622.600263886</v>
      </c>
      <c r="S10" s="613" t="s">
        <v>3585</v>
      </c>
      <c r="T10" s="613" t="s">
        <v>2506</v>
      </c>
    </row>
    <row r="11" spans="2:20" ht="73.5" x14ac:dyDescent="0.3">
      <c r="B11" s="114">
        <f>Proyecto!$C$3</f>
        <v>8141</v>
      </c>
      <c r="C11" s="114" t="str">
        <f>'Actividades Físicas'!D11</f>
        <v>8141-06</v>
      </c>
      <c r="D11" s="115">
        <v>6</v>
      </c>
      <c r="E11" s="115">
        <f>'Actividades Físicas'!E11</f>
        <v>6</v>
      </c>
      <c r="F11" s="114" t="str">
        <f>'Actividades Físicas'!F11</f>
        <v>6.1</v>
      </c>
      <c r="G11" s="116" t="str">
        <f>'Actividades Físicas'!G11</f>
        <v>Gestión y coordinación intersectorial para el diseño y seguimiento a la implementación del instrumento de acción pública para la prevención y atención del consumo y la prevención de la vinculación a la oferta de SPA en Bogotá D.C.</v>
      </c>
      <c r="H11" s="116" t="str">
        <f>'Actividades Físicas'!H11</f>
        <v>Porcentaje de avance en la gestión intersectorial para el diseño y seguimiento a la implementación del instrumento de acción pública para la prevención y atención del consumo y la prevención de la vinculación a la oferta de sustancias psicoactivas en Bogotá D.C.</v>
      </c>
      <c r="I11" s="114" t="str">
        <f>'Actividades Físicas'!I11</f>
        <v>Porcentaje</v>
      </c>
      <c r="J11" s="114" t="str">
        <f>'Actividades Físicas'!J11</f>
        <v>Constante</v>
      </c>
      <c r="K11" s="518">
        <f>+'Actividades Físicas'!AN11</f>
        <v>1</v>
      </c>
      <c r="L11" s="207">
        <f>+'Actividades Físicas'!AK11</f>
        <v>0.58100000000000007</v>
      </c>
      <c r="M11" s="129">
        <f>SUMIF('Actividades Presupuesto'!$E$3:$E$109,$F11,'Actividades Presupuesto'!$I$3:$I$109)</f>
        <v>0</v>
      </c>
      <c r="N11" s="129">
        <f>SUMIF('Actividades Presupuesto'!$E$3:$E$109,$F11,'Actividades Presupuesto'!$K$3:$K$109)</f>
        <v>0</v>
      </c>
      <c r="O11" s="129">
        <f>SUMIF('Actividades Presupuesto'!$E$3:$E$109,$F11,'Actividades Presupuesto'!$M$3:$M$109)</f>
        <v>0</v>
      </c>
      <c r="P11" s="129">
        <f>SUMIF('Actividades Presupuesto'!$E$3:$E$109,$F11,'Actividades Presupuesto'!$P$3:$P$109)</f>
        <v>0</v>
      </c>
      <c r="Q11" s="130">
        <f>SUMIF('Reservas (2)'!$E$4:$E$94,F11,'Reservas (2)'!$L$4:$L$94)</f>
        <v>0</v>
      </c>
      <c r="R11" s="130">
        <f>SUMIF('Reservas (2)'!$E$4:$E$94,F11,'Reservas (2)'!$M$4:$M$94)</f>
        <v>0</v>
      </c>
      <c r="S11" s="613" t="s">
        <v>3586</v>
      </c>
      <c r="T11" s="613" t="s">
        <v>2506</v>
      </c>
    </row>
    <row r="12" spans="2:20" ht="42" x14ac:dyDescent="0.3">
      <c r="B12" s="114">
        <f>Proyecto!$C$3</f>
        <v>8141</v>
      </c>
      <c r="C12" s="114" t="str">
        <f>'Actividades Físicas'!D12</f>
        <v>8141-06</v>
      </c>
      <c r="D12" s="115">
        <v>6</v>
      </c>
      <c r="E12" s="115">
        <f>'Actividades Físicas'!E12</f>
        <v>6</v>
      </c>
      <c r="F12" s="114" t="str">
        <f>'Actividades Físicas'!F12</f>
        <v>6.2</v>
      </c>
      <c r="G12" s="116" t="str">
        <f>'Actividades Físicas'!G12</f>
        <v>Mantener el observatorio intersectorial de drogas y sus respectivos componentes (consumo de SPA, morbimortalidad, delito asociado, respuesta social, gestión analítica de datos).</v>
      </c>
      <c r="H12" s="116" t="str">
        <f>'Actividades Físicas'!H12</f>
        <v>Porcentaje de indicadores propuestos según componente, estimados y actualizados según periodicidad definida por del observatorio intersectorial de drogas. (Manual OID)</v>
      </c>
      <c r="I12" s="114" t="str">
        <f>'Actividades Físicas'!I12</f>
        <v>Porcentaje</v>
      </c>
      <c r="J12" s="114" t="str">
        <f>'Actividades Físicas'!J12</f>
        <v>Constante</v>
      </c>
      <c r="K12" s="518">
        <f>+'Actividades Físicas'!AN12</f>
        <v>1</v>
      </c>
      <c r="L12" s="207">
        <f>+'Actividades Físicas'!AK12</f>
        <v>0.58100000000000007</v>
      </c>
      <c r="M12" s="129">
        <f>SUMIF('Actividades Presupuesto'!$E$3:$E$109,$F12,'Actividades Presupuesto'!$I$3:$I$109)</f>
        <v>235806259</v>
      </c>
      <c r="N12" s="129">
        <f>SUMIF('Actividades Presupuesto'!$E$3:$E$109,$F12,'Actividades Presupuesto'!$K$3:$K$109)</f>
        <v>327941082</v>
      </c>
      <c r="O12" s="129">
        <f>SUMIF('Actividades Presupuesto'!$E$3:$E$109,$F12,'Actividades Presupuesto'!$M$3:$M$109)</f>
        <v>245034705</v>
      </c>
      <c r="P12" s="129">
        <f>SUMIF('Actividades Presupuesto'!$E$3:$E$109,$F12,'Actividades Presupuesto'!$P$3:$P$109)</f>
        <v>164518291</v>
      </c>
      <c r="Q12" s="130">
        <f>SUMIF('Reservas (2)'!$E$4:$E$94,F12,'Reservas (2)'!$L$4:$L$94)</f>
        <v>12450739</v>
      </c>
      <c r="R12" s="130">
        <f>SUMIF('Reservas (2)'!$E$4:$E$94,F12,'Reservas (2)'!$M$4:$M$94)</f>
        <v>6716331</v>
      </c>
      <c r="S12" s="613" t="s">
        <v>3587</v>
      </c>
      <c r="T12" s="613" t="s">
        <v>2506</v>
      </c>
    </row>
    <row r="13" spans="2:20" ht="60" customHeight="1" x14ac:dyDescent="0.3">
      <c r="B13" s="114">
        <f>Proyecto!$C$3</f>
        <v>8141</v>
      </c>
      <c r="C13" s="114" t="str">
        <f>'Actividades Físicas'!D13</f>
        <v>8141-07</v>
      </c>
      <c r="D13" s="115">
        <v>7</v>
      </c>
      <c r="E13" s="115">
        <f>'Actividades Físicas'!E13</f>
        <v>7</v>
      </c>
      <c r="F13" s="114" t="str">
        <f>'Actividades Físicas'!F13</f>
        <v>7.1</v>
      </c>
      <c r="G13" s="116" t="str">
        <f>'Actividades Físicas'!G13</f>
        <v>Orientar técnica y metodológicamente la incorporación de los enfoques diferencial, por momentos de curso de vida, género, orientaciones e identidades diversas y por condiciones o situaciones, en las acciones individuales, colectivas y poblacionales de la oferta de salud.</v>
      </c>
      <c r="H13" s="116" t="str">
        <f>'Actividades Físicas'!H13</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I13" s="114" t="str">
        <f>'Actividades Físicas'!I13</f>
        <v>Porcentaje</v>
      </c>
      <c r="J13" s="114" t="str">
        <f>'Actividades Físicas'!J13</f>
        <v>Constante</v>
      </c>
      <c r="K13" s="518">
        <f>+'Actividades Físicas'!AN13</f>
        <v>1</v>
      </c>
      <c r="L13" s="207">
        <f>+'Actividades Físicas'!AK13</f>
        <v>1</v>
      </c>
      <c r="M13" s="129">
        <f>SUMIF('Actividades Presupuesto'!$E$3:$E$109,$F13,'Actividades Presupuesto'!$I$3:$I$109)</f>
        <v>3968389124</v>
      </c>
      <c r="N13" s="129">
        <f>SUMIF('Actividades Presupuesto'!$E$3:$E$109,$F13,'Actividades Presupuesto'!$K$3:$K$109)</f>
        <v>1140024524</v>
      </c>
      <c r="O13" s="129">
        <f>SUMIF('Actividades Presupuesto'!$E$3:$E$109,$F13,'Actividades Presupuesto'!$M$3:$M$109)</f>
        <v>1020284191</v>
      </c>
      <c r="P13" s="129">
        <f>SUMIF('Actividades Presupuesto'!$E$3:$E$109,$F13,'Actividades Presupuesto'!$P$3:$P$109)</f>
        <v>921609916</v>
      </c>
      <c r="Q13" s="130">
        <f>SUMIF('Reservas (2)'!$E$4:$E$94,F13,'Reservas (2)'!$L$4:$L$94)</f>
        <v>40054968</v>
      </c>
      <c r="R13" s="130">
        <f>SUMIF('Reservas (2)'!$E$4:$E$94,F13,'Reservas (2)'!$M$4:$M$94)</f>
        <v>23271955</v>
      </c>
      <c r="S13" s="613" t="s">
        <v>3588</v>
      </c>
      <c r="T13" s="613" t="s">
        <v>2506</v>
      </c>
    </row>
    <row r="14" spans="2:20" ht="82.5" customHeight="1" x14ac:dyDescent="0.3">
      <c r="B14" s="114">
        <f>Proyecto!$C$3</f>
        <v>8141</v>
      </c>
      <c r="C14" s="114" t="str">
        <f>'Actividades Físicas'!D14</f>
        <v>8141-08</v>
      </c>
      <c r="D14" s="115">
        <v>8</v>
      </c>
      <c r="E14" s="115">
        <f>'Actividades Físicas'!E14</f>
        <v>8</v>
      </c>
      <c r="F14" s="114" t="str">
        <f>'Actividades Físicas'!F14</f>
        <v>8.1</v>
      </c>
      <c r="G14" s="116" t="str">
        <f>'Actividades Físicas'!G14</f>
        <v>Desarrollar acciones colectivas de educación en salud pública, promoción de la salud y prevención de la enfermedad, gestión del riesgo en salud y activación de rutas sectoriales e intersectoriales en población migrante internacional.</v>
      </c>
      <c r="H14" s="116" t="str">
        <f>'Actividades Físicas'!H14</f>
        <v>Número de población migrante internacional con acciones individuales y colectivas desde los entornos cuidadores para la gestión del riesgo en salud.</v>
      </c>
      <c r="I14" s="114" t="str">
        <f>'Actividades Físicas'!I14</f>
        <v>Número</v>
      </c>
      <c r="J14" s="114" t="str">
        <f>'Actividades Físicas'!J14</f>
        <v>Suma</v>
      </c>
      <c r="K14" s="519">
        <f>+'Actividades Físicas'!AN14</f>
        <v>17900</v>
      </c>
      <c r="L14" s="519">
        <f ca="1">+'Actividades Físicas'!AK14</f>
        <v>34011</v>
      </c>
      <c r="M14" s="129">
        <f>SUMIF('Actividades Presupuesto'!$E$3:$E$109,$F14,'Actividades Presupuesto'!$I$3:$I$109)</f>
        <v>245921868</v>
      </c>
      <c r="N14" s="129">
        <f>SUMIF('Actividades Presupuesto'!$E$3:$E$109,$F14,'Actividades Presupuesto'!$K$3:$K$109)</f>
        <v>699419920</v>
      </c>
      <c r="O14" s="129">
        <f>SUMIF('Actividades Presupuesto'!$E$3:$E$109,$F14,'Actividades Presupuesto'!$M$3:$M$109)</f>
        <v>365249353</v>
      </c>
      <c r="P14" s="129">
        <f>SUMIF('Actividades Presupuesto'!$E$3:$E$109,$F14,'Actividades Presupuesto'!$P$3:$P$109)</f>
        <v>233559762</v>
      </c>
      <c r="Q14" s="130">
        <f>SUMIF('Reservas (2)'!$E$4:$E$94,F14,'Reservas (2)'!$L$4:$L$94)</f>
        <v>33845071</v>
      </c>
      <c r="R14" s="130">
        <f>SUMIF('Reservas (2)'!$E$4:$E$94,F14,'Reservas (2)'!$M$4:$M$94)</f>
        <v>31547172</v>
      </c>
      <c r="S14" s="613" t="s">
        <v>3589</v>
      </c>
      <c r="T14" s="613" t="s">
        <v>2506</v>
      </c>
    </row>
    <row r="15" spans="2:20" ht="64.5" customHeight="1" x14ac:dyDescent="0.3">
      <c r="B15" s="114">
        <f>Proyecto!$C$3</f>
        <v>8141</v>
      </c>
      <c r="C15" s="114" t="str">
        <f>'Actividades Físicas'!D15</f>
        <v>8141-09</v>
      </c>
      <c r="D15" s="115">
        <v>9</v>
      </c>
      <c r="E15" s="115">
        <f>'Actividades Físicas'!E15</f>
        <v>9</v>
      </c>
      <c r="F15" s="114" t="str">
        <f>'Actividades Físicas'!F15</f>
        <v>9.1</v>
      </c>
      <c r="G15" s="116" t="str">
        <f>'Actividades Físicas'!G15</f>
        <v>Acciones colectivas de pedagogía en salud para la garantía de la salud y el derecho a una vida libre de violencias para las mujeres en sus diversidades.</v>
      </c>
      <c r="H15" s="116" t="str">
        <f>'Actividades Físicas'!H15</f>
        <v>Personas con acciones  individuales y colectivas de pedagogía en salud  para la garantía de la salud y el derecho a una vida libre de violencias para las mujeres en sus diversidades.</v>
      </c>
      <c r="I15" s="114" t="str">
        <f>'Actividades Físicas'!I15</f>
        <v>Número</v>
      </c>
      <c r="J15" s="114" t="str">
        <f>'Actividades Físicas'!J15</f>
        <v>Suma</v>
      </c>
      <c r="K15" s="519">
        <f>+'Actividades Físicas'!AN15</f>
        <v>34000</v>
      </c>
      <c r="L15" s="519">
        <f ca="1">+'Actividades Físicas'!AK15</f>
        <v>36406</v>
      </c>
      <c r="M15" s="129">
        <f>SUMIF('Actividades Presupuesto'!$E$3:$E$109,$F15,'Actividades Presupuesto'!$I$3:$I$109)</f>
        <v>3424500055</v>
      </c>
      <c r="N15" s="129">
        <f>SUMIF('Actividades Presupuesto'!$E$3:$E$109,$F15,'Actividades Presupuesto'!$K$3:$K$109)</f>
        <v>3361570885</v>
      </c>
      <c r="O15" s="129">
        <f>SUMIF('Actividades Presupuesto'!$E$3:$E$109,$F15,'Actividades Presupuesto'!$M$3:$M$109)</f>
        <v>2633924111</v>
      </c>
      <c r="P15" s="129">
        <f>SUMIF('Actividades Presupuesto'!$E$3:$E$109,$F15,'Actividades Presupuesto'!$P$3:$P$109)</f>
        <v>1799021724</v>
      </c>
      <c r="Q15" s="130">
        <f>SUMIF('Reservas (2)'!$E$4:$E$94,F15,'Reservas (2)'!$L$4:$L$94)</f>
        <v>103258632</v>
      </c>
      <c r="R15" s="130">
        <f>SUMIF('Reservas (2)'!$E$4:$E$94,F15,'Reservas (2)'!$M$4:$M$94)</f>
        <v>17513813</v>
      </c>
      <c r="S15" s="613" t="s">
        <v>3590</v>
      </c>
      <c r="T15" s="613" t="s">
        <v>2506</v>
      </c>
    </row>
    <row r="16" spans="2:20" ht="84" x14ac:dyDescent="0.3">
      <c r="B16" s="114">
        <f>Proyecto!$C$3</f>
        <v>8141</v>
      </c>
      <c r="C16" s="114" t="str">
        <f>'Actividades Físicas'!D16</f>
        <v>8141-09</v>
      </c>
      <c r="D16" s="115">
        <v>9</v>
      </c>
      <c r="E16" s="115">
        <f>'Actividades Físicas'!E16</f>
        <v>9</v>
      </c>
      <c r="F16" s="114" t="str">
        <f>'Actividades Físicas'!F16</f>
        <v>9.2</v>
      </c>
      <c r="G16" s="116" t="str">
        <f>'Actividades Físicas'!G16</f>
        <v>Mantener en funcionamiento 20 servicios amigables en salud para las mujeres en sus diversidades.</v>
      </c>
      <c r="H16" s="116" t="str">
        <f>'Actividades Físicas'!H16</f>
        <v>Servicios amigables en salud para mujeres</v>
      </c>
      <c r="I16" s="114" t="str">
        <f>'Actividades Físicas'!I16</f>
        <v>Número</v>
      </c>
      <c r="J16" s="114" t="str">
        <f>'Actividades Físicas'!J16</f>
        <v>Constante</v>
      </c>
      <c r="K16" s="519">
        <f>+'Actividades Físicas'!AN16</f>
        <v>20</v>
      </c>
      <c r="L16" s="519">
        <f>+'Actividades Físicas'!AK16</f>
        <v>20</v>
      </c>
      <c r="M16" s="129">
        <f>SUMIF('Actividades Presupuesto'!$E$3:$E$109,$F16,'Actividades Presupuesto'!$I$3:$I$109)</f>
        <v>500000000</v>
      </c>
      <c r="N16" s="129">
        <f>SUMIF('Actividades Presupuesto'!$E$3:$E$109,$F16,'Actividades Presupuesto'!$K$3:$K$109)</f>
        <v>500000000</v>
      </c>
      <c r="O16" s="129">
        <f>SUMIF('Actividades Presupuesto'!$E$3:$E$109,$F16,'Actividades Presupuesto'!$M$3:$M$109)</f>
        <v>0</v>
      </c>
      <c r="P16" s="129">
        <f>SUMIF('Actividades Presupuesto'!$E$3:$E$109,$F16,'Actividades Presupuesto'!$P$3:$P$109)</f>
        <v>0</v>
      </c>
      <c r="Q16" s="130">
        <f>SUMIF('Reservas (2)'!$E$4:$E$94,F16,'Reservas (2)'!$L$4:$L$94)</f>
        <v>0</v>
      </c>
      <c r="R16" s="130">
        <f>SUMIF('Reservas (2)'!$E$4:$E$94,F16,'Reservas (2)'!$M$4:$M$94)</f>
        <v>0</v>
      </c>
      <c r="S16" s="613" t="s">
        <v>3591</v>
      </c>
      <c r="T16" s="613" t="s">
        <v>2506</v>
      </c>
    </row>
    <row r="17" spans="2:20" ht="66.75" customHeight="1" x14ac:dyDescent="0.3">
      <c r="B17" s="114">
        <f>Proyecto!$C$3</f>
        <v>8141</v>
      </c>
      <c r="C17" s="114" t="str">
        <f>'Actividades Físicas'!D17</f>
        <v>8141-10</v>
      </c>
      <c r="D17" s="115">
        <v>10</v>
      </c>
      <c r="E17" s="115">
        <f>'Actividades Físicas'!E17</f>
        <v>10</v>
      </c>
      <c r="F17" s="114" t="str">
        <f>'Actividades Físicas'!F17</f>
        <v>10.1</v>
      </c>
      <c r="G17" s="116" t="str">
        <f>'Actividades Físicas'!G17</f>
        <v>Estrategia Red de salud y cuidado colectivo de rehabilitación basada en Comunidad -RBC- para Personas con Discapacidad y con afectaciones psicosociales y sus familias.</v>
      </c>
      <c r="H17" s="116" t="str">
        <f>'Actividades Físicas'!H17</f>
        <v>Número de personas con discapacidad y afectaciones psicosociales vinculadas en la estrategia Red de salud y cuidado  colectivo de rehabilitación basada en Comunidad -RBC.</v>
      </c>
      <c r="I17" s="114" t="str">
        <f>'Actividades Físicas'!I17</f>
        <v>Número</v>
      </c>
      <c r="J17" s="114" t="str">
        <f>'Actividades Físicas'!J17</f>
        <v>Suma</v>
      </c>
      <c r="K17" s="519">
        <f>+'Actividades Físicas'!AN17</f>
        <v>12000</v>
      </c>
      <c r="L17" s="519">
        <f ca="1">+'Actividades Físicas'!AK17</f>
        <v>11628</v>
      </c>
      <c r="M17" s="129">
        <f>SUMIF('Actividades Presupuesto'!$E$3:$E$109,$F17,'Actividades Presupuesto'!$I$3:$I$109)</f>
        <v>3810482438</v>
      </c>
      <c r="N17" s="129">
        <f>SUMIF('Actividades Presupuesto'!$E$3:$E$109,$F17,'Actividades Presupuesto'!$K$3:$K$109)</f>
        <v>3084495061</v>
      </c>
      <c r="O17" s="129">
        <f>SUMIF('Actividades Presupuesto'!$E$3:$E$109,$F17,'Actividades Presupuesto'!$M$3:$M$109)</f>
        <v>1562121661</v>
      </c>
      <c r="P17" s="129">
        <f>SUMIF('Actividades Presupuesto'!$E$3:$E$109,$F17,'Actividades Presupuesto'!$P$3:$P$109)</f>
        <v>1088487291</v>
      </c>
      <c r="Q17" s="130">
        <f>SUMIF('Reservas (2)'!$E$4:$E$94,F17,'Reservas (2)'!$L$4:$L$94)</f>
        <v>162142885</v>
      </c>
      <c r="R17" s="130">
        <f>SUMIF('Reservas (2)'!$E$4:$E$94,F17,'Reservas (2)'!$M$4:$M$94)</f>
        <v>135851701</v>
      </c>
      <c r="S17" s="613" t="s">
        <v>3592</v>
      </c>
      <c r="T17" s="613" t="s">
        <v>2506</v>
      </c>
    </row>
    <row r="18" spans="2:20" ht="54.75" customHeight="1" x14ac:dyDescent="0.3">
      <c r="B18" s="114">
        <f>Proyecto!$C$3</f>
        <v>8141</v>
      </c>
      <c r="C18" s="114" t="str">
        <f>'Actividades Físicas'!D18</f>
        <v>8141-10</v>
      </c>
      <c r="D18" s="115">
        <v>10</v>
      </c>
      <c r="E18" s="115">
        <f>'Actividades Físicas'!E18</f>
        <v>10</v>
      </c>
      <c r="F18" s="114" t="str">
        <f>'Actividades Físicas'!F18</f>
        <v>10.2</v>
      </c>
      <c r="G18" s="116" t="str">
        <f>'Actividades Físicas'!G18</f>
        <v>Estrategia Red de salud y soporte social de rehabilitación basada en comunidad -RBC- para Personas Cuidadoras de Personas con Discapacidad.</v>
      </c>
      <c r="H18" s="116" t="str">
        <f>'Actividades Físicas'!H18</f>
        <v>Número de personas cuidadoras de personas con discapacidad  vinculadas a la estrategia Red de salud y soporte social de rehabilitación basada en Comunidad -RBC.</v>
      </c>
      <c r="I18" s="114" t="str">
        <f>'Actividades Físicas'!I18</f>
        <v>Número</v>
      </c>
      <c r="J18" s="114" t="str">
        <f>'Actividades Físicas'!J18</f>
        <v>Suma</v>
      </c>
      <c r="K18" s="519">
        <f>+'Actividades Físicas'!AN18</f>
        <v>8000</v>
      </c>
      <c r="L18" s="519">
        <f ca="1">+'Actividades Físicas'!AK18</f>
        <v>7645</v>
      </c>
      <c r="M18" s="129">
        <f>SUMIF('Actividades Presupuesto'!$E$3:$E$109,$F18,'Actividades Presupuesto'!$I$3:$I$109)</f>
        <v>1923305565</v>
      </c>
      <c r="N18" s="129">
        <f>SUMIF('Actividades Presupuesto'!$E$3:$E$109,$F18,'Actividades Presupuesto'!$K$3:$K$109)</f>
        <v>2218146055</v>
      </c>
      <c r="O18" s="129">
        <f>SUMIF('Actividades Presupuesto'!$E$3:$E$109,$F18,'Actividades Presupuesto'!$M$3:$M$109)</f>
        <v>1582792404</v>
      </c>
      <c r="P18" s="129">
        <f>SUMIF('Actividades Presupuesto'!$E$3:$E$109,$F18,'Actividades Presupuesto'!$P$3:$P$109)</f>
        <v>1073089240</v>
      </c>
      <c r="Q18" s="130">
        <f>SUMIF('Reservas (2)'!$E$4:$E$94,F18,'Reservas (2)'!$L$4:$L$94)</f>
        <v>67288510</v>
      </c>
      <c r="R18" s="130">
        <f>SUMIF('Reservas (2)'!$E$4:$E$94,F18,'Reservas (2)'!$M$4:$M$94)</f>
        <v>43860480</v>
      </c>
      <c r="S18" s="613" t="s">
        <v>3593</v>
      </c>
      <c r="T18" s="613" t="s">
        <v>2506</v>
      </c>
    </row>
    <row r="19" spans="2:20" ht="36" x14ac:dyDescent="0.3">
      <c r="B19" s="114">
        <f>Proyecto!$C$3</f>
        <v>8141</v>
      </c>
      <c r="C19" s="114" t="str">
        <f>'Actividades Físicas'!D19</f>
        <v>8141-11</v>
      </c>
      <c r="D19" s="115">
        <v>11</v>
      </c>
      <c r="E19" s="115">
        <f>'Actividades Físicas'!E19</f>
        <v>11</v>
      </c>
      <c r="F19" s="114" t="str">
        <f>'Actividades Físicas'!F19</f>
        <v>11.1</v>
      </c>
      <c r="G19" s="116" t="str">
        <f>'Actividades Físicas'!G19</f>
        <v>Desarrollar acciones diferenciales de gestión del riesgo en salud para personas que realizan actividades sexuales pagadas y están vinculadas a la realización de la actividad.</v>
      </c>
      <c r="H19" s="116" t="str">
        <f>'Actividades Físicas'!H19</f>
        <v>Número de personas  que realiza acitividades sexuales pagadas que participan de las acciones especificas a la poblacion   a través de los entornos cuidadores viculadas a las acciones individuales, colectivas y poblacionales de la oferta de salud.</v>
      </c>
      <c r="I19" s="114" t="str">
        <f>'Actividades Físicas'!I19</f>
        <v>Número</v>
      </c>
      <c r="J19" s="114" t="str">
        <f>'Actividades Físicas'!J19</f>
        <v>Suma</v>
      </c>
      <c r="K19" s="519">
        <f>+'Actividades Físicas'!AN19</f>
        <v>7500</v>
      </c>
      <c r="L19" s="519">
        <f ca="1">+'Actividades Físicas'!AK19</f>
        <v>4866</v>
      </c>
      <c r="M19" s="129">
        <f>SUMIF('Actividades Presupuesto'!$E$3:$E$109,$F19,'Actividades Presupuesto'!$I$3:$I$109)</f>
        <v>3039909691</v>
      </c>
      <c r="N19" s="129">
        <f>SUMIF('Actividades Presupuesto'!$E$3:$E$109,$F19,'Actividades Presupuesto'!$K$3:$K$109)</f>
        <v>1501660860</v>
      </c>
      <c r="O19" s="129">
        <f>SUMIF('Actividades Presupuesto'!$E$3:$E$109,$F19,'Actividades Presupuesto'!$M$3:$M$109)</f>
        <v>524992612</v>
      </c>
      <c r="P19" s="129">
        <f>SUMIF('Actividades Presupuesto'!$E$3:$E$109,$F19,'Actividades Presupuesto'!$P$3:$P$109)</f>
        <v>392503577</v>
      </c>
      <c r="Q19" s="130">
        <f>SUMIF('Reservas (2)'!$E$4:$E$94,F19,'Reservas (2)'!$L$4:$L$94)</f>
        <v>41901553</v>
      </c>
      <c r="R19" s="130">
        <f>SUMIF('Reservas (2)'!$E$4:$E$94,F19,'Reservas (2)'!$M$4:$M$94)</f>
        <v>25028817</v>
      </c>
      <c r="S19" s="613" t="s">
        <v>3594</v>
      </c>
      <c r="T19" s="613" t="s">
        <v>2506</v>
      </c>
    </row>
    <row r="20" spans="2:20" ht="86.25" customHeight="1" x14ac:dyDescent="0.3">
      <c r="B20" s="114">
        <f>Proyecto!$C$3</f>
        <v>8141</v>
      </c>
      <c r="C20" s="114" t="str">
        <f>'Actividades Físicas'!D20</f>
        <v>8141-12</v>
      </c>
      <c r="D20" s="115">
        <v>12</v>
      </c>
      <c r="E20" s="115">
        <f>'Actividades Físicas'!E20</f>
        <v>12</v>
      </c>
      <c r="F20" s="114" t="str">
        <f>'Actividades Físicas'!F20</f>
        <v>12.1</v>
      </c>
      <c r="G20" s="116" t="str">
        <f>'Actividades Físicas'!G20</f>
        <v>Desarrollar acciones colectivas de educación en salud pública, promoción de la salud y prevención de la enfermedad, gestión del riesgo en salud y activación de rutas sectoriales e intersectoriales en población en situación de Habitabilidad de calle.</v>
      </c>
      <c r="H20" s="116" t="str">
        <f>'Actividades Físicas'!H20</f>
        <v>Población habitantes de calle, en calle o en riesgo de habitar la calle y carretera con acciones individuales y colectivas desde los entornos cuidadores para la gestión del riesgo en salud.</v>
      </c>
      <c r="I20" s="114" t="str">
        <f>'Actividades Físicas'!I20</f>
        <v>Número</v>
      </c>
      <c r="J20" s="114" t="str">
        <f>'Actividades Físicas'!J20</f>
        <v>Suma</v>
      </c>
      <c r="K20" s="519">
        <f>+'Actividades Físicas'!AN20</f>
        <v>3000</v>
      </c>
      <c r="L20" s="519">
        <f ca="1">+'Actividades Físicas'!AK20</f>
        <v>6987</v>
      </c>
      <c r="M20" s="129">
        <f>SUMIF('Actividades Presupuesto'!$E$3:$E$109,$F20,'Actividades Presupuesto'!$I$3:$I$109)</f>
        <v>1439909691</v>
      </c>
      <c r="N20" s="129">
        <f>SUMIF('Actividades Presupuesto'!$E$3:$E$109,$F20,'Actividades Presupuesto'!$K$3:$K$109)</f>
        <v>1586175059</v>
      </c>
      <c r="O20" s="129">
        <f>SUMIF('Actividades Presupuesto'!$E$3:$E$109,$F20,'Actividades Presupuesto'!$M$3:$M$109)</f>
        <v>1021113128</v>
      </c>
      <c r="P20" s="129">
        <f>SUMIF('Actividades Presupuesto'!$E$3:$E$109,$F20,'Actividades Presupuesto'!$P$3:$P$109)</f>
        <v>719602580</v>
      </c>
      <c r="Q20" s="130">
        <f>SUMIF('Reservas (2)'!$E$4:$E$94,F20,'Reservas (2)'!$L$4:$L$94)</f>
        <v>47829143</v>
      </c>
      <c r="R20" s="130">
        <f>SUMIF('Reservas (2)'!$E$4:$E$94,F20,'Reservas (2)'!$M$4:$M$94)</f>
        <v>23417437</v>
      </c>
      <c r="S20" s="613" t="s">
        <v>3595</v>
      </c>
      <c r="T20" s="613" t="s">
        <v>2506</v>
      </c>
    </row>
    <row r="21" spans="2:20" ht="68.25" customHeight="1" x14ac:dyDescent="0.3">
      <c r="B21" s="114">
        <f>Proyecto!$C$3</f>
        <v>8141</v>
      </c>
      <c r="C21" s="114" t="str">
        <f>'Actividades Físicas'!D21</f>
        <v>8141-13</v>
      </c>
      <c r="D21" s="115">
        <v>13</v>
      </c>
      <c r="E21" s="115">
        <f>'Actividades Físicas'!E21</f>
        <v>13</v>
      </c>
      <c r="F21" s="114" t="str">
        <f>'Actividades Físicas'!F21</f>
        <v>13.1</v>
      </c>
      <c r="G21" s="116" t="str">
        <f>'Actividades Físicas'!G21</f>
        <v>Desarrollar acciones diferenciales de gestión del riesgo en salud para personas de los sectores LGBTI.</v>
      </c>
      <c r="H21" s="116" t="str">
        <f>'Actividades Físicas'!H21</f>
        <v>Número de personas  que se autoreferencian de los sectores LGBTI que participan de las acciones especificas a la poblacion   a través de los entornos cuidadores viculadas a las acciones individuales, colectivas y poblacionales de la oferta de salud.</v>
      </c>
      <c r="I21" s="114" t="str">
        <f>'Actividades Físicas'!I21</f>
        <v>Número</v>
      </c>
      <c r="J21" s="114" t="str">
        <f>'Actividades Físicas'!J21</f>
        <v>Suma</v>
      </c>
      <c r="K21" s="519">
        <f>+'Actividades Físicas'!AN21</f>
        <v>14000</v>
      </c>
      <c r="L21" s="519">
        <f ca="1">+'Actividades Físicas'!AK21</f>
        <v>10927</v>
      </c>
      <c r="M21" s="129">
        <f>SUMIF('Actividades Presupuesto'!$E$3:$E$109,$F21,'Actividades Presupuesto'!$I$3:$I$109)</f>
        <v>1439909691</v>
      </c>
      <c r="N21" s="129">
        <f>SUMIF('Actividades Presupuesto'!$E$3:$E$109,$F21,'Actividades Presupuesto'!$K$3:$K$109)</f>
        <v>1517342202</v>
      </c>
      <c r="O21" s="129">
        <f>SUMIF('Actividades Presupuesto'!$E$3:$E$109,$F21,'Actividades Presupuesto'!$M$3:$M$109)</f>
        <v>1128711674</v>
      </c>
      <c r="P21" s="129">
        <f>SUMIF('Actividades Presupuesto'!$E$3:$E$109,$F21,'Actividades Presupuesto'!$P$3:$P$109)</f>
        <v>795845057</v>
      </c>
      <c r="Q21" s="130">
        <f>SUMIF('Reservas (2)'!$E$4:$E$94,F21,'Reservas (2)'!$L$4:$L$94)</f>
        <v>47964271</v>
      </c>
      <c r="R21" s="130">
        <f>SUMIF('Reservas (2)'!$E$4:$E$94,F21,'Reservas (2)'!$M$4:$M$94)</f>
        <v>23897019</v>
      </c>
      <c r="S21" s="613" t="s">
        <v>3596</v>
      </c>
      <c r="T21" s="613" t="s">
        <v>2506</v>
      </c>
    </row>
    <row r="22" spans="2:20" ht="69.75" customHeight="1" x14ac:dyDescent="0.3">
      <c r="B22" s="114">
        <f>Proyecto!$C$3</f>
        <v>8141</v>
      </c>
      <c r="C22" s="114" t="str">
        <f>'Actividades Físicas'!D22</f>
        <v>8141-14</v>
      </c>
      <c r="D22" s="115">
        <v>14</v>
      </c>
      <c r="E22" s="115">
        <f>'Actividades Físicas'!E22</f>
        <v>14</v>
      </c>
      <c r="F22" s="114" t="str">
        <f>'Actividades Físicas'!F22</f>
        <v>14.1</v>
      </c>
      <c r="G22" s="116" t="str">
        <f>'Actividades Físicas'!G22</f>
        <v>Desarrollar acciones diferenciales en salud que fortalezcan las prácticas de cuidado enmarcada desde la de salud propia e intercultural.</v>
      </c>
      <c r="H22" s="116" t="str">
        <f>'Actividades Físicas'!H22</f>
        <v>Número de  personas beneficiarias de las acciones individuales y colectivas enmarcadas en el cuidado, promoción de la salud y prevención de la enfermedad desde un enfoque étnico  diferencial, reconociendo las  particularidades y cosmovisiones propias en salud.</v>
      </c>
      <c r="I22" s="114" t="str">
        <f>'Actividades Físicas'!I22</f>
        <v>Número</v>
      </c>
      <c r="J22" s="114" t="str">
        <f>'Actividades Físicas'!J22</f>
        <v>Suma</v>
      </c>
      <c r="K22" s="519">
        <f>+'Actividades Físicas'!AN22</f>
        <v>7310</v>
      </c>
      <c r="L22" s="519">
        <f ca="1">+'Actividades Físicas'!AK22</f>
        <v>6151</v>
      </c>
      <c r="M22" s="129">
        <f>SUMIF('Actividades Presupuesto'!$E$3:$E$109,$F22,'Actividades Presupuesto'!$I$3:$I$109)</f>
        <v>6370909691</v>
      </c>
      <c r="N22" s="129">
        <f>SUMIF('Actividades Presupuesto'!$E$3:$E$109,$F22,'Actividades Presupuesto'!$K$3:$K$109)</f>
        <v>6236156924</v>
      </c>
      <c r="O22" s="129">
        <f>SUMIF('Actividades Presupuesto'!$E$3:$E$109,$F22,'Actividades Presupuesto'!$M$3:$M$109)</f>
        <v>1126309399</v>
      </c>
      <c r="P22" s="129">
        <f>SUMIF('Actividades Presupuesto'!$E$3:$E$109,$F22,'Actividades Presupuesto'!$P$3:$P$109)</f>
        <v>835918893</v>
      </c>
      <c r="Q22" s="130">
        <f>SUMIF('Reservas (2)'!$E$4:$E$94,F22,'Reservas (2)'!$L$4:$L$94)</f>
        <v>42434083</v>
      </c>
      <c r="R22" s="130">
        <f>SUMIF('Reservas (2)'!$E$4:$E$94,F22,'Reservas (2)'!$M$4:$M$94)</f>
        <v>20033548</v>
      </c>
      <c r="S22" s="613" t="s">
        <v>3597</v>
      </c>
      <c r="T22" s="613" t="s">
        <v>2506</v>
      </c>
    </row>
    <row r="23" spans="2:20" ht="79.5" customHeight="1" x14ac:dyDescent="0.3">
      <c r="B23" s="114">
        <f>Proyecto!$C$3</f>
        <v>8141</v>
      </c>
      <c r="C23" s="114" t="str">
        <f>'Actividades Físicas'!D23</f>
        <v>8141-15</v>
      </c>
      <c r="D23" s="115">
        <v>15</v>
      </c>
      <c r="E23" s="115">
        <f>'Actividades Físicas'!E23</f>
        <v>15</v>
      </c>
      <c r="F23" s="114" t="str">
        <f>'Actividades Físicas'!F23</f>
        <v>15.1</v>
      </c>
      <c r="G23" s="116" t="str">
        <f>'Actividades Físicas'!G23</f>
        <v>Desarrollar acciones colectivas de gestión del riesgo en salud en población campesina y rural.</v>
      </c>
      <c r="H23" s="116" t="str">
        <f>'Actividades Físicas'!H23</f>
        <v>Número de personas campesinas y rurales con acciones individuales y colectivas desde los entornos cuidadores para la gestión del riesgo en salud.</v>
      </c>
      <c r="I23" s="114" t="str">
        <f>'Actividades Físicas'!I23</f>
        <v>Número</v>
      </c>
      <c r="J23" s="114" t="str">
        <f>'Actividades Físicas'!J23</f>
        <v>Suma</v>
      </c>
      <c r="K23" s="519">
        <f>+'Actividades Físicas'!AN23</f>
        <v>1100</v>
      </c>
      <c r="L23" s="519">
        <f ca="1">+'Actividades Físicas'!AK23</f>
        <v>8212</v>
      </c>
      <c r="M23" s="129">
        <f>SUMIF('Actividades Presupuesto'!$E$3:$E$109,$F23,'Actividades Presupuesto'!$I$3:$I$109)</f>
        <v>318753978</v>
      </c>
      <c r="N23" s="129">
        <f>SUMIF('Actividades Presupuesto'!$E$3:$E$109,$F23,'Actividades Presupuesto'!$K$3:$K$109)</f>
        <v>817940938</v>
      </c>
      <c r="O23" s="129">
        <f>SUMIF('Actividades Presupuesto'!$E$3:$E$109,$F23,'Actividades Presupuesto'!$M$3:$M$109)</f>
        <v>439421904</v>
      </c>
      <c r="P23" s="129">
        <f>SUMIF('Actividades Presupuesto'!$E$3:$E$109,$F23,'Actividades Presupuesto'!$P$3:$P$109)</f>
        <v>303994697</v>
      </c>
      <c r="Q23" s="130">
        <f>SUMIF('Reservas (2)'!$E$4:$E$94,F23,'Reservas (2)'!$L$4:$L$94)</f>
        <v>22293601</v>
      </c>
      <c r="R23" s="130">
        <f>SUMIF('Reservas (2)'!$E$4:$E$94,F23,'Reservas (2)'!$M$4:$M$94)</f>
        <v>21668685</v>
      </c>
      <c r="S23" s="613" t="s">
        <v>3598</v>
      </c>
      <c r="T23" s="613" t="s">
        <v>2506</v>
      </c>
    </row>
    <row r="24" spans="2:20" ht="58.5" customHeight="1" x14ac:dyDescent="0.3">
      <c r="B24" s="114">
        <f>Proyecto!$C$3</f>
        <v>8141</v>
      </c>
      <c r="C24" s="114" t="str">
        <f>'Actividades Físicas'!D24</f>
        <v>8141-16</v>
      </c>
      <c r="D24" s="115">
        <v>16</v>
      </c>
      <c r="E24" s="115">
        <f>'Actividades Físicas'!E24</f>
        <v>16</v>
      </c>
      <c r="F24" s="114" t="str">
        <f>'Actividades Físicas'!F24</f>
        <v>16.1</v>
      </c>
      <c r="G24" s="116" t="str">
        <f>'Actividades Físicas'!G24</f>
        <v>Acciones de gestión de salud pública y colectivas para las personas Mayores.</v>
      </c>
      <c r="H24" s="116" t="str">
        <f>'Actividades Físicas'!H24</f>
        <v xml:space="preserve">Número de acciones colectivas de gestión en salud pública para las personas mayores </v>
      </c>
      <c r="I24" s="114" t="str">
        <f>'Actividades Físicas'!I24</f>
        <v>Número</v>
      </c>
      <c r="J24" s="114" t="str">
        <f>'Actividades Físicas'!J24</f>
        <v>Suma</v>
      </c>
      <c r="K24" s="519">
        <f>+'Actividades Físicas'!AN24</f>
        <v>12000</v>
      </c>
      <c r="L24" s="519">
        <f ca="1">+'Actividades Físicas'!AK24</f>
        <v>1773</v>
      </c>
      <c r="M24" s="129">
        <f>SUMIF('Actividades Presupuesto'!$E$3:$E$109,$F24,'Actividades Presupuesto'!$I$3:$I$109)</f>
        <v>2114630950</v>
      </c>
      <c r="N24" s="129">
        <f>SUMIF('Actividades Presupuesto'!$E$3:$E$109,$F24,'Actividades Presupuesto'!$K$3:$K$109)</f>
        <v>2354043763</v>
      </c>
      <c r="O24" s="129">
        <f>SUMIF('Actividades Presupuesto'!$E$3:$E$109,$F24,'Actividades Presupuesto'!$M$3:$M$109)</f>
        <v>1504692625</v>
      </c>
      <c r="P24" s="129">
        <f>SUMIF('Actividades Presupuesto'!$E$3:$E$109,$F24,'Actividades Presupuesto'!$P$3:$P$109)</f>
        <v>1124301817</v>
      </c>
      <c r="Q24" s="130">
        <f>SUMIF('Reservas (2)'!$E$4:$E$94,F24,'Reservas (2)'!$L$4:$L$94)</f>
        <v>40022563</v>
      </c>
      <c r="R24" s="130">
        <f>SUMIF('Reservas (2)'!$E$4:$E$94,F24,'Reservas (2)'!$M$4:$M$94)</f>
        <v>30295589.744765371</v>
      </c>
      <c r="S24" s="613" t="s">
        <v>3599</v>
      </c>
      <c r="T24" s="613" t="s">
        <v>3535</v>
      </c>
    </row>
    <row r="25" spans="2:20" ht="67.5" customHeight="1" x14ac:dyDescent="0.3">
      <c r="B25" s="114">
        <f>Proyecto!$C$3</f>
        <v>8141</v>
      </c>
      <c r="C25" s="114" t="str">
        <f>'Actividades Físicas'!D25</f>
        <v>8141-16</v>
      </c>
      <c r="D25" s="115">
        <v>16</v>
      </c>
      <c r="E25" s="115">
        <f>'Actividades Físicas'!E25</f>
        <v>16</v>
      </c>
      <c r="F25" s="114" t="str">
        <f>'Actividades Físicas'!F25</f>
        <v>16.2</v>
      </c>
      <c r="G25" s="116" t="str">
        <f>'Actividades Físicas'!G25</f>
        <v>Instituciones de atención integral a personas mayores, con acciones de intervenciones colectivas en salud pública.</v>
      </c>
      <c r="H25" s="116" t="str">
        <f>'Actividades Físicas'!H25</f>
        <v>Porcentaje de instituciones de atención integral a personas mayores, con acciones de intervenciones colectivas en salud pública, que fortalecen la autonomía de las personas mayores institucionalizadas.</v>
      </c>
      <c r="I25" s="114" t="str">
        <f>'Actividades Físicas'!I25</f>
        <v>Porcentaje</v>
      </c>
      <c r="J25" s="114" t="str">
        <f>'Actividades Físicas'!J25</f>
        <v>Constante</v>
      </c>
      <c r="K25" s="518">
        <f>+'Actividades Físicas'!AN25</f>
        <v>1</v>
      </c>
      <c r="L25" s="207">
        <f>+'Actividades Físicas'!AK25</f>
        <v>0.58309999999999995</v>
      </c>
      <c r="M25" s="129">
        <f>SUMIF('Actividades Presupuesto'!$E$3:$E$109,$F25,'Actividades Presupuesto'!$I$3:$I$109)</f>
        <v>670165298</v>
      </c>
      <c r="N25" s="129">
        <f>SUMIF('Actividades Presupuesto'!$E$3:$E$109,$F25,'Actividades Presupuesto'!$K$3:$K$109)</f>
        <v>1184242123</v>
      </c>
      <c r="O25" s="129">
        <f>SUMIF('Actividades Presupuesto'!$E$3:$E$109,$F25,'Actividades Presupuesto'!$M$3:$M$109)</f>
        <v>881110347</v>
      </c>
      <c r="P25" s="129">
        <f>SUMIF('Actividades Presupuesto'!$E$3:$E$109,$F25,'Actividades Presupuesto'!$P$3:$P$109)</f>
        <v>518307010</v>
      </c>
      <c r="Q25" s="130">
        <f>SUMIF('Reservas (2)'!$E$4:$E$94,F25,'Reservas (2)'!$L$4:$L$94)</f>
        <v>54337182</v>
      </c>
      <c r="R25" s="130">
        <f>SUMIF('Reservas (2)'!$E$4:$E$94,F25,'Reservas (2)'!$M$4:$M$94)</f>
        <v>36516133.255234629</v>
      </c>
      <c r="S25" s="613" t="s">
        <v>3600</v>
      </c>
      <c r="T25" s="613" t="s">
        <v>3536</v>
      </c>
    </row>
    <row r="26" spans="2:20" ht="65.25" customHeight="1" x14ac:dyDescent="0.3">
      <c r="B26" s="114">
        <f>Proyecto!$C$3</f>
        <v>8141</v>
      </c>
      <c r="C26" s="114" t="str">
        <f>'Actividades Físicas'!D26</f>
        <v>8141-17</v>
      </c>
      <c r="D26" s="115">
        <v>17</v>
      </c>
      <c r="E26" s="115">
        <f>'Actividades Físicas'!E26</f>
        <v>17</v>
      </c>
      <c r="F26" s="114" t="str">
        <f>'Actividades Físicas'!F26</f>
        <v>17.1</v>
      </c>
      <c r="G26" s="116" t="str">
        <f>'Actividades Físicas'!G26</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H26" s="116" t="str">
        <f>'Actividades Físicas'!H26</f>
        <v>Número de niños, niñas y adolescentes con acciones de educación para la salud pública para desmotivar, desincentivar y prevenir el trabajo infantil y la mendicidad</v>
      </c>
      <c r="I26" s="114" t="str">
        <f>'Actividades Físicas'!I26</f>
        <v>Número</v>
      </c>
      <c r="J26" s="114" t="str">
        <f>'Actividades Físicas'!J26</f>
        <v>Suma</v>
      </c>
      <c r="K26" s="519">
        <f>+'Actividades Físicas'!AN26</f>
        <v>10000</v>
      </c>
      <c r="L26" s="519">
        <f ca="1">+'Actividades Físicas'!AK26</f>
        <v>19478</v>
      </c>
      <c r="M26" s="129">
        <f>SUMIF('Actividades Presupuesto'!$E$3:$E$109,$F26,'Actividades Presupuesto'!$I$3:$I$109)</f>
        <v>1270078944</v>
      </c>
      <c r="N26" s="129">
        <f>SUMIF('Actividades Presupuesto'!$E$3:$E$109,$F26,'Actividades Presupuesto'!$K$3:$K$109)</f>
        <v>2286502034</v>
      </c>
      <c r="O26" s="129">
        <f>SUMIF('Actividades Presupuesto'!$E$3:$E$109,$F26,'Actividades Presupuesto'!$M$3:$M$109)</f>
        <v>1711705886</v>
      </c>
      <c r="P26" s="129">
        <f>SUMIF('Actividades Presupuesto'!$E$3:$E$109,$F26,'Actividades Presupuesto'!$P$3:$P$109)</f>
        <v>1175056202</v>
      </c>
      <c r="Q26" s="130">
        <f>SUMIF('Reservas (2)'!$E$4:$E$94,F26,'Reservas (2)'!$L$4:$L$94)</f>
        <v>64691011</v>
      </c>
      <c r="R26" s="130">
        <f>SUMIF('Reservas (2)'!$E$4:$E$94,F26,'Reservas (2)'!$M$4:$M$94)</f>
        <v>35144012</v>
      </c>
      <c r="S26" s="613" t="s">
        <v>3601</v>
      </c>
      <c r="T26" s="613" t="s">
        <v>2506</v>
      </c>
    </row>
    <row r="27" spans="2:20" ht="62.25" customHeight="1" x14ac:dyDescent="0.3">
      <c r="B27" s="114">
        <f>Proyecto!$C$3</f>
        <v>8141</v>
      </c>
      <c r="C27" s="114" t="str">
        <f>'Actividades Físicas'!D27</f>
        <v>8141-18</v>
      </c>
      <c r="D27" s="115">
        <v>18</v>
      </c>
      <c r="E27" s="115">
        <f>'Actividades Físicas'!E27</f>
        <v>18</v>
      </c>
      <c r="F27" s="114" t="str">
        <f>'Actividades Físicas'!F27</f>
        <v>18.1</v>
      </c>
      <c r="G27" s="116" t="str">
        <f>'Actividades Físicas'!G27</f>
        <v>Acciones de educación para la salud pública con trabajadores informales de la economía popular y comunitaria que aporten a la modificación de prácticas de cuidado y bienestar de la salud.</v>
      </c>
      <c r="H27" s="116" t="str">
        <f>'Actividades Físicas'!H27</f>
        <v>Número de trabajadores de la economía popular en actividades de autosubsistencia y comunitaria con acciones de educación para la salud pública para la promoción del cuidado y el bienestar de la salud en el trabajo</v>
      </c>
      <c r="I27" s="114" t="str">
        <f>'Actividades Físicas'!I27</f>
        <v>Número</v>
      </c>
      <c r="J27" s="114" t="str">
        <f>'Actividades Físicas'!J27</f>
        <v>Suma</v>
      </c>
      <c r="K27" s="519">
        <f>+'Actividades Físicas'!AN27</f>
        <v>14616</v>
      </c>
      <c r="L27" s="519">
        <f ca="1">+'Actividades Físicas'!AK27</f>
        <v>27641</v>
      </c>
      <c r="M27" s="129">
        <f>SUMIF('Actividades Presupuesto'!$E$3:$E$109,$F27,'Actividades Presupuesto'!$I$3:$I$109)</f>
        <v>1557945588</v>
      </c>
      <c r="N27" s="129">
        <f>SUMIF('Actividades Presupuesto'!$E$3:$E$109,$F27,'Actividades Presupuesto'!$K$3:$K$109)</f>
        <v>2664610378</v>
      </c>
      <c r="O27" s="129">
        <f>SUMIF('Actividades Presupuesto'!$E$3:$E$109,$F27,'Actividades Presupuesto'!$M$3:$M$109)</f>
        <v>2032753751</v>
      </c>
      <c r="P27" s="129">
        <f>SUMIF('Actividades Presupuesto'!$E$3:$E$109,$F27,'Actividades Presupuesto'!$P$3:$P$109)</f>
        <v>1392716152</v>
      </c>
      <c r="Q27" s="130">
        <f>SUMIF('Reservas (2)'!$E$4:$E$94,F27,'Reservas (2)'!$L$4:$L$94)</f>
        <v>102831223</v>
      </c>
      <c r="R27" s="130">
        <f>SUMIF('Reservas (2)'!$E$4:$E$94,F27,'Reservas (2)'!$M$4:$M$94)</f>
        <v>84725166</v>
      </c>
      <c r="S27" s="613" t="s">
        <v>3602</v>
      </c>
      <c r="T27" s="613" t="s">
        <v>2506</v>
      </c>
    </row>
    <row r="28" spans="2:20" ht="88.9" customHeight="1" x14ac:dyDescent="0.3">
      <c r="B28" s="114">
        <f>Proyecto!$C$3</f>
        <v>8141</v>
      </c>
      <c r="C28" s="114" t="str">
        <f>'Actividades Físicas'!D28</f>
        <v>8141-19</v>
      </c>
      <c r="D28" s="115">
        <v>19</v>
      </c>
      <c r="E28" s="115">
        <f>'Actividades Físicas'!E28</f>
        <v>19</v>
      </c>
      <c r="F28" s="114" t="str">
        <f>'Actividades Físicas'!F28</f>
        <v>19.1</v>
      </c>
      <c r="G28" s="116" t="str">
        <f>'Actividades Físicas'!G28</f>
        <v>Implementación de acciones para el cuidado de la salud materna en el marco de los derechos sexuales y reproductivos con enfoque poblacional diferencial y de género en el marco del plan de aceleración para reducción de la mortalidad materna.</v>
      </c>
      <c r="H28" s="116" t="str">
        <f>'Actividades Físicas'!H28</f>
        <v>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v>
      </c>
      <c r="I28" s="114" t="str">
        <f>'Actividades Físicas'!I28</f>
        <v>Porcentaje</v>
      </c>
      <c r="J28" s="114" t="str">
        <f>'Actividades Físicas'!J28</f>
        <v>Constante</v>
      </c>
      <c r="K28" s="518">
        <f>+'Actividades Físicas'!AN28</f>
        <v>1</v>
      </c>
      <c r="L28" s="207">
        <f>+'Actividades Físicas'!AK28</f>
        <v>0.58869899999999997</v>
      </c>
      <c r="M28" s="129">
        <f>SUMIF('Actividades Presupuesto'!$E$3:$E$109,$F28,'Actividades Presupuesto'!$I$3:$I$109)</f>
        <v>17966625594</v>
      </c>
      <c r="N28" s="129">
        <f>SUMIF('Actividades Presupuesto'!$E$3:$E$109,$F28,'Actividades Presupuesto'!$K$3:$K$109)</f>
        <v>2849046849</v>
      </c>
      <c r="O28" s="129">
        <f>SUMIF('Actividades Presupuesto'!$E$3:$E$109,$F28,'Actividades Presupuesto'!$M$3:$M$109)</f>
        <v>1174704374</v>
      </c>
      <c r="P28" s="129">
        <f>SUMIF('Actividades Presupuesto'!$E$3:$E$109,$F28,'Actividades Presupuesto'!$P$3:$P$109)</f>
        <v>799114699</v>
      </c>
      <c r="Q28" s="130">
        <f>SUMIF('Reservas (2)'!$E$4:$E$94,F28,'Reservas (2)'!$L$4:$L$94)</f>
        <v>108986931</v>
      </c>
      <c r="R28" s="130">
        <f>SUMIF('Reservas (2)'!$E$4:$E$94,F28,'Reservas (2)'!$M$4:$M$94)</f>
        <v>32837121</v>
      </c>
      <c r="S28" s="613" t="s">
        <v>3603</v>
      </c>
      <c r="T28" s="613" t="s">
        <v>2506</v>
      </c>
    </row>
    <row r="29" spans="2:20" ht="91.5" customHeight="1" x14ac:dyDescent="0.3">
      <c r="B29" s="114">
        <f>Proyecto!$C$3</f>
        <v>8141</v>
      </c>
      <c r="C29" s="114" t="str">
        <f>'Actividades Físicas'!D29</f>
        <v>8141-20</v>
      </c>
      <c r="D29" s="115">
        <v>20</v>
      </c>
      <c r="E29" s="115">
        <f>'Actividades Físicas'!E29</f>
        <v>20</v>
      </c>
      <c r="F29" s="114" t="str">
        <f>'Actividades Físicas'!F29</f>
        <v>20.1</v>
      </c>
      <c r="G29" s="116" t="str">
        <f>'Actividades Físicas'!G29</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H29" s="116" t="str">
        <f>'Actividades Físicas'!H29</f>
        <v>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I29" s="114" t="str">
        <f>'Actividades Físicas'!I29</f>
        <v>Porcentaje</v>
      </c>
      <c r="J29" s="114" t="str">
        <f>'Actividades Físicas'!J29</f>
        <v>Constante</v>
      </c>
      <c r="K29" s="518">
        <f>+'Actividades Físicas'!AN29</f>
        <v>1</v>
      </c>
      <c r="L29" s="207">
        <f>+'Actividades Físicas'!AK29</f>
        <v>0.58100000000000007</v>
      </c>
      <c r="M29" s="129">
        <f>SUMIF('Actividades Presupuesto'!$E$3:$E$109,$F29,'Actividades Presupuesto'!$I$3:$I$109)</f>
        <v>6316115037</v>
      </c>
      <c r="N29" s="129">
        <f>SUMIF('Actividades Presupuesto'!$E$3:$E$109,$F29,'Actividades Presupuesto'!$K$3:$K$109)</f>
        <v>3906781124</v>
      </c>
      <c r="O29" s="129">
        <f>SUMIF('Actividades Presupuesto'!$E$3:$E$109,$F29,'Actividades Presupuesto'!$M$3:$M$109)</f>
        <v>2731930256</v>
      </c>
      <c r="P29" s="129">
        <f>SUMIF('Actividades Presupuesto'!$E$3:$E$109,$F29,'Actividades Presupuesto'!$P$3:$P$109)</f>
        <v>1342534231</v>
      </c>
      <c r="Q29" s="130">
        <f>SUMIF('Reservas (2)'!$E$4:$E$94,F29,'Reservas (2)'!$L$4:$L$94)</f>
        <v>271801657</v>
      </c>
      <c r="R29" s="130">
        <f>SUMIF('Reservas (2)'!$E$4:$E$94,F29,'Reservas (2)'!$M$4:$M$94)</f>
        <v>157266525</v>
      </c>
      <c r="S29" s="613" t="s">
        <v>3604</v>
      </c>
      <c r="T29" s="613" t="s">
        <v>2506</v>
      </c>
    </row>
    <row r="30" spans="2:20" ht="57.75" customHeight="1" x14ac:dyDescent="0.3">
      <c r="B30" s="114">
        <f>Proyecto!$C$3</f>
        <v>8141</v>
      </c>
      <c r="C30" s="114" t="str">
        <f>'Actividades Físicas'!D30</f>
        <v>8141-21</v>
      </c>
      <c r="D30" s="115">
        <v>21</v>
      </c>
      <c r="E30" s="115">
        <f>'Actividades Físicas'!E30</f>
        <v>21</v>
      </c>
      <c r="F30" s="114" t="str">
        <f>'Actividades Físicas'!F30</f>
        <v>21.1</v>
      </c>
      <c r="G30" s="116" t="str">
        <f>'Actividades Físicas'!G30</f>
        <v>Desarrollo de estrategias que mitigan el riesgo de complicaciones perinatales desde la promoción del cuidado preconcepcional, prenatal, y antenatal.</v>
      </c>
      <c r="H30" s="116" t="str">
        <f>'Actividades Físicas'!H30</f>
        <v>Porcentaje de avance en el desarrollo de acciones que mitigen el riesgo de complicaciones perinatales  desde la promoción del cuidado preconcepcional,  prenatal, y antenatal.</v>
      </c>
      <c r="I30" s="114" t="str">
        <f>'Actividades Físicas'!I30</f>
        <v>Porcentaje</v>
      </c>
      <c r="J30" s="114" t="str">
        <f>'Actividades Físicas'!J30</f>
        <v>Constante</v>
      </c>
      <c r="K30" s="518">
        <f>+'Actividades Físicas'!AN30</f>
        <v>1</v>
      </c>
      <c r="L30" s="207">
        <f>+'Actividades Físicas'!AK30</f>
        <v>0.58309999999999995</v>
      </c>
      <c r="M30" s="129">
        <f>SUMIF('Actividades Presupuesto'!$E$3:$E$109,$F30,'Actividades Presupuesto'!$I$3:$I$109)</f>
        <v>1176851994</v>
      </c>
      <c r="N30" s="129">
        <f>SUMIF('Actividades Presupuesto'!$E$3:$E$109,$F30,'Actividades Presupuesto'!$K$3:$K$109)</f>
        <v>363655155</v>
      </c>
      <c r="O30" s="129">
        <f>SUMIF('Actividades Presupuesto'!$E$3:$E$109,$F30,'Actividades Presupuesto'!$M$3:$M$109)</f>
        <v>276235270</v>
      </c>
      <c r="P30" s="129">
        <f>SUMIF('Actividades Presupuesto'!$E$3:$E$109,$F30,'Actividades Presupuesto'!$P$3:$P$109)</f>
        <v>200219927</v>
      </c>
      <c r="Q30" s="130">
        <f>SUMIF('Reservas (2)'!$E$4:$E$94,F30,'Reservas (2)'!$L$4:$L$94)</f>
        <v>29449952</v>
      </c>
      <c r="R30" s="130">
        <f>SUMIF('Reservas (2)'!$E$4:$E$94,F30,'Reservas (2)'!$M$4:$M$94)</f>
        <v>7294537</v>
      </c>
      <c r="S30" s="613" t="s">
        <v>3605</v>
      </c>
      <c r="T30" s="613" t="s">
        <v>3606</v>
      </c>
    </row>
    <row r="31" spans="2:20" ht="58.5" customHeight="1" x14ac:dyDescent="0.3">
      <c r="B31" s="114">
        <f>Proyecto!$C$3</f>
        <v>8141</v>
      </c>
      <c r="C31" s="114" t="str">
        <f>'Actividades Físicas'!D31</f>
        <v>8141-22</v>
      </c>
      <c r="D31" s="115">
        <v>22</v>
      </c>
      <c r="E31" s="115">
        <f>'Actividades Físicas'!E31</f>
        <v>22</v>
      </c>
      <c r="F31" s="114" t="str">
        <f>'Actividades Físicas'!F31</f>
        <v>22.1</v>
      </c>
      <c r="G31" s="116" t="str">
        <f>'Actividades Físicas'!G31</f>
        <v>Plan de acción para la prevención del bajo peso al nacer y el seguimiento al programa Método Madre Canguro en el Distrito.</v>
      </c>
      <c r="H31" s="116" t="str">
        <f>'Actividades Físicas'!H31</f>
        <v>Porcentaje de avance en el Plan de acción para la prevención del bajo peso al nacer y el seguimiento al programa Método Madre Canguro en el Distrito.</v>
      </c>
      <c r="I31" s="114" t="str">
        <f>'Actividades Físicas'!I31</f>
        <v>Porcentaje</v>
      </c>
      <c r="J31" s="114" t="str">
        <f>'Actividades Físicas'!J31</f>
        <v>Constante</v>
      </c>
      <c r="K31" s="518">
        <f>+'Actividades Físicas'!AN31</f>
        <v>1</v>
      </c>
      <c r="L31" s="207">
        <f>+'Actividades Físicas'!AK31</f>
        <v>0.58860000000000001</v>
      </c>
      <c r="M31" s="129">
        <f>SUMIF('Actividades Presupuesto'!$E$3:$E$109,$F31,'Actividades Presupuesto'!$I$3:$I$109)</f>
        <v>681602349</v>
      </c>
      <c r="N31" s="129">
        <f>SUMIF('Actividades Presupuesto'!$E$3:$E$109,$F31,'Actividades Presupuesto'!$K$3:$K$109)</f>
        <v>909624595</v>
      </c>
      <c r="O31" s="129">
        <f>SUMIF('Actividades Presupuesto'!$E$3:$E$109,$F31,'Actividades Presupuesto'!$M$3:$M$109)</f>
        <v>545194311</v>
      </c>
      <c r="P31" s="129">
        <f>SUMIF('Actividades Presupuesto'!$E$3:$E$109,$F31,'Actividades Presupuesto'!$P$3:$P$109)</f>
        <v>368049185</v>
      </c>
      <c r="Q31" s="130">
        <f>SUMIF('Reservas (2)'!$E$4:$E$94,F31,'Reservas (2)'!$L$4:$L$94)</f>
        <v>27906403</v>
      </c>
      <c r="R31" s="130">
        <f>SUMIF('Reservas (2)'!$E$4:$E$94,F31,'Reservas (2)'!$M$4:$M$94)</f>
        <v>9225316</v>
      </c>
      <c r="S31" s="613" t="s">
        <v>3607</v>
      </c>
      <c r="T31" s="613" t="s">
        <v>2506</v>
      </c>
    </row>
    <row r="32" spans="2:20" ht="68.25" customHeight="1" x14ac:dyDescent="0.3">
      <c r="B32" s="114">
        <f>Proyecto!$C$3</f>
        <v>8141</v>
      </c>
      <c r="C32" s="114" t="str">
        <f>'Actividades Físicas'!D32</f>
        <v>8141-23</v>
      </c>
      <c r="D32" s="115">
        <v>23</v>
      </c>
      <c r="E32" s="115">
        <f>'Actividades Físicas'!E32</f>
        <v>23</v>
      </c>
      <c r="F32" s="114" t="str">
        <f>'Actividades Físicas'!F32</f>
        <v>23.1</v>
      </c>
      <c r="G32" s="116" t="str">
        <f>'Actividades Físicas'!G32</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H32" s="116" t="str">
        <f>'Actividades Físicas'!H32</f>
        <v>Porcentaje de actividades  implementadas en el distrito capítal para la prevención, control y atención de la transmisión materno infantil de sífilis.</v>
      </c>
      <c r="I32" s="114" t="str">
        <f>'Actividades Físicas'!I32</f>
        <v>Porcentaje</v>
      </c>
      <c r="J32" s="114" t="str">
        <f>'Actividades Físicas'!J32</f>
        <v>Suma</v>
      </c>
      <c r="K32" s="518">
        <f>+'Actividades Físicas'!AN32</f>
        <v>0.25</v>
      </c>
      <c r="L32" s="207">
        <f ca="1">+'Actividades Físicas'!AK32</f>
        <v>0.14699999999999999</v>
      </c>
      <c r="M32" s="129">
        <f>SUMIF('Actividades Presupuesto'!$E$3:$E$109,$F32,'Actividades Presupuesto'!$I$3:$I$109)</f>
        <v>2776318040</v>
      </c>
      <c r="N32" s="129">
        <f>SUMIF('Actividades Presupuesto'!$E$3:$E$109,$F32,'Actividades Presupuesto'!$K$3:$K$109)</f>
        <v>1441257154</v>
      </c>
      <c r="O32" s="129">
        <f>SUMIF('Actividades Presupuesto'!$E$3:$E$109,$F32,'Actividades Presupuesto'!$M$3:$M$109)</f>
        <v>1009015849</v>
      </c>
      <c r="P32" s="129">
        <f>SUMIF('Actividades Presupuesto'!$E$3:$E$109,$F32,'Actividades Presupuesto'!$P$3:$P$109)</f>
        <v>384652191</v>
      </c>
      <c r="Q32" s="130">
        <f>SUMIF('Reservas (2)'!$E$4:$E$94,F32,'Reservas (2)'!$L$4:$L$94)</f>
        <v>61931887</v>
      </c>
      <c r="R32" s="130">
        <f>SUMIF('Reservas (2)'!$E$4:$E$94,F32,'Reservas (2)'!$M$4:$M$94)</f>
        <v>15875360</v>
      </c>
      <c r="S32" s="613" t="s">
        <v>3608</v>
      </c>
      <c r="T32" s="613" t="s">
        <v>2507</v>
      </c>
    </row>
    <row r="33" spans="2:20" ht="75.650000000000006" customHeight="1" x14ac:dyDescent="0.3">
      <c r="B33" s="114">
        <f>Proyecto!$C$3</f>
        <v>8141</v>
      </c>
      <c r="C33" s="114" t="str">
        <f>'Actividades Físicas'!D33</f>
        <v>8141-24</v>
      </c>
      <c r="D33" s="115">
        <v>24</v>
      </c>
      <c r="E33" s="115">
        <f>'Actividades Físicas'!E33</f>
        <v>24</v>
      </c>
      <c r="F33" s="114" t="str">
        <f>'Actividades Físicas'!F33</f>
        <v>24.1</v>
      </c>
      <c r="G33" s="116" t="str">
        <f>'Actividades Físicas'!G33</f>
        <v>Formular el plan de acción para fortalecer la atención integral e integrada desde nacimiento y durante la primera infancia, con cinco líneas estratégicas y actualizar anualmente los resultados de indicadores y analizar sus determinantes.</v>
      </c>
      <c r="H33" s="116" t="str">
        <f>'Actividades Físicas'!H33</f>
        <v>Porcentaje de cumplimiento en la formulacion del Plan de Acción de la primera infancia.</v>
      </c>
      <c r="I33" s="114" t="str">
        <f>'Actividades Físicas'!I33</f>
        <v>Porcentaje</v>
      </c>
      <c r="J33" s="114" t="str">
        <f>'Actividades Físicas'!J33</f>
        <v>Suma</v>
      </c>
      <c r="K33" s="518">
        <f>+'Actividades Físicas'!AN33</f>
        <v>0.05</v>
      </c>
      <c r="L33" s="207">
        <f ca="1">+'Actividades Físicas'!AK33</f>
        <v>3.7399999999999996E-2</v>
      </c>
      <c r="M33" s="129">
        <f>SUMIF('Actividades Presupuesto'!$E$3:$E$109,$F33,'Actividades Presupuesto'!$I$3:$I$109)</f>
        <v>496243894</v>
      </c>
      <c r="N33" s="129">
        <f>SUMIF('Actividades Presupuesto'!$E$3:$E$109,$F33,'Actividades Presupuesto'!$K$3:$K$109)</f>
        <v>2177986581</v>
      </c>
      <c r="O33" s="129">
        <f>SUMIF('Actividades Presupuesto'!$E$3:$E$109,$F33,'Actividades Presupuesto'!$M$3:$M$109)</f>
        <v>753160710</v>
      </c>
      <c r="P33" s="129">
        <f>SUMIF('Actividades Presupuesto'!$E$3:$E$109,$F33,'Actividades Presupuesto'!$P$3:$P$109)</f>
        <v>475284889</v>
      </c>
      <c r="Q33" s="130">
        <f>SUMIF('Reservas (2)'!$E$4:$E$94,F33,'Reservas (2)'!$L$4:$L$94)</f>
        <v>45508071</v>
      </c>
      <c r="R33" s="130">
        <f>SUMIF('Reservas (2)'!$E$4:$E$94,F33,'Reservas (2)'!$M$4:$M$94)</f>
        <v>6909055.9925131164</v>
      </c>
      <c r="S33" s="613" t="s">
        <v>3609</v>
      </c>
      <c r="T33" s="613" t="s">
        <v>2506</v>
      </c>
    </row>
    <row r="34" spans="2:20" ht="77.25" customHeight="1" x14ac:dyDescent="0.3">
      <c r="B34" s="114">
        <f>Proyecto!$C$3</f>
        <v>8141</v>
      </c>
      <c r="C34" s="114" t="str">
        <f>'Actividades Físicas'!D34</f>
        <v>8141-24</v>
      </c>
      <c r="D34" s="115">
        <v>24</v>
      </c>
      <c r="E34" s="115">
        <f>'Actividades Físicas'!E34</f>
        <v>24</v>
      </c>
      <c r="F34" s="114" t="str">
        <f>'Actividades Físicas'!F34</f>
        <v>24.2</v>
      </c>
      <c r="G34" s="116" t="str">
        <f>'Actividades Físicas'!G34</f>
        <v>Ejecución, monitoreo y seguimiento al plan de acción para el fortalecimiento de la atención integral e integrada desde el nacimiento y durante la primera infancia, según el desarrollo de cinco líneas estratégicas.</v>
      </c>
      <c r="H34" s="116" t="str">
        <f>'Actividades Físicas'!H34</f>
        <v>Porcentaje de cumplimiento en la ejecución del Plan de Acción de la primera infancia.</v>
      </c>
      <c r="I34" s="114" t="str">
        <f>'Actividades Físicas'!I34</f>
        <v>Porcentaje</v>
      </c>
      <c r="J34" s="114" t="str">
        <f>'Actividades Físicas'!J34</f>
        <v>Suma</v>
      </c>
      <c r="K34" s="518">
        <f>+'Actividades Físicas'!AN34</f>
        <v>0.1875</v>
      </c>
      <c r="L34" s="207">
        <f ca="1">+'Actividades Físicas'!AK34</f>
        <v>0.11040000000000001</v>
      </c>
      <c r="M34" s="129">
        <f>SUMIF('Actividades Presupuesto'!$E$3:$E$109,$F34,'Actividades Presupuesto'!$I$3:$I$109)</f>
        <v>27217368</v>
      </c>
      <c r="N34" s="129">
        <f>SUMIF('Actividades Presupuesto'!$E$3:$E$109,$F34,'Actividades Presupuesto'!$K$3:$K$109)</f>
        <v>44238088</v>
      </c>
      <c r="O34" s="129">
        <f>SUMIF('Actividades Presupuesto'!$E$3:$E$109,$F34,'Actividades Presupuesto'!$M$3:$M$109)</f>
        <v>51755454</v>
      </c>
      <c r="P34" s="129">
        <f>SUMIF('Actividades Presupuesto'!$E$3:$E$109,$F34,'Actividades Presupuesto'!$P$3:$P$109)</f>
        <v>14939352</v>
      </c>
      <c r="Q34" s="130">
        <f>SUMIF('Reservas (2)'!$E$4:$E$94,F34,'Reservas (2)'!$L$4:$L$94)</f>
        <v>4150468</v>
      </c>
      <c r="R34" s="130">
        <f>SUMIF('Reservas (2)'!$E$4:$E$94,F34,'Reservas (2)'!$M$4:$M$94)</f>
        <v>285711.00748688367</v>
      </c>
      <c r="S34" s="613" t="s">
        <v>3610</v>
      </c>
      <c r="T34" s="613" t="s">
        <v>2506</v>
      </c>
    </row>
    <row r="35" spans="2:20" ht="81" customHeight="1" x14ac:dyDescent="0.3">
      <c r="B35" s="114">
        <f>Proyecto!$C$3</f>
        <v>8141</v>
      </c>
      <c r="C35" s="114" t="str">
        <f>'Actividades Físicas'!D35</f>
        <v>8141-25</v>
      </c>
      <c r="D35" s="115">
        <v>25</v>
      </c>
      <c r="E35" s="115">
        <f>'Actividades Físicas'!E35</f>
        <v>25</v>
      </c>
      <c r="F35" s="114" t="str">
        <f>'Actividades Físicas'!F35</f>
        <v>25.1</v>
      </c>
      <c r="G35" s="116" t="str">
        <f>'Actividades Físicas'!G35</f>
        <v>Seguimiento y monitoreo a los productos correspondientes al sector salud de la Política Publica Distrital de primera infancia, infancia y adolescencia 2023-2033.</v>
      </c>
      <c r="H35" s="116" t="str">
        <f>'Actividades Físicas'!H35</f>
        <v xml:space="preserve">Porcentaje de cumplimiento al plan de acción de la política pública distrital de primera infancia, infancia y adolescencia. (PPPIIA)  </v>
      </c>
      <c r="I35" s="114" t="str">
        <f>'Actividades Físicas'!I35</f>
        <v>Porcentaje</v>
      </c>
      <c r="J35" s="114" t="str">
        <f>'Actividades Físicas'!J35</f>
        <v>Suma</v>
      </c>
      <c r="K35" s="518">
        <f>+'Actividades Físicas'!AN35</f>
        <v>0.125</v>
      </c>
      <c r="L35" s="207">
        <f ca="1">+'Actividades Físicas'!AK35</f>
        <v>7.3400000000000007E-2</v>
      </c>
      <c r="M35" s="129">
        <f>SUMIF('Actividades Presupuesto'!$E$3:$E$109,$F35,'Actividades Presupuesto'!$I$3:$I$109)</f>
        <v>1933848271</v>
      </c>
      <c r="N35" s="129">
        <f>SUMIF('Actividades Presupuesto'!$E$3:$E$109,$F35,'Actividades Presupuesto'!$K$3:$K$109)</f>
        <v>839794171</v>
      </c>
      <c r="O35" s="129">
        <f>SUMIF('Actividades Presupuesto'!$E$3:$E$109,$F35,'Actividades Presupuesto'!$M$3:$M$109)</f>
        <v>485001795</v>
      </c>
      <c r="P35" s="129">
        <f>SUMIF('Actividades Presupuesto'!$E$3:$E$109,$F35,'Actividades Presupuesto'!$P$3:$P$109)</f>
        <v>346967424</v>
      </c>
      <c r="Q35" s="130">
        <f>SUMIF('Reservas (2)'!$E$4:$E$94,F35,'Reservas (2)'!$L$4:$L$94)</f>
        <v>48071671</v>
      </c>
      <c r="R35" s="130">
        <f>SUMIF('Reservas (2)'!$E$4:$E$94,F35,'Reservas (2)'!$M$4:$M$94)</f>
        <v>18051340</v>
      </c>
      <c r="S35" s="613" t="s">
        <v>3611</v>
      </c>
      <c r="T35" s="613" t="s">
        <v>2506</v>
      </c>
    </row>
    <row r="36" spans="2:20" ht="75" customHeight="1" x14ac:dyDescent="0.3">
      <c r="B36" s="114">
        <f>Proyecto!$C$3</f>
        <v>8141</v>
      </c>
      <c r="C36" s="114" t="str">
        <f>'Actividades Físicas'!D36</f>
        <v>8141-26</v>
      </c>
      <c r="D36" s="115">
        <v>26</v>
      </c>
      <c r="E36" s="115">
        <f>'Actividades Físicas'!E36</f>
        <v>26</v>
      </c>
      <c r="F36" s="114" t="str">
        <f>'Actividades Físicas'!F36</f>
        <v>26.1</v>
      </c>
      <c r="G36" s="116" t="str">
        <f>'Actividades Físicas'!G36</f>
        <v xml:space="preserve"> Implementar acciones colectivas para la reducción del riesgo de desnutrición aguda en niños y niñas menores de cinco años.</v>
      </c>
      <c r="H36" s="116" t="str">
        <f>'Actividades Físicas'!H36</f>
        <v>Porcentaje de acciones colectivas implementadas para la reducción del riesgo de desnutrición aguda en niños y niñas menores de cinco años.</v>
      </c>
      <c r="I36" s="114" t="str">
        <f>'Actividades Físicas'!I36</f>
        <v>Porcentaje</v>
      </c>
      <c r="J36" s="114" t="str">
        <f>'Actividades Físicas'!J36</f>
        <v>Suma</v>
      </c>
      <c r="K36" s="518">
        <f>+'Actividades Físicas'!AN36</f>
        <v>0.37</v>
      </c>
      <c r="L36" s="207">
        <f ca="1">+'Actividades Físicas'!AK36</f>
        <v>0.58309999999999995</v>
      </c>
      <c r="M36" s="129">
        <f>SUMIF('Actividades Presupuesto'!$E$3:$E$109,$F36,'Actividades Presupuesto'!$I$3:$I$109)</f>
        <v>4963071847</v>
      </c>
      <c r="N36" s="129">
        <f>SUMIF('Actividades Presupuesto'!$E$3:$E$109,$F36,'Actividades Presupuesto'!$K$3:$K$109)</f>
        <v>3018798187</v>
      </c>
      <c r="O36" s="129">
        <f>SUMIF('Actividades Presupuesto'!$E$3:$E$109,$F36,'Actividades Presupuesto'!$M$3:$M$109)</f>
        <v>1274298124</v>
      </c>
      <c r="P36" s="129">
        <f>SUMIF('Actividades Presupuesto'!$E$3:$E$109,$F36,'Actividades Presupuesto'!$P$3:$P$109)</f>
        <v>731305995</v>
      </c>
      <c r="Q36" s="130">
        <f>SUMIF('Reservas (2)'!$E$4:$E$94,F36,'Reservas (2)'!$L$4:$L$94)</f>
        <v>121400430</v>
      </c>
      <c r="R36" s="130">
        <f>SUMIF('Reservas (2)'!$E$4:$E$94,F36,'Reservas (2)'!$M$4:$M$94)</f>
        <v>12825954</v>
      </c>
      <c r="S36" s="613" t="s">
        <v>3612</v>
      </c>
      <c r="T36" s="613" t="s">
        <v>2506</v>
      </c>
    </row>
    <row r="37" spans="2:20" ht="97.15" customHeight="1" x14ac:dyDescent="0.3">
      <c r="B37" s="114">
        <f>Proyecto!$C$3</f>
        <v>8141</v>
      </c>
      <c r="C37" s="114" t="str">
        <f>'Actividades Físicas'!D37</f>
        <v>8141-27</v>
      </c>
      <c r="D37" s="115">
        <v>27</v>
      </c>
      <c r="E37" s="115">
        <f>'Actividades Físicas'!E37</f>
        <v>27</v>
      </c>
      <c r="F37" s="114" t="str">
        <f>'Actividades Físicas'!F37</f>
        <v>27.1</v>
      </c>
      <c r="G37" s="116" t="str">
        <f>'Actividades Físicas'!G37</f>
        <v>Desarrollar acciones colectivas para la promoción, protección y apoyo a la lactancia materna y alimentación complementaria.</v>
      </c>
      <c r="H37" s="116" t="str">
        <f>'Actividades Físicas'!H37</f>
        <v>Proporción de cumplimiento de acciones colectivas para la promoción, protección y apoyo a la lactancia materna y alimentación complementaria.</v>
      </c>
      <c r="I37" s="114" t="str">
        <f>'Actividades Físicas'!I37</f>
        <v>Porcentaje</v>
      </c>
      <c r="J37" s="114" t="str">
        <f>'Actividades Físicas'!J37</f>
        <v>Constante</v>
      </c>
      <c r="K37" s="518">
        <f>+'Actividades Físicas'!AN37</f>
        <v>1</v>
      </c>
      <c r="L37" s="207">
        <f>+'Actividades Físicas'!AK37</f>
        <v>0.58309999999999995</v>
      </c>
      <c r="M37" s="129">
        <f>SUMIF('Actividades Presupuesto'!$E$3:$E$109,$F37,'Actividades Presupuesto'!$I$3:$I$109)</f>
        <v>1090341560</v>
      </c>
      <c r="N37" s="129">
        <f>SUMIF('Actividades Presupuesto'!$E$3:$E$109,$F37,'Actividades Presupuesto'!$K$3:$K$109)</f>
        <v>2440746601</v>
      </c>
      <c r="O37" s="129">
        <f>SUMIF('Actividades Presupuesto'!$E$3:$E$109,$F37,'Actividades Presupuesto'!$M$3:$M$109)</f>
        <v>985329850</v>
      </c>
      <c r="P37" s="129">
        <f>SUMIF('Actividades Presupuesto'!$E$3:$E$109,$F37,'Actividades Presupuesto'!$P$3:$P$109)</f>
        <v>571077436</v>
      </c>
      <c r="Q37" s="130">
        <f>SUMIF('Reservas (2)'!$E$4:$E$94,F37,'Reservas (2)'!$L$4:$L$94)</f>
        <v>44293701</v>
      </c>
      <c r="R37" s="130">
        <f>SUMIF('Reservas (2)'!$E$4:$E$94,F37,'Reservas (2)'!$M$4:$M$94)</f>
        <v>26376293</v>
      </c>
      <c r="S37" s="613" t="s">
        <v>3613</v>
      </c>
      <c r="T37" s="613" t="s">
        <v>2506</v>
      </c>
    </row>
    <row r="38" spans="2:20" ht="102.75" customHeight="1" x14ac:dyDescent="0.3">
      <c r="B38" s="114">
        <f>Proyecto!$C$3</f>
        <v>8141</v>
      </c>
      <c r="C38" s="114" t="str">
        <f>'Actividades Físicas'!D38</f>
        <v>8141-28</v>
      </c>
      <c r="D38" s="115">
        <v>28</v>
      </c>
      <c r="E38" s="115">
        <f>'Actividades Físicas'!E38</f>
        <v>28</v>
      </c>
      <c r="F38" s="114" t="str">
        <f>'Actividades Físicas'!F38</f>
        <v>28.1</v>
      </c>
      <c r="G38" s="116" t="str">
        <f>'Actividades Físicas'!G38</f>
        <v>Desarrollar acciones para la implementación de la estrategia de Salas Amigas de la Familia Lactante del entorno laboral (SAFL-L) en el Distrito.</v>
      </c>
      <c r="H38" s="116" t="str">
        <f>'Actividades Físicas'!H38</f>
        <v xml:space="preserve">Entidades apoyadas técnicamente para la implementación de la estrategia Salas Amigas de la Familia Lactante del entorno laboral (SAFL-L) </v>
      </c>
      <c r="I38" s="114" t="str">
        <f>'Actividades Físicas'!I38</f>
        <v>Porcentaje</v>
      </c>
      <c r="J38" s="114" t="str">
        <f>'Actividades Físicas'!J38</f>
        <v>Constante</v>
      </c>
      <c r="K38" s="518">
        <f>+'Actividades Físicas'!AN38</f>
        <v>1</v>
      </c>
      <c r="L38" s="207">
        <f>+'Actividades Físicas'!AK38</f>
        <v>0.58309999999999995</v>
      </c>
      <c r="M38" s="129">
        <f>SUMIF('Actividades Presupuesto'!$E$3:$E$109,$F38,'Actividades Presupuesto'!$I$3:$I$109)</f>
        <v>1096876424</v>
      </c>
      <c r="N38" s="129">
        <f>SUMIF('Actividades Presupuesto'!$E$3:$E$109,$F38,'Actividades Presupuesto'!$K$3:$K$109)</f>
        <v>431699140</v>
      </c>
      <c r="O38" s="129">
        <f>SUMIF('Actividades Presupuesto'!$E$3:$E$109,$F38,'Actividades Presupuesto'!$M$3:$M$109)</f>
        <v>322116428</v>
      </c>
      <c r="P38" s="129">
        <f>SUMIF('Actividades Presupuesto'!$E$3:$E$109,$F38,'Actividades Presupuesto'!$P$3:$P$109)</f>
        <v>219828577</v>
      </c>
      <c r="Q38" s="130">
        <f>SUMIF('Reservas (2)'!$E$4:$E$94,F38,'Reservas (2)'!$L$4:$L$94)</f>
        <v>1233417037</v>
      </c>
      <c r="R38" s="130">
        <f>SUMIF('Reservas (2)'!$E$4:$E$94,F38,'Reservas (2)'!$M$4:$M$94)</f>
        <v>1210429151</v>
      </c>
      <c r="S38" s="613" t="s">
        <v>3614</v>
      </c>
      <c r="T38" s="613" t="s">
        <v>2506</v>
      </c>
    </row>
    <row r="39" spans="2:20" ht="104.25" customHeight="1" x14ac:dyDescent="0.3">
      <c r="B39" s="114">
        <f>Proyecto!$C$3</f>
        <v>8141</v>
      </c>
      <c r="C39" s="114" t="str">
        <f>'Actividades Físicas'!D39</f>
        <v>8141-29</v>
      </c>
      <c r="D39" s="115">
        <v>29</v>
      </c>
      <c r="E39" s="115">
        <f>'Actividades Físicas'!E39</f>
        <v>29</v>
      </c>
      <c r="F39" s="114" t="str">
        <f>'Actividades Físicas'!F39</f>
        <v>29.1</v>
      </c>
      <c r="G39" s="116" t="str">
        <f>'Actividades Físicas'!G39</f>
        <v>Implementar acciones colectivas para la prevención y manejo del retraso en talla en niños y niñas menores de dos años.</v>
      </c>
      <c r="H39" s="116" t="str">
        <f>'Actividades Físicas'!H39</f>
        <v>Porcentaje de acciones colectivas implementadas para la prevención y manejo del retraso en talla en niños y niñas menores de dos años</v>
      </c>
      <c r="I39" s="114" t="str">
        <f>'Actividades Físicas'!I39</f>
        <v>Porcentaje</v>
      </c>
      <c r="J39" s="114" t="str">
        <f>'Actividades Físicas'!J39</f>
        <v>Suma</v>
      </c>
      <c r="K39" s="518">
        <f>+'Actividades Físicas'!AN39</f>
        <v>0.37</v>
      </c>
      <c r="L39" s="207">
        <f ca="1">+'Actividades Físicas'!AK39</f>
        <v>0.58309999999999995</v>
      </c>
      <c r="M39" s="129">
        <f>SUMIF('Actividades Presupuesto'!$E$3:$E$109,$F39,'Actividades Presupuesto'!$I$3:$I$109)</f>
        <v>1238718337</v>
      </c>
      <c r="N39" s="129">
        <f>SUMIF('Actividades Presupuesto'!$E$3:$E$109,$F39,'Actividades Presupuesto'!$K$3:$K$109)</f>
        <v>931449393</v>
      </c>
      <c r="O39" s="129">
        <f>SUMIF('Actividades Presupuesto'!$E$3:$E$109,$F39,'Actividades Presupuesto'!$M$3:$M$109)</f>
        <v>766413676</v>
      </c>
      <c r="P39" s="129">
        <f>SUMIF('Actividades Presupuesto'!$E$3:$E$109,$F39,'Actividades Presupuesto'!$P$3:$P$109)</f>
        <v>237507077</v>
      </c>
      <c r="Q39" s="130">
        <f>SUMIF('Reservas (2)'!$E$4:$E$94,F39,'Reservas (2)'!$L$4:$L$94)</f>
        <v>33047453</v>
      </c>
      <c r="R39" s="130">
        <f>SUMIF('Reservas (2)'!$E$4:$E$94,F39,'Reservas (2)'!$M$4:$M$94)</f>
        <v>7286937</v>
      </c>
      <c r="S39" s="613" t="s">
        <v>3615</v>
      </c>
      <c r="T39" s="613" t="s">
        <v>2506</v>
      </c>
    </row>
    <row r="40" spans="2:20" ht="66" customHeight="1" x14ac:dyDescent="0.3">
      <c r="B40" s="114">
        <f>Proyecto!$C$3</f>
        <v>8141</v>
      </c>
      <c r="C40" s="114" t="str">
        <f>'Actividades Físicas'!D40</f>
        <v>8141-30</v>
      </c>
      <c r="D40" s="115">
        <v>30</v>
      </c>
      <c r="E40" s="115">
        <f>'Actividades Físicas'!E40</f>
        <v>30</v>
      </c>
      <c r="F40" s="114" t="str">
        <f>'Actividades Físicas'!F40</f>
        <v>30.1</v>
      </c>
      <c r="G40" s="116" t="str">
        <f>'Actividades Físicas'!G40</f>
        <v>Implementar acciones colectivas implementadas para promover hábitos alimentarios saludables y prevenir los riesgos nutricionales entre niños y adolescentes de 5 a 17 años para reducir la malnutrición.</v>
      </c>
      <c r="H40" s="116" t="str">
        <f>'Actividades Físicas'!H40</f>
        <v>Porcentaje de acciones colectivas implementadas para promover hábitos alimentarios saludables y prevenir los riesgos nutricionales entre niños y adolescentes de 5 a 17 años para reducir la malnutrición.</v>
      </c>
      <c r="I40" s="114" t="str">
        <f>'Actividades Físicas'!I40</f>
        <v>Porcentaje</v>
      </c>
      <c r="J40" s="114" t="str">
        <f>'Actividades Físicas'!J40</f>
        <v>Constante</v>
      </c>
      <c r="K40" s="518">
        <f>+'Actividades Físicas'!AN40</f>
        <v>1</v>
      </c>
      <c r="L40" s="207">
        <f>+'Actividades Físicas'!AK40</f>
        <v>0.58530000000000004</v>
      </c>
      <c r="M40" s="129">
        <f>SUMIF('Actividades Presupuesto'!$E$3:$E$109,$F40,'Actividades Presupuesto'!$I$3:$I$109)</f>
        <v>3667499430</v>
      </c>
      <c r="N40" s="129">
        <f>SUMIF('Actividades Presupuesto'!$E$3:$E$109,$F40,'Actividades Presupuesto'!$K$3:$K$109)</f>
        <v>1587245513</v>
      </c>
      <c r="O40" s="129">
        <f>SUMIF('Actividades Presupuesto'!$E$3:$E$109,$F40,'Actividades Presupuesto'!$M$3:$M$109)</f>
        <v>1197324715</v>
      </c>
      <c r="P40" s="129">
        <f>SUMIF('Actividades Presupuesto'!$E$3:$E$109,$F40,'Actividades Presupuesto'!$P$3:$P$109)</f>
        <v>843073153</v>
      </c>
      <c r="Q40" s="130">
        <f>SUMIF('Reservas (2)'!$E$4:$E$94,F40,'Reservas (2)'!$L$4:$L$94)</f>
        <v>98431163</v>
      </c>
      <c r="R40" s="130">
        <f>SUMIF('Reservas (2)'!$E$4:$E$94,F40,'Reservas (2)'!$M$4:$M$94)</f>
        <v>60305051</v>
      </c>
      <c r="S40" s="613" t="s">
        <v>3616</v>
      </c>
      <c r="T40" s="613" t="s">
        <v>2506</v>
      </c>
    </row>
    <row r="41" spans="2:20" ht="78.75" customHeight="1" x14ac:dyDescent="0.3">
      <c r="B41" s="114">
        <f>Proyecto!$C$3</f>
        <v>8141</v>
      </c>
      <c r="C41" s="114" t="str">
        <f>'Actividades Físicas'!D41</f>
        <v>8141-31</v>
      </c>
      <c r="D41" s="115">
        <v>31</v>
      </c>
      <c r="E41" s="115">
        <f>'Actividades Físicas'!E41</f>
        <v>31</v>
      </c>
      <c r="F41" s="114" t="str">
        <f>'Actividades Físicas'!F41</f>
        <v>31.1</v>
      </c>
      <c r="G41" s="116" t="str">
        <f>'Actividades Físicas'!G41</f>
        <v>Implementar el plan de acción del Plan Distrital de Educación Alimentaria y Nutricional.</v>
      </c>
      <c r="H41" s="116" t="str">
        <f>'Actividades Físicas'!H41</f>
        <v>Porcentaje implementación del plan de acción del Plan Distrital de Educación Alimentaria y Nutricional</v>
      </c>
      <c r="I41" s="114" t="str">
        <f>'Actividades Físicas'!I41</f>
        <v>Porcentaje</v>
      </c>
      <c r="J41" s="114" t="str">
        <f>'Actividades Físicas'!J41</f>
        <v>Constante</v>
      </c>
      <c r="K41" s="518">
        <f>+'Actividades Físicas'!AN41</f>
        <v>1</v>
      </c>
      <c r="L41" s="207">
        <f>+'Actividades Físicas'!AK41</f>
        <v>0.58283299999999993</v>
      </c>
      <c r="M41" s="129">
        <f>SUMIF('Actividades Presupuesto'!$E$3:$E$109,$F41,'Actividades Presupuesto'!$I$3:$I$109)</f>
        <v>11017146000</v>
      </c>
      <c r="N41" s="129">
        <f>SUMIF('Actividades Presupuesto'!$E$3:$E$109,$F41,'Actividades Presupuesto'!$K$3:$K$109)</f>
        <v>1234215729</v>
      </c>
      <c r="O41" s="129">
        <f>SUMIF('Actividades Presupuesto'!$E$3:$E$109,$F41,'Actividades Presupuesto'!$M$3:$M$109)</f>
        <v>921068034</v>
      </c>
      <c r="P41" s="129">
        <f>SUMIF('Actividades Presupuesto'!$E$3:$E$109,$F41,'Actividades Presupuesto'!$P$3:$P$109)</f>
        <v>613900550</v>
      </c>
      <c r="Q41" s="130">
        <f>SUMIF('Reservas (2)'!$E$4:$E$94,F41,'Reservas (2)'!$L$4:$L$94)</f>
        <v>64678089</v>
      </c>
      <c r="R41" s="130">
        <f>SUMIF('Reservas (2)'!$E$4:$E$94,F41,'Reservas (2)'!$M$4:$M$94)</f>
        <v>59802459</v>
      </c>
      <c r="S41" s="613" t="s">
        <v>3617</v>
      </c>
      <c r="T41" s="613" t="s">
        <v>2506</v>
      </c>
    </row>
    <row r="42" spans="2:20" ht="48.75" customHeight="1" x14ac:dyDescent="0.3">
      <c r="B42" s="114">
        <f>Proyecto!$C$3</f>
        <v>8141</v>
      </c>
      <c r="C42" s="114" t="str">
        <f>'Actividades Físicas'!D42</f>
        <v>8141-32</v>
      </c>
      <c r="D42" s="115">
        <v>32</v>
      </c>
      <c r="E42" s="115">
        <f>'Actividades Físicas'!E42</f>
        <v>32</v>
      </c>
      <c r="F42" s="114" t="str">
        <f>'Actividades Físicas'!F42</f>
        <v>32.1</v>
      </c>
      <c r="G42" s="116" t="str">
        <f>'Actividades Físicas'!G42</f>
        <v>Implementar acciones cuidadoras de la salud mental, la convivencia social y el bienestar emocional  en los entornos de vida cotidiana.</v>
      </c>
      <c r="H42" s="116" t="str">
        <f>'Actividades Físicas'!H42</f>
        <v>Personas beneficiadas con acciones de fortalecimiento en el cuidado de las salud mental y la convivencia social.</v>
      </c>
      <c r="I42" s="114" t="str">
        <f>'Actividades Físicas'!I42</f>
        <v>Número</v>
      </c>
      <c r="J42" s="114" t="str">
        <f>'Actividades Físicas'!J42</f>
        <v>Suma</v>
      </c>
      <c r="K42" s="519">
        <f>+'Actividades Físicas'!AN42</f>
        <v>131500</v>
      </c>
      <c r="L42" s="519">
        <f ca="1">+'Actividades Físicas'!AK42</f>
        <v>77523</v>
      </c>
      <c r="M42" s="129">
        <f>SUMIF('Actividades Presupuesto'!$E$3:$E$109,$F42,'Actividades Presupuesto'!$I$3:$I$109)</f>
        <v>13533229929</v>
      </c>
      <c r="N42" s="129">
        <f>SUMIF('Actividades Presupuesto'!$E$3:$E$109,$F42,'Actividades Presupuesto'!$K$3:$K$109)</f>
        <v>14160666996</v>
      </c>
      <c r="O42" s="129">
        <f>SUMIF('Actividades Presupuesto'!$E$3:$E$109,$F42,'Actividades Presupuesto'!$M$3:$M$109)</f>
        <v>6063552316</v>
      </c>
      <c r="P42" s="129">
        <f>SUMIF('Actividades Presupuesto'!$E$3:$E$109,$F42,'Actividades Presupuesto'!$P$3:$P$109)</f>
        <v>4727960156</v>
      </c>
      <c r="Q42" s="130">
        <f>SUMIF('Reservas (2)'!$E$4:$E$94,F42,'Reservas (2)'!$L$4:$L$94)</f>
        <v>365549006</v>
      </c>
      <c r="R42" s="130">
        <f>SUMIF('Reservas (2)'!$E$4:$E$94,F42,'Reservas (2)'!$M$4:$M$94)</f>
        <v>162493635.98980889</v>
      </c>
      <c r="S42" s="613" t="s">
        <v>3618</v>
      </c>
      <c r="T42" s="613" t="s">
        <v>3619</v>
      </c>
    </row>
    <row r="43" spans="2:20" ht="79.900000000000006" customHeight="1" x14ac:dyDescent="0.3">
      <c r="B43" s="114">
        <f>Proyecto!$C$3</f>
        <v>8141</v>
      </c>
      <c r="C43" s="114" t="str">
        <f>'Actividades Físicas'!D43</f>
        <v>8141-32</v>
      </c>
      <c r="D43" s="115">
        <v>32</v>
      </c>
      <c r="E43" s="115">
        <f>'Actividades Físicas'!E43</f>
        <v>32</v>
      </c>
      <c r="F43" s="114" t="str">
        <f>'Actividades Físicas'!F43</f>
        <v>32.2</v>
      </c>
      <c r="G43" s="116" t="str">
        <f>'Actividades Físicas'!G43</f>
        <v>Desarrollar la estrategia de rehabilitación en salud mental basada en comunidad.</v>
      </c>
      <c r="H43" s="116" t="str">
        <f>'Actividades Físicas'!H43</f>
        <v>Número de personas que asisten a los grupos de apoyo o de ayuda mutua de la RBC en salud mental.</v>
      </c>
      <c r="I43" s="114" t="str">
        <f>'Actividades Físicas'!I43</f>
        <v>Número</v>
      </c>
      <c r="J43" s="114" t="str">
        <f>'Actividades Físicas'!J43</f>
        <v>Suma</v>
      </c>
      <c r="K43" s="519">
        <f>+'Actividades Físicas'!AN43</f>
        <v>6200</v>
      </c>
      <c r="L43" s="519">
        <f ca="1">+'Actividades Físicas'!AK43</f>
        <v>15404</v>
      </c>
      <c r="M43" s="129">
        <f>SUMIF('Actividades Presupuesto'!$E$3:$E$109,$F43,'Actividades Presupuesto'!$I$3:$I$109)</f>
        <v>707650820</v>
      </c>
      <c r="N43" s="129">
        <f>SUMIF('Actividades Presupuesto'!$E$3:$E$109,$F43,'Actividades Presupuesto'!$K$3:$K$109)</f>
        <v>1152257387</v>
      </c>
      <c r="O43" s="129">
        <f>SUMIF('Actividades Presupuesto'!$E$3:$E$109,$F43,'Actividades Presupuesto'!$M$3:$M$109)</f>
        <v>860748700</v>
      </c>
      <c r="P43" s="129">
        <f>SUMIF('Actividades Presupuesto'!$E$3:$E$109,$F43,'Actividades Presupuesto'!$P$3:$P$109)</f>
        <v>437243257</v>
      </c>
      <c r="Q43" s="130">
        <f>SUMIF('Reservas (2)'!$E$4:$E$94,F43,'Reservas (2)'!$L$4:$L$94)</f>
        <v>32984031</v>
      </c>
      <c r="R43" s="130">
        <f>SUMIF('Reservas (2)'!$E$4:$E$94,F43,'Reservas (2)'!$M$4:$M$94)</f>
        <v>19305062.234723605</v>
      </c>
      <c r="S43" s="613" t="s">
        <v>3620</v>
      </c>
      <c r="T43" s="613" t="s">
        <v>3619</v>
      </c>
    </row>
    <row r="44" spans="2:20" ht="65.25" customHeight="1" x14ac:dyDescent="0.3">
      <c r="B44" s="114">
        <f>Proyecto!$C$3</f>
        <v>8141</v>
      </c>
      <c r="C44" s="114" t="str">
        <f>'Actividades Físicas'!D44</f>
        <v>8141-32</v>
      </c>
      <c r="D44" s="115">
        <v>32</v>
      </c>
      <c r="E44" s="115">
        <f>'Actividades Físicas'!E44</f>
        <v>32</v>
      </c>
      <c r="F44" s="114" t="str">
        <f>'Actividades Físicas'!F44</f>
        <v>32.3</v>
      </c>
      <c r="G44" s="116" t="str">
        <f>'Actividades Físicas'!G44</f>
        <v>Ejecutar acciones para el fortalecimiento de habilidades socioemocionales.</v>
      </c>
      <c r="H44" s="116" t="str">
        <f>'Actividades Físicas'!H44</f>
        <v>Número de niños, niñas y adolescentes, jóvenes, adultos y familias con fortalecimiento de habilidades socioemocionales que participan de los diferentes entornos de vida cotidiana.</v>
      </c>
      <c r="I44" s="114" t="str">
        <f>'Actividades Físicas'!I44</f>
        <v>Número</v>
      </c>
      <c r="J44" s="114" t="str">
        <f>'Actividades Físicas'!J44</f>
        <v>Suma</v>
      </c>
      <c r="K44" s="519">
        <f>+'Actividades Físicas'!AN44</f>
        <v>99500</v>
      </c>
      <c r="L44" s="519">
        <f ca="1">+'Actividades Físicas'!AK44</f>
        <v>69132</v>
      </c>
      <c r="M44" s="129">
        <f>SUMIF('Actividades Presupuesto'!$E$3:$E$109,$F44,'Actividades Presupuesto'!$I$3:$I$109)</f>
        <v>16279659436</v>
      </c>
      <c r="N44" s="129">
        <f>SUMIF('Actividades Presupuesto'!$E$3:$E$109,$F44,'Actividades Presupuesto'!$K$3:$K$109)</f>
        <v>2576847348</v>
      </c>
      <c r="O44" s="129">
        <f>SUMIF('Actividades Presupuesto'!$E$3:$E$109,$F44,'Actividades Presupuesto'!$M$3:$M$109)</f>
        <v>1942201109</v>
      </c>
      <c r="P44" s="129">
        <f>SUMIF('Actividades Presupuesto'!$E$3:$E$109,$F44,'Actividades Presupuesto'!$P$3:$P$109)</f>
        <v>853572676</v>
      </c>
      <c r="Q44" s="130">
        <f>SUMIF('Reservas (2)'!$E$4:$E$94,F44,'Reservas (2)'!$L$4:$L$94)</f>
        <v>240676792</v>
      </c>
      <c r="R44" s="130">
        <f>SUMIF('Reservas (2)'!$E$4:$E$94,F44,'Reservas (2)'!$M$4:$M$94)</f>
        <v>123264503.77546751</v>
      </c>
      <c r="S44" s="613" t="s">
        <v>3621</v>
      </c>
      <c r="T44" s="613" t="s">
        <v>3622</v>
      </c>
    </row>
    <row r="45" spans="2:20" ht="39" customHeight="1" x14ac:dyDescent="0.3">
      <c r="B45" s="114">
        <f>Proyecto!$C$3</f>
        <v>8141</v>
      </c>
      <c r="C45" s="114" t="str">
        <f>'Actividades Físicas'!D45</f>
        <v>8141-32</v>
      </c>
      <c r="D45" s="115">
        <v>32</v>
      </c>
      <c r="E45" s="115">
        <f>'Actividades Físicas'!E45</f>
        <v>32</v>
      </c>
      <c r="F45" s="114" t="str">
        <f>'Actividades Físicas'!F45</f>
        <v>32.4</v>
      </c>
      <c r="G45" s="116" t="str">
        <f>'Actividades Físicas'!G45</f>
        <v>Operación de la línea 106 "El poder de ser escuchado" a través de los diferentes canales de contacto.</v>
      </c>
      <c r="H45" s="116" t="str">
        <f>'Actividades Físicas'!H45</f>
        <v>Número de intervenciones realizadas por la línea 106 a través de sus diferentes canales.</v>
      </c>
      <c r="I45" s="114" t="str">
        <f>'Actividades Físicas'!I45</f>
        <v>Número</v>
      </c>
      <c r="J45" s="114" t="str">
        <f>'Actividades Físicas'!J45</f>
        <v>Suma</v>
      </c>
      <c r="K45" s="519">
        <f>+'Actividades Físicas'!AN45</f>
        <v>100000</v>
      </c>
      <c r="L45" s="519">
        <f ca="1">+'Actividades Físicas'!AK45</f>
        <v>78718</v>
      </c>
      <c r="M45" s="129">
        <f>SUMIF('Actividades Presupuesto'!$E$3:$E$109,$F45,'Actividades Presupuesto'!$I$3:$I$109)</f>
        <v>7355753071</v>
      </c>
      <c r="N45" s="129">
        <f>SUMIF('Actividades Presupuesto'!$E$3:$E$109,$F45,'Actividades Presupuesto'!$K$3:$K$109)</f>
        <v>5512189718</v>
      </c>
      <c r="O45" s="129">
        <f>SUMIF('Actividades Presupuesto'!$E$3:$E$109,$F45,'Actividades Presupuesto'!$M$3:$M$109)</f>
        <v>5321602168</v>
      </c>
      <c r="P45" s="129">
        <f>SUMIF('Actividades Presupuesto'!$E$3:$E$109,$F45,'Actividades Presupuesto'!$P$3:$P$109)</f>
        <v>1976162287</v>
      </c>
      <c r="Q45" s="130">
        <f>SUMIF('Reservas (2)'!$E$4:$E$94,F45,'Reservas (2)'!$L$4:$L$94)</f>
        <v>814744020</v>
      </c>
      <c r="R45" s="130">
        <f>SUMIF('Reservas (2)'!$E$4:$E$94,F45,'Reservas (2)'!$M$4:$M$94)</f>
        <v>814744020</v>
      </c>
      <c r="S45" s="613" t="s">
        <v>3623</v>
      </c>
      <c r="T45" s="613" t="s">
        <v>2506</v>
      </c>
    </row>
    <row r="46" spans="2:20" ht="54.75" customHeight="1" x14ac:dyDescent="0.3">
      <c r="B46" s="114">
        <f>Proyecto!$C$3</f>
        <v>8141</v>
      </c>
      <c r="C46" s="114" t="str">
        <f>'Actividades Físicas'!D46</f>
        <v>8141-33</v>
      </c>
      <c r="D46" s="115">
        <v>33</v>
      </c>
      <c r="E46" s="115">
        <f>'Actividades Físicas'!E46</f>
        <v>33</v>
      </c>
      <c r="F46" s="114" t="str">
        <f>'Actividades Físicas'!F46</f>
        <v>33.1</v>
      </c>
      <c r="G46" s="116" t="str">
        <f>'Actividades Físicas'!G46</f>
        <v xml:space="preserve">Dar continuidad a la implementación del Plan Estratégico y Operativo para el abordaje integral de la población expuesta y afectada por condiciones crónicas en Bogotá D.C. en el marco de los nodos sectoriales e intersectoriales en salud. </v>
      </c>
      <c r="H46" s="116" t="str">
        <f>'Actividades Físicas'!H46</f>
        <v>Porcentaje de implementación del Plan estratégico y Operativo para el abordaje integral de la población expuesta y afectada por condiciones crónicas en Bogotá D.C. en el marco de los nodos sectoriales e intersectoriales en salud.</v>
      </c>
      <c r="I46" s="114" t="str">
        <f>'Actividades Físicas'!I46</f>
        <v>Porcentaje</v>
      </c>
      <c r="J46" s="114" t="str">
        <f>'Actividades Físicas'!J46</f>
        <v>Suma</v>
      </c>
      <c r="K46" s="518">
        <f>+'Actividades Físicas'!AN46</f>
        <v>0.25</v>
      </c>
      <c r="L46" s="207">
        <f ca="1">+'Actividades Físicas'!AK46</f>
        <v>0.14560000000000001</v>
      </c>
      <c r="M46" s="129">
        <f>SUMIF('Actividades Presupuesto'!$E$3:$E$109,$F46,'Actividades Presupuesto'!$I$3:$I$109)</f>
        <v>4886244772</v>
      </c>
      <c r="N46" s="129">
        <f>SUMIF('Actividades Presupuesto'!$E$3:$E$109,$F46,'Actividades Presupuesto'!$K$3:$K$109)</f>
        <v>12681599130</v>
      </c>
      <c r="O46" s="129">
        <f>SUMIF('Actividades Presupuesto'!$E$3:$E$109,$F46,'Actividades Presupuesto'!$M$3:$M$109)</f>
        <v>6861551448</v>
      </c>
      <c r="P46" s="129">
        <f>SUMIF('Actividades Presupuesto'!$E$3:$E$109,$F46,'Actividades Presupuesto'!$P$3:$P$109)</f>
        <v>4431243923</v>
      </c>
      <c r="Q46" s="130">
        <f>SUMIF('Reservas (2)'!$E$4:$E$94,F46,'Reservas (2)'!$L$4:$L$94)</f>
        <v>519667456</v>
      </c>
      <c r="R46" s="130">
        <f>SUMIF('Reservas (2)'!$E$4:$E$94,F46,'Reservas (2)'!$M$4:$M$94)</f>
        <v>259796856</v>
      </c>
      <c r="S46" s="613" t="s">
        <v>3624</v>
      </c>
      <c r="T46" s="613" t="s">
        <v>2506</v>
      </c>
    </row>
    <row r="47" spans="2:20" ht="72" customHeight="1" x14ac:dyDescent="0.3">
      <c r="B47" s="114">
        <f>Proyecto!$C$3</f>
        <v>8141</v>
      </c>
      <c r="C47" s="114" t="str">
        <f>'Actividades Físicas'!D47</f>
        <v>8141-34</v>
      </c>
      <c r="D47" s="115">
        <v>34</v>
      </c>
      <c r="E47" s="115">
        <f>'Actividades Físicas'!E47</f>
        <v>34</v>
      </c>
      <c r="F47" s="114" t="str">
        <f>'Actividades Físicas'!F47</f>
        <v>34.1</v>
      </c>
      <c r="G47" s="116" t="str">
        <f>'Actividades Físicas'!G47</f>
        <v>Diseño, formulación e implementación del instrumento de acción pública que dar respuesta a las necesidades de salud bucal y salud visual.</v>
      </c>
      <c r="H47" s="116" t="str">
        <f>'Actividades Físicas'!H47</f>
        <v>Porcentaje de gestión de actividades en las fases de diseño, formulación e implementación de los instrumentos de acción pública para la salud oral y la salud visual en Bogotá.</v>
      </c>
      <c r="I47" s="114" t="str">
        <f>'Actividades Físicas'!I47</f>
        <v>Porcentaje</v>
      </c>
      <c r="J47" s="114" t="str">
        <f>'Actividades Físicas'!J47</f>
        <v>Suma</v>
      </c>
      <c r="K47" s="518">
        <f>+'Actividades Físicas'!AN47</f>
        <v>0.25</v>
      </c>
      <c r="L47" s="207">
        <f ca="1">+'Actividades Físicas'!AK47</f>
        <v>0.15</v>
      </c>
      <c r="M47" s="129">
        <f>SUMIF('Actividades Presupuesto'!$E$3:$E$109,$F47,'Actividades Presupuesto'!$I$3:$I$109)</f>
        <v>3574264617</v>
      </c>
      <c r="N47" s="129">
        <f>SUMIF('Actividades Presupuesto'!$E$3:$E$109,$F47,'Actividades Presupuesto'!$K$3:$K$109)</f>
        <v>0</v>
      </c>
      <c r="O47" s="129">
        <f>SUMIF('Actividades Presupuesto'!$E$3:$E$109,$F47,'Actividades Presupuesto'!$M$3:$M$109)</f>
        <v>0</v>
      </c>
      <c r="P47" s="129">
        <f>SUMIF('Actividades Presupuesto'!$E$3:$E$109,$F47,'Actividades Presupuesto'!$P$3:$P$109)</f>
        <v>0</v>
      </c>
      <c r="Q47" s="130">
        <f>SUMIF('Reservas (2)'!$E$4:$E$94,F47,'Reservas (2)'!$L$4:$L$94)</f>
        <v>41148194</v>
      </c>
      <c r="R47" s="130">
        <f>SUMIF('Reservas (2)'!$E$4:$E$94,F47,'Reservas (2)'!$M$4:$M$94)</f>
        <v>22957600</v>
      </c>
      <c r="S47" s="613" t="s">
        <v>3625</v>
      </c>
      <c r="T47" s="613" t="s">
        <v>3626</v>
      </c>
    </row>
    <row r="48" spans="2:20" ht="71.25" customHeight="1" x14ac:dyDescent="0.3">
      <c r="B48" s="114">
        <f>Proyecto!$C$3</f>
        <v>8141</v>
      </c>
      <c r="C48" s="114" t="str">
        <f>'Actividades Físicas'!D48</f>
        <v>8141-35</v>
      </c>
      <c r="D48" s="115">
        <v>35</v>
      </c>
      <c r="E48" s="115">
        <f>'Actividades Físicas'!E48</f>
        <v>35</v>
      </c>
      <c r="F48" s="114" t="str">
        <f>'Actividades Físicas'!F48</f>
        <v>35.1</v>
      </c>
      <c r="G48" s="116" t="str">
        <f>'Actividades Físicas'!G48</f>
        <v>Desarrollar estrategias de prevención combinada, desde los componentes biomédicos, comportamentales y estructurales, basadas en la Atención Primaria Social, que aporten en el alcance del plan de trabajo definido con el comité técnico Fast Track Cities.</v>
      </c>
      <c r="H48" s="116" t="str">
        <f>'Actividades Físicas'!H48</f>
        <v xml:space="preserve">Porcentaje de estraegias de prevención combinada, que aporten en el alcance del plan de trabajo definido con el comité técnico Fast Track Cities. </v>
      </c>
      <c r="I48" s="114" t="str">
        <f>'Actividades Físicas'!I48</f>
        <v>Porcentaje</v>
      </c>
      <c r="J48" s="114" t="str">
        <f>'Actividades Físicas'!J48</f>
        <v>Suma</v>
      </c>
      <c r="K48" s="518">
        <f>+'Actividades Físicas'!AN48</f>
        <v>0.25</v>
      </c>
      <c r="L48" s="207">
        <f ca="1">+'Actividades Físicas'!AK48</f>
        <v>0.20799999999999999</v>
      </c>
      <c r="M48" s="129">
        <f>SUMIF('Actividades Presupuesto'!$E$3:$E$109,$F48,'Actividades Presupuesto'!$I$3:$I$109)</f>
        <v>2364949635</v>
      </c>
      <c r="N48" s="129">
        <f>SUMIF('Actividades Presupuesto'!$E$3:$E$109,$F48,'Actividades Presupuesto'!$K$3:$K$109)</f>
        <v>251236132</v>
      </c>
      <c r="O48" s="129">
        <f>SUMIF('Actividades Presupuesto'!$E$3:$E$109,$F48,'Actividades Presupuesto'!$M$3:$M$109)</f>
        <v>185707192</v>
      </c>
      <c r="P48" s="129">
        <f>SUMIF('Actividades Presupuesto'!$E$3:$E$109,$F48,'Actividades Presupuesto'!$P$3:$P$109)</f>
        <v>125998841</v>
      </c>
      <c r="Q48" s="130">
        <f>SUMIF('Reservas (2)'!$E$4:$E$94,F48,'Reservas (2)'!$L$4:$L$94)</f>
        <v>31998419</v>
      </c>
      <c r="R48" s="130">
        <f>SUMIF('Reservas (2)'!$E$4:$E$94,F48,'Reservas (2)'!$M$4:$M$94)</f>
        <v>8232819</v>
      </c>
      <c r="S48" s="613" t="s">
        <v>3627</v>
      </c>
      <c r="T48" s="613" t="s">
        <v>2507</v>
      </c>
    </row>
    <row r="49" spans="2:20" ht="55.5" customHeight="1" x14ac:dyDescent="0.3">
      <c r="B49" s="114">
        <f>Proyecto!$C$3</f>
        <v>8141</v>
      </c>
      <c r="C49" s="114" t="str">
        <f>'Actividades Físicas'!D49</f>
        <v>8141-35</v>
      </c>
      <c r="D49" s="115">
        <v>35</v>
      </c>
      <c r="E49" s="115">
        <f>'Actividades Físicas'!E49</f>
        <v>35</v>
      </c>
      <c r="F49" s="114" t="str">
        <f>'Actividades Físicas'!F49</f>
        <v>35.2</v>
      </c>
      <c r="G49" s="116" t="str">
        <f>'Actividades Físicas'!G49</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H49" s="116" t="str">
        <f>'Actividades Físicas'!H49</f>
        <v>Porcentaje de acciones de prevención y promoción en relación al diagnostico, tratamiento y adherencia en Bogotá</v>
      </c>
      <c r="I49" s="114" t="str">
        <f>'Actividades Físicas'!I49</f>
        <v>Porcentaje</v>
      </c>
      <c r="J49" s="114" t="str">
        <f>'Actividades Físicas'!J49</f>
        <v>Suma</v>
      </c>
      <c r="K49" s="518">
        <f>+'Actividades Físicas'!AN49</f>
        <v>0.25</v>
      </c>
      <c r="L49" s="207">
        <f ca="1">+'Actividades Físicas'!AK49</f>
        <v>0.20799999999999999</v>
      </c>
      <c r="M49" s="129">
        <f>SUMIF('Actividades Presupuesto'!$E$3:$E$109,$F49,'Actividades Presupuesto'!$I$3:$I$109)</f>
        <v>1322857570</v>
      </c>
      <c r="N49" s="129">
        <f>SUMIF('Actividades Presupuesto'!$E$3:$E$109,$F49,'Actividades Presupuesto'!$K$3:$K$109)</f>
        <v>586262248</v>
      </c>
      <c r="O49" s="129">
        <f>SUMIF('Actividades Presupuesto'!$E$3:$E$109,$F49,'Actividades Presupuesto'!$M$3:$M$109)</f>
        <v>437338308</v>
      </c>
      <c r="P49" s="129">
        <f>SUMIF('Actividades Presupuesto'!$E$3:$E$109,$F49,'Actividades Presupuesto'!$P$3:$P$109)</f>
        <v>319743135</v>
      </c>
      <c r="Q49" s="130">
        <f>SUMIF('Reservas (2)'!$E$4:$E$94,F49,'Reservas (2)'!$L$4:$L$94)</f>
        <v>36935762</v>
      </c>
      <c r="R49" s="130">
        <f>SUMIF('Reservas (2)'!$E$4:$E$94,F49,'Reservas (2)'!$M$4:$M$94)</f>
        <v>22972686</v>
      </c>
      <c r="S49" s="613" t="s">
        <v>3628</v>
      </c>
      <c r="T49" s="613" t="s">
        <v>2507</v>
      </c>
    </row>
    <row r="50" spans="2:20" ht="63" x14ac:dyDescent="0.3">
      <c r="B50" s="114">
        <f>Proyecto!$C$3</f>
        <v>8141</v>
      </c>
      <c r="C50" s="114" t="str">
        <f>'Actividades Físicas'!D50</f>
        <v>8141-36</v>
      </c>
      <c r="D50" s="115">
        <v>36</v>
      </c>
      <c r="E50" s="115">
        <f>'Actividades Físicas'!E50</f>
        <v>36</v>
      </c>
      <c r="F50" s="114" t="str">
        <f>'Actividades Físicas'!F50</f>
        <v>36.1</v>
      </c>
      <c r="G50" s="116" t="str">
        <f>'Actividades Físicas'!G50</f>
        <v>Desarrollar acciones de vigilancia en salud pública para prevenir, controlar o minimizar la aparición de los eventos inmunoprevenibles de control, eliminación y/o erradicación.</v>
      </c>
      <c r="H50" s="116" t="str">
        <f>'Actividades Físicas'!H50</f>
        <v>Porcentaje de cumplimiento Investigaciones epidemiológicas de campo (IEC) ejecutadas de eventos prevenibles por vacuna.</v>
      </c>
      <c r="I50" s="114" t="str">
        <f>'Actividades Físicas'!I50</f>
        <v>Porcentaje</v>
      </c>
      <c r="J50" s="114" t="str">
        <f>'Actividades Físicas'!J50</f>
        <v>Suma</v>
      </c>
      <c r="K50" s="518">
        <f>+'Actividades Físicas'!AN50</f>
        <v>0.25</v>
      </c>
      <c r="L50" s="207">
        <f ca="1">+'Actividades Físicas'!AK50</f>
        <v>0.14660000000000001</v>
      </c>
      <c r="M50" s="129">
        <f>SUMIF('Actividades Presupuesto'!$E$3:$E$109,$F50,'Actividades Presupuesto'!$I$3:$I$109)</f>
        <v>4624178676</v>
      </c>
      <c r="N50" s="129">
        <f>SUMIF('Actividades Presupuesto'!$E$3:$E$109,$F50,'Actividades Presupuesto'!$K$3:$K$109)</f>
        <v>1279230256</v>
      </c>
      <c r="O50" s="129">
        <f>SUMIF('Actividades Presupuesto'!$E$3:$E$109,$F50,'Actividades Presupuesto'!$M$3:$M$109)</f>
        <v>1124037684</v>
      </c>
      <c r="P50" s="129">
        <f>SUMIF('Actividades Presupuesto'!$E$3:$E$109,$F50,'Actividades Presupuesto'!$P$3:$P$109)</f>
        <v>302981664</v>
      </c>
      <c r="Q50" s="130">
        <f>SUMIF('Reservas (2)'!$E$4:$E$94,F50,'Reservas (2)'!$L$4:$L$94)</f>
        <v>89471725</v>
      </c>
      <c r="R50" s="130">
        <f>SUMIF('Reservas (2)'!$E$4:$E$94,F50,'Reservas (2)'!$M$4:$M$94)</f>
        <v>32582705</v>
      </c>
      <c r="S50" s="613" t="s">
        <v>3629</v>
      </c>
      <c r="T50" s="613" t="s">
        <v>3630</v>
      </c>
    </row>
    <row r="51" spans="2:20" ht="72" customHeight="1" x14ac:dyDescent="0.3">
      <c r="B51" s="114">
        <f>Proyecto!$C$3</f>
        <v>8141</v>
      </c>
      <c r="C51" s="114" t="str">
        <f>'Actividades Físicas'!D51</f>
        <v>8141-36</v>
      </c>
      <c r="D51" s="115">
        <v>36</v>
      </c>
      <c r="E51" s="115">
        <f>'Actividades Físicas'!E51</f>
        <v>36</v>
      </c>
      <c r="F51" s="114" t="str">
        <f>'Actividades Físicas'!F51</f>
        <v>36.2</v>
      </c>
      <c r="G51" s="116" t="str">
        <f>'Actividades Físicas'!G51</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H51" s="116" t="str">
        <f>'Actividades Físicas'!H51</f>
        <v>Porcentaje de atención integral del programa de Enfermedades Transmitidas por Vectores en articulación con todos los actores del sector salud y otros sectores</v>
      </c>
      <c r="I51" s="114" t="str">
        <f>'Actividades Físicas'!I51</f>
        <v>Porcentaje</v>
      </c>
      <c r="J51" s="114" t="str">
        <f>'Actividades Físicas'!J51</f>
        <v>Suma</v>
      </c>
      <c r="K51" s="518">
        <f>+'Actividades Físicas'!AN51</f>
        <v>0.25</v>
      </c>
      <c r="L51" s="207">
        <f ca="1">+'Actividades Físicas'!AK51</f>
        <v>0.14599999999999999</v>
      </c>
      <c r="M51" s="129">
        <f>SUMIF('Actividades Presupuesto'!$E$3:$E$109,$F51,'Actividades Presupuesto'!$I$3:$I$109)</f>
        <v>530837174</v>
      </c>
      <c r="N51" s="129">
        <f>SUMIF('Actividades Presupuesto'!$E$3:$E$109,$F51,'Actividades Presupuesto'!$K$3:$K$109)</f>
        <v>562417955</v>
      </c>
      <c r="O51" s="129">
        <f>SUMIF('Actividades Presupuesto'!$E$3:$E$109,$F51,'Actividades Presupuesto'!$M$3:$M$109)</f>
        <v>423780370</v>
      </c>
      <c r="P51" s="129">
        <f>SUMIF('Actividades Presupuesto'!$E$3:$E$109,$F51,'Actividades Presupuesto'!$P$3:$P$109)</f>
        <v>263668588</v>
      </c>
      <c r="Q51" s="130">
        <f>SUMIF('Reservas (2)'!$E$4:$E$94,F51,'Reservas (2)'!$L$4:$L$94)</f>
        <v>19969003</v>
      </c>
      <c r="R51" s="130">
        <f>SUMIF('Reservas (2)'!$E$4:$E$94,F51,'Reservas (2)'!$M$4:$M$94)</f>
        <v>14754386</v>
      </c>
      <c r="S51" s="613" t="s">
        <v>3631</v>
      </c>
      <c r="T51" s="613" t="s">
        <v>3538</v>
      </c>
    </row>
    <row r="52" spans="2:20" ht="63" x14ac:dyDescent="0.3">
      <c r="B52" s="114">
        <f>Proyecto!$C$3</f>
        <v>8141</v>
      </c>
      <c r="C52" s="114" t="str">
        <f>'Actividades Físicas'!D52</f>
        <v>8141-37</v>
      </c>
      <c r="D52" s="115">
        <v>37</v>
      </c>
      <c r="E52" s="115">
        <f>'Actividades Físicas'!E52</f>
        <v>37</v>
      </c>
      <c r="F52" s="114" t="str">
        <f>'Actividades Físicas'!F52</f>
        <v>37.1</v>
      </c>
      <c r="G52" s="116" t="str">
        <f>'Actividades Físicas'!G52</f>
        <v>Realizar el estudio de carga de enfermedad para la innovación de las tecnologías y atención de eventos de salud susceptibles de inmunización.</v>
      </c>
      <c r="H52" s="116" t="str">
        <f>'Actividades Físicas'!H52</f>
        <v>Porcentaje de avance en la realización del estudio carga de enfermedad respiratoria asociada a visrus sincitial respiratorio para inclusión de la vacuna de virus de sincitial respiratorio en el programa ampliado de inmunizaciones de Bogotá.</v>
      </c>
      <c r="I52" s="114" t="str">
        <f>'Actividades Físicas'!I52</f>
        <v>Porcentaje</v>
      </c>
      <c r="J52" s="114" t="str">
        <f>'Actividades Físicas'!J52</f>
        <v>Suma</v>
      </c>
      <c r="K52" s="518">
        <f>+'Actividades Físicas'!AN52</f>
        <v>0.25</v>
      </c>
      <c r="L52" s="207">
        <f ca="1">+'Actividades Físicas'!AK52</f>
        <v>0.15</v>
      </c>
      <c r="M52" s="129">
        <f>SUMIF('Actividades Presupuesto'!$E$3:$E$109,$F52,'Actividades Presupuesto'!$I$3:$I$109)</f>
        <v>0</v>
      </c>
      <c r="N52" s="129">
        <f>SUMIF('Actividades Presupuesto'!$E$3:$E$109,$F52,'Actividades Presupuesto'!$K$3:$K$109)</f>
        <v>0</v>
      </c>
      <c r="O52" s="129">
        <f>SUMIF('Actividades Presupuesto'!$E$3:$E$109,$F52,'Actividades Presupuesto'!$M$3:$M$109)</f>
        <v>0</v>
      </c>
      <c r="P52" s="129">
        <f>SUMIF('Actividades Presupuesto'!$E$3:$E$109,$F52,'Actividades Presupuesto'!$P$3:$P$109)</f>
        <v>0</v>
      </c>
      <c r="Q52" s="130">
        <f>SUMIF('Reservas (2)'!$E$4:$E$94,F52,'Reservas (2)'!$L$4:$L$94)</f>
        <v>0</v>
      </c>
      <c r="R52" s="130">
        <f>SUMIF('Reservas (2)'!$E$4:$E$94,F52,'Reservas (2)'!$M$4:$M$94)</f>
        <v>0</v>
      </c>
      <c r="S52" s="613" t="s">
        <v>3632</v>
      </c>
      <c r="T52" s="613" t="s">
        <v>2506</v>
      </c>
    </row>
    <row r="53" spans="2:20" ht="94.5" x14ac:dyDescent="0.3">
      <c r="B53" s="114">
        <f>Proyecto!$C$3</f>
        <v>8141</v>
      </c>
      <c r="C53" s="114" t="str">
        <f>'Actividades Físicas'!D53</f>
        <v>8141-37</v>
      </c>
      <c r="D53" s="115">
        <v>37</v>
      </c>
      <c r="E53" s="115">
        <f>'Actividades Físicas'!E53</f>
        <v>37</v>
      </c>
      <c r="F53" s="114" t="str">
        <f>'Actividades Físicas'!F53</f>
        <v>37.2</v>
      </c>
      <c r="G53" s="116" t="str">
        <f>'Actividades Físicas'!G53</f>
        <v>Realizar los estudios de costo efectividad de vacunas y costo del programa PAI para la innovación de las tecnologías y atención de eventos de salud susceptibles de inmunización.</v>
      </c>
      <c r="H53" s="116" t="str">
        <f>'Actividades Físicas'!H53</f>
        <v xml:space="preserve">Porcentaje de avance en la realización del estudio costo efectividad de la vacuna contra virus sincitial respiratorio y de costos para el PAI, para inclusión de la vacuna de virus de sincitial respiratorio en el programa ampliado de inmunizaciones de Bogotá. </v>
      </c>
      <c r="I53" s="114" t="str">
        <f>'Actividades Físicas'!I53</f>
        <v>Porcentaje</v>
      </c>
      <c r="J53" s="114" t="str">
        <f>'Actividades Físicas'!J53</f>
        <v>Suma</v>
      </c>
      <c r="K53" s="518">
        <f>+'Actividades Físicas'!AN53</f>
        <v>0.25</v>
      </c>
      <c r="L53" s="207">
        <f ca="1">+'Actividades Físicas'!AK53</f>
        <v>0.12000000000000001</v>
      </c>
      <c r="M53" s="129">
        <f>SUMIF('Actividades Presupuesto'!$E$3:$E$109,$F53,'Actividades Presupuesto'!$I$3:$I$109)</f>
        <v>0</v>
      </c>
      <c r="N53" s="129">
        <f>SUMIF('Actividades Presupuesto'!$E$3:$E$109,$F53,'Actividades Presupuesto'!$K$3:$K$109)</f>
        <v>1500000000</v>
      </c>
      <c r="O53" s="129">
        <f>SUMIF('Actividades Presupuesto'!$E$3:$E$109,$F53,'Actividades Presupuesto'!$M$3:$M$109)</f>
        <v>0</v>
      </c>
      <c r="P53" s="129">
        <f>SUMIF('Actividades Presupuesto'!$E$3:$E$109,$F53,'Actividades Presupuesto'!$P$3:$P$109)</f>
        <v>0</v>
      </c>
      <c r="Q53" s="130">
        <f>SUMIF('Reservas (2)'!$E$4:$E$94,F53,'Reservas (2)'!$L$4:$L$94)</f>
        <v>0</v>
      </c>
      <c r="R53" s="130">
        <f>SUMIF('Reservas (2)'!$E$4:$E$94,F53,'Reservas (2)'!$M$4:$M$94)</f>
        <v>0</v>
      </c>
      <c r="S53" s="613" t="s">
        <v>3633</v>
      </c>
      <c r="T53" s="613" t="s">
        <v>2506</v>
      </c>
    </row>
    <row r="54" spans="2:20" ht="76.5" customHeight="1" x14ac:dyDescent="0.3">
      <c r="B54" s="114">
        <f>Proyecto!$C$3</f>
        <v>8141</v>
      </c>
      <c r="C54" s="114" t="str">
        <f>'Actividades Físicas'!D54</f>
        <v>8141-38</v>
      </c>
      <c r="D54" s="115">
        <v>38</v>
      </c>
      <c r="E54" s="115">
        <f>'Actividades Físicas'!E54</f>
        <v>38</v>
      </c>
      <c r="F54" s="114" t="str">
        <f>'Actividades Físicas'!F54</f>
        <v>38.1</v>
      </c>
      <c r="G54" s="116" t="str">
        <f>'Actividades Físicas'!G54</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H54" s="116" t="str">
        <f>'Actividades Físicas'!H54</f>
        <v>Porcentaje de seguimiento al cumplimiento de coberturas de vacunación a las aseguradoras que operan en el distrito.</v>
      </c>
      <c r="I54" s="114" t="str">
        <f>'Actividades Físicas'!I54</f>
        <v>Porcentaje</v>
      </c>
      <c r="J54" s="114" t="str">
        <f>'Actividades Físicas'!J54</f>
        <v>Suma</v>
      </c>
      <c r="K54" s="518">
        <f>+'Actividades Físicas'!AN54</f>
        <v>0.25</v>
      </c>
      <c r="L54" s="207">
        <f ca="1">+'Actividades Físicas'!AK54</f>
        <v>0.14583000000000004</v>
      </c>
      <c r="M54" s="129">
        <f>SUMIF('Actividades Presupuesto'!$E$3:$E$109,$F54,'Actividades Presupuesto'!$I$3:$I$109)</f>
        <v>17633701988</v>
      </c>
      <c r="N54" s="129">
        <f>SUMIF('Actividades Presupuesto'!$E$3:$E$109,$F54,'Actividades Presupuesto'!$K$3:$K$109)</f>
        <v>20544234857</v>
      </c>
      <c r="O54" s="129">
        <f>SUMIF('Actividades Presupuesto'!$E$3:$E$109,$F54,'Actividades Presupuesto'!$M$3:$M$109)</f>
        <v>15559689658</v>
      </c>
      <c r="P54" s="129">
        <f>SUMIF('Actividades Presupuesto'!$E$3:$E$109,$F54,'Actividades Presupuesto'!$P$3:$P$109)</f>
        <v>12211698530</v>
      </c>
      <c r="Q54" s="130">
        <f>SUMIF('Reservas (2)'!$E$4:$E$94,F54,'Reservas (2)'!$L$4:$L$94)</f>
        <v>664246091</v>
      </c>
      <c r="R54" s="130">
        <f>SUMIF('Reservas (2)'!$E$4:$E$94,F54,'Reservas (2)'!$M$4:$M$94)</f>
        <v>158818588.74342895</v>
      </c>
      <c r="S54" s="613" t="s">
        <v>3634</v>
      </c>
      <c r="T54" s="613" t="s">
        <v>3635</v>
      </c>
    </row>
    <row r="55" spans="2:20" ht="67.5" customHeight="1" x14ac:dyDescent="0.3">
      <c r="B55" s="114">
        <f>Proyecto!$C$3</f>
        <v>8141</v>
      </c>
      <c r="C55" s="114" t="str">
        <f>'Actividades Físicas'!D55</f>
        <v>8141-38</v>
      </c>
      <c r="D55" s="115">
        <v>38</v>
      </c>
      <c r="E55" s="115">
        <f>'Actividades Físicas'!E55</f>
        <v>38</v>
      </c>
      <c r="F55" s="114" t="str">
        <f>'Actividades Físicas'!F55</f>
        <v>38.2</v>
      </c>
      <c r="G55" s="116" t="str">
        <f>'Actividades Físicas'!G55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H55" s="116" t="str">
        <f>'Actividades Físicas'!H55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I55" s="114" t="str">
        <f>'Actividades Físicas'!I55</f>
        <v>Número</v>
      </c>
      <c r="J55" s="114" t="str">
        <f>'Actividades Físicas'!J55</f>
        <v>Constante</v>
      </c>
      <c r="K55" s="519">
        <f>+'Actividades Físicas'!AN55</f>
        <v>10</v>
      </c>
      <c r="L55" s="519">
        <f ca="1">+'Actividades Físicas'!AK55</f>
        <v>10</v>
      </c>
      <c r="M55" s="129">
        <f>SUMIF('Actividades Presupuesto'!$E$3:$E$109,$F55,'Actividades Presupuesto'!$I$3:$I$109)</f>
        <v>4179722704</v>
      </c>
      <c r="N55" s="129">
        <f>SUMIF('Actividades Presupuesto'!$E$3:$E$109,$F55,'Actividades Presupuesto'!$K$3:$K$109)</f>
        <v>3037317483</v>
      </c>
      <c r="O55" s="129">
        <f>SUMIF('Actividades Presupuesto'!$E$3:$E$109,$F55,'Actividades Presupuesto'!$M$3:$M$109)</f>
        <v>2521376432</v>
      </c>
      <c r="P55" s="129">
        <f>SUMIF('Actividades Presupuesto'!$E$3:$E$109,$F55,'Actividades Presupuesto'!$P$3:$P$109)</f>
        <v>1250149394</v>
      </c>
      <c r="Q55" s="130">
        <f>SUMIF('Reservas (2)'!$E$4:$E$94,F55,'Reservas (2)'!$L$4:$L$94)</f>
        <v>86048144</v>
      </c>
      <c r="R55" s="130">
        <f>SUMIF('Reservas (2)'!$E$4:$E$94,F55,'Reservas (2)'!$M$4:$M$94)</f>
        <v>15769655.256571058</v>
      </c>
      <c r="S55" s="613" t="s">
        <v>3636</v>
      </c>
      <c r="T55" s="613" t="s">
        <v>3637</v>
      </c>
    </row>
    <row r="56" spans="2:20" ht="51" customHeight="1" x14ac:dyDescent="0.3">
      <c r="B56" s="114">
        <f>Proyecto!$C$3</f>
        <v>8141</v>
      </c>
      <c r="C56" s="114" t="str">
        <f>'Actividades Físicas'!D56</f>
        <v>8141-39</v>
      </c>
      <c r="D56" s="115">
        <v>39</v>
      </c>
      <c r="E56" s="115">
        <f>'Actividades Físicas'!E56</f>
        <v>39</v>
      </c>
      <c r="F56" s="114" t="str">
        <f>'Actividades Físicas'!F56</f>
        <v>39.1</v>
      </c>
      <c r="G56" s="116" t="str">
        <f>'Actividades Físicas'!G56</f>
        <v>Desarrollar acciones de gestión de la salud pública para la operación, seguimiento y monitoreo del Programa Distrital de Control de Tuberculosis, en articulación con los actores del sector salud y otros sectores.</v>
      </c>
      <c r="H56" s="116" t="str">
        <f>'Actividades Físicas'!H56</f>
        <v xml:space="preserve">Porcentaje de avance en la operación , seguimiento y monitoreo del Programa Distrital de Control de Tuberculosis. </v>
      </c>
      <c r="I56" s="114" t="str">
        <f>'Actividades Físicas'!I56</f>
        <v>Porcentaje</v>
      </c>
      <c r="J56" s="114" t="str">
        <f>'Actividades Físicas'!J56</f>
        <v>Constante</v>
      </c>
      <c r="K56" s="518">
        <f>+'Actividades Físicas'!AN56</f>
        <v>1</v>
      </c>
      <c r="L56" s="207">
        <f>+'Actividades Físicas'!AK56</f>
        <v>0.58399999999999996</v>
      </c>
      <c r="M56" s="129">
        <f>SUMIF('Actividades Presupuesto'!$E$3:$E$109,$F56,'Actividades Presupuesto'!$I$3:$I$109)</f>
        <v>2967135888</v>
      </c>
      <c r="N56" s="129">
        <f>SUMIF('Actividades Presupuesto'!$E$3:$E$109,$F56,'Actividades Presupuesto'!$K$3:$K$109)</f>
        <v>3316916264</v>
      </c>
      <c r="O56" s="129">
        <f>SUMIF('Actividades Presupuesto'!$E$3:$E$109,$F56,'Actividades Presupuesto'!$M$3:$M$109)</f>
        <v>1766471030</v>
      </c>
      <c r="P56" s="129">
        <f>SUMIF('Actividades Presupuesto'!$E$3:$E$109,$F56,'Actividades Presupuesto'!$P$3:$P$109)</f>
        <v>1219411384</v>
      </c>
      <c r="Q56" s="130">
        <f>SUMIF('Reservas (2)'!$E$4:$E$94,F56,'Reservas (2)'!$L$4:$L$94)</f>
        <v>665510096</v>
      </c>
      <c r="R56" s="130">
        <f>SUMIF('Reservas (2)'!$E$4:$E$94,F56,'Reservas (2)'!$M$4:$M$94)</f>
        <v>633942642</v>
      </c>
      <c r="S56" s="613" t="s">
        <v>3638</v>
      </c>
      <c r="T56" s="613" t="s">
        <v>3639</v>
      </c>
    </row>
    <row r="57" spans="2:20" ht="78" customHeight="1" x14ac:dyDescent="0.3">
      <c r="B57" s="114">
        <f>Proyecto!$C$3</f>
        <v>8141</v>
      </c>
      <c r="C57" s="114" t="str">
        <f>'Actividades Físicas'!D57</f>
        <v>8141-39</v>
      </c>
      <c r="D57" s="115">
        <v>39</v>
      </c>
      <c r="E57" s="115">
        <f>'Actividades Físicas'!E57</f>
        <v>39</v>
      </c>
      <c r="F57" s="114" t="str">
        <f>'Actividades Físicas'!F57</f>
        <v>39.2</v>
      </c>
      <c r="G57" s="116" t="str">
        <f>'Actividades Físicas'!G57</f>
        <v>Desarrollar acciones de gestión de la salud pública para la operación, seguimiento y monitoreo del Programa Distrital de Eliminación de la Lepra o Enfermedad de Hansen, en articulación con los actores del sector salud y otros sectores.</v>
      </c>
      <c r="H57" s="116" t="str">
        <f>'Actividades Físicas'!H57</f>
        <v>Porcentaje de avance en la operación , seguimiento y monitoreo del Programa Distrital de Eliminación de la Lepra o Enfermedad de Hansen.</v>
      </c>
      <c r="I57" s="114" t="str">
        <f>'Actividades Físicas'!I57</f>
        <v>Porcentaje</v>
      </c>
      <c r="J57" s="114" t="str">
        <f>'Actividades Físicas'!J57</f>
        <v>Constante</v>
      </c>
      <c r="K57" s="518">
        <f>+'Actividades Físicas'!AN57</f>
        <v>1</v>
      </c>
      <c r="L57" s="207">
        <f>+'Actividades Físicas'!AK57</f>
        <v>0.58499999999999996</v>
      </c>
      <c r="M57" s="129">
        <f>SUMIF('Actividades Presupuesto'!$E$3:$E$109,$F57,'Actividades Presupuesto'!$I$3:$I$109)</f>
        <v>488900057</v>
      </c>
      <c r="N57" s="129">
        <f>SUMIF('Actividades Presupuesto'!$E$3:$E$109,$F57,'Actividades Presupuesto'!$K$3:$K$109)</f>
        <v>110000000</v>
      </c>
      <c r="O57" s="129">
        <f>SUMIF('Actividades Presupuesto'!$E$3:$E$109,$F57,'Actividades Presupuesto'!$M$3:$M$109)</f>
        <v>0</v>
      </c>
      <c r="P57" s="129">
        <f>SUMIF('Actividades Presupuesto'!$E$3:$E$109,$F57,'Actividades Presupuesto'!$P$3:$P$109)</f>
        <v>0</v>
      </c>
      <c r="Q57" s="130">
        <f>SUMIF('Reservas (2)'!$E$4:$E$94,F57,'Reservas (2)'!$L$4:$L$94)</f>
        <v>9723624</v>
      </c>
      <c r="R57" s="130">
        <f>SUMIF('Reservas (2)'!$E$4:$E$94,F57,'Reservas (2)'!$M$4:$M$94)</f>
        <v>9242050</v>
      </c>
      <c r="S57" s="613" t="s">
        <v>3640</v>
      </c>
      <c r="T57" s="613" t="s">
        <v>2508</v>
      </c>
    </row>
    <row r="58" spans="2:20" ht="94.5" x14ac:dyDescent="0.3">
      <c r="B58" s="114">
        <f>Proyecto!$C$3</f>
        <v>8141</v>
      </c>
      <c r="C58" s="114" t="str">
        <f>'Actividades Físicas'!D58</f>
        <v>8141-40</v>
      </c>
      <c r="D58" s="115">
        <v>40</v>
      </c>
      <c r="E58" s="115">
        <f>'Actividades Físicas'!E58</f>
        <v>40</v>
      </c>
      <c r="F58" s="114" t="str">
        <f>'Actividades Físicas'!F58</f>
        <v>40.1</v>
      </c>
      <c r="G58" s="116" t="str">
        <f>'Actividades Físicas'!G58</f>
        <v>Concertación e implementación intersectorial y comunitaria de planes locales de salud ambiental.</v>
      </c>
      <c r="H58" s="116" t="str">
        <f>'Actividades Físicas'!H58</f>
        <v>Porcentaje de planes locales de salud ambiental concertados</v>
      </c>
      <c r="I58" s="114" t="str">
        <f>'Actividades Físicas'!I58</f>
        <v>Porcentaje</v>
      </c>
      <c r="J58" s="114" t="str">
        <f>'Actividades Físicas'!J58</f>
        <v>Suma</v>
      </c>
      <c r="K58" s="518">
        <f>+'Actividades Físicas'!AN58</f>
        <v>0.25</v>
      </c>
      <c r="L58" s="207">
        <f>+'Actividades Físicas'!AK58</f>
        <v>0.14699999999999999</v>
      </c>
      <c r="M58" s="129">
        <f>SUMIF('Actividades Presupuesto'!$E$3:$E$109,$F58,'Actividades Presupuesto'!$I$3:$I$109)</f>
        <v>1532047418</v>
      </c>
      <c r="N58" s="129">
        <f>SUMIF('Actividades Presupuesto'!$E$3:$E$109,$F58,'Actividades Presupuesto'!$K$3:$K$109)</f>
        <v>1491676699</v>
      </c>
      <c r="O58" s="129">
        <f>SUMIF('Actividades Presupuesto'!$E$3:$E$109,$F58,'Actividades Presupuesto'!$M$3:$M$109)</f>
        <v>753291112</v>
      </c>
      <c r="P58" s="129">
        <f>SUMIF('Actividades Presupuesto'!$E$3:$E$109,$F58,'Actividades Presupuesto'!$P$3:$P$109)</f>
        <v>525353833</v>
      </c>
      <c r="Q58" s="130">
        <f>SUMIF('Reservas (2)'!$E$4:$E$94,F58,'Reservas (2)'!$L$4:$L$94)</f>
        <v>41864861</v>
      </c>
      <c r="R58" s="130">
        <f>SUMIF('Reservas (2)'!$E$4:$E$94,F58,'Reservas (2)'!$M$4:$M$94)</f>
        <v>17923170</v>
      </c>
      <c r="S58" s="613" t="s">
        <v>3550</v>
      </c>
      <c r="T58" s="613" t="s">
        <v>3551</v>
      </c>
    </row>
    <row r="59" spans="2:20" ht="72" customHeight="1" x14ac:dyDescent="0.3">
      <c r="B59" s="114">
        <f>Proyecto!$C$3</f>
        <v>8141</v>
      </c>
      <c r="C59" s="114" t="str">
        <f>'Actividades Físicas'!D59</f>
        <v>8141-40</v>
      </c>
      <c r="D59" s="115">
        <v>40</v>
      </c>
      <c r="E59" s="115">
        <f>'Actividades Físicas'!E59</f>
        <v>40</v>
      </c>
      <c r="F59" s="114" t="str">
        <f>'Actividades Físicas'!F59</f>
        <v>40.2</v>
      </c>
      <c r="G59" s="116" t="str">
        <f>'Actividades Físicas'!G59</f>
        <v>Implementar estrategias en salud ambiental a través de los entornos de vida cotidiana para fortalecer las redes.</v>
      </c>
      <c r="H59" s="116" t="str">
        <f>'Actividades Físicas'!H59</f>
        <v xml:space="preserve">Porcentaje de estrategias en salud ambiental implementadas a traves de los entornos </v>
      </c>
      <c r="I59" s="114" t="str">
        <f>'Actividades Físicas'!I59</f>
        <v>Porcentaje</v>
      </c>
      <c r="J59" s="114" t="str">
        <f>'Actividades Físicas'!J59</f>
        <v>Suma</v>
      </c>
      <c r="K59" s="518">
        <f>+'Actividades Físicas'!AN59</f>
        <v>0.28000000000000003</v>
      </c>
      <c r="L59" s="207">
        <f ca="1">+'Actividades Físicas'!AK59</f>
        <v>0.16499999999999998</v>
      </c>
      <c r="M59" s="129">
        <f>SUMIF('Actividades Presupuesto'!$E$3:$E$109,$F59,'Actividades Presupuesto'!$I$3:$I$109)</f>
        <v>5585772775</v>
      </c>
      <c r="N59" s="129">
        <f>SUMIF('Actividades Presupuesto'!$E$3:$E$109,$F59,'Actividades Presupuesto'!$K$3:$K$109)</f>
        <v>9449092437</v>
      </c>
      <c r="O59" s="129">
        <f>SUMIF('Actividades Presupuesto'!$E$3:$E$109,$F59,'Actividades Presupuesto'!$M$3:$M$109)</f>
        <v>7175555682</v>
      </c>
      <c r="P59" s="129">
        <f>SUMIF('Actividades Presupuesto'!$E$3:$E$109,$F59,'Actividades Presupuesto'!$P$3:$P$109)</f>
        <v>5464431460</v>
      </c>
      <c r="Q59" s="130">
        <f>SUMIF('Reservas (2)'!$E$4:$E$94,F59,'Reservas (2)'!$L$4:$L$94)</f>
        <v>257950549</v>
      </c>
      <c r="R59" s="130">
        <f>SUMIF('Reservas (2)'!$E$4:$E$94,F59,'Reservas (2)'!$M$4:$M$94)</f>
        <v>107227327</v>
      </c>
      <c r="S59" s="613" t="s">
        <v>3552</v>
      </c>
      <c r="T59" s="613" t="s">
        <v>3553</v>
      </c>
    </row>
    <row r="60" spans="2:20" ht="100.15" customHeight="1" x14ac:dyDescent="0.3">
      <c r="B60" s="114">
        <f>Proyecto!$C$3</f>
        <v>8141</v>
      </c>
      <c r="C60" s="114" t="str">
        <f>'Actividades Físicas'!D60</f>
        <v>8141-41</v>
      </c>
      <c r="D60" s="115">
        <v>41</v>
      </c>
      <c r="E60" s="115">
        <f>'Actividades Físicas'!E60</f>
        <v>41</v>
      </c>
      <c r="F60" s="114" t="str">
        <f>'Actividades Físicas'!F60</f>
        <v>41.1</v>
      </c>
      <c r="G60" s="116" t="str">
        <f>'Actividades Físicas'!G60</f>
        <v>Definir e implementar el plan de trabajo de la estrategia de gestión integral para la prevención, vigilancia, control e investigación de eventos trasmisibles de origen zoonótico con el apoyo del centro de zoonosis.</v>
      </c>
      <c r="H60" s="116" t="str">
        <f>'Actividades Físicas'!H60</f>
        <v>Porcentaje de la estrategia para la gestión integral de zoonosis implementada</v>
      </c>
      <c r="I60" s="114" t="str">
        <f>'Actividades Físicas'!I60</f>
        <v>Porcentaje</v>
      </c>
      <c r="J60" s="114" t="str">
        <f>'Actividades Físicas'!J60</f>
        <v>Suma</v>
      </c>
      <c r="K60" s="518">
        <f>+'Actividades Físicas'!AN60</f>
        <v>0.25</v>
      </c>
      <c r="L60" s="207">
        <f ca="1">+'Actividades Físicas'!AK60</f>
        <v>0.14699999999999999</v>
      </c>
      <c r="M60" s="129">
        <f>SUMIF('Actividades Presupuesto'!$E$3:$E$109,$F60,'Actividades Presupuesto'!$I$3:$I$109)</f>
        <v>3029043442</v>
      </c>
      <c r="N60" s="129">
        <f>SUMIF('Actividades Presupuesto'!$E$3:$E$109,$F60,'Actividades Presupuesto'!$K$3:$K$109)</f>
        <v>352232263</v>
      </c>
      <c r="O60" s="129">
        <f>SUMIF('Actividades Presupuesto'!$E$3:$E$109,$F60,'Actividades Presupuesto'!$M$3:$M$109)</f>
        <v>252272732</v>
      </c>
      <c r="P60" s="129">
        <f>SUMIF('Actividades Presupuesto'!$E$3:$E$109,$F60,'Actividades Presupuesto'!$P$3:$P$109)</f>
        <v>203264498</v>
      </c>
      <c r="Q60" s="130">
        <f>SUMIF('Reservas (2)'!$E$4:$E$94,F60,'Reservas (2)'!$L$4:$L$94)</f>
        <v>23702446</v>
      </c>
      <c r="R60" s="130">
        <f>SUMIF('Reservas (2)'!$E$4:$E$94,F60,'Reservas (2)'!$M$4:$M$94)</f>
        <v>9394611.4456602987</v>
      </c>
      <c r="S60" s="613" t="s">
        <v>3554</v>
      </c>
      <c r="T60" s="613" t="s">
        <v>3555</v>
      </c>
    </row>
    <row r="61" spans="2:20" ht="63" x14ac:dyDescent="0.3">
      <c r="B61" s="114">
        <f>Proyecto!$C$3</f>
        <v>8141</v>
      </c>
      <c r="C61" s="114" t="str">
        <f>'Actividades Físicas'!D61</f>
        <v>8141-41</v>
      </c>
      <c r="D61" s="115">
        <v>41</v>
      </c>
      <c r="E61" s="115">
        <f>'Actividades Físicas'!E61</f>
        <v>41</v>
      </c>
      <c r="F61" s="114" t="str">
        <f>'Actividades Físicas'!F61</f>
        <v>41.2</v>
      </c>
      <c r="G61" s="116" t="str">
        <f>'Actividades Físicas'!G61</f>
        <v>Realizar las acciones para la vigilancia integrada de la rabia y gestionar el biológico antirrábico para atender población humana y animal en el Distrito Capital.</v>
      </c>
      <c r="H61" s="116" t="str">
        <f>'Actividades Físicas'!H61</f>
        <v>Porcentaje de cumplimiento de las acciones implementadas para la vigilancia integrada de la Rabia en la ciudad</v>
      </c>
      <c r="I61" s="114" t="str">
        <f>'Actividades Físicas'!I61</f>
        <v>Porcentaje</v>
      </c>
      <c r="J61" s="114" t="str">
        <f>'Actividades Físicas'!J61</f>
        <v>Suma</v>
      </c>
      <c r="K61" s="518">
        <f>+'Actividades Físicas'!AN61</f>
        <v>0.25</v>
      </c>
      <c r="L61" s="207">
        <f ca="1">+'Actividades Físicas'!AK61</f>
        <v>0.14699999999999999</v>
      </c>
      <c r="M61" s="129">
        <f>SUMIF('Actividades Presupuesto'!$E$3:$E$109,$F61,'Actividades Presupuesto'!$I$3:$I$109)</f>
        <v>1742365740</v>
      </c>
      <c r="N61" s="129">
        <f>SUMIF('Actividades Presupuesto'!$E$3:$E$109,$F61,'Actividades Presupuesto'!$K$3:$K$109)</f>
        <v>2679900778</v>
      </c>
      <c r="O61" s="129">
        <f>SUMIF('Actividades Presupuesto'!$E$3:$E$109,$F61,'Actividades Presupuesto'!$M$3:$M$109)</f>
        <v>2093530378</v>
      </c>
      <c r="P61" s="129">
        <f>SUMIF('Actividades Presupuesto'!$E$3:$E$109,$F61,'Actividades Presupuesto'!$P$3:$P$109)</f>
        <v>1712286369</v>
      </c>
      <c r="Q61" s="130">
        <f>SUMIF('Reservas (2)'!$E$4:$E$94,F61,'Reservas (2)'!$L$4:$L$94)</f>
        <v>131319654</v>
      </c>
      <c r="R61" s="130">
        <f>SUMIF('Reservas (2)'!$E$4:$E$94,F61,'Reservas (2)'!$M$4:$M$94)</f>
        <v>52727983.39405293</v>
      </c>
      <c r="S61" s="613" t="s">
        <v>3556</v>
      </c>
      <c r="T61" s="613"/>
    </row>
    <row r="62" spans="2:20" ht="46.5" customHeight="1" x14ac:dyDescent="0.3">
      <c r="B62" s="114">
        <f>Proyecto!$C$3</f>
        <v>8141</v>
      </c>
      <c r="C62" s="114" t="str">
        <f>'Actividades Físicas'!D62</f>
        <v>8141-41</v>
      </c>
      <c r="D62" s="115">
        <v>41</v>
      </c>
      <c r="E62" s="115">
        <f>'Actividades Físicas'!E62</f>
        <v>41</v>
      </c>
      <c r="F62" s="114" t="str">
        <f>'Actividades Físicas'!F62</f>
        <v>41.3</v>
      </c>
      <c r="G62" s="116" t="str">
        <f>'Actividades Físicas'!G62</f>
        <v>Implementar estrategias para llevar a cabo la vacunación antirrábica canina y felina de acuerdo con la programación anual en el Distrito Capital.</v>
      </c>
      <c r="H62" s="116" t="str">
        <f>'Actividades Físicas'!H62</f>
        <v>Número de caninos y felinos vacunados contra la Rabia en el Distrito Capital D.C.</v>
      </c>
      <c r="I62" s="114" t="str">
        <f>'Actividades Físicas'!I62</f>
        <v>Número</v>
      </c>
      <c r="J62" s="114" t="str">
        <f>'Actividades Físicas'!J62</f>
        <v>Creciente</v>
      </c>
      <c r="K62" s="519">
        <f>+'Actividades Físicas'!AN62</f>
        <v>653304</v>
      </c>
      <c r="L62" s="519">
        <f>+'Actividades Físicas'!AK62</f>
        <v>339583</v>
      </c>
      <c r="M62" s="129">
        <f>SUMIF('Actividades Presupuesto'!$E$3:$E$109,$F62,'Actividades Presupuesto'!$I$3:$I$109)</f>
        <v>2441810071</v>
      </c>
      <c r="N62" s="129">
        <f>SUMIF('Actividades Presupuesto'!$E$3:$E$109,$F62,'Actividades Presupuesto'!$K$3:$K$109)</f>
        <v>2690141880</v>
      </c>
      <c r="O62" s="129">
        <f>SUMIF('Actividades Presupuesto'!$E$3:$E$109,$F62,'Actividades Presupuesto'!$M$3:$M$109)</f>
        <v>1972408210</v>
      </c>
      <c r="P62" s="129">
        <f>SUMIF('Actividades Presupuesto'!$E$3:$E$109,$F62,'Actividades Presupuesto'!$P$3:$P$109)</f>
        <v>1442401047</v>
      </c>
      <c r="Q62" s="130">
        <f>SUMIF('Reservas (2)'!$E$4:$E$94,F62,'Reservas (2)'!$L$4:$L$94)</f>
        <v>162207515</v>
      </c>
      <c r="R62" s="130">
        <f>SUMIF('Reservas (2)'!$E$4:$E$94,F62,'Reservas (2)'!$M$4:$M$94)</f>
        <v>22720409.160286769</v>
      </c>
      <c r="S62" s="613" t="s">
        <v>3557</v>
      </c>
      <c r="T62" s="613" t="s">
        <v>3539</v>
      </c>
    </row>
    <row r="63" spans="2:20" ht="59.25" customHeight="1" x14ac:dyDescent="0.3">
      <c r="B63" s="114">
        <f>Proyecto!$C$3</f>
        <v>8141</v>
      </c>
      <c r="C63" s="114" t="str">
        <f>'Actividades Físicas'!D63</f>
        <v>8141-42</v>
      </c>
      <c r="D63" s="115">
        <v>42</v>
      </c>
      <c r="E63" s="115">
        <f>'Actividades Físicas'!E63</f>
        <v>42</v>
      </c>
      <c r="F63" s="114" t="str">
        <f>'Actividades Físicas'!F63</f>
        <v>42.1</v>
      </c>
      <c r="G63" s="116" t="str">
        <f>'Actividades Físicas'!G63</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H63" s="116" t="str">
        <f>'Actividades Físicas'!H63</f>
        <v>Porcentaje de establecimientos inscritos</v>
      </c>
      <c r="I63" s="114" t="str">
        <f>'Actividades Físicas'!I63</f>
        <v>Porcentaje</v>
      </c>
      <c r="J63" s="114" t="str">
        <f>'Actividades Físicas'!J63</f>
        <v>Creciente</v>
      </c>
      <c r="K63" s="518">
        <f>+'Actividades Físicas'!AN63</f>
        <v>0.16319999999999998</v>
      </c>
      <c r="L63" s="207">
        <f>+'Actividades Físicas'!AK63</f>
        <v>0.11247500000000001</v>
      </c>
      <c r="M63" s="129">
        <f>SUMIF('Actividades Presupuesto'!$E$3:$E$109,$F63,'Actividades Presupuesto'!$I$3:$I$109)</f>
        <v>31166139935</v>
      </c>
      <c r="N63" s="129">
        <f>SUMIF('Actividades Presupuesto'!$E$3:$E$109,$F63,'Actividades Presupuesto'!$K$3:$K$109)</f>
        <v>52123565984</v>
      </c>
      <c r="O63" s="129">
        <f>SUMIF('Actividades Presupuesto'!$E$3:$E$109,$F63,'Actividades Presupuesto'!$M$3:$M$109)</f>
        <v>37869464755</v>
      </c>
      <c r="P63" s="129">
        <f>SUMIF('Actividades Presupuesto'!$E$3:$E$109,$F63,'Actividades Presupuesto'!$P$3:$P$109)</f>
        <v>25593759921</v>
      </c>
      <c r="Q63" s="130">
        <f>SUMIF('Reservas (2)'!$E$4:$E$94,F63,'Reservas (2)'!$L$4:$L$94)</f>
        <v>1764560831</v>
      </c>
      <c r="R63" s="130">
        <f>SUMIF('Reservas (2)'!$E$4:$E$94,F63,'Reservas (2)'!$M$4:$M$94)</f>
        <v>862355988</v>
      </c>
      <c r="S63" s="613" t="s">
        <v>3558</v>
      </c>
      <c r="T63" s="613" t="s">
        <v>3559</v>
      </c>
    </row>
    <row r="64" spans="2:20" ht="52.5" x14ac:dyDescent="0.3">
      <c r="B64" s="114">
        <f>Proyecto!$C$3</f>
        <v>8141</v>
      </c>
      <c r="C64" s="114" t="str">
        <f>'Actividades Físicas'!D64</f>
        <v>8141-42</v>
      </c>
      <c r="D64" s="115">
        <v>42</v>
      </c>
      <c r="E64" s="115">
        <f>'Actividades Físicas'!E64</f>
        <v>42</v>
      </c>
      <c r="F64" s="114" t="str">
        <f>'Actividades Físicas'!F64</f>
        <v>42.2</v>
      </c>
      <c r="G64" s="116" t="str">
        <f>'Actividades Físicas'!G64</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H64" s="116" t="str">
        <f>'Actividades Físicas'!H64</f>
        <v>Contratar el recurso humano para desarrollar actividades de la salud ambiental, fallos de procesos sancionatorios y operación y actualización del sistema SISVEA.</v>
      </c>
      <c r="I64" s="114" t="str">
        <f>'Actividades Físicas'!I64</f>
        <v>Porcentaje</v>
      </c>
      <c r="J64" s="114" t="str">
        <f>'Actividades Físicas'!J64</f>
        <v>Constante</v>
      </c>
      <c r="K64" s="518">
        <f>+'Actividades Físicas'!AN64</f>
        <v>1</v>
      </c>
      <c r="L64" s="207">
        <f>+'Actividades Físicas'!AK64</f>
        <v>1</v>
      </c>
      <c r="M64" s="129">
        <f>SUMIF('Actividades Presupuesto'!$E$3:$E$109,$F64,'Actividades Presupuesto'!$I$3:$I$109)</f>
        <v>3098686907</v>
      </c>
      <c r="N64" s="129">
        <f>SUMIF('Actividades Presupuesto'!$E$3:$E$109,$F64,'Actividades Presupuesto'!$K$3:$K$109)</f>
        <v>5685516683</v>
      </c>
      <c r="O64" s="129">
        <f>SUMIF('Actividades Presupuesto'!$E$3:$E$109,$F64,'Actividades Presupuesto'!$M$3:$M$109)</f>
        <v>4815034510</v>
      </c>
      <c r="P64" s="129">
        <f>SUMIF('Actividades Presupuesto'!$E$3:$E$109,$F64,'Actividades Presupuesto'!$P$3:$P$109)</f>
        <v>2332855716</v>
      </c>
      <c r="Q64" s="130">
        <f>SUMIF('Reservas (2)'!$E$4:$E$94,F64,'Reservas (2)'!$L$4:$L$94)</f>
        <v>10263178</v>
      </c>
      <c r="R64" s="130">
        <f>SUMIF('Reservas (2)'!$E$4:$E$94,F64,'Reservas (2)'!$M$4:$M$94)</f>
        <v>5752230</v>
      </c>
      <c r="S64" s="613" t="s">
        <v>3560</v>
      </c>
      <c r="T64" s="613"/>
    </row>
    <row r="65" spans="2:20" ht="56.25" customHeight="1" x14ac:dyDescent="0.3">
      <c r="B65" s="114">
        <f>Proyecto!$C$3</f>
        <v>8141</v>
      </c>
      <c r="C65" s="114" t="str">
        <f>'Actividades Físicas'!D65</f>
        <v>8141-43</v>
      </c>
      <c r="D65" s="115">
        <v>43</v>
      </c>
      <c r="E65" s="115">
        <f>'Actividades Físicas'!E65</f>
        <v>43</v>
      </c>
      <c r="F65" s="114" t="str">
        <f>'Actividades Físicas'!F65</f>
        <v>43.1</v>
      </c>
      <c r="G65" s="116" t="str">
        <f>'Actividades Físicas'!G65</f>
        <v>Implementar la vigilancia en salud ambiental para las temáticas de calidad del aire, ruido y radiación electromagnética, para aportar al plan de respuesta sectorial de gestión integral del riesgo en salud por calidad del aire en Bogotá.</v>
      </c>
      <c r="H65" s="116" t="str">
        <f>'Actividades Físicas'!H65</f>
        <v>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v>
      </c>
      <c r="I65" s="114" t="str">
        <f>'Actividades Físicas'!I65</f>
        <v>Porcentaje</v>
      </c>
      <c r="J65" s="114" t="str">
        <f>'Actividades Físicas'!J65</f>
        <v>Constante</v>
      </c>
      <c r="K65" s="518">
        <f>+'Actividades Físicas'!AN65</f>
        <v>1</v>
      </c>
      <c r="L65" s="207">
        <f>+'Actividades Físicas'!AK65</f>
        <v>0.58300000000000007</v>
      </c>
      <c r="M65" s="129">
        <f>SUMIF('Actividades Presupuesto'!$E$3:$E$109,$F65,'Actividades Presupuesto'!$I$3:$I$109)</f>
        <v>2964917142</v>
      </c>
      <c r="N65" s="129">
        <f>SUMIF('Actividades Presupuesto'!$E$3:$E$109,$F65,'Actividades Presupuesto'!$K$3:$K$109)</f>
        <v>3826779634</v>
      </c>
      <c r="O65" s="129">
        <f>SUMIF('Actividades Presupuesto'!$E$3:$E$109,$F65,'Actividades Presupuesto'!$M$3:$M$109)</f>
        <v>2811370286</v>
      </c>
      <c r="P65" s="129">
        <f>SUMIF('Actividades Presupuesto'!$E$3:$E$109,$F65,'Actividades Presupuesto'!$P$3:$P$109)</f>
        <v>2178231608</v>
      </c>
      <c r="Q65" s="130">
        <f>SUMIF('Reservas (2)'!$E$4:$E$94,F65,'Reservas (2)'!$L$4:$L$94)</f>
        <v>111607238</v>
      </c>
      <c r="R65" s="130">
        <f>SUMIF('Reservas (2)'!$E$4:$E$94,F65,'Reservas (2)'!$M$4:$M$94)</f>
        <v>45664561</v>
      </c>
      <c r="S65" s="613" t="s">
        <v>3561</v>
      </c>
      <c r="T65" s="613" t="s">
        <v>3562</v>
      </c>
    </row>
    <row r="66" spans="2:20" ht="67.5" customHeight="1" x14ac:dyDescent="0.3">
      <c r="B66" s="114">
        <f>Proyecto!$C$3</f>
        <v>8141</v>
      </c>
      <c r="C66" s="114" t="str">
        <f>'Actividades Físicas'!D66</f>
        <v>8141-43</v>
      </c>
      <c r="D66" s="115">
        <v>43</v>
      </c>
      <c r="E66" s="115">
        <f>'Actividades Físicas'!E66</f>
        <v>43</v>
      </c>
      <c r="F66" s="114" t="str">
        <f>'Actividades Físicas'!F66</f>
        <v>43.2</v>
      </c>
      <c r="G66" s="116" t="str">
        <f>'Actividades Físicas'!G66</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H66" s="116" t="str">
        <f>'Actividades Físicas'!H66</f>
        <v>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v>
      </c>
      <c r="I66" s="114" t="str">
        <f>'Actividades Físicas'!I66</f>
        <v>Porcentaje</v>
      </c>
      <c r="J66" s="114" t="str">
        <f>'Actividades Físicas'!J66</f>
        <v>Suma</v>
      </c>
      <c r="K66" s="518">
        <f>+'Actividades Físicas'!AN66</f>
        <v>0.08</v>
      </c>
      <c r="L66" s="207">
        <f ca="1">+'Actividades Físicas'!AK66</f>
        <v>4.9000000000000002E-2</v>
      </c>
      <c r="M66" s="129">
        <f>SUMIF('Actividades Presupuesto'!$E$3:$E$109,$F66,'Actividades Presupuesto'!$I$3:$I$109)</f>
        <v>8755700589</v>
      </c>
      <c r="N66" s="129">
        <f>SUMIF('Actividades Presupuesto'!$E$3:$E$109,$F66,'Actividades Presupuesto'!$K$3:$K$109)</f>
        <v>466760942</v>
      </c>
      <c r="O66" s="129">
        <f>SUMIF('Actividades Presupuesto'!$E$3:$E$109,$F66,'Actividades Presupuesto'!$M$3:$M$109)</f>
        <v>328798037</v>
      </c>
      <c r="P66" s="129">
        <f>SUMIF('Actividades Presupuesto'!$E$3:$E$109,$F66,'Actividades Presupuesto'!$P$3:$P$109)</f>
        <v>225498604</v>
      </c>
      <c r="Q66" s="130">
        <f>SUMIF('Reservas (2)'!$E$4:$E$94,F66,'Reservas (2)'!$L$4:$L$94)</f>
        <v>69472455</v>
      </c>
      <c r="R66" s="130">
        <f>SUMIF('Reservas (2)'!$E$4:$E$94,F66,'Reservas (2)'!$M$4:$M$94)</f>
        <v>3144016</v>
      </c>
      <c r="S66" s="613" t="s">
        <v>3563</v>
      </c>
      <c r="T66" s="613" t="s">
        <v>3540</v>
      </c>
    </row>
    <row r="67" spans="2:20" ht="68.25" customHeight="1" x14ac:dyDescent="0.3">
      <c r="B67" s="114">
        <f>Proyecto!$C$3</f>
        <v>8141</v>
      </c>
      <c r="C67" s="114" t="str">
        <f>'Actividades Físicas'!D67</f>
        <v>8141-44</v>
      </c>
      <c r="D67" s="115">
        <v>44</v>
      </c>
      <c r="E67" s="115">
        <f>'Actividades Físicas'!E67</f>
        <v>44</v>
      </c>
      <c r="F67" s="114" t="str">
        <f>'Actividades Físicas'!F67</f>
        <v>44.1</v>
      </c>
      <c r="G67" s="116" t="str">
        <f>'Actividades Físicas'!G67</f>
        <v>Mantenimiento de la red de vigilancia en salud pública para el Distrito.</v>
      </c>
      <c r="H67" s="116" t="str">
        <f>'Actividades Físicas'!H67</f>
        <v>Porcentaje de asistencias técnicas ejecutadas</v>
      </c>
      <c r="I67" s="114" t="str">
        <f>'Actividades Físicas'!I67</f>
        <v>Porcentaje</v>
      </c>
      <c r="J67" s="114" t="str">
        <f>'Actividades Físicas'!J67</f>
        <v>Constante</v>
      </c>
      <c r="K67" s="518">
        <f>+'Actividades Físicas'!AN67</f>
        <v>1</v>
      </c>
      <c r="L67" s="207">
        <f>+'Actividades Físicas'!AK67</f>
        <v>1</v>
      </c>
      <c r="M67" s="129">
        <f>SUMIF('Actividades Presupuesto'!$E$3:$E$109,$F67,'Actividades Presupuesto'!$I$3:$I$109)</f>
        <v>22992975916</v>
      </c>
      <c r="N67" s="129">
        <f>SUMIF('Actividades Presupuesto'!$E$3:$E$109,$F67,'Actividades Presupuesto'!$K$3:$K$109)</f>
        <v>42604679653</v>
      </c>
      <c r="O67" s="129">
        <f>SUMIF('Actividades Presupuesto'!$E$3:$E$109,$F67,'Actividades Presupuesto'!$M$3:$M$109)</f>
        <v>31083024898</v>
      </c>
      <c r="P67" s="129">
        <f>SUMIF('Actividades Presupuesto'!$E$3:$E$109,$F67,'Actividades Presupuesto'!$P$3:$P$109)</f>
        <v>19975707055</v>
      </c>
      <c r="Q67" s="130">
        <f>SUMIF('Reservas (2)'!$E$4:$E$94,F67,'Reservas (2)'!$L$4:$L$94)</f>
        <v>2006152379</v>
      </c>
      <c r="R67" s="130">
        <f>SUMIF('Reservas (2)'!$E$4:$E$94,F67,'Reservas (2)'!$M$4:$M$94)</f>
        <v>1085791853</v>
      </c>
      <c r="S67" s="613" t="s">
        <v>3641</v>
      </c>
      <c r="T67" s="613" t="s">
        <v>3642</v>
      </c>
    </row>
    <row r="68" spans="2:20" ht="75.75" customHeight="1" x14ac:dyDescent="0.3">
      <c r="B68" s="114">
        <f>Proyecto!$C$3</f>
        <v>8141</v>
      </c>
      <c r="C68" s="114" t="str">
        <f>'Actividades Físicas'!D68</f>
        <v>8141-44</v>
      </c>
      <c r="D68" s="115">
        <v>44</v>
      </c>
      <c r="E68" s="115">
        <f>'Actividades Físicas'!E68</f>
        <v>44</v>
      </c>
      <c r="F68" s="114" t="str">
        <f>'Actividades Físicas'!F68</f>
        <v>44.2</v>
      </c>
      <c r="G68" s="116" t="str">
        <f>'Actividades Físicas'!G68</f>
        <v>Programa de Control de Infecciones y Programa de Uso Racional de Antimicrobianos (infecciones Asociadas a cuidado de la Salud) para el 100% de IPS de mediana y alta complejidad del distrito.</v>
      </c>
      <c r="H68" s="116" t="str">
        <f>'Actividades Físicas'!H68</f>
        <v>Porcentaje de IPS de mediana y alta complejidad que cuentan con el programa de IAAS y PROA en el distito capital.</v>
      </c>
      <c r="I68" s="114" t="str">
        <f>'Actividades Físicas'!I68</f>
        <v>Porcentaje</v>
      </c>
      <c r="J68" s="114" t="str">
        <f>'Actividades Físicas'!J68</f>
        <v>Constante</v>
      </c>
      <c r="K68" s="518">
        <f>+'Actividades Físicas'!AN68</f>
        <v>1</v>
      </c>
      <c r="L68" s="207">
        <f>+'Actividades Físicas'!AK68</f>
        <v>1</v>
      </c>
      <c r="M68" s="129">
        <f>SUMIF('Actividades Presupuesto'!$E$3:$E$109,$F68,'Actividades Presupuesto'!$I$3:$I$109)</f>
        <v>0</v>
      </c>
      <c r="N68" s="129">
        <f>SUMIF('Actividades Presupuesto'!$E$3:$E$109,$F68,'Actividades Presupuesto'!$K$3:$K$109)</f>
        <v>850000000</v>
      </c>
      <c r="O68" s="129">
        <f>SUMIF('Actividades Presupuesto'!$E$3:$E$109,$F68,'Actividades Presupuesto'!$M$3:$M$109)</f>
        <v>0</v>
      </c>
      <c r="P68" s="129">
        <f>SUMIF('Actividades Presupuesto'!$E$3:$E$109,$F68,'Actividades Presupuesto'!$P$3:$P$109)</f>
        <v>0</v>
      </c>
      <c r="Q68" s="130">
        <f>SUMIF('Reservas (2)'!$E$4:$E$94,F68,'Reservas (2)'!$L$4:$L$94)</f>
        <v>0</v>
      </c>
      <c r="R68" s="130">
        <f>SUMIF('Reservas (2)'!$E$4:$E$94,F68,'Reservas (2)'!$M$4:$M$94)</f>
        <v>0</v>
      </c>
      <c r="S68" s="613" t="s">
        <v>3643</v>
      </c>
      <c r="T68" s="613" t="s">
        <v>3644</v>
      </c>
    </row>
    <row r="69" spans="2:20" ht="73.5" x14ac:dyDescent="0.3">
      <c r="B69" s="114">
        <f>Proyecto!$C$3</f>
        <v>8141</v>
      </c>
      <c r="C69" s="114" t="str">
        <f>'Actividades Físicas'!D69</f>
        <v>8141-45</v>
      </c>
      <c r="D69" s="115">
        <v>45</v>
      </c>
      <c r="E69" s="115">
        <f>'Actividades Físicas'!E69</f>
        <v>45</v>
      </c>
      <c r="F69" s="114" t="str">
        <f>'Actividades Físicas'!F69</f>
        <v>45.1</v>
      </c>
      <c r="G69" s="116" t="str">
        <f>'Actividades Físicas'!G69</f>
        <v>Realizar análisis de laboratorio en apoyo a la vigilancia de enfermedades de interés en salud pública y vigilancia sanitaria.</v>
      </c>
      <c r="H69" s="116" t="str">
        <f>'Actividades Físicas'!H69</f>
        <v>Número de análisis realizados en el Laboratorio de Salud Pública</v>
      </c>
      <c r="I69" s="114" t="str">
        <f>'Actividades Físicas'!I69</f>
        <v>Número</v>
      </c>
      <c r="J69" s="114" t="str">
        <f>'Actividades Físicas'!J69</f>
        <v>Suma</v>
      </c>
      <c r="K69" s="519">
        <f>+'Actividades Físicas'!AN69</f>
        <v>70000</v>
      </c>
      <c r="L69" s="519">
        <f ca="1">+'Actividades Físicas'!AK69</f>
        <v>22564</v>
      </c>
      <c r="M69" s="129">
        <f>SUMIF('Actividades Presupuesto'!$E$3:$E$109,$F69,'Actividades Presupuesto'!$I$3:$I$109)</f>
        <v>6694246000</v>
      </c>
      <c r="N69" s="129">
        <f>SUMIF('Actividades Presupuesto'!$E$3:$E$109,$F69,'Actividades Presupuesto'!$K$3:$K$109)</f>
        <v>4969072994</v>
      </c>
      <c r="O69" s="129">
        <f>SUMIF('Actividades Presupuesto'!$E$3:$E$109,$F69,'Actividades Presupuesto'!$M$3:$M$109)</f>
        <v>1163054468</v>
      </c>
      <c r="P69" s="129">
        <f>SUMIF('Actividades Presupuesto'!$E$3:$E$109,$F69,'Actividades Presupuesto'!$P$3:$P$109)</f>
        <v>325519584</v>
      </c>
      <c r="Q69" s="130">
        <f>SUMIF('Reservas (2)'!$E$4:$E$94,F69,'Reservas (2)'!$L$4:$L$94)</f>
        <v>0</v>
      </c>
      <c r="R69" s="130">
        <f>SUMIF('Reservas (2)'!$E$4:$E$94,F69,'Reservas (2)'!$M$4:$M$94)</f>
        <v>0</v>
      </c>
      <c r="S69" s="613" t="s">
        <v>3645</v>
      </c>
      <c r="T69" s="613" t="s">
        <v>2506</v>
      </c>
    </row>
    <row r="70" spans="2:20" ht="72.650000000000006" customHeight="1" x14ac:dyDescent="0.3">
      <c r="B70" s="114">
        <f>Proyecto!$C$3</f>
        <v>8141</v>
      </c>
      <c r="C70" s="114" t="str">
        <f>'Actividades Físicas'!D70</f>
        <v>8141-45</v>
      </c>
      <c r="D70" s="115">
        <v>45</v>
      </c>
      <c r="E70" s="115">
        <f>'Actividades Físicas'!E70</f>
        <v>45</v>
      </c>
      <c r="F70" s="114" t="str">
        <f>'Actividades Físicas'!F70</f>
        <v>45.2</v>
      </c>
      <c r="G70" s="116" t="str">
        <f>'Actividades Físicas'!G70</f>
        <v>Desarrollar un plan de asistencia técnica para el fortalecimiento de capacidades y de verificación de estándares de calidad a los integrantes de la red de laboratorios.</v>
      </c>
      <c r="H70" s="116" t="str">
        <f>'Actividades Físicas'!H70</f>
        <v>Porcentaje de Cumplimiento del plan de fortalecimiento capacidades de la Red de Laboratorios</v>
      </c>
      <c r="I70" s="114" t="str">
        <f>'Actividades Físicas'!I70</f>
        <v>Porcentaje</v>
      </c>
      <c r="J70" s="114" t="str">
        <f>'Actividades Físicas'!J70</f>
        <v>Constante</v>
      </c>
      <c r="K70" s="518">
        <f>+'Actividades Físicas'!AN70</f>
        <v>1</v>
      </c>
      <c r="L70" s="207">
        <f>+'Actividades Físicas'!AK70</f>
        <v>0.58309999999999995</v>
      </c>
      <c r="M70" s="129">
        <f>SUMIF('Actividades Presupuesto'!$E$3:$E$109,$F70,'Actividades Presupuesto'!$I$3:$I$109)</f>
        <v>4332123720</v>
      </c>
      <c r="N70" s="129">
        <f>SUMIF('Actividades Presupuesto'!$E$3:$E$109,$F70,'Actividades Presupuesto'!$K$3:$K$109)</f>
        <v>4472538187</v>
      </c>
      <c r="O70" s="129">
        <f>SUMIF('Actividades Presupuesto'!$E$3:$E$109,$F70,'Actividades Presupuesto'!$M$3:$M$109)</f>
        <v>3696989160</v>
      </c>
      <c r="P70" s="129">
        <f>SUMIF('Actividades Presupuesto'!$E$3:$E$109,$F70,'Actividades Presupuesto'!$P$3:$P$109)</f>
        <v>2022573036</v>
      </c>
      <c r="Q70" s="130">
        <f>SUMIF('Reservas (2)'!$E$4:$E$94,F70,'Reservas (2)'!$L$4:$L$94)</f>
        <v>29455064</v>
      </c>
      <c r="R70" s="130">
        <f>SUMIF('Reservas (2)'!$E$4:$E$94,F70,'Reservas (2)'!$M$4:$M$94)</f>
        <v>21527070</v>
      </c>
      <c r="S70" s="613" t="s">
        <v>3646</v>
      </c>
      <c r="T70" s="613" t="s">
        <v>2506</v>
      </c>
    </row>
    <row r="71" spans="2:20" ht="75.75" customHeight="1" x14ac:dyDescent="0.3">
      <c r="B71" s="114">
        <f>Proyecto!$C$3</f>
        <v>8141</v>
      </c>
      <c r="C71" s="114" t="str">
        <f>'Actividades Físicas'!D71</f>
        <v>8141-45</v>
      </c>
      <c r="D71" s="115">
        <v>45</v>
      </c>
      <c r="E71" s="115">
        <f>'Actividades Físicas'!E71</f>
        <v>45</v>
      </c>
      <c r="F71" s="114" t="str">
        <f>'Actividades Físicas'!F71</f>
        <v>45.3</v>
      </c>
      <c r="G71" s="116" t="str">
        <f>'Actividades Físicas'!G71</f>
        <v>Desarrollar actividades que permita el funcionamiento del laboratorio de alta contención biológica.</v>
      </c>
      <c r="H71" s="116" t="str">
        <f>'Actividades Físicas'!H71</f>
        <v>Actividades desarrolladas que conduzcan al funcionamiento del laboratorio de alta contencion biológica</v>
      </c>
      <c r="I71" s="114" t="str">
        <f>'Actividades Físicas'!I71</f>
        <v>Porcentaje</v>
      </c>
      <c r="J71" s="114" t="str">
        <f>'Actividades Físicas'!J71</f>
        <v>Suma</v>
      </c>
      <c r="K71" s="518">
        <f>+'Actividades Físicas'!AN71</f>
        <v>1</v>
      </c>
      <c r="L71" s="207">
        <f>+'Actividades Físicas'!AK71</f>
        <v>0.58279999999999998</v>
      </c>
      <c r="M71" s="129">
        <f>SUMIF('Actividades Presupuesto'!$E$3:$E$109,$F71,'Actividades Presupuesto'!$I$3:$I$109)</f>
        <v>0</v>
      </c>
      <c r="N71" s="129">
        <f>SUMIF('Actividades Presupuesto'!$E$3:$E$109,$F71,'Actividades Presupuesto'!$K$3:$K$109)</f>
        <v>0</v>
      </c>
      <c r="O71" s="129">
        <f>SUMIF('Actividades Presupuesto'!$E$3:$E$109,$F71,'Actividades Presupuesto'!$M$3:$M$109)</f>
        <v>0</v>
      </c>
      <c r="P71" s="129">
        <f>SUMIF('Actividades Presupuesto'!$E$3:$E$109,$F71,'Actividades Presupuesto'!$P$3:$P$109)</f>
        <v>0</v>
      </c>
      <c r="Q71" s="130">
        <f>SUMIF('Reservas (2)'!$E$4:$E$94,F71,'Reservas (2)'!$L$4:$L$94)</f>
        <v>0</v>
      </c>
      <c r="R71" s="130">
        <f>SUMIF('Reservas (2)'!$E$4:$E$94,F71,'Reservas (2)'!$M$4:$M$94)</f>
        <v>0</v>
      </c>
      <c r="S71" s="613" t="s">
        <v>3647</v>
      </c>
      <c r="T71" s="613" t="s">
        <v>2506</v>
      </c>
    </row>
    <row r="72" spans="2:20" ht="71.25" customHeight="1" x14ac:dyDescent="0.3">
      <c r="B72" s="114">
        <f>Proyecto!$C$3</f>
        <v>8141</v>
      </c>
      <c r="C72" s="114" t="str">
        <f>'Actividades Físicas'!D72</f>
        <v>8141-45</v>
      </c>
      <c r="D72" s="115">
        <v>45</v>
      </c>
      <c r="E72" s="115">
        <f>'Actividades Físicas'!E72</f>
        <v>45</v>
      </c>
      <c r="F72" s="114" t="str">
        <f>'Actividades Físicas'!F72</f>
        <v>45.4</v>
      </c>
      <c r="G72" s="116" t="str">
        <f>'Actividades Físicas'!G72</f>
        <v xml:space="preserve">Mantener e incorporar nuevas metodologías en los procesos de acreditación, fortaleciendo el Sistema de Gestión de Calidad del Laboratorio de Salud Pública. </v>
      </c>
      <c r="H72" s="116" t="str">
        <f>'Actividades Físicas'!H72</f>
        <v>Número de metodologías acreditadas</v>
      </c>
      <c r="I72" s="114" t="str">
        <f>'Actividades Físicas'!I72</f>
        <v>Número</v>
      </c>
      <c r="J72" s="114" t="str">
        <f>'Actividades Físicas'!J72</f>
        <v>Constante</v>
      </c>
      <c r="K72" s="519">
        <f>+'Actividades Físicas'!AN72</f>
        <v>47</v>
      </c>
      <c r="L72" s="519">
        <f ca="1">+'Actividades Físicas'!AK72</f>
        <v>47</v>
      </c>
      <c r="M72" s="129">
        <f>SUMIF('Actividades Presupuesto'!$E$3:$E$109,$F72,'Actividades Presupuesto'!$I$3:$I$109)</f>
        <v>3216927000</v>
      </c>
      <c r="N72" s="129">
        <f>SUMIF('Actividades Presupuesto'!$E$3:$E$109,$F72,'Actividades Presupuesto'!$K$3:$K$109)</f>
        <v>9286589006</v>
      </c>
      <c r="O72" s="129">
        <f>SUMIF('Actividades Presupuesto'!$E$3:$E$109,$F72,'Actividades Presupuesto'!$M$3:$M$109)</f>
        <v>345522395</v>
      </c>
      <c r="P72" s="129">
        <f>SUMIF('Actividades Presupuesto'!$E$3:$E$109,$F72,'Actividades Presupuesto'!$P$3:$P$109)</f>
        <v>65496815</v>
      </c>
      <c r="Q72" s="130">
        <f>SUMIF('Reservas (2)'!$E$4:$E$94,F72,'Reservas (2)'!$L$4:$L$94)</f>
        <v>0</v>
      </c>
      <c r="R72" s="130">
        <f>SUMIF('Reservas (2)'!$E$4:$E$94,F72,'Reservas (2)'!$M$4:$M$94)</f>
        <v>0</v>
      </c>
      <c r="S72" s="613" t="s">
        <v>3648</v>
      </c>
      <c r="T72" s="613" t="s">
        <v>2506</v>
      </c>
    </row>
    <row r="73" spans="2:20" ht="14" x14ac:dyDescent="0.3">
      <c r="M73" s="127"/>
      <c r="N73" s="127"/>
      <c r="O73" s="127"/>
      <c r="P73" s="127"/>
      <c r="Q73" s="127"/>
      <c r="R73" s="127"/>
    </row>
    <row r="74" spans="2:20" ht="14" x14ac:dyDescent="0.3">
      <c r="B74" s="124"/>
      <c r="C74" s="124"/>
      <c r="D74" s="124"/>
      <c r="E74" s="124"/>
      <c r="F74" s="124"/>
      <c r="G74" s="124"/>
      <c r="H74" s="124"/>
      <c r="I74" s="124"/>
      <c r="J74" s="124"/>
      <c r="K74" s="124"/>
      <c r="L74" s="124"/>
      <c r="M74" s="128">
        <f t="shared" ref="M74:R74" si="0">SUM(M3:M73)</f>
        <v>331507938000</v>
      </c>
      <c r="N74" s="128">
        <f t="shared" si="0"/>
        <v>338035498225</v>
      </c>
      <c r="O74" s="128">
        <f t="shared" si="0"/>
        <v>220228968789</v>
      </c>
      <c r="P74" s="128">
        <f t="shared" si="0"/>
        <v>143383248735</v>
      </c>
      <c r="Q74" s="128">
        <f t="shared" si="0"/>
        <v>12665080888</v>
      </c>
      <c r="R74" s="128">
        <f t="shared" si="0"/>
        <v>7120476318</v>
      </c>
      <c r="S74" s="124"/>
      <c r="T74" s="12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theme="5" tint="0.39997558519241921"/>
  </sheetPr>
  <dimension ref="A2:T319"/>
  <sheetViews>
    <sheetView showGridLines="0" tabSelected="1" zoomScale="90" zoomScaleNormal="90" workbookViewId="0">
      <pane xSplit="2" ySplit="2" topLeftCell="R24" activePane="bottomRight" state="frozen"/>
      <selection pane="topRight" activeCell="B1" sqref="B1"/>
      <selection pane="bottomLeft" activeCell="A3" sqref="A3"/>
      <selection pane="bottomRight" activeCell="U33" sqref="U33"/>
    </sheetView>
  </sheetViews>
  <sheetFormatPr baseColWidth="10" defaultColWidth="12" defaultRowHeight="12" x14ac:dyDescent="0.3"/>
  <cols>
    <col min="1" max="1" width="12" style="94"/>
    <col min="2" max="2" width="11.109375" style="94" bestFit="1" customWidth="1"/>
    <col min="3" max="3" width="102.6640625" style="94" customWidth="1"/>
    <col min="4" max="4" width="75.6640625" style="94" customWidth="1"/>
    <col min="5" max="7" width="12" style="94"/>
    <col min="8" max="8" width="15.109375" style="94" customWidth="1"/>
    <col min="9" max="9" width="12.77734375" style="94" customWidth="1"/>
    <col min="10" max="15" width="18.77734375" style="94" customWidth="1"/>
    <col min="16" max="17" width="70.77734375" style="94" customWidth="1"/>
    <col min="18" max="18" width="61.109375" style="94" customWidth="1"/>
    <col min="19" max="19" width="48" style="94" customWidth="1"/>
    <col min="20" max="20" width="37" style="94" customWidth="1"/>
    <col min="21" max="16384" width="12" style="94"/>
  </cols>
  <sheetData>
    <row r="2" spans="1:20" ht="40" customHeight="1" x14ac:dyDescent="0.3">
      <c r="A2" s="135" t="s">
        <v>1978</v>
      </c>
      <c r="B2" s="135" t="s">
        <v>18</v>
      </c>
      <c r="C2" s="135" t="s">
        <v>2509</v>
      </c>
      <c r="D2" s="135" t="s">
        <v>2510</v>
      </c>
      <c r="E2" s="135" t="s">
        <v>1995</v>
      </c>
      <c r="F2" s="135" t="s">
        <v>1996</v>
      </c>
      <c r="G2" s="135" t="s">
        <v>1997</v>
      </c>
      <c r="H2" s="135" t="s">
        <v>2498</v>
      </c>
      <c r="I2" s="135" t="s">
        <v>2499</v>
      </c>
      <c r="J2" s="136" t="s">
        <v>2511</v>
      </c>
      <c r="K2" s="136" t="s">
        <v>2512</v>
      </c>
      <c r="L2" s="136" t="s">
        <v>1975</v>
      </c>
      <c r="M2" s="136" t="s">
        <v>2</v>
      </c>
      <c r="N2" s="136" t="s">
        <v>2513</v>
      </c>
      <c r="O2" s="136" t="s">
        <v>2503</v>
      </c>
      <c r="P2" s="135" t="s">
        <v>2514</v>
      </c>
      <c r="Q2" s="135" t="s">
        <v>2515</v>
      </c>
      <c r="R2" s="135" t="s">
        <v>2516</v>
      </c>
      <c r="S2" s="135" t="s">
        <v>2505</v>
      </c>
      <c r="T2" s="667" t="s">
        <v>5162</v>
      </c>
    </row>
    <row r="3" spans="1:20" ht="36" hidden="1" customHeight="1" x14ac:dyDescent="0.3">
      <c r="A3" s="133">
        <v>1</v>
      </c>
      <c r="B3" s="133">
        <f>+'Metas Físicas'!K3</f>
        <v>1</v>
      </c>
      <c r="C3" s="139" t="str">
        <f>+'Metas Físicas'!L3</f>
        <v>Definir e implementar el 100% de una instancia de gobernanza y gobernabilidad en salud pública y Atención Primaria Social que intervenga los determinantes sociales de inequidades en salud en el territorio.</v>
      </c>
      <c r="D3" s="139" t="str">
        <f>+'Metas Físicas'!P3</f>
        <v xml:space="preserve">Porcentaje de avance en la implementación de la instancia de gobernanza y gobernabilidad en salud pública </v>
      </c>
      <c r="E3" s="108" t="str">
        <f>+'Metas Físicas'!Q3</f>
        <v>Porcentaje</v>
      </c>
      <c r="F3" s="108" t="str">
        <f>+'Metas Físicas'!R3</f>
        <v xml:space="preserve">Constante </v>
      </c>
      <c r="G3" s="203">
        <f>+'Metas Físicas'!S3</f>
        <v>0</v>
      </c>
      <c r="H3" s="203">
        <f>+'Metas Físicas'!BI3</f>
        <v>1</v>
      </c>
      <c r="I3" s="203">
        <f>+'Metas Físicas'!BF3</f>
        <v>0.58309999999999995</v>
      </c>
      <c r="J3" s="137">
        <f>SUMIF(Actividades!$E$3:$E$72,$B3,Actividades!M$3:M$72)</f>
        <v>0</v>
      </c>
      <c r="K3" s="137">
        <f>SUMIF(Actividades!$E$3:$E$72,$B3,Actividades!N$3:N$72)</f>
        <v>300000000</v>
      </c>
      <c r="L3" s="137">
        <f>SUMIF(Actividades!$E$3:$E$72,$B3,Actividades!O$3:O$72)</f>
        <v>0</v>
      </c>
      <c r="M3" s="137">
        <f>SUMIF(Actividades!$E$3:$E$72,$B3,Actividades!P$3:P$72)</f>
        <v>0</v>
      </c>
      <c r="N3" s="138">
        <f>SUMIF(Actividades!$E$3:$E$72,$B3,Actividades!Q$3:Q$72)</f>
        <v>0</v>
      </c>
      <c r="O3" s="138">
        <f>SUMIF(Actividades!$E$3:$E$72,$B3,Actividades!R$3:R$72)</f>
        <v>0</v>
      </c>
      <c r="P3" s="658" t="s">
        <v>3578</v>
      </c>
      <c r="Q3" s="658" t="s">
        <v>3649</v>
      </c>
      <c r="R3" s="659" t="s">
        <v>2506</v>
      </c>
      <c r="S3" s="668" t="s">
        <v>2506</v>
      </c>
      <c r="T3" s="670"/>
    </row>
    <row r="4" spans="1:20" ht="36" hidden="1" customHeight="1" x14ac:dyDescent="0.3">
      <c r="A4" s="133">
        <v>2</v>
      </c>
      <c r="B4" s="133">
        <f>+'Metas Físicas'!K5</f>
        <v>2</v>
      </c>
      <c r="C4" s="139" t="str">
        <f>+'Metas Físicas'!L5</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D4" s="139" t="str">
        <f>+'Metas Físicas'!P5</f>
        <v xml:space="preserve">Número de  procesos de  gestión de la salud pública y particpación social implementados y evaluados </v>
      </c>
      <c r="E4" s="108" t="str">
        <f>+'Metas Físicas'!Q5</f>
        <v>Número</v>
      </c>
      <c r="F4" s="108" t="str">
        <f>+'Metas Físicas'!R5</f>
        <v xml:space="preserve">Constante </v>
      </c>
      <c r="G4" s="521">
        <f>+'Metas Físicas'!S5</f>
        <v>0</v>
      </c>
      <c r="H4" s="521">
        <f>+'Metas Físicas'!BI5</f>
        <v>4</v>
      </c>
      <c r="I4" s="521">
        <f>+'Metas Físicas'!BF5</f>
        <v>4</v>
      </c>
      <c r="J4" s="137">
        <f>SUMIF(Actividades!$E$3:$E$72,$B4,Actividades!M$3:M$72)</f>
        <v>4072772218</v>
      </c>
      <c r="K4" s="137">
        <f>SUMIF(Actividades!$E$3:$E$72,$B4,Actividades!N$3:N$72)</f>
        <v>1850000000</v>
      </c>
      <c r="L4" s="137">
        <f>SUMIF(Actividades!$E$3:$E$72,$B4,Actividades!O$3:O$72)</f>
        <v>0</v>
      </c>
      <c r="M4" s="137">
        <f>SUMIF(Actividades!$E$3:$E$72,$B4,Actividades!P$3:P$72)</f>
        <v>0</v>
      </c>
      <c r="N4" s="138">
        <f>SUMIF(Actividades!$E$3:$E$72,$B4,Actividades!Q$3:Q$72)</f>
        <v>80853403</v>
      </c>
      <c r="O4" s="138">
        <f>SUMIF(Actividades!$E$3:$E$72,$B4,Actividades!R$3:R$72)</f>
        <v>66454201</v>
      </c>
      <c r="P4" s="658" t="s">
        <v>3650</v>
      </c>
      <c r="Q4" s="658" t="s">
        <v>3651</v>
      </c>
      <c r="R4" s="659" t="s">
        <v>2517</v>
      </c>
      <c r="S4" s="668" t="s">
        <v>3652</v>
      </c>
      <c r="T4" s="670"/>
    </row>
    <row r="5" spans="1:20" ht="36" hidden="1" customHeight="1" x14ac:dyDescent="0.3">
      <c r="A5" s="133">
        <v>3</v>
      </c>
      <c r="B5" s="133">
        <f>+'Metas Físicas'!K7</f>
        <v>3</v>
      </c>
      <c r="C5" s="139" t="str">
        <f>+'Metas Físicas'!L7</f>
        <v>Implementar el 100% de la línea de gestión de políticas y planes de interés en salud pública para el fortalecimiento de la gobernanza y la gobernabilidad (Subsecretaría de Salud Pública).</v>
      </c>
      <c r="D5" s="139" t="str">
        <f>+'Metas Físicas'!P7</f>
        <v>Porcentaje de Implementación de la línea de acción de gestión de las políticas para el fortalecimiento de la gobernabilidad y gobernanza.</v>
      </c>
      <c r="E5" s="108" t="str">
        <f>+'Metas Físicas'!Q7</f>
        <v>Porcentaje</v>
      </c>
      <c r="F5" s="108" t="str">
        <f>+'Metas Físicas'!R7</f>
        <v xml:space="preserve">Constante </v>
      </c>
      <c r="G5" s="203">
        <f>+'Metas Físicas'!S7</f>
        <v>0</v>
      </c>
      <c r="H5" s="203">
        <f>+'Metas Físicas'!BI7</f>
        <v>1</v>
      </c>
      <c r="I5" s="203">
        <f>+'Metas Físicas'!BF7</f>
        <v>0.58220000000000005</v>
      </c>
      <c r="J5" s="137">
        <f>SUMIF(Actividades!$E$3:$E$72,$B5,Actividades!M$3:M$72)</f>
        <v>48708223917</v>
      </c>
      <c r="K5" s="137">
        <f>SUMIF(Actividades!$E$3:$E$72,$B5,Actividades!N$3:N$72)</f>
        <v>63089974647</v>
      </c>
      <c r="L5" s="137">
        <f>SUMIF(Actividades!$E$3:$E$72,$B5,Actividades!O$3:O$72)</f>
        <v>44820509951</v>
      </c>
      <c r="M5" s="137">
        <f>SUMIF(Actividades!$E$3:$E$72,$B5,Actividades!P$3:P$72)</f>
        <v>28259127888</v>
      </c>
      <c r="N5" s="138">
        <f>SUMIF(Actividades!$E$3:$E$72,$B5,Actividades!Q$3:Q$72)</f>
        <v>953761541</v>
      </c>
      <c r="O5" s="138">
        <f>SUMIF(Actividades!$E$3:$E$72,$B5,Actividades!R$3:R$72)</f>
        <v>187059178</v>
      </c>
      <c r="P5" s="658" t="s">
        <v>3653</v>
      </c>
      <c r="Q5" s="658" t="s">
        <v>3654</v>
      </c>
      <c r="R5" s="659" t="s">
        <v>2506</v>
      </c>
      <c r="S5" s="668" t="s">
        <v>2506</v>
      </c>
      <c r="T5" s="670"/>
    </row>
    <row r="6" spans="1:20" ht="36" hidden="1" customHeight="1" x14ac:dyDescent="0.3">
      <c r="A6" s="133">
        <v>4</v>
      </c>
      <c r="B6" s="133">
        <f>+'Metas Físicas'!K9</f>
        <v>4</v>
      </c>
      <c r="C6" s="139" t="str">
        <f>+'Metas Físicas'!L9</f>
        <v>Implementar el 100% de la línea de análisis de desigualdades ambientales, sociales y económicas presentes en el distrito capital para el fortalecimiento de la gobernanza y la gobernabilidad (Subsecretaría de Salud Pública).</v>
      </c>
      <c r="D6" s="139" t="str">
        <f>+'Metas Físicas'!P9</f>
        <v>Porcentaje de avance en la implementación de la línea de análisis de desigualdades ambientales, sociales y económicas presentes en el distrito capital para el fortalecimiento de la gobernanza y la gobernabilidad.</v>
      </c>
      <c r="E6" s="108" t="str">
        <f>+'Metas Físicas'!Q9</f>
        <v>Porcentaje</v>
      </c>
      <c r="F6" s="108" t="str">
        <f>+'Metas Físicas'!R9</f>
        <v xml:space="preserve">Constante </v>
      </c>
      <c r="G6" s="203">
        <f>+'Metas Físicas'!S9</f>
        <v>0</v>
      </c>
      <c r="H6" s="203">
        <f>+'Metas Físicas'!BI9</f>
        <v>1</v>
      </c>
      <c r="I6" s="203">
        <f>+'Metas Físicas'!BF9</f>
        <v>0.5</v>
      </c>
      <c r="J6" s="137">
        <f>SUMIF(Actividades!$E$3:$E$72,$B6,Actividades!M$3:M$72)</f>
        <v>4060384962</v>
      </c>
      <c r="K6" s="137">
        <f>SUMIF(Actividades!$E$3:$E$72,$B6,Actividades!N$3:N$72)</f>
        <v>1591399317</v>
      </c>
      <c r="L6" s="137">
        <f>SUMIF(Actividades!$E$3:$E$72,$B6,Actividades!O$3:O$72)</f>
        <v>1185930920</v>
      </c>
      <c r="M6" s="137">
        <f>SUMIF(Actividades!$E$3:$E$72,$B6,Actividades!P$3:P$72)</f>
        <v>855759329</v>
      </c>
      <c r="N6" s="138">
        <f>SUMIF(Actividades!$E$3:$E$72,$B6,Actividades!Q$3:Q$72)</f>
        <v>112194349</v>
      </c>
      <c r="O6" s="138">
        <f>SUMIF(Actividades!$E$3:$E$72,$B6,Actividades!R$3:R$72)</f>
        <v>71090333</v>
      </c>
      <c r="P6" s="658" t="s">
        <v>3655</v>
      </c>
      <c r="Q6" s="658" t="s">
        <v>3656</v>
      </c>
      <c r="R6" s="659" t="s">
        <v>2506</v>
      </c>
      <c r="S6" s="668" t="s">
        <v>3564</v>
      </c>
      <c r="T6" s="670"/>
    </row>
    <row r="7" spans="1:20" ht="36" hidden="1" customHeight="1" x14ac:dyDescent="0.3">
      <c r="A7" s="133">
        <v>5</v>
      </c>
      <c r="B7" s="133">
        <f>+'Metas Físicas'!K11</f>
        <v>5</v>
      </c>
      <c r="C7" s="139" t="str">
        <f>+'Metas Físicas'!L11</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D7" s="139" t="str">
        <f>+'Metas Físicas'!P11</f>
        <v>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v>
      </c>
      <c r="E7" s="108" t="str">
        <f>+'Metas Físicas'!Q11</f>
        <v>Porcentaje</v>
      </c>
      <c r="F7" s="108" t="str">
        <f>+'Metas Físicas'!R11</f>
        <v>Constante</v>
      </c>
      <c r="G7" s="203">
        <f>+'Metas Físicas'!S11</f>
        <v>0</v>
      </c>
      <c r="H7" s="203">
        <f>+'Metas Físicas'!BI11</f>
        <v>1</v>
      </c>
      <c r="I7" s="203">
        <f>+'Metas Físicas'!BF11</f>
        <v>0.58100000000000007</v>
      </c>
      <c r="J7" s="137">
        <f>SUMIF(Actividades!$E$3:$E$72,$B7,Actividades!M$3:M$72)</f>
        <v>9885618935</v>
      </c>
      <c r="K7" s="137">
        <f>SUMIF(Actividades!$E$3:$E$72,$B7,Actividades!N$3:N$72)</f>
        <v>9327591259</v>
      </c>
      <c r="L7" s="137">
        <f>SUMIF(Actividades!$E$3:$E$72,$B7,Actividades!O$3:O$72)</f>
        <v>6520388283</v>
      </c>
      <c r="M7" s="137">
        <f>SUMIF(Actividades!$E$3:$E$72,$B7,Actividades!P$3:P$72)</f>
        <v>4394161242</v>
      </c>
      <c r="N7" s="138">
        <f>SUMIF(Actividades!$E$3:$E$72,$B7,Actividades!Q$3:Q$72)</f>
        <v>214622714</v>
      </c>
      <c r="O7" s="138">
        <f>SUMIF(Actividades!$E$3:$E$72,$B7,Actividades!R$3:R$72)</f>
        <v>78507507</v>
      </c>
      <c r="P7" s="658" t="s">
        <v>3657</v>
      </c>
      <c r="Q7" s="658" t="s">
        <v>3658</v>
      </c>
      <c r="R7" s="659" t="s">
        <v>2506</v>
      </c>
      <c r="S7" s="668" t="s">
        <v>2506</v>
      </c>
      <c r="T7" s="670"/>
    </row>
    <row r="8" spans="1:20" ht="36" hidden="1" customHeight="1" x14ac:dyDescent="0.3">
      <c r="A8" s="133">
        <v>6</v>
      </c>
      <c r="B8" s="133">
        <f>+'Metas Físicas'!K13</f>
        <v>6</v>
      </c>
      <c r="C8" s="139" t="str">
        <f>+'Metas Físicas'!L13</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D8" s="139" t="str">
        <f>+'Metas Físicas'!P13</f>
        <v>Porcentaje de implementación del instrumento de acción pública para la prevención y atención del consumo y la vinculación a la oferta de SPA en Bogotá D.C.</v>
      </c>
      <c r="E8" s="108" t="str">
        <f>+'Metas Físicas'!Q13</f>
        <v>Porcentaje</v>
      </c>
      <c r="F8" s="108" t="str">
        <f>+'Metas Físicas'!R13</f>
        <v>Constante</v>
      </c>
      <c r="G8" s="203">
        <f>+'Metas Físicas'!S13</f>
        <v>0</v>
      </c>
      <c r="H8" s="203">
        <f>+'Metas Físicas'!BI13</f>
        <v>1</v>
      </c>
      <c r="I8" s="203">
        <f>+'Metas Físicas'!BF13</f>
        <v>0.58100000000000007</v>
      </c>
      <c r="J8" s="137">
        <f>SUMIF(Actividades!$E$3:$E$72,$B8,Actividades!M$3:M$72)</f>
        <v>235806259</v>
      </c>
      <c r="K8" s="137">
        <f>SUMIF(Actividades!$E$3:$E$72,$B8,Actividades!N$3:N$72)</f>
        <v>327941082</v>
      </c>
      <c r="L8" s="137">
        <f>SUMIF(Actividades!$E$3:$E$72,$B8,Actividades!O$3:O$72)</f>
        <v>245034705</v>
      </c>
      <c r="M8" s="137">
        <f>SUMIF(Actividades!$E$3:$E$72,$B8,Actividades!P$3:P$72)</f>
        <v>164518291</v>
      </c>
      <c r="N8" s="138">
        <f>SUMIF(Actividades!$E$3:$E$72,$B8,Actividades!Q$3:Q$72)</f>
        <v>12450739</v>
      </c>
      <c r="O8" s="138">
        <f>SUMIF(Actividades!$E$3:$E$72,$B8,Actividades!R$3:R$72)</f>
        <v>6716331</v>
      </c>
      <c r="P8" s="658" t="s">
        <v>3659</v>
      </c>
      <c r="Q8" s="658" t="s">
        <v>3660</v>
      </c>
      <c r="R8" s="659" t="s">
        <v>2506</v>
      </c>
      <c r="S8" s="668" t="s">
        <v>2506</v>
      </c>
      <c r="T8" s="670"/>
    </row>
    <row r="9" spans="1:20" ht="36" hidden="1" customHeight="1" x14ac:dyDescent="0.3">
      <c r="A9" s="133">
        <v>7</v>
      </c>
      <c r="B9" s="133">
        <f>+'Metas Físicas'!K15</f>
        <v>7</v>
      </c>
      <c r="C9" s="139" t="str">
        <f>+'Metas Físicas'!L15</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D9" s="139" t="str">
        <f>+'Metas Físicas'!P15</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E9" s="108" t="str">
        <f>+'Metas Físicas'!Q15</f>
        <v>Porcentaje</v>
      </c>
      <c r="F9" s="108" t="str">
        <f>+'Metas Físicas'!R15</f>
        <v>Constante</v>
      </c>
      <c r="G9" s="203">
        <f>+'Metas Físicas'!S15</f>
        <v>0</v>
      </c>
      <c r="H9" s="203">
        <f>+'Metas Físicas'!BI15</f>
        <v>1</v>
      </c>
      <c r="I9" s="203">
        <f>+'Metas Físicas'!BF15</f>
        <v>1</v>
      </c>
      <c r="J9" s="137">
        <f>SUMIF(Actividades!$E$3:$E$72,$B9,Actividades!M$3:M$72)</f>
        <v>3968389124</v>
      </c>
      <c r="K9" s="137">
        <f>SUMIF(Actividades!$E$3:$E$72,$B9,Actividades!N$3:N$72)</f>
        <v>1140024524</v>
      </c>
      <c r="L9" s="137">
        <f>SUMIF(Actividades!$E$3:$E$72,$B9,Actividades!O$3:O$72)</f>
        <v>1020284191</v>
      </c>
      <c r="M9" s="137">
        <f>SUMIF(Actividades!$E$3:$E$72,$B9,Actividades!P$3:P$72)</f>
        <v>921609916</v>
      </c>
      <c r="N9" s="138">
        <f>SUMIF(Actividades!$E$3:$E$72,$B9,Actividades!Q$3:Q$72)</f>
        <v>40054968</v>
      </c>
      <c r="O9" s="138">
        <f>SUMIF(Actividades!$E$3:$E$72,$B9,Actividades!R$3:R$72)</f>
        <v>23271955</v>
      </c>
      <c r="P9" s="658" t="s">
        <v>3661</v>
      </c>
      <c r="Q9" s="658" t="s">
        <v>3662</v>
      </c>
      <c r="R9" s="659" t="s">
        <v>2506</v>
      </c>
      <c r="S9" s="668" t="s">
        <v>2506</v>
      </c>
      <c r="T9" s="670"/>
    </row>
    <row r="10" spans="1:20" ht="36" hidden="1" customHeight="1" x14ac:dyDescent="0.3">
      <c r="A10" s="133">
        <v>8</v>
      </c>
      <c r="B10" s="133">
        <f>+'Metas Físicas'!K17</f>
        <v>8</v>
      </c>
      <c r="C10" s="139" t="str">
        <f>+'Metas Físicas'!L17</f>
        <v>Vincular el 100% de la población migrante internacional identificada a través de los entornos cuidadores a las acciones colectivas e individuales del sector salud.</v>
      </c>
      <c r="D10" s="139" t="str">
        <f>+'Metas Físicas'!P17</f>
        <v>Porcentaje de población migrante internacional identificada a través de los entornos cuidadores vinculadas a las acciones individuales, colectivas y poblacionales de la oferta de salud.</v>
      </c>
      <c r="E10" s="108" t="str">
        <f>+'Metas Físicas'!Q17</f>
        <v>Porcentaje</v>
      </c>
      <c r="F10" s="108" t="str">
        <f>+'Metas Físicas'!R17</f>
        <v>Constante</v>
      </c>
      <c r="G10" s="203">
        <f>+'Metas Físicas'!S17</f>
        <v>0</v>
      </c>
      <c r="H10" s="203">
        <f>+'Metas Físicas'!BI17</f>
        <v>1</v>
      </c>
      <c r="I10" s="203">
        <f>+'Metas Físicas'!BF17</f>
        <v>1</v>
      </c>
      <c r="J10" s="137">
        <f>SUMIF(Actividades!$E$3:$E$72,$B10,Actividades!M$3:M$72)</f>
        <v>245921868</v>
      </c>
      <c r="K10" s="137">
        <f>SUMIF(Actividades!$E$3:$E$72,$B10,Actividades!N$3:N$72)</f>
        <v>699419920</v>
      </c>
      <c r="L10" s="137">
        <f>SUMIF(Actividades!$E$3:$E$72,$B10,Actividades!O$3:O$72)</f>
        <v>365249353</v>
      </c>
      <c r="M10" s="137">
        <f>SUMIF(Actividades!$E$3:$E$72,$B10,Actividades!P$3:P$72)</f>
        <v>233559762</v>
      </c>
      <c r="N10" s="138">
        <f>SUMIF(Actividades!$E$3:$E$72,$B10,Actividades!Q$3:Q$72)</f>
        <v>33845071</v>
      </c>
      <c r="O10" s="138">
        <f>SUMIF(Actividades!$E$3:$E$72,$B10,Actividades!R$3:R$72)</f>
        <v>31547172</v>
      </c>
      <c r="P10" s="658" t="s">
        <v>3663</v>
      </c>
      <c r="Q10" s="658" t="s">
        <v>3664</v>
      </c>
      <c r="R10" s="659" t="s">
        <v>3562</v>
      </c>
      <c r="S10" s="668" t="s">
        <v>2506</v>
      </c>
      <c r="T10" s="670"/>
    </row>
    <row r="11" spans="1:20" ht="36" hidden="1" customHeight="1" x14ac:dyDescent="0.3">
      <c r="A11" s="133">
        <v>9</v>
      </c>
      <c r="B11" s="133">
        <f>+'Metas Físicas'!K19</f>
        <v>9</v>
      </c>
      <c r="C11" s="139" t="str">
        <f>+'Metas Físicas'!L19</f>
        <v>Mantener en funcionamiento los 20 Servicios amigables en salud para las mujeres en sus diversidades.</v>
      </c>
      <c r="D11" s="139" t="str">
        <f>+'Metas Físicas'!P19</f>
        <v>Servicios amigables en salud para mujeres</v>
      </c>
      <c r="E11" s="108" t="str">
        <f>+'Metas Físicas'!Q19</f>
        <v>Número</v>
      </c>
      <c r="F11" s="108" t="str">
        <f>+'Metas Físicas'!R19</f>
        <v>Constante</v>
      </c>
      <c r="G11" s="521">
        <f>+'Metas Físicas'!S19</f>
        <v>20</v>
      </c>
      <c r="H11" s="521">
        <f>+'Metas Físicas'!BI19</f>
        <v>20</v>
      </c>
      <c r="I11" s="521">
        <f>+'Metas Físicas'!BF19</f>
        <v>20</v>
      </c>
      <c r="J11" s="137">
        <f>SUMIF(Actividades!$E$3:$E$72,$B11,Actividades!M$3:M$72)</f>
        <v>3924500055</v>
      </c>
      <c r="K11" s="137">
        <f>SUMIF(Actividades!$E$3:$E$72,$B11,Actividades!N$3:N$72)</f>
        <v>3861570885</v>
      </c>
      <c r="L11" s="137">
        <f>SUMIF(Actividades!$E$3:$E$72,$B11,Actividades!O$3:O$72)</f>
        <v>2633924111</v>
      </c>
      <c r="M11" s="137">
        <f>SUMIF(Actividades!$E$3:$E$72,$B11,Actividades!P$3:P$72)</f>
        <v>1799021724</v>
      </c>
      <c r="N11" s="138">
        <f>SUMIF(Actividades!$E$3:$E$72,$B11,Actividades!Q$3:Q$72)</f>
        <v>103258632</v>
      </c>
      <c r="O11" s="138">
        <f>SUMIF(Actividades!$E$3:$E$72,$B11,Actividades!R$3:R$72)</f>
        <v>17513813</v>
      </c>
      <c r="P11" s="658" t="s">
        <v>3665</v>
      </c>
      <c r="Q11" s="658" t="s">
        <v>3666</v>
      </c>
      <c r="R11" s="659" t="s">
        <v>2506</v>
      </c>
      <c r="S11" s="668" t="s">
        <v>2506</v>
      </c>
      <c r="T11" s="670"/>
    </row>
    <row r="12" spans="1:20" ht="36" hidden="1" customHeight="1" x14ac:dyDescent="0.3">
      <c r="A12" s="133">
        <v>10</v>
      </c>
      <c r="B12" s="133">
        <f>+'Metas Físicas'!K21</f>
        <v>10</v>
      </c>
      <c r="C12" s="139" t="str">
        <f>+'Metas Físicas'!L21</f>
        <v>Vincular 48.000 personas con discapacidad, sus familias a la estrategia de Rehabilitación Basada en Comunidad (RBC) y 32.000 personas cuidadoras de personas con discapacidad con enfoque diferencial y territorial.</v>
      </c>
      <c r="D12" s="139" t="str">
        <f>+'Metas Físicas'!P21</f>
        <v>Número de personas vinculadas a la estrategia de Rehabilitación Basada en Comunidad</v>
      </c>
      <c r="E12" s="108" t="str">
        <f>+'Metas Físicas'!Q21</f>
        <v>Número</v>
      </c>
      <c r="F12" s="108" t="str">
        <f>+'Metas Físicas'!R21</f>
        <v>Suma</v>
      </c>
      <c r="G12" s="203" t="str">
        <f>+'Metas Físicas'!S21</f>
        <v>Línea de base de 70.000 partir de cobertura alcanzada en el cuatrienio 2020-2024.</v>
      </c>
      <c r="H12" s="521">
        <f>+'Metas Físicas'!BI21</f>
        <v>20000</v>
      </c>
      <c r="I12" s="521">
        <f>+'Metas Físicas'!BF21</f>
        <v>19273</v>
      </c>
      <c r="J12" s="137">
        <f>SUMIF(Actividades!$E$3:$E$72,$B12,Actividades!M$3:M$72)</f>
        <v>5733788003</v>
      </c>
      <c r="K12" s="137">
        <f>SUMIF(Actividades!$E$3:$E$72,$B12,Actividades!N$3:N$72)</f>
        <v>5302641116</v>
      </c>
      <c r="L12" s="137">
        <f>SUMIF(Actividades!$E$3:$E$72,$B12,Actividades!O$3:O$72)</f>
        <v>3144914065</v>
      </c>
      <c r="M12" s="137">
        <f>SUMIF(Actividades!$E$3:$E$72,$B12,Actividades!P$3:P$72)</f>
        <v>2161576531</v>
      </c>
      <c r="N12" s="138">
        <f>SUMIF(Actividades!$E$3:$E$72,$B12,Actividades!Q$3:Q$72)</f>
        <v>229431395</v>
      </c>
      <c r="O12" s="138">
        <f>SUMIF(Actividades!$E$3:$E$72,$B12,Actividades!R$3:R$72)</f>
        <v>179712181</v>
      </c>
      <c r="P12" s="658" t="s">
        <v>3667</v>
      </c>
      <c r="Q12" s="658" t="s">
        <v>3668</v>
      </c>
      <c r="R12" s="659" t="s">
        <v>2506</v>
      </c>
      <c r="S12" s="668" t="s">
        <v>2506</v>
      </c>
      <c r="T12" s="670"/>
    </row>
    <row r="13" spans="1:20" ht="36" hidden="1" customHeight="1" x14ac:dyDescent="0.3">
      <c r="A13" s="133">
        <v>11</v>
      </c>
      <c r="B13" s="133">
        <f>+'Metas Físicas'!K23</f>
        <v>11</v>
      </c>
      <c r="C13" s="139" t="str">
        <f>+'Metas Físicas'!L23</f>
        <v>Vincular el 100% de personas que realizan y están vinculadas con las actividades sexuales pagadas identificadas en fuentes de información disponibles, a las acciones individuales y colectivas del sector salud.</v>
      </c>
      <c r="D13" s="139" t="str">
        <f>+'Metas Físicas'!P23</f>
        <v>Porcentaje de población que realiza actividades sexuales pagadas vinculada a acciones específicas para la población a través de los entornos cuidadores vinculadas a las acciones individuales, colectivas y poblacionales de la oferta de salud.</v>
      </c>
      <c r="E13" s="108" t="str">
        <f>+'Metas Físicas'!Q23</f>
        <v>Porcentaje</v>
      </c>
      <c r="F13" s="108" t="str">
        <f>+'Metas Físicas'!R23</f>
        <v>Constante</v>
      </c>
      <c r="G13" s="203">
        <f>+'Metas Físicas'!S23</f>
        <v>0</v>
      </c>
      <c r="H13" s="203">
        <f>+'Metas Físicas'!BI23</f>
        <v>1</v>
      </c>
      <c r="I13" s="203">
        <f>+'Metas Físicas'!BF23</f>
        <v>1</v>
      </c>
      <c r="J13" s="137">
        <f>SUMIF(Actividades!$E$3:$E$72,$B13,Actividades!M$3:M$72)</f>
        <v>3039909691</v>
      </c>
      <c r="K13" s="137">
        <f>SUMIF(Actividades!$E$3:$E$72,$B13,Actividades!N$3:N$72)</f>
        <v>1501660860</v>
      </c>
      <c r="L13" s="137">
        <f>SUMIF(Actividades!$E$3:$E$72,$B13,Actividades!O$3:O$72)</f>
        <v>524992612</v>
      </c>
      <c r="M13" s="137">
        <f>SUMIF(Actividades!$E$3:$E$72,$B13,Actividades!P$3:P$72)</f>
        <v>392503577</v>
      </c>
      <c r="N13" s="138">
        <f>SUMIF(Actividades!$E$3:$E$72,$B13,Actividades!Q$3:Q$72)</f>
        <v>41901553</v>
      </c>
      <c r="O13" s="138">
        <f>SUMIF(Actividades!$E$3:$E$72,$B13,Actividades!R$3:R$72)</f>
        <v>25028817</v>
      </c>
      <c r="P13" s="658" t="s">
        <v>3669</v>
      </c>
      <c r="Q13" s="658" t="s">
        <v>3670</v>
      </c>
      <c r="R13" s="659" t="s">
        <v>2506</v>
      </c>
      <c r="S13" s="668" t="s">
        <v>2506</v>
      </c>
      <c r="T13" s="670"/>
    </row>
    <row r="14" spans="1:20" ht="36" hidden="1" customHeight="1" x14ac:dyDescent="0.3">
      <c r="A14" s="133">
        <v>12</v>
      </c>
      <c r="B14" s="133">
        <f>+'Metas Físicas'!K25</f>
        <v>12</v>
      </c>
      <c r="C14" s="139" t="str">
        <f>+'Metas Físicas'!L25</f>
        <v>Vincular el 100% de población identificada en fuentes de información disponibles, en situación de habitanza de y en calle o en riesgo de estarlo, a las acciones individuales y colectivas del sector salud.</v>
      </c>
      <c r="D14" s="139" t="str">
        <f>+'Metas Físicas'!P25</f>
        <v>Porcentaje de población habitante de calle en calle o en riesgo de habitar la calle y carretera identificada a través de los entornos cuidadores vinculadas a las acciones individuales, colectivas y poblacionales de la oferta de salud.</v>
      </c>
      <c r="E14" s="108" t="str">
        <f>+'Metas Físicas'!Q25</f>
        <v>Porcentaje</v>
      </c>
      <c r="F14" s="108" t="str">
        <f>+'Metas Físicas'!R25</f>
        <v>Constante</v>
      </c>
      <c r="G14" s="203">
        <f>+'Metas Físicas'!S25</f>
        <v>0</v>
      </c>
      <c r="H14" s="203">
        <f>+'Metas Físicas'!BI25</f>
        <v>1</v>
      </c>
      <c r="I14" s="203">
        <f>+'Metas Físicas'!BF25</f>
        <v>1</v>
      </c>
      <c r="J14" s="137">
        <f>SUMIF(Actividades!$E$3:$E$72,$B14,Actividades!M$3:M$72)</f>
        <v>1439909691</v>
      </c>
      <c r="K14" s="137">
        <f>SUMIF(Actividades!$E$3:$E$72,$B14,Actividades!N$3:N$72)</f>
        <v>1586175059</v>
      </c>
      <c r="L14" s="137">
        <f>SUMIF(Actividades!$E$3:$E$72,$B14,Actividades!O$3:O$72)</f>
        <v>1021113128</v>
      </c>
      <c r="M14" s="137">
        <f>SUMIF(Actividades!$E$3:$E$72,$B14,Actividades!P$3:P$72)</f>
        <v>719602580</v>
      </c>
      <c r="N14" s="138">
        <f>SUMIF(Actividades!$E$3:$E$72,$B14,Actividades!Q$3:Q$72)</f>
        <v>47829143</v>
      </c>
      <c r="O14" s="138">
        <f>SUMIF(Actividades!$E$3:$E$72,$B14,Actividades!R$3:R$72)</f>
        <v>23417437</v>
      </c>
      <c r="P14" s="658" t="s">
        <v>3671</v>
      </c>
      <c r="Q14" s="658" t="s">
        <v>3672</v>
      </c>
      <c r="R14" s="659" t="s">
        <v>2506</v>
      </c>
      <c r="S14" s="668" t="s">
        <v>2506</v>
      </c>
      <c r="T14" s="670"/>
    </row>
    <row r="15" spans="1:20" ht="36" hidden="1" customHeight="1" x14ac:dyDescent="0.3">
      <c r="A15" s="133">
        <v>13</v>
      </c>
      <c r="B15" s="133">
        <f>+'Metas Físicas'!K27</f>
        <v>13</v>
      </c>
      <c r="C15" s="139" t="str">
        <f>+'Metas Físicas'!L27</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D15" s="139" t="str">
        <f>+'Metas Físicas'!P27</f>
        <v>Porcentaje de personas que pertenecen a los sectores LGBTI vinculadas a las acciones individuales, colectivas y poblacionales de la oferta de salud.</v>
      </c>
      <c r="E15" s="108" t="str">
        <f>+'Metas Físicas'!Q27</f>
        <v>Porcentaje</v>
      </c>
      <c r="F15" s="108" t="str">
        <f>+'Metas Físicas'!R27</f>
        <v>Constante</v>
      </c>
      <c r="G15" s="203">
        <f>+'Metas Físicas'!S27</f>
        <v>0</v>
      </c>
      <c r="H15" s="203">
        <f>+'Metas Físicas'!BI27</f>
        <v>1</v>
      </c>
      <c r="I15" s="203">
        <f>+'Metas Físicas'!BF27</f>
        <v>1</v>
      </c>
      <c r="J15" s="137">
        <f>SUMIF(Actividades!$E$3:$E$72,$B15,Actividades!M$3:M$72)</f>
        <v>1439909691</v>
      </c>
      <c r="K15" s="137">
        <f>SUMIF(Actividades!$E$3:$E$72,$B15,Actividades!N$3:N$72)</f>
        <v>1517342202</v>
      </c>
      <c r="L15" s="137">
        <f>SUMIF(Actividades!$E$3:$E$72,$B15,Actividades!O$3:O$72)</f>
        <v>1128711674</v>
      </c>
      <c r="M15" s="137">
        <f>SUMIF(Actividades!$E$3:$E$72,$B15,Actividades!P$3:P$72)</f>
        <v>795845057</v>
      </c>
      <c r="N15" s="138">
        <f>SUMIF(Actividades!$E$3:$E$72,$B15,Actividades!Q$3:Q$72)</f>
        <v>47964271</v>
      </c>
      <c r="O15" s="138">
        <f>SUMIF(Actividades!$E$3:$E$72,$B15,Actividades!R$3:R$72)</f>
        <v>23897019</v>
      </c>
      <c r="P15" s="658" t="s">
        <v>3673</v>
      </c>
      <c r="Q15" s="658" t="s">
        <v>3674</v>
      </c>
      <c r="R15" s="659" t="s">
        <v>2506</v>
      </c>
      <c r="S15" s="668" t="s">
        <v>2506</v>
      </c>
      <c r="T15" s="670"/>
    </row>
    <row r="16" spans="1:20" ht="36" hidden="1" customHeight="1" x14ac:dyDescent="0.3">
      <c r="A16" s="133">
        <v>14</v>
      </c>
      <c r="B16" s="133">
        <f>+'Metas Físicas'!K29</f>
        <v>14</v>
      </c>
      <c r="C16" s="139" t="str">
        <f>+'Metas Físicas'!L29</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D16" s="139" t="str">
        <f>+'Metas Físicas'!P29</f>
        <v>Porcentaje de personas pertenecientes a los pueblos y comunidades indígenas, comunidades negras, afrocolombianas, palenqueras y raizales, y pueblo Rrom, identificadas en fuentes de información disponibles, vinculadas a las acciones individuales y colectivas del sector salud</v>
      </c>
      <c r="E16" s="108" t="str">
        <f>+'Metas Físicas'!Q29</f>
        <v>Porcentaje</v>
      </c>
      <c r="F16" s="108" t="str">
        <f>+'Metas Físicas'!R29</f>
        <v>Constante</v>
      </c>
      <c r="G16" s="203" t="str">
        <f>+'Metas Físicas'!S29</f>
        <v>17.794 (2023)</v>
      </c>
      <c r="H16" s="203">
        <f>+'Metas Físicas'!BI29</f>
        <v>1</v>
      </c>
      <c r="I16" s="203">
        <f>+'Metas Físicas'!BF29</f>
        <v>1</v>
      </c>
      <c r="J16" s="137">
        <f>SUMIF(Actividades!$E$3:$E$72,$B16,Actividades!M$3:M$72)</f>
        <v>6370909691</v>
      </c>
      <c r="K16" s="137">
        <f>SUMIF(Actividades!$E$3:$E$72,$B16,Actividades!N$3:N$72)</f>
        <v>6236156924</v>
      </c>
      <c r="L16" s="137">
        <f>SUMIF(Actividades!$E$3:$E$72,$B16,Actividades!O$3:O$72)</f>
        <v>1126309399</v>
      </c>
      <c r="M16" s="137">
        <f>SUMIF(Actividades!$E$3:$E$72,$B16,Actividades!P$3:P$72)</f>
        <v>835918893</v>
      </c>
      <c r="N16" s="138">
        <f>SUMIF(Actividades!$E$3:$E$72,$B16,Actividades!Q$3:Q$72)</f>
        <v>42434083</v>
      </c>
      <c r="O16" s="138">
        <f>SUMIF(Actividades!$E$3:$E$72,$B16,Actividades!R$3:R$72)</f>
        <v>20033548</v>
      </c>
      <c r="P16" s="658" t="s">
        <v>3675</v>
      </c>
      <c r="Q16" s="658" t="s">
        <v>3676</v>
      </c>
      <c r="R16" s="659" t="s">
        <v>2506</v>
      </c>
      <c r="S16" s="668" t="s">
        <v>3677</v>
      </c>
      <c r="T16" s="670"/>
    </row>
    <row r="17" spans="1:20" ht="36" hidden="1" customHeight="1" x14ac:dyDescent="0.3">
      <c r="A17" s="133">
        <v>15</v>
      </c>
      <c r="B17" s="133">
        <f>+'Metas Físicas'!K31</f>
        <v>15</v>
      </c>
      <c r="C17" s="139" t="str">
        <f>+'Metas Físicas'!L31</f>
        <v>Vincular el 100% de la población rural y campesina del D.C., identificada en fuentes de información disponibles, a las acciones colectivas e individuales del sector salud.</v>
      </c>
      <c r="D17" s="139" t="str">
        <f>+'Metas Físicas'!P31</f>
        <v>Porcentaje de población campesina y rural identificada a través de los entornos cuidadores vinculadas a las acciones individuales, colectivas y poblacionales de la oferta de salud.</v>
      </c>
      <c r="E17" s="108" t="str">
        <f>+'Metas Físicas'!Q31</f>
        <v>Porcentaje</v>
      </c>
      <c r="F17" s="108" t="str">
        <f>+'Metas Físicas'!R31</f>
        <v>Constante</v>
      </c>
      <c r="G17" s="203">
        <f>+'Metas Físicas'!S31</f>
        <v>0</v>
      </c>
      <c r="H17" s="203">
        <f>+'Metas Físicas'!BI31</f>
        <v>1</v>
      </c>
      <c r="I17" s="203">
        <f>+'Metas Físicas'!BF31</f>
        <v>1</v>
      </c>
      <c r="J17" s="137">
        <f>SUMIF(Actividades!$E$3:$E$72,$B17,Actividades!M$3:M$72)</f>
        <v>318753978</v>
      </c>
      <c r="K17" s="137">
        <f>SUMIF(Actividades!$E$3:$E$72,$B17,Actividades!N$3:N$72)</f>
        <v>817940938</v>
      </c>
      <c r="L17" s="137">
        <f>SUMIF(Actividades!$E$3:$E$72,$B17,Actividades!O$3:O$72)</f>
        <v>439421904</v>
      </c>
      <c r="M17" s="137">
        <f>SUMIF(Actividades!$E$3:$E$72,$B17,Actividades!P$3:P$72)</f>
        <v>303994697</v>
      </c>
      <c r="N17" s="138">
        <f>SUMIF(Actividades!$E$3:$E$72,$B17,Actividades!Q$3:Q$72)</f>
        <v>22293601</v>
      </c>
      <c r="O17" s="138">
        <f>SUMIF(Actividades!$E$3:$E$72,$B17,Actividades!R$3:R$72)</f>
        <v>21668685</v>
      </c>
      <c r="P17" s="658" t="s">
        <v>3678</v>
      </c>
      <c r="Q17" s="658" t="s">
        <v>3679</v>
      </c>
      <c r="R17" s="659" t="s">
        <v>2506</v>
      </c>
      <c r="S17" s="668" t="s">
        <v>2506</v>
      </c>
      <c r="T17" s="670"/>
    </row>
    <row r="18" spans="1:20" ht="36" hidden="1" customHeight="1" x14ac:dyDescent="0.3">
      <c r="A18" s="133">
        <v>16</v>
      </c>
      <c r="B18" s="133">
        <f>+'Metas Físicas'!K33</f>
        <v>16</v>
      </c>
      <c r="C18" s="139" t="str">
        <f>+'Metas Físicas'!L33</f>
        <v>Vincular el 100% de las personas mayores identificadas en fuentes de información disponibles, a las acciones individuales y colectivas del sector salud.</v>
      </c>
      <c r="D18" s="139" t="str">
        <f>+'Metas Físicas'!P33</f>
        <v>Porcentaje de personas mayores vinculadas a las acciones de intervenciones colectivas en salud pública, para fortalecer su autocuidado en salud.</v>
      </c>
      <c r="E18" s="108" t="str">
        <f>+'Metas Físicas'!Q33</f>
        <v>Porcentaje</v>
      </c>
      <c r="F18" s="108" t="str">
        <f>+'Metas Físicas'!R33</f>
        <v>Constante</v>
      </c>
      <c r="G18" s="203" t="str">
        <f>+'Metas Físicas'!S33</f>
        <v>1.226.175 personas mayores de 60 años</v>
      </c>
      <c r="H18" s="203">
        <f>+'Metas Físicas'!BI33</f>
        <v>1</v>
      </c>
      <c r="I18" s="203">
        <f>+'Metas Físicas'!BF33</f>
        <v>1</v>
      </c>
      <c r="J18" s="137">
        <f>SUMIF(Actividades!$E$3:$E$72,$B18,Actividades!M$3:M$72)</f>
        <v>2784796248</v>
      </c>
      <c r="K18" s="137">
        <f>SUMIF(Actividades!$E$3:$E$72,$B18,Actividades!N$3:N$72)</f>
        <v>3538285886</v>
      </c>
      <c r="L18" s="137">
        <f>SUMIF(Actividades!$E$3:$E$72,$B18,Actividades!O$3:O$72)</f>
        <v>2385802972</v>
      </c>
      <c r="M18" s="137">
        <f>SUMIF(Actividades!$E$3:$E$72,$B18,Actividades!P$3:P$72)</f>
        <v>1642608827</v>
      </c>
      <c r="N18" s="138">
        <f>SUMIF(Actividades!$E$3:$E$72,$B18,Actividades!Q$3:Q$72)</f>
        <v>94359745</v>
      </c>
      <c r="O18" s="138">
        <f>SUMIF(Actividades!$E$3:$E$72,$B18,Actividades!R$3:R$72)</f>
        <v>66811723</v>
      </c>
      <c r="P18" s="658" t="s">
        <v>3680</v>
      </c>
      <c r="Q18" s="658" t="s">
        <v>3681</v>
      </c>
      <c r="R18" s="659" t="s">
        <v>2506</v>
      </c>
      <c r="S18" s="668" t="s">
        <v>3541</v>
      </c>
      <c r="T18" s="670"/>
    </row>
    <row r="19" spans="1:20" ht="36" hidden="1" customHeight="1" x14ac:dyDescent="0.3">
      <c r="A19" s="133">
        <v>17</v>
      </c>
      <c r="B19" s="133">
        <f>+'Metas Físicas'!K35</f>
        <v>17</v>
      </c>
      <c r="C19" s="139" t="str">
        <f>+'Metas Físicas'!L35</f>
        <v>Implementar el 100% del plan integral de respuesta para la desvinculación del trabajo infantil, de los niños niñas y adolescentes (NNA) identificados desde el sector salud.</v>
      </c>
      <c r="D19" s="139" t="str">
        <f>+'Metas Físicas'!P35</f>
        <v xml:space="preserve">Porcentaje de niños, niñas ya adolescentes identificados desde el sector salud, que cuenten con un plan integral de respuesta para la desvinculación del trabajo infantil. </v>
      </c>
      <c r="E19" s="108" t="str">
        <f>+'Metas Físicas'!Q35</f>
        <v>Porcentaje</v>
      </c>
      <c r="F19" s="108" t="str">
        <f>+'Metas Físicas'!R35</f>
        <v>Suma</v>
      </c>
      <c r="G19" s="203">
        <f>+'Metas Físicas'!S35</f>
        <v>0</v>
      </c>
      <c r="H19" s="203" t="str">
        <f>+'Metas Físicas'!BI35</f>
        <v>22,22% (N=10.000)</v>
      </c>
      <c r="I19" s="203">
        <v>0.12970000000000001</v>
      </c>
      <c r="J19" s="137">
        <f>SUMIF(Actividades!$E$3:$E$72,$B19,Actividades!M$3:M$72)</f>
        <v>1270078944</v>
      </c>
      <c r="K19" s="137">
        <f>SUMIF(Actividades!$E$3:$E$72,$B19,Actividades!N$3:N$72)</f>
        <v>2286502034</v>
      </c>
      <c r="L19" s="137">
        <f>SUMIF(Actividades!$E$3:$E$72,$B19,Actividades!O$3:O$72)</f>
        <v>1711705886</v>
      </c>
      <c r="M19" s="137">
        <f>SUMIF(Actividades!$E$3:$E$72,$B19,Actividades!P$3:P$72)</f>
        <v>1175056202</v>
      </c>
      <c r="N19" s="138">
        <f>SUMIF(Actividades!$E$3:$E$72,$B19,Actividades!Q$3:Q$72)</f>
        <v>64691011</v>
      </c>
      <c r="O19" s="138">
        <f>SUMIF(Actividades!$E$3:$E$72,$B19,Actividades!R$3:R$72)</f>
        <v>35144012</v>
      </c>
      <c r="P19" s="658" t="s">
        <v>3682</v>
      </c>
      <c r="Q19" s="658" t="s">
        <v>3683</v>
      </c>
      <c r="R19" s="659" t="s">
        <v>2506</v>
      </c>
      <c r="S19" s="668" t="s">
        <v>2506</v>
      </c>
      <c r="T19" s="670"/>
    </row>
    <row r="20" spans="1:20" ht="36" hidden="1" customHeight="1" x14ac:dyDescent="0.3">
      <c r="A20" s="133">
        <v>18</v>
      </c>
      <c r="B20" s="133">
        <f>+'Metas Físicas'!K37</f>
        <v>18</v>
      </c>
      <c r="C20" s="139" t="str">
        <f>+'Metas Físicas'!L37</f>
        <v>Lograr que el 60% de los trabajadores de la economía popular en actividades de auto subsistencia promueven la promoción del cuidado y el bienestar de la salud en el trabajo.</v>
      </c>
      <c r="D20" s="139" t="str">
        <f>+'Metas Físicas'!P37</f>
        <v>Porcentaje de trabajadores de la economía popular en actividades de auto subsistencia y comunitaria promueven y mejoran el cuidado y el bienestar de la salud en el trabajo</v>
      </c>
      <c r="E20" s="108" t="str">
        <f>+'Metas Físicas'!Q37</f>
        <v>Porcentaje</v>
      </c>
      <c r="F20" s="108" t="str">
        <f>+'Metas Físicas'!R37</f>
        <v>Suma</v>
      </c>
      <c r="G20" s="203">
        <f>+'Metas Físicas'!S37</f>
        <v>0</v>
      </c>
      <c r="H20" s="203" t="str">
        <f>+'Metas Físicas'!BI37</f>
        <v>11,78% (N=14.616)</v>
      </c>
      <c r="I20" s="203">
        <v>5.8799999999999998E-2</v>
      </c>
      <c r="J20" s="137">
        <f>SUMIF(Actividades!$E$3:$E$72,$B20,Actividades!M$3:M$72)</f>
        <v>1557945588</v>
      </c>
      <c r="K20" s="137">
        <f>SUMIF(Actividades!$E$3:$E$72,$B20,Actividades!N$3:N$72)</f>
        <v>2664610378</v>
      </c>
      <c r="L20" s="137">
        <f>SUMIF(Actividades!$E$3:$E$72,$B20,Actividades!O$3:O$72)</f>
        <v>2032753751</v>
      </c>
      <c r="M20" s="137">
        <f>SUMIF(Actividades!$E$3:$E$72,$B20,Actividades!P$3:P$72)</f>
        <v>1392716152</v>
      </c>
      <c r="N20" s="138">
        <f>SUMIF(Actividades!$E$3:$E$72,$B20,Actividades!Q$3:Q$72)</f>
        <v>102831223</v>
      </c>
      <c r="O20" s="138">
        <f>SUMIF(Actividades!$E$3:$E$72,$B20,Actividades!R$3:R$72)</f>
        <v>84725166</v>
      </c>
      <c r="P20" s="658" t="s">
        <v>3684</v>
      </c>
      <c r="Q20" s="658" t="s">
        <v>3685</v>
      </c>
      <c r="R20" s="659" t="s">
        <v>2506</v>
      </c>
      <c r="S20" s="668" t="s">
        <v>2506</v>
      </c>
      <c r="T20" s="670"/>
    </row>
    <row r="21" spans="1:20" ht="36" hidden="1" customHeight="1" x14ac:dyDescent="0.3">
      <c r="A21" s="133">
        <v>19</v>
      </c>
      <c r="B21" s="133">
        <f>+'Metas Físicas'!K39</f>
        <v>19</v>
      </c>
      <c r="C21" s="139" t="str">
        <f>+'Metas Físicas'!L39</f>
        <v>Desarrollar el 100% de las intervenciones en las líneas estratégicas del plan de acción para reducir la morbilidad y mortalidad materno- perinatal. Incluyendo el cumplimiento del Acuerdo 860 de 2022.</v>
      </c>
      <c r="D21" s="139" t="str">
        <f>+'Metas Físicas'!P39</f>
        <v>Porcentaje de avance en el plan de acción de las intervenciones correspondientes a las líneas estratégicas para reducir la morbilidad y mortalidad materno- perinatal</v>
      </c>
      <c r="E21" s="108" t="str">
        <f>+'Metas Físicas'!Q39</f>
        <v>Porcentaje</v>
      </c>
      <c r="F21" s="108" t="str">
        <f>+'Metas Físicas'!R39</f>
        <v>Constante</v>
      </c>
      <c r="G21" s="203">
        <f>+'Metas Físicas'!S39</f>
        <v>0</v>
      </c>
      <c r="H21" s="203">
        <f>+'Metas Físicas'!BI39</f>
        <v>1</v>
      </c>
      <c r="I21" s="203">
        <f>+'Metas Físicas'!BF39</f>
        <v>0.58309999999999995</v>
      </c>
      <c r="J21" s="137">
        <f>SUMIF(Actividades!$E$3:$E$72,$B21,Actividades!M$3:M$72)</f>
        <v>17966625594</v>
      </c>
      <c r="K21" s="137">
        <f>SUMIF(Actividades!$E$3:$E$72,$B21,Actividades!N$3:N$72)</f>
        <v>2849046849</v>
      </c>
      <c r="L21" s="137">
        <f>SUMIF(Actividades!$E$3:$E$72,$B21,Actividades!O$3:O$72)</f>
        <v>1174704374</v>
      </c>
      <c r="M21" s="137">
        <f>SUMIF(Actividades!$E$3:$E$72,$B21,Actividades!P$3:P$72)</f>
        <v>799114699</v>
      </c>
      <c r="N21" s="138">
        <f>SUMIF(Actividades!$E$3:$E$72,$B21,Actividades!Q$3:Q$72)</f>
        <v>108986931</v>
      </c>
      <c r="O21" s="138">
        <f>SUMIF(Actividades!$E$3:$E$72,$B21,Actividades!R$3:R$72)</f>
        <v>32837121</v>
      </c>
      <c r="P21" s="658" t="s">
        <v>3686</v>
      </c>
      <c r="Q21" s="658" t="s">
        <v>3687</v>
      </c>
      <c r="R21" s="659" t="s">
        <v>2506</v>
      </c>
      <c r="S21" s="668" t="s">
        <v>3537</v>
      </c>
      <c r="T21" s="670"/>
    </row>
    <row r="22" spans="1:20" ht="36" hidden="1" customHeight="1" x14ac:dyDescent="0.3">
      <c r="A22" s="133">
        <v>20</v>
      </c>
      <c r="B22" s="133">
        <f>+'Metas Físicas'!K41</f>
        <v>20</v>
      </c>
      <c r="C22" s="139" t="str">
        <f>+'Metas Físicas'!L41</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D22" s="139" t="str">
        <f>+'Metas Físicas'!P41</f>
        <v>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v>
      </c>
      <c r="E22" s="108" t="str">
        <f>+'Metas Físicas'!Q41</f>
        <v>Porcentaje</v>
      </c>
      <c r="F22" s="108" t="str">
        <f>+'Metas Físicas'!R41</f>
        <v>Constante</v>
      </c>
      <c r="G22" s="203">
        <f>+'Metas Físicas'!S41</f>
        <v>0</v>
      </c>
      <c r="H22" s="203">
        <f>+'Metas Físicas'!BI41</f>
        <v>1</v>
      </c>
      <c r="I22" s="203">
        <f>+'Metas Físicas'!BF41</f>
        <v>0.58399999999999996</v>
      </c>
      <c r="J22" s="137">
        <f>SUMIF(Actividades!$E$3:$E$72,$B22,Actividades!M$3:M$72)</f>
        <v>6316115037</v>
      </c>
      <c r="K22" s="137">
        <f>SUMIF(Actividades!$E$3:$E$72,$B22,Actividades!N$3:N$72)</f>
        <v>3906781124</v>
      </c>
      <c r="L22" s="137">
        <f>SUMIF(Actividades!$E$3:$E$72,$B22,Actividades!O$3:O$72)</f>
        <v>2731930256</v>
      </c>
      <c r="M22" s="137">
        <f>SUMIF(Actividades!$E$3:$E$72,$B22,Actividades!P$3:P$72)</f>
        <v>1342534231</v>
      </c>
      <c r="N22" s="138">
        <f>SUMIF(Actividades!$E$3:$E$72,$B22,Actividades!Q$3:Q$72)</f>
        <v>271801657</v>
      </c>
      <c r="O22" s="138">
        <f>SUMIF(Actividades!$E$3:$E$72,$B22,Actividades!R$3:R$72)</f>
        <v>157266525</v>
      </c>
      <c r="P22" s="658" t="s">
        <v>3688</v>
      </c>
      <c r="Q22" s="658" t="s">
        <v>3689</v>
      </c>
      <c r="R22" s="659" t="s">
        <v>2506</v>
      </c>
      <c r="S22" s="668" t="s">
        <v>3690</v>
      </c>
      <c r="T22" s="670"/>
    </row>
    <row r="23" spans="1:20" ht="36" hidden="1" customHeight="1" x14ac:dyDescent="0.3">
      <c r="A23" s="133">
        <v>21</v>
      </c>
      <c r="B23" s="133">
        <f>+'Metas Físicas'!K43</f>
        <v>21</v>
      </c>
      <c r="C23" s="139" t="str">
        <f>+'Metas Físicas'!L43</f>
        <v>Mantener a 10 la tasa de mortalidad perinatal por cada 1000 nacidos vivos.</v>
      </c>
      <c r="D23" s="139" t="str">
        <f>+'Metas Físicas'!P43</f>
        <v>Tasa de mortalidad Perinatal</v>
      </c>
      <c r="E23" s="108" t="str">
        <f>+'Metas Físicas'!Q43</f>
        <v>Tasa</v>
      </c>
      <c r="F23" s="108" t="str">
        <f>+'Metas Físicas'!R43</f>
        <v xml:space="preserve">Constante </v>
      </c>
      <c r="G23" s="520">
        <f>+'Metas Físicas'!S43</f>
        <v>12</v>
      </c>
      <c r="H23" s="203" t="str">
        <f>+'Metas Físicas'!BI43</f>
        <v>10 X 1.000 NV</v>
      </c>
      <c r="I23" s="203" t="str">
        <f>+'Metas Físicas'!BF43</f>
        <v>Para el periodo a julio de 2025 se registraron un total de n=325 muertes perinatales en Bogotá, lo que representa una Tasa acumulada de 11,4 x 1.000 NV + muertes fetales. Datos preliminares.</v>
      </c>
      <c r="J23" s="137">
        <f>SUMIF(Actividades!$E$3:$E$72,$B23,Actividades!M$3:M$72)</f>
        <v>1176851994</v>
      </c>
      <c r="K23" s="137">
        <f>SUMIF(Actividades!$E$3:$E$72,$B23,Actividades!N$3:N$72)</f>
        <v>363655155</v>
      </c>
      <c r="L23" s="137">
        <f>SUMIF(Actividades!$E$3:$E$72,$B23,Actividades!O$3:O$72)</f>
        <v>276235270</v>
      </c>
      <c r="M23" s="137">
        <f>SUMIF(Actividades!$E$3:$E$72,$B23,Actividades!P$3:P$72)</f>
        <v>200219927</v>
      </c>
      <c r="N23" s="138">
        <f>SUMIF(Actividades!$E$3:$E$72,$B23,Actividades!Q$3:Q$72)</f>
        <v>29449952</v>
      </c>
      <c r="O23" s="138">
        <f>SUMIF(Actividades!$E$3:$E$72,$B23,Actividades!R$3:R$72)</f>
        <v>7294537</v>
      </c>
      <c r="P23" s="658" t="s">
        <v>3691</v>
      </c>
      <c r="Q23" s="658" t="s">
        <v>3692</v>
      </c>
      <c r="R23" s="659" t="s">
        <v>2518</v>
      </c>
      <c r="S23" s="668" t="s">
        <v>3693</v>
      </c>
      <c r="T23" s="670"/>
    </row>
    <row r="24" spans="1:20" ht="36" customHeight="1" x14ac:dyDescent="0.3">
      <c r="A24" s="133">
        <v>22</v>
      </c>
      <c r="B24" s="133">
        <f>+'Metas Físicas'!K45</f>
        <v>22</v>
      </c>
      <c r="C24" s="139" t="str">
        <f>+'Metas Físicas'!L45</f>
        <v>Desarrollar el 100% de las intervenciones en las líneas estratégicas del plan de acción para la prevención y manejo del bajo peso al nacer.</v>
      </c>
      <c r="D24" s="139" t="str">
        <f>+'Metas Físicas'!P45</f>
        <v>Porcentaje de avance en el plan de acción de las intervenciones para la prevención y manejo del bajo peso al nacer.</v>
      </c>
      <c r="E24" s="108" t="str">
        <f>+'Metas Físicas'!Q45</f>
        <v>Porcentaje</v>
      </c>
      <c r="F24" s="108" t="str">
        <f>+'Metas Físicas'!R45</f>
        <v>Constante</v>
      </c>
      <c r="G24" s="203">
        <f>+'Metas Físicas'!S45</f>
        <v>0</v>
      </c>
      <c r="H24" s="203">
        <f>+'Metas Físicas'!BI45</f>
        <v>1</v>
      </c>
      <c r="I24" s="203">
        <f>+'Metas Físicas'!BF45</f>
        <v>0.58309999999999995</v>
      </c>
      <c r="J24" s="137">
        <f>SUMIF(Actividades!$E$3:$E$72,$B24,Actividades!M$3:M$72)</f>
        <v>681602349</v>
      </c>
      <c r="K24" s="137">
        <f>SUMIF(Actividades!$E$3:$E$72,$B24,Actividades!N$3:N$72)</f>
        <v>909624595</v>
      </c>
      <c r="L24" s="137">
        <f>SUMIF(Actividades!$E$3:$E$72,$B24,Actividades!O$3:O$72)</f>
        <v>545194311</v>
      </c>
      <c r="M24" s="137">
        <f>SUMIF(Actividades!$E$3:$E$72,$B24,Actividades!P$3:P$72)</f>
        <v>368049185</v>
      </c>
      <c r="N24" s="138">
        <f>SUMIF(Actividades!$E$3:$E$72,$B24,Actividades!Q$3:Q$72)</f>
        <v>27906403</v>
      </c>
      <c r="O24" s="138">
        <f>SUMIF(Actividades!$E$3:$E$72,$B24,Actividades!R$3:R$72)</f>
        <v>9225316</v>
      </c>
      <c r="P24" s="658" t="s">
        <v>3694</v>
      </c>
      <c r="Q24" s="658" t="s">
        <v>3695</v>
      </c>
      <c r="R24" s="659" t="s">
        <v>2506</v>
      </c>
      <c r="S24" s="668" t="s">
        <v>2506</v>
      </c>
      <c r="T24" s="927" t="s">
        <v>5163</v>
      </c>
    </row>
    <row r="25" spans="1:20" ht="36" hidden="1" customHeight="1" x14ac:dyDescent="0.3">
      <c r="A25" s="133">
        <v>23</v>
      </c>
      <c r="B25" s="133">
        <f>+'Metas Físicas'!K47</f>
        <v>23</v>
      </c>
      <c r="C25" s="139" t="str">
        <f>+'Metas Físicas'!L47</f>
        <v>Lograr la incidencia a 2 la tasa de sífilis congénita 2 por cada 1.000 nacidos vivos más muertes fetales.</v>
      </c>
      <c r="D25" s="139" t="str">
        <f>+'Metas Físicas'!P47</f>
        <v>Incidencia de sífilis congénita</v>
      </c>
      <c r="E25" s="108" t="str">
        <f>+'Metas Físicas'!Q47</f>
        <v>Incidencia</v>
      </c>
      <c r="F25" s="108" t="str">
        <f>+'Metas Físicas'!R47</f>
        <v xml:space="preserve">Constante </v>
      </c>
      <c r="G25" s="520">
        <f>+'Metas Físicas'!S47</f>
        <v>2.7</v>
      </c>
      <c r="H25" s="203" t="str">
        <f>+'Metas Físicas'!BI47</f>
        <v>2 x 1.000 NV</v>
      </c>
      <c r="I25" s="203" t="str">
        <f>+'Metas Físicas'!BF47</f>
        <v>Hasta julio de 2025 a SE 31 se han notificado 40 casos de sífilis congénita con una incidencia de 1.2 casos por 1.000 nacidos vivos+muertes fetales. Dato preliminar.</v>
      </c>
      <c r="J25" s="137">
        <f>SUMIF(Actividades!$E$3:$E$72,$B25,Actividades!M$3:M$72)</f>
        <v>2776318040</v>
      </c>
      <c r="K25" s="137">
        <f>SUMIF(Actividades!$E$3:$E$72,$B25,Actividades!N$3:N$72)</f>
        <v>1441257154</v>
      </c>
      <c r="L25" s="137">
        <f>SUMIF(Actividades!$E$3:$E$72,$B25,Actividades!O$3:O$72)</f>
        <v>1009015849</v>
      </c>
      <c r="M25" s="137">
        <f>SUMIF(Actividades!$E$3:$E$72,$B25,Actividades!P$3:P$72)</f>
        <v>384652191</v>
      </c>
      <c r="N25" s="138">
        <f>SUMIF(Actividades!$E$3:$E$72,$B25,Actividades!Q$3:Q$72)</f>
        <v>61931887</v>
      </c>
      <c r="O25" s="138">
        <f>SUMIF(Actividades!$E$3:$E$72,$B25,Actividades!R$3:R$72)</f>
        <v>15875360</v>
      </c>
      <c r="P25" s="658" t="s">
        <v>3696</v>
      </c>
      <c r="Q25" s="658" t="s">
        <v>3697</v>
      </c>
      <c r="R25" s="659" t="s">
        <v>2506</v>
      </c>
      <c r="S25" s="668" t="s">
        <v>3698</v>
      </c>
      <c r="T25" s="670"/>
    </row>
    <row r="26" spans="1:20" ht="36" hidden="1" customHeight="1" x14ac:dyDescent="0.3">
      <c r="A26" s="133">
        <v>24</v>
      </c>
      <c r="B26" s="133">
        <f>+'Metas Físicas'!K49</f>
        <v>24</v>
      </c>
      <c r="C26" s="139" t="str">
        <f>+'Metas Físicas'!L49</f>
        <v>Desarrollar el 100% de las intervenciones en las líneas estratégicas del plan de acción de la primera infancia para el fortalecimiento de la atención integral e integrada desde el nacimiento y durante la primera infancia.</v>
      </c>
      <c r="D26" s="139" t="str">
        <f>+'Metas Físicas'!P49</f>
        <v>Porcentaje de cumplimiento del Plan de Acción de la primera infancia</v>
      </c>
      <c r="E26" s="108" t="str">
        <f>+'Metas Físicas'!Q49</f>
        <v>Porcentaje</v>
      </c>
      <c r="F26" s="108" t="str">
        <f>+'Metas Físicas'!R49</f>
        <v xml:space="preserve">Constante </v>
      </c>
      <c r="G26" s="203">
        <f>+'Metas Físicas'!S49</f>
        <v>0</v>
      </c>
      <c r="H26" s="203">
        <f>+'Metas Físicas'!BI49</f>
        <v>1</v>
      </c>
      <c r="I26" s="203">
        <f>+'Metas Físicas'!BF49</f>
        <v>0.58309999999999995</v>
      </c>
      <c r="J26" s="137">
        <f>SUMIF(Actividades!$E$3:$E$72,$B26,Actividades!M$3:M$72)</f>
        <v>523461262</v>
      </c>
      <c r="K26" s="137">
        <f>SUMIF(Actividades!$E$3:$E$72,$B26,Actividades!N$3:N$72)</f>
        <v>2222224669</v>
      </c>
      <c r="L26" s="137">
        <f>SUMIF(Actividades!$E$3:$E$72,$B26,Actividades!O$3:O$72)</f>
        <v>804916164</v>
      </c>
      <c r="M26" s="137">
        <f>SUMIF(Actividades!$E$3:$E$72,$B26,Actividades!P$3:P$72)</f>
        <v>490224241</v>
      </c>
      <c r="N26" s="138">
        <f>SUMIF(Actividades!$E$3:$E$72,$B26,Actividades!Q$3:Q$72)</f>
        <v>49658539</v>
      </c>
      <c r="O26" s="138">
        <f>SUMIF(Actividades!$E$3:$E$72,$B26,Actividades!R$3:R$72)</f>
        <v>7194767</v>
      </c>
      <c r="P26" s="658" t="s">
        <v>3699</v>
      </c>
      <c r="Q26" s="658" t="s">
        <v>3700</v>
      </c>
      <c r="R26" s="659" t="s">
        <v>3701</v>
      </c>
      <c r="S26" s="668" t="s">
        <v>2506</v>
      </c>
      <c r="T26" s="670"/>
    </row>
    <row r="27" spans="1:20" ht="86.25" hidden="1" customHeight="1" x14ac:dyDescent="0.3">
      <c r="A27" s="133">
        <v>25</v>
      </c>
      <c r="B27" s="133">
        <f>+'Metas Físicas'!K51</f>
        <v>25</v>
      </c>
      <c r="C27" s="139" t="str">
        <f>+'Metas Físicas'!L51</f>
        <v>Mantener en menos de 10.3 la tasa de mortalidad en menores de 5 años por mil nacidos vivos.</v>
      </c>
      <c r="D27" s="139" t="str">
        <f>+'Metas Físicas'!P51</f>
        <v>Tasa de mortalidad en menores de 5 años</v>
      </c>
      <c r="E27" s="108" t="str">
        <f>+'Metas Físicas'!Q51</f>
        <v>Tasa</v>
      </c>
      <c r="F27" s="108" t="str">
        <f>+'Metas Físicas'!R51</f>
        <v xml:space="preserve">Constante </v>
      </c>
      <c r="G27" s="521">
        <f>+'Metas Físicas'!S51</f>
        <v>12</v>
      </c>
      <c r="H27" s="203" t="str">
        <f>+'Metas Físicas'!BI51</f>
        <v xml:space="preserve">&lt; 10,3 *1.000 NV </v>
      </c>
      <c r="I27" s="203" t="str">
        <f>+'Metas Físicas'!BF51</f>
        <v>Para el periodo a julio de 2025 se registraron un total de 232 muertes en menores de cinco años en Bogotá, lo que representa una Tasa de 7,3 por 1.000 NV. Dato preliminar.</v>
      </c>
      <c r="J27" s="137">
        <f>SUMIF(Actividades!$E$3:$E$72,$B27,Actividades!M$3:M$72)</f>
        <v>1933848271</v>
      </c>
      <c r="K27" s="137">
        <f>SUMIF(Actividades!$E$3:$E$72,$B27,Actividades!N$3:N$72)</f>
        <v>839794171</v>
      </c>
      <c r="L27" s="137">
        <f>SUMIF(Actividades!$E$3:$E$72,$B27,Actividades!O$3:O$72)</f>
        <v>485001795</v>
      </c>
      <c r="M27" s="137">
        <f>SUMIF(Actividades!$E$3:$E$72,$B27,Actividades!P$3:P$72)</f>
        <v>346967424</v>
      </c>
      <c r="N27" s="138">
        <f>SUMIF(Actividades!$E$3:$E$72,$B27,Actividades!Q$3:Q$72)</f>
        <v>48071671</v>
      </c>
      <c r="O27" s="138">
        <f>SUMIF(Actividades!$E$3:$E$72,$B27,Actividades!R$3:R$72)</f>
        <v>18051340</v>
      </c>
      <c r="P27" s="658" t="s">
        <v>3702</v>
      </c>
      <c r="Q27" s="658" t="s">
        <v>3703</v>
      </c>
      <c r="R27" s="659" t="s">
        <v>2519</v>
      </c>
      <c r="S27" s="668" t="s">
        <v>3704</v>
      </c>
      <c r="T27" s="670"/>
    </row>
    <row r="28" spans="1:20" ht="36" customHeight="1" x14ac:dyDescent="0.3">
      <c r="A28" s="133">
        <v>26</v>
      </c>
      <c r="B28" s="133">
        <f>+'Metas Físicas'!K53</f>
        <v>26</v>
      </c>
      <c r="C28" s="139" t="str">
        <f>+'Metas Físicas'!L53</f>
        <v>Reducir al 11% la proporción de riesgo por desnutrición aguda en menores de 5 años en el marco de la ruta integral atenciones a la Primera Infancia.</v>
      </c>
      <c r="D28" s="139" t="str">
        <f>+'Metas Físicas'!P53</f>
        <v>Proporción del riesgo de desnutrición aguda en niños y niñas menores de 5 años según indicador Peso/Talla</v>
      </c>
      <c r="E28" s="108" t="str">
        <f>+'Metas Físicas'!Q53</f>
        <v>Proporción</v>
      </c>
      <c r="F28" s="108" t="str">
        <f>+'Metas Físicas'!R53</f>
        <v>Decreciente</v>
      </c>
      <c r="G28" s="203">
        <f>+'Metas Físicas'!S53</f>
        <v>0.127</v>
      </c>
      <c r="H28" s="203">
        <f>+'Metas Físicas'!BI53</f>
        <v>0.12</v>
      </c>
      <c r="I28" s="203">
        <f>+'Metas Físicas'!BF53</f>
        <v>0.11683707025411061</v>
      </c>
      <c r="J28" s="137">
        <f>SUMIF(Actividades!$E$3:$E$72,$B28,Actividades!M$3:M$72)</f>
        <v>4963071847</v>
      </c>
      <c r="K28" s="137">
        <f>SUMIF(Actividades!$E$3:$E$72,$B28,Actividades!N$3:N$72)</f>
        <v>3018798187</v>
      </c>
      <c r="L28" s="137">
        <f>SUMIF(Actividades!$E$3:$E$72,$B28,Actividades!O$3:O$72)</f>
        <v>1274298124</v>
      </c>
      <c r="M28" s="137">
        <f>SUMIF(Actividades!$E$3:$E$72,$B28,Actividades!P$3:P$72)</f>
        <v>731305995</v>
      </c>
      <c r="N28" s="138">
        <f>SUMIF(Actividades!$E$3:$E$72,$B28,Actividades!Q$3:Q$72)</f>
        <v>121400430</v>
      </c>
      <c r="O28" s="138">
        <f>SUMIF(Actividades!$E$3:$E$72,$B28,Actividades!R$3:R$72)</f>
        <v>12825954</v>
      </c>
      <c r="P28" s="658" t="s">
        <v>3705</v>
      </c>
      <c r="Q28" s="658" t="s">
        <v>3706</v>
      </c>
      <c r="R28" s="659" t="s">
        <v>3707</v>
      </c>
      <c r="S28" s="668" t="s">
        <v>2506</v>
      </c>
      <c r="T28" s="927" t="s">
        <v>5164</v>
      </c>
    </row>
    <row r="29" spans="1:20" ht="36" customHeight="1" x14ac:dyDescent="0.3">
      <c r="A29" s="133">
        <v>27</v>
      </c>
      <c r="B29" s="133">
        <f>+'Metas Físicas'!K55</f>
        <v>27</v>
      </c>
      <c r="C29" s="139" t="str">
        <f>+'Metas Físicas'!L55</f>
        <v>Mantener por encima del 75% la práctica de lactancia materna exclusiva en menores de 6 meses.</v>
      </c>
      <c r="D29" s="139" t="str">
        <f>+'Metas Físicas'!P55</f>
        <v>Porcentaje de niños y niñas menores de 6 meses con práctica de lactancia materna exclusiva</v>
      </c>
      <c r="E29" s="108" t="str">
        <f>+'Metas Físicas'!Q55</f>
        <v>Porcentaje</v>
      </c>
      <c r="F29" s="108" t="str">
        <f>+'Metas Físicas'!R55</f>
        <v xml:space="preserve">Constante </v>
      </c>
      <c r="G29" s="203">
        <f>+'Metas Físicas'!S55</f>
        <v>0.56699999999999995</v>
      </c>
      <c r="H29" s="203">
        <f>+'Metas Físicas'!BI55</f>
        <v>0.75</v>
      </c>
      <c r="I29" s="203">
        <f>+'Metas Físicas'!BF55</f>
        <v>0.5611256343226203</v>
      </c>
      <c r="J29" s="137">
        <f>SUMIF(Actividades!$E$3:$E$72,$B29,Actividades!M$3:M$72)</f>
        <v>1090341560</v>
      </c>
      <c r="K29" s="137">
        <f>SUMIF(Actividades!$E$3:$E$72,$B29,Actividades!N$3:N$72)</f>
        <v>2440746601</v>
      </c>
      <c r="L29" s="137">
        <f>SUMIF(Actividades!$E$3:$E$72,$B29,Actividades!O$3:O$72)</f>
        <v>985329850</v>
      </c>
      <c r="M29" s="137">
        <f>SUMIF(Actividades!$E$3:$E$72,$B29,Actividades!P$3:P$72)</f>
        <v>571077436</v>
      </c>
      <c r="N29" s="138">
        <f>SUMIF(Actividades!$E$3:$E$72,$B29,Actividades!Q$3:Q$72)</f>
        <v>44293701</v>
      </c>
      <c r="O29" s="138">
        <f>SUMIF(Actividades!$E$3:$E$72,$B29,Actividades!R$3:R$72)</f>
        <v>26376293</v>
      </c>
      <c r="P29" s="658" t="s">
        <v>3708</v>
      </c>
      <c r="Q29" s="658" t="s">
        <v>3709</v>
      </c>
      <c r="R29" s="659" t="s">
        <v>3710</v>
      </c>
      <c r="S29" s="668" t="s">
        <v>3711</v>
      </c>
      <c r="T29" s="927" t="s">
        <v>5165</v>
      </c>
    </row>
    <row r="30" spans="1:20" ht="36" customHeight="1" x14ac:dyDescent="0.3">
      <c r="A30" s="133">
        <v>28</v>
      </c>
      <c r="B30" s="133">
        <f>+'Metas Físicas'!K57</f>
        <v>28</v>
      </c>
      <c r="C30" s="139" t="str">
        <f>+'Metas Físicas'!L57</f>
        <v xml:space="preserve">Aumentar a 400 Salas Amigas de la Familia Lactante del entorno laboral (SAFL-L) con concepto satisfactorio según la normatividad vigente. </v>
      </c>
      <c r="D30" s="139" t="str">
        <f>+'Metas Físicas'!P57</f>
        <v>Salas Amigas de la Familia Lactante del entorno laboral (SAFL-L) con concepto satisfactorio según la normatividad vigente.</v>
      </c>
      <c r="E30" s="108" t="str">
        <f>+'Metas Físicas'!Q57</f>
        <v>Número</v>
      </c>
      <c r="F30" s="108" t="str">
        <f>+'Metas Físicas'!R57</f>
        <v>Creciente</v>
      </c>
      <c r="G30" s="521">
        <f>+'Metas Físicas'!S57</f>
        <v>167</v>
      </c>
      <c r="H30" s="521">
        <f>+'Metas Físicas'!BI57</f>
        <v>263</v>
      </c>
      <c r="I30" s="521">
        <f>+'Metas Físicas'!BF57</f>
        <v>242</v>
      </c>
      <c r="J30" s="137">
        <f>SUMIF(Actividades!$E$3:$E$72,$B30,Actividades!M$3:M$72)</f>
        <v>1096876424</v>
      </c>
      <c r="K30" s="137">
        <f>SUMIF(Actividades!$E$3:$E$72,$B30,Actividades!N$3:N$72)</f>
        <v>431699140</v>
      </c>
      <c r="L30" s="137">
        <f>SUMIF(Actividades!$E$3:$E$72,$B30,Actividades!O$3:O$72)</f>
        <v>322116428</v>
      </c>
      <c r="M30" s="137">
        <f>SUMIF(Actividades!$E$3:$E$72,$B30,Actividades!P$3:P$72)</f>
        <v>219828577</v>
      </c>
      <c r="N30" s="138">
        <f>SUMIF(Actividades!$E$3:$E$72,$B30,Actividades!Q$3:Q$72)</f>
        <v>1233417037</v>
      </c>
      <c r="O30" s="138">
        <f>SUMIF(Actividades!$E$3:$E$72,$B30,Actividades!R$3:R$72)</f>
        <v>1210429151</v>
      </c>
      <c r="P30" s="658" t="s">
        <v>3712</v>
      </c>
      <c r="Q30" s="658" t="s">
        <v>3713</v>
      </c>
      <c r="R30" s="659" t="s">
        <v>2506</v>
      </c>
      <c r="S30" s="668" t="s">
        <v>3714</v>
      </c>
      <c r="T30" s="927" t="s">
        <v>5166</v>
      </c>
    </row>
    <row r="31" spans="1:20" ht="36" customHeight="1" x14ac:dyDescent="0.3">
      <c r="A31" s="133">
        <v>29</v>
      </c>
      <c r="B31" s="133">
        <f>+'Metas Físicas'!K59</f>
        <v>29</v>
      </c>
      <c r="C31" s="139" t="str">
        <f>+'Metas Físicas'!L59</f>
        <v>Reducir a 15,7% la prevalencia de retraso en talla en niños y niñas menores de 2 años</v>
      </c>
      <c r="D31" s="139" t="str">
        <f>+'Metas Físicas'!P59</f>
        <v>Prevalencia de retraso en talla en niños y niñas menores de 2 años según indicador Talla para la edad</v>
      </c>
      <c r="E31" s="108" t="str">
        <f>+'Metas Físicas'!Q59</f>
        <v>Prevalencia</v>
      </c>
      <c r="F31" s="108" t="str">
        <f>+'Metas Físicas'!R59</f>
        <v>Decreciente</v>
      </c>
      <c r="G31" s="203">
        <f>+'Metas Físicas'!S59</f>
        <v>0.16400000000000001</v>
      </c>
      <c r="H31" s="203">
        <f>+'Metas Físicas'!BI59</f>
        <v>0.16200000000000001</v>
      </c>
      <c r="I31" s="203">
        <f>+'Metas Físicas'!BF59</f>
        <v>0.15068623408464046</v>
      </c>
      <c r="J31" s="137">
        <f>SUMIF(Actividades!$E$3:$E$72,$B31,Actividades!M$3:M$72)</f>
        <v>1238718337</v>
      </c>
      <c r="K31" s="137">
        <f>SUMIF(Actividades!$E$3:$E$72,$B31,Actividades!N$3:N$72)</f>
        <v>931449393</v>
      </c>
      <c r="L31" s="137">
        <f>SUMIF(Actividades!$E$3:$E$72,$B31,Actividades!O$3:O$72)</f>
        <v>766413676</v>
      </c>
      <c r="M31" s="137">
        <f>SUMIF(Actividades!$E$3:$E$72,$B31,Actividades!P$3:P$72)</f>
        <v>237507077</v>
      </c>
      <c r="N31" s="138">
        <f>SUMIF(Actividades!$E$3:$E$72,$B31,Actividades!Q$3:Q$72)</f>
        <v>33047453</v>
      </c>
      <c r="O31" s="138">
        <f>SUMIF(Actividades!$E$3:$E$72,$B31,Actividades!R$3:R$72)</f>
        <v>7286937</v>
      </c>
      <c r="P31" s="658" t="s">
        <v>3715</v>
      </c>
      <c r="Q31" s="658" t="s">
        <v>3716</v>
      </c>
      <c r="R31" s="659" t="s">
        <v>2520</v>
      </c>
      <c r="S31" s="668" t="s">
        <v>2506</v>
      </c>
      <c r="T31" s="927" t="s">
        <v>5167</v>
      </c>
    </row>
    <row r="32" spans="1:20" ht="36" customHeight="1" x14ac:dyDescent="0.3">
      <c r="A32" s="133">
        <v>30</v>
      </c>
      <c r="B32" s="133">
        <f>+'Metas Físicas'!K61</f>
        <v>30</v>
      </c>
      <c r="C32" s="139" t="str">
        <f>+'Metas Físicas'!L61</f>
        <v>Reducir al 35.4% la proporción de malnutrición en la población de 5 a 17 años.</v>
      </c>
      <c r="D32" s="139" t="str">
        <f>+'Metas Físicas'!P61</f>
        <v>Proporción de malnutrición en la población de 5 a 17 años</v>
      </c>
      <c r="E32" s="108" t="str">
        <f>+'Metas Físicas'!Q61</f>
        <v>Proporción</v>
      </c>
      <c r="F32" s="108" t="str">
        <f>+'Metas Físicas'!R61</f>
        <v>Decreciente</v>
      </c>
      <c r="G32" s="203">
        <f>+'Metas Físicas'!S61</f>
        <v>0.374</v>
      </c>
      <c r="H32" s="203">
        <f>+'Metas Físicas'!BI61</f>
        <v>0.36399999999999999</v>
      </c>
      <c r="I32" s="203">
        <f>+'Metas Físicas'!BF61</f>
        <v>0.38870762617353044</v>
      </c>
      <c r="J32" s="137">
        <f>SUMIF(Actividades!$E$3:$E$72,$B32,Actividades!M$3:M$72)</f>
        <v>3667499430</v>
      </c>
      <c r="K32" s="137">
        <f>SUMIF(Actividades!$E$3:$E$72,$B32,Actividades!N$3:N$72)</f>
        <v>1587245513</v>
      </c>
      <c r="L32" s="137">
        <f>SUMIF(Actividades!$E$3:$E$72,$B32,Actividades!O$3:O$72)</f>
        <v>1197324715</v>
      </c>
      <c r="M32" s="137">
        <f>SUMIF(Actividades!$E$3:$E$72,$B32,Actividades!P$3:P$72)</f>
        <v>843073153</v>
      </c>
      <c r="N32" s="138">
        <f>SUMIF(Actividades!$E$3:$E$72,$B32,Actividades!Q$3:Q$72)</f>
        <v>98431163</v>
      </c>
      <c r="O32" s="138">
        <f>SUMIF(Actividades!$E$3:$E$72,$B32,Actividades!R$3:R$72)</f>
        <v>60305051</v>
      </c>
      <c r="P32" s="658" t="s">
        <v>3717</v>
      </c>
      <c r="Q32" s="658" t="s">
        <v>3718</v>
      </c>
      <c r="R32" s="659" t="s">
        <v>2506</v>
      </c>
      <c r="S32" s="668" t="s">
        <v>2506</v>
      </c>
      <c r="T32" s="927" t="s">
        <v>5168</v>
      </c>
    </row>
    <row r="33" spans="1:20" ht="36" customHeight="1" x14ac:dyDescent="0.3">
      <c r="A33" s="133">
        <v>31</v>
      </c>
      <c r="B33" s="133">
        <f>+'Metas Físicas'!K63</f>
        <v>31</v>
      </c>
      <c r="C33" s="139" t="str">
        <f>+'Metas Físicas'!L63</f>
        <v>Llevar a cabo en 1.275.000 personas acciones de comunicación y educación para la salud alimentaria y nutricional en habitantes del distrito.</v>
      </c>
      <c r="D33" s="139" t="str">
        <f>+'Metas Físicas'!P63</f>
        <v>Número de personas abordadas con acciones de educación y comunicación en salud alimentaria y nutricional</v>
      </c>
      <c r="E33" s="108" t="str">
        <f>+'Metas Físicas'!Q63</f>
        <v>Número</v>
      </c>
      <c r="F33" s="108" t="str">
        <f>+'Metas Físicas'!R63</f>
        <v>Suma</v>
      </c>
      <c r="G33" s="521">
        <f>+'Metas Físicas'!S63</f>
        <v>329400</v>
      </c>
      <c r="H33" s="521">
        <f>+'Metas Físicas'!BI63</f>
        <v>304764</v>
      </c>
      <c r="I33" s="521">
        <f>+'Metas Físicas'!BF63</f>
        <v>151607</v>
      </c>
      <c r="J33" s="137">
        <f>SUMIF(Actividades!$E$3:$E$72,$B33,Actividades!M$3:M$72)</f>
        <v>11017146000</v>
      </c>
      <c r="K33" s="137">
        <f>SUMIF(Actividades!$E$3:$E$72,$B33,Actividades!N$3:N$72)</f>
        <v>1234215729</v>
      </c>
      <c r="L33" s="137">
        <f>SUMIF(Actividades!$E$3:$E$72,$B33,Actividades!O$3:O$72)</f>
        <v>921068034</v>
      </c>
      <c r="M33" s="137">
        <f>SUMIF(Actividades!$E$3:$E$72,$B33,Actividades!P$3:P$72)</f>
        <v>613900550</v>
      </c>
      <c r="N33" s="138">
        <f>SUMIF(Actividades!$E$3:$E$72,$B33,Actividades!Q$3:Q$72)</f>
        <v>64678089</v>
      </c>
      <c r="O33" s="138">
        <f>SUMIF(Actividades!$E$3:$E$72,$B33,Actividades!R$3:R$72)</f>
        <v>59802459</v>
      </c>
      <c r="P33" s="658" t="s">
        <v>3719</v>
      </c>
      <c r="Q33" s="928" t="s">
        <v>3720</v>
      </c>
      <c r="R33" s="659" t="s">
        <v>2506</v>
      </c>
      <c r="S33" s="668" t="s">
        <v>3721</v>
      </c>
      <c r="T33" s="927" t="s">
        <v>5169</v>
      </c>
    </row>
    <row r="34" spans="1:20" ht="36" hidden="1" customHeight="1" x14ac:dyDescent="0.3">
      <c r="A34" s="133">
        <v>32</v>
      </c>
      <c r="B34" s="133">
        <f>+'Metas Físicas'!K65</f>
        <v>32</v>
      </c>
      <c r="C34" s="139" t="str">
        <f>+'Metas Físicas'!L65</f>
        <v>Implementar y evaluar el 100% del plan de prevención y atención a la conducta suicida en Bogotá D.C.</v>
      </c>
      <c r="D34" s="139" t="str">
        <f>+'Metas Físicas'!P65</f>
        <v xml:space="preserve">Porcentaje de implementación del plan de prevención y atención a la conducta suicida </v>
      </c>
      <c r="E34" s="108" t="str">
        <f>+'Metas Físicas'!Q65</f>
        <v>Porcentaje</v>
      </c>
      <c r="F34" s="108" t="str">
        <f>+'Metas Físicas'!R65</f>
        <v xml:space="preserve">Constante </v>
      </c>
      <c r="G34" s="203">
        <f>+'Metas Físicas'!S65</f>
        <v>0</v>
      </c>
      <c r="H34" s="203">
        <f>+'Metas Físicas'!BI65</f>
        <v>1</v>
      </c>
      <c r="I34" s="203">
        <f>+'Metas Físicas'!BF65</f>
        <v>0.55600000000000005</v>
      </c>
      <c r="J34" s="137">
        <f>SUMIF(Actividades!$E$3:$E$72,$B34,Actividades!M$3:M$72)</f>
        <v>37876293256</v>
      </c>
      <c r="K34" s="137">
        <f>SUMIF(Actividades!$E$3:$E$72,$B34,Actividades!N$3:N$72)</f>
        <v>23401961449</v>
      </c>
      <c r="L34" s="137">
        <f>SUMIF(Actividades!$E$3:$E$72,$B34,Actividades!O$3:O$72)</f>
        <v>14188104293</v>
      </c>
      <c r="M34" s="137">
        <f>SUMIF(Actividades!$E$3:$E$72,$B34,Actividades!P$3:P$72)</f>
        <v>7994938376</v>
      </c>
      <c r="N34" s="138">
        <f>SUMIF(Actividades!$E$3:$E$72,$B34,Actividades!Q$3:Q$72)</f>
        <v>1453953849</v>
      </c>
      <c r="O34" s="138">
        <f>SUMIF(Actividades!$E$3:$E$72,$B34,Actividades!R$3:R$72)</f>
        <v>1119807222</v>
      </c>
      <c r="P34" s="658" t="s">
        <v>3722</v>
      </c>
      <c r="Q34" s="658" t="s">
        <v>3723</v>
      </c>
      <c r="R34" s="659" t="s">
        <v>2506</v>
      </c>
      <c r="S34" s="668" t="s">
        <v>3724</v>
      </c>
      <c r="T34" s="670"/>
    </row>
    <row r="35" spans="1:20" ht="36" hidden="1" customHeight="1" x14ac:dyDescent="0.3">
      <c r="A35" s="133">
        <v>33</v>
      </c>
      <c r="B35" s="133">
        <f>+'Metas Físicas'!K67</f>
        <v>33</v>
      </c>
      <c r="C35" s="139" t="str">
        <f>+'Metas Físicas'!L67</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D35" s="139" t="str">
        <f>+'Metas Físicas'!P67</f>
        <v xml:space="preserve">Porcentaje de implementación del Plan estratégico y Operativo para el abordaje integral de la población expuesta y afectada por condiciones crónicas en Bogotá D.C. en el marco de los nodos sectoriales e intersectoriales en salud. </v>
      </c>
      <c r="E35" s="108" t="str">
        <f>+'Metas Físicas'!Q67</f>
        <v>Porcentaje</v>
      </c>
      <c r="F35" s="108" t="str">
        <f>+'Metas Físicas'!R67</f>
        <v>Suma</v>
      </c>
      <c r="G35" s="203">
        <f>+'Metas Físicas'!S67</f>
        <v>0.23300000000000001</v>
      </c>
      <c r="H35" s="203">
        <f>+'Metas Físicas'!BI67</f>
        <v>0.25</v>
      </c>
      <c r="I35" s="203">
        <f>+'Metas Físicas'!BF67</f>
        <v>0.14560000000000001</v>
      </c>
      <c r="J35" s="137">
        <f>SUMIF(Actividades!$E$3:$E$72,$B35,Actividades!M$3:M$72)</f>
        <v>4886244772</v>
      </c>
      <c r="K35" s="137">
        <f>SUMIF(Actividades!$E$3:$E$72,$B35,Actividades!N$3:N$72)</f>
        <v>12681599130</v>
      </c>
      <c r="L35" s="137">
        <f>SUMIF(Actividades!$E$3:$E$72,$B35,Actividades!O$3:O$72)</f>
        <v>6861551448</v>
      </c>
      <c r="M35" s="137">
        <f>SUMIF(Actividades!$E$3:$E$72,$B35,Actividades!P$3:P$72)</f>
        <v>4431243923</v>
      </c>
      <c r="N35" s="138">
        <f>SUMIF(Actividades!$E$3:$E$72,$B35,Actividades!Q$3:Q$72)</f>
        <v>519667456</v>
      </c>
      <c r="O35" s="138">
        <f>SUMIF(Actividades!$E$3:$E$72,$B35,Actividades!R$3:R$72)</f>
        <v>259796856</v>
      </c>
      <c r="P35" s="658" t="s">
        <v>3725</v>
      </c>
      <c r="Q35" s="658" t="s">
        <v>3726</v>
      </c>
      <c r="R35" s="659" t="s">
        <v>2506</v>
      </c>
      <c r="S35" s="668" t="s">
        <v>2506</v>
      </c>
      <c r="T35" s="670"/>
    </row>
    <row r="36" spans="1:20" ht="36" hidden="1" customHeight="1" x14ac:dyDescent="0.3">
      <c r="A36" s="133">
        <v>34</v>
      </c>
      <c r="B36" s="133">
        <f>+'Metas Físicas'!K69</f>
        <v>34</v>
      </c>
      <c r="C36" s="139" t="str">
        <f>+'Metas Físicas'!L69</f>
        <v xml:space="preserve">Formular al 100% el instrumento de acción pública para dar respuesta a las necesidades en salud bucal y visual. </v>
      </c>
      <c r="D36" s="139" t="str">
        <f>+'Metas Físicas'!P69</f>
        <v>Formulación del Instrumento de Acción Pública para la salud oral y la salud visual en Bogotá.</v>
      </c>
      <c r="E36" s="108" t="str">
        <f>+'Metas Físicas'!Q69</f>
        <v>Porcentaje</v>
      </c>
      <c r="F36" s="108" t="str">
        <f>+'Metas Físicas'!R69</f>
        <v>Suma</v>
      </c>
      <c r="G36" s="203">
        <f>+'Metas Físicas'!S69</f>
        <v>0</v>
      </c>
      <c r="H36" s="203">
        <f>+'Metas Físicas'!BI69</f>
        <v>0.25</v>
      </c>
      <c r="I36" s="203">
        <f>+'Metas Físicas'!BF69</f>
        <v>0.14499999999999999</v>
      </c>
      <c r="J36" s="137">
        <f>SUMIF(Actividades!$E$3:$E$72,$B36,Actividades!M$3:M$72)</f>
        <v>3574264617</v>
      </c>
      <c r="K36" s="137">
        <f>SUMIF(Actividades!$E$3:$E$72,$B36,Actividades!N$3:N$72)</f>
        <v>0</v>
      </c>
      <c r="L36" s="137">
        <f>SUMIF(Actividades!$E$3:$E$72,$B36,Actividades!O$3:O$72)</f>
        <v>0</v>
      </c>
      <c r="M36" s="137">
        <f>SUMIF(Actividades!$E$3:$E$72,$B36,Actividades!P$3:P$72)</f>
        <v>0</v>
      </c>
      <c r="N36" s="138">
        <f>SUMIF(Actividades!$E$3:$E$72,$B36,Actividades!Q$3:Q$72)</f>
        <v>41148194</v>
      </c>
      <c r="O36" s="138">
        <f>SUMIF(Actividades!$E$3:$E$72,$B36,Actividades!R$3:R$72)</f>
        <v>22957600</v>
      </c>
      <c r="P36" s="658" t="s">
        <v>3727</v>
      </c>
      <c r="Q36" s="658" t="s">
        <v>3728</v>
      </c>
      <c r="R36" s="659" t="s">
        <v>3729</v>
      </c>
      <c r="S36" s="668" t="s">
        <v>3626</v>
      </c>
      <c r="T36" s="670"/>
    </row>
    <row r="37" spans="1:20" ht="36" hidden="1" customHeight="1" x14ac:dyDescent="0.3">
      <c r="A37" s="133">
        <v>35</v>
      </c>
      <c r="B37" s="133">
        <f>+'Metas Físicas'!K71</f>
        <v>35</v>
      </c>
      <c r="C37" s="139" t="str">
        <f>+'Metas Físicas'!L71</f>
        <v>Implementar el 100% del plan de acción del comité de Fast Track Cities, que permita cumplir los compromisos de la declaración de Sevilla suscrita por Bogotá.</v>
      </c>
      <c r="D37" s="139" t="str">
        <f>+'Metas Físicas'!P71</f>
        <v>Porcentaje de implementación de plan de acción del comité de Fast Track Cities</v>
      </c>
      <c r="E37" s="108" t="str">
        <f>+'Metas Físicas'!Q71</f>
        <v>Porcentaje</v>
      </c>
      <c r="F37" s="108" t="str">
        <f>+'Metas Físicas'!R71</f>
        <v>Creciente</v>
      </c>
      <c r="G37" s="203">
        <f>+'Metas Físicas'!S71</f>
        <v>0</v>
      </c>
      <c r="H37" s="203">
        <f>+'Metas Físicas'!BI71</f>
        <v>0.6</v>
      </c>
      <c r="I37" s="203">
        <f>+'Metas Físicas'!BF71</f>
        <v>0.48600000000000015</v>
      </c>
      <c r="J37" s="137">
        <f>SUMIF(Actividades!$E$3:$E$72,$B37,Actividades!M$3:M$72)</f>
        <v>3687807205</v>
      </c>
      <c r="K37" s="137">
        <f>SUMIF(Actividades!$E$3:$E$72,$B37,Actividades!N$3:N$72)</f>
        <v>837498380</v>
      </c>
      <c r="L37" s="137">
        <f>SUMIF(Actividades!$E$3:$E$72,$B37,Actividades!O$3:O$72)</f>
        <v>623045500</v>
      </c>
      <c r="M37" s="137">
        <f>SUMIF(Actividades!$E$3:$E$72,$B37,Actividades!P$3:P$72)</f>
        <v>445741976</v>
      </c>
      <c r="N37" s="138">
        <f>SUMIF(Actividades!$E$3:$E$72,$B37,Actividades!Q$3:Q$72)</f>
        <v>68934181</v>
      </c>
      <c r="O37" s="138">
        <f>SUMIF(Actividades!$E$3:$E$72,$B37,Actividades!R$3:R$72)</f>
        <v>31205505</v>
      </c>
      <c r="P37" s="658" t="s">
        <v>3730</v>
      </c>
      <c r="Q37" s="658" t="s">
        <v>3731</v>
      </c>
      <c r="R37" s="659" t="s">
        <v>2506</v>
      </c>
      <c r="S37" s="668" t="s">
        <v>3732</v>
      </c>
      <c r="T37" s="670"/>
    </row>
    <row r="38" spans="1:20" ht="36" hidden="1" customHeight="1" x14ac:dyDescent="0.3">
      <c r="A38" s="133">
        <v>36</v>
      </c>
      <c r="B38" s="133">
        <f>+'Metas Físicas'!K73</f>
        <v>36</v>
      </c>
      <c r="C38" s="139" t="str">
        <f>+'Metas Físicas'!L73</f>
        <v>Reducir a menos de 130 por cada 100.000 habitantes la tasa de incidencia de morbilidad por eventos inmunoprevenibles.</v>
      </c>
      <c r="D38" s="139" t="str">
        <f>+'Metas Físicas'!P73</f>
        <v>Reducir a menos de 130 x 100.000 habitantes la tasa de incidencia de morbilidad por eventos inmunoprevenibles</v>
      </c>
      <c r="E38" s="108" t="str">
        <f>+'Metas Físicas'!Q73</f>
        <v>Tasa</v>
      </c>
      <c r="F38" s="108" t="str">
        <f>+'Metas Físicas'!R73</f>
        <v>Decreciente</v>
      </c>
      <c r="G38" s="521">
        <f>+'Metas Físicas'!S73</f>
        <v>250</v>
      </c>
      <c r="H38" s="203" t="str">
        <f>+'Metas Físicas'!BI73</f>
        <v>140 x 100.000 hab</v>
      </c>
      <c r="I38" s="203" t="str">
        <f>+'Metas Físicas'!BF73</f>
        <v>Al mes de julio de 2025 se han notificado 4.495 casos confirmados de eventos objeto de la meta con residencia Bogotá (SE 1 a 31), comparado con a julio del 2024 3.681 casos con un aumento del 22% (SE 1-30). Incidencia preliminar de 56,63 por 100.000 habitantes (SE 1-31). Datos preliminares.</v>
      </c>
      <c r="J38" s="137">
        <f>SUMIF(Actividades!$E$3:$E$72,$B38,Actividades!M$3:M$72)</f>
        <v>5155015850</v>
      </c>
      <c r="K38" s="137">
        <f>SUMIF(Actividades!$E$3:$E$72,$B38,Actividades!N$3:N$72)</f>
        <v>1841648211</v>
      </c>
      <c r="L38" s="137">
        <f>SUMIF(Actividades!$E$3:$E$72,$B38,Actividades!O$3:O$72)</f>
        <v>1547818054</v>
      </c>
      <c r="M38" s="137">
        <f>SUMIF(Actividades!$E$3:$E$72,$B38,Actividades!P$3:P$72)</f>
        <v>566650252</v>
      </c>
      <c r="N38" s="138">
        <f>SUMIF(Actividades!$E$3:$E$72,$B38,Actividades!Q$3:Q$72)</f>
        <v>109440728</v>
      </c>
      <c r="O38" s="138">
        <f>SUMIF(Actividades!$E$3:$E$72,$B38,Actividades!R$3:R$72)</f>
        <v>47337091</v>
      </c>
      <c r="P38" s="658" t="s">
        <v>3733</v>
      </c>
      <c r="Q38" s="658" t="s">
        <v>3734</v>
      </c>
      <c r="R38" s="659" t="s">
        <v>2506</v>
      </c>
      <c r="S38" s="668" t="s">
        <v>3735</v>
      </c>
      <c r="T38" s="670"/>
    </row>
    <row r="39" spans="1:20" ht="36" hidden="1" customHeight="1" x14ac:dyDescent="0.3">
      <c r="A39" s="133">
        <v>37</v>
      </c>
      <c r="B39" s="133">
        <f>+'Metas Físicas'!K75</f>
        <v>37</v>
      </c>
      <c r="C39" s="139" t="str">
        <f>+'Metas Físicas'!L75</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D39" s="139" t="str">
        <f>+'Metas Físicas'!P75</f>
        <v>Estudios realizados para inclusión de la vacuna de virus de sincitial respiratorio en el programa ampliado de inmunizaciones de Bogotá</v>
      </c>
      <c r="E39" s="108" t="str">
        <f>+'Metas Físicas'!Q75</f>
        <v>Número</v>
      </c>
      <c r="F39" s="108" t="str">
        <f>+'Metas Físicas'!R75</f>
        <v xml:space="preserve">Constante </v>
      </c>
      <c r="G39" s="203">
        <f>+'Metas Físicas'!S75</f>
        <v>0</v>
      </c>
      <c r="H39" s="203">
        <f>+'Metas Físicas'!BI75</f>
        <v>1</v>
      </c>
      <c r="I39" s="203">
        <f>+'Metas Físicas'!BF75</f>
        <v>0</v>
      </c>
      <c r="J39" s="137">
        <f>SUMIF(Actividades!$E$3:$E$72,$B39,Actividades!M$3:M$72)</f>
        <v>0</v>
      </c>
      <c r="K39" s="137">
        <f>SUMIF(Actividades!$E$3:$E$72,$B39,Actividades!N$3:N$72)</f>
        <v>1500000000</v>
      </c>
      <c r="L39" s="137">
        <f>SUMIF(Actividades!$E$3:$E$72,$B39,Actividades!O$3:O$72)</f>
        <v>0</v>
      </c>
      <c r="M39" s="137">
        <f>SUMIF(Actividades!$E$3:$E$72,$B39,Actividades!P$3:P$72)</f>
        <v>0</v>
      </c>
      <c r="N39" s="138">
        <f>SUMIF(Actividades!$E$3:$E$72,$B39,Actividades!Q$3:Q$72)</f>
        <v>0</v>
      </c>
      <c r="O39" s="138">
        <f>SUMIF(Actividades!$E$3:$E$72,$B39,Actividades!R$3:R$72)</f>
        <v>0</v>
      </c>
      <c r="P39" s="658" t="s">
        <v>3736</v>
      </c>
      <c r="Q39" s="658" t="s">
        <v>3737</v>
      </c>
      <c r="R39" s="659" t="s">
        <v>2506</v>
      </c>
      <c r="S39" s="668" t="s">
        <v>3549</v>
      </c>
      <c r="T39" s="670"/>
    </row>
    <row r="40" spans="1:20" ht="36" hidden="1" customHeight="1" x14ac:dyDescent="0.3">
      <c r="A40" s="133">
        <v>38</v>
      </c>
      <c r="B40" s="133">
        <f>+'Metas Físicas'!K77</f>
        <v>38</v>
      </c>
      <c r="C40" s="139" t="str">
        <f>+'Metas Físicas'!L77</f>
        <v>Lograr coberturas de vacunación del 95% en los niños y niñas menores de un año con pentavalente y un año de edad con triple viral, las acciones incluirán el fortalecimiento para aumentar la cobertura de vacunación en VPH.</v>
      </c>
      <c r="D40" s="139" t="str">
        <f>+'Metas Físicas'!P77</f>
        <v>Coberturas de vacunación de la población de niños y niñas menores de un año vacunados con tercera dosis de pentavalente, con triple viral en un año en Bogotá</v>
      </c>
      <c r="E40" s="108" t="str">
        <f>+'Metas Físicas'!Q77</f>
        <v>Cobertura</v>
      </c>
      <c r="F40" s="108" t="str">
        <f>+'Metas Físicas'!R77</f>
        <v>Constante</v>
      </c>
      <c r="G40" s="203">
        <f>+'Metas Físicas'!S77</f>
        <v>0.873</v>
      </c>
      <c r="H40" s="203">
        <f>+'Metas Físicas'!BI77</f>
        <v>0.95</v>
      </c>
      <c r="I40" s="203">
        <f>+'Metas Físicas'!BF77</f>
        <v>0.60499999999999998</v>
      </c>
      <c r="J40" s="137">
        <f>SUMIF(Actividades!$E$3:$E$72,$B40,Actividades!M$3:M$72)</f>
        <v>21813424692</v>
      </c>
      <c r="K40" s="137">
        <f>SUMIF(Actividades!$E$3:$E$72,$B40,Actividades!N$3:N$72)</f>
        <v>23581552340</v>
      </c>
      <c r="L40" s="137">
        <f>SUMIF(Actividades!$E$3:$E$72,$B40,Actividades!O$3:O$72)</f>
        <v>18081066090</v>
      </c>
      <c r="M40" s="137">
        <f>SUMIF(Actividades!$E$3:$E$72,$B40,Actividades!P$3:P$72)</f>
        <v>13461847924</v>
      </c>
      <c r="N40" s="138">
        <f>SUMIF(Actividades!$E$3:$E$72,$B40,Actividades!Q$3:Q$72)</f>
        <v>750294235</v>
      </c>
      <c r="O40" s="138">
        <f>SUMIF(Actividades!$E$3:$E$72,$B40,Actividades!R$3:R$72)</f>
        <v>174588244</v>
      </c>
      <c r="P40" s="658" t="s">
        <v>3738</v>
      </c>
      <c r="Q40" s="658" t="s">
        <v>3739</v>
      </c>
      <c r="R40" s="659" t="s">
        <v>3740</v>
      </c>
      <c r="S40" s="668" t="s">
        <v>3741</v>
      </c>
      <c r="T40" s="670"/>
    </row>
    <row r="41" spans="1:20" ht="36" hidden="1" customHeight="1" x14ac:dyDescent="0.3">
      <c r="A41" s="133">
        <v>39</v>
      </c>
      <c r="B41" s="133">
        <f>+'Metas Físicas'!K79</f>
        <v>39</v>
      </c>
      <c r="C41" s="139" t="str">
        <f>+'Metas Físicas'!L79</f>
        <v xml:space="preserve">Mantener por de bajo del 2.7 la tasa de mortalidad por Tuberculosis. </v>
      </c>
      <c r="D41" s="139" t="str">
        <f>+'Metas Físicas'!P79</f>
        <v xml:space="preserve">Tasa de mortalidad por Tuberculosis </v>
      </c>
      <c r="E41" s="108" t="str">
        <f>+'Metas Físicas'!Q79</f>
        <v>Tasa</v>
      </c>
      <c r="F41" s="108" t="str">
        <f>+'Metas Físicas'!R79</f>
        <v xml:space="preserve">Constante </v>
      </c>
      <c r="G41" s="520">
        <f>+'Metas Físicas'!S79</f>
        <v>2.7</v>
      </c>
      <c r="H41" s="203" t="str">
        <f>+'Metas Físicas'!BI79</f>
        <v>&lt;2,7*100.000 habitantes</v>
      </c>
      <c r="I41" s="203" t="str">
        <f>+'Metas Físicas'!BF79</f>
        <v>57 fallecidos causa básica. Fuente: Base de EEVV con corte a julio de 2025, datos preliminares. Tasa premilinar 0,72 x 100.000 Habitantes.</v>
      </c>
      <c r="J41" s="137">
        <f>SUMIF(Actividades!$E$3:$E$72,$B41,Actividades!M$3:M$72)</f>
        <v>3456035945</v>
      </c>
      <c r="K41" s="137">
        <f>SUMIF(Actividades!$E$3:$E$72,$B41,Actividades!N$3:N$72)</f>
        <v>3426916264</v>
      </c>
      <c r="L41" s="137">
        <f>SUMIF(Actividades!$E$3:$E$72,$B41,Actividades!O$3:O$72)</f>
        <v>1766471030</v>
      </c>
      <c r="M41" s="137">
        <f>SUMIF(Actividades!$E$3:$E$72,$B41,Actividades!P$3:P$72)</f>
        <v>1219411384</v>
      </c>
      <c r="N41" s="138">
        <f>SUMIF(Actividades!$E$3:$E$72,$B41,Actividades!Q$3:Q$72)</f>
        <v>675233720</v>
      </c>
      <c r="O41" s="138">
        <f>SUMIF(Actividades!$E$3:$E$72,$B41,Actividades!R$3:R$72)</f>
        <v>643184692</v>
      </c>
      <c r="P41" s="658" t="s">
        <v>3742</v>
      </c>
      <c r="Q41" s="658" t="s">
        <v>3743</v>
      </c>
      <c r="R41" s="659" t="s">
        <v>2521</v>
      </c>
      <c r="S41" s="668" t="s">
        <v>3744</v>
      </c>
      <c r="T41" s="670"/>
    </row>
    <row r="42" spans="1:20" ht="36" hidden="1" customHeight="1" x14ac:dyDescent="0.3">
      <c r="A42" s="133">
        <v>40</v>
      </c>
      <c r="B42" s="133">
        <f>+'Metas Físicas'!K81</f>
        <v>40</v>
      </c>
      <c r="C42" s="139" t="str">
        <f>+'Metas Físicas'!L81</f>
        <v>Implementar 1 red intersectorial y comunitaria de salud ambiental por localidad.</v>
      </c>
      <c r="D42" s="139" t="str">
        <f>+'Metas Físicas'!P81</f>
        <v>Red intersectorial y comunitaria de salud ambiental implementada por localidad</v>
      </c>
      <c r="E42" s="108" t="str">
        <f>+'Metas Físicas'!Q81</f>
        <v>Número</v>
      </c>
      <c r="F42" s="108" t="str">
        <f>+'Metas Físicas'!R81</f>
        <v xml:space="preserve">Constante </v>
      </c>
      <c r="G42" s="521">
        <f>+'Metas Físicas'!S81</f>
        <v>0</v>
      </c>
      <c r="H42" s="521">
        <f>+'Metas Físicas'!BI81</f>
        <v>20</v>
      </c>
      <c r="I42" s="521">
        <f>+'Metas Físicas'!BF81</f>
        <v>20</v>
      </c>
      <c r="J42" s="137">
        <f>SUMIF(Actividades!$E$3:$E$72,$B42,Actividades!M$3:M$72)</f>
        <v>7117820193</v>
      </c>
      <c r="K42" s="137">
        <f>SUMIF(Actividades!$E$3:$E$72,$B42,Actividades!N$3:N$72)</f>
        <v>10940769136</v>
      </c>
      <c r="L42" s="137">
        <f>SUMIF(Actividades!$E$3:$E$72,$B42,Actividades!O$3:O$72)</f>
        <v>7928846794</v>
      </c>
      <c r="M42" s="137">
        <f>SUMIF(Actividades!$E$3:$E$72,$B42,Actividades!P$3:P$72)</f>
        <v>5989785293</v>
      </c>
      <c r="N42" s="138">
        <f>SUMIF(Actividades!$E$3:$E$72,$B42,Actividades!Q$3:Q$72)</f>
        <v>299815410</v>
      </c>
      <c r="O42" s="138">
        <f>SUMIF(Actividades!$E$3:$E$72,$B42,Actividades!R$3:R$72)</f>
        <v>125150497</v>
      </c>
      <c r="P42" s="658" t="s">
        <v>3745</v>
      </c>
      <c r="Q42" s="658" t="s">
        <v>3746</v>
      </c>
      <c r="R42" s="659" t="s">
        <v>3747</v>
      </c>
      <c r="S42" s="668" t="s">
        <v>2522</v>
      </c>
      <c r="T42" s="670"/>
    </row>
    <row r="43" spans="1:20" ht="36" hidden="1" customHeight="1" x14ac:dyDescent="0.3">
      <c r="A43" s="133">
        <v>41</v>
      </c>
      <c r="B43" s="133">
        <f>+'Metas Físicas'!K83</f>
        <v>41</v>
      </c>
      <c r="C43" s="139" t="str">
        <f>+'Metas Físicas'!L83</f>
        <v>Implementar el 100% de la estrategia para la gestión integral de zoonosis en el DC</v>
      </c>
      <c r="D43" s="139" t="str">
        <f>+'Metas Físicas'!P83</f>
        <v>Porcentaje de la estrategia para la gestión integral de zoonosis implementada</v>
      </c>
      <c r="E43" s="108" t="str">
        <f>+'Metas Físicas'!Q83</f>
        <v>Porcentaje</v>
      </c>
      <c r="F43" s="108" t="str">
        <f>+'Metas Físicas'!R83</f>
        <v>Suma</v>
      </c>
      <c r="G43" s="203" t="str">
        <f>+'Metas Físicas'!S83</f>
        <v>20% en el avance de la estrategia de Gestión Integral de Zoonosis. 
473.262</v>
      </c>
      <c r="H43" s="203">
        <f>+'Metas Físicas'!BI83</f>
        <v>0.25</v>
      </c>
      <c r="I43" s="203">
        <f>+'Metas Físicas'!BF83</f>
        <v>0.14530000000000001</v>
      </c>
      <c r="J43" s="137">
        <f>SUMIF(Actividades!$E$3:$E$72,$B43,Actividades!M$3:M$72)</f>
        <v>7213219253</v>
      </c>
      <c r="K43" s="137">
        <f>SUMIF(Actividades!$E$3:$E$72,$B43,Actividades!N$3:N$72)</f>
        <v>5722274921</v>
      </c>
      <c r="L43" s="137">
        <f>SUMIF(Actividades!$E$3:$E$72,$B43,Actividades!O$3:O$72)</f>
        <v>4318211320</v>
      </c>
      <c r="M43" s="137">
        <f>SUMIF(Actividades!$E$3:$E$72,$B43,Actividades!P$3:P$72)</f>
        <v>3357951914</v>
      </c>
      <c r="N43" s="138">
        <f>SUMIF(Actividades!$E$3:$E$72,$B43,Actividades!Q$3:Q$72)</f>
        <v>317229615</v>
      </c>
      <c r="O43" s="138">
        <f>SUMIF(Actividades!$E$3:$E$72,$B43,Actividades!R$3:R$72)</f>
        <v>84843004</v>
      </c>
      <c r="P43" s="658" t="s">
        <v>3748</v>
      </c>
      <c r="Q43" s="658" t="s">
        <v>3749</v>
      </c>
      <c r="R43" s="659" t="s">
        <v>2522</v>
      </c>
      <c r="S43" s="668" t="s">
        <v>2522</v>
      </c>
      <c r="T43" s="670"/>
    </row>
    <row r="44" spans="1:20" ht="36" hidden="1" customHeight="1" x14ac:dyDescent="0.3">
      <c r="A44" s="133">
        <v>42</v>
      </c>
      <c r="B44" s="133">
        <f>+'Metas Físicas'!K85</f>
        <v>42</v>
      </c>
      <c r="C44" s="139" t="str">
        <f>+'Metas Físicas'!L85</f>
        <v>Incrementar mínimo un 50% de establecimientos inscritos ante la autoridad sanitaria, en el marco del fortalecimiento de la estrategia de autorregulación y las acciones de inspección, vigilancia y control en el DC</v>
      </c>
      <c r="D44" s="139" t="str">
        <f>+'Metas Físicas'!P85</f>
        <v>Porcentaje de establecimientos inscritos</v>
      </c>
      <c r="E44" s="108" t="str">
        <f>+'Metas Físicas'!Q85</f>
        <v>Porcentaje</v>
      </c>
      <c r="F44" s="108" t="str">
        <f>+'Metas Físicas'!R85</f>
        <v>Creciente</v>
      </c>
      <c r="G44" s="203" t="str">
        <f>+'Metas Físicas'!S85</f>
        <v>55.802 promedio años 2022-2023</v>
      </c>
      <c r="H44" s="203">
        <f>+'Metas Físicas'!BI85</f>
        <v>0.16320000000000001</v>
      </c>
      <c r="I44" s="203">
        <f>+'Metas Físicas'!BF85</f>
        <v>0.11247499999999999</v>
      </c>
      <c r="J44" s="137">
        <f>SUMIF(Actividades!$E$3:$E$72,$B44,Actividades!M$3:M$72)</f>
        <v>34264826842</v>
      </c>
      <c r="K44" s="137">
        <f>SUMIF(Actividades!$E$3:$E$72,$B44,Actividades!N$3:N$72)</f>
        <v>57809082667</v>
      </c>
      <c r="L44" s="137">
        <f>SUMIF(Actividades!$E$3:$E$72,$B44,Actividades!O$3:O$72)</f>
        <v>42684499265</v>
      </c>
      <c r="M44" s="137">
        <f>SUMIF(Actividades!$E$3:$E$72,$B44,Actividades!P$3:P$72)</f>
        <v>27926615637</v>
      </c>
      <c r="N44" s="138">
        <f>SUMIF(Actividades!$E$3:$E$72,$B44,Actividades!Q$3:Q$72)</f>
        <v>1774824009</v>
      </c>
      <c r="O44" s="138">
        <f>SUMIF(Actividades!$E$3:$E$72,$B44,Actividades!R$3:R$72)</f>
        <v>868108218</v>
      </c>
      <c r="P44" s="658" t="s">
        <v>3750</v>
      </c>
      <c r="Q44" s="658" t="s">
        <v>3751</v>
      </c>
      <c r="R44" s="659" t="s">
        <v>3752</v>
      </c>
      <c r="S44" s="669" t="s">
        <v>2522</v>
      </c>
      <c r="T44" s="670"/>
    </row>
    <row r="45" spans="1:20" ht="36" hidden="1" customHeight="1" x14ac:dyDescent="0.3">
      <c r="A45" s="133">
        <v>43</v>
      </c>
      <c r="B45" s="133">
        <f>+'Metas Físicas'!K87</f>
        <v>43</v>
      </c>
      <c r="C45" s="139" t="str">
        <f>+'Metas Físicas'!L87</f>
        <v>Implementar el 60% del plan de respuesta sectorial de gestión integral del riesgo en Salud por calidad del aire en Bogotá</v>
      </c>
      <c r="D45" s="139" t="str">
        <f>+'Metas Físicas'!P87</f>
        <v>Porcentaje de implementación del Plan de respuesta sectorial de gestión integral de riesgos en salud por calidad del aire en Bogotá.</v>
      </c>
      <c r="E45" s="108" t="str">
        <f>+'Metas Físicas'!Q87</f>
        <v>Porcentaje</v>
      </c>
      <c r="F45" s="108" t="str">
        <f>+'Metas Físicas'!R87</f>
        <v>Creciente</v>
      </c>
      <c r="G45" s="203">
        <f>+'Metas Físicas'!S87</f>
        <v>0.33</v>
      </c>
      <c r="H45" s="203">
        <f>+'Metas Físicas'!BI87</f>
        <v>0.43</v>
      </c>
      <c r="I45" s="203">
        <f>+'Metas Físicas'!BF87</f>
        <v>0.40950699999999995</v>
      </c>
      <c r="J45" s="137">
        <f>SUMIF(Actividades!$E$3:$E$72,$B45,Actividades!M$3:M$72)</f>
        <v>11720617731</v>
      </c>
      <c r="K45" s="137">
        <f>SUMIF(Actividades!$E$3:$E$72,$B45,Actividades!N$3:N$72)</f>
        <v>4293540576</v>
      </c>
      <c r="L45" s="137">
        <f>SUMIF(Actividades!$E$3:$E$72,$B45,Actividades!O$3:O$72)</f>
        <v>3140168323</v>
      </c>
      <c r="M45" s="137">
        <f>SUMIF(Actividades!$E$3:$E$72,$B45,Actividades!P$3:P$72)</f>
        <v>2403730212</v>
      </c>
      <c r="N45" s="138">
        <f>SUMIF(Actividades!$E$3:$E$72,$B45,Actividades!Q$3:Q$72)</f>
        <v>181079693</v>
      </c>
      <c r="O45" s="138">
        <f>SUMIF(Actividades!$E$3:$E$72,$B45,Actividades!R$3:R$72)</f>
        <v>48808577</v>
      </c>
      <c r="P45" s="658" t="s">
        <v>3753</v>
      </c>
      <c r="Q45" s="658" t="s">
        <v>3754</v>
      </c>
      <c r="R45" s="660" t="s">
        <v>3540</v>
      </c>
      <c r="S45" s="669" t="s">
        <v>2522</v>
      </c>
      <c r="T45" s="670"/>
    </row>
    <row r="46" spans="1:20" ht="36" hidden="1" customHeight="1" x14ac:dyDescent="0.3">
      <c r="A46" s="133">
        <v>44</v>
      </c>
      <c r="B46" s="133">
        <f>+'Metas Físicas'!K89</f>
        <v>44</v>
      </c>
      <c r="C46" s="139" t="str">
        <f>+'Metas Físicas'!L89</f>
        <v>Mantener el 100% de la operación de la red de vigilancia y la gestión del riesgo en salud pública en Bogotá D.C.</v>
      </c>
      <c r="D46" s="139" t="str">
        <f>+'Metas Físicas'!P89</f>
        <v>Operación de la Red de vigilancia para la gestión del riesgo en salud pública en los 14 subsistemas y el programa de control de infecciones – IAAS</v>
      </c>
      <c r="E46" s="108" t="str">
        <f>+'Metas Físicas'!Q89</f>
        <v>Porcentaje</v>
      </c>
      <c r="F46" s="108" t="str">
        <f>+'Metas Físicas'!R89</f>
        <v>Constante</v>
      </c>
      <c r="G46" s="203">
        <f>+'Metas Físicas'!S89</f>
        <v>1</v>
      </c>
      <c r="H46" s="203">
        <f>+'Metas Físicas'!BI89</f>
        <v>1</v>
      </c>
      <c r="I46" s="203">
        <f>+'Metas Físicas'!BF89</f>
        <v>1</v>
      </c>
      <c r="J46" s="137">
        <f>SUMIF(Actividades!$E$3:$E$72,$B46,Actividades!M$3:M$72)</f>
        <v>22992975916</v>
      </c>
      <c r="K46" s="137">
        <f>SUMIF(Actividades!$E$3:$E$72,$B46,Actividades!N$3:N$72)</f>
        <v>43454679653</v>
      </c>
      <c r="L46" s="137">
        <f>SUMIF(Actividades!$E$3:$E$72,$B46,Actividades!O$3:O$72)</f>
        <v>31083024898</v>
      </c>
      <c r="M46" s="137">
        <f>SUMIF(Actividades!$E$3:$E$72,$B46,Actividades!P$3:P$72)</f>
        <v>19975707055</v>
      </c>
      <c r="N46" s="138">
        <f>SUMIF(Actividades!$E$3:$E$72,$B46,Actividades!Q$3:Q$72)</f>
        <v>2006152379</v>
      </c>
      <c r="O46" s="138">
        <f>SUMIF(Actividades!$E$3:$E$72,$B46,Actividades!R$3:R$72)</f>
        <v>1085791853</v>
      </c>
      <c r="P46" s="658" t="s">
        <v>3755</v>
      </c>
      <c r="Q46" s="658" t="s">
        <v>3756</v>
      </c>
      <c r="R46" s="659" t="s">
        <v>3757</v>
      </c>
      <c r="S46" s="668" t="s">
        <v>3644</v>
      </c>
      <c r="T46" s="670"/>
    </row>
    <row r="47" spans="1:20" ht="36" hidden="1" customHeight="1" x14ac:dyDescent="0.3">
      <c r="A47" s="133">
        <v>45</v>
      </c>
      <c r="B47" s="133">
        <f>+'Metas Físicas'!K91</f>
        <v>45</v>
      </c>
      <c r="C47" s="139" t="str">
        <f>+'Metas Físicas'!L91</f>
        <v>Mantener el 100% de la acreditación del Laboratorio de Salud Pública como referente técnico a nivel distrital y nacional junto con la operación del laboratorio de alta contención biológica BSL3.</v>
      </c>
      <c r="D47" s="139" t="str">
        <f>+'Metas Físicas'!P91</f>
        <v>Número de metodologías acreditadas</v>
      </c>
      <c r="E47" s="108" t="str">
        <f>+'Metas Físicas'!Q91</f>
        <v>Porcentaje</v>
      </c>
      <c r="F47" s="108" t="str">
        <f>+'Metas Físicas'!R91</f>
        <v>Constante</v>
      </c>
      <c r="G47" s="521">
        <f>+'Metas Físicas'!S91</f>
        <v>47</v>
      </c>
      <c r="H47" s="203" t="str">
        <f>+'Metas Físicas'!BI91</f>
        <v>100% (47)</v>
      </c>
      <c r="I47" s="203">
        <f>+'Metas Físicas'!BF91</f>
        <v>1</v>
      </c>
      <c r="J47" s="137">
        <f>SUMIF(Actividades!$E$3:$E$72,$B47,Actividades!M$3:M$72)</f>
        <v>14243296720</v>
      </c>
      <c r="K47" s="137">
        <f>SUMIF(Actividades!$E$3:$E$72,$B47,Actividades!N$3:N$72)</f>
        <v>18728200187</v>
      </c>
      <c r="L47" s="137">
        <f>SUMIF(Actividades!$E$3:$E$72,$B47,Actividades!O$3:O$72)</f>
        <v>5205566023</v>
      </c>
      <c r="M47" s="137">
        <f>SUMIF(Actividades!$E$3:$E$72,$B47,Actividades!P$3:P$72)</f>
        <v>2413589435</v>
      </c>
      <c r="N47" s="138">
        <f>SUMIF(Actividades!$E$3:$E$72,$B47,Actividades!Q$3:Q$72)</f>
        <v>29455064</v>
      </c>
      <c r="O47" s="138">
        <f>SUMIF(Actividades!$E$3:$E$72,$B47,Actividades!R$3:R$72)</f>
        <v>21527070</v>
      </c>
      <c r="P47" s="659" t="s">
        <v>3758</v>
      </c>
      <c r="Q47" s="659" t="s">
        <v>3759</v>
      </c>
      <c r="R47" s="659" t="s">
        <v>2506</v>
      </c>
      <c r="S47" s="668" t="s">
        <v>2506</v>
      </c>
      <c r="T47" s="670"/>
    </row>
    <row r="48" spans="1:20" hidden="1" x14ac:dyDescent="0.3">
      <c r="J48" s="134"/>
      <c r="K48" s="134"/>
      <c r="L48" s="134"/>
      <c r="M48" s="134"/>
      <c r="N48" s="134"/>
      <c r="O48" s="134"/>
      <c r="P48" s="132"/>
      <c r="Q48" s="132"/>
      <c r="R48" s="132"/>
    </row>
    <row r="49" spans="1:20" ht="30" hidden="1" customHeight="1" x14ac:dyDescent="0.3">
      <c r="A49" s="128"/>
      <c r="B49" s="128"/>
      <c r="C49" s="128"/>
      <c r="D49" s="128"/>
      <c r="E49" s="128"/>
      <c r="F49" s="128"/>
      <c r="G49" s="128"/>
      <c r="H49" s="128"/>
      <c r="I49" s="128"/>
      <c r="J49" s="128">
        <f t="shared" ref="J49:O49" si="0">SUM(J4:J48)</f>
        <v>331507938000</v>
      </c>
      <c r="K49" s="128">
        <f>SUM(K3:K48)</f>
        <v>338035498225</v>
      </c>
      <c r="L49" s="128">
        <f t="shared" si="0"/>
        <v>220228968789</v>
      </c>
      <c r="M49" s="128">
        <f t="shared" si="0"/>
        <v>143383248735</v>
      </c>
      <c r="N49" s="128">
        <f t="shared" si="0"/>
        <v>12665080888</v>
      </c>
      <c r="O49" s="128">
        <f t="shared" si="0"/>
        <v>7120476318</v>
      </c>
      <c r="P49" s="128"/>
      <c r="Q49" s="128"/>
      <c r="R49" s="128"/>
      <c r="S49" s="128"/>
      <c r="T49" s="128"/>
    </row>
    <row r="50" spans="1:20" hidden="1" x14ac:dyDescent="0.3">
      <c r="J50" s="134"/>
      <c r="K50" s="134"/>
      <c r="L50" s="134"/>
      <c r="M50" s="134"/>
      <c r="N50" s="134"/>
      <c r="O50" s="134"/>
      <c r="P50" s="132"/>
      <c r="Q50" s="132"/>
      <c r="R50" s="132"/>
    </row>
    <row r="51" spans="1:20" hidden="1" x14ac:dyDescent="0.3">
      <c r="J51" s="134"/>
      <c r="K51" s="134"/>
      <c r="L51" s="134"/>
      <c r="M51" s="134"/>
      <c r="N51" s="134"/>
      <c r="O51" s="134"/>
      <c r="P51" s="132"/>
      <c r="Q51" s="132"/>
      <c r="R51" s="132"/>
    </row>
    <row r="52" spans="1:20" hidden="1" x14ac:dyDescent="0.3">
      <c r="J52" s="134"/>
      <c r="K52" s="134"/>
      <c r="L52" s="134"/>
      <c r="M52" s="134"/>
      <c r="N52" s="134"/>
      <c r="O52" s="134"/>
      <c r="P52" s="132"/>
      <c r="Q52" s="132"/>
      <c r="R52" s="132"/>
    </row>
    <row r="53" spans="1:20" hidden="1" x14ac:dyDescent="0.3">
      <c r="J53" s="134"/>
      <c r="K53" s="134"/>
      <c r="L53" s="134"/>
      <c r="M53" s="134"/>
      <c r="N53" s="134"/>
      <c r="O53" s="134"/>
      <c r="P53" s="132"/>
      <c r="Q53" s="132"/>
      <c r="R53" s="132"/>
    </row>
    <row r="54" spans="1:20" hidden="1" x14ac:dyDescent="0.3">
      <c r="J54" s="134"/>
      <c r="K54" s="134"/>
      <c r="L54" s="134"/>
      <c r="M54" s="134"/>
      <c r="N54" s="134"/>
      <c r="O54" s="134"/>
      <c r="P54" s="132"/>
      <c r="Q54" s="132"/>
      <c r="R54" s="132"/>
    </row>
    <row r="55" spans="1:20" hidden="1" x14ac:dyDescent="0.3">
      <c r="J55" s="134"/>
      <c r="K55" s="134"/>
      <c r="L55" s="134"/>
      <c r="M55" s="134"/>
      <c r="N55" s="134"/>
      <c r="O55" s="134"/>
      <c r="P55" s="132"/>
      <c r="Q55" s="132"/>
      <c r="R55" s="132"/>
    </row>
    <row r="56" spans="1:20" hidden="1" x14ac:dyDescent="0.3">
      <c r="J56" s="134"/>
      <c r="K56" s="134"/>
      <c r="L56" s="134"/>
      <c r="M56" s="134"/>
      <c r="N56" s="134"/>
      <c r="O56" s="134"/>
      <c r="P56" s="132"/>
      <c r="Q56" s="132"/>
      <c r="R56" s="132"/>
    </row>
    <row r="57" spans="1:20" hidden="1" x14ac:dyDescent="0.3">
      <c r="J57" s="134"/>
      <c r="K57" s="134"/>
      <c r="L57" s="134"/>
      <c r="M57" s="134"/>
      <c r="N57" s="134"/>
      <c r="O57" s="134"/>
      <c r="P57" s="132"/>
      <c r="Q57" s="132"/>
      <c r="R57" s="132"/>
    </row>
    <row r="58" spans="1:20" hidden="1" x14ac:dyDescent="0.3">
      <c r="J58" s="134"/>
      <c r="K58" s="134"/>
      <c r="L58" s="134"/>
      <c r="M58" s="134"/>
      <c r="N58" s="134"/>
      <c r="O58" s="134"/>
      <c r="P58" s="132"/>
      <c r="Q58" s="132"/>
      <c r="R58" s="132"/>
    </row>
    <row r="59" spans="1:20" hidden="1" x14ac:dyDescent="0.3">
      <c r="J59" s="134"/>
      <c r="K59" s="134"/>
      <c r="L59" s="134"/>
      <c r="M59" s="134"/>
      <c r="N59" s="134"/>
      <c r="O59" s="134"/>
      <c r="P59" s="132"/>
      <c r="Q59" s="132"/>
      <c r="R59" s="132"/>
    </row>
    <row r="60" spans="1:20" hidden="1" x14ac:dyDescent="0.3">
      <c r="J60" s="134"/>
      <c r="K60" s="134"/>
      <c r="L60" s="134"/>
      <c r="M60" s="134"/>
      <c r="N60" s="134"/>
      <c r="O60" s="134"/>
      <c r="P60" s="132"/>
      <c r="Q60" s="132"/>
      <c r="R60" s="132"/>
    </row>
    <row r="61" spans="1:20" hidden="1" x14ac:dyDescent="0.3">
      <c r="J61" s="134"/>
      <c r="K61" s="134"/>
      <c r="L61" s="134"/>
      <c r="M61" s="134"/>
      <c r="N61" s="134"/>
      <c r="O61" s="134"/>
      <c r="P61" s="132"/>
      <c r="Q61" s="132"/>
      <c r="R61" s="132"/>
    </row>
    <row r="62" spans="1:20" hidden="1" x14ac:dyDescent="0.3">
      <c r="J62" s="134"/>
      <c r="K62" s="134"/>
      <c r="L62" s="134"/>
      <c r="M62" s="134"/>
      <c r="N62" s="134"/>
      <c r="O62" s="134"/>
      <c r="P62" s="132"/>
      <c r="Q62" s="132"/>
      <c r="R62" s="132"/>
    </row>
    <row r="63" spans="1:20" hidden="1" x14ac:dyDescent="0.3">
      <c r="J63" s="134"/>
      <c r="K63" s="134"/>
      <c r="L63" s="134"/>
      <c r="M63" s="134"/>
      <c r="N63" s="134"/>
      <c r="O63" s="134"/>
      <c r="P63" s="132"/>
      <c r="Q63" s="132"/>
      <c r="R63" s="132"/>
    </row>
    <row r="64" spans="1:20" hidden="1" x14ac:dyDescent="0.3">
      <c r="J64" s="134"/>
      <c r="K64" s="134"/>
      <c r="L64" s="134"/>
      <c r="M64" s="134"/>
      <c r="N64" s="134"/>
      <c r="O64" s="134"/>
      <c r="P64" s="132"/>
      <c r="Q64" s="132"/>
      <c r="R64" s="132"/>
    </row>
    <row r="65" spans="10:18" hidden="1" x14ac:dyDescent="0.3">
      <c r="J65" s="134"/>
      <c r="K65" s="134"/>
      <c r="L65" s="134"/>
      <c r="M65" s="134"/>
      <c r="N65" s="134"/>
      <c r="O65" s="134"/>
      <c r="P65" s="132"/>
      <c r="Q65" s="132"/>
      <c r="R65" s="132"/>
    </row>
    <row r="66" spans="10:18" hidden="1" x14ac:dyDescent="0.3">
      <c r="J66" s="134"/>
      <c r="K66" s="134"/>
      <c r="L66" s="134"/>
      <c r="M66" s="134"/>
      <c r="N66" s="134"/>
      <c r="O66" s="134"/>
      <c r="P66" s="132"/>
      <c r="Q66" s="132"/>
      <c r="R66" s="132"/>
    </row>
    <row r="67" spans="10:18" hidden="1" x14ac:dyDescent="0.3">
      <c r="J67" s="134"/>
      <c r="K67" s="134"/>
      <c r="L67" s="134"/>
      <c r="M67" s="134"/>
      <c r="N67" s="134"/>
      <c r="O67" s="134"/>
      <c r="P67" s="132"/>
      <c r="Q67" s="132"/>
      <c r="R67" s="132"/>
    </row>
    <row r="68" spans="10:18" hidden="1" x14ac:dyDescent="0.3">
      <c r="J68" s="134"/>
      <c r="K68" s="134"/>
      <c r="L68" s="134"/>
      <c r="M68" s="134"/>
      <c r="N68" s="134"/>
      <c r="O68" s="134"/>
      <c r="P68" s="132"/>
      <c r="Q68" s="132"/>
      <c r="R68" s="132"/>
    </row>
    <row r="69" spans="10:18" hidden="1" x14ac:dyDescent="0.3">
      <c r="J69" s="134"/>
      <c r="K69" s="134"/>
      <c r="L69" s="134"/>
      <c r="M69" s="134"/>
      <c r="N69" s="134"/>
      <c r="O69" s="134"/>
      <c r="P69" s="132"/>
      <c r="Q69" s="132"/>
      <c r="R69" s="132"/>
    </row>
    <row r="70" spans="10:18" hidden="1" x14ac:dyDescent="0.3">
      <c r="J70" s="134"/>
      <c r="K70" s="134"/>
      <c r="L70" s="134"/>
      <c r="M70" s="134"/>
      <c r="N70" s="134"/>
      <c r="O70" s="134"/>
      <c r="P70" s="132"/>
      <c r="Q70" s="132"/>
      <c r="R70" s="132"/>
    </row>
    <row r="71" spans="10:18" hidden="1" x14ac:dyDescent="0.3">
      <c r="J71" s="134"/>
      <c r="K71" s="134"/>
      <c r="L71" s="134"/>
      <c r="M71" s="134"/>
      <c r="N71" s="134"/>
      <c r="O71" s="134"/>
      <c r="P71" s="132"/>
      <c r="Q71" s="132"/>
      <c r="R71" s="132"/>
    </row>
    <row r="72" spans="10:18" hidden="1" x14ac:dyDescent="0.3">
      <c r="J72" s="134"/>
      <c r="K72" s="134"/>
      <c r="L72" s="134"/>
      <c r="M72" s="134"/>
      <c r="N72" s="134"/>
      <c r="O72" s="134"/>
      <c r="P72" s="132"/>
      <c r="Q72" s="132"/>
      <c r="R72" s="132"/>
    </row>
    <row r="73" spans="10:18" hidden="1" x14ac:dyDescent="0.3">
      <c r="J73" s="134"/>
      <c r="K73" s="134"/>
      <c r="L73" s="134"/>
      <c r="M73" s="134"/>
      <c r="N73" s="134"/>
      <c r="O73" s="134"/>
      <c r="P73" s="132"/>
      <c r="Q73" s="132"/>
      <c r="R73" s="132"/>
    </row>
    <row r="74" spans="10:18" hidden="1" x14ac:dyDescent="0.3">
      <c r="J74" s="134"/>
      <c r="K74" s="134"/>
      <c r="L74" s="134"/>
      <c r="M74" s="134"/>
      <c r="N74" s="134"/>
      <c r="O74" s="134"/>
      <c r="P74" s="132"/>
      <c r="Q74" s="132"/>
      <c r="R74" s="132"/>
    </row>
    <row r="75" spans="10:18" hidden="1" x14ac:dyDescent="0.3">
      <c r="J75" s="134"/>
      <c r="K75" s="134"/>
      <c r="L75" s="134"/>
      <c r="M75" s="134"/>
      <c r="N75" s="134"/>
      <c r="O75" s="134"/>
      <c r="P75" s="132"/>
      <c r="Q75" s="132"/>
      <c r="R75" s="132"/>
    </row>
    <row r="76" spans="10:18" hidden="1" x14ac:dyDescent="0.3">
      <c r="J76" s="134"/>
      <c r="K76" s="134"/>
      <c r="L76" s="134"/>
      <c r="M76" s="134"/>
      <c r="N76" s="134"/>
      <c r="O76" s="134"/>
      <c r="P76" s="132"/>
      <c r="Q76" s="132"/>
      <c r="R76" s="132"/>
    </row>
    <row r="77" spans="10:18" hidden="1" x14ac:dyDescent="0.3">
      <c r="J77" s="134"/>
      <c r="K77" s="134"/>
      <c r="L77" s="134"/>
      <c r="M77" s="134"/>
      <c r="N77" s="134"/>
      <c r="O77" s="134"/>
      <c r="P77" s="132"/>
      <c r="Q77" s="132"/>
      <c r="R77" s="132"/>
    </row>
    <row r="78" spans="10:18" hidden="1" x14ac:dyDescent="0.3">
      <c r="J78" s="134"/>
      <c r="K78" s="134"/>
      <c r="L78" s="134"/>
      <c r="M78" s="134"/>
      <c r="N78" s="134"/>
      <c r="O78" s="134"/>
      <c r="P78" s="132"/>
      <c r="Q78" s="132"/>
      <c r="R78" s="132"/>
    </row>
    <row r="79" spans="10:18" hidden="1" x14ac:dyDescent="0.3">
      <c r="J79" s="134"/>
      <c r="K79" s="134"/>
      <c r="L79" s="134"/>
      <c r="M79" s="134"/>
      <c r="N79" s="134"/>
      <c r="O79" s="134"/>
      <c r="P79" s="132"/>
      <c r="Q79" s="132"/>
      <c r="R79" s="132"/>
    </row>
    <row r="80" spans="10:18" hidden="1" x14ac:dyDescent="0.3">
      <c r="J80" s="134"/>
      <c r="K80" s="134"/>
      <c r="L80" s="134"/>
      <c r="M80" s="134"/>
      <c r="N80" s="134"/>
      <c r="O80" s="134"/>
      <c r="P80" s="132"/>
      <c r="Q80" s="132"/>
      <c r="R80" s="132"/>
    </row>
    <row r="81" spans="10:18" hidden="1" x14ac:dyDescent="0.3">
      <c r="J81" s="134"/>
      <c r="K81" s="134"/>
      <c r="L81" s="134"/>
      <c r="M81" s="134"/>
      <c r="N81" s="134"/>
      <c r="O81" s="134"/>
      <c r="P81" s="132"/>
      <c r="Q81" s="132"/>
      <c r="R81" s="132"/>
    </row>
    <row r="82" spans="10:18" hidden="1" x14ac:dyDescent="0.3">
      <c r="J82" s="134"/>
      <c r="K82" s="134"/>
      <c r="L82" s="134"/>
      <c r="M82" s="134"/>
      <c r="N82" s="134"/>
      <c r="O82" s="134"/>
      <c r="P82" s="132"/>
      <c r="Q82" s="132"/>
      <c r="R82" s="132"/>
    </row>
    <row r="83" spans="10:18" hidden="1" x14ac:dyDescent="0.3">
      <c r="J83" s="134"/>
      <c r="K83" s="134"/>
      <c r="L83" s="134"/>
      <c r="M83" s="134"/>
      <c r="N83" s="134"/>
      <c r="O83" s="134"/>
      <c r="P83" s="132"/>
      <c r="Q83" s="132"/>
      <c r="R83" s="132"/>
    </row>
    <row r="84" spans="10:18" hidden="1" x14ac:dyDescent="0.3">
      <c r="J84" s="134"/>
      <c r="K84" s="134"/>
      <c r="L84" s="134"/>
      <c r="M84" s="134"/>
      <c r="N84" s="134"/>
      <c r="O84" s="134"/>
      <c r="P84" s="132"/>
      <c r="Q84" s="132"/>
      <c r="R84" s="132"/>
    </row>
    <row r="85" spans="10:18" hidden="1" x14ac:dyDescent="0.3">
      <c r="J85" s="134"/>
      <c r="K85" s="134"/>
      <c r="L85" s="134"/>
      <c r="M85" s="134"/>
      <c r="N85" s="134"/>
      <c r="O85" s="134"/>
      <c r="P85" s="132"/>
      <c r="Q85" s="132"/>
      <c r="R85" s="132"/>
    </row>
    <row r="86" spans="10:18" hidden="1" x14ac:dyDescent="0.3">
      <c r="J86" s="134"/>
      <c r="K86" s="134"/>
      <c r="L86" s="134"/>
      <c r="M86" s="134"/>
      <c r="N86" s="134"/>
      <c r="O86" s="134"/>
      <c r="P86" s="132"/>
      <c r="Q86" s="132"/>
      <c r="R86" s="132"/>
    </row>
    <row r="87" spans="10:18" hidden="1" x14ac:dyDescent="0.3">
      <c r="J87" s="134"/>
      <c r="K87" s="134"/>
      <c r="L87" s="134"/>
      <c r="M87" s="134"/>
      <c r="N87" s="134"/>
      <c r="O87" s="134"/>
      <c r="P87" s="132"/>
      <c r="Q87" s="132"/>
      <c r="R87" s="132"/>
    </row>
    <row r="88" spans="10:18" hidden="1" x14ac:dyDescent="0.3">
      <c r="J88" s="134"/>
      <c r="K88" s="134"/>
      <c r="L88" s="134"/>
      <c r="M88" s="134"/>
      <c r="N88" s="134"/>
      <c r="O88" s="134"/>
      <c r="P88" s="132"/>
      <c r="Q88" s="132"/>
      <c r="R88" s="132"/>
    </row>
    <row r="89" spans="10:18" hidden="1" x14ac:dyDescent="0.3">
      <c r="J89" s="134"/>
      <c r="K89" s="134"/>
      <c r="L89" s="134"/>
      <c r="M89" s="134"/>
      <c r="N89" s="134"/>
      <c r="O89" s="134"/>
      <c r="P89" s="132"/>
      <c r="Q89" s="132"/>
      <c r="R89" s="132"/>
    </row>
    <row r="90" spans="10:18" hidden="1" x14ac:dyDescent="0.3">
      <c r="J90" s="134"/>
      <c r="K90" s="134"/>
      <c r="L90" s="134"/>
      <c r="M90" s="134"/>
      <c r="N90" s="134"/>
      <c r="O90" s="134"/>
      <c r="P90" s="132"/>
      <c r="Q90" s="132"/>
      <c r="R90" s="132"/>
    </row>
    <row r="91" spans="10:18" hidden="1" x14ac:dyDescent="0.3">
      <c r="J91" s="134"/>
      <c r="K91" s="134"/>
      <c r="L91" s="134"/>
      <c r="M91" s="134"/>
      <c r="N91" s="134"/>
      <c r="O91" s="134"/>
      <c r="P91" s="132"/>
      <c r="Q91" s="132"/>
      <c r="R91" s="132"/>
    </row>
    <row r="92" spans="10:18" hidden="1" x14ac:dyDescent="0.3">
      <c r="J92" s="134"/>
      <c r="K92" s="134"/>
      <c r="L92" s="134"/>
      <c r="M92" s="134"/>
      <c r="N92" s="134"/>
      <c r="O92" s="134"/>
      <c r="P92" s="132"/>
      <c r="Q92" s="132"/>
      <c r="R92" s="132"/>
    </row>
    <row r="93" spans="10:18" hidden="1" x14ac:dyDescent="0.3">
      <c r="J93" s="134"/>
      <c r="K93" s="134"/>
      <c r="L93" s="134"/>
      <c r="M93" s="134"/>
      <c r="N93" s="134"/>
      <c r="O93" s="134"/>
      <c r="P93" s="132"/>
      <c r="Q93" s="132"/>
      <c r="R93" s="132"/>
    </row>
    <row r="94" spans="10:18" hidden="1" x14ac:dyDescent="0.3">
      <c r="J94" s="134"/>
      <c r="K94" s="134"/>
      <c r="L94" s="134"/>
      <c r="M94" s="134"/>
      <c r="N94" s="134"/>
      <c r="O94" s="134"/>
      <c r="P94" s="132"/>
      <c r="Q94" s="132"/>
      <c r="R94" s="132"/>
    </row>
    <row r="95" spans="10:18" hidden="1" x14ac:dyDescent="0.3">
      <c r="J95" s="134"/>
      <c r="K95" s="134"/>
      <c r="L95" s="134"/>
      <c r="M95" s="134"/>
      <c r="N95" s="134"/>
      <c r="O95" s="134"/>
      <c r="P95" s="132"/>
      <c r="Q95" s="132"/>
      <c r="R95" s="132"/>
    </row>
    <row r="96" spans="10:18" hidden="1" x14ac:dyDescent="0.3">
      <c r="J96" s="134"/>
      <c r="K96" s="134"/>
      <c r="L96" s="134"/>
      <c r="M96" s="134"/>
      <c r="N96" s="134"/>
      <c r="O96" s="134"/>
      <c r="P96" s="132"/>
      <c r="Q96" s="132"/>
      <c r="R96" s="132"/>
    </row>
    <row r="97" spans="10:18" hidden="1" x14ac:dyDescent="0.3">
      <c r="J97" s="134"/>
      <c r="K97" s="134"/>
      <c r="L97" s="134"/>
      <c r="M97" s="134"/>
      <c r="N97" s="134"/>
      <c r="O97" s="134"/>
      <c r="P97" s="132"/>
      <c r="Q97" s="132"/>
      <c r="R97" s="132"/>
    </row>
    <row r="98" spans="10:18" hidden="1" x14ac:dyDescent="0.3">
      <c r="J98" s="134"/>
      <c r="K98" s="134"/>
      <c r="L98" s="134"/>
      <c r="M98" s="134"/>
      <c r="N98" s="134"/>
      <c r="O98" s="134"/>
      <c r="P98" s="132"/>
      <c r="Q98" s="132"/>
      <c r="R98" s="132"/>
    </row>
    <row r="99" spans="10:18" hidden="1" x14ac:dyDescent="0.3">
      <c r="J99" s="134"/>
      <c r="K99" s="134"/>
      <c r="L99" s="134"/>
      <c r="M99" s="134"/>
      <c r="N99" s="134"/>
      <c r="O99" s="134"/>
      <c r="P99" s="132"/>
      <c r="Q99" s="132"/>
      <c r="R99" s="132"/>
    </row>
    <row r="100" spans="10:18" hidden="1" x14ac:dyDescent="0.3">
      <c r="J100" s="134"/>
      <c r="K100" s="134"/>
      <c r="L100" s="134"/>
      <c r="M100" s="134"/>
      <c r="N100" s="134"/>
      <c r="O100" s="134"/>
      <c r="P100" s="132"/>
      <c r="Q100" s="132"/>
      <c r="R100" s="132"/>
    </row>
    <row r="101" spans="10:18" hidden="1" x14ac:dyDescent="0.3">
      <c r="J101" s="134"/>
      <c r="K101" s="134"/>
      <c r="L101" s="134"/>
      <c r="M101" s="134"/>
      <c r="N101" s="134"/>
      <c r="O101" s="134"/>
      <c r="P101" s="132"/>
      <c r="Q101" s="132"/>
      <c r="R101" s="132"/>
    </row>
    <row r="102" spans="10:18" hidden="1" x14ac:dyDescent="0.3">
      <c r="J102" s="134"/>
      <c r="K102" s="134"/>
      <c r="L102" s="134"/>
      <c r="M102" s="134"/>
      <c r="N102" s="134"/>
      <c r="O102" s="134"/>
      <c r="P102" s="132"/>
      <c r="Q102" s="132"/>
      <c r="R102" s="132"/>
    </row>
    <row r="103" spans="10:18" hidden="1" x14ac:dyDescent="0.3">
      <c r="J103" s="134"/>
      <c r="K103" s="134"/>
      <c r="L103" s="134"/>
      <c r="M103" s="134"/>
      <c r="N103" s="134"/>
      <c r="O103" s="134"/>
      <c r="P103" s="132"/>
      <c r="Q103" s="132"/>
      <c r="R103" s="132"/>
    </row>
    <row r="104" spans="10:18" hidden="1" x14ac:dyDescent="0.3">
      <c r="J104" s="134"/>
      <c r="K104" s="134"/>
      <c r="L104" s="134"/>
      <c r="M104" s="134"/>
      <c r="N104" s="134"/>
      <c r="O104" s="134"/>
      <c r="P104" s="132"/>
      <c r="Q104" s="132"/>
      <c r="R104" s="132"/>
    </row>
    <row r="105" spans="10:18" hidden="1" x14ac:dyDescent="0.3">
      <c r="J105" s="134"/>
      <c r="K105" s="134"/>
      <c r="L105" s="134"/>
      <c r="M105" s="134"/>
      <c r="N105" s="134"/>
      <c r="O105" s="134"/>
      <c r="P105" s="132"/>
      <c r="Q105" s="132"/>
      <c r="R105" s="132"/>
    </row>
    <row r="106" spans="10:18" hidden="1" x14ac:dyDescent="0.3">
      <c r="J106" s="134"/>
      <c r="K106" s="134"/>
      <c r="L106" s="134"/>
      <c r="M106" s="134"/>
      <c r="N106" s="134"/>
      <c r="O106" s="134"/>
      <c r="P106" s="132"/>
      <c r="Q106" s="132"/>
      <c r="R106" s="132"/>
    </row>
    <row r="107" spans="10:18" hidden="1" x14ac:dyDescent="0.3">
      <c r="J107" s="134"/>
      <c r="K107" s="134"/>
      <c r="L107" s="134"/>
      <c r="M107" s="134"/>
      <c r="N107" s="134"/>
      <c r="O107" s="134"/>
      <c r="P107" s="132"/>
      <c r="Q107" s="132"/>
      <c r="R107" s="132"/>
    </row>
    <row r="108" spans="10:18" hidden="1" x14ac:dyDescent="0.3">
      <c r="J108" s="134"/>
      <c r="K108" s="134"/>
      <c r="L108" s="134"/>
      <c r="M108" s="134"/>
      <c r="N108" s="134"/>
      <c r="O108" s="134"/>
      <c r="P108" s="132"/>
      <c r="Q108" s="132"/>
      <c r="R108" s="132"/>
    </row>
    <row r="109" spans="10:18" hidden="1" x14ac:dyDescent="0.3">
      <c r="J109" s="134"/>
      <c r="K109" s="134"/>
      <c r="L109" s="134"/>
      <c r="M109" s="134"/>
      <c r="N109" s="134"/>
      <c r="O109" s="134"/>
      <c r="P109" s="132"/>
      <c r="Q109" s="132"/>
      <c r="R109" s="132"/>
    </row>
    <row r="110" spans="10:18" hidden="1" x14ac:dyDescent="0.3">
      <c r="J110" s="134"/>
      <c r="K110" s="134"/>
      <c r="L110" s="134"/>
      <c r="M110" s="134"/>
      <c r="N110" s="134"/>
      <c r="O110" s="134"/>
      <c r="P110" s="132"/>
      <c r="Q110" s="132"/>
      <c r="R110" s="132"/>
    </row>
    <row r="111" spans="10:18" hidden="1" x14ac:dyDescent="0.3">
      <c r="J111" s="134"/>
      <c r="K111" s="134"/>
      <c r="L111" s="134"/>
      <c r="M111" s="134"/>
      <c r="N111" s="134"/>
      <c r="O111" s="134"/>
      <c r="P111" s="132"/>
      <c r="Q111" s="132"/>
      <c r="R111" s="132"/>
    </row>
    <row r="112" spans="10:18" hidden="1" x14ac:dyDescent="0.3">
      <c r="J112" s="134"/>
      <c r="K112" s="134"/>
      <c r="L112" s="134"/>
      <c r="M112" s="134"/>
      <c r="N112" s="134"/>
      <c r="O112" s="134"/>
      <c r="P112" s="132"/>
      <c r="Q112" s="132"/>
      <c r="R112" s="132"/>
    </row>
    <row r="113" spans="10:18" hidden="1" x14ac:dyDescent="0.3">
      <c r="J113" s="134"/>
      <c r="K113" s="134"/>
      <c r="L113" s="134"/>
      <c r="M113" s="134"/>
      <c r="N113" s="134"/>
      <c r="O113" s="134"/>
      <c r="P113" s="132"/>
      <c r="Q113" s="132"/>
      <c r="R113" s="132"/>
    </row>
    <row r="114" spans="10:18" hidden="1" x14ac:dyDescent="0.3">
      <c r="J114" s="134"/>
      <c r="K114" s="134"/>
      <c r="L114" s="134"/>
      <c r="M114" s="134"/>
      <c r="N114" s="134"/>
      <c r="O114" s="134"/>
      <c r="P114" s="132"/>
      <c r="Q114" s="132"/>
      <c r="R114" s="132"/>
    </row>
    <row r="115" spans="10:18" hidden="1" x14ac:dyDescent="0.3">
      <c r="J115" s="134"/>
      <c r="K115" s="134"/>
      <c r="L115" s="134"/>
      <c r="M115" s="134"/>
      <c r="N115" s="134"/>
      <c r="O115" s="134"/>
      <c r="P115" s="132"/>
      <c r="Q115" s="132"/>
      <c r="R115" s="132"/>
    </row>
    <row r="116" spans="10:18" hidden="1" x14ac:dyDescent="0.3">
      <c r="J116" s="134"/>
      <c r="K116" s="134"/>
      <c r="L116" s="134"/>
      <c r="M116" s="134"/>
      <c r="N116" s="134"/>
      <c r="O116" s="134"/>
      <c r="P116" s="132"/>
      <c r="Q116" s="132"/>
      <c r="R116" s="132"/>
    </row>
    <row r="117" spans="10:18" hidden="1" x14ac:dyDescent="0.3">
      <c r="J117" s="134"/>
      <c r="K117" s="134"/>
      <c r="L117" s="134"/>
      <c r="M117" s="134"/>
      <c r="N117" s="134"/>
      <c r="O117" s="134"/>
      <c r="P117" s="132"/>
      <c r="Q117" s="132"/>
      <c r="R117" s="132"/>
    </row>
    <row r="118" spans="10:18" hidden="1" x14ac:dyDescent="0.3">
      <c r="J118" s="134"/>
      <c r="K118" s="134"/>
      <c r="L118" s="134"/>
      <c r="M118" s="134"/>
      <c r="N118" s="134"/>
      <c r="O118" s="134"/>
      <c r="P118" s="132"/>
      <c r="Q118" s="132"/>
      <c r="R118" s="132"/>
    </row>
    <row r="119" spans="10:18" hidden="1" x14ac:dyDescent="0.3">
      <c r="J119" s="134"/>
      <c r="K119" s="134"/>
      <c r="L119" s="134"/>
      <c r="M119" s="134"/>
      <c r="N119" s="134"/>
      <c r="O119" s="134"/>
      <c r="P119" s="132"/>
      <c r="Q119" s="132"/>
      <c r="R119" s="132"/>
    </row>
    <row r="120" spans="10:18" hidden="1" x14ac:dyDescent="0.3">
      <c r="J120" s="134"/>
      <c r="K120" s="134"/>
      <c r="L120" s="134"/>
      <c r="M120" s="134"/>
      <c r="N120" s="134"/>
      <c r="O120" s="134"/>
      <c r="P120" s="132"/>
      <c r="Q120" s="132"/>
      <c r="R120" s="132"/>
    </row>
    <row r="121" spans="10:18" hidden="1" x14ac:dyDescent="0.3">
      <c r="J121" s="134"/>
      <c r="K121" s="134"/>
      <c r="L121" s="134"/>
      <c r="M121" s="134"/>
      <c r="N121" s="134"/>
      <c r="O121" s="134"/>
      <c r="P121" s="132"/>
      <c r="Q121" s="132"/>
      <c r="R121" s="132"/>
    </row>
    <row r="122" spans="10:18" hidden="1" x14ac:dyDescent="0.3">
      <c r="J122" s="134"/>
      <c r="K122" s="134"/>
      <c r="L122" s="134"/>
      <c r="M122" s="134"/>
      <c r="N122" s="134"/>
      <c r="O122" s="134"/>
      <c r="P122" s="132"/>
      <c r="Q122" s="132"/>
      <c r="R122" s="132"/>
    </row>
    <row r="123" spans="10:18" hidden="1" x14ac:dyDescent="0.3">
      <c r="J123" s="134"/>
      <c r="K123" s="134"/>
      <c r="L123" s="134"/>
      <c r="M123" s="134"/>
      <c r="N123" s="134"/>
      <c r="O123" s="134"/>
      <c r="P123" s="132"/>
      <c r="Q123" s="132"/>
      <c r="R123" s="132"/>
    </row>
    <row r="124" spans="10:18" hidden="1" x14ac:dyDescent="0.3">
      <c r="J124" s="134"/>
      <c r="K124" s="134"/>
      <c r="L124" s="134"/>
      <c r="M124" s="134"/>
      <c r="N124" s="134"/>
      <c r="O124" s="134"/>
      <c r="P124" s="132"/>
      <c r="Q124" s="132"/>
      <c r="R124" s="132"/>
    </row>
    <row r="125" spans="10:18" hidden="1" x14ac:dyDescent="0.3">
      <c r="J125" s="134"/>
      <c r="K125" s="134"/>
      <c r="L125" s="134"/>
      <c r="M125" s="134"/>
      <c r="N125" s="134"/>
      <c r="O125" s="134"/>
      <c r="P125" s="132"/>
      <c r="Q125" s="132"/>
      <c r="R125" s="132"/>
    </row>
    <row r="126" spans="10:18" hidden="1" x14ac:dyDescent="0.3">
      <c r="J126" s="134"/>
      <c r="K126" s="134"/>
      <c r="L126" s="134"/>
      <c r="M126" s="134"/>
      <c r="N126" s="134"/>
      <c r="O126" s="134"/>
      <c r="P126" s="132"/>
      <c r="Q126" s="132"/>
      <c r="R126" s="132"/>
    </row>
    <row r="127" spans="10:18" hidden="1" x14ac:dyDescent="0.3">
      <c r="J127" s="134"/>
      <c r="K127" s="134"/>
      <c r="L127" s="134"/>
      <c r="M127" s="134"/>
      <c r="N127" s="134"/>
      <c r="O127" s="134"/>
      <c r="P127" s="132"/>
      <c r="Q127" s="132"/>
      <c r="R127" s="132"/>
    </row>
    <row r="128" spans="10:18" hidden="1" x14ac:dyDescent="0.3">
      <c r="J128" s="134"/>
      <c r="K128" s="134"/>
      <c r="L128" s="134"/>
      <c r="M128" s="134"/>
      <c r="N128" s="134"/>
      <c r="O128" s="134"/>
      <c r="P128" s="132"/>
      <c r="Q128" s="132"/>
      <c r="R128" s="132"/>
    </row>
    <row r="129" spans="10:18" hidden="1" x14ac:dyDescent="0.3">
      <c r="J129" s="134"/>
      <c r="K129" s="134"/>
      <c r="L129" s="134"/>
      <c r="M129" s="134"/>
      <c r="N129" s="134"/>
      <c r="O129" s="134"/>
      <c r="P129" s="132"/>
      <c r="Q129" s="132"/>
      <c r="R129" s="132"/>
    </row>
    <row r="130" spans="10:18" hidden="1" x14ac:dyDescent="0.3">
      <c r="J130" s="134"/>
      <c r="K130" s="134"/>
      <c r="L130" s="134"/>
      <c r="M130" s="134"/>
      <c r="N130" s="134"/>
      <c r="O130" s="134"/>
      <c r="P130" s="132"/>
      <c r="Q130" s="132"/>
      <c r="R130" s="132"/>
    </row>
    <row r="131" spans="10:18" hidden="1" x14ac:dyDescent="0.3">
      <c r="J131" s="131"/>
      <c r="K131" s="131"/>
      <c r="L131" s="131"/>
      <c r="M131" s="131"/>
      <c r="N131" s="131"/>
      <c r="O131" s="131"/>
      <c r="P131" s="132"/>
      <c r="Q131" s="132"/>
      <c r="R131" s="132"/>
    </row>
    <row r="132" spans="10:18" hidden="1" x14ac:dyDescent="0.3">
      <c r="J132" s="131"/>
      <c r="K132" s="131"/>
      <c r="L132" s="131"/>
      <c r="M132" s="131"/>
      <c r="N132" s="131"/>
      <c r="O132" s="131"/>
      <c r="P132" s="132"/>
      <c r="Q132" s="132"/>
      <c r="R132" s="132"/>
    </row>
    <row r="133" spans="10:18" hidden="1" x14ac:dyDescent="0.3">
      <c r="J133" s="131"/>
      <c r="K133" s="131"/>
      <c r="L133" s="131"/>
      <c r="M133" s="131"/>
      <c r="N133" s="131"/>
      <c r="O133" s="131"/>
      <c r="P133" s="132"/>
      <c r="Q133" s="132"/>
      <c r="R133" s="132"/>
    </row>
    <row r="134" spans="10:18" hidden="1" x14ac:dyDescent="0.3">
      <c r="P134" s="132"/>
      <c r="Q134" s="132"/>
      <c r="R134" s="132"/>
    </row>
    <row r="135" spans="10:18" hidden="1" x14ac:dyDescent="0.3">
      <c r="P135" s="132"/>
      <c r="Q135" s="132"/>
      <c r="R135" s="132"/>
    </row>
    <row r="136" spans="10:18" hidden="1" x14ac:dyDescent="0.3">
      <c r="P136" s="132"/>
      <c r="Q136" s="132"/>
      <c r="R136" s="132"/>
    </row>
    <row r="137" spans="10:18" hidden="1" x14ac:dyDescent="0.3">
      <c r="P137" s="132"/>
      <c r="Q137" s="132"/>
      <c r="R137" s="132"/>
    </row>
    <row r="138" spans="10:18" hidden="1" x14ac:dyDescent="0.3">
      <c r="P138" s="132"/>
      <c r="Q138" s="132"/>
      <c r="R138" s="132"/>
    </row>
    <row r="139" spans="10:18" hidden="1" x14ac:dyDescent="0.3">
      <c r="P139" s="132"/>
      <c r="Q139" s="132"/>
      <c r="R139" s="132"/>
    </row>
    <row r="140" spans="10:18" hidden="1" x14ac:dyDescent="0.3">
      <c r="P140" s="132"/>
      <c r="Q140" s="132"/>
      <c r="R140" s="132"/>
    </row>
    <row r="141" spans="10:18" hidden="1" x14ac:dyDescent="0.3">
      <c r="P141" s="132"/>
      <c r="Q141" s="132"/>
      <c r="R141" s="132"/>
    </row>
    <row r="142" spans="10:18" hidden="1" x14ac:dyDescent="0.3">
      <c r="P142" s="132"/>
      <c r="Q142" s="132"/>
      <c r="R142" s="132"/>
    </row>
    <row r="143" spans="10:18" hidden="1" x14ac:dyDescent="0.3">
      <c r="P143" s="132"/>
      <c r="Q143" s="132"/>
      <c r="R143" s="132"/>
    </row>
    <row r="144" spans="10:18" hidden="1" x14ac:dyDescent="0.3">
      <c r="P144" s="132"/>
      <c r="Q144" s="132"/>
      <c r="R144" s="132"/>
    </row>
    <row r="145" spans="16:18" hidden="1" x14ac:dyDescent="0.3">
      <c r="P145" s="132"/>
      <c r="Q145" s="132"/>
      <c r="R145" s="132"/>
    </row>
    <row r="146" spans="16:18" hidden="1" x14ac:dyDescent="0.3">
      <c r="P146" s="132"/>
      <c r="Q146" s="132"/>
      <c r="R146" s="132"/>
    </row>
    <row r="147" spans="16:18" hidden="1" x14ac:dyDescent="0.3">
      <c r="P147" s="132"/>
      <c r="Q147" s="132"/>
      <c r="R147" s="132"/>
    </row>
    <row r="148" spans="16:18" hidden="1" x14ac:dyDescent="0.3">
      <c r="P148" s="132"/>
      <c r="Q148" s="132"/>
      <c r="R148" s="132"/>
    </row>
    <row r="149" spans="16:18" hidden="1" x14ac:dyDescent="0.3">
      <c r="P149" s="132"/>
      <c r="Q149" s="132"/>
      <c r="R149" s="132"/>
    </row>
    <row r="150" spans="16:18" hidden="1" x14ac:dyDescent="0.3">
      <c r="P150" s="132"/>
      <c r="Q150" s="132"/>
      <c r="R150" s="132"/>
    </row>
    <row r="151" spans="16:18" hidden="1" x14ac:dyDescent="0.3">
      <c r="P151" s="132"/>
      <c r="Q151" s="132"/>
      <c r="R151" s="132"/>
    </row>
    <row r="152" spans="16:18" hidden="1" x14ac:dyDescent="0.3">
      <c r="P152" s="132"/>
      <c r="Q152" s="132"/>
      <c r="R152" s="132"/>
    </row>
    <row r="153" spans="16:18" hidden="1" x14ac:dyDescent="0.3">
      <c r="P153" s="132"/>
      <c r="Q153" s="132"/>
      <c r="R153" s="132"/>
    </row>
    <row r="154" spans="16:18" hidden="1" x14ac:dyDescent="0.3">
      <c r="P154" s="132"/>
      <c r="Q154" s="132"/>
      <c r="R154" s="132"/>
    </row>
    <row r="155" spans="16:18" hidden="1" x14ac:dyDescent="0.3">
      <c r="P155" s="132"/>
      <c r="Q155" s="132"/>
      <c r="R155" s="132"/>
    </row>
    <row r="156" spans="16:18" hidden="1" x14ac:dyDescent="0.3">
      <c r="P156" s="132"/>
      <c r="Q156" s="132"/>
      <c r="R156" s="132"/>
    </row>
    <row r="157" spans="16:18" hidden="1" x14ac:dyDescent="0.3">
      <c r="P157" s="132"/>
      <c r="Q157" s="132"/>
      <c r="R157" s="132"/>
    </row>
    <row r="158" spans="16:18" hidden="1" x14ac:dyDescent="0.3">
      <c r="P158" s="132"/>
      <c r="Q158" s="132"/>
      <c r="R158" s="132"/>
    </row>
    <row r="159" spans="16:18" hidden="1" x14ac:dyDescent="0.3">
      <c r="P159" s="132"/>
      <c r="Q159" s="132"/>
      <c r="R159" s="132"/>
    </row>
    <row r="160" spans="16:18" hidden="1" x14ac:dyDescent="0.3">
      <c r="P160" s="132"/>
      <c r="Q160" s="132"/>
      <c r="R160" s="132"/>
    </row>
    <row r="161" spans="16:18" hidden="1" x14ac:dyDescent="0.3">
      <c r="P161" s="132"/>
      <c r="Q161" s="132"/>
      <c r="R161" s="132"/>
    </row>
    <row r="162" spans="16:18" hidden="1" x14ac:dyDescent="0.3">
      <c r="P162" s="132"/>
      <c r="Q162" s="132"/>
      <c r="R162" s="132"/>
    </row>
    <row r="163" spans="16:18" hidden="1" x14ac:dyDescent="0.3">
      <c r="P163" s="132"/>
      <c r="Q163" s="132"/>
      <c r="R163" s="132"/>
    </row>
    <row r="164" spans="16:18" hidden="1" x14ac:dyDescent="0.3">
      <c r="P164" s="132"/>
      <c r="Q164" s="132"/>
      <c r="R164" s="132"/>
    </row>
    <row r="165" spans="16:18" hidden="1" x14ac:dyDescent="0.3">
      <c r="P165" s="132"/>
      <c r="Q165" s="132"/>
      <c r="R165" s="132"/>
    </row>
    <row r="166" spans="16:18" hidden="1" x14ac:dyDescent="0.3">
      <c r="P166" s="132"/>
      <c r="Q166" s="132"/>
      <c r="R166" s="132"/>
    </row>
    <row r="167" spans="16:18" hidden="1" x14ac:dyDescent="0.3">
      <c r="P167" s="132"/>
      <c r="Q167" s="132"/>
      <c r="R167" s="132"/>
    </row>
    <row r="168" spans="16:18" hidden="1" x14ac:dyDescent="0.3">
      <c r="P168" s="132"/>
      <c r="Q168" s="132"/>
      <c r="R168" s="132"/>
    </row>
    <row r="169" spans="16:18" hidden="1" x14ac:dyDescent="0.3">
      <c r="P169" s="132"/>
      <c r="Q169" s="132"/>
      <c r="R169" s="132"/>
    </row>
    <row r="170" spans="16:18" hidden="1" x14ac:dyDescent="0.3">
      <c r="P170" s="132"/>
      <c r="Q170" s="132"/>
      <c r="R170" s="132"/>
    </row>
    <row r="171" spans="16:18" hidden="1" x14ac:dyDescent="0.3">
      <c r="P171" s="132"/>
      <c r="Q171" s="132"/>
      <c r="R171" s="132"/>
    </row>
    <row r="172" spans="16:18" hidden="1" x14ac:dyDescent="0.3">
      <c r="P172" s="132"/>
      <c r="Q172" s="132"/>
      <c r="R172" s="132"/>
    </row>
    <row r="173" spans="16:18" hidden="1" x14ac:dyDescent="0.3">
      <c r="P173" s="132"/>
      <c r="Q173" s="132"/>
      <c r="R173" s="132"/>
    </row>
    <row r="174" spans="16:18" hidden="1" x14ac:dyDescent="0.3">
      <c r="P174" s="132"/>
      <c r="Q174" s="132"/>
      <c r="R174" s="132"/>
    </row>
    <row r="175" spans="16:18" hidden="1" x14ac:dyDescent="0.3">
      <c r="P175" s="132"/>
      <c r="Q175" s="132"/>
      <c r="R175" s="132"/>
    </row>
    <row r="176" spans="16:18" hidden="1" x14ac:dyDescent="0.3">
      <c r="P176" s="132"/>
      <c r="Q176" s="132"/>
      <c r="R176" s="132"/>
    </row>
    <row r="177" spans="16:18" hidden="1" x14ac:dyDescent="0.3">
      <c r="P177" s="132"/>
      <c r="Q177" s="132"/>
      <c r="R177" s="132"/>
    </row>
    <row r="178" spans="16:18" hidden="1" x14ac:dyDescent="0.3">
      <c r="P178" s="132"/>
      <c r="Q178" s="132"/>
      <c r="R178" s="132"/>
    </row>
    <row r="179" spans="16:18" hidden="1" x14ac:dyDescent="0.3">
      <c r="P179" s="132"/>
      <c r="Q179" s="132"/>
      <c r="R179" s="132"/>
    </row>
    <row r="180" spans="16:18" hidden="1" x14ac:dyDescent="0.3">
      <c r="P180" s="132"/>
      <c r="Q180" s="132"/>
      <c r="R180" s="132"/>
    </row>
    <row r="181" spans="16:18" hidden="1" x14ac:dyDescent="0.3">
      <c r="P181" s="132"/>
      <c r="Q181" s="132"/>
      <c r="R181" s="132"/>
    </row>
    <row r="182" spans="16:18" hidden="1" x14ac:dyDescent="0.3">
      <c r="P182" s="132"/>
      <c r="Q182" s="132"/>
      <c r="R182" s="132"/>
    </row>
    <row r="183" spans="16:18" hidden="1" x14ac:dyDescent="0.3">
      <c r="P183" s="132"/>
      <c r="Q183" s="132"/>
      <c r="R183" s="132"/>
    </row>
    <row r="184" spans="16:18" hidden="1" x14ac:dyDescent="0.3">
      <c r="P184" s="132"/>
      <c r="Q184" s="132"/>
      <c r="R184" s="132"/>
    </row>
    <row r="185" spans="16:18" hidden="1" x14ac:dyDescent="0.3">
      <c r="P185" s="132"/>
      <c r="Q185" s="132"/>
      <c r="R185" s="132"/>
    </row>
    <row r="186" spans="16:18" hidden="1" x14ac:dyDescent="0.3">
      <c r="P186" s="132"/>
      <c r="Q186" s="132"/>
      <c r="R186" s="132"/>
    </row>
    <row r="187" spans="16:18" hidden="1" x14ac:dyDescent="0.3">
      <c r="P187" s="132"/>
      <c r="Q187" s="132"/>
      <c r="R187" s="132"/>
    </row>
    <row r="188" spans="16:18" hidden="1" x14ac:dyDescent="0.3">
      <c r="P188" s="132"/>
      <c r="Q188" s="132"/>
      <c r="R188" s="132"/>
    </row>
    <row r="189" spans="16:18" hidden="1" x14ac:dyDescent="0.3">
      <c r="P189" s="132"/>
      <c r="Q189" s="132"/>
      <c r="R189" s="132"/>
    </row>
    <row r="190" spans="16:18" hidden="1" x14ac:dyDescent="0.3">
      <c r="P190" s="132"/>
      <c r="Q190" s="132"/>
      <c r="R190" s="132"/>
    </row>
    <row r="191" spans="16:18" hidden="1" x14ac:dyDescent="0.3">
      <c r="P191" s="132"/>
      <c r="Q191" s="132"/>
      <c r="R191" s="132"/>
    </row>
    <row r="192" spans="16:18" hidden="1" x14ac:dyDescent="0.3">
      <c r="P192" s="132"/>
      <c r="Q192" s="132"/>
      <c r="R192" s="132"/>
    </row>
    <row r="193" spans="16:18" hidden="1" x14ac:dyDescent="0.3">
      <c r="P193" s="132"/>
      <c r="Q193" s="132"/>
      <c r="R193" s="132"/>
    </row>
    <row r="194" spans="16:18" hidden="1" x14ac:dyDescent="0.3">
      <c r="P194" s="132"/>
      <c r="Q194" s="132"/>
      <c r="R194" s="132"/>
    </row>
    <row r="195" spans="16:18" hidden="1" x14ac:dyDescent="0.3">
      <c r="P195" s="132"/>
      <c r="Q195" s="132"/>
      <c r="R195" s="132"/>
    </row>
    <row r="196" spans="16:18" hidden="1" x14ac:dyDescent="0.3">
      <c r="P196" s="132"/>
      <c r="Q196" s="132"/>
      <c r="R196" s="132"/>
    </row>
    <row r="197" spans="16:18" hidden="1" x14ac:dyDescent="0.3">
      <c r="P197" s="132"/>
      <c r="Q197" s="132"/>
      <c r="R197" s="132"/>
    </row>
    <row r="198" spans="16:18" hidden="1" x14ac:dyDescent="0.3">
      <c r="P198" s="132"/>
      <c r="Q198" s="132"/>
      <c r="R198" s="132"/>
    </row>
    <row r="199" spans="16:18" hidden="1" x14ac:dyDescent="0.3">
      <c r="P199" s="132"/>
      <c r="Q199" s="132"/>
      <c r="R199" s="132"/>
    </row>
    <row r="200" spans="16:18" hidden="1" x14ac:dyDescent="0.3">
      <c r="P200" s="132"/>
      <c r="Q200" s="132"/>
      <c r="R200" s="132"/>
    </row>
    <row r="201" spans="16:18" hidden="1" x14ac:dyDescent="0.3">
      <c r="P201" s="132"/>
      <c r="Q201" s="132"/>
      <c r="R201" s="132"/>
    </row>
    <row r="202" spans="16:18" hidden="1" x14ac:dyDescent="0.3">
      <c r="P202" s="132"/>
      <c r="Q202" s="132"/>
      <c r="R202" s="132"/>
    </row>
    <row r="203" spans="16:18" hidden="1" x14ac:dyDescent="0.3">
      <c r="P203" s="132"/>
      <c r="Q203" s="132"/>
      <c r="R203" s="132"/>
    </row>
    <row r="204" spans="16:18" hidden="1" x14ac:dyDescent="0.3">
      <c r="P204" s="132"/>
      <c r="Q204" s="132"/>
      <c r="R204" s="132"/>
    </row>
    <row r="205" spans="16:18" hidden="1" x14ac:dyDescent="0.3">
      <c r="P205" s="132"/>
      <c r="Q205" s="132"/>
      <c r="R205" s="132"/>
    </row>
    <row r="206" spans="16:18" hidden="1" x14ac:dyDescent="0.3">
      <c r="P206" s="132"/>
      <c r="Q206" s="132"/>
      <c r="R206" s="132"/>
    </row>
    <row r="207" spans="16:18" hidden="1" x14ac:dyDescent="0.3">
      <c r="P207" s="132"/>
      <c r="Q207" s="132"/>
      <c r="R207" s="132"/>
    </row>
    <row r="208" spans="16:18" hidden="1" x14ac:dyDescent="0.3">
      <c r="P208" s="132"/>
      <c r="Q208" s="132"/>
      <c r="R208" s="132"/>
    </row>
    <row r="209" spans="16:18" hidden="1" x14ac:dyDescent="0.3">
      <c r="P209" s="132"/>
      <c r="Q209" s="132"/>
      <c r="R209" s="132"/>
    </row>
    <row r="210" spans="16:18" hidden="1" x14ac:dyDescent="0.3">
      <c r="P210" s="132"/>
      <c r="Q210" s="132"/>
      <c r="R210" s="132"/>
    </row>
    <row r="211" spans="16:18" hidden="1" x14ac:dyDescent="0.3">
      <c r="P211" s="132"/>
      <c r="Q211" s="132"/>
      <c r="R211" s="132"/>
    </row>
    <row r="212" spans="16:18" hidden="1" x14ac:dyDescent="0.3">
      <c r="P212" s="132"/>
      <c r="Q212" s="132"/>
      <c r="R212" s="132"/>
    </row>
    <row r="213" spans="16:18" hidden="1" x14ac:dyDescent="0.3">
      <c r="P213" s="132"/>
      <c r="Q213" s="132"/>
      <c r="R213" s="132"/>
    </row>
    <row r="214" spans="16:18" hidden="1" x14ac:dyDescent="0.3">
      <c r="P214" s="132"/>
      <c r="Q214" s="132"/>
      <c r="R214" s="132"/>
    </row>
    <row r="215" spans="16:18" hidden="1" x14ac:dyDescent="0.3">
      <c r="P215" s="132"/>
      <c r="Q215" s="132"/>
      <c r="R215" s="132"/>
    </row>
    <row r="216" spans="16:18" hidden="1" x14ac:dyDescent="0.3">
      <c r="P216" s="132"/>
      <c r="Q216" s="132"/>
      <c r="R216" s="132"/>
    </row>
    <row r="217" spans="16:18" hidden="1" x14ac:dyDescent="0.3">
      <c r="P217" s="132"/>
      <c r="Q217" s="132"/>
      <c r="R217" s="132"/>
    </row>
    <row r="218" spans="16:18" hidden="1" x14ac:dyDescent="0.3">
      <c r="P218" s="132"/>
      <c r="Q218" s="132"/>
      <c r="R218" s="132"/>
    </row>
    <row r="219" spans="16:18" hidden="1" x14ac:dyDescent="0.3">
      <c r="P219" s="132"/>
      <c r="Q219" s="132"/>
      <c r="R219" s="132"/>
    </row>
    <row r="220" spans="16:18" hidden="1" x14ac:dyDescent="0.3">
      <c r="P220" s="132"/>
      <c r="Q220" s="132"/>
      <c r="R220" s="132"/>
    </row>
    <row r="221" spans="16:18" hidden="1" x14ac:dyDescent="0.3">
      <c r="P221" s="132"/>
      <c r="Q221" s="132"/>
      <c r="R221" s="132"/>
    </row>
    <row r="222" spans="16:18" hidden="1" x14ac:dyDescent="0.3">
      <c r="P222" s="132"/>
      <c r="Q222" s="132"/>
      <c r="R222" s="132"/>
    </row>
    <row r="223" spans="16:18" hidden="1" x14ac:dyDescent="0.3">
      <c r="P223" s="132"/>
      <c r="Q223" s="132"/>
      <c r="R223" s="132"/>
    </row>
    <row r="224" spans="16:18" hidden="1" x14ac:dyDescent="0.3">
      <c r="P224" s="132"/>
      <c r="Q224" s="132"/>
      <c r="R224" s="132"/>
    </row>
    <row r="225" spans="16:18" hidden="1" x14ac:dyDescent="0.3">
      <c r="P225" s="132"/>
      <c r="Q225" s="132"/>
      <c r="R225" s="132"/>
    </row>
    <row r="226" spans="16:18" hidden="1" x14ac:dyDescent="0.3">
      <c r="P226" s="132"/>
      <c r="Q226" s="132"/>
      <c r="R226" s="132"/>
    </row>
    <row r="227" spans="16:18" hidden="1" x14ac:dyDescent="0.3">
      <c r="P227" s="132"/>
      <c r="Q227" s="132"/>
      <c r="R227" s="132"/>
    </row>
    <row r="228" spans="16:18" hidden="1" x14ac:dyDescent="0.3">
      <c r="P228" s="132"/>
      <c r="Q228" s="132"/>
      <c r="R228" s="132"/>
    </row>
    <row r="229" spans="16:18" hidden="1" x14ac:dyDescent="0.3">
      <c r="P229" s="132"/>
      <c r="Q229" s="132"/>
      <c r="R229" s="132"/>
    </row>
    <row r="230" spans="16:18" hidden="1" x14ac:dyDescent="0.3">
      <c r="P230" s="132"/>
      <c r="Q230" s="132"/>
      <c r="R230" s="132"/>
    </row>
    <row r="231" spans="16:18" hidden="1" x14ac:dyDescent="0.3">
      <c r="P231" s="132"/>
      <c r="Q231" s="132"/>
      <c r="R231" s="132"/>
    </row>
    <row r="232" spans="16:18" hidden="1" x14ac:dyDescent="0.3">
      <c r="P232" s="132"/>
      <c r="Q232" s="132"/>
      <c r="R232" s="132"/>
    </row>
    <row r="233" spans="16:18" hidden="1" x14ac:dyDescent="0.3">
      <c r="P233" s="132"/>
      <c r="Q233" s="132"/>
      <c r="R233" s="132"/>
    </row>
    <row r="234" spans="16:18" hidden="1" x14ac:dyDescent="0.3">
      <c r="P234" s="132"/>
      <c r="Q234" s="132"/>
      <c r="R234" s="132"/>
    </row>
    <row r="235" spans="16:18" hidden="1" x14ac:dyDescent="0.3">
      <c r="P235" s="132"/>
      <c r="Q235" s="132"/>
      <c r="R235" s="132"/>
    </row>
    <row r="236" spans="16:18" hidden="1" x14ac:dyDescent="0.3">
      <c r="P236" s="132"/>
      <c r="Q236" s="132"/>
      <c r="R236" s="132"/>
    </row>
    <row r="237" spans="16:18" hidden="1" x14ac:dyDescent="0.3">
      <c r="P237" s="132"/>
      <c r="Q237" s="132"/>
      <c r="R237" s="132"/>
    </row>
    <row r="238" spans="16:18" hidden="1" x14ac:dyDescent="0.3">
      <c r="P238" s="132"/>
      <c r="Q238" s="132"/>
      <c r="R238" s="132"/>
    </row>
    <row r="239" spans="16:18" hidden="1" x14ac:dyDescent="0.3">
      <c r="P239" s="132"/>
      <c r="Q239" s="132"/>
      <c r="R239" s="132"/>
    </row>
    <row r="240" spans="16:18" hidden="1" x14ac:dyDescent="0.3">
      <c r="P240" s="132"/>
      <c r="Q240" s="132"/>
      <c r="R240" s="132"/>
    </row>
    <row r="241" spans="16:18" hidden="1" x14ac:dyDescent="0.3">
      <c r="P241" s="132"/>
      <c r="Q241" s="132"/>
      <c r="R241" s="132"/>
    </row>
    <row r="242" spans="16:18" hidden="1" x14ac:dyDescent="0.3">
      <c r="P242" s="132"/>
      <c r="Q242" s="132"/>
      <c r="R242" s="132"/>
    </row>
    <row r="243" spans="16:18" hidden="1" x14ac:dyDescent="0.3">
      <c r="P243" s="132"/>
      <c r="Q243" s="132"/>
      <c r="R243" s="132"/>
    </row>
    <row r="244" spans="16:18" hidden="1" x14ac:dyDescent="0.3">
      <c r="P244" s="132"/>
      <c r="Q244" s="132"/>
      <c r="R244" s="132"/>
    </row>
    <row r="245" spans="16:18" hidden="1" x14ac:dyDescent="0.3">
      <c r="P245" s="132"/>
      <c r="Q245" s="132"/>
      <c r="R245" s="132"/>
    </row>
    <row r="246" spans="16:18" hidden="1" x14ac:dyDescent="0.3">
      <c r="P246" s="132"/>
      <c r="Q246" s="132"/>
      <c r="R246" s="132"/>
    </row>
    <row r="247" spans="16:18" hidden="1" x14ac:dyDescent="0.3">
      <c r="P247" s="132"/>
      <c r="Q247" s="132"/>
      <c r="R247" s="132"/>
    </row>
    <row r="248" spans="16:18" hidden="1" x14ac:dyDescent="0.3">
      <c r="P248" s="132"/>
      <c r="Q248" s="132"/>
      <c r="R248" s="132"/>
    </row>
    <row r="249" spans="16:18" hidden="1" x14ac:dyDescent="0.3">
      <c r="P249" s="132"/>
      <c r="Q249" s="132"/>
      <c r="R249" s="132"/>
    </row>
    <row r="250" spans="16:18" hidden="1" x14ac:dyDescent="0.3">
      <c r="P250" s="132"/>
      <c r="Q250" s="132"/>
      <c r="R250" s="132"/>
    </row>
    <row r="251" spans="16:18" hidden="1" x14ac:dyDescent="0.3">
      <c r="P251" s="132"/>
      <c r="Q251" s="132"/>
      <c r="R251" s="132"/>
    </row>
    <row r="252" spans="16:18" hidden="1" x14ac:dyDescent="0.3">
      <c r="P252" s="132"/>
      <c r="Q252" s="132"/>
      <c r="R252" s="132"/>
    </row>
    <row r="253" spans="16:18" hidden="1" x14ac:dyDescent="0.3">
      <c r="P253" s="132"/>
      <c r="Q253" s="132"/>
      <c r="R253" s="132"/>
    </row>
    <row r="254" spans="16:18" hidden="1" x14ac:dyDescent="0.3">
      <c r="P254" s="132"/>
      <c r="Q254" s="132"/>
      <c r="R254" s="132"/>
    </row>
    <row r="255" spans="16:18" hidden="1" x14ac:dyDescent="0.3">
      <c r="P255" s="132"/>
      <c r="Q255" s="132"/>
      <c r="R255" s="132"/>
    </row>
    <row r="256" spans="16:18" hidden="1" x14ac:dyDescent="0.3">
      <c r="P256" s="132"/>
      <c r="Q256" s="132"/>
      <c r="R256" s="132"/>
    </row>
    <row r="257" spans="16:18" hidden="1" x14ac:dyDescent="0.3">
      <c r="P257" s="132"/>
      <c r="Q257" s="132"/>
      <c r="R257" s="132"/>
    </row>
    <row r="258" spans="16:18" hidden="1" x14ac:dyDescent="0.3">
      <c r="P258" s="132"/>
      <c r="Q258" s="132"/>
      <c r="R258" s="132"/>
    </row>
    <row r="259" spans="16:18" hidden="1" x14ac:dyDescent="0.3">
      <c r="P259" s="132"/>
      <c r="Q259" s="132"/>
      <c r="R259" s="132"/>
    </row>
    <row r="260" spans="16:18" hidden="1" x14ac:dyDescent="0.3">
      <c r="P260" s="132"/>
      <c r="Q260" s="132"/>
      <c r="R260" s="132"/>
    </row>
    <row r="261" spans="16:18" hidden="1" x14ac:dyDescent="0.3">
      <c r="P261" s="132"/>
      <c r="Q261" s="132"/>
      <c r="R261" s="132"/>
    </row>
    <row r="262" spans="16:18" hidden="1" x14ac:dyDescent="0.3">
      <c r="P262" s="132"/>
      <c r="Q262" s="132"/>
      <c r="R262" s="132"/>
    </row>
    <row r="263" spans="16:18" hidden="1" x14ac:dyDescent="0.3">
      <c r="P263" s="132"/>
      <c r="Q263" s="132"/>
      <c r="R263" s="132"/>
    </row>
    <row r="264" spans="16:18" hidden="1" x14ac:dyDescent="0.3">
      <c r="P264" s="132"/>
      <c r="Q264" s="132"/>
      <c r="R264" s="132"/>
    </row>
    <row r="265" spans="16:18" hidden="1" x14ac:dyDescent="0.3">
      <c r="P265" s="132"/>
      <c r="Q265" s="132"/>
      <c r="R265" s="132"/>
    </row>
    <row r="266" spans="16:18" hidden="1" x14ac:dyDescent="0.3">
      <c r="P266" s="132"/>
      <c r="Q266" s="132"/>
      <c r="R266" s="132"/>
    </row>
    <row r="267" spans="16:18" hidden="1" x14ac:dyDescent="0.3">
      <c r="P267" s="132"/>
      <c r="Q267" s="132"/>
      <c r="R267" s="132"/>
    </row>
    <row r="268" spans="16:18" hidden="1" x14ac:dyDescent="0.3">
      <c r="P268" s="132"/>
      <c r="Q268" s="132"/>
      <c r="R268" s="132"/>
    </row>
    <row r="269" spans="16:18" hidden="1" x14ac:dyDescent="0.3">
      <c r="P269" s="132"/>
      <c r="Q269" s="132"/>
      <c r="R269" s="132"/>
    </row>
    <row r="270" spans="16:18" hidden="1" x14ac:dyDescent="0.3">
      <c r="P270" s="132"/>
      <c r="Q270" s="132"/>
      <c r="R270" s="132"/>
    </row>
    <row r="271" spans="16:18" hidden="1" x14ac:dyDescent="0.3">
      <c r="P271" s="132"/>
      <c r="Q271" s="132"/>
      <c r="R271" s="132"/>
    </row>
    <row r="272" spans="16:18" hidden="1" x14ac:dyDescent="0.3">
      <c r="P272" s="132"/>
      <c r="Q272" s="132"/>
      <c r="R272" s="132"/>
    </row>
    <row r="273" spans="16:18" hidden="1" x14ac:dyDescent="0.3">
      <c r="P273" s="132"/>
      <c r="Q273" s="132"/>
      <c r="R273" s="132"/>
    </row>
    <row r="274" spans="16:18" hidden="1" x14ac:dyDescent="0.3">
      <c r="P274" s="132"/>
      <c r="Q274" s="132"/>
      <c r="R274" s="132"/>
    </row>
    <row r="275" spans="16:18" hidden="1" x14ac:dyDescent="0.3">
      <c r="P275" s="132"/>
      <c r="Q275" s="132"/>
      <c r="R275" s="132"/>
    </row>
    <row r="276" spans="16:18" hidden="1" x14ac:dyDescent="0.3">
      <c r="P276" s="132"/>
      <c r="Q276" s="132"/>
      <c r="R276" s="132"/>
    </row>
    <row r="277" spans="16:18" hidden="1" x14ac:dyDescent="0.3">
      <c r="P277" s="132"/>
      <c r="Q277" s="132"/>
      <c r="R277" s="132"/>
    </row>
    <row r="278" spans="16:18" hidden="1" x14ac:dyDescent="0.3">
      <c r="P278" s="132"/>
      <c r="Q278" s="132"/>
      <c r="R278" s="132"/>
    </row>
    <row r="279" spans="16:18" hidden="1" x14ac:dyDescent="0.3">
      <c r="P279" s="132"/>
      <c r="Q279" s="132"/>
      <c r="R279" s="132"/>
    </row>
    <row r="280" spans="16:18" hidden="1" x14ac:dyDescent="0.3">
      <c r="P280" s="132"/>
      <c r="Q280" s="132"/>
      <c r="R280" s="132"/>
    </row>
    <row r="281" spans="16:18" hidden="1" x14ac:dyDescent="0.3">
      <c r="P281" s="132"/>
      <c r="Q281" s="132"/>
      <c r="R281" s="132"/>
    </row>
    <row r="282" spans="16:18" hidden="1" x14ac:dyDescent="0.3">
      <c r="P282" s="132"/>
      <c r="Q282" s="132"/>
      <c r="R282" s="132"/>
    </row>
    <row r="283" spans="16:18" hidden="1" x14ac:dyDescent="0.3">
      <c r="P283" s="132"/>
      <c r="Q283" s="132"/>
      <c r="R283" s="132"/>
    </row>
    <row r="284" spans="16:18" hidden="1" x14ac:dyDescent="0.3">
      <c r="P284" s="132"/>
      <c r="Q284" s="132"/>
      <c r="R284" s="132"/>
    </row>
    <row r="285" spans="16:18" hidden="1" x14ac:dyDescent="0.3">
      <c r="P285" s="132"/>
      <c r="Q285" s="132"/>
      <c r="R285" s="132"/>
    </row>
    <row r="286" spans="16:18" hidden="1" x14ac:dyDescent="0.3">
      <c r="P286" s="132"/>
      <c r="Q286" s="132"/>
      <c r="R286" s="132"/>
    </row>
    <row r="287" spans="16:18" hidden="1" x14ac:dyDescent="0.3">
      <c r="P287" s="132"/>
      <c r="Q287" s="132"/>
      <c r="R287" s="132"/>
    </row>
    <row r="288" spans="16:18" hidden="1" x14ac:dyDescent="0.3">
      <c r="P288" s="132"/>
      <c r="Q288" s="132"/>
      <c r="R288" s="132"/>
    </row>
    <row r="289" spans="16:18" hidden="1" x14ac:dyDescent="0.3">
      <c r="P289" s="132"/>
      <c r="Q289" s="132"/>
      <c r="R289" s="132"/>
    </row>
    <row r="290" spans="16:18" hidden="1" x14ac:dyDescent="0.3">
      <c r="P290" s="132"/>
      <c r="Q290" s="132"/>
      <c r="R290" s="132"/>
    </row>
    <row r="291" spans="16:18" hidden="1" x14ac:dyDescent="0.3">
      <c r="P291" s="132"/>
      <c r="Q291" s="132"/>
      <c r="R291" s="132"/>
    </row>
    <row r="292" spans="16:18" hidden="1" x14ac:dyDescent="0.3">
      <c r="P292" s="132"/>
      <c r="Q292" s="132"/>
      <c r="R292" s="132"/>
    </row>
    <row r="293" spans="16:18" hidden="1" x14ac:dyDescent="0.3">
      <c r="P293" s="132"/>
      <c r="Q293" s="132"/>
      <c r="R293" s="132"/>
    </row>
    <row r="294" spans="16:18" hidden="1" x14ac:dyDescent="0.3">
      <c r="P294" s="132"/>
      <c r="Q294" s="132"/>
      <c r="R294" s="132"/>
    </row>
    <row r="295" spans="16:18" hidden="1" x14ac:dyDescent="0.3">
      <c r="P295" s="132"/>
      <c r="Q295" s="132"/>
      <c r="R295" s="132"/>
    </row>
    <row r="296" spans="16:18" hidden="1" x14ac:dyDescent="0.3">
      <c r="P296" s="132"/>
      <c r="Q296" s="132"/>
      <c r="R296" s="132"/>
    </row>
    <row r="297" spans="16:18" hidden="1" x14ac:dyDescent="0.3">
      <c r="P297" s="132"/>
      <c r="Q297" s="132"/>
      <c r="R297" s="132"/>
    </row>
    <row r="298" spans="16:18" hidden="1" x14ac:dyDescent="0.3">
      <c r="P298" s="132"/>
      <c r="Q298" s="132"/>
      <c r="R298" s="132"/>
    </row>
    <row r="299" spans="16:18" hidden="1" x14ac:dyDescent="0.3">
      <c r="P299" s="132"/>
      <c r="Q299" s="132"/>
      <c r="R299" s="132"/>
    </row>
    <row r="300" spans="16:18" hidden="1" x14ac:dyDescent="0.3">
      <c r="P300" s="132"/>
      <c r="Q300" s="132"/>
      <c r="R300" s="132"/>
    </row>
    <row r="301" spans="16:18" hidden="1" x14ac:dyDescent="0.3">
      <c r="P301" s="132"/>
      <c r="Q301" s="132"/>
      <c r="R301" s="132"/>
    </row>
    <row r="302" spans="16:18" hidden="1" x14ac:dyDescent="0.3">
      <c r="P302" s="132"/>
      <c r="Q302" s="132"/>
      <c r="R302" s="132"/>
    </row>
    <row r="303" spans="16:18" hidden="1" x14ac:dyDescent="0.3">
      <c r="P303" s="132"/>
      <c r="Q303" s="132"/>
      <c r="R303" s="132"/>
    </row>
    <row r="304" spans="16:18" hidden="1" x14ac:dyDescent="0.3">
      <c r="P304" s="132"/>
      <c r="Q304" s="132"/>
      <c r="R304" s="132"/>
    </row>
    <row r="305" spans="16:18" hidden="1" x14ac:dyDescent="0.3">
      <c r="P305" s="132"/>
      <c r="Q305" s="132"/>
      <c r="R305" s="132"/>
    </row>
    <row r="306" spans="16:18" hidden="1" x14ac:dyDescent="0.3">
      <c r="P306" s="132"/>
      <c r="Q306" s="132"/>
      <c r="R306" s="132"/>
    </row>
    <row r="307" spans="16:18" hidden="1" x14ac:dyDescent="0.3">
      <c r="P307" s="132"/>
      <c r="Q307" s="132"/>
      <c r="R307" s="132"/>
    </row>
    <row r="308" spans="16:18" hidden="1" x14ac:dyDescent="0.3">
      <c r="P308" s="132"/>
      <c r="Q308" s="132"/>
      <c r="R308" s="132"/>
    </row>
    <row r="309" spans="16:18" hidden="1" x14ac:dyDescent="0.3">
      <c r="P309" s="132"/>
      <c r="Q309" s="132"/>
      <c r="R309" s="132"/>
    </row>
    <row r="310" spans="16:18" hidden="1" x14ac:dyDescent="0.3">
      <c r="P310" s="132"/>
      <c r="Q310" s="132"/>
      <c r="R310" s="132"/>
    </row>
    <row r="311" spans="16:18" hidden="1" x14ac:dyDescent="0.3">
      <c r="P311" s="132"/>
      <c r="Q311" s="132"/>
      <c r="R311" s="132"/>
    </row>
    <row r="312" spans="16:18" hidden="1" x14ac:dyDescent="0.3">
      <c r="P312" s="132"/>
      <c r="Q312" s="132"/>
      <c r="R312" s="132"/>
    </row>
    <row r="313" spans="16:18" hidden="1" x14ac:dyDescent="0.3">
      <c r="P313" s="132"/>
      <c r="Q313" s="132"/>
      <c r="R313" s="132"/>
    </row>
    <row r="314" spans="16:18" hidden="1" x14ac:dyDescent="0.3">
      <c r="P314" s="132"/>
      <c r="Q314" s="132"/>
      <c r="R314" s="132"/>
    </row>
    <row r="315" spans="16:18" hidden="1" x14ac:dyDescent="0.3">
      <c r="P315" s="132"/>
      <c r="Q315" s="132"/>
      <c r="R315" s="132"/>
    </row>
    <row r="316" spans="16:18" hidden="1" x14ac:dyDescent="0.3">
      <c r="P316" s="132"/>
      <c r="Q316" s="132"/>
      <c r="R316" s="132"/>
    </row>
    <row r="317" spans="16:18" hidden="1" x14ac:dyDescent="0.3">
      <c r="P317" s="132"/>
      <c r="Q317" s="132"/>
      <c r="R317" s="132"/>
    </row>
    <row r="318" spans="16:18" hidden="1" x14ac:dyDescent="0.3">
      <c r="P318" s="132"/>
      <c r="Q318" s="132"/>
      <c r="R318" s="132"/>
    </row>
    <row r="319" spans="16:18" hidden="1" x14ac:dyDescent="0.3">
      <c r="P319" s="132"/>
      <c r="Q319" s="132"/>
      <c r="R319" s="132"/>
    </row>
  </sheetData>
  <autoFilter ref="B2:R319" xr:uid="{00000000-0009-0000-0000-000006000000}">
    <filterColumn colId="0">
      <filters>
        <filter val="22"/>
        <filter val="26"/>
        <filter val="27"/>
        <filter val="28"/>
        <filter val="29"/>
        <filter val="30"/>
        <filter val="31"/>
      </filters>
    </filterColumn>
  </autoFilter>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49"/>
  <sheetViews>
    <sheetView showGridLines="0" zoomScale="80" zoomScaleNormal="80" workbookViewId="0">
      <pane xSplit="4" ySplit="2" topLeftCell="E33" activePane="bottomRight" state="frozen"/>
      <selection activeCell="M5" sqref="M5"/>
      <selection pane="topRight" activeCell="M5" sqref="M5"/>
      <selection pane="bottomLeft" activeCell="M5" sqref="M5"/>
      <selection pane="bottomRight" activeCell="M46" sqref="M46:N46"/>
    </sheetView>
  </sheetViews>
  <sheetFormatPr baseColWidth="10" defaultColWidth="12" defaultRowHeight="12" x14ac:dyDescent="0.3"/>
  <cols>
    <col min="1" max="1" width="1.77734375" customWidth="1"/>
    <col min="2" max="2" width="10.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"&amp;Vigencia!F228</f>
        <v>Localidad: 01. USAQUEN</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60" t="s">
        <v>3920</v>
      </c>
      <c r="N5" s="560" t="s">
        <v>3921</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60" t="s">
        <v>3960</v>
      </c>
      <c r="N7" s="560" t="s">
        <v>3961</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60" t="s">
        <v>4000</v>
      </c>
      <c r="N9" s="560" t="s">
        <v>4001</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60" t="s">
        <v>4002</v>
      </c>
      <c r="N10" s="560" t="s">
        <v>4003</v>
      </c>
    </row>
    <row r="11" spans="2:14" ht="35.15" customHeight="1" x14ac:dyDescent="0.3">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60" t="s">
        <v>4004</v>
      </c>
      <c r="N11" s="560" t="s">
        <v>4005</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455</v>
      </c>
      <c r="G12" s="172"/>
      <c r="H12" s="172"/>
      <c r="I12" s="172"/>
      <c r="J12" s="172"/>
      <c r="K12" s="171"/>
      <c r="L12" s="171"/>
      <c r="M12" s="560" t="s">
        <v>4006</v>
      </c>
      <c r="N12" s="560" t="s">
        <v>4007</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60" t="s">
        <v>4154</v>
      </c>
      <c r="N14" s="560" t="s">
        <v>4155</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60" t="s">
        <v>4012</v>
      </c>
      <c r="N15" s="560" t="s">
        <v>4156</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60" t="s">
        <v>4157</v>
      </c>
      <c r="N16" s="560" t="s">
        <v>4158</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60" t="s">
        <v>4159</v>
      </c>
      <c r="N17" s="560" t="s">
        <v>4160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60" t="s">
        <v>4161</v>
      </c>
      <c r="N18" s="560" t="s">
        <v>4162</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60" t="s">
        <v>4163</v>
      </c>
      <c r="N19" s="560" t="s">
        <v>4164</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60" t="s">
        <v>4165</v>
      </c>
      <c r="N20" s="560" t="s">
        <v>4166</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60" t="s">
        <v>4167</v>
      </c>
      <c r="N21" s="560" t="s">
        <v>4168</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60" t="s">
        <v>4169</v>
      </c>
      <c r="N22" s="560" t="s">
        <v>4170</v>
      </c>
    </row>
    <row r="23" spans="2:14" ht="35.15" customHeight="1" x14ac:dyDescent="0.3">
      <c r="B23" s="169">
        <v>21</v>
      </c>
      <c r="C23" s="169">
        <f>Metas!B23</f>
        <v>21</v>
      </c>
      <c r="D23" s="139" t="str">
        <f>Metas!C23</f>
        <v>Mantener a 10 la tasa de mortalidad perinatal por cada 1000 nacidos vivos.</v>
      </c>
      <c r="E23" s="179"/>
      <c r="F23" s="180"/>
      <c r="G23" s="172"/>
      <c r="H23" s="172"/>
      <c r="I23" s="172"/>
      <c r="J23" s="172"/>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60" t="s">
        <v>4489</v>
      </c>
      <c r="N24" s="560" t="s">
        <v>4490</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60" t="s">
        <v>4491</v>
      </c>
      <c r="N25" s="560" t="s">
        <v>4492</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60" t="s">
        <v>4493</v>
      </c>
      <c r="N26" s="560" t="s">
        <v>4494</v>
      </c>
    </row>
    <row r="27" spans="2:14" ht="35.15" customHeight="1" x14ac:dyDescent="0.3">
      <c r="B27" s="169">
        <v>25</v>
      </c>
      <c r="C27" s="169">
        <f>Metas!B27</f>
        <v>25</v>
      </c>
      <c r="D27" s="139" t="str">
        <f>Metas!C27</f>
        <v>Mantener en menos de 10.3 la tasa de mortalidad en menores de 5 años por mil nacidos vivos.</v>
      </c>
      <c r="E27" s="179"/>
      <c r="F27" s="180"/>
      <c r="G27" s="172"/>
      <c r="H27" s="172"/>
      <c r="I27" s="172"/>
      <c r="J27" s="172"/>
      <c r="K27" s="171"/>
      <c r="L27" s="171"/>
      <c r="M27" s="560" t="s">
        <v>4495</v>
      </c>
      <c r="N27" s="560" t="s">
        <v>4496</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60" t="s">
        <v>4497</v>
      </c>
      <c r="N28" s="560" t="s">
        <v>4498</v>
      </c>
    </row>
    <row r="29" spans="2:14" ht="35.15" customHeight="1" x14ac:dyDescent="0.3">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60" t="s">
        <v>4499</v>
      </c>
      <c r="N29" s="560" t="s">
        <v>4500</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60" t="s">
        <v>4501</v>
      </c>
      <c r="N30" s="560" t="s">
        <v>4502</v>
      </c>
    </row>
    <row r="31" spans="2:14" ht="35.15" customHeight="1" x14ac:dyDescent="0.3">
      <c r="B31" s="169">
        <v>29</v>
      </c>
      <c r="C31" s="169">
        <f>Metas!B31</f>
        <v>29</v>
      </c>
      <c r="D31" s="139" t="str">
        <f>Metas!C31</f>
        <v>Reducir a 15,7% la prevalencia de retraso en talla en niños y niñas menores de 2 años</v>
      </c>
      <c r="E31" s="179"/>
      <c r="F31" s="180"/>
      <c r="G31" s="172"/>
      <c r="H31" s="172"/>
      <c r="I31" s="172"/>
      <c r="J31" s="172"/>
      <c r="K31" s="171"/>
      <c r="L31" s="171"/>
      <c r="M31" s="560" t="s">
        <v>4503</v>
      </c>
      <c r="N31" s="560" t="s">
        <v>4504</v>
      </c>
    </row>
    <row r="32" spans="2:14" ht="35.15" customHeight="1" x14ac:dyDescent="0.3">
      <c r="B32" s="169">
        <v>30</v>
      </c>
      <c r="C32" s="169">
        <f>Metas!B32</f>
        <v>30</v>
      </c>
      <c r="D32" s="139" t="str">
        <f>Metas!C32</f>
        <v>Reducir al 35.4% la proporción de malnutrición en la población de 5 a 17 años.</v>
      </c>
      <c r="E32" s="179"/>
      <c r="F32" s="180"/>
      <c r="G32" s="172"/>
      <c r="H32" s="172"/>
      <c r="I32" s="172"/>
      <c r="J32" s="172"/>
      <c r="K32" s="171"/>
      <c r="L32" s="171"/>
      <c r="M32" s="560" t="s">
        <v>4505</v>
      </c>
      <c r="N32" s="560" t="s">
        <v>4506</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60" t="s">
        <v>4507</v>
      </c>
      <c r="N33" s="560" t="s">
        <v>4508</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60" t="s">
        <v>4509</v>
      </c>
      <c r="N34" s="560" t="s">
        <v>4510</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60" t="s">
        <v>4511</v>
      </c>
      <c r="N35" s="560" t="s">
        <v>4512</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60" t="s">
        <v>4962</v>
      </c>
      <c r="N37" s="560" t="s">
        <v>4963</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60" t="s">
        <v>4964</v>
      </c>
      <c r="N38" s="560" t="s">
        <v>4965</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60" t="s">
        <v>5042</v>
      </c>
      <c r="N40" s="560" t="s">
        <v>5043</v>
      </c>
    </row>
    <row r="41" spans="2:14" ht="35.15" customHeight="1" x14ac:dyDescent="0.3">
      <c r="B41" s="169">
        <v>39</v>
      </c>
      <c r="C41" s="169">
        <f>Metas!B41</f>
        <v>39</v>
      </c>
      <c r="D41" s="139" t="str">
        <f>Metas!C41</f>
        <v xml:space="preserve">Mantener por de bajo del 2.7 la tasa de mortalidad por Tuberculosis. </v>
      </c>
      <c r="E41" s="179"/>
      <c r="F41" s="180"/>
      <c r="G41" s="172"/>
      <c r="H41" s="172"/>
      <c r="I41" s="172"/>
      <c r="J41" s="172"/>
      <c r="K41" s="171"/>
      <c r="L41" s="171"/>
      <c r="M41" s="560" t="s">
        <v>5044</v>
      </c>
      <c r="N41" s="560" t="s">
        <v>5045</v>
      </c>
    </row>
    <row r="42" spans="2:14" ht="35.15" customHeight="1" x14ac:dyDescent="0.3">
      <c r="B42" s="169">
        <v>40</v>
      </c>
      <c r="C42" s="169">
        <f>Metas!B42</f>
        <v>40</v>
      </c>
      <c r="D42" s="139" t="str">
        <f>Metas!C42</f>
        <v>Implementar 1 red intersectorial y comunitaria de salud ambiental por localidad.</v>
      </c>
      <c r="E42" s="556">
        <v>1</v>
      </c>
      <c r="F42" s="557">
        <v>1</v>
      </c>
      <c r="G42" s="172"/>
      <c r="H42" s="172"/>
      <c r="I42" s="172"/>
      <c r="J42" s="172"/>
      <c r="K42" s="171"/>
      <c r="L42" s="171"/>
      <c r="M42" s="560" t="s">
        <v>3760</v>
      </c>
      <c r="N42" s="560" t="s">
        <v>3761</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c r="H43" s="172"/>
      <c r="I43" s="172"/>
      <c r="J43" s="172"/>
      <c r="K43" s="171"/>
      <c r="L43" s="171"/>
      <c r="M43" s="560" t="s">
        <v>3762</v>
      </c>
      <c r="N43" s="560" t="s">
        <v>3763</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5.2</v>
      </c>
      <c r="F44" s="180">
        <f>+E44/12*7</f>
        <v>3.0333333333333332</v>
      </c>
      <c r="G44" s="172"/>
      <c r="H44" s="172"/>
      <c r="I44" s="172"/>
      <c r="J44" s="172"/>
      <c r="K44" s="171"/>
      <c r="L44" s="171"/>
      <c r="M44" s="560" t="s">
        <v>3764</v>
      </c>
      <c r="N44" s="560" t="s">
        <v>3765</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c r="H45" s="172"/>
      <c r="I45" s="172"/>
      <c r="J45" s="172"/>
      <c r="K45" s="171"/>
      <c r="L45" s="171"/>
      <c r="M45" s="560" t="s">
        <v>3766</v>
      </c>
      <c r="N45" s="560" t="s">
        <v>3767</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60" t="s">
        <v>5122</v>
      </c>
      <c r="N46" s="560" t="s">
        <v>5123</v>
      </c>
    </row>
    <row r="47" spans="2:14" ht="35.15" customHeight="1"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60" t="s">
        <v>2524</v>
      </c>
      <c r="N47" s="560" t="s">
        <v>2524</v>
      </c>
    </row>
    <row r="48" spans="2:14" x14ac:dyDescent="0.3">
      <c r="E48" s="181"/>
      <c r="F48" s="181"/>
      <c r="G48" s="134"/>
      <c r="H48" s="134"/>
      <c r="I48" s="134"/>
      <c r="J48" s="134"/>
      <c r="K48" s="134"/>
      <c r="L48" s="134"/>
      <c r="M48" s="95"/>
      <c r="N48" s="95"/>
    </row>
    <row r="49" spans="2:14" ht="30" customHeight="1"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1"/>
      <c r="F76" s="181"/>
      <c r="G76" s="134"/>
      <c r="H76" s="134"/>
      <c r="I76" s="134"/>
      <c r="J76" s="134"/>
      <c r="K76" s="134"/>
      <c r="L76" s="134"/>
      <c r="M76" s="95"/>
      <c r="N76" s="95"/>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row r="149" spans="5:6" x14ac:dyDescent="0.3">
      <c r="E149" s="183"/>
      <c r="F149" s="18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49"/>
  <sheetViews>
    <sheetView showGridLines="0" zoomScale="80" zoomScaleNormal="80" workbookViewId="0">
      <pane xSplit="4" ySplit="2" topLeftCell="K3"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0"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"&amp;Vigencia!G228</f>
        <v>Localidad: 02. CHAPINERO</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+Vigencia!G229</f>
        <v>0</v>
      </c>
      <c r="H4" s="172">
        <f>+Vigencia!G277</f>
        <v>0</v>
      </c>
      <c r="I4" s="172">
        <f>+Vigencia!G325</f>
        <v>0</v>
      </c>
      <c r="J4" s="172">
        <f>+Vigencia!G373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+Vigencia!G230</f>
        <v>0</v>
      </c>
      <c r="H5" s="172">
        <f>+Vigencia!G278</f>
        <v>0</v>
      </c>
      <c r="I5" s="172">
        <f>+Vigencia!G326</f>
        <v>0</v>
      </c>
      <c r="J5" s="172">
        <f>+Vigencia!G374</f>
        <v>0</v>
      </c>
      <c r="K5" s="171"/>
      <c r="L5" s="171"/>
      <c r="M5" s="560" t="s">
        <v>3958</v>
      </c>
      <c r="N5" s="560" t="s">
        <v>3959</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+Vigencia!G231</f>
        <v>0</v>
      </c>
      <c r="H6" s="172">
        <f>+Vigencia!G279</f>
        <v>0</v>
      </c>
      <c r="I6" s="172">
        <f>+Vigencia!G327</f>
        <v>0</v>
      </c>
      <c r="J6" s="172">
        <f>+Vigencia!G375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+Vigencia!G232</f>
        <v>0</v>
      </c>
      <c r="H7" s="172">
        <f>+Vigencia!G280</f>
        <v>0</v>
      </c>
      <c r="I7" s="172">
        <f>+Vigencia!G328</f>
        <v>0</v>
      </c>
      <c r="J7" s="172">
        <f>+Vigencia!G376</f>
        <v>0</v>
      </c>
      <c r="K7" s="171"/>
      <c r="L7" s="171"/>
      <c r="M7" s="560" t="s">
        <v>3998</v>
      </c>
      <c r="N7" s="560" t="s">
        <v>3999</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+Vigencia!G233</f>
        <v>0</v>
      </c>
      <c r="H8" s="172">
        <f>+Vigencia!G281</f>
        <v>0</v>
      </c>
      <c r="I8" s="172">
        <f>+Vigencia!G329</f>
        <v>0</v>
      </c>
      <c r="J8" s="172">
        <f>+Vigencia!G377</f>
        <v>0</v>
      </c>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+Vigencia!G234</f>
        <v>0</v>
      </c>
      <c r="H9" s="172">
        <f>+Vigencia!G282</f>
        <v>0</v>
      </c>
      <c r="I9" s="172">
        <f>+Vigencia!G330</f>
        <v>0</v>
      </c>
      <c r="J9" s="172">
        <f>+Vigencia!G378</f>
        <v>0</v>
      </c>
      <c r="K9" s="171"/>
      <c r="L9" s="171"/>
      <c r="M9" s="560" t="s">
        <v>4008</v>
      </c>
      <c r="N9" s="560" t="s">
        <v>4147</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+Vigencia!G235</f>
        <v>0</v>
      </c>
      <c r="H10" s="172">
        <f>+Vigencia!G283</f>
        <v>0</v>
      </c>
      <c r="I10" s="172">
        <f>+Vigencia!G331</f>
        <v>0</v>
      </c>
      <c r="J10" s="172">
        <f>+Vigencia!G379</f>
        <v>0</v>
      </c>
      <c r="K10" s="171"/>
      <c r="L10" s="171"/>
      <c r="M10" s="560" t="s">
        <v>4148</v>
      </c>
      <c r="N10" s="560" t="s">
        <v>4149</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+Vigencia!G236</f>
        <v>0</v>
      </c>
      <c r="H11" s="172">
        <f>+Vigencia!G284</f>
        <v>0</v>
      </c>
      <c r="I11" s="172">
        <f>+Vigencia!G332</f>
        <v>0</v>
      </c>
      <c r="J11" s="172">
        <f>+Vigencia!G380</f>
        <v>0</v>
      </c>
      <c r="K11" s="171"/>
      <c r="L11" s="171"/>
      <c r="M11" s="560" t="s">
        <v>4150</v>
      </c>
      <c r="N11" s="560" t="s">
        <v>4151</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375</v>
      </c>
      <c r="G12" s="172">
        <f>+Vigencia!G237</f>
        <v>0</v>
      </c>
      <c r="H12" s="172">
        <f>+Vigencia!G285</f>
        <v>0</v>
      </c>
      <c r="I12" s="172">
        <f>+Vigencia!G333</f>
        <v>0</v>
      </c>
      <c r="J12" s="172">
        <f>+Vigencia!G381</f>
        <v>0</v>
      </c>
      <c r="K12" s="171"/>
      <c r="L12" s="171"/>
      <c r="M12" s="560" t="s">
        <v>4152</v>
      </c>
      <c r="N12" s="560" t="s">
        <v>4153</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+Vigencia!G238</f>
        <v>0</v>
      </c>
      <c r="H13" s="172">
        <f>+Vigencia!G286</f>
        <v>0</v>
      </c>
      <c r="I13" s="172">
        <f>+Vigencia!G334</f>
        <v>0</v>
      </c>
      <c r="J13" s="172">
        <f>+Vigencia!G382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+Vigencia!G239</f>
        <v>0</v>
      </c>
      <c r="H14" s="172">
        <f>+Vigencia!G287</f>
        <v>0</v>
      </c>
      <c r="I14" s="172">
        <f>+Vigencia!G335</f>
        <v>0</v>
      </c>
      <c r="J14" s="172">
        <f>+Vigencia!G383</f>
        <v>0</v>
      </c>
      <c r="K14" s="171"/>
      <c r="L14" s="171"/>
      <c r="M14" s="560" t="s">
        <v>4471</v>
      </c>
      <c r="N14" s="560" t="s">
        <v>4472</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+Vigencia!G240</f>
        <v>0</v>
      </c>
      <c r="H15" s="172">
        <f>+Vigencia!G288</f>
        <v>0</v>
      </c>
      <c r="I15" s="172">
        <f>+Vigencia!G336</f>
        <v>0</v>
      </c>
      <c r="J15" s="172">
        <f>+Vigencia!G384</f>
        <v>0</v>
      </c>
      <c r="K15" s="171"/>
      <c r="L15" s="171"/>
      <c r="M15" s="560" t="s">
        <v>4473</v>
      </c>
      <c r="N15" s="560" t="s">
        <v>4474</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+Vigencia!G241</f>
        <v>0</v>
      </c>
      <c r="H16" s="172">
        <f>+Vigencia!G289</f>
        <v>0</v>
      </c>
      <c r="I16" s="172">
        <f>+Vigencia!G337</f>
        <v>0</v>
      </c>
      <c r="J16" s="172">
        <f>+Vigencia!G385</f>
        <v>0</v>
      </c>
      <c r="K16" s="171"/>
      <c r="L16" s="171"/>
      <c r="M16" s="560" t="s">
        <v>4475</v>
      </c>
      <c r="N16" s="560" t="s">
        <v>4476</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+Vigencia!G242</f>
        <v>0</v>
      </c>
      <c r="H17" s="172">
        <f>+Vigencia!G290</f>
        <v>0</v>
      </c>
      <c r="I17" s="172">
        <f>+Vigencia!G338</f>
        <v>0</v>
      </c>
      <c r="J17" s="172">
        <f>+Vigencia!G386</f>
        <v>0</v>
      </c>
      <c r="K17" s="171"/>
      <c r="L17" s="171"/>
      <c r="M17" s="560" t="s">
        <v>4477</v>
      </c>
      <c r="N17" s="560" t="s">
        <v>4478</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+Vigencia!G243</f>
        <v>0</v>
      </c>
      <c r="H18" s="172">
        <f>+Vigencia!G291</f>
        <v>0</v>
      </c>
      <c r="I18" s="172">
        <f>+Vigencia!G339</f>
        <v>0</v>
      </c>
      <c r="J18" s="172">
        <f>+Vigencia!G387</f>
        <v>0</v>
      </c>
      <c r="K18" s="171"/>
      <c r="L18" s="171"/>
      <c r="M18" s="560" t="s">
        <v>4479</v>
      </c>
      <c r="N18" s="560" t="s">
        <v>4480</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+Vigencia!G244</f>
        <v>0</v>
      </c>
      <c r="H19" s="172">
        <f>+Vigencia!G292</f>
        <v>0</v>
      </c>
      <c r="I19" s="172">
        <f>+Vigencia!G340</f>
        <v>0</v>
      </c>
      <c r="J19" s="172">
        <f>+Vigencia!G388</f>
        <v>0</v>
      </c>
      <c r="K19" s="171"/>
      <c r="L19" s="171"/>
      <c r="M19" s="560" t="s">
        <v>4481</v>
      </c>
      <c r="N19" s="560" t="s">
        <v>4482</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+Vigencia!G245</f>
        <v>0</v>
      </c>
      <c r="H20" s="172">
        <f>+Vigencia!G293</f>
        <v>0</v>
      </c>
      <c r="I20" s="172">
        <f>+Vigencia!G341</f>
        <v>0</v>
      </c>
      <c r="J20" s="172">
        <f>+Vigencia!G389</f>
        <v>0</v>
      </c>
      <c r="K20" s="171"/>
      <c r="L20" s="171"/>
      <c r="M20" s="560" t="s">
        <v>4483</v>
      </c>
      <c r="N20" s="560" t="s">
        <v>4484</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+Vigencia!G246</f>
        <v>0</v>
      </c>
      <c r="H21" s="172">
        <f>+Vigencia!G294</f>
        <v>0</v>
      </c>
      <c r="I21" s="172">
        <f>+Vigencia!G342</f>
        <v>0</v>
      </c>
      <c r="J21" s="172">
        <f>+Vigencia!G390</f>
        <v>0</v>
      </c>
      <c r="K21" s="171"/>
      <c r="L21" s="171"/>
      <c r="M21" s="560" t="s">
        <v>4485</v>
      </c>
      <c r="N21" s="560" t="s">
        <v>4486</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+Vigencia!G247</f>
        <v>0</v>
      </c>
      <c r="H22" s="172">
        <f>+Vigencia!G295</f>
        <v>0</v>
      </c>
      <c r="I22" s="172">
        <f>+Vigencia!G343</f>
        <v>0</v>
      </c>
      <c r="J22" s="172">
        <f>+Vigencia!G391</f>
        <v>0</v>
      </c>
      <c r="K22" s="171"/>
      <c r="L22" s="171"/>
      <c r="M22" s="560" t="s">
        <v>4487</v>
      </c>
      <c r="N22" s="560" t="s">
        <v>4488</v>
      </c>
    </row>
    <row r="23" spans="2:14" ht="35.15" customHeight="1" x14ac:dyDescent="0.3">
      <c r="B23" s="169">
        <v>21</v>
      </c>
      <c r="C23" s="169">
        <f>Metas!B23</f>
        <v>21</v>
      </c>
      <c r="D23" s="139" t="str">
        <f>Metas!C23</f>
        <v>Mantener a 10 la tasa de mortalidad perinatal por cada 1000 nacidos vivos.</v>
      </c>
      <c r="E23" s="179"/>
      <c r="F23" s="180"/>
      <c r="G23" s="172">
        <f>+Vigencia!G248</f>
        <v>0</v>
      </c>
      <c r="H23" s="172">
        <f>+Vigencia!G296</f>
        <v>0</v>
      </c>
      <c r="I23" s="172">
        <f>+Vigencia!G344</f>
        <v>0</v>
      </c>
      <c r="J23" s="172">
        <f>+Vigencia!G392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+Vigencia!G249</f>
        <v>0</v>
      </c>
      <c r="H24" s="172">
        <f>+Vigencia!G297</f>
        <v>0</v>
      </c>
      <c r="I24" s="172">
        <f>+Vigencia!G345</f>
        <v>0</v>
      </c>
      <c r="J24" s="172">
        <f>+Vigencia!G393</f>
        <v>0</v>
      </c>
      <c r="K24" s="171"/>
      <c r="L24" s="171"/>
      <c r="M24" s="560" t="s">
        <v>4938</v>
      </c>
      <c r="N24" s="560" t="s">
        <v>4939</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+Vigencia!G250</f>
        <v>0</v>
      </c>
      <c r="H25" s="172">
        <f>+Vigencia!G298</f>
        <v>0</v>
      </c>
      <c r="I25" s="172">
        <f>+Vigencia!G346</f>
        <v>0</v>
      </c>
      <c r="J25" s="172">
        <f>+Vigencia!G394</f>
        <v>0</v>
      </c>
      <c r="K25" s="171"/>
      <c r="L25" s="171"/>
      <c r="M25" s="560" t="s">
        <v>4940</v>
      </c>
      <c r="N25" s="560" t="s">
        <v>4941</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+Vigencia!G251</f>
        <v>0</v>
      </c>
      <c r="H26" s="172">
        <f>+Vigencia!G299</f>
        <v>0</v>
      </c>
      <c r="I26" s="172">
        <f>+Vigencia!G347</f>
        <v>0</v>
      </c>
      <c r="J26" s="172">
        <f>+Vigencia!G395</f>
        <v>0</v>
      </c>
      <c r="K26" s="171"/>
      <c r="L26" s="171"/>
      <c r="M26" s="560" t="s">
        <v>4942</v>
      </c>
      <c r="N26" s="560" t="s">
        <v>4943</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+Vigencia!G252</f>
        <v>0</v>
      </c>
      <c r="H27" s="172">
        <f>+Vigencia!G300</f>
        <v>0</v>
      </c>
      <c r="I27" s="172">
        <f>+Vigencia!G348</f>
        <v>0</v>
      </c>
      <c r="J27" s="172">
        <f>+Vigencia!G396</f>
        <v>0</v>
      </c>
      <c r="K27" s="171"/>
      <c r="L27" s="171"/>
      <c r="M27" s="560" t="s">
        <v>4944</v>
      </c>
      <c r="N27" s="560" t="s">
        <v>4945</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+Vigencia!G253</f>
        <v>0</v>
      </c>
      <c r="H28" s="172">
        <f>+Vigencia!G301</f>
        <v>0</v>
      </c>
      <c r="I28" s="172">
        <f>+Vigencia!G349</f>
        <v>0</v>
      </c>
      <c r="J28" s="172">
        <f>+Vigencia!G397</f>
        <v>0</v>
      </c>
      <c r="K28" s="171"/>
      <c r="L28" s="171"/>
      <c r="M28" s="560" t="s">
        <v>4946</v>
      </c>
      <c r="N28" s="560" t="s">
        <v>4947</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+Vigencia!G254</f>
        <v>0</v>
      </c>
      <c r="H29" s="172">
        <f>+Vigencia!G302</f>
        <v>0</v>
      </c>
      <c r="I29" s="172">
        <f>+Vigencia!G350</f>
        <v>0</v>
      </c>
      <c r="J29" s="172">
        <f>+Vigencia!G398</f>
        <v>0</v>
      </c>
      <c r="K29" s="171"/>
      <c r="L29" s="171"/>
      <c r="M29" s="560" t="s">
        <v>4948</v>
      </c>
      <c r="N29" s="560" t="s">
        <v>4949</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+Vigencia!G255</f>
        <v>0</v>
      </c>
      <c r="H30" s="172">
        <f>+Vigencia!G303</f>
        <v>0</v>
      </c>
      <c r="I30" s="172">
        <f>+Vigencia!G351</f>
        <v>0</v>
      </c>
      <c r="J30" s="172">
        <f>+Vigencia!G399</f>
        <v>0</v>
      </c>
      <c r="K30" s="171"/>
      <c r="L30" s="171"/>
      <c r="M30" s="560" t="s">
        <v>4950</v>
      </c>
      <c r="N30" s="560" t="s">
        <v>4951</v>
      </c>
    </row>
    <row r="31" spans="2:14" ht="35.15" customHeight="1" x14ac:dyDescent="0.3">
      <c r="B31" s="169">
        <v>29</v>
      </c>
      <c r="C31" s="169">
        <f>Metas!B31</f>
        <v>29</v>
      </c>
      <c r="D31" s="139" t="str">
        <f>Metas!C31</f>
        <v>Reducir a 15,7% la prevalencia de retraso en talla en niños y niñas menores de 2 años</v>
      </c>
      <c r="E31" s="179"/>
      <c r="F31" s="180"/>
      <c r="G31" s="172">
        <f>+Vigencia!G256</f>
        <v>0</v>
      </c>
      <c r="H31" s="172">
        <f>+Vigencia!G304</f>
        <v>0</v>
      </c>
      <c r="I31" s="172">
        <f>+Vigencia!G352</f>
        <v>0</v>
      </c>
      <c r="J31" s="172">
        <f>+Vigencia!G400</f>
        <v>0</v>
      </c>
      <c r="K31" s="171"/>
      <c r="L31" s="171"/>
      <c r="M31" s="560" t="s">
        <v>4952</v>
      </c>
      <c r="N31" s="560" t="s">
        <v>4953</v>
      </c>
    </row>
    <row r="32" spans="2:14" ht="35.15" customHeight="1" x14ac:dyDescent="0.3">
      <c r="B32" s="169">
        <v>30</v>
      </c>
      <c r="C32" s="169">
        <f>Metas!B32</f>
        <v>30</v>
      </c>
      <c r="D32" s="139" t="str">
        <f>Metas!C32</f>
        <v>Reducir al 35.4% la proporción de malnutrición en la población de 5 a 17 años.</v>
      </c>
      <c r="E32" s="179"/>
      <c r="F32" s="180"/>
      <c r="G32" s="172">
        <f>+Vigencia!G257</f>
        <v>0</v>
      </c>
      <c r="H32" s="172">
        <f>+Vigencia!G305</f>
        <v>0</v>
      </c>
      <c r="I32" s="172">
        <f>+Vigencia!G353</f>
        <v>0</v>
      </c>
      <c r="J32" s="172">
        <f>+Vigencia!G401</f>
        <v>0</v>
      </c>
      <c r="K32" s="171"/>
      <c r="L32" s="171"/>
      <c r="M32" s="560" t="s">
        <v>4954</v>
      </c>
      <c r="N32" s="560" t="s">
        <v>4955</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+Vigencia!G258</f>
        <v>0</v>
      </c>
      <c r="H33" s="172">
        <f>+Vigencia!G306</f>
        <v>0</v>
      </c>
      <c r="I33" s="172">
        <f>+Vigencia!G354</f>
        <v>0</v>
      </c>
      <c r="J33" s="172">
        <f>+Vigencia!G402</f>
        <v>0</v>
      </c>
      <c r="K33" s="171"/>
      <c r="L33" s="171"/>
      <c r="M33" s="560" t="s">
        <v>4956</v>
      </c>
      <c r="N33" s="560" t="s">
        <v>4957</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+Vigencia!G259</f>
        <v>0</v>
      </c>
      <c r="H34" s="172">
        <f>+Vigencia!G307</f>
        <v>0</v>
      </c>
      <c r="I34" s="172">
        <f>+Vigencia!G355</f>
        <v>0</v>
      </c>
      <c r="J34" s="172">
        <f>+Vigencia!G403</f>
        <v>0</v>
      </c>
      <c r="K34" s="171"/>
      <c r="L34" s="171"/>
      <c r="M34" s="560" t="s">
        <v>4958</v>
      </c>
      <c r="N34" s="560" t="s">
        <v>4959</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+Vigencia!G260</f>
        <v>0</v>
      </c>
      <c r="H35" s="172">
        <f>+Vigencia!G308</f>
        <v>0</v>
      </c>
      <c r="I35" s="172">
        <f>+Vigencia!G356</f>
        <v>0</v>
      </c>
      <c r="J35" s="172">
        <f>+Vigencia!G404</f>
        <v>0</v>
      </c>
      <c r="K35" s="171"/>
      <c r="L35" s="171"/>
      <c r="M35" s="560" t="s">
        <v>4960</v>
      </c>
      <c r="N35" s="560" t="s">
        <v>4961</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+Vigencia!G261</f>
        <v>0</v>
      </c>
      <c r="H36" s="172">
        <f>+Vigencia!G309</f>
        <v>0</v>
      </c>
      <c r="I36" s="172">
        <f>+Vigencia!G357</f>
        <v>0</v>
      </c>
      <c r="J36" s="172">
        <f>+Vigencia!G405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60" t="s">
        <v>5038</v>
      </c>
      <c r="N37" s="560" t="s">
        <v>5039</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60" t="s">
        <v>5040</v>
      </c>
      <c r="N38" s="560" t="s">
        <v>5041</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60" t="s">
        <v>5118</v>
      </c>
      <c r="N40" s="560" t="s">
        <v>5119</v>
      </c>
    </row>
    <row r="41" spans="2:14" ht="35.15" customHeight="1" x14ac:dyDescent="0.3">
      <c r="B41" s="169">
        <v>39</v>
      </c>
      <c r="C41" s="169">
        <f>Metas!B41</f>
        <v>39</v>
      </c>
      <c r="D41" s="139" t="str">
        <f>Metas!C41</f>
        <v xml:space="preserve">Mantener por de bajo del 2.7 la tasa de mortalidad por Tuberculosis. </v>
      </c>
      <c r="E41" s="179"/>
      <c r="F41" s="180"/>
      <c r="G41" s="172"/>
      <c r="H41" s="172"/>
      <c r="I41" s="172"/>
      <c r="J41" s="172"/>
      <c r="K41" s="171"/>
      <c r="L41" s="171"/>
      <c r="M41" s="560" t="s">
        <v>5120</v>
      </c>
      <c r="N41" s="560" t="s">
        <v>5121</v>
      </c>
    </row>
    <row r="42" spans="2:14" ht="35.15" customHeight="1" x14ac:dyDescent="0.3">
      <c r="B42" s="169">
        <v>40</v>
      </c>
      <c r="C42" s="169">
        <f>Metas!B42</f>
        <v>40</v>
      </c>
      <c r="D42" s="139" t="str">
        <f>Metas!C42</f>
        <v>Implementar 1 red intersectorial y comunitaria de salud ambiental por localidad.</v>
      </c>
      <c r="E42" s="556">
        <v>1</v>
      </c>
      <c r="F42" s="557">
        <v>1</v>
      </c>
      <c r="G42" s="172"/>
      <c r="H42" s="172"/>
      <c r="I42" s="172"/>
      <c r="J42" s="172"/>
      <c r="K42" s="171"/>
      <c r="L42" s="171"/>
      <c r="M42" s="560" t="s">
        <v>3912</v>
      </c>
      <c r="N42" s="560" t="s">
        <v>3913</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c r="H43" s="172"/>
      <c r="I43" s="172"/>
      <c r="J43" s="172"/>
      <c r="K43" s="171"/>
      <c r="L43" s="171"/>
      <c r="M43" s="560" t="s">
        <v>3914</v>
      </c>
      <c r="N43" s="560" t="s">
        <v>3915</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3.3</v>
      </c>
      <c r="F44" s="180">
        <f>+E44/12*7</f>
        <v>1.9249999999999998</v>
      </c>
      <c r="G44" s="172"/>
      <c r="H44" s="172"/>
      <c r="I44" s="172"/>
      <c r="J44" s="172"/>
      <c r="K44" s="171"/>
      <c r="L44" s="171"/>
      <c r="M44" s="560" t="s">
        <v>3916</v>
      </c>
      <c r="N44" s="560" t="s">
        <v>3917</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c r="H45" s="172"/>
      <c r="I45" s="172"/>
      <c r="J45" s="172"/>
      <c r="K45" s="171"/>
      <c r="L45" s="171"/>
      <c r="M45" s="560" t="s">
        <v>3918</v>
      </c>
      <c r="N45" s="560" t="s">
        <v>3919</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60" t="s">
        <v>5160</v>
      </c>
      <c r="N46" s="560" t="s">
        <v>5161</v>
      </c>
    </row>
    <row r="47" spans="2:14" ht="35.15" customHeight="1"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60" t="s">
        <v>2524</v>
      </c>
      <c r="N47" s="560" t="s">
        <v>2524</v>
      </c>
    </row>
    <row r="48" spans="2:14" x14ac:dyDescent="0.3">
      <c r="E48" s="181"/>
      <c r="F48" s="181"/>
      <c r="G48" s="134"/>
      <c r="H48" s="134"/>
      <c r="I48" s="134"/>
      <c r="J48" s="134"/>
      <c r="K48" s="134"/>
      <c r="L48" s="134"/>
      <c r="M48" s="95"/>
      <c r="N48" s="95"/>
    </row>
    <row r="49" spans="2:14" ht="30" customHeight="1"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1"/>
      <c r="F76" s="181"/>
      <c r="G76" s="134"/>
      <c r="H76" s="134"/>
      <c r="I76" s="134"/>
      <c r="J76" s="134"/>
      <c r="K76" s="134"/>
      <c r="L76" s="134"/>
      <c r="M76" s="95"/>
      <c r="N76" s="95"/>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row r="149" spans="5:6" x14ac:dyDescent="0.3">
      <c r="E149" s="183"/>
      <c r="F149" s="18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49"/>
  <sheetViews>
    <sheetView showGridLines="0" zoomScale="80" zoomScaleNormal="80" workbookViewId="0">
      <pane xSplit="4" ySplit="2" topLeftCell="J41"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9.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"&amp;Vigencia!H228</f>
        <v>Localidad: 03. SANTA FE</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60" t="s">
        <v>3956</v>
      </c>
      <c r="N5" s="560" t="s">
        <v>3957</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60" t="s">
        <v>3996</v>
      </c>
      <c r="N7" s="560" t="s">
        <v>3997</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60" t="s">
        <v>4063</v>
      </c>
      <c r="N9" s="560" t="s">
        <v>4140</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60" t="s">
        <v>4141</v>
      </c>
      <c r="N10" s="560" t="s">
        <v>4142</v>
      </c>
    </row>
    <row r="11" spans="2:14" ht="35.15" customHeight="1" x14ac:dyDescent="0.3">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60" t="s">
        <v>4143</v>
      </c>
      <c r="N11" s="560" t="s">
        <v>4144</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3">
        <v>260</v>
      </c>
      <c r="G12" s="172"/>
      <c r="H12" s="172"/>
      <c r="I12" s="172"/>
      <c r="J12" s="172"/>
      <c r="K12" s="171"/>
      <c r="L12" s="171"/>
      <c r="M12" s="560" t="s">
        <v>4145</v>
      </c>
      <c r="N12" s="560" t="s">
        <v>4146</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60" t="s">
        <v>4455</v>
      </c>
      <c r="N14" s="560" t="s">
        <v>4456</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60" t="s">
        <v>4457</v>
      </c>
      <c r="N15" s="560" t="s">
        <v>4458</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60" t="s">
        <v>4012</v>
      </c>
      <c r="N16" s="560" t="s">
        <v>4459</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60" t="s">
        <v>4212</v>
      </c>
      <c r="N17" s="560" t="s">
        <v>4460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60" t="s">
        <v>4461</v>
      </c>
      <c r="N18" s="560" t="s">
        <v>4462</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60" t="s">
        <v>4463</v>
      </c>
      <c r="N19" s="560" t="s">
        <v>4464</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60" t="s">
        <v>4465</v>
      </c>
      <c r="N20" s="560" t="s">
        <v>4466</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60" t="s">
        <v>4467</v>
      </c>
      <c r="N21" s="560" t="s">
        <v>4468</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60" t="s">
        <v>4469</v>
      </c>
      <c r="N22" s="560" t="s">
        <v>4470</v>
      </c>
    </row>
    <row r="23" spans="2:14" ht="35.15" customHeight="1" x14ac:dyDescent="0.3">
      <c r="B23" s="169">
        <v>21</v>
      </c>
      <c r="C23" s="169">
        <f>Metas!B23</f>
        <v>21</v>
      </c>
      <c r="D23" s="139" t="str">
        <f>Metas!C23</f>
        <v>Mantener a 10 la tasa de mortalidad perinatal por cada 1000 nacidos vivos.</v>
      </c>
      <c r="E23" s="179"/>
      <c r="F23" s="180"/>
      <c r="G23" s="172"/>
      <c r="H23" s="172"/>
      <c r="I23" s="172"/>
      <c r="J23" s="172"/>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60" t="s">
        <v>4606</v>
      </c>
      <c r="N24" s="560" t="s">
        <v>4916</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60" t="s">
        <v>4917</v>
      </c>
      <c r="N25" s="560" t="s">
        <v>4918</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60" t="s">
        <v>4919</v>
      </c>
      <c r="N26" s="560" t="s">
        <v>4920</v>
      </c>
    </row>
    <row r="27" spans="2:14" ht="35.15" customHeight="1" x14ac:dyDescent="0.3">
      <c r="B27" s="169">
        <v>25</v>
      </c>
      <c r="C27" s="169">
        <f>Metas!B27</f>
        <v>25</v>
      </c>
      <c r="D27" s="139" t="str">
        <f>Metas!C27</f>
        <v>Mantener en menos de 10.3 la tasa de mortalidad en menores de 5 años por mil nacidos vivos.</v>
      </c>
      <c r="E27" s="179"/>
      <c r="F27" s="180"/>
      <c r="G27" s="172"/>
      <c r="H27" s="172"/>
      <c r="I27" s="172"/>
      <c r="J27" s="172"/>
      <c r="K27" s="171"/>
      <c r="L27" s="171"/>
      <c r="M27" s="560" t="s">
        <v>4519</v>
      </c>
      <c r="N27" s="560" t="s">
        <v>4921</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60" t="s">
        <v>4922</v>
      </c>
      <c r="N28" s="560" t="s">
        <v>4923</v>
      </c>
    </row>
    <row r="29" spans="2:14" ht="35.15" customHeight="1" x14ac:dyDescent="0.3">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60" t="s">
        <v>4924</v>
      </c>
      <c r="N29" s="560" t="s">
        <v>4925</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60" t="s">
        <v>4926</v>
      </c>
      <c r="N30" s="560" t="s">
        <v>4927</v>
      </c>
    </row>
    <row r="31" spans="2:14" ht="35.15" customHeight="1" x14ac:dyDescent="0.3">
      <c r="B31" s="169">
        <v>29</v>
      </c>
      <c r="C31" s="169">
        <f>Metas!B31</f>
        <v>29</v>
      </c>
      <c r="D31" s="139" t="str">
        <f>Metas!C31</f>
        <v>Reducir a 15,7% la prevalencia de retraso en talla en niños y niñas menores de 2 años</v>
      </c>
      <c r="E31" s="179"/>
      <c r="F31" s="180"/>
      <c r="G31" s="172"/>
      <c r="H31" s="172"/>
      <c r="I31" s="172"/>
      <c r="J31" s="172"/>
      <c r="K31" s="171"/>
      <c r="L31" s="171"/>
      <c r="M31" s="560" t="s">
        <v>4928</v>
      </c>
      <c r="N31" s="560" t="s">
        <v>4929</v>
      </c>
    </row>
    <row r="32" spans="2:14" ht="35.15" customHeight="1" x14ac:dyDescent="0.3">
      <c r="B32" s="169">
        <v>30</v>
      </c>
      <c r="C32" s="169">
        <f>Metas!B32</f>
        <v>30</v>
      </c>
      <c r="D32" s="139" t="str">
        <f>Metas!C32</f>
        <v>Reducir al 35.4% la proporción de malnutrición en la población de 5 a 17 años.</v>
      </c>
      <c r="E32" s="179"/>
      <c r="F32" s="180"/>
      <c r="G32" s="172"/>
      <c r="H32" s="172"/>
      <c r="I32" s="172"/>
      <c r="J32" s="172"/>
      <c r="K32" s="171"/>
      <c r="L32" s="171"/>
      <c r="M32" s="560" t="s">
        <v>4930</v>
      </c>
      <c r="N32" s="560" t="s">
        <v>4931</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60" t="s">
        <v>4932</v>
      </c>
      <c r="N33" s="560" t="s">
        <v>4933</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60" t="s">
        <v>4934</v>
      </c>
      <c r="N34" s="560" t="s">
        <v>4935</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60" t="s">
        <v>4936</v>
      </c>
      <c r="N35" s="560" t="s">
        <v>4937</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60" t="s">
        <v>5034</v>
      </c>
      <c r="N37" s="560" t="s">
        <v>5035</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60" t="s">
        <v>5036</v>
      </c>
      <c r="N38" s="560" t="s">
        <v>5037</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60" t="s">
        <v>5114</v>
      </c>
      <c r="N40" s="560" t="s">
        <v>5115</v>
      </c>
    </row>
    <row r="41" spans="2:14" ht="35.15" customHeight="1" x14ac:dyDescent="0.3">
      <c r="B41" s="169">
        <v>39</v>
      </c>
      <c r="C41" s="169">
        <f>Metas!B41</f>
        <v>39</v>
      </c>
      <c r="D41" s="139" t="str">
        <f>Metas!C41</f>
        <v xml:space="preserve">Mantener por de bajo del 2.7 la tasa de mortalidad por Tuberculosis. </v>
      </c>
      <c r="E41" s="179"/>
      <c r="F41" s="180"/>
      <c r="G41" s="172"/>
      <c r="H41" s="172"/>
      <c r="I41" s="172"/>
      <c r="J41" s="172"/>
      <c r="K41" s="171"/>
      <c r="L41" s="171"/>
      <c r="M41" s="560" t="s">
        <v>5116</v>
      </c>
      <c r="N41" s="560" t="s">
        <v>5117</v>
      </c>
    </row>
    <row r="42" spans="2:14" ht="35.15" customHeight="1" x14ac:dyDescent="0.3">
      <c r="B42" s="169">
        <v>40</v>
      </c>
      <c r="C42" s="169">
        <f>Metas!B42</f>
        <v>40</v>
      </c>
      <c r="D42" s="139" t="str">
        <f>Metas!C42</f>
        <v>Implementar 1 red intersectorial y comunitaria de salud ambiental por localidad.</v>
      </c>
      <c r="E42" s="556">
        <v>1</v>
      </c>
      <c r="F42" s="557">
        <v>1</v>
      </c>
      <c r="G42" s="172"/>
      <c r="H42" s="172"/>
      <c r="I42" s="172"/>
      <c r="J42" s="172"/>
      <c r="K42" s="171"/>
      <c r="L42" s="171"/>
      <c r="M42" s="560" t="s">
        <v>3904</v>
      </c>
      <c r="N42" s="560" t="s">
        <v>3905</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c r="H43" s="172"/>
      <c r="I43" s="172"/>
      <c r="J43" s="172"/>
      <c r="K43" s="171"/>
      <c r="L43" s="171"/>
      <c r="M43" s="560" t="s">
        <v>3906</v>
      </c>
      <c r="N43" s="560" t="s">
        <v>3907</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4.0999999999999996</v>
      </c>
      <c r="F44" s="180">
        <f>+E44/12*7</f>
        <v>2.3916666666666662</v>
      </c>
      <c r="G44" s="172"/>
      <c r="H44" s="172"/>
      <c r="I44" s="172"/>
      <c r="J44" s="172"/>
      <c r="K44" s="171"/>
      <c r="L44" s="171"/>
      <c r="M44" s="560" t="s">
        <v>3908</v>
      </c>
      <c r="N44" s="560" t="s">
        <v>3909</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c r="H45" s="172"/>
      <c r="I45" s="172"/>
      <c r="J45" s="172"/>
      <c r="K45" s="171"/>
      <c r="L45" s="171"/>
      <c r="M45" s="560" t="s">
        <v>3910</v>
      </c>
      <c r="N45" s="560" t="s">
        <v>3911</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60" t="s">
        <v>5158</v>
      </c>
      <c r="N46" s="560" t="s">
        <v>5159</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+Vigencia!H272</f>
        <v>0</v>
      </c>
      <c r="H47" s="172">
        <f>+Vigencia!H320</f>
        <v>0</v>
      </c>
      <c r="I47" s="172">
        <f>+Vigencia!H368</f>
        <v>0</v>
      </c>
      <c r="J47" s="172">
        <f>+Vigencia!H416</f>
        <v>0</v>
      </c>
      <c r="K47" s="171"/>
      <c r="L47" s="171"/>
      <c r="M47" s="560" t="s">
        <v>2524</v>
      </c>
      <c r="N47" s="560" t="s">
        <v>2524</v>
      </c>
    </row>
    <row r="48" spans="2:14" ht="30" customHeight="1" x14ac:dyDescent="0.3">
      <c r="E48" s="181"/>
      <c r="F48" s="181"/>
      <c r="G48" s="134"/>
      <c r="H48" s="134"/>
      <c r="I48" s="134"/>
      <c r="J48" s="134"/>
      <c r="K48" s="134"/>
      <c r="L48" s="134"/>
      <c r="M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1"/>
      <c r="F76" s="181"/>
      <c r="G76" s="134"/>
      <c r="H76" s="134"/>
      <c r="I76" s="134"/>
      <c r="J76" s="134"/>
      <c r="K76" s="134"/>
      <c r="L76" s="134"/>
      <c r="M76" s="95"/>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row r="149" spans="5:6" x14ac:dyDescent="0.3">
      <c r="E149" s="183"/>
      <c r="F149" s="183"/>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49"/>
  <sheetViews>
    <sheetView showGridLines="0" zoomScale="80" zoomScaleNormal="80" workbookViewId="0">
      <pane xSplit="4" ySplit="2" topLeftCell="H3" activePane="bottomRight" state="frozen"/>
      <selection activeCell="M46" sqref="M46:N46"/>
      <selection pane="topRight" activeCell="M46" sqref="M46:N46"/>
      <selection pane="bottomLeft" activeCell="M46" sqref="M46:N46"/>
      <selection pane="bottomRight" activeCell="J1" sqref="J1:J1048576"/>
    </sheetView>
  </sheetViews>
  <sheetFormatPr baseColWidth="10" defaultColWidth="12" defaultRowHeight="12" x14ac:dyDescent="0.3"/>
  <cols>
    <col min="1" max="1" width="1.77734375" customWidth="1"/>
    <col min="2" max="2" width="10.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"&amp;Vigencia!I228</f>
        <v>Localidad: 04. SAN CRISTOBAL</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f>+Vigencia!I229</f>
        <v>0</v>
      </c>
      <c r="H3" s="172">
        <f>+Vigencia!I277</f>
        <v>0</v>
      </c>
      <c r="I3" s="172">
        <f>+Vigencia!I325</f>
        <v>0</v>
      </c>
      <c r="J3" s="172">
        <f>+Vigencia!I373</f>
        <v>0</v>
      </c>
      <c r="K3" s="171">
        <f>+Vigencia!I423</f>
        <v>0</v>
      </c>
      <c r="L3" s="171">
        <f>+Vigencia!I472</f>
        <v>0</v>
      </c>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+Vigencia!I230</f>
        <v>0</v>
      </c>
      <c r="H4" s="172">
        <f>+Vigencia!I278</f>
        <v>0</v>
      </c>
      <c r="I4" s="172">
        <f>+Vigencia!I326</f>
        <v>0</v>
      </c>
      <c r="J4" s="172">
        <f>+Vigencia!I374</f>
        <v>0</v>
      </c>
      <c r="K4" s="171">
        <f>+Vigencia!I424</f>
        <v>20192332</v>
      </c>
      <c r="L4" s="171">
        <f>+Vigencia!I473</f>
        <v>19861149</v>
      </c>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+Vigencia!I231</f>
        <v>6647171868</v>
      </c>
      <c r="H5" s="172">
        <f>+Vigencia!I279</f>
        <v>8684253861</v>
      </c>
      <c r="I5" s="172">
        <f>+Vigencia!I327</f>
        <v>6092264546</v>
      </c>
      <c r="J5" s="172">
        <f>+Vigencia!I375</f>
        <v>4227044674</v>
      </c>
      <c r="K5" s="171">
        <f>+Vigencia!I425</f>
        <v>175401481</v>
      </c>
      <c r="L5" s="171">
        <f>+Vigencia!I474</f>
        <v>154648691</v>
      </c>
      <c r="M5" s="560" t="s">
        <v>3954</v>
      </c>
      <c r="N5" s="560" t="s">
        <v>3955</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+Vigencia!I232</f>
        <v>214833054</v>
      </c>
      <c r="H6" s="172">
        <f>+Vigencia!I280</f>
        <v>384310033</v>
      </c>
      <c r="I6" s="172">
        <f>+Vigencia!I328</f>
        <v>287153091</v>
      </c>
      <c r="J6" s="172">
        <f>+Vigencia!I376</f>
        <v>203788289</v>
      </c>
      <c r="K6" s="171">
        <f>+Vigencia!I426</f>
        <v>24828471</v>
      </c>
      <c r="L6" s="171">
        <f>+Vigencia!I475</f>
        <v>24497288</v>
      </c>
      <c r="M6" s="560" t="s">
        <v>3565</v>
      </c>
      <c r="N6" s="560" t="s">
        <v>3566</v>
      </c>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+Vigencia!I233</f>
        <v>1274323410</v>
      </c>
      <c r="H7" s="172">
        <f>+Vigencia!I281</f>
        <v>2340534310</v>
      </c>
      <c r="I7" s="172">
        <f>+Vigencia!I329</f>
        <v>1637058642</v>
      </c>
      <c r="J7" s="172">
        <f>+Vigencia!I377</f>
        <v>1125572998</v>
      </c>
      <c r="K7" s="171">
        <f>+Vigencia!I427</f>
        <v>42902012</v>
      </c>
      <c r="L7" s="171">
        <f>+Vigencia!I476</f>
        <v>36477569</v>
      </c>
      <c r="M7" s="560" t="s">
        <v>3994</v>
      </c>
      <c r="N7" s="560" t="s">
        <v>3995</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+Vigencia!I234</f>
        <v>48302000</v>
      </c>
      <c r="H8" s="172">
        <f>+Vigencia!I282</f>
        <v>0</v>
      </c>
      <c r="I8" s="172">
        <f>+Vigencia!I330</f>
        <v>0</v>
      </c>
      <c r="J8" s="172">
        <f>+Vigencia!I378</f>
        <v>0</v>
      </c>
      <c r="K8" s="171">
        <f>+Vigencia!I428</f>
        <v>0</v>
      </c>
      <c r="L8" s="171">
        <f>+Vigencia!I477</f>
        <v>0</v>
      </c>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+Vigencia!I235</f>
        <v>67022452</v>
      </c>
      <c r="H9" s="172">
        <f>+Vigencia!I283</f>
        <v>116451508</v>
      </c>
      <c r="I9" s="172">
        <f>+Vigencia!I331</f>
        <v>87782902</v>
      </c>
      <c r="J9" s="172">
        <f>+Vigencia!I379</f>
        <v>63396699</v>
      </c>
      <c r="K9" s="171">
        <f>+Vigencia!I429</f>
        <v>12531154</v>
      </c>
      <c r="L9" s="171">
        <f>+Vigencia!I478</f>
        <v>10323150</v>
      </c>
      <c r="M9" s="560" t="s">
        <v>4132</v>
      </c>
      <c r="N9" s="560" t="s">
        <v>4133</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+Vigencia!I236</f>
        <v>62233440</v>
      </c>
      <c r="H10" s="172">
        <f>+Vigencia!I284</f>
        <v>186403618</v>
      </c>
      <c r="I10" s="172">
        <f>+Vigencia!I332</f>
        <v>93053262</v>
      </c>
      <c r="J10" s="172">
        <f>+Vigencia!I380</f>
        <v>60158004</v>
      </c>
      <c r="K10" s="171">
        <f>+Vigencia!I430</f>
        <v>8528564</v>
      </c>
      <c r="L10" s="171">
        <f>+Vigencia!I479</f>
        <v>8528564</v>
      </c>
      <c r="M10" s="560" t="s">
        <v>4134</v>
      </c>
      <c r="N10" s="560" t="s">
        <v>4135</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+Vigencia!I237</f>
        <v>493796863</v>
      </c>
      <c r="H11" s="172">
        <f>+Vigencia!I285</f>
        <v>840000642</v>
      </c>
      <c r="I11" s="172">
        <f>+Vigencia!I333</f>
        <v>660879588</v>
      </c>
      <c r="J11" s="172">
        <f>+Vigencia!I381</f>
        <v>454534878</v>
      </c>
      <c r="K11" s="171">
        <f>+Vigencia!I431</f>
        <v>22570906</v>
      </c>
      <c r="L11" s="171">
        <f>+Vigencia!I480</f>
        <v>13195807</v>
      </c>
      <c r="M11" s="560" t="s">
        <v>4136</v>
      </c>
      <c r="N11" s="560" t="s">
        <v>4137</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180"/>
      <c r="G12" s="172">
        <f>+Vigencia!I238</f>
        <v>1013986347</v>
      </c>
      <c r="H12" s="172">
        <f>+Vigencia!I286</f>
        <v>1379614164</v>
      </c>
      <c r="I12" s="172">
        <f>+Vigencia!I334</f>
        <v>819206833</v>
      </c>
      <c r="J12" s="172">
        <f>+Vigencia!I382</f>
        <v>532795692</v>
      </c>
      <c r="K12" s="171">
        <f>+Vigencia!I432</f>
        <v>41284356</v>
      </c>
      <c r="L12" s="171">
        <f>+Vigencia!I481</f>
        <v>38884170</v>
      </c>
      <c r="M12" s="560" t="s">
        <v>4138</v>
      </c>
      <c r="N12" s="560" t="s">
        <v>4139</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+Vigencia!I239</f>
        <v>1312393579</v>
      </c>
      <c r="H13" s="172">
        <f>+Vigencia!I287</f>
        <v>174017375</v>
      </c>
      <c r="I13" s="172">
        <f>+Vigencia!I335</f>
        <v>130024258</v>
      </c>
      <c r="J13" s="172">
        <f>+Vigencia!I383</f>
        <v>98469152</v>
      </c>
      <c r="K13" s="171">
        <f>+Vigencia!I433</f>
        <v>12827685</v>
      </c>
      <c r="L13" s="171">
        <f>+Vigencia!I482</f>
        <v>11219522</v>
      </c>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+Vigencia!I240</f>
        <v>208178309</v>
      </c>
      <c r="H14" s="172">
        <f>+Vigencia!I288</f>
        <v>428415751</v>
      </c>
      <c r="I14" s="172">
        <f>+Vigencia!I336</f>
        <v>278272773</v>
      </c>
      <c r="J14" s="172">
        <f>+Vigencia!I384</f>
        <v>191630578</v>
      </c>
      <c r="K14" s="171">
        <f>+Vigencia!I434</f>
        <v>14016605</v>
      </c>
      <c r="L14" s="171">
        <f>+Vigencia!I483</f>
        <v>9120260</v>
      </c>
      <c r="M14" s="560" t="s">
        <v>4437</v>
      </c>
      <c r="N14" s="560" t="s">
        <v>4438</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+Vigencia!I241</f>
        <v>214834587</v>
      </c>
      <c r="H15" s="172">
        <f>+Vigencia!I289</f>
        <v>384312775</v>
      </c>
      <c r="I15" s="172">
        <f>+Vigencia!I337</f>
        <v>287155143</v>
      </c>
      <c r="J15" s="172">
        <f>+Vigencia!I385</f>
        <v>197753005</v>
      </c>
      <c r="K15" s="171">
        <f>+Vigencia!I435</f>
        <v>13819202</v>
      </c>
      <c r="L15" s="171">
        <f>+Vigencia!I484</f>
        <v>9120260</v>
      </c>
      <c r="M15" s="560" t="s">
        <v>4439</v>
      </c>
      <c r="N15" s="560" t="s">
        <v>4440</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+Vigencia!I242</f>
        <v>42321859</v>
      </c>
      <c r="H16" s="172">
        <f>+Vigencia!I290</f>
        <v>855358668</v>
      </c>
      <c r="I16" s="172">
        <f>+Vigencia!I338</f>
        <v>54753031</v>
      </c>
      <c r="J16" s="172">
        <f>+Vigencia!I386</f>
        <v>36137103</v>
      </c>
      <c r="K16" s="171">
        <f>+Vigencia!I436</f>
        <v>11655646</v>
      </c>
      <c r="L16" s="171">
        <f>+Vigencia!I485</f>
        <v>9120261</v>
      </c>
      <c r="M16" s="560" t="s">
        <v>4441</v>
      </c>
      <c r="N16" s="560" t="s">
        <v>4442</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+Vigencia!I243</f>
        <v>63054099</v>
      </c>
      <c r="H17" s="172">
        <f>+Vigencia!I291</f>
        <v>185077077</v>
      </c>
      <c r="I17" s="172">
        <f>+Vigencia!I339</f>
        <v>86998290</v>
      </c>
      <c r="J17" s="172">
        <f>+Vigencia!I387</f>
        <v>61489360</v>
      </c>
      <c r="K17" s="171">
        <f>+Vigencia!I437</f>
        <v>3161318</v>
      </c>
      <c r="L17" s="171">
        <f>+Vigencia!I486</f>
        <v>3161318</v>
      </c>
      <c r="M17" s="560" t="s">
        <v>4443</v>
      </c>
      <c r="N17" s="560" t="s">
        <v>4444</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+Vigencia!I244</f>
        <v>393814413</v>
      </c>
      <c r="H18" s="172">
        <f>+Vigencia!I292</f>
        <v>789893025</v>
      </c>
      <c r="I18" s="172">
        <f>+Vigencia!I340</f>
        <v>526412003</v>
      </c>
      <c r="J18" s="172">
        <f>+Vigencia!I388</f>
        <v>343713897</v>
      </c>
      <c r="K18" s="171">
        <f>+Vigencia!I438</f>
        <v>18889281</v>
      </c>
      <c r="L18" s="171">
        <f>+Vigencia!I487</f>
        <v>18889281</v>
      </c>
      <c r="M18" s="560" t="s">
        <v>4445</v>
      </c>
      <c r="N18" s="560" t="s">
        <v>4446</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+Vigencia!I245</f>
        <v>322017091</v>
      </c>
      <c r="H19" s="172">
        <f>+Vigencia!I293</f>
        <v>581112951</v>
      </c>
      <c r="I19" s="172">
        <f>+Vigencia!I341</f>
        <v>435344470</v>
      </c>
      <c r="J19" s="172">
        <f>+Vigencia!I389</f>
        <v>304045690</v>
      </c>
      <c r="K19" s="171">
        <f>+Vigencia!I439</f>
        <v>12511549</v>
      </c>
      <c r="L19" s="171">
        <f>+Vigencia!I488</f>
        <v>11863243</v>
      </c>
      <c r="M19" s="560" t="s">
        <v>4447</v>
      </c>
      <c r="N19" s="560" t="s">
        <v>4448</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+Vigencia!I246</f>
        <v>381958364</v>
      </c>
      <c r="H20" s="172">
        <f>+Vigencia!I294</f>
        <v>669644303</v>
      </c>
      <c r="I20" s="172">
        <f>+Vigencia!I342</f>
        <v>511267876</v>
      </c>
      <c r="J20" s="172">
        <f>+Vigencia!I390</f>
        <v>368664898</v>
      </c>
      <c r="K20" s="171">
        <f>+Vigencia!I440</f>
        <v>20470327</v>
      </c>
      <c r="L20" s="171">
        <f>+Vigencia!I489</f>
        <v>19264047</v>
      </c>
      <c r="M20" s="560" t="s">
        <v>4449</v>
      </c>
      <c r="N20" s="560" t="s">
        <v>4450</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+Vigencia!I247</f>
        <v>7260312088</v>
      </c>
      <c r="H21" s="172">
        <f>+Vigencia!I295</f>
        <v>685304570</v>
      </c>
      <c r="I21" s="172">
        <f>+Vigencia!I343</f>
        <v>232666545</v>
      </c>
      <c r="J21" s="172">
        <f>+Vigencia!I391</f>
        <v>166346737</v>
      </c>
      <c r="K21" s="171">
        <f>+Vigencia!I441</f>
        <v>20160782</v>
      </c>
      <c r="L21" s="171">
        <f>+Vigencia!I490</f>
        <v>12492945</v>
      </c>
      <c r="M21" s="560" t="s">
        <v>4451</v>
      </c>
      <c r="N21" s="560" t="s">
        <v>4452</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+Vigencia!I248</f>
        <v>499188124</v>
      </c>
      <c r="H22" s="172">
        <f>+Vigencia!I296</f>
        <v>796922940</v>
      </c>
      <c r="I22" s="172">
        <f>+Vigencia!I344</f>
        <v>516524582</v>
      </c>
      <c r="J22" s="172">
        <f>+Vigencia!I392</f>
        <v>341586735</v>
      </c>
      <c r="K22" s="171">
        <f>+Vigencia!I442</f>
        <v>33545396</v>
      </c>
      <c r="L22" s="171">
        <f>+Vigencia!I491</f>
        <v>18679093</v>
      </c>
      <c r="M22" s="560" t="s">
        <v>4453</v>
      </c>
      <c r="N22" s="560" t="s">
        <v>4454</v>
      </c>
    </row>
    <row r="23" spans="2:14" ht="35.15" customHeight="1" x14ac:dyDescent="0.3">
      <c r="B23" s="169">
        <v>21</v>
      </c>
      <c r="C23" s="169">
        <f>Metas!B23</f>
        <v>21</v>
      </c>
      <c r="D23" s="139" t="str">
        <f>Metas!C23</f>
        <v>Mantener a 10 la tasa de mortalidad perinatal por cada 1000 nacidos vivos.</v>
      </c>
      <c r="E23" s="179"/>
      <c r="F23" s="180"/>
      <c r="G23" s="172">
        <f>+Vigencia!I249</f>
        <v>1017015072</v>
      </c>
      <c r="H23" s="172">
        <f>+Vigencia!I297</f>
        <v>96252129</v>
      </c>
      <c r="I23" s="172">
        <f>+Vigencia!I345</f>
        <v>73372364</v>
      </c>
      <c r="J23" s="172">
        <f>+Vigencia!I393</f>
        <v>51728560</v>
      </c>
      <c r="K23" s="171">
        <f>+Vigencia!I443</f>
        <v>5302379</v>
      </c>
      <c r="L23" s="171">
        <f>+Vigencia!I492</f>
        <v>2547506</v>
      </c>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+Vigencia!I250</f>
        <v>121419852</v>
      </c>
      <c r="H24" s="172">
        <f>+Vigencia!I298</f>
        <v>159188732</v>
      </c>
      <c r="I24" s="172">
        <f>+Vigencia!I346</f>
        <v>80208164</v>
      </c>
      <c r="J24" s="172">
        <f>+Vigencia!I394</f>
        <v>55227470</v>
      </c>
      <c r="K24" s="171">
        <f>+Vigencia!I444</f>
        <v>4072594</v>
      </c>
      <c r="L24" s="171">
        <f>+Vigencia!I493</f>
        <v>3676975</v>
      </c>
      <c r="M24" s="560" t="s">
        <v>4560</v>
      </c>
      <c r="N24" s="560" t="s">
        <v>4893</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+Vigencia!I251</f>
        <v>1672342476</v>
      </c>
      <c r="H25" s="172">
        <f>+Vigencia!I299</f>
        <v>271718709</v>
      </c>
      <c r="I25" s="172">
        <f>+Vigencia!I347</f>
        <v>157304750</v>
      </c>
      <c r="J25" s="172">
        <f>+Vigencia!I395</f>
        <v>107694342</v>
      </c>
      <c r="K25" s="171">
        <f>+Vigencia!I445</f>
        <v>13663976</v>
      </c>
      <c r="L25" s="171">
        <f>+Vigencia!I494</f>
        <v>7628479</v>
      </c>
      <c r="M25" s="560" t="s">
        <v>4894</v>
      </c>
      <c r="N25" s="560" t="s">
        <v>4895</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+Vigencia!I252</f>
        <v>136702048</v>
      </c>
      <c r="H26" s="172">
        <f>+Vigencia!I300</f>
        <v>604771470</v>
      </c>
      <c r="I26" s="172">
        <f>+Vigencia!I348</f>
        <v>203540586</v>
      </c>
      <c r="J26" s="172">
        <f>+Vigencia!I396</f>
        <v>121429492</v>
      </c>
      <c r="K26" s="171">
        <f>+Vigencia!I446</f>
        <v>5360794</v>
      </c>
      <c r="L26" s="171">
        <f>+Vigencia!I495</f>
        <v>3529691</v>
      </c>
      <c r="M26" s="560" t="s">
        <v>4896</v>
      </c>
      <c r="N26" s="560" t="s">
        <v>4897</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+Vigencia!I253</f>
        <v>117861486</v>
      </c>
      <c r="H27" s="172">
        <f>+Vigencia!I301</f>
        <v>142972561</v>
      </c>
      <c r="I27" s="172">
        <f>+Vigencia!I349</f>
        <v>65558750</v>
      </c>
      <c r="J27" s="172">
        <f>+Vigencia!I397</f>
        <v>47395181</v>
      </c>
      <c r="K27" s="171">
        <f>+Vigencia!I447</f>
        <v>11993927</v>
      </c>
      <c r="L27" s="171">
        <f>+Vigencia!I496</f>
        <v>9551374</v>
      </c>
      <c r="M27" s="560" t="s">
        <v>4898</v>
      </c>
      <c r="N27" s="560" t="s">
        <v>4899</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+Vigencia!I254</f>
        <v>722013373</v>
      </c>
      <c r="H28" s="172">
        <f>+Vigencia!I302</f>
        <v>811356872</v>
      </c>
      <c r="I28" s="172">
        <f>+Vigencia!I350</f>
        <v>325572661</v>
      </c>
      <c r="J28" s="172">
        <f>+Vigencia!I398</f>
        <v>175128527</v>
      </c>
      <c r="K28" s="171">
        <f>+Vigencia!I448</f>
        <v>25037618</v>
      </c>
      <c r="L28" s="171">
        <f>+Vigencia!I497</f>
        <v>3517587</v>
      </c>
      <c r="M28" s="560" t="s">
        <v>4900</v>
      </c>
      <c r="N28" s="560" t="s">
        <v>4901</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+Vigencia!I255</f>
        <v>153810701</v>
      </c>
      <c r="H29" s="172">
        <f>+Vigencia!I303</f>
        <v>660732290</v>
      </c>
      <c r="I29" s="172">
        <f>+Vigencia!I351</f>
        <v>256357372</v>
      </c>
      <c r="J29" s="172">
        <f>+Vigencia!I399</f>
        <v>141549500</v>
      </c>
      <c r="K29" s="171">
        <f>+Vigencia!I449</f>
        <v>8458022</v>
      </c>
      <c r="L29" s="171">
        <f>+Vigencia!I498</f>
        <v>6051904</v>
      </c>
      <c r="M29" s="560" t="s">
        <v>4902</v>
      </c>
      <c r="N29" s="560" t="s">
        <v>4903</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+Vigencia!I256</f>
        <v>59488315</v>
      </c>
      <c r="H30" s="172">
        <f>+Vigencia!I304</f>
        <v>107369275</v>
      </c>
      <c r="I30" s="172">
        <f>+Vigencia!I352</f>
        <v>79973597</v>
      </c>
      <c r="J30" s="172">
        <f>+Vigencia!I400</f>
        <v>53524284</v>
      </c>
      <c r="K30" s="171">
        <f>+Vigencia!I450</f>
        <v>6474926</v>
      </c>
      <c r="L30" s="171">
        <f>+Vigencia!I499</f>
        <v>2175743</v>
      </c>
      <c r="M30" s="560" t="s">
        <v>4904</v>
      </c>
      <c r="N30" s="560" t="s">
        <v>4905</v>
      </c>
    </row>
    <row r="31" spans="2:14" ht="35.15" customHeight="1" x14ac:dyDescent="0.3">
      <c r="B31" s="169">
        <v>29</v>
      </c>
      <c r="C31" s="169">
        <f>Metas!B31</f>
        <v>29</v>
      </c>
      <c r="D31" s="139" t="str">
        <f>Metas!C31</f>
        <v>Reducir a 15,7% la prevalencia de retraso en talla en niños y niñas menores de 2 años</v>
      </c>
      <c r="E31" s="179"/>
      <c r="F31" s="180"/>
      <c r="G31" s="172">
        <f>+Vigencia!I257</f>
        <v>101334311</v>
      </c>
      <c r="H31" s="172">
        <f>+Vigencia!I305</f>
        <v>201140965</v>
      </c>
      <c r="I31" s="172">
        <f>+Vigencia!I353</f>
        <v>158311705</v>
      </c>
      <c r="J31" s="172">
        <f>+Vigencia!I401</f>
        <v>57162071</v>
      </c>
      <c r="K31" s="171">
        <f>+Vigencia!I451</f>
        <v>6867368</v>
      </c>
      <c r="L31" s="171">
        <f>+Vigencia!I500</f>
        <v>2607364</v>
      </c>
      <c r="M31" s="560" t="s">
        <v>4906</v>
      </c>
      <c r="N31" s="560" t="s">
        <v>4907</v>
      </c>
    </row>
    <row r="32" spans="2:14" ht="35.15" customHeight="1" x14ac:dyDescent="0.3">
      <c r="B32" s="169">
        <v>30</v>
      </c>
      <c r="C32" s="169">
        <f>Metas!B32</f>
        <v>30</v>
      </c>
      <c r="D32" s="139" t="str">
        <f>Metas!C32</f>
        <v>Reducir al 35.4% la proporción de malnutrición en la población de 5 a 17 años.</v>
      </c>
      <c r="E32" s="179"/>
      <c r="F32" s="180"/>
      <c r="G32" s="172">
        <f>+Vigencia!I258</f>
        <v>319265784</v>
      </c>
      <c r="H32" s="172">
        <f>+Vigencia!I306</f>
        <v>388439711</v>
      </c>
      <c r="I32" s="172">
        <f>+Vigencia!I354</f>
        <v>295238104</v>
      </c>
      <c r="J32" s="172">
        <f>+Vigencia!I402</f>
        <v>198905683</v>
      </c>
      <c r="K32" s="171">
        <f>+Vigencia!I452</f>
        <v>21934897</v>
      </c>
      <c r="L32" s="171">
        <f>+Vigencia!I501</f>
        <v>21174723</v>
      </c>
      <c r="M32" s="560" t="s">
        <v>4908</v>
      </c>
      <c r="N32" s="560" t="s">
        <v>4909</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+Vigencia!I259</f>
        <v>1511595419</v>
      </c>
      <c r="H33" s="172">
        <f>+Vigencia!I307</f>
        <v>334237679</v>
      </c>
      <c r="I33" s="172">
        <f>+Vigencia!I355</f>
        <v>247225177</v>
      </c>
      <c r="J33" s="172">
        <f>+Vigencia!I403</f>
        <v>154853790</v>
      </c>
      <c r="K33" s="171">
        <f>+Vigencia!I453</f>
        <v>25938731</v>
      </c>
      <c r="L33" s="171">
        <f>+Vigencia!I502</f>
        <v>25938731</v>
      </c>
      <c r="M33" s="560" t="s">
        <v>4910</v>
      </c>
      <c r="N33" s="560" t="s">
        <v>4911</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+Vigencia!I260</f>
        <v>18357283764</v>
      </c>
      <c r="H34" s="172">
        <f>+Vigencia!I308</f>
        <v>4578872696</v>
      </c>
      <c r="I34" s="172">
        <f>+Vigencia!I356</f>
        <v>2110338391</v>
      </c>
      <c r="J34" s="172">
        <f>+Vigencia!I404</f>
        <v>1450881987</v>
      </c>
      <c r="K34" s="171">
        <f>+Vigencia!I454</f>
        <v>131327304</v>
      </c>
      <c r="L34" s="171">
        <f>+Vigencia!I503</f>
        <v>110705865</v>
      </c>
      <c r="M34" s="560" t="s">
        <v>4912</v>
      </c>
      <c r="N34" s="560" t="s">
        <v>4913</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+Vigencia!I261</f>
        <v>1223048357</v>
      </c>
      <c r="H35" s="172">
        <f>+Vigencia!I309</f>
        <v>3350038743</v>
      </c>
      <c r="I35" s="172">
        <f>+Vigencia!I357</f>
        <v>1759018430</v>
      </c>
      <c r="J35" s="172">
        <f>+Vigencia!I405</f>
        <v>1127159517</v>
      </c>
      <c r="K35" s="171">
        <f>+Vigencia!I455</f>
        <v>106823654</v>
      </c>
      <c r="L35" s="171">
        <f>+Vigencia!I504</f>
        <v>88943710</v>
      </c>
      <c r="M35" s="560" t="s">
        <v>4914</v>
      </c>
      <c r="N35" s="560" t="s">
        <v>4915</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+Vigencia!I262</f>
        <v>1806120617</v>
      </c>
      <c r="H36" s="172">
        <f>+Vigencia!I310</f>
        <v>0</v>
      </c>
      <c r="I36" s="172">
        <f>+Vigencia!I358</f>
        <v>0</v>
      </c>
      <c r="J36" s="172">
        <f>+Vigencia!I406</f>
        <v>0</v>
      </c>
      <c r="K36" s="171">
        <f>+Vigencia!I456</f>
        <v>9539993</v>
      </c>
      <c r="L36" s="171">
        <f>+Vigencia!I505</f>
        <v>6865304</v>
      </c>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+Vigencia!I263</f>
        <v>2244450782</v>
      </c>
      <c r="H37" s="172">
        <f>+Vigencia!I311</f>
        <v>220155721</v>
      </c>
      <c r="I37" s="172">
        <f>+Vigencia!I359</f>
        <v>163994858</v>
      </c>
      <c r="J37" s="172">
        <f>+Vigencia!I407</f>
        <v>113803748</v>
      </c>
      <c r="K37" s="171">
        <f>+Vigencia!I457</f>
        <v>15776504</v>
      </c>
      <c r="L37" s="171">
        <f>+Vigencia!I506</f>
        <v>12297010</v>
      </c>
      <c r="M37" s="560" t="s">
        <v>5030</v>
      </c>
      <c r="N37" s="560" t="s">
        <v>5031</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+Vigencia!I264</f>
        <v>167426687</v>
      </c>
      <c r="H38" s="172">
        <f>+Vigencia!I312</f>
        <v>299505853</v>
      </c>
      <c r="I38" s="172">
        <f>+Vigencia!I360</f>
        <v>223788150</v>
      </c>
      <c r="J38" s="172">
        <f>+Vigencia!I408</f>
        <v>154114527</v>
      </c>
      <c r="K38" s="171">
        <f>+Vigencia!I458</f>
        <v>22834218</v>
      </c>
      <c r="L38" s="171">
        <f>+Vigencia!I507</f>
        <v>17868204</v>
      </c>
      <c r="M38" s="560" t="s">
        <v>5032</v>
      </c>
      <c r="N38" s="560" t="s">
        <v>5033</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+Vigencia!I265</f>
        <v>0</v>
      </c>
      <c r="H39" s="172">
        <f>+Vigencia!I313</f>
        <v>0</v>
      </c>
      <c r="I39" s="172">
        <f>+Vigencia!I361</f>
        <v>0</v>
      </c>
      <c r="J39" s="172">
        <f>+Vigencia!I409</f>
        <v>0</v>
      </c>
      <c r="K39" s="171">
        <f>+Vigencia!I459</f>
        <v>0</v>
      </c>
      <c r="L39" s="171">
        <f>+Vigencia!I508</f>
        <v>0</v>
      </c>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+Vigencia!I266</f>
        <v>2599094056</v>
      </c>
      <c r="H40" s="172">
        <f>+Vigencia!I314</f>
        <v>4178588075</v>
      </c>
      <c r="I40" s="172">
        <f>+Vigencia!I362</f>
        <v>3072583075</v>
      </c>
      <c r="J40" s="172">
        <f>+Vigencia!I410</f>
        <v>2157558843</v>
      </c>
      <c r="K40" s="171">
        <f>+Vigencia!I460</f>
        <v>116483373</v>
      </c>
      <c r="L40" s="171">
        <f>+Vigencia!I509</f>
        <v>110540630</v>
      </c>
      <c r="M40" s="560" t="s">
        <v>5110</v>
      </c>
      <c r="N40" s="560" t="s">
        <v>5111</v>
      </c>
    </row>
    <row r="41" spans="2:14" ht="35.15" customHeight="1" x14ac:dyDescent="0.3">
      <c r="B41" s="169">
        <v>39</v>
      </c>
      <c r="C41" s="169">
        <f>Metas!B41</f>
        <v>39</v>
      </c>
      <c r="D41" s="139" t="str">
        <f>Metas!C41</f>
        <v xml:space="preserve">Mantener por de bajo del 2.7 la tasa de mortalidad por Tuberculosis. </v>
      </c>
      <c r="E41" s="179"/>
      <c r="F41" s="180"/>
      <c r="G41" s="172">
        <f>+Vigencia!I267</f>
        <v>1064989201</v>
      </c>
      <c r="H41" s="172">
        <f>+Vigencia!I315</f>
        <v>640825848</v>
      </c>
      <c r="I41" s="172">
        <f>+Vigencia!I363</f>
        <v>478819463</v>
      </c>
      <c r="J41" s="172">
        <f>+Vigencia!I411</f>
        <v>322313571</v>
      </c>
      <c r="K41" s="171">
        <f>+Vigencia!I461</f>
        <v>19564990</v>
      </c>
      <c r="L41" s="171">
        <f>+Vigencia!I510</f>
        <v>19564990</v>
      </c>
      <c r="M41" s="560" t="s">
        <v>5112</v>
      </c>
      <c r="N41" s="560" t="s">
        <v>5113</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+Vigencia!I268</f>
        <v>1685992172</v>
      </c>
      <c r="H42" s="172">
        <f>+Vigencia!I316</f>
        <v>2792996724</v>
      </c>
      <c r="I42" s="172">
        <f>+Vigencia!I364</f>
        <v>2029959290</v>
      </c>
      <c r="J42" s="172">
        <f>+Vigencia!I412</f>
        <v>1471501826</v>
      </c>
      <c r="K42" s="171">
        <f>+Vigencia!I462</f>
        <v>57768578</v>
      </c>
      <c r="L42" s="171">
        <f>+Vigencia!I511</f>
        <v>43926254</v>
      </c>
      <c r="M42" s="560" t="s">
        <v>3896</v>
      </c>
      <c r="N42" s="560" t="s">
        <v>3897</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+Vigencia!I269</f>
        <v>541042227</v>
      </c>
      <c r="H43" s="172">
        <f>+Vigencia!I317</f>
        <v>924915355</v>
      </c>
      <c r="I43" s="172">
        <f>+Vigencia!I365</f>
        <v>680232298</v>
      </c>
      <c r="J43" s="172">
        <f>+Vigencia!I413</f>
        <v>523129683</v>
      </c>
      <c r="K43" s="171">
        <f>+Vigencia!I463</f>
        <v>47322502</v>
      </c>
      <c r="L43" s="171">
        <f>+Vigencia!I512</f>
        <v>3292207</v>
      </c>
      <c r="M43" s="560" t="s">
        <v>3898</v>
      </c>
      <c r="N43" s="560" t="s">
        <v>3899</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4.3</v>
      </c>
      <c r="F44" s="180">
        <f>+E44/12*7</f>
        <v>2.5083333333333333</v>
      </c>
      <c r="G44" s="172">
        <f>+Vigencia!I270</f>
        <v>8071739744</v>
      </c>
      <c r="H44" s="172">
        <f>+Vigencia!I318</f>
        <v>14482387200</v>
      </c>
      <c r="I44" s="172">
        <f>+Vigencia!I366</f>
        <v>10825840168</v>
      </c>
      <c r="J44" s="172">
        <f>+Vigencia!I414</f>
        <v>6892166257</v>
      </c>
      <c r="K44" s="171">
        <f>+Vigencia!I464</f>
        <v>320359024</v>
      </c>
      <c r="L44" s="171">
        <f>+Vigencia!I513</f>
        <v>320186895</v>
      </c>
      <c r="M44" s="560" t="s">
        <v>3900</v>
      </c>
      <c r="N44" s="560" t="s">
        <v>3901</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+Vigencia!I271</f>
        <v>1054727407</v>
      </c>
      <c r="H45" s="172">
        <f>+Vigencia!I319</f>
        <v>1922216430</v>
      </c>
      <c r="I45" s="172">
        <f>+Vigencia!I367</f>
        <v>1415350697</v>
      </c>
      <c r="J45" s="172">
        <f>+Vigencia!I415</f>
        <v>1033705686</v>
      </c>
      <c r="K45" s="171">
        <f>+Vigencia!I465</f>
        <v>59129038</v>
      </c>
      <c r="L45" s="171">
        <f>+Vigencia!I514</f>
        <v>37255637</v>
      </c>
      <c r="M45" s="560" t="s">
        <v>3902</v>
      </c>
      <c r="N45" s="560" t="s">
        <v>3903</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+Vigencia!I272</f>
        <v>4960819186</v>
      </c>
      <c r="H46" s="172">
        <f>+Vigencia!I320</f>
        <v>9253701653</v>
      </c>
      <c r="I46" s="172">
        <f>+Vigencia!I368</f>
        <v>6726800178</v>
      </c>
      <c r="J46" s="172">
        <f>+Vigencia!I416</f>
        <v>4557668717</v>
      </c>
      <c r="K46" s="171">
        <f>+Vigencia!I466</f>
        <v>475174358</v>
      </c>
      <c r="L46" s="171">
        <f>+Vigencia!I515</f>
        <v>367291299</v>
      </c>
      <c r="M46" s="560" t="s">
        <v>5156</v>
      </c>
      <c r="N46" s="560" t="s">
        <v>5157</v>
      </c>
    </row>
    <row r="47" spans="2:14" ht="35.15" customHeight="1"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+Vigencia!I273</f>
        <v>0</v>
      </c>
      <c r="H47" s="172">
        <f>+Vigencia!I321</f>
        <v>0</v>
      </c>
      <c r="I47" s="172">
        <f>+Vigencia!I369</f>
        <v>0</v>
      </c>
      <c r="J47" s="172">
        <f>+Vigencia!I417</f>
        <v>0</v>
      </c>
      <c r="K47" s="171">
        <f>+Vigencia!I467</f>
        <v>0</v>
      </c>
      <c r="L47" s="171">
        <f>+Vigencia!I516</f>
        <v>0</v>
      </c>
      <c r="M47" s="560" t="s">
        <v>2524</v>
      </c>
      <c r="N47" s="560" t="s">
        <v>2524</v>
      </c>
    </row>
    <row r="48" spans="2:14" x14ac:dyDescent="0.3">
      <c r="E48" s="181"/>
      <c r="F48" s="181"/>
      <c r="G48" s="134"/>
      <c r="H48" s="134"/>
      <c r="I48" s="134"/>
      <c r="J48" s="134"/>
      <c r="K48" s="134"/>
      <c r="L48" s="134"/>
      <c r="M48" s="95"/>
      <c r="N48" s="95"/>
    </row>
    <row r="49" spans="2:14" ht="30" customHeight="1" x14ac:dyDescent="0.3">
      <c r="B49" s="128"/>
      <c r="C49" s="128"/>
      <c r="D49" s="128"/>
      <c r="E49" s="182"/>
      <c r="F49" s="182"/>
      <c r="G49" s="128">
        <f t="shared" ref="G49:L49" si="0">SUM(G4:G47)</f>
        <v>70229324984</v>
      </c>
      <c r="H49" s="128">
        <f t="shared" si="0"/>
        <v>65904012262</v>
      </c>
      <c r="I49" s="128">
        <f t="shared" si="0"/>
        <v>44166206063</v>
      </c>
      <c r="J49" s="128">
        <f t="shared" si="0"/>
        <v>29745731651</v>
      </c>
      <c r="K49" s="128">
        <f t="shared" si="0"/>
        <v>2026505835</v>
      </c>
      <c r="L49" s="128">
        <f t="shared" si="0"/>
        <v>1656484700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1"/>
      <c r="F76" s="181"/>
      <c r="G76" s="134"/>
      <c r="H76" s="134"/>
      <c r="I76" s="134"/>
      <c r="J76" s="134"/>
      <c r="K76" s="134"/>
      <c r="L76" s="134"/>
      <c r="M76" s="95"/>
      <c r="N76" s="95"/>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row r="149" spans="5:6" x14ac:dyDescent="0.3">
      <c r="E149" s="183"/>
      <c r="F149" s="18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49"/>
  <sheetViews>
    <sheetView showGridLines="0" zoomScale="80" zoomScaleNormal="80" workbookViewId="0">
      <pane xSplit="4" ySplit="2" topLeftCell="E41"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1.664062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"&amp;Vigencia!J228</f>
        <v>Localidad: 05. USME</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1" t="s">
        <v>2524</v>
      </c>
      <c r="N3" s="561"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98"/>
      <c r="F4" s="199"/>
      <c r="G4" s="172"/>
      <c r="H4" s="172"/>
      <c r="I4" s="172"/>
      <c r="J4" s="172"/>
      <c r="K4" s="171"/>
      <c r="L4" s="171"/>
      <c r="M4" s="561" t="s">
        <v>2524</v>
      </c>
      <c r="N4" s="561"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98"/>
      <c r="F5" s="199"/>
      <c r="G5" s="172"/>
      <c r="H5" s="172"/>
      <c r="I5" s="172"/>
      <c r="J5" s="172"/>
      <c r="K5" s="171"/>
      <c r="L5" s="171"/>
      <c r="M5" s="561" t="s">
        <v>3952</v>
      </c>
      <c r="N5" s="561" t="s">
        <v>3953</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98"/>
      <c r="F6" s="199"/>
      <c r="G6" s="172"/>
      <c r="H6" s="172"/>
      <c r="I6" s="172"/>
      <c r="J6" s="172"/>
      <c r="K6" s="171"/>
      <c r="L6" s="171"/>
      <c r="M6" s="561"/>
      <c r="N6" s="561"/>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98"/>
      <c r="F7" s="199"/>
      <c r="G7" s="172"/>
      <c r="H7" s="172"/>
      <c r="I7" s="172"/>
      <c r="J7" s="172"/>
      <c r="K7" s="171"/>
      <c r="L7" s="171"/>
      <c r="M7" s="561" t="s">
        <v>3992</v>
      </c>
      <c r="N7" s="561" t="s">
        <v>3993</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98"/>
      <c r="F8" s="199"/>
      <c r="G8" s="172"/>
      <c r="H8" s="172"/>
      <c r="I8" s="172"/>
      <c r="J8" s="172"/>
      <c r="K8" s="171"/>
      <c r="L8" s="171"/>
      <c r="M8" s="561" t="s">
        <v>2524</v>
      </c>
      <c r="N8" s="561"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98"/>
      <c r="F9" s="199"/>
      <c r="G9" s="172"/>
      <c r="H9" s="172"/>
      <c r="I9" s="172"/>
      <c r="J9" s="172"/>
      <c r="K9" s="171"/>
      <c r="L9" s="171"/>
      <c r="M9" s="561" t="s">
        <v>4117</v>
      </c>
      <c r="N9" s="561" t="s">
        <v>4125</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98"/>
      <c r="F10" s="199"/>
      <c r="G10" s="172"/>
      <c r="H10" s="172"/>
      <c r="I10" s="172"/>
      <c r="J10" s="172"/>
      <c r="K10" s="171"/>
      <c r="L10" s="171"/>
      <c r="M10" s="561" t="s">
        <v>4126</v>
      </c>
      <c r="N10" s="561" t="s">
        <v>4127</v>
      </c>
    </row>
    <row r="11" spans="2:14" ht="35.15" customHeight="1" x14ac:dyDescent="0.3">
      <c r="B11" s="169">
        <v>9</v>
      </c>
      <c r="C11" s="169">
        <f>Metas!B11</f>
        <v>9</v>
      </c>
      <c r="D11" s="139" t="str">
        <f>Metas!C11</f>
        <v>Mantener en funcionamiento los 20 Servicios amigables en salud para las mujeres en sus diversidades.</v>
      </c>
      <c r="E11" s="198"/>
      <c r="F11" s="199"/>
      <c r="G11" s="172"/>
      <c r="H11" s="172"/>
      <c r="I11" s="172"/>
      <c r="J11" s="172"/>
      <c r="K11" s="171"/>
      <c r="L11" s="171"/>
      <c r="M11" s="561" t="s">
        <v>4128</v>
      </c>
      <c r="N11" s="561" t="s">
        <v>4129</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98"/>
      <c r="F12" s="567">
        <v>834</v>
      </c>
      <c r="G12" s="172"/>
      <c r="H12" s="172"/>
      <c r="I12" s="172"/>
      <c r="J12" s="172"/>
      <c r="K12" s="171"/>
      <c r="L12" s="171"/>
      <c r="M12" s="561" t="s">
        <v>4130</v>
      </c>
      <c r="N12" s="561" t="s">
        <v>4131</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98"/>
      <c r="F13" s="199"/>
      <c r="G13" s="172"/>
      <c r="H13" s="172"/>
      <c r="I13" s="172"/>
      <c r="J13" s="172"/>
      <c r="K13" s="171"/>
      <c r="L13" s="171"/>
      <c r="M13" s="561"/>
      <c r="N13" s="561"/>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98"/>
      <c r="F14" s="199"/>
      <c r="G14" s="172"/>
      <c r="H14" s="172"/>
      <c r="I14" s="172"/>
      <c r="J14" s="172"/>
      <c r="K14" s="171"/>
      <c r="L14" s="171"/>
      <c r="M14" s="561" t="s">
        <v>4419</v>
      </c>
      <c r="N14" s="561" t="s">
        <v>4420</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98"/>
      <c r="F15" s="199"/>
      <c r="G15" s="172"/>
      <c r="H15" s="172"/>
      <c r="I15" s="172"/>
      <c r="J15" s="172"/>
      <c r="K15" s="171"/>
      <c r="L15" s="171"/>
      <c r="M15" s="561" t="s">
        <v>4421</v>
      </c>
      <c r="N15" s="561" t="s">
        <v>4422</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98"/>
      <c r="F16" s="199"/>
      <c r="G16" s="172"/>
      <c r="H16" s="172"/>
      <c r="I16" s="172"/>
      <c r="J16" s="172"/>
      <c r="K16" s="171"/>
      <c r="L16" s="171"/>
      <c r="M16" s="561" t="s">
        <v>4423</v>
      </c>
      <c r="N16" s="561" t="s">
        <v>4424</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98"/>
      <c r="F17" s="199"/>
      <c r="G17" s="172"/>
      <c r="H17" s="172"/>
      <c r="I17" s="172"/>
      <c r="J17" s="172"/>
      <c r="K17" s="171"/>
      <c r="L17" s="171"/>
      <c r="M17" s="561" t="s">
        <v>4425</v>
      </c>
      <c r="N17" s="561" t="s">
        <v>4426</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98"/>
      <c r="F18" s="199"/>
      <c r="G18" s="172"/>
      <c r="H18" s="172"/>
      <c r="I18" s="172"/>
      <c r="J18" s="172"/>
      <c r="K18" s="171"/>
      <c r="L18" s="171"/>
      <c r="M18" s="561" t="s">
        <v>4427</v>
      </c>
      <c r="N18" s="561" t="s">
        <v>4428</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98"/>
      <c r="F19" s="199"/>
      <c r="G19" s="172"/>
      <c r="H19" s="172"/>
      <c r="I19" s="172"/>
      <c r="J19" s="172"/>
      <c r="K19" s="171"/>
      <c r="L19" s="171"/>
      <c r="M19" s="561" t="s">
        <v>4429</v>
      </c>
      <c r="N19" s="561" t="s">
        <v>4430</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98"/>
      <c r="F20" s="199"/>
      <c r="G20" s="172"/>
      <c r="H20" s="172"/>
      <c r="I20" s="172"/>
      <c r="J20" s="172"/>
      <c r="K20" s="171"/>
      <c r="L20" s="171"/>
      <c r="M20" s="561" t="s">
        <v>4431</v>
      </c>
      <c r="N20" s="561" t="s">
        <v>4432</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98"/>
      <c r="F21" s="199"/>
      <c r="G21" s="172"/>
      <c r="H21" s="172"/>
      <c r="I21" s="172"/>
      <c r="J21" s="172"/>
      <c r="K21" s="171"/>
      <c r="L21" s="171"/>
      <c r="M21" s="561" t="s">
        <v>4433</v>
      </c>
      <c r="N21" s="561" t="s">
        <v>4434</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98"/>
      <c r="F22" s="199"/>
      <c r="G22" s="172"/>
      <c r="H22" s="172"/>
      <c r="I22" s="172"/>
      <c r="J22" s="172"/>
      <c r="K22" s="171"/>
      <c r="L22" s="171"/>
      <c r="M22" s="561" t="s">
        <v>4435</v>
      </c>
      <c r="N22" s="561" t="s">
        <v>4436</v>
      </c>
    </row>
    <row r="23" spans="2:14" ht="35.15" customHeight="1" x14ac:dyDescent="0.3">
      <c r="B23" s="169">
        <v>21</v>
      </c>
      <c r="C23" s="169">
        <f>Metas!B23</f>
        <v>21</v>
      </c>
      <c r="D23" s="139" t="str">
        <f>Metas!C23</f>
        <v>Mantener a 10 la tasa de mortalidad perinatal por cada 1000 nacidos vivos.</v>
      </c>
      <c r="E23" s="198"/>
      <c r="F23" s="199"/>
      <c r="G23" s="172"/>
      <c r="H23" s="172"/>
      <c r="I23" s="172"/>
      <c r="J23" s="172"/>
      <c r="K23" s="171"/>
      <c r="L23" s="171"/>
      <c r="M23" s="561"/>
      <c r="N23" s="561"/>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98"/>
      <c r="F24" s="199"/>
      <c r="G24" s="172"/>
      <c r="H24" s="172"/>
      <c r="I24" s="172"/>
      <c r="J24" s="172"/>
      <c r="K24" s="171"/>
      <c r="L24" s="171"/>
      <c r="M24" s="561" t="s">
        <v>4869</v>
      </c>
      <c r="N24" s="561" t="s">
        <v>4870</v>
      </c>
    </row>
    <row r="25" spans="2:14" ht="35.15" customHeight="1" x14ac:dyDescent="0.3">
      <c r="B25" s="169">
        <v>23</v>
      </c>
      <c r="C25" s="169">
        <f>Metas!B25</f>
        <v>23</v>
      </c>
      <c r="D25" s="139" t="str">
        <f>Metas!C25</f>
        <v>Lograr la incidencia a 2 la tasa de sífilis congénita 2 por cada 1.000 nacidos vivos más muertes fetales.</v>
      </c>
      <c r="E25" s="198"/>
      <c r="F25" s="199"/>
      <c r="G25" s="172"/>
      <c r="H25" s="172"/>
      <c r="I25" s="172"/>
      <c r="J25" s="172"/>
      <c r="K25" s="171"/>
      <c r="L25" s="171"/>
      <c r="M25" s="561" t="s">
        <v>4871</v>
      </c>
      <c r="N25" s="561" t="s">
        <v>4872</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98"/>
      <c r="F26" s="199"/>
      <c r="G26" s="172"/>
      <c r="H26" s="172"/>
      <c r="I26" s="172"/>
      <c r="J26" s="172"/>
      <c r="K26" s="171"/>
      <c r="L26" s="171"/>
      <c r="M26" s="561" t="s">
        <v>4873</v>
      </c>
      <c r="N26" s="561" t="s">
        <v>4874</v>
      </c>
    </row>
    <row r="27" spans="2:14" ht="35.15" customHeight="1" x14ac:dyDescent="0.3">
      <c r="B27" s="169">
        <v>25</v>
      </c>
      <c r="C27" s="169">
        <f>Metas!B27</f>
        <v>25</v>
      </c>
      <c r="D27" s="139" t="str">
        <f>Metas!C27</f>
        <v>Mantener en menos de 10.3 la tasa de mortalidad en menores de 5 años por mil nacidos vivos.</v>
      </c>
      <c r="E27" s="198"/>
      <c r="F27" s="199"/>
      <c r="G27" s="172"/>
      <c r="H27" s="172"/>
      <c r="I27" s="172"/>
      <c r="J27" s="172"/>
      <c r="K27" s="171"/>
      <c r="L27" s="171"/>
      <c r="M27" s="561" t="s">
        <v>4875</v>
      </c>
      <c r="N27" s="561" t="s">
        <v>4876</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98"/>
      <c r="F28" s="199"/>
      <c r="G28" s="172"/>
      <c r="H28" s="172"/>
      <c r="I28" s="172"/>
      <c r="J28" s="172"/>
      <c r="K28" s="171"/>
      <c r="L28" s="171"/>
      <c r="M28" s="561" t="s">
        <v>4877</v>
      </c>
      <c r="N28" s="561" t="s">
        <v>4878</v>
      </c>
    </row>
    <row r="29" spans="2:14" ht="35.15" customHeight="1" x14ac:dyDescent="0.3">
      <c r="B29" s="169">
        <v>27</v>
      </c>
      <c r="C29" s="169">
        <f>Metas!B29</f>
        <v>27</v>
      </c>
      <c r="D29" s="139" t="str">
        <f>Metas!C29</f>
        <v>Mantener por encima del 75% la práctica de lactancia materna exclusiva en menores de 6 meses.</v>
      </c>
      <c r="E29" s="198"/>
      <c r="F29" s="199"/>
      <c r="G29" s="172"/>
      <c r="H29" s="172"/>
      <c r="I29" s="172"/>
      <c r="J29" s="172"/>
      <c r="K29" s="171"/>
      <c r="L29" s="171"/>
      <c r="M29" s="561" t="s">
        <v>4879</v>
      </c>
      <c r="N29" s="561" t="s">
        <v>4880</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98"/>
      <c r="F30" s="199"/>
      <c r="G30" s="172"/>
      <c r="H30" s="172"/>
      <c r="I30" s="172"/>
      <c r="J30" s="172"/>
      <c r="K30" s="171"/>
      <c r="L30" s="171"/>
      <c r="M30" s="561" t="s">
        <v>4881</v>
      </c>
      <c r="N30" s="561" t="s">
        <v>4882</v>
      </c>
    </row>
    <row r="31" spans="2:14" ht="35.15" customHeight="1" x14ac:dyDescent="0.3">
      <c r="B31" s="169">
        <v>29</v>
      </c>
      <c r="C31" s="169">
        <f>Metas!B31</f>
        <v>29</v>
      </c>
      <c r="D31" s="139" t="str">
        <f>Metas!C31</f>
        <v>Reducir a 15,7% la prevalencia de retraso en talla en niños y niñas menores de 2 años</v>
      </c>
      <c r="E31" s="198"/>
      <c r="F31" s="199"/>
      <c r="G31" s="172"/>
      <c r="H31" s="172"/>
      <c r="I31" s="172"/>
      <c r="J31" s="172"/>
      <c r="K31" s="171"/>
      <c r="L31" s="171"/>
      <c r="M31" s="561" t="s">
        <v>4883</v>
      </c>
      <c r="N31" s="561" t="s">
        <v>4884</v>
      </c>
    </row>
    <row r="32" spans="2:14" ht="35.15" customHeight="1" x14ac:dyDescent="0.3">
      <c r="B32" s="169">
        <v>30</v>
      </c>
      <c r="C32" s="169">
        <f>Metas!B32</f>
        <v>30</v>
      </c>
      <c r="D32" s="139" t="str">
        <f>Metas!C32</f>
        <v>Reducir al 35.4% la proporción de malnutrición en la población de 5 a 17 años.</v>
      </c>
      <c r="E32" s="198"/>
      <c r="F32" s="199"/>
      <c r="G32" s="172"/>
      <c r="H32" s="172"/>
      <c r="I32" s="172"/>
      <c r="J32" s="172"/>
      <c r="K32" s="171"/>
      <c r="L32" s="171"/>
      <c r="M32" s="561" t="s">
        <v>4885</v>
      </c>
      <c r="N32" s="561" t="s">
        <v>4886</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98"/>
      <c r="F33" s="199"/>
      <c r="G33" s="172"/>
      <c r="H33" s="172"/>
      <c r="I33" s="172"/>
      <c r="J33" s="172"/>
      <c r="K33" s="171"/>
      <c r="L33" s="171"/>
      <c r="M33" s="561" t="s">
        <v>4887</v>
      </c>
      <c r="N33" s="561" t="s">
        <v>4888</v>
      </c>
    </row>
    <row r="34" spans="2:14" ht="35.15" customHeight="1" x14ac:dyDescent="0.3">
      <c r="B34" s="169">
        <v>32</v>
      </c>
      <c r="C34" s="169">
        <f>Metas!B34</f>
        <v>32</v>
      </c>
      <c r="D34" s="139" t="str">
        <f>Metas!C34</f>
        <v>Implementar y evaluar el 100% del plan de prevención y atención a la conducta suicida en Bogotá D.C.</v>
      </c>
      <c r="E34" s="198"/>
      <c r="F34" s="199"/>
      <c r="G34" s="172"/>
      <c r="H34" s="172"/>
      <c r="I34" s="172"/>
      <c r="J34" s="172"/>
      <c r="K34" s="171"/>
      <c r="L34" s="171"/>
      <c r="M34" s="561" t="s">
        <v>4889</v>
      </c>
      <c r="N34" s="561" t="s">
        <v>4890</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98"/>
      <c r="F35" s="199"/>
      <c r="G35" s="172"/>
      <c r="H35" s="172"/>
      <c r="I35" s="172"/>
      <c r="J35" s="172"/>
      <c r="K35" s="171"/>
      <c r="L35" s="171"/>
      <c r="M35" s="561" t="s">
        <v>4891</v>
      </c>
      <c r="N35" s="561" t="s">
        <v>4892</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98"/>
      <c r="F36" s="199"/>
      <c r="G36" s="172"/>
      <c r="H36" s="172"/>
      <c r="I36" s="172"/>
      <c r="J36" s="172"/>
      <c r="K36" s="171"/>
      <c r="L36" s="171"/>
      <c r="M36" s="561" t="s">
        <v>2524</v>
      </c>
      <c r="N36" s="561"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98"/>
      <c r="F37" s="199"/>
      <c r="G37" s="172"/>
      <c r="H37" s="172"/>
      <c r="I37" s="172"/>
      <c r="J37" s="172"/>
      <c r="K37" s="171"/>
      <c r="L37" s="171"/>
      <c r="M37" s="561" t="s">
        <v>5026</v>
      </c>
      <c r="N37" s="561" t="s">
        <v>5027</v>
      </c>
    </row>
    <row r="38" spans="2:14" ht="35.15" customHeight="1" x14ac:dyDescent="0.3">
      <c r="B38" s="169">
        <v>36</v>
      </c>
      <c r="C38" s="169">
        <f>Metas!B38</f>
        <v>36</v>
      </c>
      <c r="D38" s="139" t="str">
        <f>Metas!C38</f>
        <v>Reducir a menos de 130 por cada 100.000 habitantes la tasa de incidencia de morbilidad por eventos inmunoprevenibles.</v>
      </c>
      <c r="E38" s="198"/>
      <c r="F38" s="199"/>
      <c r="G38" s="172"/>
      <c r="H38" s="172"/>
      <c r="I38" s="172"/>
      <c r="J38" s="172"/>
      <c r="K38" s="171"/>
      <c r="L38" s="171"/>
      <c r="M38" s="561" t="s">
        <v>5028</v>
      </c>
      <c r="N38" s="561" t="s">
        <v>5029</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98"/>
      <c r="F39" s="199"/>
      <c r="G39" s="172"/>
      <c r="H39" s="172"/>
      <c r="I39" s="172"/>
      <c r="J39" s="172"/>
      <c r="K39" s="171"/>
      <c r="L39" s="171"/>
      <c r="M39" s="561" t="s">
        <v>2524</v>
      </c>
      <c r="N39" s="561"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98"/>
      <c r="F40" s="199"/>
      <c r="G40" s="172"/>
      <c r="H40" s="172"/>
      <c r="I40" s="172"/>
      <c r="J40" s="172"/>
      <c r="K40" s="171"/>
      <c r="L40" s="171"/>
      <c r="M40" s="561" t="s">
        <v>5106</v>
      </c>
      <c r="N40" s="561" t="s">
        <v>5107</v>
      </c>
    </row>
    <row r="41" spans="2:14" ht="35.15" customHeight="1" x14ac:dyDescent="0.3">
      <c r="B41" s="169">
        <v>39</v>
      </c>
      <c r="C41" s="169">
        <f>Metas!B41</f>
        <v>39</v>
      </c>
      <c r="D41" s="139" t="str">
        <f>Metas!C41</f>
        <v xml:space="preserve">Mantener por de bajo del 2.7 la tasa de mortalidad por Tuberculosis. </v>
      </c>
      <c r="E41" s="198"/>
      <c r="F41" s="199"/>
      <c r="G41" s="172"/>
      <c r="H41" s="172"/>
      <c r="I41" s="172"/>
      <c r="J41" s="172"/>
      <c r="K41" s="171"/>
      <c r="L41" s="171"/>
      <c r="M41" s="561" t="s">
        <v>5108</v>
      </c>
      <c r="N41" s="561" t="s">
        <v>5109</v>
      </c>
    </row>
    <row r="42" spans="2:14" ht="35.15" customHeight="1" x14ac:dyDescent="0.3">
      <c r="B42" s="169">
        <v>40</v>
      </c>
      <c r="C42" s="169">
        <f>Metas!B42</f>
        <v>40</v>
      </c>
      <c r="D42" s="139" t="str">
        <f>Metas!C42</f>
        <v>Implementar 1 red intersectorial y comunitaria de salud ambiental por localidad.</v>
      </c>
      <c r="E42" s="558">
        <v>1</v>
      </c>
      <c r="F42" s="559">
        <v>1</v>
      </c>
      <c r="G42" s="172"/>
      <c r="H42" s="172"/>
      <c r="I42" s="172"/>
      <c r="J42" s="172"/>
      <c r="K42" s="171"/>
      <c r="L42" s="171"/>
      <c r="M42" s="561" t="s">
        <v>3888</v>
      </c>
      <c r="N42" s="561" t="s">
        <v>3889</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c r="H43" s="172"/>
      <c r="I43" s="172"/>
      <c r="J43" s="172"/>
      <c r="K43" s="171"/>
      <c r="L43" s="171"/>
      <c r="M43" s="561" t="s">
        <v>3890</v>
      </c>
      <c r="N43" s="561" t="s">
        <v>3891</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3.3</v>
      </c>
      <c r="F44" s="180">
        <f>+E44/12*7</f>
        <v>1.9249999999999998</v>
      </c>
      <c r="G44" s="172"/>
      <c r="H44" s="172"/>
      <c r="I44" s="172"/>
      <c r="J44" s="172"/>
      <c r="K44" s="171"/>
      <c r="L44" s="171"/>
      <c r="M44" s="561" t="s">
        <v>3892</v>
      </c>
      <c r="N44" s="561" t="s">
        <v>3893</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c r="H45" s="172"/>
      <c r="I45" s="172"/>
      <c r="J45" s="172"/>
      <c r="K45" s="171"/>
      <c r="L45" s="171"/>
      <c r="M45" s="561" t="s">
        <v>3894</v>
      </c>
      <c r="N45" s="561" t="s">
        <v>3895</v>
      </c>
    </row>
    <row r="46" spans="2:14" ht="35.15" customHeight="1" x14ac:dyDescent="0.3">
      <c r="B46" s="169">
        <v>44</v>
      </c>
      <c r="C46" s="169">
        <f>Metas!B46</f>
        <v>44</v>
      </c>
      <c r="D46" s="139" t="str">
        <f>Metas!C46</f>
        <v>Mantener el 100% de la operación de la red de vigilancia y la gestión del riesgo en salud pública en Bogotá D.C.</v>
      </c>
      <c r="E46" s="198"/>
      <c r="F46" s="199"/>
      <c r="G46" s="172"/>
      <c r="H46" s="172"/>
      <c r="I46" s="172"/>
      <c r="J46" s="172"/>
      <c r="K46" s="171"/>
      <c r="L46" s="171"/>
      <c r="M46" s="561" t="s">
        <v>5154</v>
      </c>
      <c r="N46" s="561" t="s">
        <v>5155</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98"/>
      <c r="F47" s="199"/>
      <c r="G47" s="172"/>
      <c r="H47" s="172"/>
      <c r="I47" s="172"/>
      <c r="J47" s="172"/>
      <c r="K47" s="171"/>
      <c r="L47" s="171"/>
      <c r="M47" s="561" t="s">
        <v>2524</v>
      </c>
      <c r="N47" s="561" t="s">
        <v>2524</v>
      </c>
    </row>
    <row r="48" spans="2:14" ht="16" x14ac:dyDescent="0.3">
      <c r="B48" s="552"/>
      <c r="C48" s="552"/>
      <c r="D48" s="553"/>
      <c r="E48" s="181"/>
      <c r="F48" s="181"/>
      <c r="G48" s="134"/>
      <c r="H48" s="134"/>
      <c r="I48" s="134"/>
      <c r="J48" s="134"/>
      <c r="K48" s="134"/>
      <c r="L48" s="134"/>
      <c r="M48" s="95"/>
      <c r="N48" s="95"/>
    </row>
    <row r="49" spans="2:14" ht="30" customHeight="1" x14ac:dyDescent="0.3">
      <c r="B49" s="128"/>
      <c r="C49" s="128"/>
      <c r="D49" s="128"/>
      <c r="E49" s="182"/>
      <c r="F49" s="182"/>
      <c r="G49" s="128">
        <f t="shared" ref="G49:L49" si="0">SUM(G3:G46)</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1"/>
      <c r="F76" s="181"/>
      <c r="G76" s="134"/>
      <c r="H76" s="134"/>
      <c r="I76" s="134"/>
      <c r="J76" s="134"/>
      <c r="K76" s="134"/>
      <c r="L76" s="134"/>
      <c r="M76" s="95"/>
      <c r="N76" s="95"/>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row r="149" spans="5:6" x14ac:dyDescent="0.3">
      <c r="E149" s="183"/>
      <c r="F149" s="183"/>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49"/>
  <sheetViews>
    <sheetView showGridLines="0" zoomScale="80" zoomScaleNormal="80" workbookViewId="0">
      <pane xSplit="4" ySplit="2" topLeftCell="H40"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1"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"&amp;Vigencia!K228</f>
        <v>Localidad: 06. TUNJUELITO</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60" t="s">
        <v>3950</v>
      </c>
      <c r="N5" s="560" t="s">
        <v>3951</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60" t="s">
        <v>3990</v>
      </c>
      <c r="N7" s="560" t="s">
        <v>3991</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60" t="s">
        <v>4117</v>
      </c>
      <c r="N9" s="560" t="s">
        <v>4118</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60" t="s">
        <v>4119</v>
      </c>
      <c r="N10" s="560" t="s">
        <v>4120</v>
      </c>
    </row>
    <row r="11" spans="2:14" ht="35.15" customHeight="1" x14ac:dyDescent="0.3">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60" t="s">
        <v>4121</v>
      </c>
      <c r="N11" s="560" t="s">
        <v>4122</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4">
        <v>411</v>
      </c>
      <c r="G12" s="172"/>
      <c r="H12" s="172"/>
      <c r="I12" s="172"/>
      <c r="J12" s="172"/>
      <c r="K12" s="171"/>
      <c r="L12" s="171"/>
      <c r="M12" s="560" t="s">
        <v>4123</v>
      </c>
      <c r="N12" s="560" t="s">
        <v>4124</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60" t="s">
        <v>4403</v>
      </c>
      <c r="N14" s="560" t="s">
        <v>4404</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60" t="s">
        <v>4405</v>
      </c>
      <c r="N15" s="560" t="s">
        <v>4406</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60" t="s">
        <v>4407</v>
      </c>
      <c r="N16" s="560" t="s">
        <v>4408</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60" t="s">
        <v>4409</v>
      </c>
      <c r="N18" s="560" t="s">
        <v>4410</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60" t="s">
        <v>4411</v>
      </c>
      <c r="N19" s="560" t="s">
        <v>4412</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60" t="s">
        <v>4413</v>
      </c>
      <c r="N20" s="560" t="s">
        <v>4414</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60" t="s">
        <v>4415</v>
      </c>
      <c r="N21" s="560" t="s">
        <v>4416</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60" t="s">
        <v>4417</v>
      </c>
      <c r="N22" s="560" t="s">
        <v>4418</v>
      </c>
    </row>
    <row r="23" spans="2:14" ht="35.15" customHeight="1" x14ac:dyDescent="0.3">
      <c r="B23" s="169">
        <v>21</v>
      </c>
      <c r="C23" s="169">
        <f>Metas!B23</f>
        <v>21</v>
      </c>
      <c r="D23" s="139" t="str">
        <f>Metas!C23</f>
        <v>Mantener a 10 la tasa de mortalidad perinatal por cada 1000 nacidos vivos.</v>
      </c>
      <c r="E23" s="179"/>
      <c r="F23" s="180"/>
      <c r="G23" s="172"/>
      <c r="H23" s="172"/>
      <c r="I23" s="172"/>
      <c r="J23" s="172"/>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60" t="s">
        <v>4846</v>
      </c>
      <c r="N24" s="560" t="s">
        <v>4847</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60" t="s">
        <v>4848</v>
      </c>
      <c r="N25" s="560" t="s">
        <v>4849</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60" t="s">
        <v>4850</v>
      </c>
      <c r="N26" s="560" t="s">
        <v>4851</v>
      </c>
    </row>
    <row r="27" spans="2:14" ht="35.15" customHeight="1" x14ac:dyDescent="0.3">
      <c r="B27" s="169">
        <v>25</v>
      </c>
      <c r="C27" s="169">
        <f>Metas!B27</f>
        <v>25</v>
      </c>
      <c r="D27" s="139" t="str">
        <f>Metas!C27</f>
        <v>Mantener en menos de 10.3 la tasa de mortalidad en menores de 5 años por mil nacidos vivos.</v>
      </c>
      <c r="E27" s="179"/>
      <c r="F27" s="180"/>
      <c r="G27" s="172"/>
      <c r="H27" s="172"/>
      <c r="I27" s="172"/>
      <c r="J27" s="172"/>
      <c r="K27" s="171"/>
      <c r="L27" s="171"/>
      <c r="M27" s="560" t="s">
        <v>4542</v>
      </c>
      <c r="N27" s="560" t="s">
        <v>4852</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60" t="s">
        <v>4853</v>
      </c>
      <c r="N28" s="560" t="s">
        <v>4854</v>
      </c>
    </row>
    <row r="29" spans="2:14" ht="35.15" customHeight="1" x14ac:dyDescent="0.3">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60" t="s">
        <v>4855</v>
      </c>
      <c r="N29" s="560" t="s">
        <v>4856</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60" t="s">
        <v>4857</v>
      </c>
      <c r="N30" s="560" t="s">
        <v>4858</v>
      </c>
    </row>
    <row r="31" spans="2:14" ht="35.15" customHeight="1" x14ac:dyDescent="0.3">
      <c r="B31" s="169">
        <v>29</v>
      </c>
      <c r="C31" s="169">
        <f>Metas!B31</f>
        <v>29</v>
      </c>
      <c r="D31" s="139" t="str">
        <f>Metas!C31</f>
        <v>Reducir a 15,7% la prevalencia de retraso en talla en niños y niñas menores de 2 años</v>
      </c>
      <c r="E31" s="179"/>
      <c r="F31" s="180"/>
      <c r="G31" s="172"/>
      <c r="H31" s="172"/>
      <c r="I31" s="172"/>
      <c r="J31" s="172"/>
      <c r="K31" s="171"/>
      <c r="L31" s="171"/>
      <c r="M31" s="560" t="s">
        <v>4859</v>
      </c>
      <c r="N31" s="560" t="s">
        <v>4860</v>
      </c>
    </row>
    <row r="32" spans="2:14" ht="35.15" customHeight="1" x14ac:dyDescent="0.3">
      <c r="B32" s="169">
        <v>30</v>
      </c>
      <c r="C32" s="169">
        <f>Metas!B32</f>
        <v>30</v>
      </c>
      <c r="D32" s="139" t="str">
        <f>Metas!C32</f>
        <v>Reducir al 35.4% la proporción de malnutrición en la población de 5 a 17 años.</v>
      </c>
      <c r="E32" s="179"/>
      <c r="F32" s="180"/>
      <c r="G32" s="172"/>
      <c r="H32" s="172"/>
      <c r="I32" s="172"/>
      <c r="J32" s="172"/>
      <c r="K32" s="171"/>
      <c r="L32" s="171"/>
      <c r="M32" s="560" t="s">
        <v>4861</v>
      </c>
      <c r="N32" s="560" t="s">
        <v>4862</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60" t="s">
        <v>4863</v>
      </c>
      <c r="N33" s="560" t="s">
        <v>4864</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60" t="s">
        <v>4865</v>
      </c>
      <c r="N34" s="560" t="s">
        <v>4866</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60" t="s">
        <v>4867</v>
      </c>
      <c r="N35" s="560" t="s">
        <v>4868</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60" t="s">
        <v>5022</v>
      </c>
      <c r="N37" s="560" t="s">
        <v>5023</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60" t="s">
        <v>5024</v>
      </c>
      <c r="N38" s="560" t="s">
        <v>5025</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60" t="s">
        <v>5102</v>
      </c>
      <c r="N40" s="560" t="s">
        <v>5103</v>
      </c>
    </row>
    <row r="41" spans="2:14" ht="35.15" customHeight="1" x14ac:dyDescent="0.3">
      <c r="B41" s="169">
        <v>39</v>
      </c>
      <c r="C41" s="169">
        <f>Metas!B41</f>
        <v>39</v>
      </c>
      <c r="D41" s="139" t="str">
        <f>Metas!C41</f>
        <v xml:space="preserve">Mantener por de bajo del 2.7 la tasa de mortalidad por Tuberculosis. </v>
      </c>
      <c r="E41" s="179"/>
      <c r="F41" s="180"/>
      <c r="G41" s="172"/>
      <c r="H41" s="172"/>
      <c r="I41" s="172"/>
      <c r="J41" s="172"/>
      <c r="K41" s="171"/>
      <c r="L41" s="171"/>
      <c r="M41" s="560" t="s">
        <v>5104</v>
      </c>
      <c r="N41" s="560" t="s">
        <v>5105</v>
      </c>
    </row>
    <row r="42" spans="2:14" ht="35.15" customHeight="1" x14ac:dyDescent="0.3">
      <c r="B42" s="169">
        <v>40</v>
      </c>
      <c r="C42" s="169">
        <f>Metas!B42</f>
        <v>40</v>
      </c>
      <c r="D42" s="139" t="str">
        <f>Metas!C42</f>
        <v>Implementar 1 red intersectorial y comunitaria de salud ambiental por localidad.</v>
      </c>
      <c r="E42" s="558">
        <v>1</v>
      </c>
      <c r="F42" s="559">
        <v>1</v>
      </c>
      <c r="G42" s="172"/>
      <c r="H42" s="172"/>
      <c r="I42" s="172"/>
      <c r="J42" s="172"/>
      <c r="K42" s="171"/>
      <c r="L42" s="171"/>
      <c r="M42" s="560" t="s">
        <v>3880</v>
      </c>
      <c r="N42" s="560" t="s">
        <v>3881</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c r="H43" s="172"/>
      <c r="I43" s="172"/>
      <c r="J43" s="172"/>
      <c r="K43" s="171"/>
      <c r="L43" s="171"/>
      <c r="M43" s="560" t="s">
        <v>3882</v>
      </c>
      <c r="N43" s="560" t="s">
        <v>3883</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3.4</v>
      </c>
      <c r="F44" s="180">
        <f>+E44/12*7</f>
        <v>1.9833333333333334</v>
      </c>
      <c r="G44" s="172"/>
      <c r="H44" s="172"/>
      <c r="I44" s="172"/>
      <c r="J44" s="172"/>
      <c r="K44" s="171"/>
      <c r="L44" s="171"/>
      <c r="M44" s="560" t="s">
        <v>3884</v>
      </c>
      <c r="N44" s="560" t="s">
        <v>3885</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c r="H45" s="172"/>
      <c r="I45" s="172"/>
      <c r="J45" s="172"/>
      <c r="K45" s="171"/>
      <c r="L45" s="171"/>
      <c r="M45" s="560" t="s">
        <v>3886</v>
      </c>
      <c r="N45" s="560" t="s">
        <v>3887</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60" t="s">
        <v>5152</v>
      </c>
      <c r="N46" s="560" t="s">
        <v>5153</v>
      </c>
    </row>
    <row r="47" spans="2:14" ht="35.15" customHeight="1"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60" t="s">
        <v>2524</v>
      </c>
      <c r="N47" s="560" t="s">
        <v>2524</v>
      </c>
    </row>
    <row r="48" spans="2:14" x14ac:dyDescent="0.3">
      <c r="E48" s="181"/>
      <c r="F48" s="181"/>
      <c r="G48" s="134"/>
      <c r="H48" s="134"/>
      <c r="I48" s="134"/>
      <c r="J48" s="134"/>
      <c r="K48" s="134"/>
      <c r="L48" s="134"/>
      <c r="M48" s="95"/>
      <c r="N48" s="95"/>
    </row>
    <row r="49" spans="2:14" ht="30" customHeight="1"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1"/>
      <c r="F76" s="181"/>
      <c r="G76" s="134"/>
      <c r="H76" s="134"/>
      <c r="I76" s="134"/>
      <c r="J76" s="134"/>
      <c r="K76" s="134"/>
      <c r="L76" s="134"/>
      <c r="M76" s="95"/>
      <c r="N76" s="95"/>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row r="149" spans="5:6" x14ac:dyDescent="0.3">
      <c r="E149" s="183"/>
      <c r="F149" s="183"/>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48"/>
  <sheetViews>
    <sheetView showGridLines="0" zoomScale="80" zoomScaleNormal="80" workbookViewId="0">
      <pane xSplit="4" ySplit="2" topLeftCell="J39"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3.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"&amp;Vigencia!L228</f>
        <v>Localidad: 07. BOSA</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60" t="s">
        <v>3948</v>
      </c>
      <c r="N5" s="560" t="s">
        <v>3949</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60" t="s">
        <v>3988</v>
      </c>
      <c r="N7" s="560" t="s">
        <v>3989</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60" t="s">
        <v>4109</v>
      </c>
      <c r="N9" s="560" t="s">
        <v>4110</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60" t="s">
        <v>4111</v>
      </c>
      <c r="N10" s="560" t="s">
        <v>4112</v>
      </c>
    </row>
    <row r="11" spans="2:14" ht="35.15" customHeight="1" x14ac:dyDescent="0.3">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60" t="s">
        <v>4113</v>
      </c>
      <c r="N11" s="560" t="s">
        <v>4114</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6">
        <v>913</v>
      </c>
      <c r="G12" s="172"/>
      <c r="H12" s="172"/>
      <c r="I12" s="172"/>
      <c r="J12" s="172"/>
      <c r="K12" s="171"/>
      <c r="L12" s="171"/>
      <c r="M12" s="560" t="s">
        <v>4115</v>
      </c>
      <c r="N12" s="560" t="s">
        <v>4116</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60" t="s">
        <v>4387</v>
      </c>
      <c r="N14" s="560" t="s">
        <v>4388</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60" t="s">
        <v>4389</v>
      </c>
      <c r="N15" s="560" t="s">
        <v>4390</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60" t="s">
        <v>4391</v>
      </c>
      <c r="N16" s="560" t="s">
        <v>4392</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60" t="s">
        <v>4393</v>
      </c>
      <c r="N18" s="560" t="s">
        <v>4394</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60" t="s">
        <v>4395</v>
      </c>
      <c r="N19" s="560" t="s">
        <v>4396</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60" t="s">
        <v>4397</v>
      </c>
      <c r="N20" s="560" t="s">
        <v>4398</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60" t="s">
        <v>4399</v>
      </c>
      <c r="N21" s="560" t="s">
        <v>4400</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60" t="s">
        <v>4401</v>
      </c>
      <c r="N22" s="560" t="s">
        <v>4402</v>
      </c>
    </row>
    <row r="23" spans="2:14" ht="35.15" customHeight="1" x14ac:dyDescent="0.3">
      <c r="B23" s="169">
        <v>21</v>
      </c>
      <c r="C23" s="169">
        <f>Metas!B23</f>
        <v>21</v>
      </c>
      <c r="D23" s="139" t="str">
        <f>Metas!C23</f>
        <v>Mantener a 10 la tasa de mortalidad perinatal por cada 1000 nacidos vivos.</v>
      </c>
      <c r="E23" s="179"/>
      <c r="F23" s="180"/>
      <c r="G23" s="172"/>
      <c r="H23" s="172"/>
      <c r="I23" s="172"/>
      <c r="J23" s="172"/>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60" t="s">
        <v>4822</v>
      </c>
      <c r="N24" s="560" t="s">
        <v>4823</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60" t="s">
        <v>4824</v>
      </c>
      <c r="N25" s="560" t="s">
        <v>4825</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60" t="s">
        <v>4826</v>
      </c>
      <c r="N26" s="560" t="s">
        <v>4827</v>
      </c>
    </row>
    <row r="27" spans="2:14" ht="35.15" customHeight="1" x14ac:dyDescent="0.3">
      <c r="B27" s="169">
        <v>25</v>
      </c>
      <c r="C27" s="169">
        <f>Metas!B27</f>
        <v>25</v>
      </c>
      <c r="D27" s="139" t="str">
        <f>Metas!C27</f>
        <v>Mantener en menos de 10.3 la tasa de mortalidad en menores de 5 años por mil nacidos vivos.</v>
      </c>
      <c r="E27" s="179"/>
      <c r="F27" s="180"/>
      <c r="G27" s="172"/>
      <c r="H27" s="172"/>
      <c r="I27" s="172"/>
      <c r="J27" s="172"/>
      <c r="K27" s="171"/>
      <c r="L27" s="171"/>
      <c r="M27" s="560" t="s">
        <v>4828</v>
      </c>
      <c r="N27" s="560" t="s">
        <v>4829</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60" t="s">
        <v>4830</v>
      </c>
      <c r="N28" s="560" t="s">
        <v>4831</v>
      </c>
    </row>
    <row r="29" spans="2:14" ht="35.15" customHeight="1" x14ac:dyDescent="0.3">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60" t="s">
        <v>4832</v>
      </c>
      <c r="N29" s="560" t="s">
        <v>4833</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60" t="s">
        <v>4834</v>
      </c>
      <c r="N30" s="560" t="s">
        <v>4835</v>
      </c>
    </row>
    <row r="31" spans="2:14" ht="35.15" customHeight="1" x14ac:dyDescent="0.3">
      <c r="B31" s="169">
        <v>29</v>
      </c>
      <c r="C31" s="169">
        <f>Metas!B31</f>
        <v>29</v>
      </c>
      <c r="D31" s="139" t="str">
        <f>Metas!C31</f>
        <v>Reducir a 15,7% la prevalencia de retraso en talla en niños y niñas menores de 2 años</v>
      </c>
      <c r="E31" s="179"/>
      <c r="F31" s="180"/>
      <c r="G31" s="172"/>
      <c r="H31" s="172"/>
      <c r="I31" s="172"/>
      <c r="J31" s="172"/>
      <c r="K31" s="171"/>
      <c r="L31" s="171"/>
      <c r="M31" s="560" t="s">
        <v>4836</v>
      </c>
      <c r="N31" s="560" t="s">
        <v>4837</v>
      </c>
    </row>
    <row r="32" spans="2:14" ht="35.15" customHeight="1" x14ac:dyDescent="0.3">
      <c r="B32" s="169">
        <v>30</v>
      </c>
      <c r="C32" s="169">
        <f>Metas!B32</f>
        <v>30</v>
      </c>
      <c r="D32" s="139" t="str">
        <f>Metas!C32</f>
        <v>Reducir al 35.4% la proporción de malnutrición en la población de 5 a 17 años.</v>
      </c>
      <c r="E32" s="179"/>
      <c r="F32" s="180"/>
      <c r="G32" s="172"/>
      <c r="H32" s="172"/>
      <c r="I32" s="172"/>
      <c r="J32" s="172"/>
      <c r="K32" s="171"/>
      <c r="L32" s="171"/>
      <c r="M32" s="560" t="s">
        <v>4838</v>
      </c>
      <c r="N32" s="560" t="s">
        <v>4839</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60" t="s">
        <v>4840</v>
      </c>
      <c r="N33" s="560" t="s">
        <v>4841</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60" t="s">
        <v>4842</v>
      </c>
      <c r="N34" s="560" t="s">
        <v>4843</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60" t="s">
        <v>4844</v>
      </c>
      <c r="N35" s="560" t="s">
        <v>4845</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60" t="s">
        <v>5018</v>
      </c>
      <c r="N37" s="560" t="s">
        <v>5019</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60" t="s">
        <v>5020</v>
      </c>
      <c r="N38" s="560" t="s">
        <v>5021</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60" t="s">
        <v>5098</v>
      </c>
      <c r="N40" s="560" t="s">
        <v>5099</v>
      </c>
    </row>
    <row r="41" spans="2:14" ht="35.15" customHeight="1" x14ac:dyDescent="0.3">
      <c r="B41" s="169">
        <v>39</v>
      </c>
      <c r="C41" s="169">
        <f>Metas!B41</f>
        <v>39</v>
      </c>
      <c r="D41" s="139" t="str">
        <f>Metas!C41</f>
        <v xml:space="preserve">Mantener por de bajo del 2.7 la tasa de mortalidad por Tuberculosis. </v>
      </c>
      <c r="E41" s="179"/>
      <c r="F41" s="180"/>
      <c r="G41" s="172"/>
      <c r="H41" s="172"/>
      <c r="I41" s="172"/>
      <c r="J41" s="172"/>
      <c r="K41" s="171"/>
      <c r="L41" s="171"/>
      <c r="M41" s="560" t="s">
        <v>5100</v>
      </c>
      <c r="N41" s="560" t="s">
        <v>5101</v>
      </c>
    </row>
    <row r="42" spans="2:14" ht="35.15" customHeight="1" x14ac:dyDescent="0.3">
      <c r="B42" s="169">
        <v>40</v>
      </c>
      <c r="C42" s="169">
        <f>Metas!B42</f>
        <v>40</v>
      </c>
      <c r="D42" s="139" t="str">
        <f>Metas!C42</f>
        <v>Implementar 1 red intersectorial y comunitaria de salud ambiental por localidad.</v>
      </c>
      <c r="E42" s="558">
        <v>1</v>
      </c>
      <c r="F42" s="559">
        <v>1</v>
      </c>
      <c r="G42" s="172"/>
      <c r="H42" s="172"/>
      <c r="I42" s="172"/>
      <c r="J42" s="172"/>
      <c r="K42" s="171"/>
      <c r="L42" s="171"/>
      <c r="M42" s="560" t="s">
        <v>3872</v>
      </c>
      <c r="N42" s="560" t="s">
        <v>3873</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c r="H43" s="172"/>
      <c r="I43" s="172"/>
      <c r="J43" s="172"/>
      <c r="K43" s="171"/>
      <c r="L43" s="171"/>
      <c r="M43" s="560" t="s">
        <v>3874</v>
      </c>
      <c r="N43" s="560" t="s">
        <v>3875</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4.9000000000000004</v>
      </c>
      <c r="F44" s="180">
        <f>+E44/12*7</f>
        <v>2.8583333333333338</v>
      </c>
      <c r="G44" s="172"/>
      <c r="H44" s="172"/>
      <c r="I44" s="172"/>
      <c r="J44" s="172"/>
      <c r="K44" s="171"/>
      <c r="L44" s="171"/>
      <c r="M44" s="560" t="s">
        <v>3876</v>
      </c>
      <c r="N44" s="560" t="s">
        <v>3877</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c r="H45" s="172"/>
      <c r="I45" s="172"/>
      <c r="J45" s="172"/>
      <c r="K45" s="171"/>
      <c r="L45" s="171"/>
      <c r="M45" s="560" t="s">
        <v>3878</v>
      </c>
      <c r="N45" s="560" t="s">
        <v>3879</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60" t="s">
        <v>5150</v>
      </c>
      <c r="N46" s="560" t="s">
        <v>5151</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48"/>
  <sheetViews>
    <sheetView showGridLines="0" zoomScale="80" zoomScaleNormal="80" workbookViewId="0">
      <pane xSplit="4" ySplit="2" topLeftCell="K34"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1.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"&amp;Vigencia!M228</f>
        <v>Localidad: 08. KENNEDY</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60" t="s">
        <v>3946</v>
      </c>
      <c r="N5" s="560" t="s">
        <v>3947</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60" t="s">
        <v>3986</v>
      </c>
      <c r="N7" s="560" t="s">
        <v>3987</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60" t="s">
        <v>4101</v>
      </c>
      <c r="N9" s="560" t="s">
        <v>4102</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60" t="s">
        <v>4103</v>
      </c>
      <c r="N10" s="560" t="s">
        <v>4104</v>
      </c>
    </row>
    <row r="11" spans="2:14" ht="35.15" customHeight="1" x14ac:dyDescent="0.3">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60" t="s">
        <v>4105</v>
      </c>
      <c r="N11" s="560" t="s">
        <v>4106</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4">
        <v>938</v>
      </c>
      <c r="G12" s="172"/>
      <c r="H12" s="172"/>
      <c r="I12" s="172"/>
      <c r="J12" s="172"/>
      <c r="K12" s="171"/>
      <c r="L12" s="171"/>
      <c r="M12" s="560" t="s">
        <v>4107</v>
      </c>
      <c r="N12" s="560" t="s">
        <v>4108</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60" t="s">
        <v>4371</v>
      </c>
      <c r="N14" s="560" t="s">
        <v>4372</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60" t="s">
        <v>4373</v>
      </c>
      <c r="N15" s="560" t="s">
        <v>4374</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60" t="s">
        <v>4375</v>
      </c>
      <c r="N16" s="560" t="s">
        <v>4376</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60" t="s">
        <v>4377</v>
      </c>
      <c r="N18" s="560" t="s">
        <v>4378</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60" t="s">
        <v>4379</v>
      </c>
      <c r="N19" s="560" t="s">
        <v>4380</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60" t="s">
        <v>4381</v>
      </c>
      <c r="N20" s="560" t="s">
        <v>4382</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60" t="s">
        <v>4383</v>
      </c>
      <c r="N21" s="560" t="s">
        <v>4384</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60" t="s">
        <v>4385</v>
      </c>
      <c r="N22" s="560" t="s">
        <v>4386</v>
      </c>
    </row>
    <row r="23" spans="2:14" ht="35.15" customHeight="1" x14ac:dyDescent="0.3">
      <c r="B23" s="169">
        <v>21</v>
      </c>
      <c r="C23" s="169">
        <f>Metas!B23</f>
        <v>21</v>
      </c>
      <c r="D23" s="139" t="str">
        <f>Metas!C23</f>
        <v>Mantener a 10 la tasa de mortalidad perinatal por cada 1000 nacidos vivos.</v>
      </c>
      <c r="E23" s="179"/>
      <c r="F23" s="180"/>
      <c r="G23" s="172"/>
      <c r="H23" s="172"/>
      <c r="I23" s="172"/>
      <c r="J23" s="172"/>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60" t="s">
        <v>4798</v>
      </c>
      <c r="N24" s="560" t="s">
        <v>4799</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60" t="s">
        <v>4800</v>
      </c>
      <c r="N25" s="560" t="s">
        <v>4801</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60" t="s">
        <v>4802</v>
      </c>
      <c r="N26" s="560" t="s">
        <v>4803</v>
      </c>
    </row>
    <row r="27" spans="2:14" ht="35.15" customHeight="1" x14ac:dyDescent="0.3">
      <c r="B27" s="169">
        <v>25</v>
      </c>
      <c r="C27" s="169">
        <f>Metas!B27</f>
        <v>25</v>
      </c>
      <c r="D27" s="139" t="str">
        <f>Metas!C27</f>
        <v>Mantener en menos de 10.3 la tasa de mortalidad en menores de 5 años por mil nacidos vivos.</v>
      </c>
      <c r="E27" s="179"/>
      <c r="F27" s="180"/>
      <c r="G27" s="172"/>
      <c r="H27" s="172"/>
      <c r="I27" s="172"/>
      <c r="J27" s="172"/>
      <c r="K27" s="171"/>
      <c r="L27" s="171"/>
      <c r="M27" s="560" t="s">
        <v>4804</v>
      </c>
      <c r="N27" s="560" t="s">
        <v>4805</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60" t="s">
        <v>4806</v>
      </c>
      <c r="N28" s="560" t="s">
        <v>4807</v>
      </c>
    </row>
    <row r="29" spans="2:14" ht="35.15" customHeight="1" x14ac:dyDescent="0.3">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60" t="s">
        <v>4808</v>
      </c>
      <c r="N29" s="560" t="s">
        <v>4809</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60" t="s">
        <v>4810</v>
      </c>
      <c r="N30" s="560" t="s">
        <v>4811</v>
      </c>
    </row>
    <row r="31" spans="2:14" ht="35.15" customHeight="1" x14ac:dyDescent="0.3">
      <c r="B31" s="169">
        <v>29</v>
      </c>
      <c r="C31" s="169">
        <f>Metas!B31</f>
        <v>29</v>
      </c>
      <c r="D31" s="139" t="str">
        <f>Metas!C31</f>
        <v>Reducir a 15,7% la prevalencia de retraso en talla en niños y niñas menores de 2 años</v>
      </c>
      <c r="E31" s="179"/>
      <c r="F31" s="180"/>
      <c r="G31" s="172"/>
      <c r="H31" s="172"/>
      <c r="I31" s="172"/>
      <c r="J31" s="172"/>
      <c r="K31" s="171"/>
      <c r="L31" s="171"/>
      <c r="M31" s="560" t="s">
        <v>4812</v>
      </c>
      <c r="N31" s="560" t="s">
        <v>4813</v>
      </c>
    </row>
    <row r="32" spans="2:14" ht="35.15" customHeight="1" x14ac:dyDescent="0.3">
      <c r="B32" s="169">
        <v>30</v>
      </c>
      <c r="C32" s="169">
        <f>Metas!B32</f>
        <v>30</v>
      </c>
      <c r="D32" s="139" t="str">
        <f>Metas!C32</f>
        <v>Reducir al 35.4% la proporción de malnutrición en la población de 5 a 17 años.</v>
      </c>
      <c r="E32" s="179"/>
      <c r="F32" s="180"/>
      <c r="G32" s="172"/>
      <c r="H32" s="172"/>
      <c r="I32" s="172"/>
      <c r="J32" s="172"/>
      <c r="K32" s="171"/>
      <c r="L32" s="171"/>
      <c r="M32" s="560" t="s">
        <v>4814</v>
      </c>
      <c r="N32" s="560" t="s">
        <v>4815</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60" t="s">
        <v>4816</v>
      </c>
      <c r="N33" s="560" t="s">
        <v>4817</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60" t="s">
        <v>4818</v>
      </c>
      <c r="N34" s="560" t="s">
        <v>4819</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60" t="s">
        <v>4820</v>
      </c>
      <c r="N35" s="560" t="s">
        <v>4821</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60" t="s">
        <v>5014</v>
      </c>
      <c r="N37" s="560" t="s">
        <v>5015</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60" t="s">
        <v>5016</v>
      </c>
      <c r="N38" s="560" t="s">
        <v>5017</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60" t="s">
        <v>5094</v>
      </c>
      <c r="N40" s="560" t="s">
        <v>5095</v>
      </c>
    </row>
    <row r="41" spans="2:14" ht="35.15" customHeight="1" x14ac:dyDescent="0.3">
      <c r="B41" s="169">
        <v>39</v>
      </c>
      <c r="C41" s="169">
        <f>Metas!B41</f>
        <v>39</v>
      </c>
      <c r="D41" s="139" t="str">
        <f>Metas!C41</f>
        <v xml:space="preserve">Mantener por de bajo del 2.7 la tasa de mortalidad por Tuberculosis. </v>
      </c>
      <c r="E41" s="179"/>
      <c r="F41" s="180"/>
      <c r="G41" s="172"/>
      <c r="H41" s="172"/>
      <c r="I41" s="172"/>
      <c r="J41" s="172"/>
      <c r="K41" s="171"/>
      <c r="L41" s="171"/>
      <c r="M41" s="560" t="s">
        <v>5096</v>
      </c>
      <c r="N41" s="560" t="s">
        <v>5097</v>
      </c>
    </row>
    <row r="42" spans="2:14" ht="35.15" customHeight="1" x14ac:dyDescent="0.3">
      <c r="B42" s="169">
        <v>40</v>
      </c>
      <c r="C42" s="169">
        <f>Metas!B42</f>
        <v>40</v>
      </c>
      <c r="D42" s="139" t="str">
        <f>Metas!C42</f>
        <v>Implementar 1 red intersectorial y comunitaria de salud ambiental por localidad.</v>
      </c>
      <c r="E42" s="558">
        <v>1</v>
      </c>
      <c r="F42" s="559">
        <v>1</v>
      </c>
      <c r="G42" s="172"/>
      <c r="H42" s="172"/>
      <c r="I42" s="172"/>
      <c r="J42" s="172"/>
      <c r="K42" s="171"/>
      <c r="L42" s="171"/>
      <c r="M42" s="560" t="s">
        <v>3864</v>
      </c>
      <c r="N42" s="560" t="s">
        <v>3865</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c r="H43" s="172"/>
      <c r="I43" s="172"/>
      <c r="J43" s="172"/>
      <c r="K43" s="171"/>
      <c r="L43" s="171"/>
      <c r="M43" s="560" t="s">
        <v>3866</v>
      </c>
      <c r="N43" s="560" t="s">
        <v>3867</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12.5</v>
      </c>
      <c r="F44" s="180">
        <f>+E44/12*7</f>
        <v>7.291666666666667</v>
      </c>
      <c r="G44" s="172"/>
      <c r="H44" s="172"/>
      <c r="I44" s="172"/>
      <c r="J44" s="172"/>
      <c r="K44" s="171"/>
      <c r="L44" s="171"/>
      <c r="M44" s="560" t="s">
        <v>3868</v>
      </c>
      <c r="N44" s="560" t="s">
        <v>3869</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c r="H45" s="172"/>
      <c r="I45" s="172"/>
      <c r="J45" s="172"/>
      <c r="K45" s="171"/>
      <c r="L45" s="171"/>
      <c r="M45" s="560" t="s">
        <v>3870</v>
      </c>
      <c r="N45" s="560" t="s">
        <v>3871</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60" t="s">
        <v>5148</v>
      </c>
      <c r="N46" s="560" t="s">
        <v>5149</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48"/>
  <sheetViews>
    <sheetView showGridLines="0" zoomScale="80" zoomScaleNormal="80" workbookViewId="0">
      <pane xSplit="4" ySplit="2" topLeftCell="F3" activePane="bottomRight" state="frozen"/>
      <selection activeCell="M46" sqref="M46:N46"/>
      <selection pane="topRight" activeCell="M46" sqref="M46:N46"/>
      <selection pane="bottomLeft" activeCell="M46" sqref="M46:N46"/>
      <selection pane="bottomRight" activeCell="J1" sqref="J1:J1048576"/>
    </sheetView>
  </sheetViews>
  <sheetFormatPr baseColWidth="10" defaultColWidth="12" defaultRowHeight="12" x14ac:dyDescent="0.3"/>
  <cols>
    <col min="1" max="1" width="1.77734375" customWidth="1"/>
    <col min="2" max="2" width="11.6640625" customWidth="1"/>
    <col min="4" max="4" width="90.77734375" customWidth="1"/>
    <col min="5" max="6" width="14.77734375" customWidth="1"/>
    <col min="7" max="9" width="18.77734375" customWidth="1"/>
    <col min="10" max="10" width="19" customWidth="1"/>
    <col min="11" max="12" width="18.77734375" customWidth="1"/>
    <col min="13" max="14" width="85.77734375" customWidth="1"/>
  </cols>
  <sheetData>
    <row r="1" spans="2:14" ht="18" x14ac:dyDescent="0.4">
      <c r="C1" s="168"/>
      <c r="D1" s="168" t="str">
        <f>"Localidad: "&amp;Vigencia!N228</f>
        <v>Localidad: 09. FONTIBON</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f>+Vigencia!N229</f>
        <v>0</v>
      </c>
      <c r="H3" s="172">
        <f>+Vigencia!N277</f>
        <v>0</v>
      </c>
      <c r="I3" s="172">
        <f>+Vigencia!N325</f>
        <v>0</v>
      </c>
      <c r="J3" s="172">
        <f>+Vigencia!N373</f>
        <v>0</v>
      </c>
      <c r="K3" s="171">
        <f>+Vigencia!N423</f>
        <v>0</v>
      </c>
      <c r="L3" s="171">
        <f>+Vigencia!N472</f>
        <v>0</v>
      </c>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+Vigencia!N230</f>
        <v>0</v>
      </c>
      <c r="H4" s="172">
        <f>+Vigencia!N278</f>
        <v>0</v>
      </c>
      <c r="I4" s="172">
        <f>+Vigencia!N326</f>
        <v>0</v>
      </c>
      <c r="J4" s="172">
        <f>+Vigencia!N374</f>
        <v>0</v>
      </c>
      <c r="K4" s="171">
        <f>+Vigencia!N424</f>
        <v>20155258</v>
      </c>
      <c r="L4" s="171">
        <f>+Vigencia!N473</f>
        <v>12907346</v>
      </c>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+Vigencia!N231</f>
        <v>5017669210</v>
      </c>
      <c r="H5" s="172">
        <f>+Vigencia!N279</f>
        <v>7096898179</v>
      </c>
      <c r="I5" s="172">
        <f>+Vigencia!N327</f>
        <v>4868417935</v>
      </c>
      <c r="J5" s="172">
        <f>+Vigencia!N375</f>
        <v>3416836887</v>
      </c>
      <c r="K5" s="171">
        <f>+Vigencia!N425</f>
        <v>302782006</v>
      </c>
      <c r="L5" s="171">
        <f>+Vigencia!N474</f>
        <v>0</v>
      </c>
      <c r="M5" s="560" t="s">
        <v>3944</v>
      </c>
      <c r="N5" s="560" t="s">
        <v>3945</v>
      </c>
    </row>
    <row r="6" spans="2:14" ht="40"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+Vigencia!N232</f>
        <v>258545826</v>
      </c>
      <c r="H6" s="172">
        <f>+Vigencia!N280</f>
        <v>438469218</v>
      </c>
      <c r="I6" s="172">
        <f>+Vigencia!N328</f>
        <v>324471647</v>
      </c>
      <c r="J6" s="172">
        <f>+Vigencia!N376</f>
        <v>239153505</v>
      </c>
      <c r="K6" s="171">
        <f>+Vigencia!N426</f>
        <v>34344812</v>
      </c>
      <c r="L6" s="171">
        <f>+Vigencia!N475</f>
        <v>12907341</v>
      </c>
      <c r="M6" s="560" t="s">
        <v>3567</v>
      </c>
      <c r="N6" s="560" t="s">
        <v>3568</v>
      </c>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+Vigencia!N233</f>
        <v>1230338024</v>
      </c>
      <c r="H7" s="172">
        <f>+Vigencia!N281</f>
        <v>2298813033</v>
      </c>
      <c r="I7" s="172">
        <f>+Vigencia!N329</f>
        <v>1594645257</v>
      </c>
      <c r="J7" s="172">
        <f>+Vigencia!N377</f>
        <v>1094704285</v>
      </c>
      <c r="K7" s="171">
        <f>+Vigencia!N427</f>
        <v>72902111</v>
      </c>
      <c r="L7" s="171">
        <f>+Vigencia!N476</f>
        <v>18115261</v>
      </c>
      <c r="M7" s="560" t="s">
        <v>3984</v>
      </c>
      <c r="N7" s="560" t="s">
        <v>3985</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+Vigencia!N234</f>
        <v>0</v>
      </c>
      <c r="H8" s="172">
        <f>+Vigencia!N282</f>
        <v>0</v>
      </c>
      <c r="I8" s="172">
        <f>+Vigencia!N330</f>
        <v>0</v>
      </c>
      <c r="J8" s="172">
        <f>+Vigencia!N378</f>
        <v>0</v>
      </c>
      <c r="K8" s="171">
        <f>+Vigencia!N428</f>
        <v>0</v>
      </c>
      <c r="L8" s="171">
        <f>+Vigencia!N477</f>
        <v>0</v>
      </c>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+Vigencia!N235</f>
        <v>66264568</v>
      </c>
      <c r="H9" s="172">
        <f>+Vigencia!N283</f>
        <v>112348091</v>
      </c>
      <c r="I9" s="172">
        <f>+Vigencia!N331</f>
        <v>83930047</v>
      </c>
      <c r="J9" s="172">
        <f>+Vigencia!N379</f>
        <v>60603426</v>
      </c>
      <c r="K9" s="171">
        <f>+Vigencia!N429</f>
        <v>10413543</v>
      </c>
      <c r="L9" s="171">
        <f>+Vigencia!N478</f>
        <v>4578916</v>
      </c>
      <c r="M9" s="560" t="s">
        <v>4093</v>
      </c>
      <c r="N9" s="560" t="s">
        <v>4094</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+Vigencia!N236</f>
        <v>64329630</v>
      </c>
      <c r="H10" s="172">
        <f>+Vigencia!N284</f>
        <v>187077394</v>
      </c>
      <c r="I10" s="172">
        <f>+Vigencia!N332</f>
        <v>96333857</v>
      </c>
      <c r="J10" s="172">
        <f>+Vigencia!N380</f>
        <v>60133607</v>
      </c>
      <c r="K10" s="171">
        <f>+Vigencia!N430</f>
        <v>9090550</v>
      </c>
      <c r="L10" s="171">
        <f>+Vigencia!N479</f>
        <v>8154248</v>
      </c>
      <c r="M10" s="560" t="s">
        <v>4095</v>
      </c>
      <c r="N10" s="560" t="s">
        <v>4096</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+Vigencia!N237</f>
        <v>1922464735</v>
      </c>
      <c r="H11" s="172">
        <f>+Vigencia!N285</f>
        <v>820415325</v>
      </c>
      <c r="I11" s="172">
        <f>+Vigencia!N333</f>
        <v>641136303</v>
      </c>
      <c r="J11" s="172">
        <f>+Vigencia!N381</f>
        <v>439161444</v>
      </c>
      <c r="K11" s="171">
        <f>+Vigencia!N431</f>
        <v>30671028</v>
      </c>
      <c r="L11" s="171">
        <f>+Vigencia!N480</f>
        <v>0</v>
      </c>
      <c r="M11" s="560" t="s">
        <v>4097</v>
      </c>
      <c r="N11" s="560" t="s">
        <v>4098</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5">
        <v>602</v>
      </c>
      <c r="G12" s="172">
        <f>+Vigencia!N238</f>
        <v>1021397661</v>
      </c>
      <c r="H12" s="172">
        <f>+Vigencia!N286</f>
        <v>1237499903</v>
      </c>
      <c r="I12" s="172">
        <f>+Vigencia!N334</f>
        <v>702993251</v>
      </c>
      <c r="J12" s="172">
        <f>+Vigencia!N382</f>
        <v>524196605</v>
      </c>
      <c r="K12" s="171">
        <f>+Vigencia!N432</f>
        <v>47138731</v>
      </c>
      <c r="L12" s="171">
        <f>+Vigencia!N481</f>
        <v>22501345</v>
      </c>
      <c r="M12" s="560" t="s">
        <v>4099</v>
      </c>
      <c r="N12" s="560" t="s">
        <v>4100</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+Vigencia!N239</f>
        <v>100999816</v>
      </c>
      <c r="H13" s="172">
        <f>+Vigencia!N287</f>
        <v>179626492</v>
      </c>
      <c r="I13" s="172">
        <f>+Vigencia!N335</f>
        <v>134937595</v>
      </c>
      <c r="J13" s="172">
        <f>+Vigencia!N383</f>
        <v>99247102</v>
      </c>
      <c r="K13" s="171">
        <f>+Vigencia!N433</f>
        <v>11064379</v>
      </c>
      <c r="L13" s="171">
        <f>+Vigencia!N482</f>
        <v>7474921</v>
      </c>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+Vigencia!N240</f>
        <v>877293638</v>
      </c>
      <c r="H14" s="172">
        <f>+Vigencia!N288</f>
        <v>426406484</v>
      </c>
      <c r="I14" s="172">
        <f>+Vigencia!N336</f>
        <v>276456486</v>
      </c>
      <c r="J14" s="172">
        <f>+Vigencia!N384</f>
        <v>198595891</v>
      </c>
      <c r="K14" s="171">
        <f>+Vigencia!N434</f>
        <v>14162160</v>
      </c>
      <c r="L14" s="171">
        <f>+Vigencia!N483</f>
        <v>4578913</v>
      </c>
      <c r="M14" s="560" t="s">
        <v>4355</v>
      </c>
      <c r="N14" s="560" t="s">
        <v>4356</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+Vigencia!N241</f>
        <v>795405930</v>
      </c>
      <c r="H15" s="172">
        <f>+Vigencia!N289</f>
        <v>374358326</v>
      </c>
      <c r="I15" s="172">
        <f>+Vigencia!N337</f>
        <v>277200694</v>
      </c>
      <c r="J15" s="172">
        <f>+Vigencia!N385</f>
        <v>201422015</v>
      </c>
      <c r="K15" s="171">
        <f>+Vigencia!N435</f>
        <v>13458988</v>
      </c>
      <c r="L15" s="171">
        <f>+Vigencia!N484</f>
        <v>4578915</v>
      </c>
      <c r="M15" s="560" t="s">
        <v>4357</v>
      </c>
      <c r="N15" s="560" t="s">
        <v>4358</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+Vigencia!N242</f>
        <v>891250357</v>
      </c>
      <c r="H16" s="172">
        <f>+Vigencia!N290</f>
        <v>937076182</v>
      </c>
      <c r="I16" s="172">
        <f>+Vigencia!N338</f>
        <v>148573823</v>
      </c>
      <c r="J16" s="172">
        <f>+Vigencia!N386</f>
        <v>94953486</v>
      </c>
      <c r="K16" s="171">
        <f>+Vigencia!N436</f>
        <v>11370841</v>
      </c>
      <c r="L16" s="171">
        <f>+Vigencia!N485</f>
        <v>4578914</v>
      </c>
      <c r="M16" s="560" t="s">
        <v>4359</v>
      </c>
      <c r="N16" s="560" t="s">
        <v>4360</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+Vigencia!N243</f>
        <v>47507015</v>
      </c>
      <c r="H17" s="172">
        <f>+Vigencia!N291</f>
        <v>152726234</v>
      </c>
      <c r="I17" s="172">
        <f>+Vigencia!N339</f>
        <v>66005863</v>
      </c>
      <c r="J17" s="172">
        <f>+Vigencia!N387</f>
        <v>44819518</v>
      </c>
      <c r="K17" s="171">
        <f>+Vigencia!N437</f>
        <v>1000297</v>
      </c>
      <c r="L17" s="171">
        <f>+Vigencia!N486</f>
        <v>735772</v>
      </c>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+Vigencia!N244</f>
        <v>526247615</v>
      </c>
      <c r="H18" s="172">
        <f>+Vigencia!N292</f>
        <v>1013436927</v>
      </c>
      <c r="I18" s="172">
        <f>+Vigencia!N340</f>
        <v>689734254</v>
      </c>
      <c r="J18" s="172">
        <f>+Vigencia!N388</f>
        <v>491608256</v>
      </c>
      <c r="K18" s="171">
        <f>+Vigencia!N438</f>
        <v>36765886</v>
      </c>
      <c r="L18" s="171">
        <f>+Vigencia!N487</f>
        <v>23698200</v>
      </c>
      <c r="M18" s="560" t="s">
        <v>4361</v>
      </c>
      <c r="N18" s="560" t="s">
        <v>4362</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+Vigencia!N245</f>
        <v>296697169</v>
      </c>
      <c r="H19" s="172">
        <f>+Vigencia!N293</f>
        <v>531291287</v>
      </c>
      <c r="I19" s="172">
        <f>+Vigencia!N341</f>
        <v>397097022</v>
      </c>
      <c r="J19" s="172">
        <f>+Vigencia!N389</f>
        <v>263471539</v>
      </c>
      <c r="K19" s="171">
        <f>+Vigencia!N439</f>
        <v>21357408</v>
      </c>
      <c r="L19" s="171">
        <f>+Vigencia!N488</f>
        <v>3999272</v>
      </c>
      <c r="M19" s="560" t="s">
        <v>4363</v>
      </c>
      <c r="N19" s="560" t="s">
        <v>4364</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+Vigencia!N246</f>
        <v>393227027</v>
      </c>
      <c r="H20" s="172">
        <f>+Vigencia!N294</f>
        <v>626273076</v>
      </c>
      <c r="I20" s="172">
        <f>+Vigencia!N342</f>
        <v>478067943</v>
      </c>
      <c r="J20" s="172">
        <f>+Vigencia!N390</f>
        <v>320694629</v>
      </c>
      <c r="K20" s="171">
        <f>+Vigencia!N440</f>
        <v>32332972</v>
      </c>
      <c r="L20" s="171">
        <f>+Vigencia!N489</f>
        <v>29380116</v>
      </c>
      <c r="M20" s="560" t="s">
        <v>4365</v>
      </c>
      <c r="N20" s="560" t="s">
        <v>4366</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+Vigencia!N247</f>
        <v>8319276552</v>
      </c>
      <c r="H21" s="172">
        <f>+Vigencia!N295</f>
        <v>992696611</v>
      </c>
      <c r="I21" s="172">
        <f>+Vigencia!N343</f>
        <v>476321510</v>
      </c>
      <c r="J21" s="172">
        <f>+Vigencia!N391</f>
        <v>331767630</v>
      </c>
      <c r="K21" s="171">
        <f>+Vigencia!N441</f>
        <v>39667745</v>
      </c>
      <c r="L21" s="171">
        <f>+Vigencia!N490</f>
        <v>5630371</v>
      </c>
      <c r="M21" s="560" t="s">
        <v>4367</v>
      </c>
      <c r="N21" s="560" t="s">
        <v>4368</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+Vigencia!N248</f>
        <v>460634296</v>
      </c>
      <c r="H22" s="172">
        <f>+Vigencia!N296</f>
        <v>711068309</v>
      </c>
      <c r="I22" s="172">
        <f>+Vigencia!N344</f>
        <v>456175973</v>
      </c>
      <c r="J22" s="172">
        <f>+Vigencia!N392</f>
        <v>313752033</v>
      </c>
      <c r="K22" s="171">
        <f>+Vigencia!N442</f>
        <v>60815868</v>
      </c>
      <c r="L22" s="171">
        <f>+Vigencia!N491</f>
        <v>7787789</v>
      </c>
      <c r="M22" s="560" t="s">
        <v>4369</v>
      </c>
      <c r="N22" s="560" t="s">
        <v>4370</v>
      </c>
    </row>
    <row r="23" spans="2:14" ht="35.15" customHeight="1" x14ac:dyDescent="0.3">
      <c r="B23" s="169">
        <v>21</v>
      </c>
      <c r="C23" s="169">
        <f>Metas!B23</f>
        <v>21</v>
      </c>
      <c r="D23" s="139" t="str">
        <f>Metas!C23</f>
        <v>Mantener a 10 la tasa de mortalidad perinatal por cada 1000 nacidos vivos.</v>
      </c>
      <c r="E23" s="179"/>
      <c r="F23" s="180"/>
      <c r="G23" s="172">
        <f>+Vigencia!N249</f>
        <v>64451500</v>
      </c>
      <c r="H23" s="172">
        <f>+Vigencia!N297</f>
        <v>101094694</v>
      </c>
      <c r="I23" s="172">
        <f>+Vigencia!N345</f>
        <v>76358281</v>
      </c>
      <c r="J23" s="172">
        <f>+Vigencia!N393</f>
        <v>55155049</v>
      </c>
      <c r="K23" s="171">
        <f>+Vigencia!N443</f>
        <v>10936843</v>
      </c>
      <c r="L23" s="171">
        <f>+Vigencia!N492</f>
        <v>1856411</v>
      </c>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+Vigencia!N250</f>
        <v>123864224</v>
      </c>
      <c r="H24" s="172">
        <f>+Vigencia!N298</f>
        <v>156249319</v>
      </c>
      <c r="I24" s="172">
        <f>+Vigencia!N346</f>
        <v>80119197</v>
      </c>
      <c r="J24" s="172">
        <f>+Vigencia!N394</f>
        <v>53519033</v>
      </c>
      <c r="K24" s="171">
        <f>+Vigencia!N444</f>
        <v>9281503</v>
      </c>
      <c r="L24" s="171">
        <f>+Vigencia!N493</f>
        <v>814070</v>
      </c>
      <c r="M24" s="560" t="s">
        <v>4774</v>
      </c>
      <c r="N24" s="560" t="s">
        <v>4775</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+Vigencia!N251</f>
        <v>190402906</v>
      </c>
      <c r="H25" s="172">
        <f>+Vigencia!N299</f>
        <v>274186239</v>
      </c>
      <c r="I25" s="172">
        <f>+Vigencia!N347</f>
        <v>161333313</v>
      </c>
      <c r="J25" s="172">
        <f>+Vigencia!N395</f>
        <v>102951372</v>
      </c>
      <c r="K25" s="171">
        <f>+Vigencia!N445</f>
        <v>18323228</v>
      </c>
      <c r="L25" s="171">
        <f>+Vigencia!N494</f>
        <v>5544614</v>
      </c>
      <c r="M25" s="560" t="s">
        <v>4776</v>
      </c>
      <c r="N25" s="560" t="s">
        <v>4777</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+Vigencia!N252</f>
        <v>128984214</v>
      </c>
      <c r="H26" s="172">
        <f>+Vigencia!N300</f>
        <v>585561667</v>
      </c>
      <c r="I26" s="172">
        <f>+Vigencia!N348</f>
        <v>232902392</v>
      </c>
      <c r="J26" s="172">
        <f>+Vigencia!N396</f>
        <v>120926874</v>
      </c>
      <c r="K26" s="171">
        <f>+Vigencia!N446</f>
        <v>25170558</v>
      </c>
      <c r="L26" s="171">
        <f>+Vigencia!N495</f>
        <v>420423</v>
      </c>
      <c r="M26" s="560" t="s">
        <v>4778</v>
      </c>
      <c r="N26" s="560" t="s">
        <v>4779</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+Vigencia!N253</f>
        <v>1369184732</v>
      </c>
      <c r="H27" s="172">
        <f>+Vigencia!N301</f>
        <v>139793249</v>
      </c>
      <c r="I27" s="172">
        <f>+Vigencia!N349</f>
        <v>65558751</v>
      </c>
      <c r="J27" s="172">
        <f>+Vigencia!N397</f>
        <v>45981655</v>
      </c>
      <c r="K27" s="171">
        <f>+Vigencia!N447</f>
        <v>11765035</v>
      </c>
      <c r="L27" s="171">
        <f>+Vigencia!N496</f>
        <v>3222834</v>
      </c>
      <c r="M27" s="560" t="s">
        <v>4780</v>
      </c>
      <c r="N27" s="560" t="s">
        <v>4781</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+Vigencia!N254</f>
        <v>2171857459</v>
      </c>
      <c r="H28" s="172">
        <f>+Vigencia!N302</f>
        <v>808619329</v>
      </c>
      <c r="I28" s="172">
        <f>+Vigencia!N350</f>
        <v>365609079</v>
      </c>
      <c r="J28" s="172">
        <f>+Vigencia!N398</f>
        <v>193834291</v>
      </c>
      <c r="K28" s="171">
        <f>+Vigencia!N448</f>
        <v>35919760</v>
      </c>
      <c r="L28" s="171">
        <f>+Vigencia!N497</f>
        <v>517759</v>
      </c>
      <c r="M28" s="560" t="s">
        <v>4782</v>
      </c>
      <c r="N28" s="560" t="s">
        <v>4783</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+Vigencia!N255</f>
        <v>632002826</v>
      </c>
      <c r="H29" s="172">
        <f>+Vigencia!N303</f>
        <v>652073689</v>
      </c>
      <c r="I29" s="172">
        <f>+Vigencia!N351</f>
        <v>286430554</v>
      </c>
      <c r="J29" s="172">
        <f>+Vigencia!N399</f>
        <v>134696415</v>
      </c>
      <c r="K29" s="171">
        <f>+Vigencia!N449</f>
        <v>14446183</v>
      </c>
      <c r="L29" s="171">
        <f>+Vigencia!N498</f>
        <v>7038051</v>
      </c>
      <c r="M29" s="560" t="s">
        <v>4784</v>
      </c>
      <c r="N29" s="560" t="s">
        <v>4785</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+Vigencia!N256</f>
        <v>871788244</v>
      </c>
      <c r="H30" s="172">
        <f>+Vigencia!N304</f>
        <v>107369275</v>
      </c>
      <c r="I30" s="172">
        <f>+Vigencia!N352</f>
        <v>79973597</v>
      </c>
      <c r="J30" s="172">
        <f>+Vigencia!N400</f>
        <v>55834685</v>
      </c>
      <c r="K30" s="171">
        <f>+Vigencia!N450</f>
        <v>9286838</v>
      </c>
      <c r="L30" s="171">
        <f>+Vigencia!N499</f>
        <v>1426795</v>
      </c>
      <c r="M30" s="560" t="s">
        <v>4786</v>
      </c>
      <c r="N30" s="560" t="s">
        <v>4787</v>
      </c>
    </row>
    <row r="31" spans="2:14" ht="35.15" customHeight="1" x14ac:dyDescent="0.3">
      <c r="B31" s="169">
        <v>29</v>
      </c>
      <c r="C31" s="169">
        <f>Metas!B31</f>
        <v>29</v>
      </c>
      <c r="D31" s="139" t="str">
        <f>Metas!C31</f>
        <v>Reducir a 15,7% la prevalencia de retraso en talla en niños y niñas menores de 2 años</v>
      </c>
      <c r="E31" s="179"/>
      <c r="F31" s="180"/>
      <c r="G31" s="172">
        <f>+Vigencia!N257</f>
        <v>863884145</v>
      </c>
      <c r="H31" s="172">
        <f>+Vigencia!N305</f>
        <v>220261547</v>
      </c>
      <c r="I31" s="172">
        <f>+Vigencia!N353</f>
        <v>176515996</v>
      </c>
      <c r="J31" s="172">
        <f>+Vigencia!N401</f>
        <v>63128745</v>
      </c>
      <c r="K31" s="171">
        <f>+Vigencia!N451</f>
        <v>9987445</v>
      </c>
      <c r="L31" s="171">
        <f>+Vigencia!N500</f>
        <v>2283739</v>
      </c>
      <c r="M31" s="560" t="s">
        <v>4788</v>
      </c>
      <c r="N31" s="560" t="s">
        <v>4789</v>
      </c>
    </row>
    <row r="32" spans="2:14" ht="35.15" customHeight="1" x14ac:dyDescent="0.3">
      <c r="B32" s="169">
        <v>30</v>
      </c>
      <c r="C32" s="169">
        <f>Metas!B32</f>
        <v>30</v>
      </c>
      <c r="D32" s="139" t="str">
        <f>Metas!C32</f>
        <v>Reducir al 35.4% la proporción de malnutrición en la población de 5 a 17 años.</v>
      </c>
      <c r="E32" s="179"/>
      <c r="F32" s="180"/>
      <c r="G32" s="172">
        <f>+Vigencia!N258</f>
        <v>228866774</v>
      </c>
      <c r="H32" s="172">
        <f>+Vigencia!N306</f>
        <v>393192059</v>
      </c>
      <c r="I32" s="172">
        <f>+Vigencia!N354</f>
        <v>295991374</v>
      </c>
      <c r="J32" s="172">
        <f>+Vigencia!N402</f>
        <v>213285037</v>
      </c>
      <c r="K32" s="171">
        <f>+Vigencia!N452</f>
        <v>26818919</v>
      </c>
      <c r="L32" s="171">
        <f>+Vigencia!N501</f>
        <v>8126182</v>
      </c>
      <c r="M32" s="560" t="s">
        <v>4790</v>
      </c>
      <c r="N32" s="560" t="s">
        <v>4791</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+Vigencia!N259</f>
        <v>200104585</v>
      </c>
      <c r="H33" s="172">
        <f>+Vigencia!N307</f>
        <v>299006709</v>
      </c>
      <c r="I33" s="172">
        <f>+Vigencia!N355</f>
        <v>221246839</v>
      </c>
      <c r="J33" s="172">
        <f>+Vigencia!N403</f>
        <v>153693440</v>
      </c>
      <c r="K33" s="171">
        <f>+Vigencia!N453</f>
        <v>14992126</v>
      </c>
      <c r="L33" s="171">
        <f>+Vigencia!N502</f>
        <v>14982646</v>
      </c>
      <c r="M33" s="560" t="s">
        <v>4792</v>
      </c>
      <c r="N33" s="560" t="s">
        <v>4793</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+Vigencia!N260</f>
        <v>3708466666</v>
      </c>
      <c r="H34" s="172">
        <f>+Vigencia!N308</f>
        <v>4603261640</v>
      </c>
      <c r="I34" s="172">
        <f>+Vigencia!N356</f>
        <v>2195053273</v>
      </c>
      <c r="J34" s="172">
        <f>+Vigencia!N404</f>
        <v>1489750528</v>
      </c>
      <c r="K34" s="171">
        <f>+Vigencia!N454</f>
        <v>191334790</v>
      </c>
      <c r="L34" s="171">
        <f>+Vigencia!N503</f>
        <v>50062537</v>
      </c>
      <c r="M34" s="560" t="s">
        <v>4794</v>
      </c>
      <c r="N34" s="560" t="s">
        <v>4795</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+Vigencia!N261</f>
        <v>1230390123</v>
      </c>
      <c r="H35" s="172">
        <f>+Vigencia!N309</f>
        <v>3258312048</v>
      </c>
      <c r="I35" s="172">
        <f>+Vigencia!N357</f>
        <v>1799385868</v>
      </c>
      <c r="J35" s="172">
        <f>+Vigencia!N405</f>
        <v>1125838146</v>
      </c>
      <c r="K35" s="171">
        <f>+Vigencia!N455</f>
        <v>159090401</v>
      </c>
      <c r="L35" s="171">
        <f>+Vigencia!N504</f>
        <v>43196693</v>
      </c>
      <c r="M35" s="560" t="s">
        <v>4796</v>
      </c>
      <c r="N35" s="560" t="s">
        <v>4797</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+Vigencia!N262</f>
        <v>0</v>
      </c>
      <c r="H36" s="172">
        <f>+Vigencia!N310</f>
        <v>0</v>
      </c>
      <c r="I36" s="172">
        <f>+Vigencia!N358</f>
        <v>0</v>
      </c>
      <c r="J36" s="172">
        <f>+Vigencia!N406</f>
        <v>0</v>
      </c>
      <c r="K36" s="171">
        <f>+Vigencia!N456</f>
        <v>10150483</v>
      </c>
      <c r="L36" s="171">
        <f>+Vigencia!N505</f>
        <v>5685519</v>
      </c>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+Vigencia!N263</f>
        <v>129733757</v>
      </c>
      <c r="H37" s="172">
        <f>+Vigencia!N311</f>
        <v>232540140</v>
      </c>
      <c r="I37" s="172">
        <f>+Vigencia!N359</f>
        <v>172881523</v>
      </c>
      <c r="J37" s="172">
        <f>+Vigencia!N407</f>
        <v>125955585</v>
      </c>
      <c r="K37" s="171">
        <f>+Vigencia!N457</f>
        <v>20189698</v>
      </c>
      <c r="L37" s="171">
        <f>+Vigencia!N506</f>
        <v>9546544</v>
      </c>
      <c r="M37" s="560" t="s">
        <v>5010</v>
      </c>
      <c r="N37" s="560" t="s">
        <v>5011</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+Vigencia!N264</f>
        <v>173018793</v>
      </c>
      <c r="H38" s="172">
        <f>+Vigencia!N312</f>
        <v>302066001</v>
      </c>
      <c r="I38" s="172">
        <f>+Vigencia!N360</f>
        <v>225701069</v>
      </c>
      <c r="J38" s="172">
        <f>+Vigencia!N408</f>
        <v>151149267</v>
      </c>
      <c r="K38" s="171">
        <f>+Vigencia!N458</f>
        <v>35291192</v>
      </c>
      <c r="L38" s="171">
        <f>+Vigencia!N507</f>
        <v>5042812</v>
      </c>
      <c r="M38" s="560" t="s">
        <v>5012</v>
      </c>
      <c r="N38" s="560" t="s">
        <v>5013</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+Vigencia!N265</f>
        <v>0</v>
      </c>
      <c r="H39" s="172">
        <f>+Vigencia!N313</f>
        <v>0</v>
      </c>
      <c r="I39" s="172">
        <f>+Vigencia!N361</f>
        <v>0</v>
      </c>
      <c r="J39" s="172">
        <f>+Vigencia!N409</f>
        <v>0</v>
      </c>
      <c r="K39" s="171">
        <f>+Vigencia!N459</f>
        <v>0</v>
      </c>
      <c r="L39" s="171">
        <f>+Vigencia!N508</f>
        <v>0</v>
      </c>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+Vigencia!N266</f>
        <v>9304632504</v>
      </c>
      <c r="H40" s="172">
        <f>+Vigencia!N314</f>
        <v>5618272241</v>
      </c>
      <c r="I40" s="172">
        <f>+Vigencia!N362</f>
        <v>4210305288</v>
      </c>
      <c r="J40" s="172">
        <f>+Vigencia!N410</f>
        <v>2748662558</v>
      </c>
      <c r="K40" s="171">
        <f>+Vigencia!N460</f>
        <v>254208802</v>
      </c>
      <c r="L40" s="171">
        <f>+Vigencia!N509</f>
        <v>0</v>
      </c>
      <c r="M40" s="560" t="s">
        <v>5090</v>
      </c>
      <c r="N40" s="560" t="s">
        <v>5091</v>
      </c>
    </row>
    <row r="41" spans="2:14" ht="35.15" customHeight="1" x14ac:dyDescent="0.3">
      <c r="B41" s="169">
        <v>39</v>
      </c>
      <c r="C41" s="169">
        <f>Metas!B41</f>
        <v>39</v>
      </c>
      <c r="D41" s="139" t="str">
        <f>Metas!C41</f>
        <v xml:space="preserve">Mantener por de bajo del 2.7 la tasa de mortalidad por Tuberculosis. </v>
      </c>
      <c r="E41" s="179"/>
      <c r="F41" s="180"/>
      <c r="G41" s="172">
        <f>+Vigencia!N267</f>
        <v>273068607</v>
      </c>
      <c r="H41" s="172">
        <f>+Vigencia!N315</f>
        <v>488424148</v>
      </c>
      <c r="I41" s="172">
        <f>+Vigencia!N363</f>
        <v>364930530</v>
      </c>
      <c r="J41" s="172">
        <f>+Vigencia!N411</f>
        <v>256007764</v>
      </c>
      <c r="K41" s="171">
        <f>+Vigencia!N461</f>
        <v>116230985</v>
      </c>
      <c r="L41" s="171">
        <f>+Vigencia!N510</f>
        <v>100859429</v>
      </c>
      <c r="M41" s="560" t="s">
        <v>5092</v>
      </c>
      <c r="N41" s="560" t="s">
        <v>5093</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+Vigencia!N268</f>
        <v>1644283522</v>
      </c>
      <c r="H42" s="172">
        <f>+Vigencia!N316</f>
        <v>2559731895</v>
      </c>
      <c r="I42" s="172">
        <f>+Vigencia!N364</f>
        <v>1820615043</v>
      </c>
      <c r="J42" s="172">
        <f>+Vigencia!N412</f>
        <v>1430457616</v>
      </c>
      <c r="K42" s="171">
        <f>+Vigencia!N462</f>
        <v>96239006</v>
      </c>
      <c r="L42" s="171">
        <f>+Vigencia!N511</f>
        <v>24592879</v>
      </c>
      <c r="M42" s="560" t="s">
        <v>3856</v>
      </c>
      <c r="N42" s="560" t="s">
        <v>3857</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+Vigencia!N269</f>
        <v>3714445535</v>
      </c>
      <c r="H43" s="172">
        <f>+Vigencia!N317</f>
        <v>1563094252</v>
      </c>
      <c r="I43" s="172">
        <f>+Vigencia!N365</f>
        <v>1149541819</v>
      </c>
      <c r="J43" s="172">
        <f>+Vigencia!N413</f>
        <v>878339424</v>
      </c>
      <c r="K43" s="171">
        <f>+Vigencia!N463</f>
        <v>86356567</v>
      </c>
      <c r="L43" s="171">
        <f>+Vigencia!N512</f>
        <v>17394282</v>
      </c>
      <c r="M43" s="560" t="s">
        <v>3858</v>
      </c>
      <c r="N43" s="560" t="s">
        <v>3859</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4.5</v>
      </c>
      <c r="F44" s="180">
        <f>+E44/12*7</f>
        <v>2.625</v>
      </c>
      <c r="G44" s="172">
        <f>+Vigencia!N270</f>
        <v>8216379689</v>
      </c>
      <c r="H44" s="172">
        <f>+Vigencia!N318</f>
        <v>14369460039</v>
      </c>
      <c r="I44" s="172">
        <f>+Vigencia!N366</f>
        <v>10760834062</v>
      </c>
      <c r="J44" s="172">
        <f>+Vigencia!N414</f>
        <v>8400785056</v>
      </c>
      <c r="K44" s="171">
        <f>+Vigencia!N464</f>
        <v>696061807</v>
      </c>
      <c r="L44" s="171">
        <f>+Vigencia!N513</f>
        <v>223019324</v>
      </c>
      <c r="M44" s="560" t="s">
        <v>3860</v>
      </c>
      <c r="N44" s="560" t="s">
        <v>3861</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+Vigencia!N271</f>
        <v>9079844931</v>
      </c>
      <c r="H45" s="172">
        <f>+Vigencia!N319</f>
        <v>981091848</v>
      </c>
      <c r="I45" s="172">
        <f>+Vigencia!N367</f>
        <v>721488027</v>
      </c>
      <c r="J45" s="172">
        <f>+Vigencia!N415</f>
        <v>558727655</v>
      </c>
      <c r="K45" s="171">
        <f>+Vigencia!N465</f>
        <v>55798236</v>
      </c>
      <c r="L45" s="171">
        <f>+Vigencia!N514</f>
        <v>0</v>
      </c>
      <c r="M45" s="560" t="s">
        <v>3862</v>
      </c>
      <c r="N45" s="560" t="s">
        <v>3863</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+Vigencia!N272</f>
        <v>6027141961</v>
      </c>
      <c r="H46" s="172">
        <f>+Vigencia!N320</f>
        <v>11258697686</v>
      </c>
      <c r="I46" s="172">
        <f>+Vigencia!N368</f>
        <v>8238100756</v>
      </c>
      <c r="J46" s="172">
        <f>+Vigencia!N416</f>
        <v>5163316314</v>
      </c>
      <c r="K46" s="171">
        <f>+Vigencia!N466</f>
        <v>662202069</v>
      </c>
      <c r="L46" s="171">
        <f>+Vigencia!N515</f>
        <v>284576808</v>
      </c>
      <c r="M46" s="560" t="s">
        <v>5146</v>
      </c>
      <c r="N46" s="560" t="s">
        <v>5147</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+Vigencia!N273</f>
        <v>0</v>
      </c>
      <c r="H47" s="172">
        <f>+Vigencia!N321</f>
        <v>0</v>
      </c>
      <c r="I47" s="172">
        <f>+Vigencia!N369</f>
        <v>0</v>
      </c>
      <c r="J47" s="172">
        <f>+Vigencia!N417</f>
        <v>0</v>
      </c>
      <c r="K47" s="171">
        <f>+Vigencia!N467</f>
        <v>0</v>
      </c>
      <c r="L47" s="171">
        <f>+Vigencia!N516</f>
        <v>0</v>
      </c>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72636346766</v>
      </c>
      <c r="H49" s="128">
        <f t="shared" si="0"/>
        <v>67108840785</v>
      </c>
      <c r="I49" s="128">
        <f t="shared" si="0"/>
        <v>45413376091</v>
      </c>
      <c r="J49" s="128">
        <f t="shared" si="0"/>
        <v>31717118367</v>
      </c>
      <c r="K49" s="128">
        <f t="shared" si="0"/>
        <v>3339577057</v>
      </c>
      <c r="L49" s="128">
        <f t="shared" si="0"/>
        <v>981817991</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48"/>
  <sheetViews>
    <sheetView showGridLines="0" zoomScale="80" zoomScaleNormal="80" workbookViewId="0">
      <pane xSplit="4" ySplit="2" topLeftCell="H3" activePane="bottomRight" state="frozen"/>
      <selection activeCell="M46" sqref="M46:N46"/>
      <selection pane="topRight" activeCell="M46" sqref="M46:N46"/>
      <selection pane="bottomLeft" activeCell="M46" sqref="M46:N46"/>
      <selection pane="bottomRight" activeCell="K1" sqref="K1:K1048576"/>
    </sheetView>
  </sheetViews>
  <sheetFormatPr baseColWidth="10" defaultColWidth="12" defaultRowHeight="12" x14ac:dyDescent="0.3"/>
  <cols>
    <col min="1" max="1" width="1.77734375" customWidth="1"/>
    <col min="2" max="2" width="11"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"&amp;Vigencia!O228</f>
        <v>Localidad: 10. ENGATIVA</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f>+Vigencia!O229</f>
        <v>0</v>
      </c>
      <c r="H3" s="172">
        <f>+Vigencia!O277</f>
        <v>0</v>
      </c>
      <c r="I3" s="172">
        <f>+Vigencia!O325</f>
        <v>0</v>
      </c>
      <c r="J3" s="172">
        <f>+Vigencia!O373</f>
        <v>0</v>
      </c>
      <c r="K3" s="171">
        <f>+Vigencia!O423</f>
        <v>0</v>
      </c>
      <c r="L3" s="171">
        <f>+Vigencia!O472</f>
        <v>0</v>
      </c>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+Vigencia!O230</f>
        <v>2052852218</v>
      </c>
      <c r="H4" s="172">
        <f>+Vigencia!O278</f>
        <v>0</v>
      </c>
      <c r="I4" s="172">
        <f>+Vigencia!O326</f>
        <v>0</v>
      </c>
      <c r="J4" s="172">
        <f>+Vigencia!O374</f>
        <v>0</v>
      </c>
      <c r="K4" s="171">
        <f>+Vigencia!O424</f>
        <v>21704734</v>
      </c>
      <c r="L4" s="171">
        <f>+Vigencia!O473</f>
        <v>18508132</v>
      </c>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+Vigencia!O231</f>
        <v>6010439681</v>
      </c>
      <c r="H5" s="172">
        <f>+Vigencia!O279</f>
        <v>7594513553</v>
      </c>
      <c r="I5" s="172">
        <f>+Vigencia!O327</f>
        <v>5551601874</v>
      </c>
      <c r="J5" s="172">
        <f>+Vigencia!O375</f>
        <v>3852751928</v>
      </c>
      <c r="K5" s="171">
        <f>+Vigencia!O425</f>
        <v>202217766.00000003</v>
      </c>
      <c r="L5" s="171">
        <f>+Vigencia!O474</f>
        <v>4382494</v>
      </c>
      <c r="M5" s="560" t="s">
        <v>3942</v>
      </c>
      <c r="N5" s="560" t="s">
        <v>3943</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+Vigencia!O232</f>
        <v>3372173028</v>
      </c>
      <c r="H6" s="172">
        <f>+Vigencia!O280</f>
        <v>384310033</v>
      </c>
      <c r="I6" s="172">
        <f>+Vigencia!O328</f>
        <v>287153091</v>
      </c>
      <c r="J6" s="172">
        <f>+Vigencia!O376</f>
        <v>207944264</v>
      </c>
      <c r="K6" s="171">
        <f>+Vigencia!O426</f>
        <v>28424817</v>
      </c>
      <c r="L6" s="171">
        <f>+Vigencia!O475</f>
        <v>18508133</v>
      </c>
      <c r="M6" s="560" t="s">
        <v>3569</v>
      </c>
      <c r="N6" s="560" t="s">
        <v>3570</v>
      </c>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+Vigencia!O233</f>
        <v>6135832445</v>
      </c>
      <c r="H7" s="172">
        <f>+Vigencia!O281</f>
        <v>2327888186</v>
      </c>
      <c r="I7" s="172">
        <f>+Vigencia!O329</f>
        <v>1622807038</v>
      </c>
      <c r="J7" s="172">
        <f>+Vigencia!O377</f>
        <v>1051631740</v>
      </c>
      <c r="K7" s="171">
        <f>+Vigencia!O427</f>
        <v>54513571</v>
      </c>
      <c r="L7" s="171">
        <f>+Vigencia!O476</f>
        <v>23914677</v>
      </c>
      <c r="M7" s="560" t="s">
        <v>3982</v>
      </c>
      <c r="N7" s="560" t="s">
        <v>3983</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+Vigencia!O234</f>
        <v>183322259</v>
      </c>
      <c r="H8" s="172">
        <f>+Vigencia!O282</f>
        <v>327941082</v>
      </c>
      <c r="I8" s="172">
        <f>+Vigencia!O330</f>
        <v>245034705</v>
      </c>
      <c r="J8" s="172">
        <f>+Vigencia!O378</f>
        <v>164518291</v>
      </c>
      <c r="K8" s="171">
        <f>+Vigencia!O428</f>
        <v>12450739</v>
      </c>
      <c r="L8" s="171">
        <f>+Vigencia!O477</f>
        <v>6716331</v>
      </c>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+Vigencia!O235</f>
        <v>2159165578</v>
      </c>
      <c r="H9" s="172">
        <f>+Vigencia!O283</f>
        <v>110731690</v>
      </c>
      <c r="I9" s="172">
        <f>+Vigencia!O331</f>
        <v>82893232</v>
      </c>
      <c r="J9" s="172">
        <f>+Vigencia!O379</f>
        <v>60650765</v>
      </c>
      <c r="K9" s="171">
        <f>+Vigencia!O429</f>
        <v>10979300</v>
      </c>
      <c r="L9" s="171">
        <f>+Vigencia!O478</f>
        <v>6334375</v>
      </c>
      <c r="M9" s="560" t="s">
        <v>4008</v>
      </c>
      <c r="N9" s="560" t="s">
        <v>4086</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+Vigencia!O236</f>
        <v>59552550</v>
      </c>
      <c r="H10" s="172">
        <f>+Vigencia!O284</f>
        <v>156621262</v>
      </c>
      <c r="I10" s="172">
        <f>+Vigencia!O332</f>
        <v>78723416</v>
      </c>
      <c r="J10" s="172">
        <f>+Vigencia!O380</f>
        <v>56672513</v>
      </c>
      <c r="K10" s="171">
        <f>+Vigencia!O430</f>
        <v>8070504</v>
      </c>
      <c r="L10" s="171">
        <f>+Vigencia!O479</f>
        <v>7349723</v>
      </c>
      <c r="M10" s="560" t="s">
        <v>4087</v>
      </c>
      <c r="N10" s="560" t="s">
        <v>4088</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+Vigencia!O237</f>
        <v>492102959</v>
      </c>
      <c r="H11" s="172">
        <f>+Vigencia!O285</f>
        <v>822162742</v>
      </c>
      <c r="I11" s="172">
        <f>+Vigencia!O333</f>
        <v>642801466</v>
      </c>
      <c r="J11" s="172">
        <f>+Vigencia!O381</f>
        <v>441626336</v>
      </c>
      <c r="K11" s="171">
        <f>+Vigencia!O431</f>
        <v>26664757</v>
      </c>
      <c r="L11" s="171">
        <f>+Vigencia!O480</f>
        <v>0</v>
      </c>
      <c r="M11" s="560" t="s">
        <v>4089</v>
      </c>
      <c r="N11" s="560" t="s">
        <v>4090</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928</v>
      </c>
      <c r="G12" s="172">
        <f>+Vigencia!O238</f>
        <v>1992170135</v>
      </c>
      <c r="H12" s="172">
        <f>+Vigencia!O286</f>
        <v>1205911832</v>
      </c>
      <c r="I12" s="172">
        <f>+Vigencia!O334</f>
        <v>723327026</v>
      </c>
      <c r="J12" s="172">
        <f>+Vigencia!O382</f>
        <v>522717136</v>
      </c>
      <c r="K12" s="171">
        <f>+Vigencia!O432</f>
        <v>47712403</v>
      </c>
      <c r="L12" s="171">
        <f>+Vigencia!O481</f>
        <v>33091238</v>
      </c>
      <c r="M12" s="560" t="s">
        <v>4091</v>
      </c>
      <c r="N12" s="560" t="s">
        <v>4092</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+Vigencia!O239</f>
        <v>97277408</v>
      </c>
      <c r="H13" s="172">
        <f>+Vigencia!O287</f>
        <v>173999618</v>
      </c>
      <c r="I13" s="172">
        <f>+Vigencia!O335</f>
        <v>130006501</v>
      </c>
      <c r="J13" s="172">
        <f>+Vigencia!O383</f>
        <v>98032381</v>
      </c>
      <c r="K13" s="171">
        <f>+Vigencia!O433</f>
        <v>11289954</v>
      </c>
      <c r="L13" s="171">
        <f>+Vigencia!O482</f>
        <v>6334374</v>
      </c>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+Vigencia!O240</f>
        <v>177218872</v>
      </c>
      <c r="H14" s="172">
        <f>+Vigencia!O288</f>
        <v>366291165</v>
      </c>
      <c r="I14" s="172">
        <f>+Vigencia!O336</f>
        <v>229499843</v>
      </c>
      <c r="J14" s="172">
        <f>+Vigencia!O384</f>
        <v>161611634</v>
      </c>
      <c r="K14" s="171">
        <f>+Vigencia!O434</f>
        <v>12171029</v>
      </c>
      <c r="L14" s="171">
        <f>+Vigencia!O483</f>
        <v>6334371</v>
      </c>
      <c r="M14" s="560" t="s">
        <v>4339</v>
      </c>
      <c r="N14" s="560" t="s">
        <v>4340</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+Vigencia!O241</f>
        <v>214834587</v>
      </c>
      <c r="H15" s="172">
        <f>+Vigencia!O289</f>
        <v>374358326</v>
      </c>
      <c r="I15" s="172">
        <f>+Vigencia!O337</f>
        <v>277200694</v>
      </c>
      <c r="J15" s="172">
        <f>+Vigencia!O385</f>
        <v>193298442</v>
      </c>
      <c r="K15" s="171">
        <f>+Vigencia!O435</f>
        <v>12727151</v>
      </c>
      <c r="L15" s="171">
        <f>+Vigencia!O484</f>
        <v>6334370</v>
      </c>
      <c r="M15" s="560" t="s">
        <v>4341</v>
      </c>
      <c r="N15" s="560" t="s">
        <v>4342</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+Vigencia!O242</f>
        <v>1770852013</v>
      </c>
      <c r="H16" s="172">
        <f>+Vigencia!O290</f>
        <v>953402869</v>
      </c>
      <c r="I16" s="172">
        <f>+Vigencia!O338</f>
        <v>250873021</v>
      </c>
      <c r="J16" s="172">
        <f>+Vigencia!O386</f>
        <v>164438736</v>
      </c>
      <c r="K16" s="171">
        <f>+Vigencia!O436</f>
        <v>15312137</v>
      </c>
      <c r="L16" s="171">
        <f>+Vigencia!O485</f>
        <v>6334373</v>
      </c>
      <c r="M16" s="560" t="s">
        <v>4343</v>
      </c>
      <c r="N16" s="560" t="s">
        <v>4344</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+Vigencia!O243</f>
        <v>63054099</v>
      </c>
      <c r="H17" s="172">
        <f>+Vigencia!O291</f>
        <v>166317092</v>
      </c>
      <c r="I17" s="172">
        <f>+Vigencia!O339</f>
        <v>84810733</v>
      </c>
      <c r="J17" s="172">
        <f>+Vigencia!O387</f>
        <v>59923498</v>
      </c>
      <c r="K17" s="171">
        <f>+Vigencia!O437</f>
        <v>3161318</v>
      </c>
      <c r="L17" s="171">
        <f>+Vigencia!O486</f>
        <v>2800927</v>
      </c>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+Vigencia!O244</f>
        <v>500667893</v>
      </c>
      <c r="H18" s="172">
        <f>+Vigencia!O292</f>
        <v>979769063</v>
      </c>
      <c r="I18" s="172">
        <f>+Vigencia!O340</f>
        <v>663891159</v>
      </c>
      <c r="J18" s="172">
        <f>+Vigencia!O388</f>
        <v>449196759</v>
      </c>
      <c r="K18" s="171">
        <f>+Vigencia!O438</f>
        <v>22963085</v>
      </c>
      <c r="L18" s="171">
        <f>+Vigencia!O487</f>
        <v>8482750</v>
      </c>
      <c r="M18" s="560" t="s">
        <v>4345</v>
      </c>
      <c r="N18" s="560" t="s">
        <v>4346</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+Vigencia!O245</f>
        <v>321426764</v>
      </c>
      <c r="H19" s="172">
        <f>+Vigencia!O293</f>
        <v>579565492</v>
      </c>
      <c r="I19" s="172">
        <f>+Vigencia!O341</f>
        <v>434080842</v>
      </c>
      <c r="J19" s="172">
        <f>+Vigencia!O389</f>
        <v>297572250</v>
      </c>
      <c r="K19" s="171">
        <f>+Vigencia!O439</f>
        <v>16078351</v>
      </c>
      <c r="L19" s="171">
        <f>+Vigencia!O488</f>
        <v>4601977</v>
      </c>
      <c r="M19" s="560" t="s">
        <v>4347</v>
      </c>
      <c r="N19" s="560" t="s">
        <v>4348</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+Vigencia!O246</f>
        <v>381958364</v>
      </c>
      <c r="H20" s="172">
        <f>+Vigencia!O294</f>
        <v>669359889</v>
      </c>
      <c r="I20" s="172">
        <f>+Vigencia!O342</f>
        <v>510983462</v>
      </c>
      <c r="J20" s="172">
        <f>+Vigencia!O390</f>
        <v>343497124</v>
      </c>
      <c r="K20" s="171">
        <f>+Vigencia!O440</f>
        <v>25257170</v>
      </c>
      <c r="L20" s="171">
        <f>+Vigencia!O489</f>
        <v>11845613</v>
      </c>
      <c r="M20" s="560" t="s">
        <v>4349</v>
      </c>
      <c r="N20" s="560" t="s">
        <v>4350</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+Vigencia!O247</f>
        <v>1669764630</v>
      </c>
      <c r="H21" s="172">
        <f>+Vigencia!O295</f>
        <v>573352749</v>
      </c>
      <c r="I21" s="172">
        <f>+Vigencia!O343</f>
        <v>204945381</v>
      </c>
      <c r="J21" s="172">
        <f>+Vigencia!O391</f>
        <v>151494574</v>
      </c>
      <c r="K21" s="171">
        <f>+Vigencia!O441</f>
        <v>24505656</v>
      </c>
      <c r="L21" s="171">
        <f>+Vigencia!O490</f>
        <v>0</v>
      </c>
      <c r="M21" s="560" t="s">
        <v>4351</v>
      </c>
      <c r="N21" s="560" t="s">
        <v>4352</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+Vigencia!O248</f>
        <v>663063769</v>
      </c>
      <c r="H22" s="172">
        <f>+Vigencia!O296</f>
        <v>718139805</v>
      </c>
      <c r="I22" s="172">
        <f>+Vigencia!O344</f>
        <v>464880482</v>
      </c>
      <c r="J22" s="172">
        <f>+Vigencia!O392</f>
        <v>329039924</v>
      </c>
      <c r="K22" s="171">
        <f>+Vigencia!O442</f>
        <v>40743829</v>
      </c>
      <c r="L22" s="171">
        <f>+Vigencia!O491</f>
        <v>4602476</v>
      </c>
      <c r="M22" s="560" t="s">
        <v>4353</v>
      </c>
      <c r="N22" s="560" t="s">
        <v>4354</v>
      </c>
    </row>
    <row r="23" spans="2:14" ht="35.15" customHeight="1" x14ac:dyDescent="0.3">
      <c r="B23" s="169">
        <v>21</v>
      </c>
      <c r="C23" s="169">
        <f>Metas!B23</f>
        <v>21</v>
      </c>
      <c r="D23" s="139" t="str">
        <f>Metas!C23</f>
        <v>Mantener a 10 la tasa de mortalidad perinatal por cada 1000 nacidos vivos.</v>
      </c>
      <c r="E23" s="179"/>
      <c r="F23" s="180"/>
      <c r="G23" s="172">
        <f>+Vigencia!O249</f>
        <v>47596084</v>
      </c>
      <c r="H23" s="172">
        <f>+Vigencia!O297</f>
        <v>82725725</v>
      </c>
      <c r="I23" s="172">
        <f>+Vigencia!O345</f>
        <v>62810168</v>
      </c>
      <c r="J23" s="172">
        <f>+Vigencia!O393</f>
        <v>47910664</v>
      </c>
      <c r="K23" s="171">
        <f>+Vigencia!O443</f>
        <v>6347020</v>
      </c>
      <c r="L23" s="171">
        <f>+Vigencia!O492</f>
        <v>0</v>
      </c>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+Vigencia!O250</f>
        <v>299601229</v>
      </c>
      <c r="H24" s="172">
        <f>+Vigencia!O298</f>
        <v>443936872</v>
      </c>
      <c r="I24" s="172">
        <f>+Vigencia!O346</f>
        <v>298276695</v>
      </c>
      <c r="J24" s="172">
        <f>+Vigencia!O394</f>
        <v>205387518</v>
      </c>
      <c r="K24" s="171">
        <f>+Vigencia!O444</f>
        <v>10238760</v>
      </c>
      <c r="L24" s="171">
        <f>+Vigencia!O493</f>
        <v>2614768</v>
      </c>
      <c r="M24" s="560" t="s">
        <v>4750</v>
      </c>
      <c r="N24" s="560" t="s">
        <v>4751</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+Vigencia!O251</f>
        <v>327780918</v>
      </c>
      <c r="H25" s="172">
        <f>+Vigencia!O299</f>
        <v>231133259</v>
      </c>
      <c r="I25" s="172">
        <f>+Vigencia!O347</f>
        <v>136242617</v>
      </c>
      <c r="J25" s="172">
        <f>+Vigencia!O395</f>
        <v>86974004</v>
      </c>
      <c r="K25" s="171">
        <f>+Vigencia!O445</f>
        <v>15521860</v>
      </c>
      <c r="L25" s="171">
        <f>+Vigencia!O494</f>
        <v>100330</v>
      </c>
      <c r="M25" s="560" t="s">
        <v>4752</v>
      </c>
      <c r="N25" s="560" t="s">
        <v>4753</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+Vigencia!O252</f>
        <v>128790873</v>
      </c>
      <c r="H26" s="172">
        <f>+Vigencia!O300</f>
        <v>498030509</v>
      </c>
      <c r="I26" s="172">
        <f>+Vigencia!O348</f>
        <v>169995891</v>
      </c>
      <c r="J26" s="172">
        <f>+Vigencia!O396</f>
        <v>125373276</v>
      </c>
      <c r="K26" s="171">
        <f>+Vigencia!O446</f>
        <v>12560766</v>
      </c>
      <c r="L26" s="171">
        <f>+Vigencia!O495</f>
        <v>0</v>
      </c>
      <c r="M26" s="560" t="s">
        <v>4754</v>
      </c>
      <c r="N26" s="560" t="s">
        <v>4755</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+Vigencia!O253</f>
        <v>311802954</v>
      </c>
      <c r="H27" s="172">
        <f>+Vigencia!O301</f>
        <v>424408296</v>
      </c>
      <c r="I27" s="172">
        <f>+Vigencia!O349</f>
        <v>281589233</v>
      </c>
      <c r="J27" s="172">
        <f>+Vigencia!O397</f>
        <v>207280363</v>
      </c>
      <c r="K27" s="171">
        <f>+Vigencia!O447</f>
        <v>12972048</v>
      </c>
      <c r="L27" s="171">
        <f>+Vigencia!O496</f>
        <v>68817</v>
      </c>
      <c r="M27" s="560" t="s">
        <v>4756</v>
      </c>
      <c r="N27" s="560" t="s">
        <v>4757</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+Vigencia!O254</f>
        <v>1214225269</v>
      </c>
      <c r="H28" s="172">
        <f>+Vigencia!O302</f>
        <v>667964108</v>
      </c>
      <c r="I28" s="172">
        <f>+Vigencia!O350</f>
        <v>263640134</v>
      </c>
      <c r="J28" s="172">
        <f>+Vigencia!O398</f>
        <v>174847412</v>
      </c>
      <c r="K28" s="171">
        <f>+Vigencia!O448</f>
        <v>29534478</v>
      </c>
      <c r="L28" s="171">
        <f>+Vigencia!O497</f>
        <v>0</v>
      </c>
      <c r="M28" s="560" t="s">
        <v>4758</v>
      </c>
      <c r="N28" s="560" t="s">
        <v>4759</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+Vigencia!O255</f>
        <v>152222596</v>
      </c>
      <c r="H29" s="172">
        <f>+Vigencia!O303</f>
        <v>534966487</v>
      </c>
      <c r="I29" s="172">
        <f>+Vigencia!O351</f>
        <v>196903920</v>
      </c>
      <c r="J29" s="172">
        <f>+Vigencia!O399</f>
        <v>150780908</v>
      </c>
      <c r="K29" s="171">
        <f>+Vigencia!O449</f>
        <v>10770140</v>
      </c>
      <c r="L29" s="171">
        <f>+Vigencia!O498</f>
        <v>4806440</v>
      </c>
      <c r="M29" s="560" t="s">
        <v>4760</v>
      </c>
      <c r="N29" s="560" t="s">
        <v>4761</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+Vigencia!O256</f>
        <v>106111550</v>
      </c>
      <c r="H30" s="172">
        <f>+Vigencia!O304</f>
        <v>107369275</v>
      </c>
      <c r="I30" s="172">
        <f>+Vigencia!O352</f>
        <v>79973597</v>
      </c>
      <c r="J30" s="172">
        <f>+Vigencia!O400</f>
        <v>54085635</v>
      </c>
      <c r="K30" s="171">
        <f>+Vigencia!O450</f>
        <v>7546544</v>
      </c>
      <c r="L30" s="171">
        <f>+Vigencia!O499</f>
        <v>0</v>
      </c>
      <c r="M30" s="560" t="s">
        <v>4762</v>
      </c>
      <c r="N30" s="560" t="s">
        <v>4763</v>
      </c>
    </row>
    <row r="31" spans="2:14" ht="35.15" customHeight="1" x14ac:dyDescent="0.3">
      <c r="B31" s="169">
        <v>29</v>
      </c>
      <c r="C31" s="169">
        <f>Metas!B31</f>
        <v>29</v>
      </c>
      <c r="D31" s="139" t="str">
        <f>Metas!C31</f>
        <v>Reducir a 15,7% la prevalencia de retraso en talla en niños y niñas menores de 2 años</v>
      </c>
      <c r="E31" s="179"/>
      <c r="F31" s="180"/>
      <c r="G31" s="172">
        <f>+Vigencia!O257</f>
        <v>163601882</v>
      </c>
      <c r="H31" s="172">
        <f>+Vigencia!O305</f>
        <v>126445423</v>
      </c>
      <c r="I31" s="172">
        <f>+Vigencia!O353</f>
        <v>86338630</v>
      </c>
      <c r="J31" s="172">
        <f>+Vigencia!O401</f>
        <v>57170693</v>
      </c>
      <c r="K31" s="171">
        <f>+Vigencia!O451</f>
        <v>8143183</v>
      </c>
      <c r="L31" s="171">
        <f>+Vigencia!O500</f>
        <v>0</v>
      </c>
      <c r="M31" s="560" t="s">
        <v>4764</v>
      </c>
      <c r="N31" s="560" t="s">
        <v>4765</v>
      </c>
    </row>
    <row r="32" spans="2:14" ht="35.15" customHeight="1" x14ac:dyDescent="0.3">
      <c r="B32" s="169">
        <v>30</v>
      </c>
      <c r="C32" s="169">
        <f>Metas!B32</f>
        <v>30</v>
      </c>
      <c r="D32" s="139" t="str">
        <f>Metas!C32</f>
        <v>Reducir al 35.4% la proporción de malnutrición en la población de 5 a 17 años.</v>
      </c>
      <c r="E32" s="179"/>
      <c r="F32" s="180"/>
      <c r="G32" s="172">
        <f>+Vigencia!O258</f>
        <v>235136332</v>
      </c>
      <c r="H32" s="172">
        <f>+Vigencia!O306</f>
        <v>402558090</v>
      </c>
      <c r="I32" s="172">
        <f>+Vigencia!O354</f>
        <v>300596584</v>
      </c>
      <c r="J32" s="172">
        <f>+Vigencia!O402</f>
        <v>213781443</v>
      </c>
      <c r="K32" s="171">
        <f>+Vigencia!O452</f>
        <v>25528729</v>
      </c>
      <c r="L32" s="171">
        <f>+Vigencia!O501</f>
        <v>12029226</v>
      </c>
      <c r="M32" s="560" t="s">
        <v>4766</v>
      </c>
      <c r="N32" s="560" t="s">
        <v>4767</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+Vigencia!O259</f>
        <v>197966689</v>
      </c>
      <c r="H33" s="172">
        <f>+Vigencia!O307</f>
        <v>268658396</v>
      </c>
      <c r="I33" s="172">
        <f>+Vigencia!O355</f>
        <v>200512531</v>
      </c>
      <c r="J33" s="172">
        <f>+Vigencia!O403</f>
        <v>130344798</v>
      </c>
      <c r="K33" s="171">
        <f>+Vigencia!O453</f>
        <v>9890790</v>
      </c>
      <c r="L33" s="171">
        <f>+Vigencia!O502</f>
        <v>5642794</v>
      </c>
      <c r="M33" s="560" t="s">
        <v>4768</v>
      </c>
      <c r="N33" s="560" t="s">
        <v>4769</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+Vigencia!O260</f>
        <v>4365366203</v>
      </c>
      <c r="H34" s="172">
        <f>+Vigencia!O308</f>
        <v>4535398091</v>
      </c>
      <c r="I34" s="172">
        <f>+Vigencia!O356</f>
        <v>2348108489</v>
      </c>
      <c r="J34" s="172">
        <f>+Vigencia!O404</f>
        <v>1596684424</v>
      </c>
      <c r="K34" s="171">
        <f>+Vigencia!O454</f>
        <v>164837182</v>
      </c>
      <c r="L34" s="171">
        <f>+Vigencia!O503</f>
        <v>41555676</v>
      </c>
      <c r="M34" s="560" t="s">
        <v>4770</v>
      </c>
      <c r="N34" s="560" t="s">
        <v>4771</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+Vigencia!O261</f>
        <v>1225474174</v>
      </c>
      <c r="H35" s="172">
        <f>+Vigencia!O309</f>
        <v>2983269020</v>
      </c>
      <c r="I35" s="172">
        <f>+Vigencia!O357</f>
        <v>1602438724</v>
      </c>
      <c r="J35" s="172">
        <f>+Vigencia!O405</f>
        <v>1096278863</v>
      </c>
      <c r="K35" s="171">
        <f>+Vigencia!O455</f>
        <v>130066186</v>
      </c>
      <c r="L35" s="171">
        <f>+Vigencia!O504</f>
        <v>43802398</v>
      </c>
      <c r="M35" s="560" t="s">
        <v>4772</v>
      </c>
      <c r="N35" s="560" t="s">
        <v>4773</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+Vigencia!O262</f>
        <v>0</v>
      </c>
      <c r="H36" s="172">
        <f>+Vigencia!O310</f>
        <v>0</v>
      </c>
      <c r="I36" s="172">
        <f>+Vigencia!O358</f>
        <v>0</v>
      </c>
      <c r="J36" s="172">
        <f>+Vigencia!O406</f>
        <v>0</v>
      </c>
      <c r="K36" s="171">
        <f>+Vigencia!O456</f>
        <v>10719456</v>
      </c>
      <c r="L36" s="171">
        <f>+Vigencia!O505</f>
        <v>3587115</v>
      </c>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+Vigencia!O263</f>
        <v>106868425</v>
      </c>
      <c r="H37" s="172">
        <f>+Vigencia!O311</f>
        <v>191719284</v>
      </c>
      <c r="I37" s="172">
        <f>+Vigencia!O359</f>
        <v>142402584</v>
      </c>
      <c r="J37" s="172">
        <f>+Vigencia!O407</f>
        <v>101181631</v>
      </c>
      <c r="K37" s="171">
        <f>+Vigencia!O457</f>
        <v>17156857</v>
      </c>
      <c r="L37" s="171">
        <f>+Vigencia!O506</f>
        <v>6584617</v>
      </c>
      <c r="M37" s="560" t="s">
        <v>5006</v>
      </c>
      <c r="N37" s="560" t="s">
        <v>5007</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+Vigencia!O264</f>
        <v>144510448</v>
      </c>
      <c r="H38" s="172">
        <f>+Vigencia!O312</f>
        <v>254895555</v>
      </c>
      <c r="I38" s="172">
        <f>+Vigencia!O360</f>
        <v>189541582</v>
      </c>
      <c r="J38" s="172">
        <f>+Vigencia!O408</f>
        <v>130032968</v>
      </c>
      <c r="K38" s="171">
        <f>+Vigencia!O458</f>
        <v>29641395</v>
      </c>
      <c r="L38" s="171">
        <f>+Vigencia!O507</f>
        <v>14401516</v>
      </c>
      <c r="M38" s="560" t="s">
        <v>5008</v>
      </c>
      <c r="N38" s="560" t="s">
        <v>5009</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+Vigencia!O265</f>
        <v>0</v>
      </c>
      <c r="H39" s="172">
        <f>+Vigencia!O313</f>
        <v>0</v>
      </c>
      <c r="I39" s="172">
        <f>+Vigencia!O361</f>
        <v>0</v>
      </c>
      <c r="J39" s="172">
        <f>+Vigencia!O409</f>
        <v>0</v>
      </c>
      <c r="K39" s="171">
        <f>+Vigencia!O459</f>
        <v>0</v>
      </c>
      <c r="L39" s="171">
        <f>+Vigencia!O508</f>
        <v>0</v>
      </c>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+Vigencia!O266</f>
        <v>5722269280</v>
      </c>
      <c r="H40" s="172">
        <f>+Vigencia!O314</f>
        <v>5886913235</v>
      </c>
      <c r="I40" s="172">
        <f>+Vigencia!O362</f>
        <v>4248194349</v>
      </c>
      <c r="J40" s="172">
        <f>+Vigencia!O410</f>
        <v>3115309660</v>
      </c>
      <c r="K40" s="171">
        <f>+Vigencia!O460</f>
        <v>213491373</v>
      </c>
      <c r="L40" s="171">
        <f>+Vigencia!O509</f>
        <v>0</v>
      </c>
      <c r="M40" s="560" t="s">
        <v>5086</v>
      </c>
      <c r="N40" s="560" t="s">
        <v>5087</v>
      </c>
    </row>
    <row r="41" spans="2:14" ht="35.15" customHeight="1" x14ac:dyDescent="0.3">
      <c r="B41" s="169">
        <v>39</v>
      </c>
      <c r="C41" s="169">
        <f>Metas!B41</f>
        <v>39</v>
      </c>
      <c r="D41" s="139" t="str">
        <f>Metas!C41</f>
        <v xml:space="preserve">Mantener por de bajo del 2.7 la tasa de mortalidad por Tuberculosis. </v>
      </c>
      <c r="E41" s="179"/>
      <c r="F41" s="180"/>
      <c r="G41" s="172">
        <f>+Vigencia!O267</f>
        <v>447026728</v>
      </c>
      <c r="H41" s="172">
        <f>+Vigencia!O315</f>
        <v>797577534</v>
      </c>
      <c r="I41" s="172">
        <f>+Vigencia!O363</f>
        <v>595412415</v>
      </c>
      <c r="J41" s="172">
        <f>+Vigencia!O411</f>
        <v>406428127</v>
      </c>
      <c r="K41" s="171">
        <f>+Vigencia!O461</f>
        <v>30409086</v>
      </c>
      <c r="L41" s="171">
        <f>+Vigencia!O510</f>
        <v>16299801</v>
      </c>
      <c r="M41" s="560" t="s">
        <v>5088</v>
      </c>
      <c r="N41" s="560" t="s">
        <v>5089</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+Vigencia!O268</f>
        <v>1965873036</v>
      </c>
      <c r="H42" s="172">
        <f>+Vigencia!O316</f>
        <v>2655428726</v>
      </c>
      <c r="I42" s="172">
        <f>+Vigencia!O364</f>
        <v>1916258271</v>
      </c>
      <c r="J42" s="172">
        <f>+Vigencia!O412</f>
        <v>1492835087</v>
      </c>
      <c r="K42" s="171">
        <f>+Vigencia!O462</f>
        <v>72487994</v>
      </c>
      <c r="L42" s="171">
        <f>+Vigencia!O511</f>
        <v>25021519</v>
      </c>
      <c r="M42" s="560" t="s">
        <v>3848</v>
      </c>
      <c r="N42" s="560" t="s">
        <v>3849</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+Vigencia!O269</f>
        <v>2005929436</v>
      </c>
      <c r="H43" s="172">
        <f>+Vigencia!O317</f>
        <v>1899575309</v>
      </c>
      <c r="I43" s="172">
        <f>+Vigencia!O365</f>
        <v>1396559006</v>
      </c>
      <c r="J43" s="172">
        <f>+Vigencia!O413</f>
        <v>1096091315</v>
      </c>
      <c r="K43" s="171">
        <f>+Vigencia!O463</f>
        <v>70974968</v>
      </c>
      <c r="L43" s="171">
        <f>+Vigencia!O512</f>
        <v>23883518</v>
      </c>
      <c r="M43" s="560" t="s">
        <v>3850</v>
      </c>
      <c r="N43" s="560" t="s">
        <v>3851</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8.4</v>
      </c>
      <c r="F44" s="180">
        <f>+E44/12*7</f>
        <v>4.9000000000000004</v>
      </c>
      <c r="G44" s="172">
        <f>+Vigencia!O270</f>
        <v>7226647395</v>
      </c>
      <c r="H44" s="172">
        <f>+Vigencia!O318</f>
        <v>12762111870</v>
      </c>
      <c r="I44" s="172">
        <f>+Vigencia!O366</f>
        <v>9482962299</v>
      </c>
      <c r="J44" s="172">
        <f>+Vigencia!O414</f>
        <v>5680290843</v>
      </c>
      <c r="K44" s="171">
        <f>+Vigencia!O464</f>
        <v>467674618</v>
      </c>
      <c r="L44" s="171">
        <f>+Vigencia!O513</f>
        <v>195627892</v>
      </c>
      <c r="M44" s="560" t="s">
        <v>3852</v>
      </c>
      <c r="N44" s="560" t="s">
        <v>3853</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+Vigencia!O271</f>
        <v>1332976657</v>
      </c>
      <c r="H45" s="172">
        <f>+Vigencia!O319</f>
        <v>932327591</v>
      </c>
      <c r="I45" s="172">
        <f>+Vigencia!O367</f>
        <v>662893001</v>
      </c>
      <c r="J45" s="172">
        <f>+Vigencia!O415</f>
        <v>558492633</v>
      </c>
      <c r="K45" s="171">
        <f>+Vigencia!O465</f>
        <v>45271389</v>
      </c>
      <c r="L45" s="171">
        <f>+Vigencia!O514</f>
        <v>0</v>
      </c>
      <c r="M45" s="560" t="s">
        <v>3854</v>
      </c>
      <c r="N45" s="560" t="s">
        <v>3855</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+Vigencia!O272</f>
        <v>7600813692</v>
      </c>
      <c r="H46" s="172">
        <f>+Vigencia!O320</f>
        <v>13865502491</v>
      </c>
      <c r="I46" s="172">
        <f>+Vigencia!O368</f>
        <v>10139858143</v>
      </c>
      <c r="J46" s="172">
        <f>+Vigencia!O416</f>
        <v>6491038498</v>
      </c>
      <c r="K46" s="171">
        <f>+Vigencia!O466</f>
        <v>538569534</v>
      </c>
      <c r="L46" s="171">
        <f>+Vigencia!O515</f>
        <v>129610344</v>
      </c>
      <c r="M46" s="560" t="s">
        <v>5144</v>
      </c>
      <c r="N46" s="560" t="s">
        <v>5145</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+Vigencia!O273</f>
        <v>0</v>
      </c>
      <c r="H47" s="172">
        <f>+Vigencia!O321</f>
        <v>0</v>
      </c>
      <c r="I47" s="172">
        <f>+Vigencia!O369</f>
        <v>0</v>
      </c>
      <c r="J47" s="172">
        <f>+Vigencia!O417</f>
        <v>0</v>
      </c>
      <c r="K47" s="171">
        <f>+Vigencia!O467</f>
        <v>0</v>
      </c>
      <c r="L47" s="171">
        <f>+Vigencia!O516</f>
        <v>0</v>
      </c>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63646321102</v>
      </c>
      <c r="H49" s="128">
        <f t="shared" si="0"/>
        <v>69037551594</v>
      </c>
      <c r="I49" s="128">
        <f t="shared" si="0"/>
        <v>47287022829</v>
      </c>
      <c r="J49" s="128">
        <f t="shared" si="0"/>
        <v>31825219058</v>
      </c>
      <c r="K49" s="128">
        <f t="shared" si="0"/>
        <v>2537302627</v>
      </c>
      <c r="L49" s="128">
        <f t="shared" si="0"/>
        <v>702113105</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48"/>
  <sheetViews>
    <sheetView showGridLines="0" zoomScale="80" zoomScaleNormal="80" workbookViewId="0">
      <pane xSplit="4" ySplit="2" topLeftCell="K3"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2.664062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"&amp;Vigencia!P228</f>
        <v>Localidad: 11. SUBA</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3940</v>
      </c>
      <c r="N5" s="560" t="s">
        <v>3941</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3980</v>
      </c>
      <c r="N7" s="560" t="s">
        <v>3981</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4063</v>
      </c>
      <c r="N9" s="560" t="s">
        <v>4079</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4080</v>
      </c>
      <c r="N10" s="560" t="s">
        <v>4081</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4082</v>
      </c>
      <c r="N11" s="560" t="s">
        <v>4083</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1058</v>
      </c>
      <c r="G12" s="172">
        <f>+Vigencia!F237</f>
        <v>0</v>
      </c>
      <c r="H12" s="172">
        <f>+Vigencia!F285</f>
        <v>0</v>
      </c>
      <c r="I12" s="172">
        <f>+Vigencia!F333</f>
        <v>0</v>
      </c>
      <c r="J12" s="172">
        <f>+Vigencia!F381</f>
        <v>0</v>
      </c>
      <c r="K12" s="171"/>
      <c r="L12" s="171"/>
      <c r="M12" s="560" t="s">
        <v>4084</v>
      </c>
      <c r="N12" s="560" t="s">
        <v>4085</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4321</v>
      </c>
      <c r="N14" s="560" t="s">
        <v>4322</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4323</v>
      </c>
      <c r="N15" s="560" t="s">
        <v>4324</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4325</v>
      </c>
      <c r="N16" s="560" t="s">
        <v>4326</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4327</v>
      </c>
      <c r="N17" s="560" t="s">
        <v>4328</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4329</v>
      </c>
      <c r="N18" s="560" t="s">
        <v>4330</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4331</v>
      </c>
      <c r="N19" s="560" t="s">
        <v>4332</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4333</v>
      </c>
      <c r="N20" s="560" t="s">
        <v>4334</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4335</v>
      </c>
      <c r="N21" s="560" t="s">
        <v>4336</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4337</v>
      </c>
      <c r="N22" s="560" t="s">
        <v>4338</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4726</v>
      </c>
      <c r="N24" s="560" t="s">
        <v>4727</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4728</v>
      </c>
      <c r="N25" s="560" t="s">
        <v>4729</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4730</v>
      </c>
      <c r="N26" s="560" t="s">
        <v>4731</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4732</v>
      </c>
      <c r="N27" s="560" t="s">
        <v>4733</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4734</v>
      </c>
      <c r="N28" s="560" t="s">
        <v>4735</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4736</v>
      </c>
      <c r="N29" s="560" t="s">
        <v>4737</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4738</v>
      </c>
      <c r="N30" s="560" t="s">
        <v>4739</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4740</v>
      </c>
      <c r="N31" s="560" t="s">
        <v>4741</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4742</v>
      </c>
      <c r="N32" s="560" t="s">
        <v>4743</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4744</v>
      </c>
      <c r="N33" s="560" t="s">
        <v>4745</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4746</v>
      </c>
      <c r="N34" s="560" t="s">
        <v>4747</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4748</v>
      </c>
      <c r="N35" s="560" t="s">
        <v>4749</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5002</v>
      </c>
      <c r="N37" s="560" t="s">
        <v>5003</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5004</v>
      </c>
      <c r="N38" s="560" t="s">
        <v>5005</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5082</v>
      </c>
      <c r="N40" s="560" t="s">
        <v>5083</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5084</v>
      </c>
      <c r="N41" s="560" t="s">
        <v>5085</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3840</v>
      </c>
      <c r="N42" s="560" t="s">
        <v>3841</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3842</v>
      </c>
      <c r="N43" s="560" t="s">
        <v>3843</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9.9</v>
      </c>
      <c r="F44" s="180">
        <f>+E44/12*7</f>
        <v>5.7750000000000004</v>
      </c>
      <c r="G44" s="172">
        <f>+Vigencia!F269</f>
        <v>0</v>
      </c>
      <c r="H44" s="172">
        <f>+Vigencia!F317</f>
        <v>0</v>
      </c>
      <c r="I44" s="172">
        <f>+Vigencia!F365</f>
        <v>0</v>
      </c>
      <c r="J44" s="172">
        <f>+Vigencia!F413</f>
        <v>0</v>
      </c>
      <c r="K44" s="171"/>
      <c r="L44" s="171"/>
      <c r="M44" s="560" t="s">
        <v>3844</v>
      </c>
      <c r="N44" s="560" t="s">
        <v>3845</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3846</v>
      </c>
      <c r="N45" s="560" t="s">
        <v>3847</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5142</v>
      </c>
      <c r="N46" s="560" t="s">
        <v>5143</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48"/>
  <sheetViews>
    <sheetView showGridLines="0" zoomScale="80" zoomScaleNormal="80" workbookViewId="0">
      <pane xSplit="4" ySplit="2" topLeftCell="J3"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0.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"&amp;Vigencia!Q228</f>
        <v>Localidad: 12. BARRIOS UNIDOS</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3938</v>
      </c>
      <c r="N5" s="560" t="s">
        <v>3939</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3978</v>
      </c>
      <c r="N7" s="560" t="s">
        <v>3979</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4071</v>
      </c>
      <c r="N9" s="560" t="s">
        <v>4072</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4073</v>
      </c>
      <c r="N10" s="560" t="s">
        <v>4074</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4075</v>
      </c>
      <c r="N11" s="560" t="s">
        <v>4076</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3">
        <v>206</v>
      </c>
      <c r="G12" s="172">
        <f>+Vigencia!F237</f>
        <v>0</v>
      </c>
      <c r="H12" s="172">
        <f>+Vigencia!F285</f>
        <v>0</v>
      </c>
      <c r="I12" s="172">
        <f>+Vigencia!F333</f>
        <v>0</v>
      </c>
      <c r="J12" s="172">
        <f>+Vigencia!F381</f>
        <v>0</v>
      </c>
      <c r="K12" s="171"/>
      <c r="L12" s="171"/>
      <c r="M12" s="560" t="s">
        <v>4077</v>
      </c>
      <c r="N12" s="560" t="s">
        <v>4078</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4304</v>
      </c>
      <c r="N14" s="560" t="s">
        <v>4305</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4306</v>
      </c>
      <c r="N15" s="560" t="s">
        <v>4307</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4308</v>
      </c>
      <c r="N16" s="560" t="s">
        <v>4309</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4212</v>
      </c>
      <c r="N17" s="560" t="s">
        <v>4310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4311</v>
      </c>
      <c r="N18" s="560" t="s">
        <v>4312</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4313</v>
      </c>
      <c r="N19" s="560" t="s">
        <v>4314</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4315</v>
      </c>
      <c r="N20" s="560" t="s">
        <v>4316</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4317</v>
      </c>
      <c r="N21" s="560" t="s">
        <v>4318</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4319</v>
      </c>
      <c r="N22" s="560" t="s">
        <v>4320</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4702</v>
      </c>
      <c r="N24" s="560" t="s">
        <v>4703</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4704</v>
      </c>
      <c r="N25" s="560" t="s">
        <v>4705</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4706</v>
      </c>
      <c r="N26" s="560" t="s">
        <v>4707</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4708</v>
      </c>
      <c r="N27" s="560" t="s">
        <v>4709</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4710</v>
      </c>
      <c r="N28" s="560" t="s">
        <v>4711</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4712</v>
      </c>
      <c r="N29" s="560" t="s">
        <v>4713</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4714</v>
      </c>
      <c r="N30" s="560" t="s">
        <v>4715</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4716</v>
      </c>
      <c r="N31" s="560" t="s">
        <v>4717</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4718</v>
      </c>
      <c r="N32" s="560" t="s">
        <v>4719</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4720</v>
      </c>
      <c r="N33" s="560" t="s">
        <v>4721</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4722</v>
      </c>
      <c r="N34" s="560" t="s">
        <v>4723</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4724</v>
      </c>
      <c r="N35" s="560" t="s">
        <v>4725</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4998</v>
      </c>
      <c r="N37" s="560" t="s">
        <v>4999</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5000</v>
      </c>
      <c r="N38" s="560" t="s">
        <v>5001</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5078</v>
      </c>
      <c r="N40" s="560" t="s">
        <v>5079</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5080</v>
      </c>
      <c r="N41" s="560" t="s">
        <v>5081</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3832</v>
      </c>
      <c r="N42" s="560" t="s">
        <v>3833</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3834</v>
      </c>
      <c r="N43" s="560" t="s">
        <v>3835</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4.9000000000000004</v>
      </c>
      <c r="F44" s="180">
        <f>+E44/12*7</f>
        <v>2.8583333333333338</v>
      </c>
      <c r="G44" s="172">
        <f>+Vigencia!F269</f>
        <v>0</v>
      </c>
      <c r="H44" s="172">
        <f>+Vigencia!F317</f>
        <v>0</v>
      </c>
      <c r="I44" s="172">
        <f>+Vigencia!F365</f>
        <v>0</v>
      </c>
      <c r="J44" s="172">
        <f>+Vigencia!F413</f>
        <v>0</v>
      </c>
      <c r="K44" s="171"/>
      <c r="L44" s="171"/>
      <c r="M44" s="560" t="s">
        <v>3836</v>
      </c>
      <c r="N44" s="560" t="s">
        <v>3837</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3838</v>
      </c>
      <c r="N45" s="560" t="s">
        <v>3839</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5140</v>
      </c>
      <c r="N46" s="560" t="s">
        <v>5141</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49"/>
  <sheetViews>
    <sheetView showGridLines="0" zoomScale="80" zoomScaleNormal="80" workbookViewId="0">
      <pane xSplit="4" ySplit="2" topLeftCell="K3"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3"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"&amp;Vigencia!R228</f>
        <v>Localidad: 13. TEUSAQUILLO</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3936</v>
      </c>
      <c r="N5" s="560" t="s">
        <v>3937</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3976</v>
      </c>
      <c r="N7" s="560" t="s">
        <v>3977</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4063</v>
      </c>
      <c r="N9" s="560" t="s">
        <v>4064</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4065</v>
      </c>
      <c r="N10" s="560" t="s">
        <v>4066</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4067</v>
      </c>
      <c r="N11" s="560" t="s">
        <v>4068</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5">
        <v>215</v>
      </c>
      <c r="G12" s="172">
        <f>+Vigencia!F237</f>
        <v>0</v>
      </c>
      <c r="H12" s="172">
        <f>+Vigencia!F285</f>
        <v>0</v>
      </c>
      <c r="I12" s="172">
        <f>+Vigencia!F333</f>
        <v>0</v>
      </c>
      <c r="J12" s="172">
        <f>+Vigencia!F381</f>
        <v>0</v>
      </c>
      <c r="K12" s="171"/>
      <c r="L12" s="171"/>
      <c r="M12" s="560" t="s">
        <v>4069</v>
      </c>
      <c r="N12" s="560" t="s">
        <v>4070</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4288</v>
      </c>
      <c r="N14" s="560" t="s">
        <v>4289</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4290</v>
      </c>
      <c r="N15" s="560" t="s">
        <v>4291</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4292</v>
      </c>
      <c r="N16" s="560" t="s">
        <v>4293</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4294</v>
      </c>
      <c r="N18" s="560" t="s">
        <v>4295</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4296</v>
      </c>
      <c r="N19" s="560" t="s">
        <v>4297</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4298</v>
      </c>
      <c r="N20" s="560" t="s">
        <v>4299</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4300</v>
      </c>
      <c r="N21" s="560" t="s">
        <v>4301</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4302</v>
      </c>
      <c r="N22" s="560" t="s">
        <v>4303</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4678</v>
      </c>
      <c r="N24" s="560" t="s">
        <v>4679</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4680</v>
      </c>
      <c r="N25" s="560" t="s">
        <v>4681</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4682</v>
      </c>
      <c r="N26" s="560" t="s">
        <v>4683</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4684</v>
      </c>
      <c r="N27" s="560" t="s">
        <v>4685</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4686</v>
      </c>
      <c r="N28" s="560" t="s">
        <v>4687</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4688</v>
      </c>
      <c r="N29" s="560" t="s">
        <v>4689</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4690</v>
      </c>
      <c r="N30" s="560" t="s">
        <v>4691</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4692</v>
      </c>
      <c r="N31" s="560" t="s">
        <v>4693</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4694</v>
      </c>
      <c r="N32" s="560" t="s">
        <v>4695</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4696</v>
      </c>
      <c r="N33" s="560" t="s">
        <v>4697</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4698</v>
      </c>
      <c r="N34" s="560" t="s">
        <v>4699</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4700</v>
      </c>
      <c r="N35" s="560" t="s">
        <v>4701</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4994</v>
      </c>
      <c r="N37" s="560" t="s">
        <v>4995</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4996</v>
      </c>
      <c r="N38" s="560" t="s">
        <v>4997</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5074</v>
      </c>
      <c r="N40" s="560" t="s">
        <v>5075</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5076</v>
      </c>
      <c r="N41" s="560" t="s">
        <v>5077</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3824</v>
      </c>
      <c r="N42" s="560" t="s">
        <v>3825</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3826</v>
      </c>
      <c r="N43" s="560" t="s">
        <v>3827</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2.2000000000000002</v>
      </c>
      <c r="F44" s="180">
        <f>+E44/12*7</f>
        <v>1.2833333333333334</v>
      </c>
      <c r="G44" s="172">
        <f>+Vigencia!F269</f>
        <v>0</v>
      </c>
      <c r="H44" s="172">
        <f>+Vigencia!F317</f>
        <v>0</v>
      </c>
      <c r="I44" s="172">
        <f>+Vigencia!F365</f>
        <v>0</v>
      </c>
      <c r="J44" s="172">
        <f>+Vigencia!F413</f>
        <v>0</v>
      </c>
      <c r="K44" s="171"/>
      <c r="L44" s="171"/>
      <c r="M44" s="560" t="s">
        <v>3828</v>
      </c>
      <c r="N44" s="560" t="s">
        <v>3829</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3830</v>
      </c>
      <c r="N45" s="560" t="s">
        <v>3831</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5138</v>
      </c>
      <c r="N46" s="560" t="s">
        <v>5139</v>
      </c>
    </row>
    <row r="47" spans="2:14" ht="35.15" customHeight="1"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x14ac:dyDescent="0.3">
      <c r="E48" s="181"/>
      <c r="F48" s="181"/>
      <c r="G48" s="134"/>
      <c r="H48" s="134"/>
      <c r="I48" s="134"/>
      <c r="J48" s="134"/>
      <c r="K48" s="134"/>
      <c r="L48" s="134"/>
      <c r="M48" s="95"/>
      <c r="N48" s="95"/>
    </row>
    <row r="49" spans="2:14" ht="30" customHeight="1"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1"/>
      <c r="F76" s="181"/>
      <c r="G76" s="134"/>
      <c r="H76" s="134"/>
      <c r="I76" s="134"/>
      <c r="J76" s="134"/>
      <c r="K76" s="134"/>
      <c r="L76" s="134"/>
      <c r="M76" s="95"/>
      <c r="N76" s="95"/>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row r="149" spans="5:6" x14ac:dyDescent="0.3">
      <c r="E149" s="183"/>
      <c r="F149" s="183"/>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48"/>
  <sheetViews>
    <sheetView showGridLines="0" zoomScale="80" zoomScaleNormal="80" workbookViewId="0">
      <pane xSplit="4" ySplit="2" topLeftCell="K38"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0.664062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"&amp;Vigencia!S228</f>
        <v>Localidad: 14. LOS MARTIRES</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3934</v>
      </c>
      <c r="N5" s="560" t="s">
        <v>3935</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3974</v>
      </c>
      <c r="N7" s="560" t="s">
        <v>3975</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4055</v>
      </c>
      <c r="N9" s="560" t="s">
        <v>4056</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4057</v>
      </c>
      <c r="N10" s="560" t="s">
        <v>4058</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4059</v>
      </c>
      <c r="N11" s="560" t="s">
        <v>4060</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5">
        <v>60</v>
      </c>
      <c r="G12" s="172">
        <f>+Vigencia!F237</f>
        <v>0</v>
      </c>
      <c r="H12" s="172">
        <f>+Vigencia!F285</f>
        <v>0</v>
      </c>
      <c r="I12" s="172">
        <f>+Vigencia!F333</f>
        <v>0</v>
      </c>
      <c r="J12" s="172">
        <f>+Vigencia!F381</f>
        <v>0</v>
      </c>
      <c r="K12" s="171"/>
      <c r="L12" s="171"/>
      <c r="M12" s="560" t="s">
        <v>4061</v>
      </c>
      <c r="N12" s="560" t="s">
        <v>4062</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4272</v>
      </c>
      <c r="N14" s="560" t="s">
        <v>4273</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4274</v>
      </c>
      <c r="N15" s="560" t="s">
        <v>4275</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4276</v>
      </c>
      <c r="N16" s="560" t="s">
        <v>4277</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4278</v>
      </c>
      <c r="N18" s="560" t="s">
        <v>4279</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4280</v>
      </c>
      <c r="N19" s="560" t="s">
        <v>4281</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4282</v>
      </c>
      <c r="N20" s="560" t="s">
        <v>4283</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4284</v>
      </c>
      <c r="N21" s="560" t="s">
        <v>4285</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4286</v>
      </c>
      <c r="N22" s="560" t="s">
        <v>4287</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4654</v>
      </c>
      <c r="N24" s="560" t="s">
        <v>4655</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4656</v>
      </c>
      <c r="N25" s="560" t="s">
        <v>4657</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4658</v>
      </c>
      <c r="N26" s="560" t="s">
        <v>4659</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4660</v>
      </c>
      <c r="N27" s="560" t="s">
        <v>4661</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4662</v>
      </c>
      <c r="N28" s="560" t="s">
        <v>4663</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4664</v>
      </c>
      <c r="N29" s="560" t="s">
        <v>4665</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4666</v>
      </c>
      <c r="N30" s="560" t="s">
        <v>4667</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4668</v>
      </c>
      <c r="N31" s="560" t="s">
        <v>4669</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4670</v>
      </c>
      <c r="N32" s="560" t="s">
        <v>4671</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4672</v>
      </c>
      <c r="N33" s="560" t="s">
        <v>4673</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4674</v>
      </c>
      <c r="N34" s="560" t="s">
        <v>4675</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4676</v>
      </c>
      <c r="N35" s="560" t="s">
        <v>4677</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4990</v>
      </c>
      <c r="N37" s="560" t="s">
        <v>4991</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4992</v>
      </c>
      <c r="N38" s="560" t="s">
        <v>4993</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5070</v>
      </c>
      <c r="N40" s="560" t="s">
        <v>5071</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5072</v>
      </c>
      <c r="N41" s="560" t="s">
        <v>5073</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3816</v>
      </c>
      <c r="N42" s="560" t="s">
        <v>3817</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3818</v>
      </c>
      <c r="N43" s="560" t="s">
        <v>3819</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8.4</v>
      </c>
      <c r="F44" s="180">
        <f>+E44/12*7</f>
        <v>4.9000000000000004</v>
      </c>
      <c r="G44" s="172">
        <f>+Vigencia!F269</f>
        <v>0</v>
      </c>
      <c r="H44" s="172">
        <f>+Vigencia!F317</f>
        <v>0</v>
      </c>
      <c r="I44" s="172">
        <f>+Vigencia!F365</f>
        <v>0</v>
      </c>
      <c r="J44" s="172">
        <f>+Vigencia!F413</f>
        <v>0</v>
      </c>
      <c r="K44" s="171"/>
      <c r="L44" s="171"/>
      <c r="M44" s="560" t="s">
        <v>3820</v>
      </c>
      <c r="N44" s="560" t="s">
        <v>3821</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3822</v>
      </c>
      <c r="N45" s="560" t="s">
        <v>3823</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5136</v>
      </c>
      <c r="N46" s="560" t="s">
        <v>5137</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48"/>
  <sheetViews>
    <sheetView showGridLines="0" zoomScale="80" zoomScaleNormal="80" workbookViewId="0">
      <pane xSplit="4" ySplit="2" topLeftCell="K33"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2.77734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"&amp;Vigencia!T228</f>
        <v>Localidad: 15. ANTONIO NARIÑO</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3932</v>
      </c>
      <c r="N5" s="560" t="s">
        <v>3933</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3972</v>
      </c>
      <c r="N7" s="560" t="s">
        <v>3973</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4047</v>
      </c>
      <c r="N9" s="560" t="s">
        <v>4048</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4049</v>
      </c>
      <c r="N10" s="560" t="s">
        <v>4050</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4051</v>
      </c>
      <c r="N11" s="560" t="s">
        <v>4052</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242</v>
      </c>
      <c r="G12" s="172">
        <f>+Vigencia!F237</f>
        <v>0</v>
      </c>
      <c r="H12" s="172">
        <f>+Vigencia!F285</f>
        <v>0</v>
      </c>
      <c r="I12" s="172">
        <f>+Vigencia!F333</f>
        <v>0</v>
      </c>
      <c r="J12" s="172">
        <f>+Vigencia!F381</f>
        <v>0</v>
      </c>
      <c r="K12" s="171"/>
      <c r="L12" s="171"/>
      <c r="M12" s="560" t="s">
        <v>4053</v>
      </c>
      <c r="N12" s="560" t="s">
        <v>4054</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4256</v>
      </c>
      <c r="N14" s="560" t="s">
        <v>4257</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4258</v>
      </c>
      <c r="N15" s="560" t="s">
        <v>4259</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4260</v>
      </c>
      <c r="N16" s="560" t="s">
        <v>4261</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4262</v>
      </c>
      <c r="N18" s="560" t="s">
        <v>4263</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4264</v>
      </c>
      <c r="N19" s="560" t="s">
        <v>4265</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4266</v>
      </c>
      <c r="N20" s="560" t="s">
        <v>4267</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4268</v>
      </c>
      <c r="N21" s="560" t="s">
        <v>4269</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4270</v>
      </c>
      <c r="N22" s="560" t="s">
        <v>4271</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4630</v>
      </c>
      <c r="N24" s="560" t="s">
        <v>4631</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4632</v>
      </c>
      <c r="N25" s="560" t="s">
        <v>4633</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4634</v>
      </c>
      <c r="N26" s="560" t="s">
        <v>4635</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4636</v>
      </c>
      <c r="N27" s="560" t="s">
        <v>4637</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4638</v>
      </c>
      <c r="N28" s="560" t="s">
        <v>4639</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4640</v>
      </c>
      <c r="N29" s="560" t="s">
        <v>4641</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4642</v>
      </c>
      <c r="N30" s="560" t="s">
        <v>4643</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4644</v>
      </c>
      <c r="N31" s="560" t="s">
        <v>4645</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4646</v>
      </c>
      <c r="N32" s="560" t="s">
        <v>4647</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4648</v>
      </c>
      <c r="N33" s="560" t="s">
        <v>4649</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4650</v>
      </c>
      <c r="N34" s="560" t="s">
        <v>4651</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4652</v>
      </c>
      <c r="N35" s="560" t="s">
        <v>4653</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4986</v>
      </c>
      <c r="N37" s="560" t="s">
        <v>4987</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4988</v>
      </c>
      <c r="N38" s="560" t="s">
        <v>4989</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5066</v>
      </c>
      <c r="N40" s="560" t="s">
        <v>5067</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5068</v>
      </c>
      <c r="N41" s="560" t="s">
        <v>5069</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3808</v>
      </c>
      <c r="N42" s="560" t="s">
        <v>3809</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3810</v>
      </c>
      <c r="N43" s="560" t="s">
        <v>3811</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v>
      </c>
      <c r="F44" s="180">
        <f>+E44/12*7</f>
        <v>2.333333333333333</v>
      </c>
      <c r="G44" s="172">
        <f>+Vigencia!F269</f>
        <v>0</v>
      </c>
      <c r="H44" s="172">
        <f>+Vigencia!F317</f>
        <v>0</v>
      </c>
      <c r="I44" s="172">
        <f>+Vigencia!F365</f>
        <v>0</v>
      </c>
      <c r="J44" s="172">
        <f>+Vigencia!F413</f>
        <v>0</v>
      </c>
      <c r="K44" s="171"/>
      <c r="L44" s="171"/>
      <c r="M44" s="560" t="s">
        <v>3812</v>
      </c>
      <c r="N44" s="560" t="s">
        <v>3813</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3814</v>
      </c>
      <c r="N45" s="560" t="s">
        <v>3815</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5134</v>
      </c>
      <c r="N46" s="560" t="s">
        <v>5135</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48"/>
  <sheetViews>
    <sheetView showGridLines="0" zoomScale="80" zoomScaleNormal="80" workbookViewId="0">
      <pane xSplit="4" ySplit="2" topLeftCell="L3"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4"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"&amp;Vigencia!U228</f>
        <v>Localidad: 16. PUENTE ARANDA</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3930</v>
      </c>
      <c r="N5" s="560" t="s">
        <v>3931</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3970</v>
      </c>
      <c r="N7" s="560" t="s">
        <v>3971</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4039</v>
      </c>
      <c r="N9" s="560" t="s">
        <v>4040</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4041</v>
      </c>
      <c r="N10" s="560" t="s">
        <v>4042</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4043</v>
      </c>
      <c r="N11" s="560" t="s">
        <v>4044</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4">
        <v>329</v>
      </c>
      <c r="G12" s="172">
        <f>+Vigencia!F237</f>
        <v>0</v>
      </c>
      <c r="H12" s="172">
        <f>+Vigencia!F285</f>
        <v>0</v>
      </c>
      <c r="I12" s="172">
        <f>+Vigencia!F333</f>
        <v>0</v>
      </c>
      <c r="J12" s="172">
        <f>+Vigencia!F381</f>
        <v>0</v>
      </c>
      <c r="K12" s="171"/>
      <c r="L12" s="171"/>
      <c r="M12" s="560" t="s">
        <v>4045</v>
      </c>
      <c r="N12" s="560" t="s">
        <v>4046</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4240</v>
      </c>
      <c r="N14" s="560" t="s">
        <v>4241</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4242</v>
      </c>
      <c r="N15" s="560" t="s">
        <v>4243</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4244</v>
      </c>
      <c r="N16" s="560" t="s">
        <v>4245</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4246</v>
      </c>
      <c r="N18" s="560" t="s">
        <v>4247</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4248</v>
      </c>
      <c r="N19" s="560" t="s">
        <v>4249</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4250</v>
      </c>
      <c r="N20" s="560" t="s">
        <v>4251</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4252</v>
      </c>
      <c r="N21" s="560" t="s">
        <v>4253</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4254</v>
      </c>
      <c r="N22" s="560" t="s">
        <v>4255</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4606</v>
      </c>
      <c r="N24" s="560" t="s">
        <v>4607</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4608</v>
      </c>
      <c r="N25" s="560" t="s">
        <v>4609</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4610</v>
      </c>
      <c r="N26" s="560" t="s">
        <v>4611</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4612</v>
      </c>
      <c r="N27" s="560" t="s">
        <v>4613</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4614</v>
      </c>
      <c r="N28" s="560" t="s">
        <v>4615</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4616</v>
      </c>
      <c r="N29" s="560" t="s">
        <v>4617</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4618</v>
      </c>
      <c r="N30" s="560" t="s">
        <v>4619</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4620</v>
      </c>
      <c r="N31" s="560" t="s">
        <v>4621</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4622</v>
      </c>
      <c r="N32" s="560" t="s">
        <v>4623</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4624</v>
      </c>
      <c r="N33" s="560" t="s">
        <v>4625</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4626</v>
      </c>
      <c r="N34" s="560" t="s">
        <v>4627</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4628</v>
      </c>
      <c r="N35" s="560" t="s">
        <v>4629</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4982</v>
      </c>
      <c r="N37" s="560" t="s">
        <v>4983</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4984</v>
      </c>
      <c r="N38" s="560" t="s">
        <v>4985</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5062</v>
      </c>
      <c r="N40" s="560" t="s">
        <v>5063</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5064</v>
      </c>
      <c r="N41" s="560" t="s">
        <v>5065</v>
      </c>
    </row>
    <row r="42" spans="2:14" ht="35.15" customHeight="1" x14ac:dyDescent="0.3">
      <c r="B42" s="169">
        <v>40</v>
      </c>
      <c r="C42" s="169">
        <f>Metas!B42</f>
        <v>40</v>
      </c>
      <c r="D42" s="139" t="str">
        <f>Metas!C42</f>
        <v>Implementar 1 red intersectorial y comunitaria de salud ambiental por localidad.</v>
      </c>
      <c r="E42" s="558">
        <v>1</v>
      </c>
      <c r="F42" s="559">
        <v>1</v>
      </c>
      <c r="G42" s="172">
        <f>+Vigencia!F267</f>
        <v>0</v>
      </c>
      <c r="H42" s="172">
        <f>+Vigencia!F315</f>
        <v>0</v>
      </c>
      <c r="I42" s="172">
        <f>+Vigencia!F363</f>
        <v>0</v>
      </c>
      <c r="J42" s="172">
        <f>+Vigencia!F411</f>
        <v>0</v>
      </c>
      <c r="K42" s="171"/>
      <c r="L42" s="171"/>
      <c r="M42" s="560" t="s">
        <v>3800</v>
      </c>
      <c r="N42" s="560" t="s">
        <v>3801</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3802</v>
      </c>
      <c r="N43" s="560" t="s">
        <v>3803</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4.4000000000000004</v>
      </c>
      <c r="F44" s="180">
        <f>+E44/12*7</f>
        <v>2.5666666666666669</v>
      </c>
      <c r="G44" s="172">
        <f>+Vigencia!F269</f>
        <v>0</v>
      </c>
      <c r="H44" s="172">
        <f>+Vigencia!F317</f>
        <v>0</v>
      </c>
      <c r="I44" s="172">
        <f>+Vigencia!F365</f>
        <v>0</v>
      </c>
      <c r="J44" s="172">
        <f>+Vigencia!F413</f>
        <v>0</v>
      </c>
      <c r="K44" s="171"/>
      <c r="L44" s="171"/>
      <c r="M44" s="560" t="s">
        <v>3804</v>
      </c>
      <c r="N44" s="560" t="s">
        <v>3805</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3806</v>
      </c>
      <c r="N45" s="560" t="s">
        <v>3807</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5132</v>
      </c>
      <c r="N46" s="560" t="s">
        <v>5133</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48"/>
  <sheetViews>
    <sheetView showGridLines="0" zoomScale="80" zoomScaleNormal="80" workbookViewId="0">
      <pane xSplit="4" ySplit="2" topLeftCell="K36"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5.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"&amp;Vigencia!V228</f>
        <v>Localidad: 17. LA CANDELARIA</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3928</v>
      </c>
      <c r="N5" s="560" t="s">
        <v>3929</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3968</v>
      </c>
      <c r="N7" s="560" t="s">
        <v>3969</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4031</v>
      </c>
      <c r="N9" s="560" t="s">
        <v>4032</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4033</v>
      </c>
      <c r="N10" s="560" t="s">
        <v>4034</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4035</v>
      </c>
      <c r="N11" s="560" t="s">
        <v>4036</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84</v>
      </c>
      <c r="G12" s="172">
        <f>+Vigencia!F237</f>
        <v>0</v>
      </c>
      <c r="H12" s="172">
        <f>+Vigencia!F285</f>
        <v>0</v>
      </c>
      <c r="I12" s="172">
        <f>+Vigencia!F333</f>
        <v>0</v>
      </c>
      <c r="J12" s="172">
        <f>+Vigencia!F381</f>
        <v>0</v>
      </c>
      <c r="K12" s="171"/>
      <c r="L12" s="171"/>
      <c r="M12" s="560" t="s">
        <v>4037</v>
      </c>
      <c r="N12" s="560" t="s">
        <v>4038</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4224</v>
      </c>
      <c r="N14" s="560" t="s">
        <v>4225</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4226</v>
      </c>
      <c r="N15" s="560" t="s">
        <v>4227</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4228</v>
      </c>
      <c r="N16" s="560" t="s">
        <v>4229</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4212</v>
      </c>
      <c r="N17" s="560" t="s">
        <v>4230</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4063</v>
      </c>
      <c r="N18" s="560" t="s">
        <v>4231</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4232</v>
      </c>
      <c r="N19" s="560" t="s">
        <v>4233</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4234</v>
      </c>
      <c r="N20" s="560" t="s">
        <v>4235</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4236</v>
      </c>
      <c r="N21" s="560" t="s">
        <v>4237</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4238</v>
      </c>
      <c r="N22" s="560" t="s">
        <v>4239</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4513</v>
      </c>
      <c r="N24" s="560" t="s">
        <v>4584</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4585</v>
      </c>
      <c r="N25" s="560" t="s">
        <v>4586</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4587</v>
      </c>
      <c r="N26" s="560" t="s">
        <v>4588</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4519</v>
      </c>
      <c r="N27" s="560" t="s">
        <v>4589</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4590</v>
      </c>
      <c r="N28" s="560" t="s">
        <v>4591</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4592</v>
      </c>
      <c r="N29" s="560" t="s">
        <v>4593</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4594</v>
      </c>
      <c r="N30" s="560" t="s">
        <v>4595</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4596</v>
      </c>
      <c r="N31" s="560" t="s">
        <v>4597</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4598</v>
      </c>
      <c r="N32" s="560" t="s">
        <v>4599</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4600</v>
      </c>
      <c r="N33" s="560" t="s">
        <v>4601</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4602</v>
      </c>
      <c r="N34" s="560" t="s">
        <v>4603</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4604</v>
      </c>
      <c r="N35" s="560" t="s">
        <v>4605</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4978</v>
      </c>
      <c r="N37" s="560" t="s">
        <v>4979</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4980</v>
      </c>
      <c r="N38" s="560" t="s">
        <v>4981</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5058</v>
      </c>
      <c r="N40" s="560" t="s">
        <v>5059</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5060</v>
      </c>
      <c r="N41" s="560" t="s">
        <v>5061</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3792</v>
      </c>
      <c r="N42" s="560" t="s">
        <v>3793</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3794</v>
      </c>
      <c r="N43" s="560" t="s">
        <v>3795</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1.3</v>
      </c>
      <c r="F44" s="180">
        <f>+E44/12*7</f>
        <v>0.7583333333333333</v>
      </c>
      <c r="G44" s="172">
        <f>+Vigencia!F269</f>
        <v>0</v>
      </c>
      <c r="H44" s="172">
        <f>+Vigencia!F317</f>
        <v>0</v>
      </c>
      <c r="I44" s="172">
        <f>+Vigencia!F365</f>
        <v>0</v>
      </c>
      <c r="J44" s="172">
        <f>+Vigencia!F413</f>
        <v>0</v>
      </c>
      <c r="K44" s="171"/>
      <c r="L44" s="171"/>
      <c r="M44" s="560" t="s">
        <v>3796</v>
      </c>
      <c r="N44" s="560" t="s">
        <v>3797</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3798</v>
      </c>
      <c r="N45" s="560" t="s">
        <v>3799</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5130</v>
      </c>
      <c r="N46" s="560" t="s">
        <v>5131</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48"/>
  <sheetViews>
    <sheetView showGridLines="0" zoomScale="80" zoomScaleNormal="80" workbookViewId="0">
      <pane xSplit="4" ySplit="2" topLeftCell="I36"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0.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"&amp;Vigencia!W228</f>
        <v>Localidad: 18. RAFAEL URIBE URIBE</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3926</v>
      </c>
      <c r="N5" s="560" t="s">
        <v>3927</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3966</v>
      </c>
      <c r="N7" s="560" t="s">
        <v>3967</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2525</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4023</v>
      </c>
      <c r="N9" s="560" t="s">
        <v>4024</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4025</v>
      </c>
      <c r="N10" s="560" t="s">
        <v>4026</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4027</v>
      </c>
      <c r="N11" s="560" t="s">
        <v>4028</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3">
        <v>287</v>
      </c>
      <c r="G12" s="172">
        <f>+Vigencia!F237</f>
        <v>0</v>
      </c>
      <c r="H12" s="172">
        <f>+Vigencia!F285</f>
        <v>0</v>
      </c>
      <c r="I12" s="172">
        <f>+Vigencia!F333</f>
        <v>0</v>
      </c>
      <c r="J12" s="172">
        <f>+Vigencia!F381</f>
        <v>0</v>
      </c>
      <c r="K12" s="171"/>
      <c r="L12" s="171"/>
      <c r="M12" s="560" t="s">
        <v>4029</v>
      </c>
      <c r="N12" s="560" t="s">
        <v>4030</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4206</v>
      </c>
      <c r="N14" s="560" t="s">
        <v>4207</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4208</v>
      </c>
      <c r="N15" s="560" t="s">
        <v>4209</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4210</v>
      </c>
      <c r="N16" s="560" t="s">
        <v>4211</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4212</v>
      </c>
      <c r="N17" s="560" t="s">
        <v>4213</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4214</v>
      </c>
      <c r="N18" s="560" t="s">
        <v>4215</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4216</v>
      </c>
      <c r="N19" s="560" t="s">
        <v>4217</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4218</v>
      </c>
      <c r="N20" s="560" t="s">
        <v>4219</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4220</v>
      </c>
      <c r="N21" s="560" t="s">
        <v>4221</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4222</v>
      </c>
      <c r="N22" s="560" t="s">
        <v>4223</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4560</v>
      </c>
      <c r="N24" s="560" t="s">
        <v>4561</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4562</v>
      </c>
      <c r="N25" s="560" t="s">
        <v>4563</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4564</v>
      </c>
      <c r="N26" s="560" t="s">
        <v>4565</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4566</v>
      </c>
      <c r="N27" s="560" t="s">
        <v>4567</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4568</v>
      </c>
      <c r="N28" s="560" t="s">
        <v>4569</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4570</v>
      </c>
      <c r="N29" s="560" t="s">
        <v>4571</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4572</v>
      </c>
      <c r="N30" s="560" t="s">
        <v>4573</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4574</v>
      </c>
      <c r="N31" s="560" t="s">
        <v>4575</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4576</v>
      </c>
      <c r="N32" s="560" t="s">
        <v>4577</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4578</v>
      </c>
      <c r="N33" s="560" t="s">
        <v>4579</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4580</v>
      </c>
      <c r="N34" s="560" t="s">
        <v>4581</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4582</v>
      </c>
      <c r="N35" s="560" t="s">
        <v>4583</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4974</v>
      </c>
      <c r="N37" s="560" t="s">
        <v>4975</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4976</v>
      </c>
      <c r="N38" s="560" t="s">
        <v>4977</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5054</v>
      </c>
      <c r="N40" s="560" t="s">
        <v>5055</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5056</v>
      </c>
      <c r="N41" s="560" t="s">
        <v>5057</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3784</v>
      </c>
      <c r="N42" s="560" t="s">
        <v>3785</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3786</v>
      </c>
      <c r="N43" s="560" t="s">
        <v>3787</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4.3</v>
      </c>
      <c r="F44" s="180">
        <f>+E44/12*7</f>
        <v>2.5083333333333333</v>
      </c>
      <c r="G44" s="172">
        <f>+Vigencia!F269</f>
        <v>0</v>
      </c>
      <c r="H44" s="172">
        <f>+Vigencia!F317</f>
        <v>0</v>
      </c>
      <c r="I44" s="172">
        <f>+Vigencia!F365</f>
        <v>0</v>
      </c>
      <c r="J44" s="172">
        <f>+Vigencia!F413</f>
        <v>0</v>
      </c>
      <c r="K44" s="171"/>
      <c r="L44" s="171"/>
      <c r="M44" s="560" t="s">
        <v>3788</v>
      </c>
      <c r="N44" s="560" t="s">
        <v>3789</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3790</v>
      </c>
      <c r="N45" s="560" t="s">
        <v>3791</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5128</v>
      </c>
      <c r="N46" s="560" t="s">
        <v>5129</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47"/>
  <sheetViews>
    <sheetView showGridLines="0" zoomScale="80" zoomScaleNormal="80" workbookViewId="0">
      <pane xSplit="4" ySplit="2" topLeftCell="G18" activePane="bottomRight" state="frozen"/>
      <selection activeCell="M46" sqref="M46:N46"/>
      <selection pane="topRight" activeCell="M46" sqref="M46:N46"/>
      <selection pane="bottomLeft" activeCell="M46" sqref="M46:N46"/>
      <selection pane="bottomRight" activeCell="K1" sqref="K1:K1048576"/>
    </sheetView>
  </sheetViews>
  <sheetFormatPr baseColWidth="10" defaultColWidth="12" defaultRowHeight="12" x14ac:dyDescent="0.3"/>
  <cols>
    <col min="1" max="1" width="1.77734375" customWidth="1"/>
    <col min="2" max="2" width="13"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"&amp;Vigencia!X228</f>
        <v>Localidad: 19. CIUDAD BOLIVAR</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f>+Vigencia!X229</f>
        <v>0</v>
      </c>
      <c r="H3" s="172">
        <f>+Vigencia!X277</f>
        <v>0</v>
      </c>
      <c r="I3" s="172">
        <f>+Vigencia!X325</f>
        <v>0</v>
      </c>
      <c r="J3" s="172">
        <f>+Vigencia!X373</f>
        <v>0</v>
      </c>
      <c r="K3" s="171">
        <f>+Vigencia!X423</f>
        <v>0</v>
      </c>
      <c r="L3" s="171">
        <f>+Vigencia!X472</f>
        <v>0</v>
      </c>
      <c r="M3" s="561"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+Vigencia!X230</f>
        <v>0</v>
      </c>
      <c r="H4" s="172">
        <f>+Vigencia!X278</f>
        <v>0</v>
      </c>
      <c r="I4" s="172">
        <f>+Vigencia!X326</f>
        <v>0</v>
      </c>
      <c r="J4" s="172">
        <f>+Vigencia!X374</f>
        <v>0</v>
      </c>
      <c r="K4" s="171">
        <f>+Vigencia!X424</f>
        <v>18801079</v>
      </c>
      <c r="L4" s="171">
        <f>+Vigencia!X473</f>
        <v>15177574</v>
      </c>
      <c r="M4" s="561"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+Vigencia!X231</f>
        <v>5256762924</v>
      </c>
      <c r="H5" s="172">
        <f>+Vigencia!X279</f>
        <v>6851059066</v>
      </c>
      <c r="I5" s="172">
        <f>+Vigencia!X327</f>
        <v>4875661439</v>
      </c>
      <c r="J5" s="172">
        <f>+Vigencia!X375</f>
        <v>3366387896</v>
      </c>
      <c r="K5" s="171">
        <f>+Vigencia!X425</f>
        <v>194047085</v>
      </c>
      <c r="L5" s="171">
        <f>+Vigencia!X474</f>
        <v>3780207</v>
      </c>
      <c r="M5" s="560" t="s">
        <v>3924</v>
      </c>
      <c r="N5" s="560" t="s">
        <v>3925</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+Vigencia!X232</f>
        <v>214833054</v>
      </c>
      <c r="H6" s="172">
        <f>+Vigencia!X280</f>
        <v>384310033</v>
      </c>
      <c r="I6" s="172">
        <f>+Vigencia!X328</f>
        <v>287153091</v>
      </c>
      <c r="J6" s="172">
        <f>+Vigencia!X376</f>
        <v>204873271</v>
      </c>
      <c r="K6" s="171">
        <f>+Vigencia!X426</f>
        <v>24596249</v>
      </c>
      <c r="L6" s="171">
        <f>+Vigencia!X475</f>
        <v>15177571</v>
      </c>
      <c r="M6" s="560" t="s">
        <v>3571</v>
      </c>
      <c r="N6" s="560" t="s">
        <v>3572</v>
      </c>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+Vigencia!X233</f>
        <v>1245125056</v>
      </c>
      <c r="H7" s="172">
        <f>+Vigencia!X281</f>
        <v>2360355730</v>
      </c>
      <c r="I7" s="172">
        <f>+Vigencia!X329</f>
        <v>1665877346</v>
      </c>
      <c r="J7" s="172">
        <f>+Vigencia!X377</f>
        <v>1122252219</v>
      </c>
      <c r="K7" s="171">
        <f>+Vigencia!X427</f>
        <v>44305020</v>
      </c>
      <c r="L7" s="171">
        <f>+Vigencia!X476</f>
        <v>0</v>
      </c>
      <c r="M7" s="560" t="s">
        <v>3964</v>
      </c>
      <c r="N7" s="560" t="s">
        <v>3965</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+Vigencia!X234</f>
        <v>4182000</v>
      </c>
      <c r="H8" s="172">
        <f>+Vigencia!X282</f>
        <v>0</v>
      </c>
      <c r="I8" s="172">
        <f>+Vigencia!X330</f>
        <v>0</v>
      </c>
      <c r="J8" s="172">
        <f>+Vigencia!X378</f>
        <v>0</v>
      </c>
      <c r="K8" s="171">
        <f>+Vigencia!X428</f>
        <v>0</v>
      </c>
      <c r="L8" s="171">
        <f>+Vigencia!X477</f>
        <v>0</v>
      </c>
      <c r="M8" s="561"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+Vigencia!X235</f>
        <v>880449567</v>
      </c>
      <c r="H9" s="172">
        <f>+Vigencia!X283</f>
        <v>115006276</v>
      </c>
      <c r="I9" s="172">
        <f>+Vigencia!X331</f>
        <v>86813616</v>
      </c>
      <c r="J9" s="172">
        <f>+Vigencia!X379</f>
        <v>61472067</v>
      </c>
      <c r="K9" s="171">
        <f>+Vigencia!X429</f>
        <v>6130971</v>
      </c>
      <c r="L9" s="171">
        <f>+Vigencia!X478</f>
        <v>2035514</v>
      </c>
      <c r="M9" s="560" t="s">
        <v>4008</v>
      </c>
      <c r="N9" s="560" t="s">
        <v>4016</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+Vigencia!X236</f>
        <v>59806248</v>
      </c>
      <c r="H10" s="172">
        <f>+Vigencia!X284</f>
        <v>169317646</v>
      </c>
      <c r="I10" s="172">
        <f>+Vigencia!X332</f>
        <v>97138818</v>
      </c>
      <c r="J10" s="172">
        <f>+Vigencia!X380</f>
        <v>56595638</v>
      </c>
      <c r="K10" s="171">
        <f>+Vigencia!X430</f>
        <v>8155453</v>
      </c>
      <c r="L10" s="171">
        <f>+Vigencia!X479</f>
        <v>7514637</v>
      </c>
      <c r="M10" s="560" t="s">
        <v>4017</v>
      </c>
      <c r="N10" s="560" t="s">
        <v>4018</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+Vigencia!X237</f>
        <v>516135498</v>
      </c>
      <c r="H11" s="172">
        <f>+Vigencia!X285</f>
        <v>878992176</v>
      </c>
      <c r="I11" s="172">
        <f>+Vigencia!X333</f>
        <v>689106754</v>
      </c>
      <c r="J11" s="172">
        <f>+Vigencia!X381</f>
        <v>463699066</v>
      </c>
      <c r="K11" s="171">
        <f>+Vigencia!X431</f>
        <v>23351941</v>
      </c>
      <c r="L11" s="171">
        <f>+Vigencia!X480</f>
        <v>4318006</v>
      </c>
      <c r="M11" s="560" t="s">
        <v>4019</v>
      </c>
      <c r="N11" s="560" t="s">
        <v>4020</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925</v>
      </c>
      <c r="G12" s="172">
        <f>+Vigencia!X238</f>
        <v>1498930213</v>
      </c>
      <c r="H12" s="172">
        <f>+Vigencia!X286</f>
        <v>1349615217</v>
      </c>
      <c r="I12" s="172">
        <f>+Vigencia!X334</f>
        <v>899386955</v>
      </c>
      <c r="J12" s="172">
        <f>+Vigencia!X382</f>
        <v>581867098</v>
      </c>
      <c r="K12" s="171">
        <f>+Vigencia!X432</f>
        <v>30965847</v>
      </c>
      <c r="L12" s="171">
        <f>+Vigencia!X481</f>
        <v>23025655</v>
      </c>
      <c r="M12" s="560" t="s">
        <v>4021</v>
      </c>
      <c r="N12" s="560" t="s">
        <v>4022</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+Vigencia!X239</f>
        <v>97277408</v>
      </c>
      <c r="H13" s="172">
        <f>+Vigencia!X287</f>
        <v>174017375</v>
      </c>
      <c r="I13" s="172">
        <f>+Vigencia!X335</f>
        <v>130024258</v>
      </c>
      <c r="J13" s="172">
        <f>+Vigencia!X383</f>
        <v>96754942</v>
      </c>
      <c r="K13" s="171">
        <f>+Vigencia!X433</f>
        <v>6719535</v>
      </c>
      <c r="L13" s="171">
        <f>+Vigencia!X482</f>
        <v>0</v>
      </c>
      <c r="M13" s="561"/>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+Vigencia!X240</f>
        <v>177218872</v>
      </c>
      <c r="H14" s="172">
        <f>+Vigencia!X288</f>
        <v>365061659</v>
      </c>
      <c r="I14" s="172">
        <f>+Vigencia!X336</f>
        <v>236884026</v>
      </c>
      <c r="J14" s="172">
        <f>+Vigencia!X384</f>
        <v>167764477</v>
      </c>
      <c r="K14" s="171">
        <f>+Vigencia!X434</f>
        <v>7479349</v>
      </c>
      <c r="L14" s="171">
        <f>+Vigencia!X483</f>
        <v>3383893</v>
      </c>
      <c r="M14" s="560" t="s">
        <v>4188</v>
      </c>
      <c r="N14" s="560" t="s">
        <v>4189</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+Vigencia!X241</f>
        <v>214834587</v>
      </c>
      <c r="H15" s="172">
        <f>+Vigencia!X289</f>
        <v>384312775</v>
      </c>
      <c r="I15" s="172">
        <f>+Vigencia!X337</f>
        <v>287155143</v>
      </c>
      <c r="J15" s="172">
        <f>+Vigencia!X385</f>
        <v>203371595</v>
      </c>
      <c r="K15" s="171">
        <f>+Vigencia!X435</f>
        <v>7958930</v>
      </c>
      <c r="L15" s="171">
        <f>+Vigencia!X484</f>
        <v>3863474</v>
      </c>
      <c r="M15" s="560" t="s">
        <v>4190</v>
      </c>
      <c r="N15" s="560" t="s">
        <v>4191</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+Vigencia!X242</f>
        <v>436485462</v>
      </c>
      <c r="H16" s="172">
        <f>+Vigencia!X290</f>
        <v>550319206</v>
      </c>
      <c r="I16" s="172">
        <f>+Vigencia!X338</f>
        <v>0</v>
      </c>
      <c r="J16" s="172">
        <f>+Vigencia!X386</f>
        <v>0</v>
      </c>
      <c r="K16" s="171">
        <f>+Vigencia!X436</f>
        <v>4095459</v>
      </c>
      <c r="L16" s="171">
        <f>+Vigencia!X485</f>
        <v>0</v>
      </c>
      <c r="M16" s="560" t="s">
        <v>4192</v>
      </c>
      <c r="N16" s="560" t="s">
        <v>4193</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+Vigencia!X243</f>
        <v>145138765</v>
      </c>
      <c r="H17" s="172">
        <f>+Vigencia!X291</f>
        <v>313820535</v>
      </c>
      <c r="I17" s="172">
        <f>+Vigencia!X339</f>
        <v>201607018</v>
      </c>
      <c r="J17" s="172">
        <f>+Vigencia!X387</f>
        <v>137762321</v>
      </c>
      <c r="K17" s="171">
        <f>+Vigencia!X437</f>
        <v>14970668</v>
      </c>
      <c r="L17" s="171">
        <f>+Vigencia!X486</f>
        <v>14970668</v>
      </c>
      <c r="M17" s="560" t="s">
        <v>4194</v>
      </c>
      <c r="N17" s="560" t="s">
        <v>4195</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+Vigencia!X244</f>
        <v>1364066327</v>
      </c>
      <c r="H18" s="172">
        <f>+Vigencia!X292</f>
        <v>755186871</v>
      </c>
      <c r="I18" s="172">
        <f>+Vigencia!X340</f>
        <v>505765556</v>
      </c>
      <c r="J18" s="172">
        <f>+Vigencia!X388</f>
        <v>358089915</v>
      </c>
      <c r="K18" s="171">
        <f>+Vigencia!X438</f>
        <v>15741493</v>
      </c>
      <c r="L18" s="171">
        <f>+Vigencia!X487</f>
        <v>15741492</v>
      </c>
      <c r="M18" s="560" t="s">
        <v>4196</v>
      </c>
      <c r="N18" s="560" t="s">
        <v>4197</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+Vigencia!X245</f>
        <v>329937920</v>
      </c>
      <c r="H19" s="172">
        <f>+Vigencia!X293</f>
        <v>594532304</v>
      </c>
      <c r="I19" s="172">
        <f>+Vigencia!X341</f>
        <v>445183552</v>
      </c>
      <c r="J19" s="172">
        <f>+Vigencia!X389</f>
        <v>309966723</v>
      </c>
      <c r="K19" s="171">
        <f>+Vigencia!X439</f>
        <v>14743703</v>
      </c>
      <c r="L19" s="171">
        <f>+Vigencia!X488</f>
        <v>14679520</v>
      </c>
      <c r="M19" s="560" t="s">
        <v>4198</v>
      </c>
      <c r="N19" s="560" t="s">
        <v>4199</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+Vigencia!X246</f>
        <v>400801833</v>
      </c>
      <c r="H20" s="172">
        <f>+Vigencia!X294</f>
        <v>699333110</v>
      </c>
      <c r="I20" s="172">
        <f>+Vigencia!X342</f>
        <v>532434470</v>
      </c>
      <c r="J20" s="172">
        <f>+Vigencia!X390</f>
        <v>359859501</v>
      </c>
      <c r="K20" s="171">
        <f>+Vigencia!X440</f>
        <v>24770754</v>
      </c>
      <c r="L20" s="171">
        <f>+Vigencia!X489</f>
        <v>24235390</v>
      </c>
      <c r="M20" s="560" t="s">
        <v>4200</v>
      </c>
      <c r="N20" s="560" t="s">
        <v>4201</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+Vigencia!X247</f>
        <v>717272324</v>
      </c>
      <c r="H21" s="172">
        <f>+Vigencia!X295</f>
        <v>597692919</v>
      </c>
      <c r="I21" s="172">
        <f>+Vigencia!X343</f>
        <v>260770938</v>
      </c>
      <c r="J21" s="172">
        <f>+Vigencia!X391</f>
        <v>149505758</v>
      </c>
      <c r="K21" s="171">
        <f>+Vigencia!X441</f>
        <v>24652748</v>
      </c>
      <c r="L21" s="171">
        <f>+Vigencia!X490</f>
        <v>14713805</v>
      </c>
      <c r="M21" s="560" t="s">
        <v>4202</v>
      </c>
      <c r="N21" s="560" t="s">
        <v>4203</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+Vigencia!X248</f>
        <v>3843228848</v>
      </c>
      <c r="H22" s="172">
        <f>+Vigencia!X296</f>
        <v>780650070</v>
      </c>
      <c r="I22" s="172">
        <f>+Vigencia!X344</f>
        <v>531940489</v>
      </c>
      <c r="J22" s="172">
        <f>+Vigencia!X392</f>
        <v>358155539</v>
      </c>
      <c r="K22" s="171">
        <f>+Vigencia!X442</f>
        <v>41759214</v>
      </c>
      <c r="L22" s="171">
        <f>+Vigencia!X491</f>
        <v>31260047</v>
      </c>
      <c r="M22" s="560" t="s">
        <v>4204</v>
      </c>
      <c r="N22" s="560" t="s">
        <v>4205</v>
      </c>
    </row>
    <row r="23" spans="2:14" ht="35.15" customHeight="1" x14ac:dyDescent="0.3">
      <c r="B23" s="169">
        <v>21</v>
      </c>
      <c r="C23" s="169">
        <f>Metas!B23</f>
        <v>21</v>
      </c>
      <c r="D23" s="139" t="str">
        <f>Metas!C23</f>
        <v>Mantener a 10 la tasa de mortalidad perinatal por cada 1000 nacidos vivos.</v>
      </c>
      <c r="E23" s="179"/>
      <c r="F23" s="180"/>
      <c r="G23" s="172">
        <f>+Vigencia!X249</f>
        <v>47789338</v>
      </c>
      <c r="H23" s="172">
        <f>+Vigencia!X297</f>
        <v>83582607</v>
      </c>
      <c r="I23" s="172">
        <f>+Vigencia!X345</f>
        <v>63694457</v>
      </c>
      <c r="J23" s="172">
        <f>+Vigencia!X393</f>
        <v>45425654</v>
      </c>
      <c r="K23" s="171">
        <f>+Vigencia!X443</f>
        <v>6863710</v>
      </c>
      <c r="L23" s="171">
        <f>+Vigencia!X492</f>
        <v>2890620</v>
      </c>
      <c r="M23" s="561"/>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+Vigencia!X250</f>
        <v>136717044</v>
      </c>
      <c r="H24" s="172">
        <f>+Vigencia!X298</f>
        <v>150249672</v>
      </c>
      <c r="I24" s="172">
        <f>+Vigencia!X346</f>
        <v>86590255</v>
      </c>
      <c r="J24" s="172">
        <f>+Vigencia!X394</f>
        <v>53915164</v>
      </c>
      <c r="K24" s="171">
        <f>+Vigencia!X444</f>
        <v>4313546</v>
      </c>
      <c r="L24" s="171">
        <f>+Vigencia!X493</f>
        <v>2119503</v>
      </c>
      <c r="M24" s="560" t="s">
        <v>4536</v>
      </c>
      <c r="N24" s="560" t="s">
        <v>4537</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+Vigencia!X251</f>
        <v>185791740</v>
      </c>
      <c r="H25" s="172">
        <f>+Vigencia!X299</f>
        <v>234218947</v>
      </c>
      <c r="I25" s="172">
        <f>+Vigencia!X347</f>
        <v>144293169</v>
      </c>
      <c r="J25" s="172">
        <f>+Vigencia!X395</f>
        <v>87032473</v>
      </c>
      <c r="K25" s="171">
        <f>+Vigencia!X445</f>
        <v>14422823</v>
      </c>
      <c r="L25" s="171">
        <f>+Vigencia!X494</f>
        <v>2601937</v>
      </c>
      <c r="M25" s="560" t="s">
        <v>4538</v>
      </c>
      <c r="N25" s="560" t="s">
        <v>4539</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+Vigencia!X252</f>
        <v>128984127</v>
      </c>
      <c r="H26" s="172">
        <f>+Vigencia!X300</f>
        <v>533861023</v>
      </c>
      <c r="I26" s="172">
        <f>+Vigencia!X348</f>
        <v>198477295</v>
      </c>
      <c r="J26" s="172">
        <f>+Vigencia!X396</f>
        <v>122494599</v>
      </c>
      <c r="K26" s="171">
        <f>+Vigencia!X446</f>
        <v>6566421</v>
      </c>
      <c r="L26" s="171">
        <f>+Vigencia!X495</f>
        <v>3244653</v>
      </c>
      <c r="M26" s="560" t="s">
        <v>4540</v>
      </c>
      <c r="N26" s="560" t="s">
        <v>4541</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+Vigencia!X253</f>
        <v>134999099</v>
      </c>
      <c r="H27" s="172">
        <f>+Vigencia!X301</f>
        <v>132620065</v>
      </c>
      <c r="I27" s="172">
        <f>+Vigencia!X349</f>
        <v>72295061</v>
      </c>
      <c r="J27" s="172">
        <f>+Vigencia!X397</f>
        <v>46310225</v>
      </c>
      <c r="K27" s="171">
        <f>+Vigencia!X447</f>
        <v>11340661</v>
      </c>
      <c r="L27" s="171">
        <f>+Vigencia!X496</f>
        <v>5208315</v>
      </c>
      <c r="M27" s="560" t="s">
        <v>4542</v>
      </c>
      <c r="N27" s="560" t="s">
        <v>4543</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+Vigencia!X254</f>
        <v>854975746</v>
      </c>
      <c r="H28" s="172">
        <f>+Vigencia!X302</f>
        <v>730857878</v>
      </c>
      <c r="I28" s="172">
        <f>+Vigencia!X350</f>
        <v>319476250</v>
      </c>
      <c r="J28" s="172">
        <f>+Vigencia!X398</f>
        <v>187495765</v>
      </c>
      <c r="K28" s="171">
        <f>+Vigencia!X448</f>
        <v>30908574</v>
      </c>
      <c r="L28" s="171">
        <f>+Vigencia!X497</f>
        <v>8790608</v>
      </c>
      <c r="M28" s="560" t="s">
        <v>4544</v>
      </c>
      <c r="N28" s="560" t="s">
        <v>4545</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+Vigencia!X255</f>
        <v>152305437</v>
      </c>
      <c r="H29" s="172">
        <f>+Vigencia!X303</f>
        <v>592974135</v>
      </c>
      <c r="I29" s="172">
        <f>+Vigencia!X351</f>
        <v>245638004</v>
      </c>
      <c r="J29" s="172">
        <f>+Vigencia!X399</f>
        <v>144050613</v>
      </c>
      <c r="K29" s="171">
        <f>+Vigencia!X449</f>
        <v>10619356</v>
      </c>
      <c r="L29" s="171">
        <f>+Vigencia!X498</f>
        <v>8479898</v>
      </c>
      <c r="M29" s="560" t="s">
        <v>4546</v>
      </c>
      <c r="N29" s="560" t="s">
        <v>4547</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+Vigencia!X256</f>
        <v>59488315</v>
      </c>
      <c r="H30" s="172">
        <f>+Vigencia!X304</f>
        <v>109591315</v>
      </c>
      <c r="I30" s="172">
        <f>+Vigencia!X352</f>
        <v>82195637</v>
      </c>
      <c r="J30" s="172">
        <f>+Vigencia!X400</f>
        <v>56383973</v>
      </c>
      <c r="K30" s="171">
        <f>+Vigencia!X450</f>
        <v>7271631</v>
      </c>
      <c r="L30" s="171">
        <f>+Vigencia!X499</f>
        <v>3989515</v>
      </c>
      <c r="M30" s="560" t="s">
        <v>4548</v>
      </c>
      <c r="N30" s="560" t="s">
        <v>4549</v>
      </c>
    </row>
    <row r="31" spans="2:14" ht="35.15" customHeight="1" x14ac:dyDescent="0.3">
      <c r="B31" s="169">
        <v>29</v>
      </c>
      <c r="C31" s="169">
        <f>Metas!B31</f>
        <v>29</v>
      </c>
      <c r="D31" s="139" t="str">
        <f>Metas!C31</f>
        <v>Reducir a 15,7% la prevalencia de retraso en talla en niños y niñas menores de 2 años</v>
      </c>
      <c r="E31" s="179"/>
      <c r="F31" s="180"/>
      <c r="G31" s="172">
        <f>+Vigencia!X257</f>
        <v>109897999</v>
      </c>
      <c r="H31" s="172">
        <f>+Vigencia!X305</f>
        <v>383601458</v>
      </c>
      <c r="I31" s="172">
        <f>+Vigencia!X353</f>
        <v>345247345</v>
      </c>
      <c r="J31" s="172">
        <f>+Vigencia!X401</f>
        <v>60045568</v>
      </c>
      <c r="K31" s="171">
        <f>+Vigencia!X451</f>
        <v>8049457</v>
      </c>
      <c r="L31" s="171">
        <f>+Vigencia!X500</f>
        <v>2395834</v>
      </c>
      <c r="M31" s="560" t="s">
        <v>4550</v>
      </c>
      <c r="N31" s="560" t="s">
        <v>4551</v>
      </c>
    </row>
    <row r="32" spans="2:14" ht="35.15" customHeight="1" x14ac:dyDescent="0.3">
      <c r="B32" s="169">
        <v>30</v>
      </c>
      <c r="C32" s="169">
        <f>Metas!B32</f>
        <v>30</v>
      </c>
      <c r="D32" s="139" t="str">
        <f>Metas!C32</f>
        <v>Reducir al 35.4% la proporción de malnutrición en la población de 5 a 17 años.</v>
      </c>
      <c r="E32" s="179"/>
      <c r="F32" s="180"/>
      <c r="G32" s="172">
        <f>+Vigencia!X258</f>
        <v>2884230540</v>
      </c>
      <c r="H32" s="172">
        <f>+Vigencia!X306</f>
        <v>403055653</v>
      </c>
      <c r="I32" s="172">
        <f>+Vigencia!X354</f>
        <v>305498653</v>
      </c>
      <c r="J32" s="172">
        <f>+Vigencia!X402</f>
        <v>217100990</v>
      </c>
      <c r="K32" s="171">
        <f>+Vigencia!X452</f>
        <v>24148618</v>
      </c>
      <c r="L32" s="171">
        <f>+Vigencia!X501</f>
        <v>18974920</v>
      </c>
      <c r="M32" s="560" t="s">
        <v>4552</v>
      </c>
      <c r="N32" s="560" t="s">
        <v>4553</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+Vigencia!X259</f>
        <v>9107479307</v>
      </c>
      <c r="H33" s="172">
        <f>+Vigencia!X307</f>
        <v>332312945</v>
      </c>
      <c r="I33" s="172">
        <f>+Vigencia!X355</f>
        <v>252083487</v>
      </c>
      <c r="J33" s="172">
        <f>+Vigencia!X403</f>
        <v>175008522</v>
      </c>
      <c r="K33" s="171">
        <f>+Vigencia!X453</f>
        <v>13856442</v>
      </c>
      <c r="L33" s="171">
        <f>+Vigencia!X502</f>
        <v>13238288</v>
      </c>
      <c r="M33" s="560" t="s">
        <v>4554</v>
      </c>
      <c r="N33" s="560" t="s">
        <v>4555</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+Vigencia!X260</f>
        <v>3463526907</v>
      </c>
      <c r="H34" s="172">
        <f>+Vigencia!X308</f>
        <v>4172239304</v>
      </c>
      <c r="I34" s="172">
        <f>+Vigencia!X356</f>
        <v>2213001972</v>
      </c>
      <c r="J34" s="172">
        <f>+Vigencia!X404</f>
        <v>1481459150</v>
      </c>
      <c r="K34" s="171">
        <f>+Vigencia!X454</f>
        <v>151710553</v>
      </c>
      <c r="L34" s="171">
        <f>+Vigencia!X503</f>
        <v>102739124</v>
      </c>
      <c r="M34" s="560" t="s">
        <v>4556</v>
      </c>
      <c r="N34" s="560" t="s">
        <v>4557</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+Vigencia!X261</f>
        <v>1207332118</v>
      </c>
      <c r="H35" s="172">
        <f>+Vigencia!X309</f>
        <v>3089979319</v>
      </c>
      <c r="I35" s="172">
        <f>+Vigencia!X357</f>
        <v>1700708426</v>
      </c>
      <c r="J35" s="172">
        <f>+Vigencia!X405</f>
        <v>1081967397</v>
      </c>
      <c r="K35" s="171">
        <f>+Vigencia!X455</f>
        <v>123687215</v>
      </c>
      <c r="L35" s="171">
        <f>+Vigencia!X504</f>
        <v>83854055</v>
      </c>
      <c r="M35" s="560" t="s">
        <v>4558</v>
      </c>
      <c r="N35" s="560" t="s">
        <v>4559</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+Vigencia!X262</f>
        <v>1768144000</v>
      </c>
      <c r="H36" s="172">
        <f>+Vigencia!X310</f>
        <v>0</v>
      </c>
      <c r="I36" s="172">
        <f>+Vigencia!X358</f>
        <v>0</v>
      </c>
      <c r="J36" s="172">
        <f>+Vigencia!X406</f>
        <v>0</v>
      </c>
      <c r="K36" s="171">
        <f>+Vigencia!X456</f>
        <v>10738262</v>
      </c>
      <c r="L36" s="171">
        <f>+Vigencia!X505</f>
        <v>6819662</v>
      </c>
      <c r="M36" s="561"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+Vigencia!X263</f>
        <v>1206754241</v>
      </c>
      <c r="H37" s="172">
        <f>+Vigencia!X311</f>
        <v>193083235</v>
      </c>
      <c r="I37" s="172">
        <f>+Vigencia!X359</f>
        <v>143766535</v>
      </c>
      <c r="J37" s="172">
        <f>+Vigencia!X407</f>
        <v>104801012</v>
      </c>
      <c r="K37" s="171">
        <f>+Vigencia!X457</f>
        <v>15811122</v>
      </c>
      <c r="L37" s="171">
        <f>+Vigencia!X506</f>
        <v>2777334</v>
      </c>
      <c r="M37" s="560" t="s">
        <v>4970</v>
      </c>
      <c r="N37" s="560" t="s">
        <v>4971</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+Vigencia!X264</f>
        <v>3384109779</v>
      </c>
      <c r="H38" s="172">
        <f>+Vigencia!X312</f>
        <v>255180802</v>
      </c>
      <c r="I38" s="172">
        <f>+Vigencia!X360</f>
        <v>190668859</v>
      </c>
      <c r="J38" s="172">
        <f>+Vigencia!X408</f>
        <v>131353490</v>
      </c>
      <c r="K38" s="171">
        <f>+Vigencia!X458</f>
        <v>21673923</v>
      </c>
      <c r="L38" s="171">
        <f>+Vigencia!X507</f>
        <v>10024559</v>
      </c>
      <c r="M38" s="560" t="s">
        <v>4972</v>
      </c>
      <c r="N38" s="560" t="s">
        <v>4973</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+Vigencia!X265</f>
        <v>0</v>
      </c>
      <c r="H39" s="172">
        <f>+Vigencia!X313</f>
        <v>0</v>
      </c>
      <c r="I39" s="172">
        <f>+Vigencia!X361</f>
        <v>0</v>
      </c>
      <c r="J39" s="172">
        <f>+Vigencia!X409</f>
        <v>0</v>
      </c>
      <c r="K39" s="171">
        <f>+Vigencia!X459</f>
        <v>0</v>
      </c>
      <c r="L39" s="171">
        <f>+Vigencia!X508</f>
        <v>0</v>
      </c>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+Vigencia!X266</f>
        <v>2587428852</v>
      </c>
      <c r="H40" s="172">
        <f>+Vigencia!X314</f>
        <v>4879132239</v>
      </c>
      <c r="I40" s="172">
        <f>+Vigencia!X362</f>
        <v>3582728536</v>
      </c>
      <c r="J40" s="172">
        <f>+Vigencia!X410</f>
        <v>2473062021</v>
      </c>
      <c r="K40" s="171">
        <f>+Vigencia!X460</f>
        <v>158276288</v>
      </c>
      <c r="L40" s="171">
        <f>+Vigencia!X509</f>
        <v>56213215</v>
      </c>
      <c r="M40" s="560" t="s">
        <v>5050</v>
      </c>
      <c r="N40" s="560" t="s">
        <v>5051</v>
      </c>
    </row>
    <row r="41" spans="2:14" ht="35.15" customHeight="1" x14ac:dyDescent="0.3">
      <c r="B41" s="169">
        <v>39</v>
      </c>
      <c r="C41" s="169">
        <f>Metas!B41</f>
        <v>39</v>
      </c>
      <c r="D41" s="139" t="str">
        <f>Metas!C41</f>
        <v xml:space="preserve">Mantener por de bajo del 2.7 la tasa de mortalidad por Tuberculosis. </v>
      </c>
      <c r="E41" s="179"/>
      <c r="F41" s="180"/>
      <c r="G41" s="172">
        <f>+Vigencia!X267</f>
        <v>1670951409</v>
      </c>
      <c r="H41" s="172">
        <f>+Vigencia!X315</f>
        <v>440088734</v>
      </c>
      <c r="I41" s="172">
        <f>+Vigencia!X363</f>
        <v>327308622</v>
      </c>
      <c r="J41" s="172">
        <f>+Vigencia!X411</f>
        <v>234661922</v>
      </c>
      <c r="K41" s="171">
        <f>+Vigencia!X461</f>
        <v>509028659</v>
      </c>
      <c r="L41" s="171">
        <f>+Vigencia!X510</f>
        <v>506460472</v>
      </c>
      <c r="M41" s="560" t="s">
        <v>5052</v>
      </c>
      <c r="N41" s="560" t="s">
        <v>5053</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+Vigencia!X268</f>
        <v>1821671463</v>
      </c>
      <c r="H42" s="172">
        <f>+Vigencia!X316</f>
        <v>2932611791</v>
      </c>
      <c r="I42" s="172">
        <f>+Vigencia!X364</f>
        <v>2162014190</v>
      </c>
      <c r="J42" s="172">
        <f>+Vigencia!X412</f>
        <v>1594990764</v>
      </c>
      <c r="K42" s="171">
        <f>+Vigencia!X462</f>
        <v>73319832</v>
      </c>
      <c r="L42" s="171">
        <f>+Vigencia!X511</f>
        <v>31609845</v>
      </c>
      <c r="M42" s="560" t="s">
        <v>3776</v>
      </c>
      <c r="N42" s="560" t="s">
        <v>3777</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+Vigencia!X269</f>
        <v>391318054</v>
      </c>
      <c r="H43" s="172">
        <f>+Vigencia!X317</f>
        <v>767613005</v>
      </c>
      <c r="I43" s="172">
        <f>+Vigencia!X365</f>
        <v>588807666</v>
      </c>
      <c r="J43" s="172">
        <f>+Vigencia!X413</f>
        <v>380192540</v>
      </c>
      <c r="K43" s="171">
        <f>+Vigencia!X463</f>
        <v>54241182</v>
      </c>
      <c r="L43" s="171">
        <f>+Vigencia!X512</f>
        <v>0</v>
      </c>
      <c r="M43" s="560" t="s">
        <v>3778</v>
      </c>
      <c r="N43" s="560" t="s">
        <v>3779</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6.8</v>
      </c>
      <c r="F44" s="180">
        <f>+E44/12*7</f>
        <v>3.9666666666666668</v>
      </c>
      <c r="G44" s="172">
        <f>+Vigencia!X270</f>
        <v>7676683224</v>
      </c>
      <c r="H44" s="172">
        <f>+Vigencia!X318</f>
        <v>9159606875</v>
      </c>
      <c r="I44" s="172">
        <f>+Vigencia!X366</f>
        <v>6799828226</v>
      </c>
      <c r="J44" s="172">
        <f>+Vigencia!X414</f>
        <v>4620517765</v>
      </c>
      <c r="K44" s="171">
        <f>+Vigencia!X464</f>
        <v>278009843</v>
      </c>
      <c r="L44" s="171">
        <f>+Vigencia!X513</f>
        <v>123521877</v>
      </c>
      <c r="M44" s="560" t="s">
        <v>3780</v>
      </c>
      <c r="N44" s="560" t="s">
        <v>3781</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+Vigencia!X271</f>
        <v>253068736</v>
      </c>
      <c r="H45" s="172">
        <f>+Vigencia!X319</f>
        <v>457904707</v>
      </c>
      <c r="I45" s="172">
        <f>+Vigencia!X367</f>
        <v>340436598</v>
      </c>
      <c r="J45" s="172">
        <f>+Vigencia!X415</f>
        <v>252804238</v>
      </c>
      <c r="K45" s="171">
        <f>+Vigencia!X465</f>
        <v>20881030</v>
      </c>
      <c r="L45" s="171">
        <f>+Vigencia!X514</f>
        <v>11552940</v>
      </c>
      <c r="M45" s="560" t="s">
        <v>3782</v>
      </c>
      <c r="N45" s="560" t="s">
        <v>3783</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+Vigencia!X272</f>
        <v>4404201077</v>
      </c>
      <c r="H46" s="172">
        <f>+Vigencia!X320</f>
        <v>8226777823</v>
      </c>
      <c r="I46" s="172">
        <f>+Vigencia!X368</f>
        <v>5978265821</v>
      </c>
      <c r="J46" s="172">
        <f>+Vigencia!X416</f>
        <v>3763683526</v>
      </c>
      <c r="K46" s="171">
        <f>+Vigencia!X466</f>
        <v>330206418</v>
      </c>
      <c r="L46" s="171">
        <f>+Vigencia!X515</f>
        <v>304313402</v>
      </c>
      <c r="M46" s="560" t="s">
        <v>5126</v>
      </c>
      <c r="N46" s="560" t="s">
        <v>5127</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+Vigencia!X273</f>
        <v>0</v>
      </c>
      <c r="H47" s="172">
        <f>+Vigencia!X321</f>
        <v>0</v>
      </c>
      <c r="I47" s="172">
        <f>+Vigencia!X369</f>
        <v>0</v>
      </c>
      <c r="J47" s="172">
        <f>+Vigencia!X417</f>
        <v>0</v>
      </c>
      <c r="K47" s="171">
        <f>+Vigencia!X467</f>
        <v>0</v>
      </c>
      <c r="L47" s="171">
        <f>+Vigencia!X516</f>
        <v>0</v>
      </c>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61040335458</v>
      </c>
      <c r="H49" s="128">
        <f t="shared" si="0"/>
        <v>55584726500</v>
      </c>
      <c r="I49" s="128">
        <f t="shared" si="0"/>
        <v>37875928533</v>
      </c>
      <c r="J49" s="128">
        <f t="shared" si="0"/>
        <v>25313135397</v>
      </c>
      <c r="K49" s="128">
        <f t="shared" si="0"/>
        <v>2399191064</v>
      </c>
      <c r="L49" s="128">
        <f t="shared" si="0"/>
        <v>1505698029</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3"/>
      <c r="F75" s="183"/>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48"/>
  <sheetViews>
    <sheetView showGridLines="0" zoomScale="80" zoomScaleNormal="80" workbookViewId="0">
      <pane xSplit="4" ySplit="2" topLeftCell="I3" activePane="bottomRight" state="frozen"/>
      <selection activeCell="M46" sqref="M46:N46"/>
      <selection pane="topRight" activeCell="M46" sqref="M46:N46"/>
      <selection pane="bottomLeft" activeCell="M46" sqref="M46:N46"/>
      <selection pane="bottomRight" activeCell="M46" sqref="M46:N46"/>
    </sheetView>
  </sheetViews>
  <sheetFormatPr baseColWidth="10" defaultColWidth="12" defaultRowHeight="12" x14ac:dyDescent="0.3"/>
  <cols>
    <col min="1" max="1" width="1.77734375" customWidth="1"/>
    <col min="2" max="2" width="10.109375" customWidth="1"/>
    <col min="4" max="4" width="90.77734375" customWidth="1"/>
    <col min="5" max="6" width="14.77734375" customWidth="1"/>
    <col min="7" max="12" width="18.77734375" customWidth="1"/>
    <col min="13" max="14" width="85.77734375" customWidth="1"/>
  </cols>
  <sheetData>
    <row r="1" spans="2:14" ht="18" x14ac:dyDescent="0.4">
      <c r="C1" s="168"/>
      <c r="D1" s="168" t="str">
        <f>"Localidad: "&amp;Vigencia!Y228</f>
        <v>Localidad: 20. SUMAPAZ</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c r="H3" s="172"/>
      <c r="I3" s="172"/>
      <c r="J3" s="172"/>
      <c r="K3" s="171"/>
      <c r="L3" s="171"/>
      <c r="M3" s="560" t="s">
        <v>2524</v>
      </c>
      <c r="N3" s="560" t="s">
        <v>2524</v>
      </c>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60" t="s">
        <v>2524</v>
      </c>
      <c r="N4" s="560" t="s">
        <v>2524</v>
      </c>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60" t="s">
        <v>3922</v>
      </c>
      <c r="N5" s="560" t="s">
        <v>3923</v>
      </c>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60"/>
      <c r="N6" s="56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60" t="s">
        <v>3962</v>
      </c>
      <c r="N7" s="560" t="s">
        <v>3963</v>
      </c>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60" t="s">
        <v>2524</v>
      </c>
      <c r="N8" s="560" t="s">
        <v>2524</v>
      </c>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60" t="s">
        <v>4008</v>
      </c>
      <c r="N9" s="560" t="s">
        <v>4009</v>
      </c>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60" t="s">
        <v>4010</v>
      </c>
      <c r="N10" s="560" t="s">
        <v>4011</v>
      </c>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60" t="s">
        <v>4012</v>
      </c>
      <c r="N11" s="560" t="s">
        <v>4013</v>
      </c>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107</v>
      </c>
      <c r="G12" s="172">
        <f>+Vigencia!F237</f>
        <v>0</v>
      </c>
      <c r="H12" s="172">
        <f>+Vigencia!F285</f>
        <v>0</v>
      </c>
      <c r="I12" s="172">
        <f>+Vigencia!F333</f>
        <v>0</v>
      </c>
      <c r="J12" s="172">
        <f>+Vigencia!F381</f>
        <v>0</v>
      </c>
      <c r="K12" s="171"/>
      <c r="L12" s="171"/>
      <c r="M12" s="560" t="s">
        <v>4014</v>
      </c>
      <c r="N12" s="560" t="s">
        <v>4015</v>
      </c>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60"/>
      <c r="N13" s="56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60" t="s">
        <v>4171</v>
      </c>
      <c r="N14" s="560" t="s">
        <v>4172</v>
      </c>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60" t="s">
        <v>4173</v>
      </c>
      <c r="N15" s="560" t="s">
        <v>4174</v>
      </c>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60" t="s">
        <v>4175</v>
      </c>
      <c r="N16" s="560" t="s">
        <v>4176</v>
      </c>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60" t="s">
        <v>4177</v>
      </c>
      <c r="N17" s="560" t="s">
        <v>4178</v>
      </c>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60" t="s">
        <v>4008</v>
      </c>
      <c r="N18" s="560" t="s">
        <v>4179</v>
      </c>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60" t="s">
        <v>4180</v>
      </c>
      <c r="N19" s="560" t="s">
        <v>4181</v>
      </c>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60" t="s">
        <v>4182</v>
      </c>
      <c r="N20" s="560" t="s">
        <v>4183</v>
      </c>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60" t="s">
        <v>4184</v>
      </c>
      <c r="N21" s="560" t="s">
        <v>4185</v>
      </c>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60" t="s">
        <v>4186</v>
      </c>
      <c r="N22" s="560" t="s">
        <v>4187</v>
      </c>
    </row>
    <row r="23" spans="2:14" ht="35.15" customHeight="1" x14ac:dyDescent="0.3">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60"/>
      <c r="N23" s="56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60" t="s">
        <v>4513</v>
      </c>
      <c r="N24" s="560" t="s">
        <v>4514</v>
      </c>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60" t="s">
        <v>4515</v>
      </c>
      <c r="N25" s="560" t="s">
        <v>4516</v>
      </c>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60" t="s">
        <v>4517</v>
      </c>
      <c r="N26" s="560" t="s">
        <v>4518</v>
      </c>
    </row>
    <row r="27" spans="2:14" ht="35.15" customHeight="1" x14ac:dyDescent="0.3">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60" t="s">
        <v>4519</v>
      </c>
      <c r="N27" s="560" t="s">
        <v>4520</v>
      </c>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60" t="s">
        <v>4521</v>
      </c>
      <c r="N28" s="560" t="s">
        <v>4522</v>
      </c>
    </row>
    <row r="29" spans="2:14" ht="35.15" customHeight="1" x14ac:dyDescent="0.3">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60" t="s">
        <v>4523</v>
      </c>
      <c r="N29" s="560" t="s">
        <v>4524</v>
      </c>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60" t="s">
        <v>4521</v>
      </c>
      <c r="N30" s="560" t="s">
        <v>4525</v>
      </c>
    </row>
    <row r="31" spans="2:14" ht="35.15" customHeight="1" x14ac:dyDescent="0.3">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60" t="s">
        <v>4526</v>
      </c>
      <c r="N31" s="560" t="s">
        <v>4527</v>
      </c>
    </row>
    <row r="32" spans="2:14" ht="35.15" customHeight="1" x14ac:dyDescent="0.3">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60" t="s">
        <v>4528</v>
      </c>
      <c r="N32" s="560" t="s">
        <v>4529</v>
      </c>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60" t="s">
        <v>4530</v>
      </c>
      <c r="N33" s="560" t="s">
        <v>4531</v>
      </c>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60" t="s">
        <v>4532</v>
      </c>
      <c r="N34" s="560" t="s">
        <v>4533</v>
      </c>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60" t="s">
        <v>4534</v>
      </c>
      <c r="N35" s="560" t="s">
        <v>4535</v>
      </c>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60" t="s">
        <v>2524</v>
      </c>
      <c r="N36" s="560" t="s">
        <v>2524</v>
      </c>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60" t="s">
        <v>4966</v>
      </c>
      <c r="N37" s="560" t="s">
        <v>4967</v>
      </c>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60" t="s">
        <v>4968</v>
      </c>
      <c r="N38" s="560" t="s">
        <v>4969</v>
      </c>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60" t="s">
        <v>2524</v>
      </c>
      <c r="N39" s="560" t="s">
        <v>2524</v>
      </c>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60" t="s">
        <v>5046</v>
      </c>
      <c r="N40" s="560" t="s">
        <v>5047</v>
      </c>
    </row>
    <row r="41" spans="2:14" ht="35.15" customHeight="1" x14ac:dyDescent="0.3">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60" t="s">
        <v>5048</v>
      </c>
      <c r="N41" s="560" t="s">
        <v>5049</v>
      </c>
    </row>
    <row r="42" spans="2:14" ht="35.15" customHeight="1" x14ac:dyDescent="0.3">
      <c r="B42" s="169">
        <v>40</v>
      </c>
      <c r="C42" s="169">
        <f>Metas!B42</f>
        <v>40</v>
      </c>
      <c r="D42" s="139" t="str">
        <f>Metas!C42</f>
        <v>Implementar 1 red intersectorial y comunitaria de salud ambiental por localidad.</v>
      </c>
      <c r="E42" s="556">
        <v>1</v>
      </c>
      <c r="F42" s="557">
        <v>1</v>
      </c>
      <c r="G42" s="172">
        <f>+Vigencia!F267</f>
        <v>0</v>
      </c>
      <c r="H42" s="172">
        <f>+Vigencia!F315</f>
        <v>0</v>
      </c>
      <c r="I42" s="172">
        <f>+Vigencia!F363</f>
        <v>0</v>
      </c>
      <c r="J42" s="172">
        <f>+Vigencia!F411</f>
        <v>0</v>
      </c>
      <c r="K42" s="171"/>
      <c r="L42" s="171"/>
      <c r="M42" s="560" t="s">
        <v>3768</v>
      </c>
      <c r="N42" s="560" t="s">
        <v>3769</v>
      </c>
    </row>
    <row r="43" spans="2:14" ht="35.15" customHeight="1" x14ac:dyDescent="0.3">
      <c r="B43" s="169">
        <v>41</v>
      </c>
      <c r="C43" s="169">
        <f>Metas!B43</f>
        <v>41</v>
      </c>
      <c r="D43" s="139" t="str">
        <f>Metas!C43</f>
        <v>Implementar el 100% de la estrategia para la gestión integral de zoonosis en el DC</v>
      </c>
      <c r="E43" s="179">
        <v>1.25</v>
      </c>
      <c r="F43" s="180">
        <f>+E43/12*7</f>
        <v>0.72916666666666674</v>
      </c>
      <c r="G43" s="172">
        <f>+Vigencia!F268</f>
        <v>0</v>
      </c>
      <c r="H43" s="172">
        <f>+Vigencia!F316</f>
        <v>0</v>
      </c>
      <c r="I43" s="172">
        <f>+Vigencia!F364</f>
        <v>0</v>
      </c>
      <c r="J43" s="172">
        <f>+Vigencia!F412</f>
        <v>0</v>
      </c>
      <c r="K43" s="171"/>
      <c r="L43" s="171"/>
      <c r="M43" s="560" t="s">
        <v>3770</v>
      </c>
      <c r="N43" s="560" t="s">
        <v>3771</v>
      </c>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80">
        <v>0</v>
      </c>
      <c r="F44" s="180">
        <v>0</v>
      </c>
      <c r="G44" s="172">
        <f>+Vigencia!F269</f>
        <v>0</v>
      </c>
      <c r="H44" s="172">
        <f>+Vigencia!F317</f>
        <v>0</v>
      </c>
      <c r="I44" s="172">
        <f>+Vigencia!F365</f>
        <v>0</v>
      </c>
      <c r="J44" s="172">
        <f>+Vigencia!F413</f>
        <v>0</v>
      </c>
      <c r="K44" s="171"/>
      <c r="L44" s="171"/>
      <c r="M44" s="560" t="s">
        <v>3772</v>
      </c>
      <c r="N44" s="560" t="s">
        <v>3773</v>
      </c>
    </row>
    <row r="45" spans="2:14" ht="35.15" customHeight="1" x14ac:dyDescent="0.3">
      <c r="B45" s="169">
        <v>43</v>
      </c>
      <c r="C45" s="169">
        <f>Metas!B45</f>
        <v>43</v>
      </c>
      <c r="D45" s="139" t="str">
        <f>Metas!C45</f>
        <v>Implementar el 60% del plan de respuesta sectorial de gestión integral del riesgo en Salud por calidad del aire en Bogotá</v>
      </c>
      <c r="E45" s="179">
        <v>3.6</v>
      </c>
      <c r="F45" s="180">
        <f>+E45/12*7</f>
        <v>2.1</v>
      </c>
      <c r="G45" s="172">
        <f>+Vigencia!F270</f>
        <v>0</v>
      </c>
      <c r="H45" s="172">
        <f>+Vigencia!F318</f>
        <v>0</v>
      </c>
      <c r="I45" s="172">
        <f>+Vigencia!F366</f>
        <v>0</v>
      </c>
      <c r="J45" s="172">
        <f>+Vigencia!F414</f>
        <v>0</v>
      </c>
      <c r="K45" s="171"/>
      <c r="L45" s="171"/>
      <c r="M45" s="560" t="s">
        <v>3774</v>
      </c>
      <c r="N45" s="560" t="s">
        <v>3775</v>
      </c>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60" t="s">
        <v>5124</v>
      </c>
      <c r="N46" s="560" t="s">
        <v>5125</v>
      </c>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60" t="s">
        <v>2524</v>
      </c>
      <c r="N47" s="560" t="s">
        <v>2524</v>
      </c>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48"/>
  <sheetViews>
    <sheetView showGridLines="0" zoomScale="70" zoomScaleNormal="70" workbookViewId="0">
      <pane xSplit="4" ySplit="2" topLeftCell="E15" activePane="bottomRight" state="frozen"/>
      <selection pane="topRight" activeCell="E4" sqref="E4"/>
      <selection pane="bottomLeft" activeCell="E4" sqref="E4"/>
      <selection pane="bottomRight" activeCell="J19" sqref="J19"/>
    </sheetView>
  </sheetViews>
  <sheetFormatPr baseColWidth="10" defaultColWidth="12" defaultRowHeight="12" x14ac:dyDescent="0.3"/>
  <cols>
    <col min="1" max="1" width="1.77734375" customWidth="1"/>
    <col min="2" max="2" width="10.109375" customWidth="1"/>
    <col min="4" max="4" width="90.77734375" customWidth="1"/>
    <col min="5" max="6" width="14.77734375" customWidth="1"/>
    <col min="7" max="10" width="21.77734375" customWidth="1"/>
    <col min="11" max="12" width="18.77734375" customWidth="1"/>
    <col min="13" max="14" width="85.77734375" customWidth="1"/>
  </cols>
  <sheetData>
    <row r="1" spans="2:14" ht="18" x14ac:dyDescent="0.4">
      <c r="C1" s="168"/>
      <c r="D1" s="168" t="str">
        <f>"Localidad: "&amp;Vigencia!Z228</f>
        <v>Localidad: METROPOLITANO</v>
      </c>
    </row>
    <row r="2" spans="2:14" ht="40" customHeight="1" x14ac:dyDescent="0.3">
      <c r="B2" s="113" t="s">
        <v>1978</v>
      </c>
      <c r="C2" s="113" t="s">
        <v>1989</v>
      </c>
      <c r="D2" s="113" t="s">
        <v>1990</v>
      </c>
      <c r="E2" s="135" t="s">
        <v>2498</v>
      </c>
      <c r="F2" s="135" t="s">
        <v>2499</v>
      </c>
      <c r="G2" s="135" t="s">
        <v>2500</v>
      </c>
      <c r="H2" s="135" t="s">
        <v>2501</v>
      </c>
      <c r="I2" s="135" t="s">
        <v>1975</v>
      </c>
      <c r="J2" s="135" t="s">
        <v>2</v>
      </c>
      <c r="K2" s="135" t="s">
        <v>2523</v>
      </c>
      <c r="L2" s="135" t="s">
        <v>2503</v>
      </c>
      <c r="M2" s="135" t="s">
        <v>2514</v>
      </c>
      <c r="N2" s="135" t="s">
        <v>2515</v>
      </c>
    </row>
    <row r="3" spans="2:14" ht="40" customHeight="1" x14ac:dyDescent="0.3">
      <c r="B3" s="169">
        <v>1</v>
      </c>
      <c r="C3" s="169">
        <v>1</v>
      </c>
      <c r="D3" s="139" t="s">
        <v>2019</v>
      </c>
      <c r="E3" s="179"/>
      <c r="F3" s="180"/>
      <c r="G3" s="172">
        <f>+Vigencia!Z229</f>
        <v>0</v>
      </c>
      <c r="H3" s="172">
        <f>+Vigencia!Z277</f>
        <v>300000000</v>
      </c>
      <c r="I3" s="172">
        <f>+Vigencia!Z325</f>
        <v>0</v>
      </c>
      <c r="J3" s="172">
        <f>+Vigencia!Z373</f>
        <v>0</v>
      </c>
      <c r="K3" s="171">
        <f>+Vigencia!Z423</f>
        <v>0</v>
      </c>
      <c r="L3" s="171">
        <f>+Vigencia!Z472</f>
        <v>0</v>
      </c>
      <c r="M3" s="170"/>
      <c r="N3" s="170"/>
    </row>
    <row r="4" spans="2:14" ht="35.15" customHeight="1" x14ac:dyDescent="0.3">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+Vigencia!Z230</f>
        <v>2019920000</v>
      </c>
      <c r="H4" s="172">
        <f>+Vigencia!Z278</f>
        <v>1150000000</v>
      </c>
      <c r="I4" s="172">
        <f>+Vigencia!Z326</f>
        <v>0</v>
      </c>
      <c r="J4" s="172">
        <f>+Vigencia!Z374</f>
        <v>0</v>
      </c>
      <c r="K4" s="171">
        <f>+Vigencia!Z424</f>
        <v>0</v>
      </c>
      <c r="L4" s="171">
        <f>+Vigencia!Z473</f>
        <v>0</v>
      </c>
      <c r="M4" s="170"/>
      <c r="N4" s="170"/>
    </row>
    <row r="5" spans="2:14" ht="35.15" customHeight="1" x14ac:dyDescent="0.3">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+Vigencia!Z231</f>
        <v>25776180234</v>
      </c>
      <c r="H5" s="172">
        <f>+Vigencia!Z279</f>
        <v>33489262446</v>
      </c>
      <c r="I5" s="172">
        <f>+Vigencia!Z327</f>
        <v>23432564157</v>
      </c>
      <c r="J5" s="172">
        <f>+Vigencia!Z375</f>
        <v>13396106503</v>
      </c>
      <c r="K5" s="171">
        <f>+Vigencia!Z425</f>
        <v>79313203</v>
      </c>
      <c r="L5" s="171">
        <f>+Vigencia!Z474</f>
        <v>24247786</v>
      </c>
      <c r="M5" s="170"/>
      <c r="N5" s="170"/>
    </row>
    <row r="6" spans="2:14" ht="35.15" customHeight="1" x14ac:dyDescent="0.3">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+Vigencia!Z232</f>
        <v>0</v>
      </c>
      <c r="H6" s="172">
        <f>+Vigencia!Z280</f>
        <v>0</v>
      </c>
      <c r="I6" s="172">
        <f>+Vigencia!Z328</f>
        <v>0</v>
      </c>
      <c r="J6" s="172">
        <f>+Vigencia!Z376</f>
        <v>0</v>
      </c>
      <c r="K6" s="171">
        <f>+Vigencia!Z426</f>
        <v>0</v>
      </c>
      <c r="L6" s="171">
        <f>+Vigencia!Z475</f>
        <v>0</v>
      </c>
      <c r="M6" s="170"/>
      <c r="N6" s="170"/>
    </row>
    <row r="7" spans="2:14" ht="35.15" customHeight="1" x14ac:dyDescent="0.3">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+Vigencia!Z233</f>
        <v>0</v>
      </c>
      <c r="H7" s="172">
        <f>+Vigencia!Z281</f>
        <v>0</v>
      </c>
      <c r="I7" s="172">
        <f>+Vigencia!Z329</f>
        <v>0</v>
      </c>
      <c r="J7" s="172">
        <f>+Vigencia!Z377</f>
        <v>0</v>
      </c>
      <c r="K7" s="171">
        <f>+Vigencia!Z427</f>
        <v>0</v>
      </c>
      <c r="L7" s="171">
        <f>+Vigencia!Z476</f>
        <v>0</v>
      </c>
      <c r="M7" s="170"/>
      <c r="N7" s="170"/>
    </row>
    <row r="8" spans="2:14" ht="35.15" customHeight="1" x14ac:dyDescent="0.3">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+Vigencia!Z234</f>
        <v>0</v>
      </c>
      <c r="H8" s="172">
        <f>+Vigencia!Z282</f>
        <v>0</v>
      </c>
      <c r="I8" s="172">
        <f>+Vigencia!Z330</f>
        <v>0</v>
      </c>
      <c r="J8" s="172">
        <f>+Vigencia!Z378</f>
        <v>0</v>
      </c>
      <c r="K8" s="171">
        <f>+Vigencia!Z428</f>
        <v>0</v>
      </c>
      <c r="L8" s="171">
        <f>+Vigencia!Z477</f>
        <v>0</v>
      </c>
      <c r="M8" s="170"/>
      <c r="N8" s="170"/>
    </row>
    <row r="9" spans="2:14" ht="35.15" customHeight="1" x14ac:dyDescent="0.3">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+Vigencia!Z235</f>
        <v>795486959</v>
      </c>
      <c r="H9" s="172">
        <f>+Vigencia!Z283</f>
        <v>685486959</v>
      </c>
      <c r="I9" s="172">
        <f>+Vigencia!Z331</f>
        <v>678864394</v>
      </c>
      <c r="J9" s="172">
        <f>+Vigencia!Z379</f>
        <v>675486959</v>
      </c>
      <c r="K9" s="171">
        <f>+Vigencia!Z429</f>
        <v>0</v>
      </c>
      <c r="L9" s="171">
        <f>+Vigencia!Z478</f>
        <v>0</v>
      </c>
      <c r="M9" s="170"/>
      <c r="N9" s="170"/>
    </row>
    <row r="10" spans="2:14" ht="35.15" customHeight="1" x14ac:dyDescent="0.3">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+Vigencia!Z236</f>
        <v>0</v>
      </c>
      <c r="H10" s="172">
        <f>+Vigencia!Z284</f>
        <v>0</v>
      </c>
      <c r="I10" s="172">
        <f>+Vigencia!Z332</f>
        <v>0</v>
      </c>
      <c r="J10" s="172">
        <f>+Vigencia!Z380</f>
        <v>0</v>
      </c>
      <c r="K10" s="171">
        <f>+Vigencia!Z430</f>
        <v>0</v>
      </c>
      <c r="L10" s="171">
        <f>+Vigencia!Z479</f>
        <v>0</v>
      </c>
      <c r="M10" s="170"/>
      <c r="N10" s="170"/>
    </row>
    <row r="11" spans="2:14" ht="35.15" customHeight="1" x14ac:dyDescent="0.3">
      <c r="B11" s="169">
        <v>9</v>
      </c>
      <c r="C11" s="169">
        <f>Metas!B11</f>
        <v>9</v>
      </c>
      <c r="D11" s="139" t="str">
        <f>Metas!C11</f>
        <v>Mantener en funcionamiento los 20 Servicios amigables en salud para las mujeres en sus diversidades.</v>
      </c>
      <c r="E11" s="179"/>
      <c r="F11" s="180"/>
      <c r="G11" s="172">
        <f>+Vigencia!Z237</f>
        <v>500000000</v>
      </c>
      <c r="H11" s="172">
        <f>+Vigencia!Z285</f>
        <v>500000000</v>
      </c>
      <c r="I11" s="172">
        <f>+Vigencia!Z333</f>
        <v>0</v>
      </c>
      <c r="J11" s="172">
        <f>+Vigencia!Z381</f>
        <v>0</v>
      </c>
      <c r="K11" s="171">
        <f>+Vigencia!Z431</f>
        <v>0</v>
      </c>
      <c r="L11" s="171">
        <f>+Vigencia!Z480</f>
        <v>0</v>
      </c>
      <c r="M11" s="170"/>
      <c r="N11" s="170"/>
    </row>
    <row r="12" spans="2:14" ht="35.15" customHeight="1" x14ac:dyDescent="0.3">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180"/>
      <c r="G12" s="172">
        <f>+Vigencia!Z238</f>
        <v>207303647</v>
      </c>
      <c r="H12" s="172">
        <f>+Vigencia!Z286</f>
        <v>130000000</v>
      </c>
      <c r="I12" s="172">
        <f>+Vigencia!Z334</f>
        <v>0</v>
      </c>
      <c r="J12" s="172">
        <f>+Vigencia!Z382</f>
        <v>0</v>
      </c>
      <c r="K12" s="171">
        <f>+Vigencia!Z432</f>
        <v>62330058</v>
      </c>
      <c r="L12" s="171">
        <f>+Vigencia!Z481</f>
        <v>62209773</v>
      </c>
      <c r="M12" s="170"/>
      <c r="N12" s="170"/>
    </row>
    <row r="13" spans="2:14" ht="35.15" customHeight="1" x14ac:dyDescent="0.3">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+Vigencia!Z239</f>
        <v>1431961480</v>
      </c>
      <c r="H13" s="172">
        <f>+Vigencia!Z287</f>
        <v>800000000</v>
      </c>
      <c r="I13" s="172">
        <f>+Vigencia!Z335</f>
        <v>0</v>
      </c>
      <c r="J13" s="172">
        <f>+Vigencia!Z383</f>
        <v>0</v>
      </c>
      <c r="K13" s="171">
        <f>+Vigencia!Z433</f>
        <v>0</v>
      </c>
      <c r="L13" s="171">
        <f>+Vigencia!Z482</f>
        <v>0</v>
      </c>
      <c r="M13" s="170"/>
      <c r="N13" s="170"/>
    </row>
    <row r="14" spans="2:14" ht="35.15" customHeight="1" x14ac:dyDescent="0.3">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+Vigencia!Z240</f>
        <v>0</v>
      </c>
      <c r="H14" s="172">
        <f>+Vigencia!Z288</f>
        <v>0</v>
      </c>
      <c r="I14" s="172">
        <f>+Vigencia!Z336</f>
        <v>0</v>
      </c>
      <c r="J14" s="172">
        <f>+Vigencia!Z384</f>
        <v>0</v>
      </c>
      <c r="K14" s="171">
        <f>+Vigencia!Z434</f>
        <v>0</v>
      </c>
      <c r="L14" s="171">
        <f>+Vigencia!Z483</f>
        <v>0</v>
      </c>
      <c r="M14" s="170"/>
      <c r="N14" s="170"/>
    </row>
    <row r="15" spans="2:14" ht="35.15" customHeight="1" x14ac:dyDescent="0.3">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+Vigencia!Z241</f>
        <v>0</v>
      </c>
      <c r="H15" s="172">
        <f>+Vigencia!Z289</f>
        <v>0</v>
      </c>
      <c r="I15" s="172">
        <f>+Vigencia!Z337</f>
        <v>0</v>
      </c>
      <c r="J15" s="172">
        <f>+Vigencia!Z385</f>
        <v>0</v>
      </c>
      <c r="K15" s="171">
        <f>+Vigencia!Z435</f>
        <v>0</v>
      </c>
      <c r="L15" s="171">
        <f>+Vigencia!Z484</f>
        <v>0</v>
      </c>
      <c r="M15" s="170"/>
      <c r="N15" s="170"/>
    </row>
    <row r="16" spans="2:14" ht="35.15" customHeight="1" x14ac:dyDescent="0.3">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+Vigencia!Z242</f>
        <v>3230000000</v>
      </c>
      <c r="H16" s="172">
        <f>+Vigencia!Z290</f>
        <v>2939999999</v>
      </c>
      <c r="I16" s="172">
        <f>+Vigencia!Z338</f>
        <v>672109524</v>
      </c>
      <c r="J16" s="172">
        <f>+Vigencia!Z386</f>
        <v>540389568</v>
      </c>
      <c r="K16" s="171">
        <f>+Vigencia!Z436</f>
        <v>0</v>
      </c>
      <c r="L16" s="171">
        <f>+Vigencia!Z485</f>
        <v>0</v>
      </c>
      <c r="M16" s="170"/>
      <c r="N16" s="170"/>
    </row>
    <row r="17" spans="2:14" ht="35.15" customHeight="1" x14ac:dyDescent="0.3">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+Vigencia!Z243</f>
        <v>0</v>
      </c>
      <c r="H17" s="172">
        <f>+Vigencia!Z291</f>
        <v>0</v>
      </c>
      <c r="I17" s="172">
        <f>+Vigencia!Z339</f>
        <v>0</v>
      </c>
      <c r="J17" s="172">
        <f>+Vigencia!Z387</f>
        <v>0</v>
      </c>
      <c r="K17" s="171">
        <f>+Vigencia!Z437</f>
        <v>0</v>
      </c>
      <c r="L17" s="171">
        <f>+Vigencia!Z486</f>
        <v>0</v>
      </c>
      <c r="M17" s="170"/>
      <c r="N17" s="170"/>
    </row>
    <row r="18" spans="2:14" ht="35.15" customHeight="1" x14ac:dyDescent="0.3">
      <c r="B18" s="169">
        <v>16</v>
      </c>
      <c r="C18" s="169">
        <f>Metas!B18</f>
        <v>16</v>
      </c>
      <c r="D18" s="139" t="str">
        <f>Metas!C18</f>
        <v>Vincular el 100% de las personas mayores identificadas en fuentes de información disponibles, a las acciones individuales y colectivas del sector salud.</v>
      </c>
      <c r="E18" s="179"/>
      <c r="F18" s="180"/>
      <c r="G18" s="172">
        <f>+Vigencia!Z244</f>
        <v>0</v>
      </c>
      <c r="H18" s="172">
        <f>+Vigencia!Z292</f>
        <v>0</v>
      </c>
      <c r="I18" s="172">
        <f>+Vigencia!Z340</f>
        <v>0</v>
      </c>
      <c r="J18" s="172">
        <f>+Vigencia!Z388</f>
        <v>0</v>
      </c>
      <c r="K18" s="171">
        <f>+Vigencia!Z438</f>
        <v>0</v>
      </c>
      <c r="L18" s="171">
        <f>+Vigencia!Z487</f>
        <v>0</v>
      </c>
      <c r="M18" s="170"/>
      <c r="N18" s="170"/>
    </row>
    <row r="19" spans="2:14" ht="35.15" customHeight="1" x14ac:dyDescent="0.3">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+Vigencia!Z245</f>
        <v>0</v>
      </c>
      <c r="H19" s="172">
        <f>+Vigencia!Z293</f>
        <v>0</v>
      </c>
      <c r="I19" s="172">
        <f>+Vigencia!Z341</f>
        <v>0</v>
      </c>
      <c r="J19" s="172">
        <f>+Vigencia!Z389</f>
        <v>0</v>
      </c>
      <c r="K19" s="171">
        <f>+Vigencia!Z439</f>
        <v>0</v>
      </c>
      <c r="L19" s="171">
        <f>+Vigencia!Z488</f>
        <v>0</v>
      </c>
      <c r="M19" s="170"/>
      <c r="N19" s="170"/>
    </row>
    <row r="20" spans="2:14" ht="35.15" customHeight="1" x14ac:dyDescent="0.3">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+Vigencia!Z246</f>
        <v>0</v>
      </c>
      <c r="H20" s="172">
        <f>+Vigencia!Z294</f>
        <v>0</v>
      </c>
      <c r="I20" s="172">
        <f>+Vigencia!Z342</f>
        <v>0</v>
      </c>
      <c r="J20" s="172">
        <f>+Vigencia!Z390</f>
        <v>0</v>
      </c>
      <c r="K20" s="171">
        <f>+Vigencia!Z440</f>
        <v>0</v>
      </c>
      <c r="L20" s="171">
        <f>+Vigencia!Z489</f>
        <v>0</v>
      </c>
      <c r="M20" s="170"/>
      <c r="N20" s="170"/>
    </row>
    <row r="21" spans="2:14" ht="35.15" customHeight="1" x14ac:dyDescent="0.3">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+Vigencia!Z247</f>
        <v>0</v>
      </c>
      <c r="H21" s="172">
        <f>+Vigencia!Z295</f>
        <v>0</v>
      </c>
      <c r="I21" s="172">
        <f>+Vigencia!Z343</f>
        <v>0</v>
      </c>
      <c r="J21" s="172">
        <f>+Vigencia!Z391</f>
        <v>0</v>
      </c>
      <c r="K21" s="171">
        <f>+Vigencia!Z441</f>
        <v>0</v>
      </c>
      <c r="L21" s="171">
        <f>+Vigencia!Z490</f>
        <v>0</v>
      </c>
      <c r="M21" s="170"/>
      <c r="N21" s="170"/>
    </row>
    <row r="22" spans="2:14" ht="35.15" customHeight="1" x14ac:dyDescent="0.3">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+Vigencia!Z248</f>
        <v>850000000</v>
      </c>
      <c r="H22" s="172">
        <f>+Vigencia!Z296</f>
        <v>900000000</v>
      </c>
      <c r="I22" s="172">
        <f>+Vigencia!Z344</f>
        <v>762408730</v>
      </c>
      <c r="J22" s="172">
        <f>+Vigencia!Z392</f>
        <v>0</v>
      </c>
      <c r="K22" s="171">
        <f>+Vigencia!Z442</f>
        <v>94937350</v>
      </c>
      <c r="L22" s="171">
        <f>+Vigencia!Z491</f>
        <v>94937120</v>
      </c>
      <c r="M22" s="170"/>
      <c r="N22" s="170"/>
    </row>
    <row r="23" spans="2:14" ht="35.15" customHeight="1" x14ac:dyDescent="0.3">
      <c r="B23" s="169">
        <v>21</v>
      </c>
      <c r="C23" s="169">
        <f>Metas!B23</f>
        <v>21</v>
      </c>
      <c r="D23" s="139" t="str">
        <f>Metas!C23</f>
        <v>Mantener a 10 la tasa de mortalidad perinatal por cada 1000 nacidos vivos.</v>
      </c>
      <c r="E23" s="179"/>
      <c r="F23" s="180"/>
      <c r="G23" s="172">
        <f>+Vigencia!Z249</f>
        <v>0</v>
      </c>
      <c r="H23" s="172">
        <f>+Vigencia!Z297</f>
        <v>0</v>
      </c>
      <c r="I23" s="172">
        <f>+Vigencia!Z345</f>
        <v>0</v>
      </c>
      <c r="J23" s="172">
        <f>+Vigencia!Z393</f>
        <v>0</v>
      </c>
      <c r="K23" s="171">
        <f>+Vigencia!Z443</f>
        <v>0</v>
      </c>
      <c r="L23" s="171">
        <f>+Vigencia!Z492</f>
        <v>0</v>
      </c>
      <c r="M23" s="170"/>
      <c r="N23" s="170"/>
    </row>
    <row r="24" spans="2:14" ht="35.15" customHeight="1" x14ac:dyDescent="0.3">
      <c r="B24" s="169">
        <v>22</v>
      </c>
      <c r="C24" s="169">
        <f>Metas!B24</f>
        <v>22</v>
      </c>
      <c r="D24" s="139" t="str">
        <f>Metas!C24</f>
        <v>Desarrollar el 100% de las intervenciones en las líneas estratégicas del plan de acción para la prevención y manejo del bajo peso al nacer.</v>
      </c>
      <c r="E24" s="179"/>
      <c r="F24" s="180"/>
      <c r="G24" s="172">
        <f>+Vigencia!Z250</f>
        <v>0</v>
      </c>
      <c r="H24" s="172">
        <f>+Vigencia!Z298</f>
        <v>0</v>
      </c>
      <c r="I24" s="172">
        <f>+Vigencia!Z346</f>
        <v>0</v>
      </c>
      <c r="J24" s="172">
        <f>+Vigencia!Z394</f>
        <v>0</v>
      </c>
      <c r="K24" s="171">
        <f>+Vigencia!Z444</f>
        <v>0</v>
      </c>
      <c r="L24" s="171">
        <f>+Vigencia!Z493</f>
        <v>0</v>
      </c>
      <c r="M24" s="170"/>
      <c r="N24" s="170"/>
    </row>
    <row r="25" spans="2:14" ht="35.15" customHeight="1" x14ac:dyDescent="0.3">
      <c r="B25" s="169">
        <v>23</v>
      </c>
      <c r="C25" s="169">
        <f>Metas!B25</f>
        <v>23</v>
      </c>
      <c r="D25" s="139" t="str">
        <f>Metas!C25</f>
        <v>Lograr la incidencia a 2 la tasa de sífilis congénita 2 por cada 1.000 nacidos vivos más muertes fetales.</v>
      </c>
      <c r="E25" s="179"/>
      <c r="F25" s="180"/>
      <c r="G25" s="172">
        <f>+Vigencia!Z251</f>
        <v>400000000</v>
      </c>
      <c r="H25" s="172">
        <f>+Vigencia!Z299</f>
        <v>430000000</v>
      </c>
      <c r="I25" s="172">
        <f>+Vigencia!Z347</f>
        <v>409842000</v>
      </c>
      <c r="J25" s="172">
        <f>+Vigencia!Z395</f>
        <v>0</v>
      </c>
      <c r="K25" s="171">
        <f>+Vigencia!Z445</f>
        <v>0</v>
      </c>
      <c r="L25" s="171">
        <f>+Vigencia!Z494</f>
        <v>0</v>
      </c>
      <c r="M25" s="170"/>
      <c r="N25" s="170"/>
    </row>
    <row r="26" spans="2:14" ht="35.15" customHeight="1" x14ac:dyDescent="0.3">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+Vigencia!Z252</f>
        <v>0</v>
      </c>
      <c r="H26" s="172">
        <f>+Vigencia!Z300</f>
        <v>0</v>
      </c>
      <c r="I26" s="172">
        <f>+Vigencia!Z348</f>
        <v>0</v>
      </c>
      <c r="J26" s="172">
        <f>+Vigencia!Z396</f>
        <v>0</v>
      </c>
      <c r="K26" s="171">
        <f>+Vigencia!Z446</f>
        <v>0</v>
      </c>
      <c r="L26" s="171">
        <f>+Vigencia!Z495</f>
        <v>0</v>
      </c>
      <c r="M26" s="170"/>
      <c r="N26" s="170"/>
    </row>
    <row r="27" spans="2:14" ht="35.15" customHeight="1" x14ac:dyDescent="0.3">
      <c r="B27" s="169">
        <v>25</v>
      </c>
      <c r="C27" s="169">
        <f>Metas!B27</f>
        <v>25</v>
      </c>
      <c r="D27" s="139" t="str">
        <f>Metas!C27</f>
        <v>Mantener en menos de 10.3 la tasa de mortalidad en menores de 5 años por mil nacidos vivos.</v>
      </c>
      <c r="E27" s="179"/>
      <c r="F27" s="180"/>
      <c r="G27" s="172">
        <f>+Vigencia!Z253</f>
        <v>0</v>
      </c>
      <c r="H27" s="172">
        <f>+Vigencia!Z301</f>
        <v>0</v>
      </c>
      <c r="I27" s="172">
        <f>+Vigencia!Z349</f>
        <v>0</v>
      </c>
      <c r="J27" s="172">
        <f>+Vigencia!Z397</f>
        <v>0</v>
      </c>
      <c r="K27" s="171">
        <f>+Vigencia!Z447</f>
        <v>0</v>
      </c>
      <c r="L27" s="171">
        <f>+Vigencia!Z496</f>
        <v>0</v>
      </c>
      <c r="M27" s="170"/>
      <c r="N27" s="170"/>
    </row>
    <row r="28" spans="2:14" ht="35.15" customHeight="1" x14ac:dyDescent="0.3">
      <c r="B28" s="169">
        <v>26</v>
      </c>
      <c r="C28" s="169">
        <f>Metas!B28</f>
        <v>26</v>
      </c>
      <c r="D28" s="139" t="str">
        <f>Metas!C28</f>
        <v>Reducir al 11% la proporción de riesgo por desnutrición aguda en menores de 5 años en el marco de la ruta integral atenciones a la Primera Infancia.</v>
      </c>
      <c r="E28" s="179"/>
      <c r="F28" s="180"/>
      <c r="G28" s="172">
        <f>+Vigencia!Z254</f>
        <v>0</v>
      </c>
      <c r="H28" s="172">
        <f>+Vigencia!Z302</f>
        <v>0</v>
      </c>
      <c r="I28" s="172">
        <f>+Vigencia!Z350</f>
        <v>0</v>
      </c>
      <c r="J28" s="172">
        <f>+Vigencia!Z398</f>
        <v>0</v>
      </c>
      <c r="K28" s="171">
        <f>+Vigencia!Z448</f>
        <v>0</v>
      </c>
      <c r="L28" s="171">
        <f>+Vigencia!Z497</f>
        <v>0</v>
      </c>
      <c r="M28" s="170"/>
      <c r="N28" s="170"/>
    </row>
    <row r="29" spans="2:14" ht="35.15" customHeight="1" x14ac:dyDescent="0.3">
      <c r="B29" s="169">
        <v>27</v>
      </c>
      <c r="C29" s="169">
        <f>Metas!B29</f>
        <v>27</v>
      </c>
      <c r="D29" s="139" t="str">
        <f>Metas!C29</f>
        <v>Mantener por encima del 75% la práctica de lactancia materna exclusiva en menores de 6 meses.</v>
      </c>
      <c r="E29" s="179"/>
      <c r="F29" s="180"/>
      <c r="G29" s="172">
        <f>+Vigencia!Z255</f>
        <v>0</v>
      </c>
      <c r="H29" s="172">
        <f>+Vigencia!Z303</f>
        <v>0</v>
      </c>
      <c r="I29" s="172">
        <f>+Vigencia!Z351</f>
        <v>0</v>
      </c>
      <c r="J29" s="172">
        <f>+Vigencia!Z399</f>
        <v>0</v>
      </c>
      <c r="K29" s="171">
        <f>+Vigencia!Z449</f>
        <v>0</v>
      </c>
      <c r="L29" s="171">
        <f>+Vigencia!Z498</f>
        <v>0</v>
      </c>
      <c r="M29" s="170"/>
      <c r="N29" s="170"/>
    </row>
    <row r="30" spans="2:14" ht="35.15" customHeight="1" x14ac:dyDescent="0.3">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+Vigencia!Z256</f>
        <v>0</v>
      </c>
      <c r="H30" s="172">
        <f>+Vigencia!Z304</f>
        <v>0</v>
      </c>
      <c r="I30" s="172">
        <f>+Vigencia!Z352</f>
        <v>0</v>
      </c>
      <c r="J30" s="172">
        <f>+Vigencia!Z400</f>
        <v>0</v>
      </c>
      <c r="K30" s="171">
        <f>+Vigencia!Z450</f>
        <v>1202837098</v>
      </c>
      <c r="L30" s="171">
        <f>+Vigencia!Z499</f>
        <v>1202837098</v>
      </c>
      <c r="M30" s="170"/>
      <c r="N30" s="170"/>
    </row>
    <row r="31" spans="2:14" ht="35.15" customHeight="1" x14ac:dyDescent="0.3">
      <c r="B31" s="169">
        <v>29</v>
      </c>
      <c r="C31" s="169">
        <f>Metas!B31</f>
        <v>29</v>
      </c>
      <c r="D31" s="139" t="str">
        <f>Metas!C31</f>
        <v>Reducir a 15,7% la prevalencia de retraso en talla en niños y niñas menores de 2 años</v>
      </c>
      <c r="E31" s="179"/>
      <c r="F31" s="180"/>
      <c r="G31" s="172">
        <f>+Vigencia!Z257</f>
        <v>0</v>
      </c>
      <c r="H31" s="172">
        <f>+Vigencia!Z305</f>
        <v>0</v>
      </c>
      <c r="I31" s="172">
        <f>+Vigencia!Z353</f>
        <v>0</v>
      </c>
      <c r="J31" s="172">
        <f>+Vigencia!Z401</f>
        <v>0</v>
      </c>
      <c r="K31" s="171">
        <f>+Vigencia!Z451</f>
        <v>0</v>
      </c>
      <c r="L31" s="171">
        <f>+Vigencia!Z500</f>
        <v>0</v>
      </c>
      <c r="M31" s="170"/>
      <c r="N31" s="170"/>
    </row>
    <row r="32" spans="2:14" ht="35.15" customHeight="1" x14ac:dyDescent="0.3">
      <c r="B32" s="169">
        <v>30</v>
      </c>
      <c r="C32" s="169">
        <f>Metas!B32</f>
        <v>30</v>
      </c>
      <c r="D32" s="139" t="str">
        <f>Metas!C32</f>
        <v>Reducir al 35.4% la proporción de malnutrición en la población de 5 a 17 años.</v>
      </c>
      <c r="E32" s="179"/>
      <c r="F32" s="180"/>
      <c r="G32" s="172">
        <f>+Vigencia!Z258</f>
        <v>0</v>
      </c>
      <c r="H32" s="172">
        <f>+Vigencia!Z306</f>
        <v>0</v>
      </c>
      <c r="I32" s="172">
        <f>+Vigencia!Z354</f>
        <v>0</v>
      </c>
      <c r="J32" s="172">
        <f>+Vigencia!Z402</f>
        <v>0</v>
      </c>
      <c r="K32" s="171">
        <f>+Vigencia!Z452</f>
        <v>0</v>
      </c>
      <c r="L32" s="171">
        <f>+Vigencia!Z501</f>
        <v>0</v>
      </c>
      <c r="M32" s="170"/>
      <c r="N32" s="170"/>
    </row>
    <row r="33" spans="2:14" ht="35.15" customHeight="1" x14ac:dyDescent="0.3">
      <c r="B33" s="169">
        <v>31</v>
      </c>
      <c r="C33" s="169">
        <f>Metas!B33</f>
        <v>31</v>
      </c>
      <c r="D33" s="139" t="str">
        <f>Metas!C33</f>
        <v>Llevar a cabo en 1.275.000 personas acciones de comunicación y educación para la salud alimentaria y nutricional en habitantes del distrito.</v>
      </c>
      <c r="E33" s="179"/>
      <c r="F33" s="180"/>
      <c r="G33" s="172">
        <f>+Vigencia!Z259</f>
        <v>0</v>
      </c>
      <c r="H33" s="172">
        <f>+Vigencia!Z307</f>
        <v>0</v>
      </c>
      <c r="I33" s="172">
        <f>+Vigencia!Z355</f>
        <v>0</v>
      </c>
      <c r="J33" s="172">
        <f>+Vigencia!Z403</f>
        <v>0</v>
      </c>
      <c r="K33" s="171">
        <f>+Vigencia!Z453</f>
        <v>0</v>
      </c>
      <c r="L33" s="171">
        <f>+Vigencia!Z502</f>
        <v>0</v>
      </c>
      <c r="M33" s="170"/>
      <c r="N33" s="170"/>
    </row>
    <row r="34" spans="2:14" ht="35.15" customHeight="1" x14ac:dyDescent="0.3">
      <c r="B34" s="169">
        <v>32</v>
      </c>
      <c r="C34" s="169">
        <f>Metas!B34</f>
        <v>32</v>
      </c>
      <c r="D34" s="139" t="str">
        <f>Metas!C34</f>
        <v>Implementar y evaluar el 100% del plan de prevención y atención a la conducta suicida en Bogotá D.C.</v>
      </c>
      <c r="E34" s="179"/>
      <c r="F34" s="180"/>
      <c r="G34" s="172">
        <f>+Vigencia!Z260</f>
        <v>7981649716</v>
      </c>
      <c r="H34" s="172">
        <f>+Vigencia!Z308</f>
        <v>5512189718</v>
      </c>
      <c r="I34" s="172">
        <f>+Vigencia!Z356</f>
        <v>5321602168</v>
      </c>
      <c r="J34" s="172">
        <f>+Vigencia!Z404</f>
        <v>1976162287</v>
      </c>
      <c r="K34" s="171">
        <f>+Vigencia!Z454</f>
        <v>814744020</v>
      </c>
      <c r="L34" s="171">
        <f>+Vigencia!Z503</f>
        <v>814744020</v>
      </c>
      <c r="M34" s="170"/>
      <c r="N34" s="170"/>
    </row>
    <row r="35" spans="2:14" ht="35.15" customHeight="1" x14ac:dyDescent="0.3">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+Vigencia!Z261</f>
        <v>0</v>
      </c>
      <c r="H35" s="172">
        <f>+Vigencia!Z309</f>
        <v>0</v>
      </c>
      <c r="I35" s="172">
        <f>+Vigencia!Z357</f>
        <v>0</v>
      </c>
      <c r="J35" s="172">
        <f>+Vigencia!Z405</f>
        <v>0</v>
      </c>
      <c r="K35" s="171">
        <f>+Vigencia!Z455</f>
        <v>0</v>
      </c>
      <c r="L35" s="171">
        <f>+Vigencia!Z504</f>
        <v>0</v>
      </c>
      <c r="M35" s="170"/>
      <c r="N35" s="170"/>
    </row>
    <row r="36" spans="2:14" ht="35.15" customHeight="1" x14ac:dyDescent="0.3">
      <c r="B36" s="169">
        <v>34</v>
      </c>
      <c r="C36" s="169">
        <f>Metas!B36</f>
        <v>34</v>
      </c>
      <c r="D36" s="139" t="str">
        <f>Metas!C36</f>
        <v xml:space="preserve">Formular al 100% el instrumento de acción pública para dar respuesta a las necesidades en salud bucal y visual. </v>
      </c>
      <c r="E36" s="179"/>
      <c r="F36" s="180"/>
      <c r="G36" s="172">
        <f>+Vigencia!Z262</f>
        <v>0</v>
      </c>
      <c r="H36" s="172">
        <f>+Vigencia!Z310</f>
        <v>0</v>
      </c>
      <c r="I36" s="172">
        <f>+Vigencia!Z358</f>
        <v>0</v>
      </c>
      <c r="J36" s="172">
        <f>+Vigencia!Z406</f>
        <v>0</v>
      </c>
      <c r="K36" s="171">
        <f>+Vigencia!Z456</f>
        <v>0</v>
      </c>
      <c r="L36" s="171">
        <f>+Vigencia!Z505</f>
        <v>0</v>
      </c>
      <c r="M36" s="170"/>
      <c r="N36" s="170"/>
    </row>
    <row r="37" spans="2:14" ht="35.15" customHeight="1" x14ac:dyDescent="0.3">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+Vigencia!Z263</f>
        <v>0</v>
      </c>
      <c r="H37" s="172">
        <f>+Vigencia!Z311</f>
        <v>0</v>
      </c>
      <c r="I37" s="172">
        <f>+Vigencia!Z359</f>
        <v>0</v>
      </c>
      <c r="J37" s="172">
        <f>+Vigencia!Z407</f>
        <v>0</v>
      </c>
      <c r="K37" s="171">
        <f>+Vigencia!Z457</f>
        <v>0</v>
      </c>
      <c r="L37" s="171">
        <f>+Vigencia!Z506</f>
        <v>0</v>
      </c>
      <c r="M37" s="170"/>
      <c r="N37" s="170"/>
    </row>
    <row r="38" spans="2:14" ht="35.15" customHeight="1" x14ac:dyDescent="0.3">
      <c r="B38" s="169">
        <v>36</v>
      </c>
      <c r="C38" s="169">
        <f>Metas!B38</f>
        <v>36</v>
      </c>
      <c r="D38" s="139" t="str">
        <f>Metas!C38</f>
        <v>Reducir a menos de 130 por cada 100.000 habitantes la tasa de incidencia de morbilidad por eventos inmunoprevenibles.</v>
      </c>
      <c r="E38" s="179"/>
      <c r="F38" s="180"/>
      <c r="G38" s="172">
        <f>+Vigencia!Z264</f>
        <v>1285950143</v>
      </c>
      <c r="H38" s="172">
        <f>+Vigencia!Z312</f>
        <v>730000000</v>
      </c>
      <c r="I38" s="172">
        <f>+Vigencia!Z360</f>
        <v>718118394</v>
      </c>
      <c r="J38" s="172">
        <f>+Vigencia!Z408</f>
        <v>0</v>
      </c>
      <c r="K38" s="171">
        <f>+Vigencia!Z458</f>
        <v>0</v>
      </c>
      <c r="L38" s="171">
        <f>+Vigencia!Z507</f>
        <v>0</v>
      </c>
      <c r="M38" s="170"/>
      <c r="N38" s="170"/>
    </row>
    <row r="39" spans="2:14" ht="35.15" customHeight="1" x14ac:dyDescent="0.3">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+Vigencia!Z265</f>
        <v>0</v>
      </c>
      <c r="H39" s="172">
        <f>+Vigencia!Z313</f>
        <v>1500000000</v>
      </c>
      <c r="I39" s="172">
        <f>+Vigencia!Z361</f>
        <v>0</v>
      </c>
      <c r="J39" s="172">
        <f>+Vigencia!Z409</f>
        <v>0</v>
      </c>
      <c r="K39" s="171">
        <f>+Vigencia!Z459</f>
        <v>0</v>
      </c>
      <c r="L39" s="171">
        <f>+Vigencia!Z508</f>
        <v>0</v>
      </c>
      <c r="M39" s="170"/>
      <c r="N39" s="170"/>
    </row>
    <row r="40" spans="2:14" ht="35.15" customHeight="1" x14ac:dyDescent="0.3">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+Vigencia!Z266</f>
        <v>1600000000</v>
      </c>
      <c r="H40" s="172">
        <f>+Vigencia!Z314</f>
        <v>3018646550</v>
      </c>
      <c r="I40" s="172">
        <f>+Vigencia!Z362</f>
        <v>2967254842</v>
      </c>
      <c r="J40" s="172">
        <f>+Vigencia!Z410</f>
        <v>2967254842</v>
      </c>
      <c r="K40" s="171">
        <f>+Vigencia!Z460</f>
        <v>7834399</v>
      </c>
      <c r="L40" s="171">
        <f>+Vigencia!Z509</f>
        <v>7834399</v>
      </c>
      <c r="M40" s="170"/>
      <c r="N40" s="170"/>
    </row>
    <row r="41" spans="2:14" ht="35.15" customHeight="1" x14ac:dyDescent="0.3">
      <c r="B41" s="169">
        <v>39</v>
      </c>
      <c r="C41" s="169">
        <f>Metas!B41</f>
        <v>39</v>
      </c>
      <c r="D41" s="139" t="str">
        <f>Metas!C41</f>
        <v xml:space="preserve">Mantener por de bajo del 2.7 la tasa de mortalidad por Tuberculosis. </v>
      </c>
      <c r="E41" s="179"/>
      <c r="F41" s="180"/>
      <c r="G41" s="172">
        <f>+Vigencia!Z267</f>
        <v>0</v>
      </c>
      <c r="H41" s="172">
        <f>+Vigencia!Z315</f>
        <v>1060000000</v>
      </c>
      <c r="I41" s="172">
        <f>+Vigencia!Z363</f>
        <v>0</v>
      </c>
      <c r="J41" s="172">
        <f>+Vigencia!Z411</f>
        <v>0</v>
      </c>
      <c r="K41" s="171">
        <f>+Vigencia!Z461</f>
        <v>0</v>
      </c>
      <c r="L41" s="171">
        <f>+Vigencia!Z510</f>
        <v>0</v>
      </c>
      <c r="M41" s="170"/>
      <c r="N41" s="170"/>
    </row>
    <row r="42" spans="2:14" ht="35.15" customHeight="1" x14ac:dyDescent="0.3">
      <c r="B42" s="169">
        <v>40</v>
      </c>
      <c r="C42" s="169">
        <f>Metas!B42</f>
        <v>40</v>
      </c>
      <c r="D42" s="139" t="str">
        <f>Metas!C42</f>
        <v>Implementar 1 red intersectorial y comunitaria de salud ambiental por localidad.</v>
      </c>
      <c r="E42" s="179"/>
      <c r="F42" s="180"/>
      <c r="G42" s="172">
        <f>+Vigencia!Z268</f>
        <v>0</v>
      </c>
      <c r="H42" s="172">
        <f>+Vigencia!Z316</f>
        <v>0</v>
      </c>
      <c r="I42" s="172">
        <f>+Vigencia!Z364</f>
        <v>0</v>
      </c>
      <c r="J42" s="172">
        <f>+Vigencia!Z412</f>
        <v>0</v>
      </c>
      <c r="K42" s="171">
        <f>+Vigencia!Z462</f>
        <v>0</v>
      </c>
      <c r="L42" s="171">
        <f>+Vigencia!Z511</f>
        <v>0</v>
      </c>
      <c r="M42" s="170"/>
      <c r="N42" s="170"/>
    </row>
    <row r="43" spans="2:14" ht="35.15" customHeight="1" x14ac:dyDescent="0.3">
      <c r="B43" s="169">
        <v>41</v>
      </c>
      <c r="C43" s="169">
        <f>Metas!B43</f>
        <v>41</v>
      </c>
      <c r="D43" s="139" t="str">
        <f>Metas!C43</f>
        <v>Implementar el 100% de la estrategia para la gestión integral de zoonosis en el DC</v>
      </c>
      <c r="E43" s="179"/>
      <c r="F43" s="180"/>
      <c r="G43" s="172">
        <f>+Vigencia!Z269</f>
        <v>560484001</v>
      </c>
      <c r="H43" s="172">
        <f>+Vigencia!Z317</f>
        <v>567077000</v>
      </c>
      <c r="I43" s="172">
        <f>+Vigencia!Z365</f>
        <v>503070531</v>
      </c>
      <c r="J43" s="172">
        <f>+Vigencia!Z413</f>
        <v>480198952</v>
      </c>
      <c r="K43" s="171">
        <f>+Vigencia!Z463</f>
        <v>58334396</v>
      </c>
      <c r="L43" s="171">
        <f>+Vigencia!Z512</f>
        <v>40272997</v>
      </c>
      <c r="M43" s="170"/>
      <c r="N43" s="170"/>
    </row>
    <row r="44" spans="2:14" ht="35.15" customHeight="1" x14ac:dyDescent="0.3">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c r="F44" s="180"/>
      <c r="G44" s="172">
        <f>+Vigencia!Z270</f>
        <v>3073376790</v>
      </c>
      <c r="H44" s="172">
        <f>+Vigencia!Z318</f>
        <v>7081991570</v>
      </c>
      <c r="I44" s="172">
        <f>+Vigencia!Z366</f>
        <v>4815034510</v>
      </c>
      <c r="J44" s="172">
        <f>+Vigencia!Z414</f>
        <v>2332855716</v>
      </c>
      <c r="K44" s="171">
        <f>+Vigencia!Z464</f>
        <v>12718717</v>
      </c>
      <c r="L44" s="171">
        <f>+Vigencia!Z513</f>
        <v>5752230</v>
      </c>
      <c r="M44" s="170"/>
      <c r="N44" s="170"/>
    </row>
    <row r="45" spans="2:14" ht="35.15" customHeight="1" x14ac:dyDescent="0.3">
      <c r="B45" s="169">
        <v>43</v>
      </c>
      <c r="C45" s="169">
        <f>Metas!B45</f>
        <v>43</v>
      </c>
      <c r="D45" s="139" t="str">
        <f>Metas!C45</f>
        <v>Implementar el 60% del plan de respuesta sectorial de gestión integral del riesgo en Salud por calidad del aire en Bogotá</v>
      </c>
      <c r="E45" s="179"/>
      <c r="F45" s="180"/>
      <c r="G45" s="172">
        <f>+Vigencia!Z271</f>
        <v>0</v>
      </c>
      <c r="H45" s="172">
        <f>+Vigencia!Z319</f>
        <v>0</v>
      </c>
      <c r="I45" s="172">
        <f>+Vigencia!Z367</f>
        <v>0</v>
      </c>
      <c r="J45" s="172">
        <f>+Vigencia!Z415</f>
        <v>0</v>
      </c>
      <c r="K45" s="171">
        <f>+Vigencia!Z465</f>
        <v>0</v>
      </c>
      <c r="L45" s="171">
        <f>+Vigencia!Z514</f>
        <v>0</v>
      </c>
      <c r="M45" s="170"/>
      <c r="N45" s="170"/>
    </row>
    <row r="46" spans="2:14" ht="35.15" customHeight="1" x14ac:dyDescent="0.3">
      <c r="B46" s="169">
        <v>44</v>
      </c>
      <c r="C46" s="169">
        <f>Metas!B46</f>
        <v>44</v>
      </c>
      <c r="D46" s="139" t="str">
        <f>Metas!C46</f>
        <v>Mantener el 100% de la operación de la red de vigilancia y la gestión del riesgo en salud pública en Bogotá D.C.</v>
      </c>
      <c r="E46" s="179"/>
      <c r="F46" s="180"/>
      <c r="G46" s="172">
        <f>+Vigencia!Z272</f>
        <v>0</v>
      </c>
      <c r="H46" s="172">
        <f>+Vigencia!Z320</f>
        <v>850000000</v>
      </c>
      <c r="I46" s="172">
        <f>+Vigencia!Z368</f>
        <v>0</v>
      </c>
      <c r="J46" s="172">
        <f>+Vigencia!Z416</f>
        <v>0</v>
      </c>
      <c r="K46" s="171">
        <f>+Vigencia!Z466</f>
        <v>0</v>
      </c>
      <c r="L46" s="171">
        <f>+Vigencia!Z515</f>
        <v>0</v>
      </c>
      <c r="M46" s="170"/>
      <c r="N46" s="170"/>
    </row>
    <row r="47" spans="2:14" ht="24" x14ac:dyDescent="0.3">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+Vigencia!Z273</f>
        <v>14243296720</v>
      </c>
      <c r="H47" s="172">
        <f>+Vigencia!Z321</f>
        <v>18755712842</v>
      </c>
      <c r="I47" s="172">
        <f>+Vigencia!Z369</f>
        <v>5205566023</v>
      </c>
      <c r="J47" s="172">
        <f>+Vigencia!Z417</f>
        <v>2413589435</v>
      </c>
      <c r="K47" s="171">
        <f>+Vigencia!Z467</f>
        <v>29455064</v>
      </c>
      <c r="L47" s="171">
        <f>+Vigencia!Z516</f>
        <v>21527070</v>
      </c>
      <c r="M47" s="170"/>
      <c r="N47" s="170"/>
    </row>
    <row r="48" spans="2:14" ht="30" customHeight="1" x14ac:dyDescent="0.3">
      <c r="E48" s="181"/>
      <c r="F48" s="181"/>
      <c r="G48" s="134"/>
      <c r="H48" s="134"/>
      <c r="I48" s="134"/>
      <c r="J48" s="134"/>
      <c r="K48" s="134"/>
      <c r="L48" s="134"/>
      <c r="M48" s="95"/>
      <c r="N48" s="95"/>
    </row>
    <row r="49" spans="2:14" ht="14" x14ac:dyDescent="0.3">
      <c r="B49" s="128"/>
      <c r="C49" s="128"/>
      <c r="D49" s="128"/>
      <c r="E49" s="182"/>
      <c r="F49" s="182"/>
      <c r="G49" s="128">
        <f t="shared" ref="G49:L49" si="0">SUM(G4:G47)</f>
        <v>63955609690</v>
      </c>
      <c r="H49" s="128">
        <f t="shared" si="0"/>
        <v>80100367084</v>
      </c>
      <c r="I49" s="128">
        <f t="shared" si="0"/>
        <v>45486435273</v>
      </c>
      <c r="J49" s="128">
        <f t="shared" si="0"/>
        <v>24782044262</v>
      </c>
      <c r="K49" s="128">
        <f t="shared" si="0"/>
        <v>2362504305</v>
      </c>
      <c r="L49" s="128">
        <f t="shared" si="0"/>
        <v>2274362493</v>
      </c>
      <c r="M49" s="128"/>
      <c r="N49" s="128"/>
    </row>
    <row r="50" spans="2:14" x14ac:dyDescent="0.3">
      <c r="E50" s="181"/>
      <c r="F50" s="181"/>
      <c r="G50" s="134"/>
      <c r="H50" s="134"/>
      <c r="I50" s="134"/>
      <c r="J50" s="134"/>
      <c r="K50" s="134"/>
      <c r="L50" s="134"/>
      <c r="M50" s="95"/>
      <c r="N50" s="95"/>
    </row>
    <row r="51" spans="2:14" x14ac:dyDescent="0.3">
      <c r="E51" s="181"/>
      <c r="F51" s="181"/>
      <c r="G51" s="134"/>
      <c r="H51" s="134"/>
      <c r="I51" s="134"/>
      <c r="J51" s="134"/>
      <c r="K51" s="134"/>
      <c r="L51" s="134"/>
      <c r="M51" s="95"/>
      <c r="N51" s="95"/>
    </row>
    <row r="52" spans="2:14" x14ac:dyDescent="0.3">
      <c r="E52" s="181"/>
      <c r="F52" s="181"/>
      <c r="G52" s="134"/>
      <c r="H52" s="134"/>
      <c r="I52" s="134"/>
      <c r="J52" s="134"/>
      <c r="K52" s="134"/>
      <c r="L52" s="134"/>
      <c r="M52" s="95"/>
      <c r="N52" s="95"/>
    </row>
    <row r="53" spans="2:14" x14ac:dyDescent="0.3">
      <c r="E53" s="181"/>
      <c r="F53" s="181"/>
      <c r="G53" s="134"/>
      <c r="H53" s="134"/>
      <c r="I53" s="134"/>
      <c r="J53" s="134"/>
      <c r="K53" s="134"/>
      <c r="L53" s="134"/>
      <c r="M53" s="95"/>
      <c r="N53" s="95"/>
    </row>
    <row r="54" spans="2:14" x14ac:dyDescent="0.3">
      <c r="E54" s="181"/>
      <c r="F54" s="181"/>
      <c r="G54" s="134"/>
      <c r="H54" s="134"/>
      <c r="I54" s="134"/>
      <c r="J54" s="134"/>
      <c r="K54" s="134"/>
      <c r="L54" s="134"/>
      <c r="M54" s="95"/>
      <c r="N54" s="95"/>
    </row>
    <row r="55" spans="2:14" x14ac:dyDescent="0.3">
      <c r="E55" s="181"/>
      <c r="F55" s="181"/>
      <c r="G55" s="134"/>
      <c r="H55" s="134"/>
      <c r="I55" s="134"/>
      <c r="J55" s="134"/>
      <c r="K55" s="134"/>
      <c r="L55" s="134"/>
      <c r="M55" s="95"/>
      <c r="N55" s="95"/>
    </row>
    <row r="56" spans="2:14" x14ac:dyDescent="0.3">
      <c r="E56" s="181"/>
      <c r="F56" s="181"/>
      <c r="G56" s="134"/>
      <c r="H56" s="134"/>
      <c r="I56" s="134"/>
      <c r="J56" s="134"/>
      <c r="K56" s="134"/>
      <c r="L56" s="134"/>
      <c r="M56" s="95"/>
      <c r="N56" s="95"/>
    </row>
    <row r="57" spans="2:14" x14ac:dyDescent="0.3">
      <c r="E57" s="181"/>
      <c r="F57" s="181"/>
      <c r="G57" s="134"/>
      <c r="H57" s="134"/>
      <c r="I57" s="134"/>
      <c r="J57" s="134"/>
      <c r="K57" s="134"/>
      <c r="L57" s="134"/>
      <c r="M57" s="95"/>
      <c r="N57" s="95"/>
    </row>
    <row r="58" spans="2:14" x14ac:dyDescent="0.3">
      <c r="E58" s="181"/>
      <c r="F58" s="181"/>
      <c r="G58" s="134"/>
      <c r="H58" s="134"/>
      <c r="I58" s="134"/>
      <c r="J58" s="134"/>
      <c r="K58" s="134"/>
      <c r="L58" s="134"/>
      <c r="M58" s="95"/>
      <c r="N58" s="95"/>
    </row>
    <row r="59" spans="2:14" x14ac:dyDescent="0.3">
      <c r="E59" s="181"/>
      <c r="F59" s="181"/>
      <c r="G59" s="134"/>
      <c r="H59" s="134"/>
      <c r="I59" s="134"/>
      <c r="J59" s="134"/>
      <c r="K59" s="134"/>
      <c r="L59" s="134"/>
      <c r="M59" s="95"/>
      <c r="N59" s="95"/>
    </row>
    <row r="60" spans="2:14" x14ac:dyDescent="0.3">
      <c r="E60" s="181"/>
      <c r="F60" s="181"/>
      <c r="G60" s="134"/>
      <c r="H60" s="134"/>
      <c r="I60" s="134"/>
      <c r="J60" s="134"/>
      <c r="K60" s="134"/>
      <c r="L60" s="134"/>
      <c r="M60" s="95"/>
      <c r="N60" s="95"/>
    </row>
    <row r="61" spans="2:14" x14ac:dyDescent="0.3">
      <c r="E61" s="181"/>
      <c r="F61" s="181"/>
      <c r="G61" s="134"/>
      <c r="H61" s="134"/>
      <c r="I61" s="134"/>
      <c r="J61" s="134"/>
      <c r="K61" s="134"/>
      <c r="L61" s="134"/>
      <c r="M61" s="95"/>
      <c r="N61" s="95"/>
    </row>
    <row r="62" spans="2:14" x14ac:dyDescent="0.3">
      <c r="E62" s="181"/>
      <c r="F62" s="181"/>
      <c r="G62" s="134"/>
      <c r="H62" s="134"/>
      <c r="I62" s="134"/>
      <c r="J62" s="134"/>
      <c r="K62" s="134"/>
      <c r="L62" s="134"/>
      <c r="M62" s="95"/>
      <c r="N62" s="95"/>
    </row>
    <row r="63" spans="2:14" x14ac:dyDescent="0.3">
      <c r="E63" s="181"/>
      <c r="F63" s="181"/>
      <c r="G63" s="134"/>
      <c r="H63" s="134"/>
      <c r="I63" s="134"/>
      <c r="J63" s="134"/>
      <c r="K63" s="134"/>
      <c r="L63" s="134"/>
      <c r="M63" s="95"/>
      <c r="N63" s="95"/>
    </row>
    <row r="64" spans="2:14" x14ac:dyDescent="0.3">
      <c r="E64" s="181"/>
      <c r="F64" s="181"/>
      <c r="G64" s="134"/>
      <c r="H64" s="134"/>
      <c r="I64" s="134"/>
      <c r="J64" s="134"/>
      <c r="K64" s="134"/>
      <c r="L64" s="134"/>
      <c r="M64" s="95"/>
      <c r="N64" s="95"/>
    </row>
    <row r="65" spans="5:14" x14ac:dyDescent="0.3">
      <c r="E65" s="181"/>
      <c r="F65" s="181"/>
      <c r="G65" s="134"/>
      <c r="H65" s="134"/>
      <c r="I65" s="134"/>
      <c r="J65" s="134"/>
      <c r="K65" s="134"/>
      <c r="L65" s="134"/>
      <c r="M65" s="95"/>
      <c r="N65" s="95"/>
    </row>
    <row r="66" spans="5:14" x14ac:dyDescent="0.3">
      <c r="E66" s="181"/>
      <c r="F66" s="181"/>
      <c r="G66" s="134"/>
      <c r="H66" s="134"/>
      <c r="I66" s="134"/>
      <c r="J66" s="134"/>
      <c r="K66" s="134"/>
      <c r="L66" s="134"/>
      <c r="M66" s="95"/>
      <c r="N66" s="95"/>
    </row>
    <row r="67" spans="5:14" x14ac:dyDescent="0.3">
      <c r="E67" s="181"/>
      <c r="F67" s="181"/>
      <c r="G67" s="134"/>
      <c r="H67" s="134"/>
      <c r="I67" s="134"/>
      <c r="J67" s="134"/>
      <c r="K67" s="134"/>
      <c r="L67" s="134"/>
      <c r="M67" s="95"/>
      <c r="N67" s="95"/>
    </row>
    <row r="68" spans="5:14" x14ac:dyDescent="0.3">
      <c r="E68" s="181"/>
      <c r="F68" s="181"/>
      <c r="G68" s="134"/>
      <c r="H68" s="134"/>
      <c r="I68" s="134"/>
      <c r="J68" s="134"/>
      <c r="K68" s="134"/>
      <c r="L68" s="134"/>
      <c r="M68" s="95"/>
      <c r="N68" s="95"/>
    </row>
    <row r="69" spans="5:14" x14ac:dyDescent="0.3">
      <c r="E69" s="181"/>
      <c r="F69" s="181"/>
      <c r="G69" s="134"/>
      <c r="H69" s="134"/>
      <c r="I69" s="134"/>
      <c r="J69" s="134"/>
      <c r="K69" s="134"/>
      <c r="L69" s="134"/>
      <c r="M69" s="95"/>
      <c r="N69" s="95"/>
    </row>
    <row r="70" spans="5:14" x14ac:dyDescent="0.3">
      <c r="E70" s="181"/>
      <c r="F70" s="181"/>
      <c r="G70" s="134"/>
      <c r="H70" s="134"/>
      <c r="I70" s="134"/>
      <c r="J70" s="134"/>
      <c r="K70" s="134"/>
      <c r="L70" s="134"/>
      <c r="M70" s="95"/>
      <c r="N70" s="95"/>
    </row>
    <row r="71" spans="5:14" x14ac:dyDescent="0.3">
      <c r="E71" s="181"/>
      <c r="F71" s="181"/>
      <c r="G71" s="134"/>
      <c r="H71" s="134"/>
      <c r="I71" s="134"/>
      <c r="J71" s="134"/>
      <c r="K71" s="134"/>
      <c r="L71" s="134"/>
      <c r="M71" s="95"/>
      <c r="N71" s="95"/>
    </row>
    <row r="72" spans="5:14" x14ac:dyDescent="0.3">
      <c r="E72" s="181"/>
      <c r="F72" s="181"/>
      <c r="G72" s="134"/>
      <c r="H72" s="134"/>
      <c r="I72" s="134"/>
      <c r="J72" s="134"/>
      <c r="K72" s="134"/>
      <c r="L72" s="134"/>
      <c r="M72" s="95"/>
      <c r="N72" s="95"/>
    </row>
    <row r="73" spans="5:14" x14ac:dyDescent="0.3">
      <c r="E73" s="181"/>
      <c r="F73" s="181"/>
      <c r="G73" s="134"/>
      <c r="H73" s="134"/>
      <c r="I73" s="134"/>
      <c r="J73" s="134"/>
      <c r="K73" s="134"/>
      <c r="L73" s="134"/>
      <c r="M73" s="95"/>
      <c r="N73" s="95"/>
    </row>
    <row r="74" spans="5:14" x14ac:dyDescent="0.3">
      <c r="E74" s="181"/>
      <c r="F74" s="181"/>
      <c r="G74" s="134"/>
      <c r="H74" s="134"/>
      <c r="I74" s="134"/>
      <c r="J74" s="134"/>
      <c r="K74" s="134"/>
      <c r="L74" s="134"/>
      <c r="M74" s="95"/>
      <c r="N74" s="95"/>
    </row>
    <row r="75" spans="5:14" x14ac:dyDescent="0.3">
      <c r="E75" s="181"/>
      <c r="F75" s="181"/>
      <c r="G75" s="134"/>
      <c r="H75" s="134"/>
      <c r="I75" s="134"/>
      <c r="J75" s="134"/>
      <c r="K75" s="134"/>
      <c r="L75" s="134"/>
      <c r="M75" s="95"/>
      <c r="N75" s="95"/>
    </row>
    <row r="76" spans="5:14" x14ac:dyDescent="0.3">
      <c r="E76" s="183"/>
      <c r="F76" s="183"/>
    </row>
    <row r="77" spans="5:14" x14ac:dyDescent="0.3">
      <c r="E77" s="183"/>
      <c r="F77" s="183"/>
    </row>
    <row r="78" spans="5:14" x14ac:dyDescent="0.3">
      <c r="E78" s="183"/>
      <c r="F78" s="183"/>
    </row>
    <row r="79" spans="5:14" x14ac:dyDescent="0.3">
      <c r="E79" s="183"/>
      <c r="F79" s="183"/>
    </row>
    <row r="80" spans="5:14" x14ac:dyDescent="0.3">
      <c r="E80" s="183"/>
      <c r="F80" s="183"/>
    </row>
    <row r="81" spans="5:6" x14ac:dyDescent="0.3">
      <c r="E81" s="183"/>
      <c r="F81" s="183"/>
    </row>
    <row r="82" spans="5:6" x14ac:dyDescent="0.3">
      <c r="E82" s="183"/>
      <c r="F82" s="183"/>
    </row>
    <row r="83" spans="5:6" x14ac:dyDescent="0.3">
      <c r="E83" s="183"/>
      <c r="F83" s="183"/>
    </row>
    <row r="84" spans="5:6" x14ac:dyDescent="0.3">
      <c r="E84" s="183"/>
      <c r="F84" s="183"/>
    </row>
    <row r="85" spans="5:6" x14ac:dyDescent="0.3">
      <c r="E85" s="183"/>
      <c r="F85" s="183"/>
    </row>
    <row r="86" spans="5:6" x14ac:dyDescent="0.3">
      <c r="E86" s="183"/>
      <c r="F86" s="183"/>
    </row>
    <row r="87" spans="5:6" x14ac:dyDescent="0.3">
      <c r="E87" s="183"/>
      <c r="F87" s="183"/>
    </row>
    <row r="88" spans="5:6" x14ac:dyDescent="0.3">
      <c r="E88" s="183"/>
      <c r="F88" s="183"/>
    </row>
    <row r="89" spans="5:6" x14ac:dyDescent="0.3">
      <c r="E89" s="183"/>
      <c r="F89" s="183"/>
    </row>
    <row r="90" spans="5:6" x14ac:dyDescent="0.3">
      <c r="E90" s="183"/>
      <c r="F90" s="183"/>
    </row>
    <row r="91" spans="5:6" x14ac:dyDescent="0.3">
      <c r="E91" s="183"/>
      <c r="F91" s="183"/>
    </row>
    <row r="92" spans="5:6" x14ac:dyDescent="0.3">
      <c r="E92" s="183"/>
      <c r="F92" s="183"/>
    </row>
    <row r="93" spans="5:6" x14ac:dyDescent="0.3">
      <c r="E93" s="183"/>
      <c r="F93" s="183"/>
    </row>
    <row r="94" spans="5:6" x14ac:dyDescent="0.3">
      <c r="E94" s="183"/>
      <c r="F94" s="183"/>
    </row>
    <row r="95" spans="5:6" x14ac:dyDescent="0.3">
      <c r="E95" s="183"/>
      <c r="F95" s="183"/>
    </row>
    <row r="96" spans="5:6" x14ac:dyDescent="0.3">
      <c r="E96" s="183"/>
      <c r="F96" s="183"/>
    </row>
    <row r="97" spans="5:6" x14ac:dyDescent="0.3">
      <c r="E97" s="183"/>
      <c r="F97" s="183"/>
    </row>
    <row r="98" spans="5:6" x14ac:dyDescent="0.3">
      <c r="E98" s="183"/>
      <c r="F98" s="183"/>
    </row>
    <row r="99" spans="5:6" x14ac:dyDescent="0.3">
      <c r="E99" s="183"/>
      <c r="F99" s="183"/>
    </row>
    <row r="100" spans="5:6" x14ac:dyDescent="0.3">
      <c r="E100" s="183"/>
      <c r="F100" s="183"/>
    </row>
    <row r="101" spans="5:6" x14ac:dyDescent="0.3">
      <c r="E101" s="183"/>
      <c r="F101" s="183"/>
    </row>
    <row r="102" spans="5:6" x14ac:dyDescent="0.3">
      <c r="E102" s="183"/>
      <c r="F102" s="183"/>
    </row>
    <row r="103" spans="5:6" x14ac:dyDescent="0.3">
      <c r="E103" s="183"/>
      <c r="F103" s="183"/>
    </row>
    <row r="104" spans="5:6" x14ac:dyDescent="0.3">
      <c r="E104" s="183"/>
      <c r="F104" s="183"/>
    </row>
    <row r="105" spans="5:6" x14ac:dyDescent="0.3">
      <c r="E105" s="183"/>
      <c r="F105" s="183"/>
    </row>
    <row r="106" spans="5:6" x14ac:dyDescent="0.3">
      <c r="E106" s="183"/>
      <c r="F106" s="183"/>
    </row>
    <row r="107" spans="5:6" x14ac:dyDescent="0.3">
      <c r="E107" s="183"/>
      <c r="F107" s="183"/>
    </row>
    <row r="108" spans="5:6" x14ac:dyDescent="0.3">
      <c r="E108" s="183"/>
      <c r="F108" s="183"/>
    </row>
    <row r="109" spans="5:6" x14ac:dyDescent="0.3">
      <c r="E109" s="183"/>
      <c r="F109" s="183"/>
    </row>
    <row r="110" spans="5:6" x14ac:dyDescent="0.3">
      <c r="E110" s="183"/>
      <c r="F110" s="183"/>
    </row>
    <row r="111" spans="5:6" x14ac:dyDescent="0.3">
      <c r="E111" s="183"/>
      <c r="F111" s="183"/>
    </row>
    <row r="112" spans="5:6" x14ac:dyDescent="0.3">
      <c r="E112" s="183"/>
      <c r="F112" s="183"/>
    </row>
    <row r="113" spans="5:6" x14ac:dyDescent="0.3">
      <c r="E113" s="183"/>
      <c r="F113" s="183"/>
    </row>
    <row r="114" spans="5:6" x14ac:dyDescent="0.3">
      <c r="E114" s="183"/>
      <c r="F114" s="183"/>
    </row>
    <row r="115" spans="5:6" x14ac:dyDescent="0.3">
      <c r="E115" s="183"/>
      <c r="F115" s="183"/>
    </row>
    <row r="116" spans="5:6" x14ac:dyDescent="0.3">
      <c r="E116" s="183"/>
      <c r="F116" s="183"/>
    </row>
    <row r="117" spans="5:6" x14ac:dyDescent="0.3">
      <c r="E117" s="183"/>
      <c r="F117" s="183"/>
    </row>
    <row r="118" spans="5:6" x14ac:dyDescent="0.3">
      <c r="E118" s="183"/>
      <c r="F118" s="183"/>
    </row>
    <row r="119" spans="5:6" x14ac:dyDescent="0.3">
      <c r="E119" s="183"/>
      <c r="F119" s="183"/>
    </row>
    <row r="120" spans="5:6" x14ac:dyDescent="0.3">
      <c r="E120" s="183"/>
      <c r="F120" s="183"/>
    </row>
    <row r="121" spans="5:6" x14ac:dyDescent="0.3">
      <c r="E121" s="183"/>
      <c r="F121" s="183"/>
    </row>
    <row r="122" spans="5:6" x14ac:dyDescent="0.3">
      <c r="E122" s="183"/>
      <c r="F122" s="183"/>
    </row>
    <row r="123" spans="5:6" x14ac:dyDescent="0.3">
      <c r="E123" s="183"/>
      <c r="F123" s="183"/>
    </row>
    <row r="124" spans="5:6" x14ac:dyDescent="0.3">
      <c r="E124" s="183"/>
      <c r="F124" s="183"/>
    </row>
    <row r="125" spans="5:6" x14ac:dyDescent="0.3">
      <c r="E125" s="183"/>
      <c r="F125" s="183"/>
    </row>
    <row r="126" spans="5:6" x14ac:dyDescent="0.3">
      <c r="E126" s="183"/>
      <c r="F126" s="183"/>
    </row>
    <row r="127" spans="5:6" x14ac:dyDescent="0.3">
      <c r="E127" s="183"/>
      <c r="F127" s="183"/>
    </row>
    <row r="128" spans="5:6" x14ac:dyDescent="0.3">
      <c r="E128" s="183"/>
      <c r="F128" s="183"/>
    </row>
    <row r="129" spans="5:6" x14ac:dyDescent="0.3">
      <c r="E129" s="183"/>
      <c r="F129" s="183"/>
    </row>
    <row r="130" spans="5:6" x14ac:dyDescent="0.3">
      <c r="E130" s="183"/>
      <c r="F130" s="183"/>
    </row>
    <row r="131" spans="5:6" x14ac:dyDescent="0.3">
      <c r="E131" s="183"/>
      <c r="F131" s="183"/>
    </row>
    <row r="132" spans="5:6" x14ac:dyDescent="0.3">
      <c r="E132" s="183"/>
      <c r="F132" s="183"/>
    </row>
    <row r="133" spans="5:6" x14ac:dyDescent="0.3">
      <c r="E133" s="183"/>
      <c r="F133" s="183"/>
    </row>
    <row r="134" spans="5:6" x14ac:dyDescent="0.3">
      <c r="E134" s="183"/>
      <c r="F134" s="183"/>
    </row>
    <row r="135" spans="5:6" x14ac:dyDescent="0.3">
      <c r="E135" s="183"/>
      <c r="F135" s="183"/>
    </row>
    <row r="136" spans="5:6" x14ac:dyDescent="0.3">
      <c r="E136" s="183"/>
      <c r="F136" s="183"/>
    </row>
    <row r="137" spans="5:6" x14ac:dyDescent="0.3">
      <c r="E137" s="183"/>
      <c r="F137" s="183"/>
    </row>
    <row r="138" spans="5:6" x14ac:dyDescent="0.3">
      <c r="E138" s="183"/>
      <c r="F138" s="183"/>
    </row>
    <row r="139" spans="5:6" x14ac:dyDescent="0.3">
      <c r="E139" s="183"/>
      <c r="F139" s="183"/>
    </row>
    <row r="140" spans="5:6" x14ac:dyDescent="0.3">
      <c r="E140" s="183"/>
      <c r="F140" s="183"/>
    </row>
    <row r="141" spans="5:6" x14ac:dyDescent="0.3">
      <c r="E141" s="183"/>
      <c r="F141" s="183"/>
    </row>
    <row r="142" spans="5:6" x14ac:dyDescent="0.3">
      <c r="E142" s="183"/>
      <c r="F142" s="183"/>
    </row>
    <row r="143" spans="5:6" x14ac:dyDescent="0.3">
      <c r="E143" s="183"/>
      <c r="F143" s="183"/>
    </row>
    <row r="144" spans="5:6" x14ac:dyDescent="0.3">
      <c r="E144" s="183"/>
      <c r="F144" s="183"/>
    </row>
    <row r="145" spans="5:6" x14ac:dyDescent="0.3">
      <c r="E145" s="183"/>
      <c r="F145" s="183"/>
    </row>
    <row r="146" spans="5:6" x14ac:dyDescent="0.3">
      <c r="E146" s="183"/>
      <c r="F146" s="183"/>
    </row>
    <row r="147" spans="5:6" x14ac:dyDescent="0.3">
      <c r="E147" s="183"/>
      <c r="F147" s="183"/>
    </row>
    <row r="148" spans="5:6" x14ac:dyDescent="0.3">
      <c r="E148" s="183"/>
      <c r="F148" s="183"/>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812"/>
  <sheetViews>
    <sheetView showGridLines="0" topLeftCell="A755" zoomScale="80" zoomScaleNormal="80" workbookViewId="0">
      <selection activeCell="D784" sqref="D784:Q790"/>
    </sheetView>
  </sheetViews>
  <sheetFormatPr baseColWidth="10" defaultColWidth="12" defaultRowHeight="16" x14ac:dyDescent="0.4"/>
  <cols>
    <col min="1" max="1" width="8.6640625" style="195" bestFit="1" customWidth="1"/>
    <col min="2" max="2" width="29.109375" customWidth="1"/>
    <col min="3" max="3" width="36.44140625" customWidth="1"/>
  </cols>
  <sheetData>
    <row r="1" spans="1:19" ht="12" x14ac:dyDescent="0.3">
      <c r="A1"/>
    </row>
    <row r="2" spans="1:19" ht="36" x14ac:dyDescent="0.3">
      <c r="A2" s="185" t="s">
        <v>2526</v>
      </c>
      <c r="B2" s="185" t="s">
        <v>2527</v>
      </c>
      <c r="C2" s="618" t="s">
        <v>2528</v>
      </c>
      <c r="D2" s="185" t="s">
        <v>2529</v>
      </c>
      <c r="E2" s="185" t="s">
        <v>2530</v>
      </c>
      <c r="F2" s="185" t="s">
        <v>2531</v>
      </c>
      <c r="G2" s="185" t="s">
        <v>2532</v>
      </c>
      <c r="H2" s="185" t="s">
        <v>2533</v>
      </c>
      <c r="I2" s="185" t="s">
        <v>2534</v>
      </c>
      <c r="J2" s="185" t="s">
        <v>2535</v>
      </c>
      <c r="K2" s="185" t="s">
        <v>2536</v>
      </c>
      <c r="L2" s="185" t="s">
        <v>2537</v>
      </c>
      <c r="M2" s="185" t="s">
        <v>2538</v>
      </c>
      <c r="N2" s="185" t="s">
        <v>2539</v>
      </c>
      <c r="O2" s="185" t="s">
        <v>2540</v>
      </c>
      <c r="P2" s="185" t="s">
        <v>2541</v>
      </c>
      <c r="Q2" s="185" t="s">
        <v>2542</v>
      </c>
      <c r="R2" s="185" t="s">
        <v>2543</v>
      </c>
      <c r="S2" s="185" t="s">
        <v>2544</v>
      </c>
    </row>
    <row r="3" spans="1:19" ht="12" x14ac:dyDescent="0.3">
      <c r="A3" s="919">
        <v>1</v>
      </c>
      <c r="B3" s="918" t="str">
        <f>+Metas!C3</f>
        <v>Definir e implementar el 100% de una instancia de gobernanza y gobernabilidad en salud pública y Atención Primaria Social que intervenga los determinantes sociales de inequidades en salud en el territorio.</v>
      </c>
      <c r="C3" s="644" t="s">
        <v>2545</v>
      </c>
      <c r="D3" s="186"/>
      <c r="E3" s="186"/>
      <c r="F3" s="186"/>
      <c r="G3" s="186"/>
      <c r="H3" s="186"/>
      <c r="I3" s="187"/>
      <c r="J3" s="187"/>
      <c r="K3" s="187"/>
      <c r="L3" s="187"/>
      <c r="M3" s="187"/>
      <c r="N3" s="186"/>
      <c r="O3" s="186"/>
      <c r="P3" s="187"/>
      <c r="Q3" s="187"/>
      <c r="R3" s="188">
        <f>+D3+F3+H3+J3+L3+N3+P3</f>
        <v>0</v>
      </c>
      <c r="S3" s="188">
        <f>+E3+G3+I3+K3+M3+O3+Q3</f>
        <v>0</v>
      </c>
    </row>
    <row r="4" spans="1:19" ht="12" x14ac:dyDescent="0.3">
      <c r="A4" s="919"/>
      <c r="B4" s="918"/>
      <c r="C4" s="644" t="s">
        <v>2547</v>
      </c>
      <c r="D4" s="186"/>
      <c r="E4" s="186"/>
      <c r="F4" s="186"/>
      <c r="G4" s="186"/>
      <c r="H4" s="186"/>
      <c r="I4" s="186"/>
      <c r="J4" s="186"/>
      <c r="K4" s="186"/>
      <c r="L4" s="186"/>
      <c r="M4" s="186"/>
      <c r="N4" s="186"/>
      <c r="O4" s="186"/>
      <c r="P4" s="186"/>
      <c r="Q4" s="186"/>
      <c r="R4" s="188">
        <f t="shared" ref="R4:S19" si="0">+D4+F4+H4+J4+L4+N4+P4</f>
        <v>0</v>
      </c>
      <c r="S4" s="188">
        <f t="shared" si="0"/>
        <v>0</v>
      </c>
    </row>
    <row r="5" spans="1:19" ht="12" x14ac:dyDescent="0.3">
      <c r="A5" s="919"/>
      <c r="B5" s="918"/>
      <c r="C5" s="644" t="s">
        <v>2548</v>
      </c>
      <c r="D5" s="187"/>
      <c r="E5" s="187"/>
      <c r="F5" s="187"/>
      <c r="G5" s="187"/>
      <c r="H5" s="187"/>
      <c r="I5" s="187"/>
      <c r="J5" s="187"/>
      <c r="K5" s="187"/>
      <c r="L5" s="187"/>
      <c r="M5" s="187"/>
      <c r="N5" s="187"/>
      <c r="O5" s="187"/>
      <c r="P5" s="187"/>
      <c r="Q5" s="187"/>
      <c r="R5" s="188">
        <f t="shared" si="0"/>
        <v>0</v>
      </c>
      <c r="S5" s="188">
        <f t="shared" si="0"/>
        <v>0</v>
      </c>
    </row>
    <row r="6" spans="1:19" ht="12" x14ac:dyDescent="0.3">
      <c r="A6" s="919"/>
      <c r="B6" s="918"/>
      <c r="C6" s="644" t="s">
        <v>3543</v>
      </c>
      <c r="D6" s="186"/>
      <c r="E6" s="186"/>
      <c r="F6" s="187"/>
      <c r="G6" s="187"/>
      <c r="H6" s="187"/>
      <c r="I6" s="187"/>
      <c r="J6" s="187"/>
      <c r="K6" s="187"/>
      <c r="L6" s="187"/>
      <c r="M6" s="187"/>
      <c r="N6" s="187"/>
      <c r="O6" s="187"/>
      <c r="P6" s="187"/>
      <c r="Q6" s="187"/>
      <c r="R6" s="188">
        <f t="shared" si="0"/>
        <v>0</v>
      </c>
      <c r="S6" s="188">
        <f t="shared" si="0"/>
        <v>0</v>
      </c>
    </row>
    <row r="7" spans="1:19" ht="12" x14ac:dyDescent="0.3">
      <c r="A7" s="919"/>
      <c r="B7" s="918"/>
      <c r="C7" s="644" t="s">
        <v>2549</v>
      </c>
      <c r="D7" s="186"/>
      <c r="E7" s="186"/>
      <c r="F7" s="187"/>
      <c r="G7" s="187"/>
      <c r="H7" s="187"/>
      <c r="I7" s="187"/>
      <c r="J7" s="187"/>
      <c r="K7" s="187"/>
      <c r="L7" s="187"/>
      <c r="M7" s="187"/>
      <c r="N7" s="187"/>
      <c r="O7" s="187"/>
      <c r="P7" s="187"/>
      <c r="Q7" s="187"/>
      <c r="R7" s="188">
        <f t="shared" si="0"/>
        <v>0</v>
      </c>
      <c r="S7" s="188">
        <f t="shared" si="0"/>
        <v>0</v>
      </c>
    </row>
    <row r="8" spans="1:19" ht="12" x14ac:dyDescent="0.3">
      <c r="A8" s="919"/>
      <c r="B8" s="918"/>
      <c r="C8" s="645" t="s">
        <v>2546</v>
      </c>
      <c r="D8" s="186"/>
      <c r="E8" s="186"/>
      <c r="F8" s="187"/>
      <c r="G8" s="187"/>
      <c r="H8" s="187"/>
      <c r="I8" s="187"/>
      <c r="J8" s="187"/>
      <c r="K8" s="187"/>
      <c r="L8" s="187"/>
      <c r="M8" s="187"/>
      <c r="N8" s="187"/>
      <c r="O8" s="187"/>
      <c r="P8" s="187"/>
      <c r="Q8" s="187"/>
      <c r="R8" s="188">
        <f t="shared" si="0"/>
        <v>0</v>
      </c>
      <c r="S8" s="188">
        <f t="shared" si="0"/>
        <v>0</v>
      </c>
    </row>
    <row r="9" spans="1:19" ht="12" x14ac:dyDescent="0.3">
      <c r="A9" s="919"/>
      <c r="B9" s="918"/>
      <c r="C9" s="646" t="s">
        <v>2550</v>
      </c>
      <c r="D9" s="189">
        <f t="shared" ref="D9:M9" si="1">SUM(D3:D8)</f>
        <v>0</v>
      </c>
      <c r="E9" s="189">
        <f t="shared" si="1"/>
        <v>0</v>
      </c>
      <c r="F9" s="189">
        <f t="shared" si="1"/>
        <v>0</v>
      </c>
      <c r="G9" s="189">
        <f t="shared" si="1"/>
        <v>0</v>
      </c>
      <c r="H9" s="189">
        <f t="shared" si="1"/>
        <v>0</v>
      </c>
      <c r="I9" s="189">
        <f t="shared" si="1"/>
        <v>0</v>
      </c>
      <c r="J9" s="189">
        <f t="shared" si="1"/>
        <v>0</v>
      </c>
      <c r="K9" s="189">
        <f t="shared" si="1"/>
        <v>0</v>
      </c>
      <c r="L9" s="189">
        <f t="shared" si="1"/>
        <v>0</v>
      </c>
      <c r="M9" s="189">
        <f t="shared" si="1"/>
        <v>0</v>
      </c>
      <c r="N9" s="189">
        <f>SUM(N3:N8)</f>
        <v>0</v>
      </c>
      <c r="O9" s="189">
        <f>SUM(O3:O8)</f>
        <v>0</v>
      </c>
      <c r="P9" s="189">
        <f>SUM(P3:P8)</f>
        <v>0</v>
      </c>
      <c r="Q9" s="189">
        <f>SUM(Q3:Q8)</f>
        <v>0</v>
      </c>
      <c r="R9" s="190">
        <f t="shared" si="0"/>
        <v>0</v>
      </c>
      <c r="S9" s="190">
        <f t="shared" si="0"/>
        <v>0</v>
      </c>
    </row>
    <row r="10" spans="1:19" ht="12" x14ac:dyDescent="0.3">
      <c r="A10" s="919"/>
      <c r="B10" s="918"/>
      <c r="C10" s="647" t="s">
        <v>2551</v>
      </c>
      <c r="D10" s="186"/>
      <c r="E10" s="186"/>
      <c r="F10" s="186"/>
      <c r="G10" s="186"/>
      <c r="H10" s="186"/>
      <c r="I10" s="187"/>
      <c r="J10" s="187"/>
      <c r="K10" s="187"/>
      <c r="L10" s="187"/>
      <c r="M10" s="187"/>
      <c r="N10" s="186"/>
      <c r="O10" s="186"/>
      <c r="P10" s="187"/>
      <c r="Q10" s="187"/>
      <c r="R10" s="188">
        <f t="shared" si="0"/>
        <v>0</v>
      </c>
      <c r="S10" s="188">
        <f t="shared" si="0"/>
        <v>0</v>
      </c>
    </row>
    <row r="11" spans="1:19" ht="12" x14ac:dyDescent="0.3">
      <c r="A11" s="919"/>
      <c r="B11" s="918"/>
      <c r="C11" s="647" t="s">
        <v>2552</v>
      </c>
      <c r="D11" s="186"/>
      <c r="E11" s="186"/>
      <c r="F11" s="186"/>
      <c r="G11" s="186"/>
      <c r="H11" s="186"/>
      <c r="I11" s="187"/>
      <c r="J11" s="187"/>
      <c r="K11" s="187"/>
      <c r="L11" s="187"/>
      <c r="M11" s="187"/>
      <c r="N11" s="186"/>
      <c r="O11" s="186"/>
      <c r="P11" s="187"/>
      <c r="Q11" s="187"/>
      <c r="R11" s="188">
        <f t="shared" si="0"/>
        <v>0</v>
      </c>
      <c r="S11" s="188">
        <f t="shared" si="0"/>
        <v>0</v>
      </c>
    </row>
    <row r="12" spans="1:19" ht="12" x14ac:dyDescent="0.3">
      <c r="A12" s="919"/>
      <c r="B12" s="918"/>
      <c r="C12" s="648" t="s">
        <v>2553</v>
      </c>
      <c r="D12" s="186"/>
      <c r="E12" s="186"/>
      <c r="F12" s="186"/>
      <c r="G12" s="186"/>
      <c r="H12" s="186"/>
      <c r="I12" s="187"/>
      <c r="J12" s="187"/>
      <c r="K12" s="187"/>
      <c r="L12" s="187"/>
      <c r="M12" s="187"/>
      <c r="N12" s="186"/>
      <c r="O12" s="186"/>
      <c r="P12" s="187"/>
      <c r="Q12" s="187"/>
      <c r="R12" s="188">
        <f t="shared" si="0"/>
        <v>0</v>
      </c>
      <c r="S12" s="188">
        <f t="shared" si="0"/>
        <v>0</v>
      </c>
    </row>
    <row r="13" spans="1:19" ht="12" x14ac:dyDescent="0.3">
      <c r="A13" s="919"/>
      <c r="B13" s="918"/>
      <c r="C13" s="648" t="s">
        <v>2554</v>
      </c>
      <c r="D13" s="186"/>
      <c r="E13" s="186"/>
      <c r="F13" s="186"/>
      <c r="G13" s="186"/>
      <c r="H13" s="186"/>
      <c r="I13" s="187"/>
      <c r="J13" s="187"/>
      <c r="K13" s="187"/>
      <c r="L13" s="187"/>
      <c r="M13" s="187"/>
      <c r="N13" s="186"/>
      <c r="O13" s="186"/>
      <c r="P13" s="187"/>
      <c r="Q13" s="187"/>
      <c r="R13" s="188">
        <f t="shared" si="0"/>
        <v>0</v>
      </c>
      <c r="S13" s="188">
        <f t="shared" si="0"/>
        <v>0</v>
      </c>
    </row>
    <row r="14" spans="1:19" ht="12" x14ac:dyDescent="0.3">
      <c r="A14" s="919"/>
      <c r="B14" s="918"/>
      <c r="C14" s="648" t="s">
        <v>2555</v>
      </c>
      <c r="D14" s="186"/>
      <c r="E14" s="186"/>
      <c r="F14" s="186"/>
      <c r="G14" s="186"/>
      <c r="H14" s="186"/>
      <c r="I14" s="187"/>
      <c r="J14" s="187"/>
      <c r="K14" s="187"/>
      <c r="L14" s="187"/>
      <c r="M14" s="187"/>
      <c r="N14" s="186"/>
      <c r="O14" s="186"/>
      <c r="P14" s="187"/>
      <c r="Q14" s="187"/>
      <c r="R14" s="188">
        <f t="shared" si="0"/>
        <v>0</v>
      </c>
      <c r="S14" s="188">
        <f t="shared" si="0"/>
        <v>0</v>
      </c>
    </row>
    <row r="15" spans="1:19" ht="12" x14ac:dyDescent="0.3">
      <c r="A15" s="919"/>
      <c r="B15" s="918"/>
      <c r="C15" s="648" t="s">
        <v>2556</v>
      </c>
      <c r="D15" s="186"/>
      <c r="E15" s="186"/>
      <c r="F15" s="186"/>
      <c r="G15" s="186"/>
      <c r="H15" s="186"/>
      <c r="I15" s="187"/>
      <c r="J15" s="187"/>
      <c r="K15" s="187"/>
      <c r="L15" s="187"/>
      <c r="M15" s="187"/>
      <c r="N15" s="186"/>
      <c r="O15" s="186"/>
      <c r="P15" s="187"/>
      <c r="Q15" s="187"/>
      <c r="R15" s="188">
        <f t="shared" si="0"/>
        <v>0</v>
      </c>
      <c r="S15" s="188">
        <f t="shared" si="0"/>
        <v>0</v>
      </c>
    </row>
    <row r="16" spans="1:19" ht="12" x14ac:dyDescent="0.3">
      <c r="A16" s="919"/>
      <c r="B16" s="918"/>
      <c r="C16" s="648" t="s">
        <v>2557</v>
      </c>
      <c r="D16" s="186"/>
      <c r="E16" s="186"/>
      <c r="F16" s="186"/>
      <c r="G16" s="186"/>
      <c r="H16" s="186"/>
      <c r="I16" s="187"/>
      <c r="J16" s="187"/>
      <c r="K16" s="187"/>
      <c r="L16" s="187"/>
      <c r="M16" s="187"/>
      <c r="N16" s="186"/>
      <c r="O16" s="186"/>
      <c r="P16" s="187"/>
      <c r="Q16" s="187"/>
      <c r="R16" s="188">
        <f t="shared" si="0"/>
        <v>0</v>
      </c>
      <c r="S16" s="188">
        <f t="shared" si="0"/>
        <v>0</v>
      </c>
    </row>
    <row r="17" spans="1:19" ht="12" x14ac:dyDescent="0.3">
      <c r="A17" s="919"/>
      <c r="B17" s="918"/>
      <c r="C17" s="646" t="s">
        <v>2558</v>
      </c>
      <c r="D17" s="189">
        <f t="shared" ref="D17:Q17" si="2">SUM(D9:D16)</f>
        <v>0</v>
      </c>
      <c r="E17" s="189">
        <f t="shared" si="2"/>
        <v>0</v>
      </c>
      <c r="F17" s="189">
        <f t="shared" si="2"/>
        <v>0</v>
      </c>
      <c r="G17" s="189">
        <f t="shared" si="2"/>
        <v>0</v>
      </c>
      <c r="H17" s="189">
        <f t="shared" si="2"/>
        <v>0</v>
      </c>
      <c r="I17" s="189">
        <f t="shared" si="2"/>
        <v>0</v>
      </c>
      <c r="J17" s="189">
        <f t="shared" si="2"/>
        <v>0</v>
      </c>
      <c r="K17" s="189">
        <f t="shared" si="2"/>
        <v>0</v>
      </c>
      <c r="L17" s="189">
        <f t="shared" si="2"/>
        <v>0</v>
      </c>
      <c r="M17" s="189">
        <f t="shared" si="2"/>
        <v>0</v>
      </c>
      <c r="N17" s="189">
        <f t="shared" si="2"/>
        <v>0</v>
      </c>
      <c r="O17" s="189">
        <f t="shared" si="2"/>
        <v>0</v>
      </c>
      <c r="P17" s="189">
        <f t="shared" si="2"/>
        <v>0</v>
      </c>
      <c r="Q17" s="189">
        <f t="shared" si="2"/>
        <v>0</v>
      </c>
      <c r="R17" s="189">
        <f t="shared" si="0"/>
        <v>0</v>
      </c>
      <c r="S17" s="189">
        <f>+E17+G17+I17+K17+M17+O17+Q17</f>
        <v>0</v>
      </c>
    </row>
    <row r="18" spans="1:19" ht="12" x14ac:dyDescent="0.3">
      <c r="A18" s="919"/>
      <c r="B18" s="918"/>
      <c r="C18" s="649" t="s">
        <v>3542</v>
      </c>
      <c r="D18" s="614"/>
      <c r="E18" s="614"/>
      <c r="F18" s="614"/>
      <c r="G18" s="614"/>
      <c r="H18" s="615"/>
      <c r="I18" s="614"/>
      <c r="J18" s="614"/>
      <c r="K18" s="614"/>
      <c r="L18" s="615"/>
      <c r="M18" s="615"/>
      <c r="N18" s="615"/>
      <c r="O18" s="615"/>
      <c r="P18" s="615"/>
      <c r="Q18" s="615"/>
      <c r="R18" s="616">
        <f>+D18+F18+H18+J18+L18+N18+P18</f>
        <v>0</v>
      </c>
      <c r="S18" s="616">
        <f>+E18+G18+I18+K18+M18+O18+Q18</f>
        <v>0</v>
      </c>
    </row>
    <row r="19" spans="1:19" ht="12" x14ac:dyDescent="0.3">
      <c r="A19" s="919"/>
      <c r="B19" s="918"/>
      <c r="C19" s="645" t="s">
        <v>2559</v>
      </c>
      <c r="D19" s="615"/>
      <c r="E19" s="615"/>
      <c r="F19" s="615"/>
      <c r="G19" s="615"/>
      <c r="H19" s="615"/>
      <c r="I19" s="614"/>
      <c r="J19" s="614"/>
      <c r="K19" s="614"/>
      <c r="L19" s="614"/>
      <c r="M19" s="614"/>
      <c r="N19" s="615"/>
      <c r="O19" s="615"/>
      <c r="P19" s="614"/>
      <c r="Q19" s="614"/>
      <c r="R19" s="616">
        <f t="shared" si="0"/>
        <v>0</v>
      </c>
      <c r="S19" s="616">
        <f t="shared" si="0"/>
        <v>0</v>
      </c>
    </row>
    <row r="20" spans="1:19" ht="12" x14ac:dyDescent="0.3">
      <c r="A20" s="919"/>
      <c r="B20" s="918"/>
      <c r="C20" s="650"/>
      <c r="D20" s="194">
        <f t="shared" ref="D20:S20" si="3">+D17</f>
        <v>0</v>
      </c>
      <c r="E20" s="194">
        <f t="shared" si="3"/>
        <v>0</v>
      </c>
      <c r="F20" s="194">
        <f t="shared" si="3"/>
        <v>0</v>
      </c>
      <c r="G20" s="194">
        <f t="shared" si="3"/>
        <v>0</v>
      </c>
      <c r="H20" s="194">
        <f t="shared" si="3"/>
        <v>0</v>
      </c>
      <c r="I20" s="194">
        <f t="shared" si="3"/>
        <v>0</v>
      </c>
      <c r="J20" s="194">
        <f t="shared" si="3"/>
        <v>0</v>
      </c>
      <c r="K20" s="194">
        <f t="shared" si="3"/>
        <v>0</v>
      </c>
      <c r="L20" s="194">
        <f t="shared" si="3"/>
        <v>0</v>
      </c>
      <c r="M20" s="194">
        <f t="shared" si="3"/>
        <v>0</v>
      </c>
      <c r="N20" s="194">
        <f t="shared" si="3"/>
        <v>0</v>
      </c>
      <c r="O20" s="194">
        <f t="shared" si="3"/>
        <v>0</v>
      </c>
      <c r="P20" s="194">
        <f t="shared" si="3"/>
        <v>0</v>
      </c>
      <c r="Q20" s="194">
        <f t="shared" si="3"/>
        <v>0</v>
      </c>
      <c r="R20" s="194">
        <f t="shared" si="3"/>
        <v>0</v>
      </c>
      <c r="S20" s="194">
        <f t="shared" si="3"/>
        <v>0</v>
      </c>
    </row>
    <row r="21" spans="1:19" ht="12" customHeight="1" x14ac:dyDescent="0.3">
      <c r="A21" s="917">
        <v>2</v>
      </c>
      <c r="B21" s="918" t="str">
        <f>VLOOKUP(VALUE(A21),Metas!$B$4:$C$5036,2,0)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644" t="s">
        <v>2545</v>
      </c>
      <c r="D21" s="186"/>
      <c r="E21" s="186"/>
      <c r="F21" s="186"/>
      <c r="G21" s="186"/>
      <c r="H21" s="186"/>
      <c r="I21" s="187"/>
      <c r="J21" s="187"/>
      <c r="K21" s="187"/>
      <c r="L21" s="187"/>
      <c r="M21" s="187"/>
      <c r="N21" s="186"/>
      <c r="O21" s="186"/>
      <c r="P21" s="187"/>
      <c r="Q21" s="187"/>
      <c r="R21" s="188">
        <f>+D21+F21+H21+J21+L21+N21+P21</f>
        <v>0</v>
      </c>
      <c r="S21" s="188">
        <f>+E21+G21+I21+K21+M21+O21+Q21</f>
        <v>0</v>
      </c>
    </row>
    <row r="22" spans="1:19" ht="12" x14ac:dyDescent="0.3">
      <c r="A22" s="917"/>
      <c r="B22" s="918"/>
      <c r="C22" s="644" t="s">
        <v>2547</v>
      </c>
      <c r="D22" s="186"/>
      <c r="E22" s="186"/>
      <c r="F22" s="186"/>
      <c r="G22" s="186"/>
      <c r="H22" s="186"/>
      <c r="I22" s="187"/>
      <c r="J22" s="187"/>
      <c r="K22" s="187"/>
      <c r="L22" s="187"/>
      <c r="M22" s="187"/>
      <c r="N22" s="186"/>
      <c r="O22" s="186"/>
      <c r="P22" s="187"/>
      <c r="Q22" s="187"/>
      <c r="R22" s="188">
        <f t="shared" ref="R22:S35" si="4">+D22+F22+H22+J22+L22+N22+P22</f>
        <v>0</v>
      </c>
      <c r="S22" s="188">
        <f t="shared" si="4"/>
        <v>0</v>
      </c>
    </row>
    <row r="23" spans="1:19" ht="12" x14ac:dyDescent="0.3">
      <c r="A23" s="917"/>
      <c r="B23" s="918"/>
      <c r="C23" s="644" t="s">
        <v>2548</v>
      </c>
      <c r="D23" s="186"/>
      <c r="E23" s="186"/>
      <c r="F23" s="186"/>
      <c r="G23" s="186"/>
      <c r="H23" s="186"/>
      <c r="I23" s="187"/>
      <c r="J23" s="187"/>
      <c r="K23" s="187"/>
      <c r="L23" s="187"/>
      <c r="M23" s="187"/>
      <c r="N23" s="186"/>
      <c r="O23" s="186"/>
      <c r="P23" s="187"/>
      <c r="Q23" s="187"/>
      <c r="R23" s="188">
        <f t="shared" si="4"/>
        <v>0</v>
      </c>
      <c r="S23" s="188">
        <f t="shared" si="4"/>
        <v>0</v>
      </c>
    </row>
    <row r="24" spans="1:19" ht="12" x14ac:dyDescent="0.3">
      <c r="A24" s="917"/>
      <c r="B24" s="918"/>
      <c r="C24" s="644" t="s">
        <v>3543</v>
      </c>
      <c r="D24" s="186"/>
      <c r="E24" s="186"/>
      <c r="F24" s="186"/>
      <c r="G24" s="186"/>
      <c r="H24" s="186"/>
      <c r="I24" s="187"/>
      <c r="J24" s="187"/>
      <c r="K24" s="187"/>
      <c r="L24" s="187"/>
      <c r="M24" s="187"/>
      <c r="N24" s="186"/>
      <c r="O24" s="186"/>
      <c r="P24" s="187"/>
      <c r="Q24" s="187"/>
      <c r="R24" s="188">
        <f t="shared" si="4"/>
        <v>0</v>
      </c>
      <c r="S24" s="188">
        <f t="shared" si="4"/>
        <v>0</v>
      </c>
    </row>
    <row r="25" spans="1:19" ht="12" x14ac:dyDescent="0.3">
      <c r="A25" s="917"/>
      <c r="B25" s="918"/>
      <c r="C25" s="644" t="s">
        <v>2549</v>
      </c>
      <c r="D25" s="186"/>
      <c r="E25" s="186"/>
      <c r="F25" s="186"/>
      <c r="G25" s="186"/>
      <c r="H25" s="186"/>
      <c r="I25" s="187"/>
      <c r="J25" s="187"/>
      <c r="K25" s="187"/>
      <c r="L25" s="187"/>
      <c r="M25" s="187"/>
      <c r="N25" s="186"/>
      <c r="O25" s="186"/>
      <c r="P25" s="187"/>
      <c r="Q25" s="187"/>
      <c r="R25" s="188">
        <f t="shared" si="4"/>
        <v>0</v>
      </c>
      <c r="S25" s="188">
        <f t="shared" si="4"/>
        <v>0</v>
      </c>
    </row>
    <row r="26" spans="1:19" ht="12" x14ac:dyDescent="0.3">
      <c r="A26" s="917"/>
      <c r="B26" s="918"/>
      <c r="C26" s="645" t="s">
        <v>2546</v>
      </c>
      <c r="D26" s="186"/>
      <c r="E26" s="186"/>
      <c r="F26" s="186"/>
      <c r="G26" s="186"/>
      <c r="H26" s="186"/>
      <c r="I26" s="187"/>
      <c r="J26" s="187"/>
      <c r="K26" s="187"/>
      <c r="L26" s="187"/>
      <c r="M26" s="187"/>
      <c r="N26" s="186"/>
      <c r="O26" s="186"/>
      <c r="P26" s="187"/>
      <c r="Q26" s="187"/>
      <c r="R26" s="188">
        <f t="shared" si="4"/>
        <v>0</v>
      </c>
      <c r="S26" s="188">
        <f t="shared" si="4"/>
        <v>0</v>
      </c>
    </row>
    <row r="27" spans="1:19" ht="12" x14ac:dyDescent="0.3">
      <c r="A27" s="917"/>
      <c r="B27" s="918"/>
      <c r="C27" s="646" t="s">
        <v>2550</v>
      </c>
      <c r="D27" s="189">
        <f t="shared" ref="D27:M27" si="5">SUM(D21:D26)</f>
        <v>0</v>
      </c>
      <c r="E27" s="189">
        <f t="shared" si="5"/>
        <v>0</v>
      </c>
      <c r="F27" s="189">
        <f t="shared" si="5"/>
        <v>0</v>
      </c>
      <c r="G27" s="189">
        <f t="shared" si="5"/>
        <v>0</v>
      </c>
      <c r="H27" s="189">
        <f t="shared" si="5"/>
        <v>0</v>
      </c>
      <c r="I27" s="189">
        <f t="shared" si="5"/>
        <v>0</v>
      </c>
      <c r="J27" s="189">
        <f t="shared" si="5"/>
        <v>0</v>
      </c>
      <c r="K27" s="189">
        <f t="shared" si="5"/>
        <v>0</v>
      </c>
      <c r="L27" s="189">
        <f t="shared" si="5"/>
        <v>0</v>
      </c>
      <c r="M27" s="189">
        <f t="shared" si="5"/>
        <v>0</v>
      </c>
      <c r="N27" s="189">
        <f>SUM(N21:N26)</f>
        <v>0</v>
      </c>
      <c r="O27" s="189">
        <f>SUM(O21:O26)</f>
        <v>0</v>
      </c>
      <c r="P27" s="189">
        <f>SUM(P21:P26)</f>
        <v>0</v>
      </c>
      <c r="Q27" s="189">
        <f>SUM(Q21:Q26)</f>
        <v>0</v>
      </c>
      <c r="R27" s="190">
        <f t="shared" si="4"/>
        <v>0</v>
      </c>
      <c r="S27" s="190">
        <f t="shared" si="4"/>
        <v>0</v>
      </c>
    </row>
    <row r="28" spans="1:19" ht="12" x14ac:dyDescent="0.3">
      <c r="A28" s="917"/>
      <c r="B28" s="918"/>
      <c r="C28" s="647" t="s">
        <v>2551</v>
      </c>
      <c r="D28" s="186"/>
      <c r="E28" s="186"/>
      <c r="F28" s="186"/>
      <c r="G28" s="186"/>
      <c r="H28" s="186"/>
      <c r="I28" s="187"/>
      <c r="J28" s="187"/>
      <c r="K28" s="187"/>
      <c r="L28" s="187"/>
      <c r="M28" s="187"/>
      <c r="N28" s="186"/>
      <c r="O28" s="186"/>
      <c r="P28" s="187"/>
      <c r="Q28" s="187"/>
      <c r="R28" s="188">
        <f t="shared" si="4"/>
        <v>0</v>
      </c>
      <c r="S28" s="188">
        <f t="shared" si="4"/>
        <v>0</v>
      </c>
    </row>
    <row r="29" spans="1:19" ht="12" x14ac:dyDescent="0.3">
      <c r="A29" s="917"/>
      <c r="B29" s="918"/>
      <c r="C29" s="647" t="s">
        <v>2552</v>
      </c>
      <c r="D29" s="186"/>
      <c r="E29" s="186"/>
      <c r="F29" s="186"/>
      <c r="G29" s="186"/>
      <c r="H29" s="186"/>
      <c r="I29" s="187"/>
      <c r="J29" s="187"/>
      <c r="K29" s="187"/>
      <c r="L29" s="187"/>
      <c r="M29" s="187"/>
      <c r="N29" s="186"/>
      <c r="O29" s="186"/>
      <c r="P29" s="187"/>
      <c r="Q29" s="187"/>
      <c r="R29" s="188">
        <f t="shared" si="4"/>
        <v>0</v>
      </c>
      <c r="S29" s="188">
        <f t="shared" si="4"/>
        <v>0</v>
      </c>
    </row>
    <row r="30" spans="1:19" ht="12" x14ac:dyDescent="0.3">
      <c r="A30" s="917"/>
      <c r="B30" s="918"/>
      <c r="C30" s="648" t="s">
        <v>2553</v>
      </c>
      <c r="D30" s="186"/>
      <c r="E30" s="186"/>
      <c r="F30" s="186"/>
      <c r="G30" s="186"/>
      <c r="H30" s="186"/>
      <c r="I30" s="187"/>
      <c r="J30" s="187"/>
      <c r="K30" s="187"/>
      <c r="L30" s="187"/>
      <c r="M30" s="187"/>
      <c r="N30" s="186"/>
      <c r="O30" s="186"/>
      <c r="P30" s="187"/>
      <c r="Q30" s="187"/>
      <c r="R30" s="188">
        <f t="shared" si="4"/>
        <v>0</v>
      </c>
      <c r="S30" s="188">
        <f t="shared" si="4"/>
        <v>0</v>
      </c>
    </row>
    <row r="31" spans="1:19" ht="12" x14ac:dyDescent="0.3">
      <c r="A31" s="917"/>
      <c r="B31" s="918"/>
      <c r="C31" s="648" t="s">
        <v>2554</v>
      </c>
      <c r="D31" s="186"/>
      <c r="E31" s="186"/>
      <c r="F31" s="186"/>
      <c r="G31" s="186"/>
      <c r="H31" s="186"/>
      <c r="I31" s="187"/>
      <c r="J31" s="187"/>
      <c r="K31" s="187"/>
      <c r="L31" s="187"/>
      <c r="M31" s="187"/>
      <c r="N31" s="186"/>
      <c r="O31" s="186"/>
      <c r="P31" s="187"/>
      <c r="Q31" s="187"/>
      <c r="R31" s="188">
        <f t="shared" si="4"/>
        <v>0</v>
      </c>
      <c r="S31" s="188">
        <f t="shared" si="4"/>
        <v>0</v>
      </c>
    </row>
    <row r="32" spans="1:19" ht="12" x14ac:dyDescent="0.3">
      <c r="A32" s="917"/>
      <c r="B32" s="918"/>
      <c r="C32" s="648" t="s">
        <v>2555</v>
      </c>
      <c r="D32" s="186"/>
      <c r="E32" s="186"/>
      <c r="F32" s="186"/>
      <c r="G32" s="186"/>
      <c r="H32" s="186"/>
      <c r="I32" s="187"/>
      <c r="J32" s="187"/>
      <c r="K32" s="187"/>
      <c r="L32" s="187"/>
      <c r="M32" s="187"/>
      <c r="N32" s="186"/>
      <c r="O32" s="186"/>
      <c r="P32" s="187"/>
      <c r="Q32" s="187"/>
      <c r="R32" s="188">
        <f t="shared" si="4"/>
        <v>0</v>
      </c>
      <c r="S32" s="188">
        <f t="shared" si="4"/>
        <v>0</v>
      </c>
    </row>
    <row r="33" spans="1:19" ht="12" x14ac:dyDescent="0.3">
      <c r="A33" s="917"/>
      <c r="B33" s="918"/>
      <c r="C33" s="648" t="s">
        <v>2556</v>
      </c>
      <c r="D33" s="186"/>
      <c r="E33" s="186"/>
      <c r="F33" s="186"/>
      <c r="G33" s="186"/>
      <c r="H33" s="186"/>
      <c r="I33" s="187"/>
      <c r="J33" s="187"/>
      <c r="K33" s="187"/>
      <c r="L33" s="187"/>
      <c r="M33" s="187"/>
      <c r="N33" s="186"/>
      <c r="O33" s="186"/>
      <c r="P33" s="187"/>
      <c r="Q33" s="187"/>
      <c r="R33" s="188">
        <f t="shared" si="4"/>
        <v>0</v>
      </c>
      <c r="S33" s="188">
        <f t="shared" si="4"/>
        <v>0</v>
      </c>
    </row>
    <row r="34" spans="1:19" ht="12" x14ac:dyDescent="0.3">
      <c r="A34" s="917"/>
      <c r="B34" s="918"/>
      <c r="C34" s="648" t="s">
        <v>2557</v>
      </c>
      <c r="D34" s="186"/>
      <c r="E34" s="186"/>
      <c r="F34" s="186"/>
      <c r="G34" s="186"/>
      <c r="H34" s="186"/>
      <c r="I34" s="187"/>
      <c r="J34" s="187"/>
      <c r="K34" s="187"/>
      <c r="L34" s="187"/>
      <c r="M34" s="187"/>
      <c r="N34" s="186"/>
      <c r="O34" s="186"/>
      <c r="P34" s="187"/>
      <c r="Q34" s="187"/>
      <c r="R34" s="188">
        <f t="shared" si="4"/>
        <v>0</v>
      </c>
      <c r="S34" s="188">
        <f t="shared" si="4"/>
        <v>0</v>
      </c>
    </row>
    <row r="35" spans="1:19" ht="12" x14ac:dyDescent="0.3">
      <c r="A35" s="917"/>
      <c r="B35" s="918"/>
      <c r="C35" s="646" t="s">
        <v>2558</v>
      </c>
      <c r="D35" s="189">
        <f t="shared" ref="D35:Q35" si="6">SUM(D27:D34)</f>
        <v>0</v>
      </c>
      <c r="E35" s="189">
        <f t="shared" si="6"/>
        <v>0</v>
      </c>
      <c r="F35" s="189">
        <f t="shared" si="6"/>
        <v>0</v>
      </c>
      <c r="G35" s="189">
        <f t="shared" si="6"/>
        <v>0</v>
      </c>
      <c r="H35" s="189">
        <f t="shared" si="6"/>
        <v>0</v>
      </c>
      <c r="I35" s="189">
        <f t="shared" si="6"/>
        <v>0</v>
      </c>
      <c r="J35" s="189">
        <f t="shared" si="6"/>
        <v>0</v>
      </c>
      <c r="K35" s="189">
        <f t="shared" si="6"/>
        <v>0</v>
      </c>
      <c r="L35" s="189">
        <f t="shared" si="6"/>
        <v>0</v>
      </c>
      <c r="M35" s="189">
        <f t="shared" si="6"/>
        <v>0</v>
      </c>
      <c r="N35" s="189">
        <f t="shared" si="6"/>
        <v>0</v>
      </c>
      <c r="O35" s="189">
        <f t="shared" si="6"/>
        <v>0</v>
      </c>
      <c r="P35" s="189">
        <f t="shared" si="6"/>
        <v>0</v>
      </c>
      <c r="Q35" s="189">
        <f t="shared" si="6"/>
        <v>0</v>
      </c>
      <c r="R35" s="189">
        <f t="shared" si="4"/>
        <v>0</v>
      </c>
      <c r="S35" s="189">
        <f>+E35+G35+I35+K35+M35+O35+Q35</f>
        <v>0</v>
      </c>
    </row>
    <row r="36" spans="1:19" ht="12" x14ac:dyDescent="0.3">
      <c r="A36" s="917"/>
      <c r="B36" s="918"/>
      <c r="C36" s="649" t="s">
        <v>3542</v>
      </c>
      <c r="D36" s="614"/>
      <c r="E36" s="614"/>
      <c r="F36" s="614"/>
      <c r="G36" s="614"/>
      <c r="H36" s="615"/>
      <c r="I36" s="614"/>
      <c r="J36" s="614"/>
      <c r="K36" s="614"/>
      <c r="L36" s="615"/>
      <c r="M36" s="615"/>
      <c r="N36" s="615"/>
      <c r="O36" s="615"/>
      <c r="P36" s="615"/>
      <c r="Q36" s="615"/>
      <c r="R36" s="616">
        <f>+D36+F36+H36+J36+L36+N36+P36</f>
        <v>0</v>
      </c>
      <c r="S36" s="616">
        <f>+E36+G36+I36+K36+M36+O36+Q36</f>
        <v>0</v>
      </c>
    </row>
    <row r="37" spans="1:19" ht="12" x14ac:dyDescent="0.3">
      <c r="A37" s="917"/>
      <c r="B37" s="918"/>
      <c r="C37" s="645" t="s">
        <v>2559</v>
      </c>
      <c r="D37" s="186"/>
      <c r="E37" s="186"/>
      <c r="F37" s="186"/>
      <c r="G37" s="186"/>
      <c r="H37" s="186"/>
      <c r="I37" s="187"/>
      <c r="J37" s="187"/>
      <c r="K37" s="187"/>
      <c r="L37" s="187"/>
      <c r="M37" s="187"/>
      <c r="N37" s="186"/>
      <c r="O37" s="186"/>
      <c r="P37" s="187"/>
      <c r="Q37" s="187"/>
      <c r="R37" s="188">
        <f>+D37+F37+H37+J37+L37+N37+P37</f>
        <v>0</v>
      </c>
      <c r="S37" s="188">
        <f>+E37+G37+I37+K37+M37+O37+Q37</f>
        <v>0</v>
      </c>
    </row>
    <row r="38" spans="1:19" ht="12" x14ac:dyDescent="0.3">
      <c r="A38" s="917"/>
      <c r="B38" s="918"/>
      <c r="C38" s="650"/>
      <c r="D38" s="194">
        <f t="shared" ref="D38:S38" si="7">+D35</f>
        <v>0</v>
      </c>
      <c r="E38" s="194">
        <f t="shared" si="7"/>
        <v>0</v>
      </c>
      <c r="F38" s="194">
        <f t="shared" si="7"/>
        <v>0</v>
      </c>
      <c r="G38" s="194">
        <f t="shared" si="7"/>
        <v>0</v>
      </c>
      <c r="H38" s="194">
        <f t="shared" si="7"/>
        <v>0</v>
      </c>
      <c r="I38" s="194">
        <f t="shared" si="7"/>
        <v>0</v>
      </c>
      <c r="J38" s="194">
        <f t="shared" si="7"/>
        <v>0</v>
      </c>
      <c r="K38" s="194">
        <f t="shared" si="7"/>
        <v>0</v>
      </c>
      <c r="L38" s="194">
        <f t="shared" si="7"/>
        <v>0</v>
      </c>
      <c r="M38" s="194">
        <f t="shared" si="7"/>
        <v>0</v>
      </c>
      <c r="N38" s="194">
        <f t="shared" si="7"/>
        <v>0</v>
      </c>
      <c r="O38" s="194">
        <f t="shared" si="7"/>
        <v>0</v>
      </c>
      <c r="P38" s="194">
        <f t="shared" si="7"/>
        <v>0</v>
      </c>
      <c r="Q38" s="194">
        <f t="shared" si="7"/>
        <v>0</v>
      </c>
      <c r="R38" s="194">
        <f t="shared" si="7"/>
        <v>0</v>
      </c>
      <c r="S38" s="194">
        <f t="shared" si="7"/>
        <v>0</v>
      </c>
    </row>
    <row r="39" spans="1:19" ht="12" customHeight="1" x14ac:dyDescent="0.3">
      <c r="A39" s="917">
        <v>3</v>
      </c>
      <c r="B39" s="918" t="str">
        <f>VLOOKUP(VALUE(A39),Metas!$B$4:$C$5036,2,0)</f>
        <v>Implementar el 100% de la línea de gestión de políticas y planes de interés en salud pública para el fortalecimiento de la gobernanza y la gobernabilidad (Subsecretaría de Salud Pública).</v>
      </c>
      <c r="C39" s="644" t="s">
        <v>2545</v>
      </c>
      <c r="D39" s="186">
        <v>0</v>
      </c>
      <c r="E39" s="186">
        <v>0</v>
      </c>
      <c r="F39" s="186">
        <v>0</v>
      </c>
      <c r="G39" s="186">
        <v>0</v>
      </c>
      <c r="H39" s="186">
        <v>0</v>
      </c>
      <c r="I39" s="187">
        <v>0</v>
      </c>
      <c r="J39" s="187">
        <v>0</v>
      </c>
      <c r="K39" s="187">
        <v>0</v>
      </c>
      <c r="L39" s="187">
        <v>0</v>
      </c>
      <c r="M39" s="187">
        <v>0</v>
      </c>
      <c r="N39" s="186">
        <v>0</v>
      </c>
      <c r="O39" s="186">
        <v>0</v>
      </c>
      <c r="P39" s="187">
        <v>0</v>
      </c>
      <c r="Q39" s="187">
        <v>0</v>
      </c>
      <c r="R39" s="188">
        <f>+D39+F39+H39+J39+L39+N39+P39</f>
        <v>0</v>
      </c>
      <c r="S39" s="188">
        <f>+E39+G39+I39+K39+M39+O39+Q39</f>
        <v>0</v>
      </c>
    </row>
    <row r="40" spans="1:19" ht="12" x14ac:dyDescent="0.3">
      <c r="A40" s="917"/>
      <c r="B40" s="918"/>
      <c r="C40" s="644" t="s">
        <v>2547</v>
      </c>
      <c r="D40" s="186">
        <v>0</v>
      </c>
      <c r="E40" s="186">
        <v>0</v>
      </c>
      <c r="F40" s="186">
        <v>0</v>
      </c>
      <c r="G40" s="186">
        <v>0</v>
      </c>
      <c r="H40" s="186">
        <v>0</v>
      </c>
      <c r="I40" s="187">
        <v>0</v>
      </c>
      <c r="J40" s="187">
        <v>0</v>
      </c>
      <c r="K40" s="187">
        <v>0</v>
      </c>
      <c r="L40" s="187">
        <v>0</v>
      </c>
      <c r="M40" s="187">
        <v>0</v>
      </c>
      <c r="N40" s="186">
        <v>0</v>
      </c>
      <c r="O40" s="186">
        <v>0</v>
      </c>
      <c r="P40" s="187">
        <v>0</v>
      </c>
      <c r="Q40" s="187">
        <v>0</v>
      </c>
      <c r="R40" s="188">
        <f t="shared" ref="R40:S53" si="8">+D40+F40+H40+J40+L40+N40+P40</f>
        <v>0</v>
      </c>
      <c r="S40" s="188">
        <f t="shared" si="8"/>
        <v>0</v>
      </c>
    </row>
    <row r="41" spans="1:19" ht="12" x14ac:dyDescent="0.3">
      <c r="A41" s="917"/>
      <c r="B41" s="918"/>
      <c r="C41" s="644" t="s">
        <v>2548</v>
      </c>
      <c r="D41" s="186">
        <v>0</v>
      </c>
      <c r="E41" s="186">
        <v>0</v>
      </c>
      <c r="F41" s="186">
        <v>0</v>
      </c>
      <c r="G41" s="186">
        <v>0</v>
      </c>
      <c r="H41" s="186">
        <v>0</v>
      </c>
      <c r="I41" s="187">
        <v>0</v>
      </c>
      <c r="J41" s="187">
        <v>0</v>
      </c>
      <c r="K41" s="187">
        <v>0</v>
      </c>
      <c r="L41" s="187">
        <v>0</v>
      </c>
      <c r="M41" s="187">
        <v>0</v>
      </c>
      <c r="N41" s="186">
        <v>0</v>
      </c>
      <c r="O41" s="186">
        <v>0</v>
      </c>
      <c r="P41" s="187">
        <v>0</v>
      </c>
      <c r="Q41" s="187">
        <v>0</v>
      </c>
      <c r="R41" s="188">
        <f t="shared" si="8"/>
        <v>0</v>
      </c>
      <c r="S41" s="188">
        <f t="shared" si="8"/>
        <v>0</v>
      </c>
    </row>
    <row r="42" spans="1:19" ht="12" x14ac:dyDescent="0.3">
      <c r="A42" s="917"/>
      <c r="B42" s="918"/>
      <c r="C42" s="644" t="s">
        <v>3543</v>
      </c>
      <c r="D42" s="186">
        <v>0</v>
      </c>
      <c r="E42" s="186">
        <v>0</v>
      </c>
      <c r="F42" s="186">
        <v>0</v>
      </c>
      <c r="G42" s="186">
        <v>0</v>
      </c>
      <c r="H42" s="186">
        <v>0</v>
      </c>
      <c r="I42" s="187">
        <v>0</v>
      </c>
      <c r="J42" s="187">
        <v>0</v>
      </c>
      <c r="K42" s="187">
        <v>0</v>
      </c>
      <c r="L42" s="187">
        <v>0</v>
      </c>
      <c r="M42" s="187">
        <v>0</v>
      </c>
      <c r="N42" s="186">
        <v>0</v>
      </c>
      <c r="O42" s="186">
        <v>0</v>
      </c>
      <c r="P42" s="187">
        <v>0</v>
      </c>
      <c r="Q42" s="187">
        <v>0</v>
      </c>
      <c r="R42" s="188">
        <f t="shared" si="8"/>
        <v>0</v>
      </c>
      <c r="S42" s="188">
        <f t="shared" si="8"/>
        <v>0</v>
      </c>
    </row>
    <row r="43" spans="1:19" ht="12" x14ac:dyDescent="0.3">
      <c r="A43" s="917"/>
      <c r="B43" s="918"/>
      <c r="C43" s="644" t="s">
        <v>2549</v>
      </c>
      <c r="D43" s="186">
        <v>0</v>
      </c>
      <c r="E43" s="186">
        <v>0</v>
      </c>
      <c r="F43" s="186">
        <v>0</v>
      </c>
      <c r="G43" s="186">
        <v>0</v>
      </c>
      <c r="H43" s="186">
        <v>0</v>
      </c>
      <c r="I43" s="187">
        <v>0</v>
      </c>
      <c r="J43" s="187">
        <v>0</v>
      </c>
      <c r="K43" s="187">
        <v>0</v>
      </c>
      <c r="L43" s="187">
        <v>0</v>
      </c>
      <c r="M43" s="187">
        <v>0</v>
      </c>
      <c r="N43" s="186">
        <v>0</v>
      </c>
      <c r="O43" s="186">
        <v>0</v>
      </c>
      <c r="P43" s="187">
        <v>0</v>
      </c>
      <c r="Q43" s="187">
        <v>0</v>
      </c>
      <c r="R43" s="188">
        <f t="shared" si="8"/>
        <v>0</v>
      </c>
      <c r="S43" s="188">
        <f t="shared" si="8"/>
        <v>0</v>
      </c>
    </row>
    <row r="44" spans="1:19" ht="12" x14ac:dyDescent="0.3">
      <c r="A44" s="917"/>
      <c r="B44" s="918"/>
      <c r="C44" s="645" t="s">
        <v>2546</v>
      </c>
      <c r="D44" s="186">
        <v>0</v>
      </c>
      <c r="E44" s="186">
        <v>0</v>
      </c>
      <c r="F44" s="186">
        <v>0</v>
      </c>
      <c r="G44" s="186">
        <v>0</v>
      </c>
      <c r="H44" s="186">
        <v>0</v>
      </c>
      <c r="I44" s="187">
        <v>0</v>
      </c>
      <c r="J44" s="187">
        <v>0</v>
      </c>
      <c r="K44" s="187">
        <v>0</v>
      </c>
      <c r="L44" s="187">
        <v>0</v>
      </c>
      <c r="M44" s="187">
        <v>0</v>
      </c>
      <c r="N44" s="186">
        <v>0</v>
      </c>
      <c r="O44" s="186">
        <v>0</v>
      </c>
      <c r="P44" s="187">
        <v>0</v>
      </c>
      <c r="Q44" s="187">
        <v>0</v>
      </c>
      <c r="R44" s="188">
        <f t="shared" si="8"/>
        <v>0</v>
      </c>
      <c r="S44" s="188">
        <f t="shared" si="8"/>
        <v>0</v>
      </c>
    </row>
    <row r="45" spans="1:19" ht="12" x14ac:dyDescent="0.3">
      <c r="A45" s="917"/>
      <c r="B45" s="918"/>
      <c r="C45" s="646" t="s">
        <v>2550</v>
      </c>
      <c r="D45" s="189">
        <f t="shared" ref="D45:M45" si="9">SUM(D39:D44)</f>
        <v>0</v>
      </c>
      <c r="E45" s="189">
        <f t="shared" si="9"/>
        <v>0</v>
      </c>
      <c r="F45" s="189">
        <f t="shared" si="9"/>
        <v>0</v>
      </c>
      <c r="G45" s="189">
        <f t="shared" si="9"/>
        <v>0</v>
      </c>
      <c r="H45" s="189">
        <f t="shared" si="9"/>
        <v>0</v>
      </c>
      <c r="I45" s="189">
        <f t="shared" si="9"/>
        <v>0</v>
      </c>
      <c r="J45" s="189">
        <f t="shared" si="9"/>
        <v>0</v>
      </c>
      <c r="K45" s="189">
        <f t="shared" si="9"/>
        <v>0</v>
      </c>
      <c r="L45" s="189">
        <f t="shared" si="9"/>
        <v>0</v>
      </c>
      <c r="M45" s="189">
        <f t="shared" si="9"/>
        <v>0</v>
      </c>
      <c r="N45" s="189">
        <f>SUM(N39:N44)</f>
        <v>0</v>
      </c>
      <c r="O45" s="189">
        <f>SUM(O39:O44)</f>
        <v>0</v>
      </c>
      <c r="P45" s="189">
        <f>SUM(P39:P44)</f>
        <v>0</v>
      </c>
      <c r="Q45" s="189">
        <f>SUM(Q39:Q44)</f>
        <v>0</v>
      </c>
      <c r="R45" s="189">
        <f t="shared" si="8"/>
        <v>0</v>
      </c>
      <c r="S45" s="189">
        <f t="shared" si="8"/>
        <v>0</v>
      </c>
    </row>
    <row r="46" spans="1:19" ht="12" x14ac:dyDescent="0.3">
      <c r="A46" s="917"/>
      <c r="B46" s="918"/>
      <c r="C46" s="647" t="s">
        <v>2551</v>
      </c>
      <c r="D46" s="186">
        <v>0</v>
      </c>
      <c r="E46" s="186">
        <v>0</v>
      </c>
      <c r="F46" s="186">
        <v>0</v>
      </c>
      <c r="G46" s="186">
        <v>0</v>
      </c>
      <c r="H46" s="186">
        <v>0</v>
      </c>
      <c r="I46" s="187">
        <v>0</v>
      </c>
      <c r="J46" s="187">
        <v>0</v>
      </c>
      <c r="K46" s="187">
        <v>0</v>
      </c>
      <c r="L46" s="187">
        <v>43</v>
      </c>
      <c r="M46" s="187">
        <v>60</v>
      </c>
      <c r="N46" s="186">
        <v>175</v>
      </c>
      <c r="O46" s="186">
        <v>78</v>
      </c>
      <c r="P46" s="187">
        <v>9</v>
      </c>
      <c r="Q46" s="187">
        <v>0</v>
      </c>
      <c r="R46" s="188">
        <f t="shared" si="8"/>
        <v>227</v>
      </c>
      <c r="S46" s="188">
        <f t="shared" si="8"/>
        <v>138</v>
      </c>
    </row>
    <row r="47" spans="1:19" ht="12" x14ac:dyDescent="0.3">
      <c r="A47" s="917"/>
      <c r="B47" s="918"/>
      <c r="C47" s="647" t="s">
        <v>2552</v>
      </c>
      <c r="D47" s="186">
        <v>0</v>
      </c>
      <c r="E47" s="186">
        <v>0</v>
      </c>
      <c r="F47" s="186">
        <v>0</v>
      </c>
      <c r="G47" s="186">
        <v>0</v>
      </c>
      <c r="H47" s="186">
        <v>0</v>
      </c>
      <c r="I47" s="187">
        <v>0</v>
      </c>
      <c r="J47" s="187">
        <v>0</v>
      </c>
      <c r="K47" s="187">
        <v>0</v>
      </c>
      <c r="L47" s="187">
        <v>0</v>
      </c>
      <c r="M47" s="187">
        <v>0</v>
      </c>
      <c r="N47" s="186">
        <v>0</v>
      </c>
      <c r="O47" s="186">
        <v>0</v>
      </c>
      <c r="P47" s="187">
        <v>0</v>
      </c>
      <c r="Q47" s="187">
        <v>0</v>
      </c>
      <c r="R47" s="188">
        <f t="shared" si="8"/>
        <v>0</v>
      </c>
      <c r="S47" s="188">
        <f t="shared" si="8"/>
        <v>0</v>
      </c>
    </row>
    <row r="48" spans="1:19" ht="12" x14ac:dyDescent="0.3">
      <c r="A48" s="917"/>
      <c r="B48" s="918"/>
      <c r="C48" s="648" t="s">
        <v>2553</v>
      </c>
      <c r="D48" s="186">
        <v>0</v>
      </c>
      <c r="E48" s="186">
        <v>0</v>
      </c>
      <c r="F48" s="186">
        <v>0</v>
      </c>
      <c r="G48" s="186">
        <v>0</v>
      </c>
      <c r="H48" s="186">
        <v>0</v>
      </c>
      <c r="I48" s="187">
        <v>0</v>
      </c>
      <c r="J48" s="187">
        <v>0</v>
      </c>
      <c r="K48" s="187">
        <v>0</v>
      </c>
      <c r="L48" s="187">
        <v>0</v>
      </c>
      <c r="M48" s="187">
        <v>0</v>
      </c>
      <c r="N48" s="186">
        <v>0</v>
      </c>
      <c r="O48" s="186">
        <v>0</v>
      </c>
      <c r="P48" s="187">
        <v>0</v>
      </c>
      <c r="Q48" s="187">
        <v>0</v>
      </c>
      <c r="R48" s="188">
        <f t="shared" si="8"/>
        <v>0</v>
      </c>
      <c r="S48" s="188">
        <f t="shared" si="8"/>
        <v>0</v>
      </c>
    </row>
    <row r="49" spans="1:19" ht="12" x14ac:dyDescent="0.3">
      <c r="A49" s="917"/>
      <c r="B49" s="918"/>
      <c r="C49" s="648" t="s">
        <v>2554</v>
      </c>
      <c r="D49" s="186">
        <v>0</v>
      </c>
      <c r="E49" s="186">
        <v>0</v>
      </c>
      <c r="F49" s="186">
        <v>0</v>
      </c>
      <c r="G49" s="186">
        <v>0</v>
      </c>
      <c r="H49" s="186">
        <v>0</v>
      </c>
      <c r="I49" s="187">
        <v>0</v>
      </c>
      <c r="J49" s="187">
        <v>0</v>
      </c>
      <c r="K49" s="187">
        <v>0</v>
      </c>
      <c r="L49" s="187">
        <v>0</v>
      </c>
      <c r="M49" s="187">
        <v>0</v>
      </c>
      <c r="N49" s="186">
        <v>0</v>
      </c>
      <c r="O49" s="186">
        <v>0</v>
      </c>
      <c r="P49" s="187">
        <v>0</v>
      </c>
      <c r="Q49" s="187">
        <v>0</v>
      </c>
      <c r="R49" s="188">
        <f t="shared" si="8"/>
        <v>0</v>
      </c>
      <c r="S49" s="188">
        <f t="shared" si="8"/>
        <v>0</v>
      </c>
    </row>
    <row r="50" spans="1:19" ht="12" x14ac:dyDescent="0.3">
      <c r="A50" s="917"/>
      <c r="B50" s="918"/>
      <c r="C50" s="648" t="s">
        <v>2555</v>
      </c>
      <c r="D50" s="186">
        <v>0</v>
      </c>
      <c r="E50" s="186">
        <v>0</v>
      </c>
      <c r="F50" s="186">
        <v>0</v>
      </c>
      <c r="G50" s="186">
        <v>0</v>
      </c>
      <c r="H50" s="186">
        <v>0</v>
      </c>
      <c r="I50" s="187">
        <v>0</v>
      </c>
      <c r="J50" s="187">
        <v>0</v>
      </c>
      <c r="K50" s="187">
        <v>0</v>
      </c>
      <c r="L50" s="187">
        <v>0</v>
      </c>
      <c r="M50" s="187">
        <v>0</v>
      </c>
      <c r="N50" s="186">
        <v>0</v>
      </c>
      <c r="O50" s="186">
        <v>0</v>
      </c>
      <c r="P50" s="187">
        <v>0</v>
      </c>
      <c r="Q50" s="187">
        <v>0</v>
      </c>
      <c r="R50" s="188">
        <f t="shared" si="8"/>
        <v>0</v>
      </c>
      <c r="S50" s="188">
        <f t="shared" si="8"/>
        <v>0</v>
      </c>
    </row>
    <row r="51" spans="1:19" ht="12" x14ac:dyDescent="0.3">
      <c r="A51" s="917"/>
      <c r="B51" s="918"/>
      <c r="C51" s="648" t="s">
        <v>2556</v>
      </c>
      <c r="D51" s="186">
        <v>0</v>
      </c>
      <c r="E51" s="186">
        <v>0</v>
      </c>
      <c r="F51" s="186">
        <v>0</v>
      </c>
      <c r="G51" s="186">
        <v>0</v>
      </c>
      <c r="H51" s="186">
        <v>0</v>
      </c>
      <c r="I51" s="187">
        <v>0</v>
      </c>
      <c r="J51" s="187">
        <v>0</v>
      </c>
      <c r="K51" s="187">
        <v>0</v>
      </c>
      <c r="L51" s="187">
        <v>0</v>
      </c>
      <c r="M51" s="187">
        <v>0</v>
      </c>
      <c r="N51" s="186">
        <v>0</v>
      </c>
      <c r="O51" s="186">
        <v>0</v>
      </c>
      <c r="P51" s="187">
        <v>0</v>
      </c>
      <c r="Q51" s="187">
        <v>0</v>
      </c>
      <c r="R51" s="188">
        <f t="shared" si="8"/>
        <v>0</v>
      </c>
      <c r="S51" s="188">
        <f t="shared" si="8"/>
        <v>0</v>
      </c>
    </row>
    <row r="52" spans="1:19" ht="12" x14ac:dyDescent="0.3">
      <c r="A52" s="917"/>
      <c r="B52" s="918"/>
      <c r="C52" s="648" t="s">
        <v>2557</v>
      </c>
      <c r="D52" s="186">
        <v>110</v>
      </c>
      <c r="E52" s="186">
        <v>113</v>
      </c>
      <c r="F52" s="186">
        <v>457</v>
      </c>
      <c r="G52" s="186">
        <v>554</v>
      </c>
      <c r="H52" s="186">
        <v>1159</v>
      </c>
      <c r="I52" s="187">
        <v>1273</v>
      </c>
      <c r="J52" s="187">
        <v>1833</v>
      </c>
      <c r="K52" s="187">
        <v>2086</v>
      </c>
      <c r="L52" s="187">
        <v>3077</v>
      </c>
      <c r="M52" s="187">
        <v>4012</v>
      </c>
      <c r="N52" s="186">
        <v>3659</v>
      </c>
      <c r="O52" s="186">
        <v>6618</v>
      </c>
      <c r="P52" s="187">
        <v>1534</v>
      </c>
      <c r="Q52" s="187">
        <v>2726</v>
      </c>
      <c r="R52" s="188">
        <f t="shared" si="8"/>
        <v>11829</v>
      </c>
      <c r="S52" s="188">
        <f t="shared" si="8"/>
        <v>17382</v>
      </c>
    </row>
    <row r="53" spans="1:19" ht="12" x14ac:dyDescent="0.3">
      <c r="A53" s="917"/>
      <c r="B53" s="918"/>
      <c r="C53" s="646" t="s">
        <v>2558</v>
      </c>
      <c r="D53" s="189">
        <f t="shared" ref="D53:Q53" si="10">SUM(D45:D52)</f>
        <v>110</v>
      </c>
      <c r="E53" s="189">
        <f t="shared" si="10"/>
        <v>113</v>
      </c>
      <c r="F53" s="189">
        <f t="shared" si="10"/>
        <v>457</v>
      </c>
      <c r="G53" s="189">
        <f t="shared" si="10"/>
        <v>554</v>
      </c>
      <c r="H53" s="189">
        <f t="shared" si="10"/>
        <v>1159</v>
      </c>
      <c r="I53" s="189">
        <f t="shared" si="10"/>
        <v>1273</v>
      </c>
      <c r="J53" s="189">
        <f t="shared" si="10"/>
        <v>1833</v>
      </c>
      <c r="K53" s="189">
        <f t="shared" si="10"/>
        <v>2086</v>
      </c>
      <c r="L53" s="189">
        <f t="shared" si="10"/>
        <v>3120</v>
      </c>
      <c r="M53" s="189">
        <f t="shared" si="10"/>
        <v>4072</v>
      </c>
      <c r="N53" s="189">
        <f t="shared" si="10"/>
        <v>3834</v>
      </c>
      <c r="O53" s="189">
        <f t="shared" si="10"/>
        <v>6696</v>
      </c>
      <c r="P53" s="189">
        <f t="shared" si="10"/>
        <v>1543</v>
      </c>
      <c r="Q53" s="189">
        <f t="shared" si="10"/>
        <v>2726</v>
      </c>
      <c r="R53" s="189">
        <f t="shared" si="8"/>
        <v>12056</v>
      </c>
      <c r="S53" s="189">
        <f>+E53+G53+I53+K53+M53+O53+Q53</f>
        <v>17520</v>
      </c>
    </row>
    <row r="54" spans="1:19" ht="12" x14ac:dyDescent="0.3">
      <c r="A54" s="917"/>
      <c r="B54" s="918"/>
      <c r="C54" s="649" t="s">
        <v>3542</v>
      </c>
      <c r="D54" s="614">
        <v>0</v>
      </c>
      <c r="E54" s="614">
        <v>0</v>
      </c>
      <c r="F54" s="614">
        <v>0</v>
      </c>
      <c r="G54" s="614">
        <v>0</v>
      </c>
      <c r="H54" s="615">
        <v>0</v>
      </c>
      <c r="I54" s="614">
        <v>0</v>
      </c>
      <c r="J54" s="614">
        <v>0</v>
      </c>
      <c r="K54" s="614">
        <v>19</v>
      </c>
      <c r="L54" s="615">
        <v>21</v>
      </c>
      <c r="M54" s="615">
        <v>14</v>
      </c>
      <c r="N54" s="615">
        <v>11</v>
      </c>
      <c r="O54" s="615">
        <v>0</v>
      </c>
      <c r="P54" s="615">
        <v>0</v>
      </c>
      <c r="Q54" s="615">
        <v>0</v>
      </c>
      <c r="R54" s="616">
        <f>+D54+F54+H54+J54+L54+N54+P54</f>
        <v>32</v>
      </c>
      <c r="S54" s="616">
        <f>+E54+G54+I54+K54+M54+O54+Q54</f>
        <v>33</v>
      </c>
    </row>
    <row r="55" spans="1:19" ht="12" x14ac:dyDescent="0.3">
      <c r="A55" s="917"/>
      <c r="B55" s="918"/>
      <c r="C55" s="645" t="s">
        <v>2559</v>
      </c>
      <c r="D55" s="615">
        <v>0</v>
      </c>
      <c r="E55" s="615">
        <v>0</v>
      </c>
      <c r="F55" s="615">
        <v>0</v>
      </c>
      <c r="G55" s="615">
        <v>0</v>
      </c>
      <c r="H55" s="615">
        <v>0</v>
      </c>
      <c r="I55" s="614">
        <v>0</v>
      </c>
      <c r="J55" s="614">
        <v>0</v>
      </c>
      <c r="K55" s="614">
        <v>0</v>
      </c>
      <c r="L55" s="614">
        <v>0</v>
      </c>
      <c r="M55" s="614">
        <v>0</v>
      </c>
      <c r="N55" s="615">
        <v>0</v>
      </c>
      <c r="O55" s="615">
        <v>0</v>
      </c>
      <c r="P55" s="614">
        <v>0</v>
      </c>
      <c r="Q55" s="614">
        <v>0</v>
      </c>
      <c r="R55" s="188">
        <f>+D55+F55+H55+J55+L55+N55+P55</f>
        <v>0</v>
      </c>
      <c r="S55" s="188">
        <f>+E55+G55+I55+K55+M55+O55+Q55</f>
        <v>0</v>
      </c>
    </row>
    <row r="56" spans="1:19" ht="12" x14ac:dyDescent="0.3">
      <c r="A56" s="917"/>
      <c r="B56" s="918"/>
      <c r="C56" s="650"/>
      <c r="D56" s="194">
        <f t="shared" ref="D56:S56" si="11">+D53</f>
        <v>110</v>
      </c>
      <c r="E56" s="194">
        <f t="shared" si="11"/>
        <v>113</v>
      </c>
      <c r="F56" s="194">
        <f t="shared" si="11"/>
        <v>457</v>
      </c>
      <c r="G56" s="194">
        <f t="shared" si="11"/>
        <v>554</v>
      </c>
      <c r="H56" s="194">
        <f t="shared" si="11"/>
        <v>1159</v>
      </c>
      <c r="I56" s="194">
        <f t="shared" si="11"/>
        <v>1273</v>
      </c>
      <c r="J56" s="194">
        <f t="shared" si="11"/>
        <v>1833</v>
      </c>
      <c r="K56" s="194">
        <f t="shared" si="11"/>
        <v>2086</v>
      </c>
      <c r="L56" s="194">
        <f t="shared" si="11"/>
        <v>3120</v>
      </c>
      <c r="M56" s="194">
        <f t="shared" si="11"/>
        <v>4072</v>
      </c>
      <c r="N56" s="194">
        <f t="shared" si="11"/>
        <v>3834</v>
      </c>
      <c r="O56" s="194">
        <f t="shared" si="11"/>
        <v>6696</v>
      </c>
      <c r="P56" s="194">
        <f t="shared" si="11"/>
        <v>1543</v>
      </c>
      <c r="Q56" s="194">
        <f t="shared" si="11"/>
        <v>2726</v>
      </c>
      <c r="R56" s="194">
        <f t="shared" si="11"/>
        <v>12056</v>
      </c>
      <c r="S56" s="194">
        <f t="shared" si="11"/>
        <v>17520</v>
      </c>
    </row>
    <row r="57" spans="1:19" ht="12" customHeight="1" x14ac:dyDescent="0.3">
      <c r="A57" s="917">
        <v>4</v>
      </c>
      <c r="B57" s="918" t="str">
        <f>VLOOKUP(VALUE(A57),Metas!$B$4:$C$5036,2,0)</f>
        <v>Implementar el 100% de la línea de análisis de desigualdades ambientales, sociales y económicas presentes en el distrito capital para el fortalecimiento de la gobernanza y la gobernabilidad (Subsecretaría de Salud Pública).</v>
      </c>
      <c r="C57" s="644" t="s">
        <v>2545</v>
      </c>
      <c r="D57" s="186">
        <v>0</v>
      </c>
      <c r="E57" s="186">
        <v>0</v>
      </c>
      <c r="F57" s="186">
        <v>0</v>
      </c>
      <c r="G57" s="186">
        <v>0</v>
      </c>
      <c r="H57" s="186">
        <v>0</v>
      </c>
      <c r="I57" s="187">
        <v>0</v>
      </c>
      <c r="J57" s="187">
        <v>0</v>
      </c>
      <c r="K57" s="187">
        <v>0</v>
      </c>
      <c r="L57" s="187">
        <v>0</v>
      </c>
      <c r="M57" s="187">
        <v>0</v>
      </c>
      <c r="N57" s="186">
        <v>0</v>
      </c>
      <c r="O57" s="186">
        <v>0</v>
      </c>
      <c r="P57" s="187">
        <v>0</v>
      </c>
      <c r="Q57" s="187">
        <v>0</v>
      </c>
      <c r="R57" s="188">
        <f>+D57+F57+H57+J57+L57+N57+P57</f>
        <v>0</v>
      </c>
      <c r="S57" s="188">
        <f>+E57+G57+I57+K57+M57+O57+Q57</f>
        <v>0</v>
      </c>
    </row>
    <row r="58" spans="1:19" ht="12" x14ac:dyDescent="0.3">
      <c r="A58" s="917"/>
      <c r="B58" s="918"/>
      <c r="C58" s="644" t="s">
        <v>2547</v>
      </c>
      <c r="D58" s="186">
        <v>0</v>
      </c>
      <c r="E58" s="186">
        <v>0</v>
      </c>
      <c r="F58" s="186">
        <v>0</v>
      </c>
      <c r="G58" s="186">
        <v>0</v>
      </c>
      <c r="H58" s="186">
        <v>0</v>
      </c>
      <c r="I58" s="187">
        <v>0</v>
      </c>
      <c r="J58" s="187">
        <v>0</v>
      </c>
      <c r="K58" s="187">
        <v>0</v>
      </c>
      <c r="L58" s="187">
        <v>0</v>
      </c>
      <c r="M58" s="187">
        <v>0</v>
      </c>
      <c r="N58" s="186">
        <v>0</v>
      </c>
      <c r="O58" s="186">
        <v>0</v>
      </c>
      <c r="P58" s="187">
        <v>0</v>
      </c>
      <c r="Q58" s="187">
        <v>0</v>
      </c>
      <c r="R58" s="188">
        <f t="shared" ref="R58:S71" si="12">+D58+F58+H58+J58+L58+N58+P58</f>
        <v>0</v>
      </c>
      <c r="S58" s="188">
        <f t="shared" si="12"/>
        <v>0</v>
      </c>
    </row>
    <row r="59" spans="1:19" ht="12" x14ac:dyDescent="0.3">
      <c r="A59" s="917"/>
      <c r="B59" s="918"/>
      <c r="C59" s="644" t="s">
        <v>2548</v>
      </c>
      <c r="D59" s="186">
        <v>0</v>
      </c>
      <c r="E59" s="186">
        <v>0</v>
      </c>
      <c r="F59" s="186">
        <v>0</v>
      </c>
      <c r="G59" s="186">
        <v>0</v>
      </c>
      <c r="H59" s="186">
        <v>0</v>
      </c>
      <c r="I59" s="187">
        <v>0</v>
      </c>
      <c r="J59" s="187">
        <v>0</v>
      </c>
      <c r="K59" s="187">
        <v>0</v>
      </c>
      <c r="L59" s="187">
        <v>0</v>
      </c>
      <c r="M59" s="187">
        <v>0</v>
      </c>
      <c r="N59" s="186">
        <v>0</v>
      </c>
      <c r="O59" s="186">
        <v>0</v>
      </c>
      <c r="P59" s="187">
        <v>0</v>
      </c>
      <c r="Q59" s="187">
        <v>0</v>
      </c>
      <c r="R59" s="188">
        <f t="shared" si="12"/>
        <v>0</v>
      </c>
      <c r="S59" s="188">
        <f t="shared" si="12"/>
        <v>0</v>
      </c>
    </row>
    <row r="60" spans="1:19" ht="12" x14ac:dyDescent="0.3">
      <c r="A60" s="917"/>
      <c r="B60" s="918"/>
      <c r="C60" s="644" t="s">
        <v>3543</v>
      </c>
      <c r="D60" s="186">
        <v>0</v>
      </c>
      <c r="E60" s="186">
        <v>0</v>
      </c>
      <c r="F60" s="186">
        <v>0</v>
      </c>
      <c r="G60" s="186">
        <v>0</v>
      </c>
      <c r="H60" s="186">
        <v>0</v>
      </c>
      <c r="I60" s="187">
        <v>0</v>
      </c>
      <c r="J60" s="187">
        <v>0</v>
      </c>
      <c r="K60" s="187">
        <v>0</v>
      </c>
      <c r="L60" s="187">
        <v>0</v>
      </c>
      <c r="M60" s="187">
        <v>0</v>
      </c>
      <c r="N60" s="186">
        <v>0</v>
      </c>
      <c r="O60" s="186">
        <v>0</v>
      </c>
      <c r="P60" s="187">
        <v>0</v>
      </c>
      <c r="Q60" s="187">
        <v>0</v>
      </c>
      <c r="R60" s="188">
        <f t="shared" si="12"/>
        <v>0</v>
      </c>
      <c r="S60" s="188">
        <f t="shared" si="12"/>
        <v>0</v>
      </c>
    </row>
    <row r="61" spans="1:19" ht="12" x14ac:dyDescent="0.3">
      <c r="A61" s="917"/>
      <c r="B61" s="918"/>
      <c r="C61" s="644" t="s">
        <v>2549</v>
      </c>
      <c r="D61" s="186">
        <v>0</v>
      </c>
      <c r="E61" s="186">
        <v>0</v>
      </c>
      <c r="F61" s="186">
        <v>0</v>
      </c>
      <c r="G61" s="186">
        <v>0</v>
      </c>
      <c r="H61" s="186">
        <v>0</v>
      </c>
      <c r="I61" s="187">
        <v>0</v>
      </c>
      <c r="J61" s="187">
        <v>0</v>
      </c>
      <c r="K61" s="187">
        <v>0</v>
      </c>
      <c r="L61" s="187">
        <v>0</v>
      </c>
      <c r="M61" s="187">
        <v>0</v>
      </c>
      <c r="N61" s="186">
        <v>0</v>
      </c>
      <c r="O61" s="186">
        <v>0</v>
      </c>
      <c r="P61" s="187">
        <v>0</v>
      </c>
      <c r="Q61" s="187">
        <v>0</v>
      </c>
      <c r="R61" s="188">
        <f t="shared" si="12"/>
        <v>0</v>
      </c>
      <c r="S61" s="188">
        <f t="shared" si="12"/>
        <v>0</v>
      </c>
    </row>
    <row r="62" spans="1:19" ht="12" x14ac:dyDescent="0.3">
      <c r="A62" s="917"/>
      <c r="B62" s="918"/>
      <c r="C62" s="645" t="s">
        <v>2546</v>
      </c>
      <c r="D62" s="186">
        <v>0</v>
      </c>
      <c r="E62" s="186">
        <v>0</v>
      </c>
      <c r="F62" s="186">
        <v>0</v>
      </c>
      <c r="G62" s="186">
        <v>0</v>
      </c>
      <c r="H62" s="186">
        <v>0</v>
      </c>
      <c r="I62" s="187">
        <v>0</v>
      </c>
      <c r="J62" s="187">
        <v>0</v>
      </c>
      <c r="K62" s="187">
        <v>0</v>
      </c>
      <c r="L62" s="187">
        <v>0</v>
      </c>
      <c r="M62" s="187">
        <v>0</v>
      </c>
      <c r="N62" s="186">
        <v>0</v>
      </c>
      <c r="O62" s="186">
        <v>2</v>
      </c>
      <c r="P62" s="187">
        <v>0</v>
      </c>
      <c r="Q62" s="187">
        <v>0</v>
      </c>
      <c r="R62" s="188">
        <f t="shared" si="12"/>
        <v>0</v>
      </c>
      <c r="S62" s="188">
        <f t="shared" si="12"/>
        <v>2</v>
      </c>
    </row>
    <row r="63" spans="1:19" ht="12" x14ac:dyDescent="0.3">
      <c r="A63" s="917"/>
      <c r="B63" s="918"/>
      <c r="C63" s="646" t="s">
        <v>2550</v>
      </c>
      <c r="D63" s="189">
        <f t="shared" ref="D63:M63" si="13">SUM(D57:D62)</f>
        <v>0</v>
      </c>
      <c r="E63" s="189">
        <f t="shared" si="13"/>
        <v>0</v>
      </c>
      <c r="F63" s="189">
        <f t="shared" si="13"/>
        <v>0</v>
      </c>
      <c r="G63" s="189">
        <f t="shared" si="13"/>
        <v>0</v>
      </c>
      <c r="H63" s="189">
        <f t="shared" si="13"/>
        <v>0</v>
      </c>
      <c r="I63" s="189">
        <f t="shared" si="13"/>
        <v>0</v>
      </c>
      <c r="J63" s="189">
        <f t="shared" si="13"/>
        <v>0</v>
      </c>
      <c r="K63" s="189">
        <f t="shared" si="13"/>
        <v>0</v>
      </c>
      <c r="L63" s="189">
        <f t="shared" si="13"/>
        <v>0</v>
      </c>
      <c r="M63" s="189">
        <f t="shared" si="13"/>
        <v>0</v>
      </c>
      <c r="N63" s="189">
        <f>SUM(N57:N62)</f>
        <v>0</v>
      </c>
      <c r="O63" s="189">
        <f>SUM(O57:O62)</f>
        <v>2</v>
      </c>
      <c r="P63" s="189">
        <f>SUM(P57:P62)</f>
        <v>0</v>
      </c>
      <c r="Q63" s="189">
        <f>SUM(Q57:Q62)</f>
        <v>0</v>
      </c>
      <c r="R63" s="189">
        <f t="shared" si="12"/>
        <v>0</v>
      </c>
      <c r="S63" s="189">
        <f t="shared" si="12"/>
        <v>2</v>
      </c>
    </row>
    <row r="64" spans="1:19" ht="12" x14ac:dyDescent="0.3">
      <c r="A64" s="917"/>
      <c r="B64" s="918"/>
      <c r="C64" s="647" t="s">
        <v>2551</v>
      </c>
      <c r="D64" s="186">
        <v>0</v>
      </c>
      <c r="E64" s="186">
        <v>0</v>
      </c>
      <c r="F64" s="186">
        <v>0</v>
      </c>
      <c r="G64" s="186">
        <v>0</v>
      </c>
      <c r="H64" s="186">
        <v>0</v>
      </c>
      <c r="I64" s="187">
        <v>0</v>
      </c>
      <c r="J64" s="187">
        <v>0</v>
      </c>
      <c r="K64" s="187">
        <v>0</v>
      </c>
      <c r="L64" s="187">
        <v>0</v>
      </c>
      <c r="M64" s="187">
        <v>0</v>
      </c>
      <c r="N64" s="186">
        <v>0</v>
      </c>
      <c r="O64" s="186">
        <v>0</v>
      </c>
      <c r="P64" s="187">
        <v>0</v>
      </c>
      <c r="Q64" s="187">
        <v>0</v>
      </c>
      <c r="R64" s="188">
        <f t="shared" si="12"/>
        <v>0</v>
      </c>
      <c r="S64" s="188">
        <f t="shared" si="12"/>
        <v>0</v>
      </c>
    </row>
    <row r="65" spans="1:19" ht="12" x14ac:dyDescent="0.3">
      <c r="A65" s="917"/>
      <c r="B65" s="918"/>
      <c r="C65" s="647" t="s">
        <v>2552</v>
      </c>
      <c r="D65" s="186">
        <v>0</v>
      </c>
      <c r="E65" s="186">
        <v>1</v>
      </c>
      <c r="F65" s="186">
        <v>0</v>
      </c>
      <c r="G65" s="186">
        <v>0</v>
      </c>
      <c r="H65" s="186">
        <v>0</v>
      </c>
      <c r="I65" s="187">
        <v>0</v>
      </c>
      <c r="J65" s="187">
        <v>0</v>
      </c>
      <c r="K65" s="187">
        <v>0</v>
      </c>
      <c r="L65" s="187">
        <v>0</v>
      </c>
      <c r="M65" s="187">
        <v>1</v>
      </c>
      <c r="N65" s="186">
        <v>1</v>
      </c>
      <c r="O65" s="186">
        <v>1</v>
      </c>
      <c r="P65" s="187">
        <v>0</v>
      </c>
      <c r="Q65" s="187">
        <v>0</v>
      </c>
      <c r="R65" s="188">
        <f t="shared" si="12"/>
        <v>1</v>
      </c>
      <c r="S65" s="188">
        <f t="shared" si="12"/>
        <v>3</v>
      </c>
    </row>
    <row r="66" spans="1:19" ht="12" x14ac:dyDescent="0.3">
      <c r="A66" s="917"/>
      <c r="B66" s="918"/>
      <c r="C66" s="648" t="s">
        <v>2553</v>
      </c>
      <c r="D66" s="186">
        <v>0</v>
      </c>
      <c r="E66" s="186">
        <v>0</v>
      </c>
      <c r="F66" s="186">
        <v>0</v>
      </c>
      <c r="G66" s="186">
        <v>0</v>
      </c>
      <c r="H66" s="186">
        <v>0</v>
      </c>
      <c r="I66" s="187">
        <v>0</v>
      </c>
      <c r="J66" s="187">
        <v>0</v>
      </c>
      <c r="K66" s="187">
        <v>0</v>
      </c>
      <c r="L66" s="187">
        <v>0</v>
      </c>
      <c r="M66" s="187">
        <v>0</v>
      </c>
      <c r="N66" s="186">
        <v>0</v>
      </c>
      <c r="O66" s="186">
        <v>0</v>
      </c>
      <c r="P66" s="187">
        <v>0</v>
      </c>
      <c r="Q66" s="187">
        <v>0</v>
      </c>
      <c r="R66" s="188">
        <f t="shared" si="12"/>
        <v>0</v>
      </c>
      <c r="S66" s="188">
        <f t="shared" si="12"/>
        <v>0</v>
      </c>
    </row>
    <row r="67" spans="1:19" ht="12" x14ac:dyDescent="0.3">
      <c r="A67" s="917"/>
      <c r="B67" s="918"/>
      <c r="C67" s="648" t="s">
        <v>2554</v>
      </c>
      <c r="D67" s="186">
        <v>0</v>
      </c>
      <c r="E67" s="186">
        <v>0</v>
      </c>
      <c r="F67" s="186">
        <v>1</v>
      </c>
      <c r="G67" s="186">
        <v>0</v>
      </c>
      <c r="H67" s="186">
        <v>0</v>
      </c>
      <c r="I67" s="187">
        <v>2</v>
      </c>
      <c r="J67" s="187">
        <v>0</v>
      </c>
      <c r="K67" s="187">
        <v>0</v>
      </c>
      <c r="L67" s="187">
        <v>0</v>
      </c>
      <c r="M67" s="187">
        <v>2</v>
      </c>
      <c r="N67" s="186">
        <v>0</v>
      </c>
      <c r="O67" s="186">
        <v>3</v>
      </c>
      <c r="P67" s="187">
        <v>0</v>
      </c>
      <c r="Q67" s="187">
        <v>0</v>
      </c>
      <c r="R67" s="188">
        <f t="shared" si="12"/>
        <v>1</v>
      </c>
      <c r="S67" s="188">
        <f t="shared" si="12"/>
        <v>7</v>
      </c>
    </row>
    <row r="68" spans="1:19" ht="12" x14ac:dyDescent="0.3">
      <c r="A68" s="917"/>
      <c r="B68" s="918"/>
      <c r="C68" s="648" t="s">
        <v>2555</v>
      </c>
      <c r="D68" s="186">
        <v>0</v>
      </c>
      <c r="E68" s="186">
        <v>0</v>
      </c>
      <c r="F68" s="186">
        <v>0</v>
      </c>
      <c r="G68" s="186">
        <v>0</v>
      </c>
      <c r="H68" s="186">
        <v>0</v>
      </c>
      <c r="I68" s="187">
        <v>0</v>
      </c>
      <c r="J68" s="187">
        <v>0</v>
      </c>
      <c r="K68" s="187">
        <v>0</v>
      </c>
      <c r="L68" s="187">
        <v>0</v>
      </c>
      <c r="M68" s="187">
        <v>0</v>
      </c>
      <c r="N68" s="186">
        <v>0</v>
      </c>
      <c r="O68" s="186">
        <v>1</v>
      </c>
      <c r="P68" s="187">
        <v>0</v>
      </c>
      <c r="Q68" s="187">
        <v>0</v>
      </c>
      <c r="R68" s="188">
        <f t="shared" si="12"/>
        <v>0</v>
      </c>
      <c r="S68" s="188">
        <f t="shared" si="12"/>
        <v>1</v>
      </c>
    </row>
    <row r="69" spans="1:19" ht="12" x14ac:dyDescent="0.3">
      <c r="A69" s="917"/>
      <c r="B69" s="918"/>
      <c r="C69" s="648" t="s">
        <v>2556</v>
      </c>
      <c r="D69" s="186">
        <v>0</v>
      </c>
      <c r="E69" s="186">
        <v>0</v>
      </c>
      <c r="F69" s="186">
        <v>0</v>
      </c>
      <c r="G69" s="186">
        <v>0</v>
      </c>
      <c r="H69" s="186">
        <v>0</v>
      </c>
      <c r="I69" s="187">
        <v>0</v>
      </c>
      <c r="J69" s="187">
        <v>0</v>
      </c>
      <c r="K69" s="187">
        <v>0</v>
      </c>
      <c r="L69" s="187">
        <v>0</v>
      </c>
      <c r="M69" s="187">
        <v>0</v>
      </c>
      <c r="N69" s="186">
        <v>0</v>
      </c>
      <c r="O69" s="186">
        <v>0</v>
      </c>
      <c r="P69" s="187">
        <v>0</v>
      </c>
      <c r="Q69" s="187">
        <v>0</v>
      </c>
      <c r="R69" s="188">
        <f t="shared" si="12"/>
        <v>0</v>
      </c>
      <c r="S69" s="188">
        <f t="shared" si="12"/>
        <v>0</v>
      </c>
    </row>
    <row r="70" spans="1:19" ht="12" x14ac:dyDescent="0.3">
      <c r="A70" s="917"/>
      <c r="B70" s="918"/>
      <c r="C70" s="648" t="s">
        <v>2557</v>
      </c>
      <c r="D70" s="186">
        <v>58</v>
      </c>
      <c r="E70" s="186">
        <v>33</v>
      </c>
      <c r="F70" s="186">
        <v>526</v>
      </c>
      <c r="G70" s="186">
        <v>566</v>
      </c>
      <c r="H70" s="186">
        <v>1165</v>
      </c>
      <c r="I70" s="187">
        <v>1464</v>
      </c>
      <c r="J70" s="187">
        <v>773</v>
      </c>
      <c r="K70" s="187">
        <v>1079</v>
      </c>
      <c r="L70" s="187">
        <v>1596</v>
      </c>
      <c r="M70" s="187">
        <v>2419</v>
      </c>
      <c r="N70" s="186">
        <v>2950</v>
      </c>
      <c r="O70" s="186">
        <v>5192</v>
      </c>
      <c r="P70" s="187">
        <v>852</v>
      </c>
      <c r="Q70" s="187">
        <v>1599</v>
      </c>
      <c r="R70" s="188">
        <f t="shared" si="12"/>
        <v>7920</v>
      </c>
      <c r="S70" s="188">
        <f t="shared" si="12"/>
        <v>12352</v>
      </c>
    </row>
    <row r="71" spans="1:19" ht="12" x14ac:dyDescent="0.3">
      <c r="A71" s="917"/>
      <c r="B71" s="918"/>
      <c r="C71" s="646" t="s">
        <v>2558</v>
      </c>
      <c r="D71" s="189">
        <f t="shared" ref="D71:Q71" si="14">SUM(D63:D70)</f>
        <v>58</v>
      </c>
      <c r="E71" s="189">
        <f t="shared" si="14"/>
        <v>34</v>
      </c>
      <c r="F71" s="189">
        <f t="shared" si="14"/>
        <v>527</v>
      </c>
      <c r="G71" s="189">
        <f t="shared" si="14"/>
        <v>566</v>
      </c>
      <c r="H71" s="189">
        <f t="shared" si="14"/>
        <v>1165</v>
      </c>
      <c r="I71" s="189">
        <f t="shared" si="14"/>
        <v>1466</v>
      </c>
      <c r="J71" s="189">
        <f t="shared" si="14"/>
        <v>773</v>
      </c>
      <c r="K71" s="189">
        <f t="shared" si="14"/>
        <v>1079</v>
      </c>
      <c r="L71" s="189">
        <f t="shared" si="14"/>
        <v>1596</v>
      </c>
      <c r="M71" s="189">
        <f t="shared" si="14"/>
        <v>2422</v>
      </c>
      <c r="N71" s="189">
        <f t="shared" si="14"/>
        <v>2951</v>
      </c>
      <c r="O71" s="189">
        <f t="shared" si="14"/>
        <v>5199</v>
      </c>
      <c r="P71" s="189">
        <f t="shared" si="14"/>
        <v>852</v>
      </c>
      <c r="Q71" s="189">
        <f t="shared" si="14"/>
        <v>1599</v>
      </c>
      <c r="R71" s="189">
        <f t="shared" si="12"/>
        <v>7922</v>
      </c>
      <c r="S71" s="189">
        <f>+E71+G71+I71+K71+M71+O71+Q71</f>
        <v>12365</v>
      </c>
    </row>
    <row r="72" spans="1:19" ht="12" x14ac:dyDescent="0.3">
      <c r="A72" s="917"/>
      <c r="B72" s="918"/>
      <c r="C72" s="649" t="s">
        <v>3542</v>
      </c>
      <c r="D72" s="614">
        <v>0</v>
      </c>
      <c r="E72" s="614">
        <v>0</v>
      </c>
      <c r="F72" s="614">
        <v>6</v>
      </c>
      <c r="G72" s="614">
        <v>5</v>
      </c>
      <c r="H72" s="615">
        <v>17</v>
      </c>
      <c r="I72" s="614">
        <v>24</v>
      </c>
      <c r="J72" s="614">
        <v>3</v>
      </c>
      <c r="K72" s="614">
        <v>17</v>
      </c>
      <c r="L72" s="615">
        <v>19</v>
      </c>
      <c r="M72" s="615">
        <v>63</v>
      </c>
      <c r="N72" s="615">
        <v>50</v>
      </c>
      <c r="O72" s="615">
        <v>79</v>
      </c>
      <c r="P72" s="615">
        <v>4</v>
      </c>
      <c r="Q72" s="615">
        <v>18</v>
      </c>
      <c r="R72" s="616">
        <f>+D72+F72+H72+J72+L72+N72+P72</f>
        <v>99</v>
      </c>
      <c r="S72" s="616">
        <f>+E72+G72+I72+K72+M72+O72+Q72</f>
        <v>206</v>
      </c>
    </row>
    <row r="73" spans="1:19" ht="12" x14ac:dyDescent="0.3">
      <c r="A73" s="917"/>
      <c r="B73" s="918"/>
      <c r="C73" s="645" t="s">
        <v>2559</v>
      </c>
      <c r="D73" s="615">
        <v>0</v>
      </c>
      <c r="E73" s="615">
        <v>0</v>
      </c>
      <c r="F73" s="615">
        <v>0</v>
      </c>
      <c r="G73" s="615">
        <v>0</v>
      </c>
      <c r="H73" s="615">
        <v>0</v>
      </c>
      <c r="I73" s="614">
        <v>0</v>
      </c>
      <c r="J73" s="614">
        <v>0</v>
      </c>
      <c r="K73" s="614">
        <v>0</v>
      </c>
      <c r="L73" s="614">
        <v>0</v>
      </c>
      <c r="M73" s="614">
        <v>0</v>
      </c>
      <c r="N73" s="615">
        <v>0</v>
      </c>
      <c r="O73" s="615">
        <v>0</v>
      </c>
      <c r="P73" s="614">
        <v>0</v>
      </c>
      <c r="Q73" s="614">
        <v>0</v>
      </c>
      <c r="R73" s="188">
        <f>+D73+F73+H73+J73+L73+N73+P73</f>
        <v>0</v>
      </c>
      <c r="S73" s="188">
        <f>+E73+G73+I73+K73+M73+O73+Q73</f>
        <v>0</v>
      </c>
    </row>
    <row r="74" spans="1:19" ht="12" x14ac:dyDescent="0.3">
      <c r="A74" s="917"/>
      <c r="B74" s="918"/>
      <c r="C74" s="650"/>
      <c r="D74" s="194">
        <f t="shared" ref="D74:S74" si="15">+D71</f>
        <v>58</v>
      </c>
      <c r="E74" s="194">
        <f t="shared" si="15"/>
        <v>34</v>
      </c>
      <c r="F74" s="194">
        <f t="shared" si="15"/>
        <v>527</v>
      </c>
      <c r="G74" s="194">
        <f t="shared" si="15"/>
        <v>566</v>
      </c>
      <c r="H74" s="194">
        <f t="shared" si="15"/>
        <v>1165</v>
      </c>
      <c r="I74" s="194">
        <f t="shared" si="15"/>
        <v>1466</v>
      </c>
      <c r="J74" s="194">
        <f t="shared" si="15"/>
        <v>773</v>
      </c>
      <c r="K74" s="194">
        <f t="shared" si="15"/>
        <v>1079</v>
      </c>
      <c r="L74" s="194">
        <f t="shared" si="15"/>
        <v>1596</v>
      </c>
      <c r="M74" s="194">
        <f t="shared" si="15"/>
        <v>2422</v>
      </c>
      <c r="N74" s="194">
        <f t="shared" si="15"/>
        <v>2951</v>
      </c>
      <c r="O74" s="194">
        <f t="shared" si="15"/>
        <v>5199</v>
      </c>
      <c r="P74" s="194">
        <f t="shared" si="15"/>
        <v>852</v>
      </c>
      <c r="Q74" s="194">
        <f t="shared" si="15"/>
        <v>1599</v>
      </c>
      <c r="R74" s="194">
        <f t="shared" si="15"/>
        <v>7922</v>
      </c>
      <c r="S74" s="194">
        <f t="shared" si="15"/>
        <v>12365</v>
      </c>
    </row>
    <row r="75" spans="1:19" ht="12" customHeight="1" x14ac:dyDescent="0.3">
      <c r="A75" s="917">
        <v>5</v>
      </c>
      <c r="B75" s="918" t="str">
        <f>VLOOKUP(VALUE(A75),Metas!$B$4:$C$5036,2,0)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644" t="s">
        <v>2545</v>
      </c>
      <c r="D75" s="186">
        <v>0</v>
      </c>
      <c r="E75" s="186">
        <v>0</v>
      </c>
      <c r="F75" s="186">
        <v>0</v>
      </c>
      <c r="G75" s="186">
        <v>0</v>
      </c>
      <c r="H75" s="186">
        <v>0</v>
      </c>
      <c r="I75" s="187">
        <v>0</v>
      </c>
      <c r="J75" s="187">
        <v>0</v>
      </c>
      <c r="K75" s="187">
        <v>0</v>
      </c>
      <c r="L75" s="187">
        <v>0</v>
      </c>
      <c r="M75" s="187">
        <v>0</v>
      </c>
      <c r="N75" s="186">
        <v>0</v>
      </c>
      <c r="O75" s="186">
        <v>0</v>
      </c>
      <c r="P75" s="187">
        <v>0</v>
      </c>
      <c r="Q75" s="187">
        <v>0</v>
      </c>
      <c r="R75" s="188">
        <f>+D75+F75+H75+J75+L75+N75+P75</f>
        <v>0</v>
      </c>
      <c r="S75" s="188">
        <f>+E75+G75+I75+K75+M75+O75+Q75</f>
        <v>0</v>
      </c>
    </row>
    <row r="76" spans="1:19" ht="12" x14ac:dyDescent="0.3">
      <c r="A76" s="917"/>
      <c r="B76" s="918"/>
      <c r="C76" s="644" t="s">
        <v>2547</v>
      </c>
      <c r="D76" s="186">
        <v>0</v>
      </c>
      <c r="E76" s="186">
        <v>0</v>
      </c>
      <c r="F76" s="186">
        <v>0</v>
      </c>
      <c r="G76" s="186">
        <v>0</v>
      </c>
      <c r="H76" s="186">
        <v>0</v>
      </c>
      <c r="I76" s="187">
        <v>0</v>
      </c>
      <c r="J76" s="187">
        <v>0</v>
      </c>
      <c r="K76" s="187">
        <v>0</v>
      </c>
      <c r="L76" s="187">
        <v>0</v>
      </c>
      <c r="M76" s="187">
        <v>0</v>
      </c>
      <c r="N76" s="186">
        <v>0</v>
      </c>
      <c r="O76" s="186">
        <v>0</v>
      </c>
      <c r="P76" s="187">
        <v>0</v>
      </c>
      <c r="Q76" s="187">
        <v>0</v>
      </c>
      <c r="R76" s="188">
        <f t="shared" ref="R76:S89" si="16">+D76+F76+H76+J76+L76+N76+P76</f>
        <v>0</v>
      </c>
      <c r="S76" s="188">
        <f t="shared" si="16"/>
        <v>0</v>
      </c>
    </row>
    <row r="77" spans="1:19" ht="12" x14ac:dyDescent="0.3">
      <c r="A77" s="917"/>
      <c r="B77" s="918"/>
      <c r="C77" s="644" t="s">
        <v>2548</v>
      </c>
      <c r="D77" s="186">
        <v>0</v>
      </c>
      <c r="E77" s="186">
        <v>0</v>
      </c>
      <c r="F77" s="186">
        <v>0</v>
      </c>
      <c r="G77" s="186">
        <v>0</v>
      </c>
      <c r="H77" s="186">
        <v>0</v>
      </c>
      <c r="I77" s="187">
        <v>0</v>
      </c>
      <c r="J77" s="187">
        <v>0</v>
      </c>
      <c r="K77" s="187">
        <v>0</v>
      </c>
      <c r="L77" s="187">
        <v>0</v>
      </c>
      <c r="M77" s="187">
        <v>0</v>
      </c>
      <c r="N77" s="186">
        <v>0</v>
      </c>
      <c r="O77" s="186">
        <v>0</v>
      </c>
      <c r="P77" s="187">
        <v>0</v>
      </c>
      <c r="Q77" s="187">
        <v>0</v>
      </c>
      <c r="R77" s="188">
        <f t="shared" si="16"/>
        <v>0</v>
      </c>
      <c r="S77" s="188">
        <f t="shared" si="16"/>
        <v>0</v>
      </c>
    </row>
    <row r="78" spans="1:19" ht="12" x14ac:dyDescent="0.3">
      <c r="A78" s="917"/>
      <c r="B78" s="918"/>
      <c r="C78" s="644" t="s">
        <v>3543</v>
      </c>
      <c r="D78" s="186">
        <v>0</v>
      </c>
      <c r="E78" s="186">
        <v>0</v>
      </c>
      <c r="F78" s="186">
        <v>0</v>
      </c>
      <c r="G78" s="186">
        <v>0</v>
      </c>
      <c r="H78" s="186">
        <v>0</v>
      </c>
      <c r="I78" s="187">
        <v>0</v>
      </c>
      <c r="J78" s="187">
        <v>0</v>
      </c>
      <c r="K78" s="187">
        <v>0</v>
      </c>
      <c r="L78" s="187">
        <v>0</v>
      </c>
      <c r="M78" s="187">
        <v>0</v>
      </c>
      <c r="N78" s="186">
        <v>0</v>
      </c>
      <c r="O78" s="186">
        <v>0</v>
      </c>
      <c r="P78" s="187">
        <v>0</v>
      </c>
      <c r="Q78" s="187">
        <v>0</v>
      </c>
      <c r="R78" s="188">
        <f t="shared" si="16"/>
        <v>0</v>
      </c>
      <c r="S78" s="188">
        <f t="shared" si="16"/>
        <v>0</v>
      </c>
    </row>
    <row r="79" spans="1:19" ht="12" x14ac:dyDescent="0.3">
      <c r="A79" s="917"/>
      <c r="B79" s="918"/>
      <c r="C79" s="644" t="s">
        <v>2549</v>
      </c>
      <c r="D79" s="186">
        <v>0</v>
      </c>
      <c r="E79" s="186">
        <v>0</v>
      </c>
      <c r="F79" s="186">
        <v>0</v>
      </c>
      <c r="G79" s="186">
        <v>0</v>
      </c>
      <c r="H79" s="186">
        <v>0</v>
      </c>
      <c r="I79" s="187">
        <v>0</v>
      </c>
      <c r="J79" s="187">
        <v>0</v>
      </c>
      <c r="K79" s="187">
        <v>0</v>
      </c>
      <c r="L79" s="187">
        <v>0</v>
      </c>
      <c r="M79" s="187">
        <v>0</v>
      </c>
      <c r="N79" s="186">
        <v>0</v>
      </c>
      <c r="O79" s="186">
        <v>0</v>
      </c>
      <c r="P79" s="187">
        <v>0</v>
      </c>
      <c r="Q79" s="187">
        <v>0</v>
      </c>
      <c r="R79" s="188">
        <f t="shared" si="16"/>
        <v>0</v>
      </c>
      <c r="S79" s="188">
        <f t="shared" si="16"/>
        <v>0</v>
      </c>
    </row>
    <row r="80" spans="1:19" ht="12" x14ac:dyDescent="0.3">
      <c r="A80" s="917"/>
      <c r="B80" s="918"/>
      <c r="C80" s="645" t="s">
        <v>2546</v>
      </c>
      <c r="D80" s="186">
        <v>0</v>
      </c>
      <c r="E80" s="186">
        <v>0</v>
      </c>
      <c r="F80" s="186">
        <v>0</v>
      </c>
      <c r="G80" s="186">
        <v>0</v>
      </c>
      <c r="H80" s="186">
        <v>0</v>
      </c>
      <c r="I80" s="187">
        <v>0</v>
      </c>
      <c r="J80" s="187">
        <v>0</v>
      </c>
      <c r="K80" s="187">
        <v>112</v>
      </c>
      <c r="L80" s="187">
        <v>111</v>
      </c>
      <c r="M80" s="187">
        <v>209</v>
      </c>
      <c r="N80" s="186">
        <v>89</v>
      </c>
      <c r="O80" s="186">
        <v>123</v>
      </c>
      <c r="P80" s="187">
        <v>2</v>
      </c>
      <c r="Q80" s="187">
        <v>0</v>
      </c>
      <c r="R80" s="188">
        <f t="shared" si="16"/>
        <v>202</v>
      </c>
      <c r="S80" s="188">
        <f t="shared" si="16"/>
        <v>444</v>
      </c>
    </row>
    <row r="81" spans="1:19" ht="12" x14ac:dyDescent="0.3">
      <c r="A81" s="917"/>
      <c r="B81" s="918"/>
      <c r="C81" s="646" t="s">
        <v>2550</v>
      </c>
      <c r="D81" s="189">
        <f t="shared" ref="D81:M81" si="17">SUM(D75:D80)</f>
        <v>0</v>
      </c>
      <c r="E81" s="189">
        <f t="shared" si="17"/>
        <v>0</v>
      </c>
      <c r="F81" s="189">
        <f t="shared" si="17"/>
        <v>0</v>
      </c>
      <c r="G81" s="189">
        <f t="shared" si="17"/>
        <v>0</v>
      </c>
      <c r="H81" s="189">
        <f t="shared" si="17"/>
        <v>0</v>
      </c>
      <c r="I81" s="189">
        <f t="shared" si="17"/>
        <v>0</v>
      </c>
      <c r="J81" s="189">
        <f t="shared" si="17"/>
        <v>0</v>
      </c>
      <c r="K81" s="189">
        <f t="shared" si="17"/>
        <v>112</v>
      </c>
      <c r="L81" s="189">
        <f t="shared" si="17"/>
        <v>111</v>
      </c>
      <c r="M81" s="189">
        <f t="shared" si="17"/>
        <v>209</v>
      </c>
      <c r="N81" s="189">
        <f>SUM(N75:N80)</f>
        <v>89</v>
      </c>
      <c r="O81" s="189">
        <f>SUM(O75:O80)</f>
        <v>123</v>
      </c>
      <c r="P81" s="189">
        <f>SUM(P75:P80)</f>
        <v>2</v>
      </c>
      <c r="Q81" s="189">
        <f>SUM(Q75:Q80)</f>
        <v>0</v>
      </c>
      <c r="R81" s="189">
        <f t="shared" si="16"/>
        <v>202</v>
      </c>
      <c r="S81" s="189">
        <f t="shared" si="16"/>
        <v>444</v>
      </c>
    </row>
    <row r="82" spans="1:19" ht="12" x14ac:dyDescent="0.3">
      <c r="A82" s="917"/>
      <c r="B82" s="918"/>
      <c r="C82" s="647" t="s">
        <v>2551</v>
      </c>
      <c r="D82" s="186">
        <v>0</v>
      </c>
      <c r="E82" s="186">
        <v>0</v>
      </c>
      <c r="F82" s="186">
        <v>0</v>
      </c>
      <c r="G82" s="186">
        <v>0</v>
      </c>
      <c r="H82" s="186">
        <v>0</v>
      </c>
      <c r="I82" s="187">
        <v>0</v>
      </c>
      <c r="J82" s="187">
        <v>0</v>
      </c>
      <c r="K82" s="187">
        <v>0</v>
      </c>
      <c r="L82" s="187">
        <v>0</v>
      </c>
      <c r="M82" s="187">
        <v>0</v>
      </c>
      <c r="N82" s="186">
        <v>0</v>
      </c>
      <c r="O82" s="186">
        <v>0</v>
      </c>
      <c r="P82" s="187">
        <v>0</v>
      </c>
      <c r="Q82" s="187">
        <v>0</v>
      </c>
      <c r="R82" s="188">
        <f t="shared" si="16"/>
        <v>0</v>
      </c>
      <c r="S82" s="188">
        <f t="shared" si="16"/>
        <v>0</v>
      </c>
    </row>
    <row r="83" spans="1:19" ht="12" x14ac:dyDescent="0.3">
      <c r="A83" s="917"/>
      <c r="B83" s="918"/>
      <c r="C83" s="647" t="s">
        <v>2552</v>
      </c>
      <c r="D83" s="186">
        <v>0</v>
      </c>
      <c r="E83" s="186">
        <v>0</v>
      </c>
      <c r="F83" s="186">
        <v>0</v>
      </c>
      <c r="G83" s="186">
        <v>0</v>
      </c>
      <c r="H83" s="186">
        <v>0</v>
      </c>
      <c r="I83" s="187">
        <v>0</v>
      </c>
      <c r="J83" s="187">
        <v>0</v>
      </c>
      <c r="K83" s="187">
        <v>0</v>
      </c>
      <c r="L83" s="187">
        <v>0</v>
      </c>
      <c r="M83" s="187">
        <v>0</v>
      </c>
      <c r="N83" s="186">
        <v>0</v>
      </c>
      <c r="O83" s="186">
        <v>0</v>
      </c>
      <c r="P83" s="187">
        <v>0</v>
      </c>
      <c r="Q83" s="187">
        <v>0</v>
      </c>
      <c r="R83" s="188">
        <f t="shared" si="16"/>
        <v>0</v>
      </c>
      <c r="S83" s="188">
        <f t="shared" si="16"/>
        <v>0</v>
      </c>
    </row>
    <row r="84" spans="1:19" ht="12" x14ac:dyDescent="0.3">
      <c r="A84" s="917"/>
      <c r="B84" s="918"/>
      <c r="C84" s="648" t="s">
        <v>2553</v>
      </c>
      <c r="D84" s="186">
        <v>0</v>
      </c>
      <c r="E84" s="186">
        <v>0</v>
      </c>
      <c r="F84" s="186">
        <v>0</v>
      </c>
      <c r="G84" s="186">
        <v>0</v>
      </c>
      <c r="H84" s="186">
        <v>0</v>
      </c>
      <c r="I84" s="187">
        <v>0</v>
      </c>
      <c r="J84" s="187">
        <v>0</v>
      </c>
      <c r="K84" s="187">
        <v>0</v>
      </c>
      <c r="L84" s="187">
        <v>0</v>
      </c>
      <c r="M84" s="187">
        <v>0</v>
      </c>
      <c r="N84" s="186">
        <v>0</v>
      </c>
      <c r="O84" s="186">
        <v>0</v>
      </c>
      <c r="P84" s="187">
        <v>0</v>
      </c>
      <c r="Q84" s="187">
        <v>0</v>
      </c>
      <c r="R84" s="188">
        <f t="shared" si="16"/>
        <v>0</v>
      </c>
      <c r="S84" s="188">
        <f t="shared" si="16"/>
        <v>0</v>
      </c>
    </row>
    <row r="85" spans="1:19" ht="12" x14ac:dyDescent="0.3">
      <c r="A85" s="917"/>
      <c r="B85" s="918"/>
      <c r="C85" s="648" t="s">
        <v>2554</v>
      </c>
      <c r="D85" s="186">
        <v>0</v>
      </c>
      <c r="E85" s="186">
        <v>0</v>
      </c>
      <c r="F85" s="186">
        <v>0</v>
      </c>
      <c r="G85" s="186">
        <v>0</v>
      </c>
      <c r="H85" s="186">
        <v>0</v>
      </c>
      <c r="I85" s="187">
        <v>0</v>
      </c>
      <c r="J85" s="187">
        <v>0</v>
      </c>
      <c r="K85" s="187">
        <v>0</v>
      </c>
      <c r="L85" s="187">
        <v>1</v>
      </c>
      <c r="M85" s="187">
        <v>0</v>
      </c>
      <c r="N85" s="186">
        <v>0</v>
      </c>
      <c r="O85" s="186">
        <v>0</v>
      </c>
      <c r="P85" s="187">
        <v>0</v>
      </c>
      <c r="Q85" s="187">
        <v>0</v>
      </c>
      <c r="R85" s="188">
        <f t="shared" si="16"/>
        <v>1</v>
      </c>
      <c r="S85" s="188">
        <f t="shared" si="16"/>
        <v>0</v>
      </c>
    </row>
    <row r="86" spans="1:19" ht="12" x14ac:dyDescent="0.3">
      <c r="A86" s="917"/>
      <c r="B86" s="918"/>
      <c r="C86" s="648" t="s">
        <v>2555</v>
      </c>
      <c r="D86" s="186">
        <v>0</v>
      </c>
      <c r="E86" s="186">
        <v>0</v>
      </c>
      <c r="F86" s="186">
        <v>0</v>
      </c>
      <c r="G86" s="186">
        <v>0</v>
      </c>
      <c r="H86" s="186">
        <v>0</v>
      </c>
      <c r="I86" s="187">
        <v>0</v>
      </c>
      <c r="J86" s="187">
        <v>0</v>
      </c>
      <c r="K86" s="187">
        <v>0</v>
      </c>
      <c r="L86" s="187">
        <v>0</v>
      </c>
      <c r="M86" s="187">
        <v>0</v>
      </c>
      <c r="N86" s="186">
        <v>0</v>
      </c>
      <c r="O86" s="186">
        <v>0</v>
      </c>
      <c r="P86" s="187">
        <v>0</v>
      </c>
      <c r="Q86" s="187">
        <v>0</v>
      </c>
      <c r="R86" s="188">
        <f t="shared" si="16"/>
        <v>0</v>
      </c>
      <c r="S86" s="188">
        <f t="shared" si="16"/>
        <v>0</v>
      </c>
    </row>
    <row r="87" spans="1:19" ht="12" x14ac:dyDescent="0.3">
      <c r="A87" s="917"/>
      <c r="B87" s="918"/>
      <c r="C87" s="648" t="s">
        <v>2556</v>
      </c>
      <c r="D87" s="186">
        <v>0</v>
      </c>
      <c r="E87" s="186">
        <v>0</v>
      </c>
      <c r="F87" s="186">
        <v>0</v>
      </c>
      <c r="G87" s="186">
        <v>0</v>
      </c>
      <c r="H87" s="186">
        <v>0</v>
      </c>
      <c r="I87" s="187">
        <v>0</v>
      </c>
      <c r="J87" s="187">
        <v>0</v>
      </c>
      <c r="K87" s="187">
        <v>0</v>
      </c>
      <c r="L87" s="187">
        <v>0</v>
      </c>
      <c r="M87" s="187">
        <v>0</v>
      </c>
      <c r="N87" s="186">
        <v>0</v>
      </c>
      <c r="O87" s="186">
        <v>0</v>
      </c>
      <c r="P87" s="187">
        <v>0</v>
      </c>
      <c r="Q87" s="187">
        <v>0</v>
      </c>
      <c r="R87" s="188">
        <f t="shared" si="16"/>
        <v>0</v>
      </c>
      <c r="S87" s="188">
        <f t="shared" si="16"/>
        <v>0</v>
      </c>
    </row>
    <row r="88" spans="1:19" ht="12" x14ac:dyDescent="0.3">
      <c r="A88" s="917"/>
      <c r="B88" s="918"/>
      <c r="C88" s="648" t="s">
        <v>2557</v>
      </c>
      <c r="D88" s="186">
        <v>0</v>
      </c>
      <c r="E88" s="186">
        <v>0</v>
      </c>
      <c r="F88" s="186">
        <v>0</v>
      </c>
      <c r="G88" s="186">
        <v>0</v>
      </c>
      <c r="H88" s="186">
        <v>86</v>
      </c>
      <c r="I88" s="187">
        <v>62</v>
      </c>
      <c r="J88" s="187">
        <v>970</v>
      </c>
      <c r="K88" s="187">
        <v>463</v>
      </c>
      <c r="L88" s="187">
        <v>5028</v>
      </c>
      <c r="M88" s="187">
        <v>6188</v>
      </c>
      <c r="N88" s="186">
        <v>7935</v>
      </c>
      <c r="O88" s="186">
        <v>5230</v>
      </c>
      <c r="P88" s="187">
        <v>1405</v>
      </c>
      <c r="Q88" s="187">
        <v>1410</v>
      </c>
      <c r="R88" s="188">
        <f t="shared" si="16"/>
        <v>15424</v>
      </c>
      <c r="S88" s="188">
        <f t="shared" si="16"/>
        <v>13353</v>
      </c>
    </row>
    <row r="89" spans="1:19" ht="12" x14ac:dyDescent="0.3">
      <c r="A89" s="917"/>
      <c r="B89" s="918"/>
      <c r="C89" s="646" t="s">
        <v>2558</v>
      </c>
      <c r="D89" s="189">
        <f t="shared" ref="D89:Q89" si="18">SUM(D81:D88)</f>
        <v>0</v>
      </c>
      <c r="E89" s="189">
        <f t="shared" si="18"/>
        <v>0</v>
      </c>
      <c r="F89" s="189">
        <f t="shared" si="18"/>
        <v>0</v>
      </c>
      <c r="G89" s="189">
        <f t="shared" si="18"/>
        <v>0</v>
      </c>
      <c r="H89" s="189">
        <f t="shared" si="18"/>
        <v>86</v>
      </c>
      <c r="I89" s="189">
        <f t="shared" si="18"/>
        <v>62</v>
      </c>
      <c r="J89" s="189">
        <f t="shared" si="18"/>
        <v>970</v>
      </c>
      <c r="K89" s="189">
        <f t="shared" si="18"/>
        <v>575</v>
      </c>
      <c r="L89" s="189">
        <f t="shared" si="18"/>
        <v>5140</v>
      </c>
      <c r="M89" s="189">
        <f t="shared" si="18"/>
        <v>6397</v>
      </c>
      <c r="N89" s="189">
        <f t="shared" si="18"/>
        <v>8024</v>
      </c>
      <c r="O89" s="189">
        <f t="shared" si="18"/>
        <v>5353</v>
      </c>
      <c r="P89" s="189">
        <f t="shared" si="18"/>
        <v>1407</v>
      </c>
      <c r="Q89" s="189">
        <f t="shared" si="18"/>
        <v>1410</v>
      </c>
      <c r="R89" s="189">
        <f t="shared" si="16"/>
        <v>15627</v>
      </c>
      <c r="S89" s="189">
        <f>+E89+G89+I89+K89+M89+O89+Q89</f>
        <v>13797</v>
      </c>
    </row>
    <row r="90" spans="1:19" ht="12" x14ac:dyDescent="0.3">
      <c r="A90" s="917"/>
      <c r="B90" s="918"/>
      <c r="C90" s="649" t="s">
        <v>3542</v>
      </c>
      <c r="D90" s="617">
        <v>0</v>
      </c>
      <c r="E90" s="617">
        <v>0</v>
      </c>
      <c r="F90" s="617">
        <v>0</v>
      </c>
      <c r="G90" s="617">
        <v>0</v>
      </c>
      <c r="H90" s="617">
        <v>1</v>
      </c>
      <c r="I90" s="617">
        <v>0</v>
      </c>
      <c r="J90" s="617">
        <v>4</v>
      </c>
      <c r="K90" s="617">
        <v>2</v>
      </c>
      <c r="L90" s="617">
        <v>1</v>
      </c>
      <c r="M90" s="617">
        <v>0</v>
      </c>
      <c r="N90" s="617">
        <v>0</v>
      </c>
      <c r="O90" s="617">
        <v>0</v>
      </c>
      <c r="P90" s="617">
        <v>0</v>
      </c>
      <c r="Q90" s="617">
        <v>0</v>
      </c>
      <c r="R90" s="616">
        <f>+D90+F90+H90+J90+L90+N90+P90</f>
        <v>6</v>
      </c>
      <c r="S90" s="616">
        <f>+E90+G90+I90+K90+M90+O90+Q90</f>
        <v>2</v>
      </c>
    </row>
    <row r="91" spans="1:19" ht="12" x14ac:dyDescent="0.3">
      <c r="A91" s="917"/>
      <c r="B91" s="918"/>
      <c r="C91" s="645" t="s">
        <v>2559</v>
      </c>
      <c r="D91" s="617">
        <v>0</v>
      </c>
      <c r="E91" s="617">
        <v>0</v>
      </c>
      <c r="F91" s="617">
        <v>0</v>
      </c>
      <c r="G91" s="617">
        <v>0</v>
      </c>
      <c r="H91" s="617">
        <v>0</v>
      </c>
      <c r="I91" s="617">
        <v>0</v>
      </c>
      <c r="J91" s="617">
        <v>0</v>
      </c>
      <c r="K91" s="617">
        <v>0</v>
      </c>
      <c r="L91" s="617">
        <v>0</v>
      </c>
      <c r="M91" s="617">
        <v>0</v>
      </c>
      <c r="N91" s="617">
        <v>0</v>
      </c>
      <c r="O91" s="617">
        <v>0</v>
      </c>
      <c r="P91" s="617">
        <v>0</v>
      </c>
      <c r="Q91" s="617">
        <v>0</v>
      </c>
      <c r="R91" s="188">
        <f>+D91+F91+H91+J91+L91+N91+P91</f>
        <v>0</v>
      </c>
      <c r="S91" s="188">
        <f>+E91+G91+I91+K91+M91+O91+Q91</f>
        <v>0</v>
      </c>
    </row>
    <row r="92" spans="1:19" ht="12" x14ac:dyDescent="0.3">
      <c r="A92" s="917"/>
      <c r="B92" s="918"/>
      <c r="C92" s="650"/>
      <c r="D92" s="194">
        <f t="shared" ref="D92:S92" si="19">+D89</f>
        <v>0</v>
      </c>
      <c r="E92" s="194">
        <f t="shared" si="19"/>
        <v>0</v>
      </c>
      <c r="F92" s="194">
        <f t="shared" si="19"/>
        <v>0</v>
      </c>
      <c r="G92" s="194">
        <f t="shared" si="19"/>
        <v>0</v>
      </c>
      <c r="H92" s="194">
        <f t="shared" si="19"/>
        <v>86</v>
      </c>
      <c r="I92" s="194">
        <f t="shared" si="19"/>
        <v>62</v>
      </c>
      <c r="J92" s="194">
        <f t="shared" si="19"/>
        <v>970</v>
      </c>
      <c r="K92" s="194">
        <f t="shared" si="19"/>
        <v>575</v>
      </c>
      <c r="L92" s="194">
        <f t="shared" si="19"/>
        <v>5140</v>
      </c>
      <c r="M92" s="194">
        <f t="shared" si="19"/>
        <v>6397</v>
      </c>
      <c r="N92" s="194">
        <f t="shared" si="19"/>
        <v>8024</v>
      </c>
      <c r="O92" s="194">
        <f t="shared" si="19"/>
        <v>5353</v>
      </c>
      <c r="P92" s="194">
        <f t="shared" si="19"/>
        <v>1407</v>
      </c>
      <c r="Q92" s="194">
        <f t="shared" si="19"/>
        <v>1410</v>
      </c>
      <c r="R92" s="194">
        <f t="shared" si="19"/>
        <v>15627</v>
      </c>
      <c r="S92" s="194">
        <f t="shared" si="19"/>
        <v>13797</v>
      </c>
    </row>
    <row r="93" spans="1:19" ht="12" customHeight="1" x14ac:dyDescent="0.3">
      <c r="A93" s="917">
        <v>6</v>
      </c>
      <c r="B93" s="918" t="str">
        <f>VLOOKUP(VALUE(A93),Metas!$B$4:$C$5036,2,0)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644" t="s">
        <v>2545</v>
      </c>
      <c r="D93" s="186"/>
      <c r="E93" s="186"/>
      <c r="F93" s="186"/>
      <c r="G93" s="186"/>
      <c r="H93" s="186"/>
      <c r="I93" s="187"/>
      <c r="J93" s="187"/>
      <c r="K93" s="187"/>
      <c r="L93" s="187"/>
      <c r="M93" s="187"/>
      <c r="N93" s="186"/>
      <c r="O93" s="186"/>
      <c r="P93" s="187"/>
      <c r="Q93" s="187"/>
      <c r="R93" s="188">
        <f>+D93+F93+H93+J93+L93+N93+P93</f>
        <v>0</v>
      </c>
      <c r="S93" s="188">
        <f>+E93+G93+I93+K93+M93+O93+Q93</f>
        <v>0</v>
      </c>
    </row>
    <row r="94" spans="1:19" ht="12" x14ac:dyDescent="0.3">
      <c r="A94" s="917"/>
      <c r="B94" s="918"/>
      <c r="C94" s="644" t="s">
        <v>2547</v>
      </c>
      <c r="D94" s="186"/>
      <c r="E94" s="186"/>
      <c r="F94" s="186"/>
      <c r="G94" s="186"/>
      <c r="H94" s="186"/>
      <c r="I94" s="187"/>
      <c r="J94" s="187"/>
      <c r="K94" s="187"/>
      <c r="L94" s="187"/>
      <c r="M94" s="187"/>
      <c r="N94" s="186"/>
      <c r="O94" s="186"/>
      <c r="P94" s="187"/>
      <c r="Q94" s="187"/>
      <c r="R94" s="188">
        <f t="shared" ref="R94:S107" si="20">+D94+F94+H94+J94+L94+N94+P94</f>
        <v>0</v>
      </c>
      <c r="S94" s="188">
        <f t="shared" si="20"/>
        <v>0</v>
      </c>
    </row>
    <row r="95" spans="1:19" ht="12" x14ac:dyDescent="0.3">
      <c r="A95" s="917"/>
      <c r="B95" s="918"/>
      <c r="C95" s="644" t="s">
        <v>2548</v>
      </c>
      <c r="D95" s="186"/>
      <c r="E95" s="186"/>
      <c r="F95" s="186"/>
      <c r="G95" s="186"/>
      <c r="H95" s="186"/>
      <c r="I95" s="187"/>
      <c r="J95" s="187"/>
      <c r="K95" s="187"/>
      <c r="L95" s="187"/>
      <c r="M95" s="187"/>
      <c r="N95" s="186"/>
      <c r="O95" s="186"/>
      <c r="P95" s="187"/>
      <c r="Q95" s="187"/>
      <c r="R95" s="188">
        <f t="shared" si="20"/>
        <v>0</v>
      </c>
      <c r="S95" s="188">
        <f t="shared" si="20"/>
        <v>0</v>
      </c>
    </row>
    <row r="96" spans="1:19" ht="12" x14ac:dyDescent="0.3">
      <c r="A96" s="917"/>
      <c r="B96" s="918"/>
      <c r="C96" s="644" t="s">
        <v>3543</v>
      </c>
      <c r="D96" s="186"/>
      <c r="E96" s="186"/>
      <c r="F96" s="186"/>
      <c r="G96" s="186"/>
      <c r="H96" s="186"/>
      <c r="I96" s="187"/>
      <c r="J96" s="187"/>
      <c r="K96" s="187"/>
      <c r="L96" s="187"/>
      <c r="M96" s="187"/>
      <c r="N96" s="186"/>
      <c r="O96" s="186"/>
      <c r="P96" s="187"/>
      <c r="Q96" s="187"/>
      <c r="R96" s="188">
        <f t="shared" si="20"/>
        <v>0</v>
      </c>
      <c r="S96" s="188">
        <f t="shared" si="20"/>
        <v>0</v>
      </c>
    </row>
    <row r="97" spans="1:19" ht="12" x14ac:dyDescent="0.3">
      <c r="A97" s="917"/>
      <c r="B97" s="918"/>
      <c r="C97" s="644" t="s">
        <v>2549</v>
      </c>
      <c r="D97" s="186"/>
      <c r="E97" s="186"/>
      <c r="F97" s="186"/>
      <c r="G97" s="186"/>
      <c r="H97" s="186"/>
      <c r="I97" s="187"/>
      <c r="J97" s="187"/>
      <c r="K97" s="187"/>
      <c r="L97" s="187"/>
      <c r="M97" s="187"/>
      <c r="N97" s="186"/>
      <c r="O97" s="186"/>
      <c r="P97" s="187"/>
      <c r="Q97" s="187"/>
      <c r="R97" s="188">
        <f t="shared" si="20"/>
        <v>0</v>
      </c>
      <c r="S97" s="188">
        <f t="shared" si="20"/>
        <v>0</v>
      </c>
    </row>
    <row r="98" spans="1:19" ht="12" x14ac:dyDescent="0.3">
      <c r="A98" s="917"/>
      <c r="B98" s="918"/>
      <c r="C98" s="645" t="s">
        <v>2546</v>
      </c>
      <c r="D98" s="186"/>
      <c r="E98" s="186"/>
      <c r="F98" s="186"/>
      <c r="G98" s="186"/>
      <c r="H98" s="186"/>
      <c r="I98" s="187"/>
      <c r="J98" s="187"/>
      <c r="K98" s="187"/>
      <c r="L98" s="187"/>
      <c r="M98" s="187"/>
      <c r="N98" s="186"/>
      <c r="O98" s="186"/>
      <c r="P98" s="187"/>
      <c r="Q98" s="187"/>
      <c r="R98" s="188">
        <f t="shared" si="20"/>
        <v>0</v>
      </c>
      <c r="S98" s="188">
        <f t="shared" si="20"/>
        <v>0</v>
      </c>
    </row>
    <row r="99" spans="1:19" ht="12" x14ac:dyDescent="0.3">
      <c r="A99" s="917"/>
      <c r="B99" s="918"/>
      <c r="C99" s="646" t="s">
        <v>2550</v>
      </c>
      <c r="D99" s="189">
        <f t="shared" ref="D99:M99" si="21">SUM(D93:D98)</f>
        <v>0</v>
      </c>
      <c r="E99" s="189">
        <f t="shared" si="21"/>
        <v>0</v>
      </c>
      <c r="F99" s="189">
        <f t="shared" si="21"/>
        <v>0</v>
      </c>
      <c r="G99" s="189">
        <f t="shared" si="21"/>
        <v>0</v>
      </c>
      <c r="H99" s="189">
        <f t="shared" si="21"/>
        <v>0</v>
      </c>
      <c r="I99" s="189">
        <f t="shared" si="21"/>
        <v>0</v>
      </c>
      <c r="J99" s="189">
        <f t="shared" si="21"/>
        <v>0</v>
      </c>
      <c r="K99" s="189">
        <f t="shared" si="21"/>
        <v>0</v>
      </c>
      <c r="L99" s="189">
        <f t="shared" si="21"/>
        <v>0</v>
      </c>
      <c r="M99" s="189">
        <f t="shared" si="21"/>
        <v>0</v>
      </c>
      <c r="N99" s="189">
        <f>SUM(N93:N98)</f>
        <v>0</v>
      </c>
      <c r="O99" s="189">
        <f>SUM(O93:O98)</f>
        <v>0</v>
      </c>
      <c r="P99" s="189">
        <f>SUM(P93:P98)</f>
        <v>0</v>
      </c>
      <c r="Q99" s="189">
        <f>SUM(Q93:Q98)</f>
        <v>0</v>
      </c>
      <c r="R99" s="189">
        <f t="shared" si="20"/>
        <v>0</v>
      </c>
      <c r="S99" s="189">
        <f t="shared" si="20"/>
        <v>0</v>
      </c>
    </row>
    <row r="100" spans="1:19" ht="12" x14ac:dyDescent="0.3">
      <c r="A100" s="917"/>
      <c r="B100" s="918"/>
      <c r="C100" s="647" t="s">
        <v>2551</v>
      </c>
      <c r="D100" s="186"/>
      <c r="E100" s="186"/>
      <c r="F100" s="186"/>
      <c r="G100" s="186"/>
      <c r="H100" s="186"/>
      <c r="I100" s="187"/>
      <c r="J100" s="187"/>
      <c r="K100" s="187"/>
      <c r="L100" s="187"/>
      <c r="M100" s="187"/>
      <c r="N100" s="186"/>
      <c r="O100" s="186"/>
      <c r="P100" s="187"/>
      <c r="Q100" s="187"/>
      <c r="R100" s="188">
        <f t="shared" si="20"/>
        <v>0</v>
      </c>
      <c r="S100" s="188">
        <f t="shared" si="20"/>
        <v>0</v>
      </c>
    </row>
    <row r="101" spans="1:19" ht="12" x14ac:dyDescent="0.3">
      <c r="A101" s="917"/>
      <c r="B101" s="918"/>
      <c r="C101" s="647" t="s">
        <v>2552</v>
      </c>
      <c r="D101" s="186"/>
      <c r="E101" s="186"/>
      <c r="F101" s="186"/>
      <c r="G101" s="186"/>
      <c r="H101" s="186"/>
      <c r="I101" s="187"/>
      <c r="J101" s="187"/>
      <c r="K101" s="187"/>
      <c r="L101" s="187"/>
      <c r="M101" s="187"/>
      <c r="N101" s="186"/>
      <c r="O101" s="186"/>
      <c r="P101" s="187"/>
      <c r="Q101" s="187"/>
      <c r="R101" s="188">
        <f t="shared" si="20"/>
        <v>0</v>
      </c>
      <c r="S101" s="188">
        <f t="shared" si="20"/>
        <v>0</v>
      </c>
    </row>
    <row r="102" spans="1:19" ht="12" x14ac:dyDescent="0.3">
      <c r="A102" s="917"/>
      <c r="B102" s="918"/>
      <c r="C102" s="648" t="s">
        <v>2553</v>
      </c>
      <c r="D102" s="186"/>
      <c r="E102" s="186"/>
      <c r="F102" s="186"/>
      <c r="G102" s="186"/>
      <c r="H102" s="186"/>
      <c r="I102" s="187"/>
      <c r="J102" s="187"/>
      <c r="K102" s="187"/>
      <c r="L102" s="187"/>
      <c r="M102" s="187"/>
      <c r="N102" s="186"/>
      <c r="O102" s="186"/>
      <c r="P102" s="187"/>
      <c r="Q102" s="187"/>
      <c r="R102" s="188">
        <f t="shared" si="20"/>
        <v>0</v>
      </c>
      <c r="S102" s="188">
        <f t="shared" si="20"/>
        <v>0</v>
      </c>
    </row>
    <row r="103" spans="1:19" ht="12" x14ac:dyDescent="0.3">
      <c r="A103" s="917"/>
      <c r="B103" s="918"/>
      <c r="C103" s="648" t="s">
        <v>2554</v>
      </c>
      <c r="D103" s="186"/>
      <c r="E103" s="186"/>
      <c r="F103" s="186"/>
      <c r="G103" s="186"/>
      <c r="H103" s="186"/>
      <c r="I103" s="187"/>
      <c r="J103" s="187"/>
      <c r="K103" s="187"/>
      <c r="L103" s="187"/>
      <c r="M103" s="187"/>
      <c r="N103" s="186"/>
      <c r="O103" s="186"/>
      <c r="P103" s="187"/>
      <c r="Q103" s="187"/>
      <c r="R103" s="188">
        <f t="shared" si="20"/>
        <v>0</v>
      </c>
      <c r="S103" s="188">
        <f t="shared" si="20"/>
        <v>0</v>
      </c>
    </row>
    <row r="104" spans="1:19" ht="12" x14ac:dyDescent="0.3">
      <c r="A104" s="917"/>
      <c r="B104" s="918"/>
      <c r="C104" s="648" t="s">
        <v>2555</v>
      </c>
      <c r="D104" s="186"/>
      <c r="E104" s="186"/>
      <c r="F104" s="186"/>
      <c r="G104" s="186"/>
      <c r="H104" s="186"/>
      <c r="I104" s="187"/>
      <c r="J104" s="187"/>
      <c r="K104" s="187"/>
      <c r="L104" s="187"/>
      <c r="M104" s="187"/>
      <c r="N104" s="186"/>
      <c r="O104" s="186"/>
      <c r="P104" s="187"/>
      <c r="Q104" s="187"/>
      <c r="R104" s="188">
        <f t="shared" si="20"/>
        <v>0</v>
      </c>
      <c r="S104" s="188">
        <f t="shared" si="20"/>
        <v>0</v>
      </c>
    </row>
    <row r="105" spans="1:19" ht="12" x14ac:dyDescent="0.3">
      <c r="A105" s="917"/>
      <c r="B105" s="918"/>
      <c r="C105" s="648" t="s">
        <v>2556</v>
      </c>
      <c r="D105" s="186"/>
      <c r="E105" s="186"/>
      <c r="F105" s="186"/>
      <c r="G105" s="186"/>
      <c r="H105" s="186"/>
      <c r="I105" s="187"/>
      <c r="J105" s="187"/>
      <c r="K105" s="187"/>
      <c r="L105" s="187"/>
      <c r="M105" s="187"/>
      <c r="N105" s="186"/>
      <c r="O105" s="186"/>
      <c r="P105" s="187"/>
      <c r="Q105" s="187"/>
      <c r="R105" s="188">
        <f t="shared" si="20"/>
        <v>0</v>
      </c>
      <c r="S105" s="188">
        <f t="shared" si="20"/>
        <v>0</v>
      </c>
    </row>
    <row r="106" spans="1:19" ht="12" x14ac:dyDescent="0.3">
      <c r="A106" s="917"/>
      <c r="B106" s="918"/>
      <c r="C106" s="648" t="s">
        <v>2557</v>
      </c>
      <c r="D106" s="186"/>
      <c r="E106" s="186"/>
      <c r="F106" s="186"/>
      <c r="G106" s="186"/>
      <c r="H106" s="186"/>
      <c r="I106" s="187"/>
      <c r="J106" s="187"/>
      <c r="K106" s="187"/>
      <c r="L106" s="187"/>
      <c r="M106" s="187"/>
      <c r="N106" s="186"/>
      <c r="O106" s="186"/>
      <c r="P106" s="187"/>
      <c r="Q106" s="187"/>
      <c r="R106" s="188">
        <f t="shared" si="20"/>
        <v>0</v>
      </c>
      <c r="S106" s="188">
        <f t="shared" si="20"/>
        <v>0</v>
      </c>
    </row>
    <row r="107" spans="1:19" ht="12" x14ac:dyDescent="0.3">
      <c r="A107" s="917"/>
      <c r="B107" s="918"/>
      <c r="C107" s="646" t="s">
        <v>2558</v>
      </c>
      <c r="D107" s="189">
        <f t="shared" ref="D107:Q107" si="22">SUM(D99:D106)</f>
        <v>0</v>
      </c>
      <c r="E107" s="189">
        <f t="shared" si="22"/>
        <v>0</v>
      </c>
      <c r="F107" s="189">
        <f t="shared" si="22"/>
        <v>0</v>
      </c>
      <c r="G107" s="189">
        <f t="shared" si="22"/>
        <v>0</v>
      </c>
      <c r="H107" s="189">
        <f t="shared" si="22"/>
        <v>0</v>
      </c>
      <c r="I107" s="189">
        <f t="shared" si="22"/>
        <v>0</v>
      </c>
      <c r="J107" s="189">
        <f t="shared" si="22"/>
        <v>0</v>
      </c>
      <c r="K107" s="189">
        <f t="shared" si="22"/>
        <v>0</v>
      </c>
      <c r="L107" s="189">
        <f t="shared" si="22"/>
        <v>0</v>
      </c>
      <c r="M107" s="189">
        <f t="shared" si="22"/>
        <v>0</v>
      </c>
      <c r="N107" s="189">
        <f t="shared" si="22"/>
        <v>0</v>
      </c>
      <c r="O107" s="189">
        <f t="shared" si="22"/>
        <v>0</v>
      </c>
      <c r="P107" s="189">
        <f t="shared" si="22"/>
        <v>0</v>
      </c>
      <c r="Q107" s="189">
        <f t="shared" si="22"/>
        <v>0</v>
      </c>
      <c r="R107" s="189">
        <f t="shared" si="20"/>
        <v>0</v>
      </c>
      <c r="S107" s="189">
        <f>+E107+G107+I107+K107+M107+O107+Q107</f>
        <v>0</v>
      </c>
    </row>
    <row r="108" spans="1:19" ht="12" x14ac:dyDescent="0.3">
      <c r="A108" s="917"/>
      <c r="B108" s="918"/>
      <c r="C108" s="649" t="s">
        <v>3542</v>
      </c>
      <c r="D108" s="614"/>
      <c r="E108" s="614"/>
      <c r="F108" s="614"/>
      <c r="G108" s="614"/>
      <c r="H108" s="615"/>
      <c r="I108" s="614"/>
      <c r="J108" s="614"/>
      <c r="K108" s="614"/>
      <c r="L108" s="615"/>
      <c r="M108" s="615"/>
      <c r="N108" s="615"/>
      <c r="O108" s="615"/>
      <c r="P108" s="615"/>
      <c r="Q108" s="615"/>
      <c r="R108" s="616">
        <f>+D108+F108+H108+J108+L108+N108+P108</f>
        <v>0</v>
      </c>
      <c r="S108" s="616">
        <f>+E108+G108+I108+K108+M108+O108+Q108</f>
        <v>0</v>
      </c>
    </row>
    <row r="109" spans="1:19" ht="12" x14ac:dyDescent="0.3">
      <c r="A109" s="917"/>
      <c r="B109" s="918"/>
      <c r="C109" s="645" t="s">
        <v>2559</v>
      </c>
      <c r="D109" s="615"/>
      <c r="E109" s="615"/>
      <c r="F109" s="615"/>
      <c r="G109" s="615"/>
      <c r="H109" s="615"/>
      <c r="I109" s="614"/>
      <c r="J109" s="614"/>
      <c r="K109" s="614"/>
      <c r="L109" s="614"/>
      <c r="M109" s="614"/>
      <c r="N109" s="615"/>
      <c r="O109" s="615"/>
      <c r="P109" s="614"/>
      <c r="Q109" s="614"/>
      <c r="R109" s="616">
        <f>+D109+F109+H109+J109+L109+N109+P109</f>
        <v>0</v>
      </c>
      <c r="S109" s="616">
        <f>+E109+G109+I109+K109+M109+O109+Q109</f>
        <v>0</v>
      </c>
    </row>
    <row r="110" spans="1:19" ht="12" x14ac:dyDescent="0.3">
      <c r="A110" s="917"/>
      <c r="B110" s="918"/>
      <c r="C110" s="650"/>
      <c r="D110" s="194">
        <f t="shared" ref="D110:S110" si="23">+D107</f>
        <v>0</v>
      </c>
      <c r="E110" s="194">
        <f t="shared" si="23"/>
        <v>0</v>
      </c>
      <c r="F110" s="194">
        <f t="shared" si="23"/>
        <v>0</v>
      </c>
      <c r="G110" s="194">
        <f t="shared" si="23"/>
        <v>0</v>
      </c>
      <c r="H110" s="194">
        <f t="shared" si="23"/>
        <v>0</v>
      </c>
      <c r="I110" s="194">
        <f t="shared" si="23"/>
        <v>0</v>
      </c>
      <c r="J110" s="194">
        <f t="shared" si="23"/>
        <v>0</v>
      </c>
      <c r="K110" s="194">
        <f t="shared" si="23"/>
        <v>0</v>
      </c>
      <c r="L110" s="194">
        <f t="shared" si="23"/>
        <v>0</v>
      </c>
      <c r="M110" s="194">
        <f t="shared" si="23"/>
        <v>0</v>
      </c>
      <c r="N110" s="194">
        <f t="shared" si="23"/>
        <v>0</v>
      </c>
      <c r="O110" s="194">
        <f t="shared" si="23"/>
        <v>0</v>
      </c>
      <c r="P110" s="194">
        <f t="shared" si="23"/>
        <v>0</v>
      </c>
      <c r="Q110" s="194">
        <f t="shared" si="23"/>
        <v>0</v>
      </c>
      <c r="R110" s="194">
        <f t="shared" si="23"/>
        <v>0</v>
      </c>
      <c r="S110" s="194">
        <f t="shared" si="23"/>
        <v>0</v>
      </c>
    </row>
    <row r="111" spans="1:19" ht="12" customHeight="1" x14ac:dyDescent="0.3">
      <c r="A111" s="917">
        <v>7</v>
      </c>
      <c r="B111" s="918" t="str">
        <f>VLOOKUP(VALUE(A111),Metas!$B$4:$C$5036,2,0)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644" t="s">
        <v>2545</v>
      </c>
      <c r="D111" s="186">
        <v>0</v>
      </c>
      <c r="E111" s="186">
        <v>0</v>
      </c>
      <c r="F111" s="186">
        <v>0</v>
      </c>
      <c r="G111" s="186">
        <v>0</v>
      </c>
      <c r="H111" s="186">
        <v>0</v>
      </c>
      <c r="I111" s="187">
        <v>0</v>
      </c>
      <c r="J111" s="187">
        <v>0</v>
      </c>
      <c r="K111" s="187">
        <v>0</v>
      </c>
      <c r="L111" s="187">
        <v>0</v>
      </c>
      <c r="M111" s="187">
        <v>0</v>
      </c>
      <c r="N111" s="186">
        <v>0</v>
      </c>
      <c r="O111" s="186">
        <v>0</v>
      </c>
      <c r="P111" s="187">
        <v>0</v>
      </c>
      <c r="Q111" s="187">
        <v>0</v>
      </c>
      <c r="R111" s="188">
        <f>+D111+F111+H111+J111+L111+N111+P111</f>
        <v>0</v>
      </c>
      <c r="S111" s="188">
        <f>+E111+G111+I111+K111+M111+O111+Q111</f>
        <v>0</v>
      </c>
    </row>
    <row r="112" spans="1:19" ht="12" x14ac:dyDescent="0.3">
      <c r="A112" s="917"/>
      <c r="B112" s="918"/>
      <c r="C112" s="644" t="s">
        <v>2547</v>
      </c>
      <c r="D112" s="186">
        <v>0</v>
      </c>
      <c r="E112" s="186">
        <v>0</v>
      </c>
      <c r="F112" s="186">
        <v>0</v>
      </c>
      <c r="G112" s="186">
        <v>0</v>
      </c>
      <c r="H112" s="186">
        <v>0</v>
      </c>
      <c r="I112" s="187">
        <v>0</v>
      </c>
      <c r="J112" s="187">
        <v>0</v>
      </c>
      <c r="K112" s="187">
        <v>0</v>
      </c>
      <c r="L112" s="187">
        <v>0</v>
      </c>
      <c r="M112" s="187">
        <v>0</v>
      </c>
      <c r="N112" s="186">
        <v>0</v>
      </c>
      <c r="O112" s="186">
        <v>0</v>
      </c>
      <c r="P112" s="187">
        <v>0</v>
      </c>
      <c r="Q112" s="187">
        <v>0</v>
      </c>
      <c r="R112" s="188">
        <f t="shared" ref="R112:S125" si="24">+D112+F112+H112+J112+L112+N112+P112</f>
        <v>0</v>
      </c>
      <c r="S112" s="188">
        <f t="shared" si="24"/>
        <v>0</v>
      </c>
    </row>
    <row r="113" spans="1:19" ht="12" x14ac:dyDescent="0.3">
      <c r="A113" s="917"/>
      <c r="B113" s="918"/>
      <c r="C113" s="644" t="s">
        <v>2548</v>
      </c>
      <c r="D113" s="186">
        <v>0</v>
      </c>
      <c r="E113" s="186">
        <v>0</v>
      </c>
      <c r="F113" s="186">
        <v>0</v>
      </c>
      <c r="G113" s="186">
        <v>0</v>
      </c>
      <c r="H113" s="186">
        <v>1</v>
      </c>
      <c r="I113" s="187">
        <v>2</v>
      </c>
      <c r="J113" s="187">
        <v>0</v>
      </c>
      <c r="K113" s="187">
        <v>0</v>
      </c>
      <c r="L113" s="187">
        <v>0</v>
      </c>
      <c r="M113" s="187">
        <v>0</v>
      </c>
      <c r="N113" s="186">
        <v>0</v>
      </c>
      <c r="O113" s="186">
        <v>0</v>
      </c>
      <c r="P113" s="187">
        <v>0</v>
      </c>
      <c r="Q113" s="187">
        <v>0</v>
      </c>
      <c r="R113" s="188">
        <f t="shared" si="24"/>
        <v>1</v>
      </c>
      <c r="S113" s="188">
        <f t="shared" si="24"/>
        <v>2</v>
      </c>
    </row>
    <row r="114" spans="1:19" ht="12" x14ac:dyDescent="0.3">
      <c r="A114" s="917"/>
      <c r="B114" s="918"/>
      <c r="C114" s="644" t="s">
        <v>3543</v>
      </c>
      <c r="D114" s="186">
        <v>0</v>
      </c>
      <c r="E114" s="186">
        <v>0</v>
      </c>
      <c r="F114" s="186">
        <v>0</v>
      </c>
      <c r="G114" s="186">
        <v>0</v>
      </c>
      <c r="H114" s="186">
        <v>0</v>
      </c>
      <c r="I114" s="187">
        <v>0</v>
      </c>
      <c r="J114" s="187">
        <v>0</v>
      </c>
      <c r="K114" s="187">
        <v>0</v>
      </c>
      <c r="L114" s="187">
        <v>0</v>
      </c>
      <c r="M114" s="187">
        <v>0</v>
      </c>
      <c r="N114" s="186">
        <v>0</v>
      </c>
      <c r="O114" s="186">
        <v>0</v>
      </c>
      <c r="P114" s="187">
        <v>0</v>
      </c>
      <c r="Q114" s="187">
        <v>0</v>
      </c>
      <c r="R114" s="188">
        <f t="shared" si="24"/>
        <v>0</v>
      </c>
      <c r="S114" s="188">
        <f t="shared" si="24"/>
        <v>0</v>
      </c>
    </row>
    <row r="115" spans="1:19" ht="12" x14ac:dyDescent="0.3">
      <c r="A115" s="917"/>
      <c r="B115" s="918"/>
      <c r="C115" s="644" t="s">
        <v>2549</v>
      </c>
      <c r="D115" s="186">
        <v>0</v>
      </c>
      <c r="E115" s="186">
        <v>0</v>
      </c>
      <c r="F115" s="186">
        <v>0</v>
      </c>
      <c r="G115" s="186">
        <v>0</v>
      </c>
      <c r="H115" s="186">
        <v>0</v>
      </c>
      <c r="I115" s="187">
        <v>0</v>
      </c>
      <c r="J115" s="187">
        <v>0</v>
      </c>
      <c r="K115" s="187">
        <v>0</v>
      </c>
      <c r="L115" s="187">
        <v>0</v>
      </c>
      <c r="M115" s="187">
        <v>0</v>
      </c>
      <c r="N115" s="186">
        <v>0</v>
      </c>
      <c r="O115" s="186">
        <v>0</v>
      </c>
      <c r="P115" s="187">
        <v>0</v>
      </c>
      <c r="Q115" s="187">
        <v>0</v>
      </c>
      <c r="R115" s="188">
        <f t="shared" si="24"/>
        <v>0</v>
      </c>
      <c r="S115" s="188">
        <f t="shared" si="24"/>
        <v>0</v>
      </c>
    </row>
    <row r="116" spans="1:19" ht="12" x14ac:dyDescent="0.3">
      <c r="A116" s="917"/>
      <c r="B116" s="918"/>
      <c r="C116" s="645" t="s">
        <v>2546</v>
      </c>
      <c r="D116" s="186">
        <v>0</v>
      </c>
      <c r="E116" s="186">
        <v>0</v>
      </c>
      <c r="F116" s="186">
        <v>0</v>
      </c>
      <c r="G116" s="186">
        <v>0</v>
      </c>
      <c r="H116" s="186">
        <v>0</v>
      </c>
      <c r="I116" s="187">
        <v>0</v>
      </c>
      <c r="J116" s="187">
        <v>0</v>
      </c>
      <c r="K116" s="187">
        <v>0</v>
      </c>
      <c r="L116" s="187">
        <v>0</v>
      </c>
      <c r="M116" s="187">
        <v>0</v>
      </c>
      <c r="N116" s="186">
        <v>0</v>
      </c>
      <c r="O116" s="186">
        <v>2</v>
      </c>
      <c r="P116" s="187">
        <v>3</v>
      </c>
      <c r="Q116" s="187">
        <v>5</v>
      </c>
      <c r="R116" s="188">
        <f t="shared" si="24"/>
        <v>3</v>
      </c>
      <c r="S116" s="188">
        <f t="shared" si="24"/>
        <v>7</v>
      </c>
    </row>
    <row r="117" spans="1:19" ht="12" x14ac:dyDescent="0.3">
      <c r="A117" s="917"/>
      <c r="B117" s="918"/>
      <c r="C117" s="646" t="s">
        <v>2550</v>
      </c>
      <c r="D117" s="189">
        <f t="shared" ref="D117:M117" si="25">SUM(D111:D116)</f>
        <v>0</v>
      </c>
      <c r="E117" s="189">
        <f t="shared" si="25"/>
        <v>0</v>
      </c>
      <c r="F117" s="189">
        <f t="shared" si="25"/>
        <v>0</v>
      </c>
      <c r="G117" s="189">
        <f t="shared" si="25"/>
        <v>0</v>
      </c>
      <c r="H117" s="189">
        <f t="shared" si="25"/>
        <v>1</v>
      </c>
      <c r="I117" s="189">
        <f t="shared" si="25"/>
        <v>2</v>
      </c>
      <c r="J117" s="189">
        <f t="shared" si="25"/>
        <v>0</v>
      </c>
      <c r="K117" s="189">
        <f t="shared" si="25"/>
        <v>0</v>
      </c>
      <c r="L117" s="189">
        <f t="shared" si="25"/>
        <v>0</v>
      </c>
      <c r="M117" s="189">
        <f t="shared" si="25"/>
        <v>0</v>
      </c>
      <c r="N117" s="189">
        <f>SUM(N111:N116)</f>
        <v>0</v>
      </c>
      <c r="O117" s="189">
        <f>SUM(O111:O116)</f>
        <v>2</v>
      </c>
      <c r="P117" s="189">
        <f>SUM(P111:P116)</f>
        <v>3</v>
      </c>
      <c r="Q117" s="189">
        <f>SUM(Q111:Q116)</f>
        <v>5</v>
      </c>
      <c r="R117" s="189">
        <f t="shared" si="24"/>
        <v>4</v>
      </c>
      <c r="S117" s="189">
        <f t="shared" si="24"/>
        <v>9</v>
      </c>
    </row>
    <row r="118" spans="1:19" ht="12" x14ac:dyDescent="0.3">
      <c r="A118" s="917"/>
      <c r="B118" s="918"/>
      <c r="C118" s="647" t="s">
        <v>2551</v>
      </c>
      <c r="D118" s="186">
        <v>0</v>
      </c>
      <c r="E118" s="186">
        <v>0</v>
      </c>
      <c r="F118" s="186">
        <v>0</v>
      </c>
      <c r="G118" s="186">
        <v>0</v>
      </c>
      <c r="H118" s="186">
        <v>30</v>
      </c>
      <c r="I118" s="187">
        <v>17</v>
      </c>
      <c r="J118" s="187">
        <v>298</v>
      </c>
      <c r="K118" s="187">
        <v>165</v>
      </c>
      <c r="L118" s="187">
        <v>620</v>
      </c>
      <c r="M118" s="187">
        <v>158</v>
      </c>
      <c r="N118" s="186">
        <v>1314</v>
      </c>
      <c r="O118" s="186">
        <v>346</v>
      </c>
      <c r="P118" s="187">
        <v>784</v>
      </c>
      <c r="Q118" s="187">
        <v>119</v>
      </c>
      <c r="R118" s="188">
        <f t="shared" si="24"/>
        <v>3046</v>
      </c>
      <c r="S118" s="188">
        <f t="shared" si="24"/>
        <v>805</v>
      </c>
    </row>
    <row r="119" spans="1:19" ht="12" x14ac:dyDescent="0.3">
      <c r="A119" s="917"/>
      <c r="B119" s="918"/>
      <c r="C119" s="647" t="s">
        <v>2552</v>
      </c>
      <c r="D119" s="186">
        <v>0</v>
      </c>
      <c r="E119" s="186">
        <v>1</v>
      </c>
      <c r="F119" s="186">
        <v>0</v>
      </c>
      <c r="G119" s="186">
        <v>0</v>
      </c>
      <c r="H119" s="186">
        <v>0</v>
      </c>
      <c r="I119" s="187">
        <v>0</v>
      </c>
      <c r="J119" s="187">
        <v>0</v>
      </c>
      <c r="K119" s="187">
        <v>0</v>
      </c>
      <c r="L119" s="187">
        <v>0</v>
      </c>
      <c r="M119" s="187">
        <v>1</v>
      </c>
      <c r="N119" s="186">
        <v>1</v>
      </c>
      <c r="O119" s="186">
        <v>1</v>
      </c>
      <c r="P119" s="187">
        <v>0</v>
      </c>
      <c r="Q119" s="187">
        <v>0</v>
      </c>
      <c r="R119" s="188">
        <f t="shared" si="24"/>
        <v>1</v>
      </c>
      <c r="S119" s="188">
        <f t="shared" si="24"/>
        <v>3</v>
      </c>
    </row>
    <row r="120" spans="1:19" ht="12" x14ac:dyDescent="0.3">
      <c r="A120" s="917"/>
      <c r="B120" s="918"/>
      <c r="C120" s="648" t="s">
        <v>2553</v>
      </c>
      <c r="D120" s="186">
        <v>0</v>
      </c>
      <c r="E120" s="186">
        <v>0</v>
      </c>
      <c r="F120" s="186">
        <v>0</v>
      </c>
      <c r="G120" s="186">
        <v>0</v>
      </c>
      <c r="H120" s="186">
        <v>0</v>
      </c>
      <c r="I120" s="187">
        <v>0</v>
      </c>
      <c r="J120" s="187">
        <v>0</v>
      </c>
      <c r="K120" s="187">
        <v>0</v>
      </c>
      <c r="L120" s="187">
        <v>10</v>
      </c>
      <c r="M120" s="187">
        <v>12</v>
      </c>
      <c r="N120" s="186">
        <v>23</v>
      </c>
      <c r="O120" s="186">
        <v>51</v>
      </c>
      <c r="P120" s="187">
        <v>10</v>
      </c>
      <c r="Q120" s="187">
        <v>4</v>
      </c>
      <c r="R120" s="188">
        <f t="shared" si="24"/>
        <v>43</v>
      </c>
      <c r="S120" s="188">
        <f t="shared" si="24"/>
        <v>67</v>
      </c>
    </row>
    <row r="121" spans="1:19" ht="12" x14ac:dyDescent="0.3">
      <c r="A121" s="917"/>
      <c r="B121" s="918"/>
      <c r="C121" s="648" t="s">
        <v>2554</v>
      </c>
      <c r="D121" s="186">
        <v>0</v>
      </c>
      <c r="E121" s="186">
        <v>0</v>
      </c>
      <c r="F121" s="186">
        <v>1</v>
      </c>
      <c r="G121" s="186">
        <v>0</v>
      </c>
      <c r="H121" s="186">
        <v>0</v>
      </c>
      <c r="I121" s="187">
        <v>2</v>
      </c>
      <c r="J121" s="187">
        <v>0</v>
      </c>
      <c r="K121" s="187">
        <v>0</v>
      </c>
      <c r="L121" s="187">
        <v>0</v>
      </c>
      <c r="M121" s="187">
        <v>2</v>
      </c>
      <c r="N121" s="186">
        <v>3</v>
      </c>
      <c r="O121" s="186">
        <v>7</v>
      </c>
      <c r="P121" s="187">
        <v>0</v>
      </c>
      <c r="Q121" s="187">
        <v>0</v>
      </c>
      <c r="R121" s="188">
        <f t="shared" si="24"/>
        <v>4</v>
      </c>
      <c r="S121" s="188">
        <f t="shared" si="24"/>
        <v>11</v>
      </c>
    </row>
    <row r="122" spans="1:19" ht="12" x14ac:dyDescent="0.3">
      <c r="A122" s="917"/>
      <c r="B122" s="918"/>
      <c r="C122" s="648" t="s">
        <v>2555</v>
      </c>
      <c r="D122" s="186">
        <v>0</v>
      </c>
      <c r="E122" s="186">
        <v>0</v>
      </c>
      <c r="F122" s="186">
        <v>0</v>
      </c>
      <c r="G122" s="186">
        <v>0</v>
      </c>
      <c r="H122" s="186">
        <v>0</v>
      </c>
      <c r="I122" s="187">
        <v>0</v>
      </c>
      <c r="J122" s="187">
        <v>0</v>
      </c>
      <c r="K122" s="187">
        <v>0</v>
      </c>
      <c r="L122" s="187">
        <v>0</v>
      </c>
      <c r="M122" s="187">
        <v>0</v>
      </c>
      <c r="N122" s="186">
        <v>0</v>
      </c>
      <c r="O122" s="186">
        <v>2</v>
      </c>
      <c r="P122" s="187">
        <v>0</v>
      </c>
      <c r="Q122" s="187">
        <v>0</v>
      </c>
      <c r="R122" s="188">
        <f t="shared" si="24"/>
        <v>0</v>
      </c>
      <c r="S122" s="188">
        <f t="shared" si="24"/>
        <v>2</v>
      </c>
    </row>
    <row r="123" spans="1:19" ht="12" x14ac:dyDescent="0.3">
      <c r="A123" s="917"/>
      <c r="B123" s="918"/>
      <c r="C123" s="648" t="s">
        <v>2556</v>
      </c>
      <c r="D123" s="186">
        <v>0</v>
      </c>
      <c r="E123" s="186">
        <v>0</v>
      </c>
      <c r="F123" s="186">
        <v>0</v>
      </c>
      <c r="G123" s="186">
        <v>0</v>
      </c>
      <c r="H123" s="186">
        <v>0</v>
      </c>
      <c r="I123" s="187">
        <v>0</v>
      </c>
      <c r="J123" s="187">
        <v>0</v>
      </c>
      <c r="K123" s="187">
        <v>0</v>
      </c>
      <c r="L123" s="187">
        <v>0</v>
      </c>
      <c r="M123" s="187">
        <v>0</v>
      </c>
      <c r="N123" s="186">
        <v>0</v>
      </c>
      <c r="O123" s="186">
        <v>0</v>
      </c>
      <c r="P123" s="187">
        <v>0</v>
      </c>
      <c r="Q123" s="187">
        <v>0</v>
      </c>
      <c r="R123" s="188">
        <f t="shared" si="24"/>
        <v>0</v>
      </c>
      <c r="S123" s="188">
        <f t="shared" si="24"/>
        <v>0</v>
      </c>
    </row>
    <row r="124" spans="1:19" ht="12" x14ac:dyDescent="0.3">
      <c r="A124" s="917"/>
      <c r="B124" s="918"/>
      <c r="C124" s="648" t="s">
        <v>2557</v>
      </c>
      <c r="D124" s="186">
        <v>88</v>
      </c>
      <c r="E124" s="186">
        <v>55</v>
      </c>
      <c r="F124" s="186">
        <v>2784</v>
      </c>
      <c r="G124" s="186">
        <v>2548</v>
      </c>
      <c r="H124" s="186">
        <v>1395</v>
      </c>
      <c r="I124" s="187">
        <v>1433</v>
      </c>
      <c r="J124" s="187">
        <v>1179</v>
      </c>
      <c r="K124" s="187">
        <v>1359</v>
      </c>
      <c r="L124" s="187">
        <v>1394</v>
      </c>
      <c r="M124" s="187">
        <v>1803</v>
      </c>
      <c r="N124" s="186">
        <v>3114</v>
      </c>
      <c r="O124" s="186">
        <v>7407</v>
      </c>
      <c r="P124" s="187">
        <v>3801</v>
      </c>
      <c r="Q124" s="187">
        <v>12460</v>
      </c>
      <c r="R124" s="188">
        <f t="shared" si="24"/>
        <v>13755</v>
      </c>
      <c r="S124" s="188">
        <f t="shared" si="24"/>
        <v>27065</v>
      </c>
    </row>
    <row r="125" spans="1:19" ht="12" x14ac:dyDescent="0.3">
      <c r="A125" s="917"/>
      <c r="B125" s="918"/>
      <c r="C125" s="646" t="s">
        <v>2558</v>
      </c>
      <c r="D125" s="189">
        <f t="shared" ref="D125:Q125" si="26">SUM(D117:D124)</f>
        <v>88</v>
      </c>
      <c r="E125" s="189">
        <f t="shared" si="26"/>
        <v>56</v>
      </c>
      <c r="F125" s="189">
        <f t="shared" si="26"/>
        <v>2785</v>
      </c>
      <c r="G125" s="189">
        <f t="shared" si="26"/>
        <v>2548</v>
      </c>
      <c r="H125" s="189">
        <f t="shared" si="26"/>
        <v>1426</v>
      </c>
      <c r="I125" s="189">
        <f t="shared" si="26"/>
        <v>1454</v>
      </c>
      <c r="J125" s="189">
        <f t="shared" si="26"/>
        <v>1477</v>
      </c>
      <c r="K125" s="189">
        <f t="shared" si="26"/>
        <v>1524</v>
      </c>
      <c r="L125" s="189">
        <f t="shared" si="26"/>
        <v>2024</v>
      </c>
      <c r="M125" s="189">
        <f t="shared" si="26"/>
        <v>1976</v>
      </c>
      <c r="N125" s="189">
        <f t="shared" si="26"/>
        <v>4455</v>
      </c>
      <c r="O125" s="189">
        <f t="shared" si="26"/>
        <v>7816</v>
      </c>
      <c r="P125" s="189">
        <f t="shared" si="26"/>
        <v>4598</v>
      </c>
      <c r="Q125" s="189">
        <f t="shared" si="26"/>
        <v>12588</v>
      </c>
      <c r="R125" s="189">
        <f t="shared" si="24"/>
        <v>16853</v>
      </c>
      <c r="S125" s="189">
        <f>+E125+G125+I125+K125+M125+O125+Q125</f>
        <v>27962</v>
      </c>
    </row>
    <row r="126" spans="1:19" ht="12" x14ac:dyDescent="0.3">
      <c r="A126" s="917"/>
      <c r="B126" s="918"/>
      <c r="C126" s="649" t="s">
        <v>3542</v>
      </c>
      <c r="D126" s="614">
        <v>0</v>
      </c>
      <c r="E126" s="614">
        <v>0</v>
      </c>
      <c r="F126" s="614">
        <v>18</v>
      </c>
      <c r="G126" s="614">
        <v>18</v>
      </c>
      <c r="H126" s="615">
        <v>32</v>
      </c>
      <c r="I126" s="614">
        <v>40</v>
      </c>
      <c r="J126" s="614">
        <v>23</v>
      </c>
      <c r="K126" s="614">
        <v>16</v>
      </c>
      <c r="L126" s="615">
        <v>31</v>
      </c>
      <c r="M126" s="615">
        <v>12</v>
      </c>
      <c r="N126" s="615">
        <v>37</v>
      </c>
      <c r="O126" s="615">
        <v>52</v>
      </c>
      <c r="P126" s="615">
        <v>10</v>
      </c>
      <c r="Q126" s="615">
        <v>19</v>
      </c>
      <c r="R126" s="616">
        <f>+D126+F126+H126+J126+L126+N126+P126</f>
        <v>151</v>
      </c>
      <c r="S126" s="616">
        <f>+E126+G126+I126+K126+M126+O126+Q126</f>
        <v>157</v>
      </c>
    </row>
    <row r="127" spans="1:19" ht="12" x14ac:dyDescent="0.3">
      <c r="A127" s="917"/>
      <c r="B127" s="918"/>
      <c r="C127" s="645" t="s">
        <v>2559</v>
      </c>
      <c r="D127" s="615">
        <v>0</v>
      </c>
      <c r="E127" s="615">
        <v>0</v>
      </c>
      <c r="F127" s="615">
        <v>15</v>
      </c>
      <c r="G127" s="615">
        <v>8</v>
      </c>
      <c r="H127" s="615">
        <v>39</v>
      </c>
      <c r="I127" s="614">
        <v>26</v>
      </c>
      <c r="J127" s="614">
        <v>31</v>
      </c>
      <c r="K127" s="614">
        <v>22</v>
      </c>
      <c r="L127" s="614">
        <v>75</v>
      </c>
      <c r="M127" s="614">
        <v>84</v>
      </c>
      <c r="N127" s="615">
        <v>313</v>
      </c>
      <c r="O127" s="615">
        <v>311</v>
      </c>
      <c r="P127" s="614">
        <v>195</v>
      </c>
      <c r="Q127" s="614">
        <v>587</v>
      </c>
      <c r="R127" s="188">
        <f>+D127+F127+H127+J127+L127+N127+P127</f>
        <v>668</v>
      </c>
      <c r="S127" s="188">
        <f>+E127+G127+I127+K127+M127+O127+Q127</f>
        <v>1038</v>
      </c>
    </row>
    <row r="128" spans="1:19" ht="12" x14ac:dyDescent="0.3">
      <c r="A128" s="917"/>
      <c r="B128" s="918"/>
      <c r="C128" s="650"/>
      <c r="D128" s="194">
        <f t="shared" ref="D128:S128" si="27">+D125</f>
        <v>88</v>
      </c>
      <c r="E128" s="194">
        <f t="shared" si="27"/>
        <v>56</v>
      </c>
      <c r="F128" s="194">
        <f t="shared" si="27"/>
        <v>2785</v>
      </c>
      <c r="G128" s="194">
        <f t="shared" si="27"/>
        <v>2548</v>
      </c>
      <c r="H128" s="194">
        <f t="shared" si="27"/>
        <v>1426</v>
      </c>
      <c r="I128" s="194">
        <f t="shared" si="27"/>
        <v>1454</v>
      </c>
      <c r="J128" s="194">
        <f t="shared" si="27"/>
        <v>1477</v>
      </c>
      <c r="K128" s="194">
        <f t="shared" si="27"/>
        <v>1524</v>
      </c>
      <c r="L128" s="194">
        <f t="shared" si="27"/>
        <v>2024</v>
      </c>
      <c r="M128" s="194">
        <f t="shared" si="27"/>
        <v>1976</v>
      </c>
      <c r="N128" s="194">
        <f t="shared" si="27"/>
        <v>4455</v>
      </c>
      <c r="O128" s="194">
        <f t="shared" si="27"/>
        <v>7816</v>
      </c>
      <c r="P128" s="194">
        <f t="shared" si="27"/>
        <v>4598</v>
      </c>
      <c r="Q128" s="194">
        <f t="shared" si="27"/>
        <v>12588</v>
      </c>
      <c r="R128" s="194">
        <f t="shared" si="27"/>
        <v>16853</v>
      </c>
      <c r="S128" s="194">
        <f t="shared" si="27"/>
        <v>27962</v>
      </c>
    </row>
    <row r="129" spans="1:19" ht="12" customHeight="1" x14ac:dyDescent="0.3">
      <c r="A129" s="917">
        <v>8</v>
      </c>
      <c r="B129" s="918" t="str">
        <f>VLOOKUP(VALUE(A129),Metas!$B$4:$C$5036,2,0)</f>
        <v>Vincular el 100% de la población migrante internacional identificada a través de los entornos cuidadores a las acciones colectivas e individuales del sector salud.</v>
      </c>
      <c r="C129" s="644" t="s">
        <v>2545</v>
      </c>
      <c r="D129" s="186">
        <v>0</v>
      </c>
      <c r="E129" s="186">
        <v>0</v>
      </c>
      <c r="F129" s="186">
        <v>434</v>
      </c>
      <c r="G129" s="186">
        <v>455</v>
      </c>
      <c r="H129" s="186">
        <v>63</v>
      </c>
      <c r="I129" s="187">
        <v>48</v>
      </c>
      <c r="J129" s="187">
        <v>189</v>
      </c>
      <c r="K129" s="187">
        <v>165</v>
      </c>
      <c r="L129" s="187">
        <v>358</v>
      </c>
      <c r="M129" s="187">
        <v>417</v>
      </c>
      <c r="N129" s="186">
        <v>97</v>
      </c>
      <c r="O129" s="186">
        <v>714</v>
      </c>
      <c r="P129" s="187">
        <v>390</v>
      </c>
      <c r="Q129" s="187">
        <v>1834</v>
      </c>
      <c r="R129" s="188">
        <f>+D129+F129+H129+J129+L129+N129+P129</f>
        <v>1531</v>
      </c>
      <c r="S129" s="188">
        <f>+E129+G129+I129+K129+M129+O129+Q129</f>
        <v>3633</v>
      </c>
    </row>
    <row r="130" spans="1:19" ht="12" x14ac:dyDescent="0.3">
      <c r="A130" s="917"/>
      <c r="B130" s="918"/>
      <c r="C130" s="644" t="s">
        <v>2547</v>
      </c>
      <c r="D130" s="186">
        <v>0</v>
      </c>
      <c r="E130" s="186">
        <v>0</v>
      </c>
      <c r="F130" s="186">
        <v>0</v>
      </c>
      <c r="G130" s="186">
        <v>0</v>
      </c>
      <c r="H130" s="186">
        <v>0</v>
      </c>
      <c r="I130" s="187">
        <v>0</v>
      </c>
      <c r="J130" s="187">
        <v>0</v>
      </c>
      <c r="K130" s="187">
        <v>0</v>
      </c>
      <c r="L130" s="187">
        <v>0</v>
      </c>
      <c r="M130" s="187">
        <v>0</v>
      </c>
      <c r="N130" s="186">
        <v>0</v>
      </c>
      <c r="O130" s="186">
        <v>0</v>
      </c>
      <c r="P130" s="187">
        <v>0</v>
      </c>
      <c r="Q130" s="187">
        <v>0</v>
      </c>
      <c r="R130" s="188">
        <f t="shared" ref="R130:S143" si="28">+D130+F130+H130+J130+L130+N130+P130</f>
        <v>0</v>
      </c>
      <c r="S130" s="188">
        <f t="shared" si="28"/>
        <v>0</v>
      </c>
    </row>
    <row r="131" spans="1:19" ht="12" x14ac:dyDescent="0.3">
      <c r="A131" s="917"/>
      <c r="B131" s="918"/>
      <c r="C131" s="644" t="s">
        <v>2548</v>
      </c>
      <c r="D131" s="186">
        <v>0</v>
      </c>
      <c r="E131" s="186">
        <v>0</v>
      </c>
      <c r="F131" s="186">
        <v>0</v>
      </c>
      <c r="G131" s="186">
        <v>0</v>
      </c>
      <c r="H131" s="186">
        <v>0</v>
      </c>
      <c r="I131" s="187">
        <v>0</v>
      </c>
      <c r="J131" s="187">
        <v>0</v>
      </c>
      <c r="K131" s="187">
        <v>0</v>
      </c>
      <c r="L131" s="187">
        <v>0</v>
      </c>
      <c r="M131" s="187">
        <v>0</v>
      </c>
      <c r="N131" s="186">
        <v>0</v>
      </c>
      <c r="O131" s="186">
        <v>0</v>
      </c>
      <c r="P131" s="187">
        <v>0</v>
      </c>
      <c r="Q131" s="187">
        <v>0</v>
      </c>
      <c r="R131" s="188">
        <f t="shared" si="28"/>
        <v>0</v>
      </c>
      <c r="S131" s="188">
        <f t="shared" si="28"/>
        <v>0</v>
      </c>
    </row>
    <row r="132" spans="1:19" ht="12" x14ac:dyDescent="0.3">
      <c r="A132" s="917"/>
      <c r="B132" s="918"/>
      <c r="C132" s="644" t="s">
        <v>3543</v>
      </c>
      <c r="D132" s="186">
        <v>0</v>
      </c>
      <c r="E132" s="186">
        <v>0</v>
      </c>
      <c r="F132" s="186">
        <v>434</v>
      </c>
      <c r="G132" s="186">
        <v>455</v>
      </c>
      <c r="H132" s="186">
        <v>63</v>
      </c>
      <c r="I132" s="187">
        <v>48</v>
      </c>
      <c r="J132" s="187">
        <v>189</v>
      </c>
      <c r="K132" s="187">
        <v>165</v>
      </c>
      <c r="L132" s="187">
        <v>358</v>
      </c>
      <c r="M132" s="187">
        <v>417</v>
      </c>
      <c r="N132" s="186">
        <v>97</v>
      </c>
      <c r="O132" s="186">
        <v>714</v>
      </c>
      <c r="P132" s="187">
        <v>390</v>
      </c>
      <c r="Q132" s="187">
        <v>1834</v>
      </c>
      <c r="R132" s="188">
        <f t="shared" si="28"/>
        <v>1531</v>
      </c>
      <c r="S132" s="188">
        <f t="shared" si="28"/>
        <v>3633</v>
      </c>
    </row>
    <row r="133" spans="1:19" ht="12" x14ac:dyDescent="0.3">
      <c r="A133" s="917"/>
      <c r="B133" s="918"/>
      <c r="C133" s="644" t="s">
        <v>2549</v>
      </c>
      <c r="D133" s="186">
        <v>0</v>
      </c>
      <c r="E133" s="186">
        <v>0</v>
      </c>
      <c r="F133" s="186">
        <v>0</v>
      </c>
      <c r="G133" s="186">
        <v>0</v>
      </c>
      <c r="H133" s="186">
        <v>0</v>
      </c>
      <c r="I133" s="187">
        <v>0</v>
      </c>
      <c r="J133" s="187">
        <v>0</v>
      </c>
      <c r="K133" s="187">
        <v>0</v>
      </c>
      <c r="L133" s="187">
        <v>0</v>
      </c>
      <c r="M133" s="187">
        <v>0</v>
      </c>
      <c r="N133" s="186">
        <v>0</v>
      </c>
      <c r="O133" s="186">
        <v>0</v>
      </c>
      <c r="P133" s="187">
        <v>0</v>
      </c>
      <c r="Q133" s="187">
        <v>0</v>
      </c>
      <c r="R133" s="188">
        <f t="shared" si="28"/>
        <v>0</v>
      </c>
      <c r="S133" s="188">
        <f t="shared" si="28"/>
        <v>0</v>
      </c>
    </row>
    <row r="134" spans="1:19" ht="12" x14ac:dyDescent="0.3">
      <c r="A134" s="917"/>
      <c r="B134" s="918"/>
      <c r="C134" s="645" t="s">
        <v>2546</v>
      </c>
      <c r="D134" s="186">
        <v>0</v>
      </c>
      <c r="E134" s="186">
        <v>0</v>
      </c>
      <c r="F134" s="186">
        <v>0</v>
      </c>
      <c r="G134" s="186">
        <v>0</v>
      </c>
      <c r="H134" s="186">
        <v>0</v>
      </c>
      <c r="I134" s="187">
        <v>0</v>
      </c>
      <c r="J134" s="187">
        <v>0</v>
      </c>
      <c r="K134" s="187">
        <v>0</v>
      </c>
      <c r="L134" s="187">
        <v>0</v>
      </c>
      <c r="M134" s="187">
        <v>0</v>
      </c>
      <c r="N134" s="186">
        <v>0</v>
      </c>
      <c r="O134" s="186">
        <v>0</v>
      </c>
      <c r="P134" s="187">
        <v>0</v>
      </c>
      <c r="Q134" s="187">
        <v>0</v>
      </c>
      <c r="R134" s="188">
        <f t="shared" si="28"/>
        <v>0</v>
      </c>
      <c r="S134" s="188">
        <f t="shared" si="28"/>
        <v>0</v>
      </c>
    </row>
    <row r="135" spans="1:19" ht="12" x14ac:dyDescent="0.3">
      <c r="A135" s="917"/>
      <c r="B135" s="918"/>
      <c r="C135" s="646" t="s">
        <v>2550</v>
      </c>
      <c r="D135" s="189">
        <f t="shared" ref="D135:M135" si="29">SUM(D129:D134)</f>
        <v>0</v>
      </c>
      <c r="E135" s="189">
        <f t="shared" si="29"/>
        <v>0</v>
      </c>
      <c r="F135" s="189">
        <f t="shared" si="29"/>
        <v>868</v>
      </c>
      <c r="G135" s="189">
        <f t="shared" si="29"/>
        <v>910</v>
      </c>
      <c r="H135" s="189">
        <f t="shared" si="29"/>
        <v>126</v>
      </c>
      <c r="I135" s="189">
        <f t="shared" si="29"/>
        <v>96</v>
      </c>
      <c r="J135" s="189">
        <f t="shared" si="29"/>
        <v>378</v>
      </c>
      <c r="K135" s="189">
        <f t="shared" si="29"/>
        <v>330</v>
      </c>
      <c r="L135" s="189">
        <f t="shared" si="29"/>
        <v>716</v>
      </c>
      <c r="M135" s="189">
        <f t="shared" si="29"/>
        <v>834</v>
      </c>
      <c r="N135" s="189">
        <f>SUM(N129:N134)</f>
        <v>194</v>
      </c>
      <c r="O135" s="189">
        <f>SUM(O129:O134)</f>
        <v>1428</v>
      </c>
      <c r="P135" s="189">
        <f>SUM(P129:P134)</f>
        <v>780</v>
      </c>
      <c r="Q135" s="189">
        <f>SUM(Q129:Q134)</f>
        <v>3668</v>
      </c>
      <c r="R135" s="189">
        <f t="shared" si="28"/>
        <v>3062</v>
      </c>
      <c r="S135" s="189">
        <f t="shared" si="28"/>
        <v>7266</v>
      </c>
    </row>
    <row r="136" spans="1:19" ht="12" x14ac:dyDescent="0.3">
      <c r="A136" s="917"/>
      <c r="B136" s="918"/>
      <c r="C136" s="647" t="s">
        <v>2551</v>
      </c>
      <c r="D136" s="186">
        <v>0</v>
      </c>
      <c r="E136" s="186">
        <v>0</v>
      </c>
      <c r="F136" s="186">
        <v>0</v>
      </c>
      <c r="G136" s="186">
        <v>0</v>
      </c>
      <c r="H136" s="186">
        <v>0</v>
      </c>
      <c r="I136" s="187">
        <v>0</v>
      </c>
      <c r="J136" s="187">
        <v>11</v>
      </c>
      <c r="K136" s="187">
        <v>0</v>
      </c>
      <c r="L136" s="187">
        <v>15</v>
      </c>
      <c r="M136" s="187">
        <v>1</v>
      </c>
      <c r="N136" s="186">
        <v>15</v>
      </c>
      <c r="O136" s="186">
        <v>1</v>
      </c>
      <c r="P136" s="187">
        <v>2</v>
      </c>
      <c r="Q136" s="187">
        <v>0</v>
      </c>
      <c r="R136" s="188">
        <f t="shared" si="28"/>
        <v>43</v>
      </c>
      <c r="S136" s="188">
        <f t="shared" si="28"/>
        <v>2</v>
      </c>
    </row>
    <row r="137" spans="1:19" ht="12" x14ac:dyDescent="0.3">
      <c r="A137" s="917"/>
      <c r="B137" s="918"/>
      <c r="C137" s="647" t="s">
        <v>2552</v>
      </c>
      <c r="D137" s="186">
        <v>0</v>
      </c>
      <c r="E137" s="186">
        <v>0</v>
      </c>
      <c r="F137" s="186">
        <v>0</v>
      </c>
      <c r="G137" s="186">
        <v>0</v>
      </c>
      <c r="H137" s="186">
        <v>0</v>
      </c>
      <c r="I137" s="187">
        <v>0</v>
      </c>
      <c r="J137" s="187">
        <v>0</v>
      </c>
      <c r="K137" s="187">
        <v>0</v>
      </c>
      <c r="L137" s="187">
        <v>0</v>
      </c>
      <c r="M137" s="187">
        <v>0</v>
      </c>
      <c r="N137" s="186">
        <v>0</v>
      </c>
      <c r="O137" s="186">
        <v>0</v>
      </c>
      <c r="P137" s="187">
        <v>0</v>
      </c>
      <c r="Q137" s="187">
        <v>0</v>
      </c>
      <c r="R137" s="188">
        <f t="shared" si="28"/>
        <v>0</v>
      </c>
      <c r="S137" s="188">
        <f t="shared" si="28"/>
        <v>0</v>
      </c>
    </row>
    <row r="138" spans="1:19" ht="12" x14ac:dyDescent="0.3">
      <c r="A138" s="917"/>
      <c r="B138" s="918"/>
      <c r="C138" s="648" t="s">
        <v>2553</v>
      </c>
      <c r="D138" s="186">
        <v>0</v>
      </c>
      <c r="E138" s="186">
        <v>0</v>
      </c>
      <c r="F138" s="186">
        <v>0</v>
      </c>
      <c r="G138" s="186">
        <v>0</v>
      </c>
      <c r="H138" s="186">
        <v>0</v>
      </c>
      <c r="I138" s="187">
        <v>0</v>
      </c>
      <c r="J138" s="187">
        <v>0</v>
      </c>
      <c r="K138" s="187">
        <v>0</v>
      </c>
      <c r="L138" s="187">
        <v>0</v>
      </c>
      <c r="M138" s="187">
        <v>0</v>
      </c>
      <c r="N138" s="186">
        <v>0</v>
      </c>
      <c r="O138" s="186">
        <v>0</v>
      </c>
      <c r="P138" s="187">
        <v>0</v>
      </c>
      <c r="Q138" s="187">
        <v>0</v>
      </c>
      <c r="R138" s="188">
        <f t="shared" si="28"/>
        <v>0</v>
      </c>
      <c r="S138" s="188">
        <f t="shared" si="28"/>
        <v>0</v>
      </c>
    </row>
    <row r="139" spans="1:19" ht="12" x14ac:dyDescent="0.3">
      <c r="A139" s="917"/>
      <c r="B139" s="918"/>
      <c r="C139" s="648" t="s">
        <v>2554</v>
      </c>
      <c r="D139" s="186">
        <v>0</v>
      </c>
      <c r="E139" s="186">
        <v>0</v>
      </c>
      <c r="F139" s="186">
        <v>0</v>
      </c>
      <c r="G139" s="186">
        <v>0</v>
      </c>
      <c r="H139" s="186">
        <v>0</v>
      </c>
      <c r="I139" s="187">
        <v>0</v>
      </c>
      <c r="J139" s="187">
        <v>0</v>
      </c>
      <c r="K139" s="187">
        <v>0</v>
      </c>
      <c r="L139" s="187">
        <v>0</v>
      </c>
      <c r="M139" s="187">
        <v>0</v>
      </c>
      <c r="N139" s="186">
        <v>0</v>
      </c>
      <c r="O139" s="186">
        <v>0</v>
      </c>
      <c r="P139" s="187">
        <v>0</v>
      </c>
      <c r="Q139" s="187">
        <v>0</v>
      </c>
      <c r="R139" s="188">
        <f t="shared" si="28"/>
        <v>0</v>
      </c>
      <c r="S139" s="188">
        <f t="shared" si="28"/>
        <v>0</v>
      </c>
    </row>
    <row r="140" spans="1:19" ht="12" x14ac:dyDescent="0.3">
      <c r="A140" s="917"/>
      <c r="B140" s="918"/>
      <c r="C140" s="648" t="s">
        <v>2555</v>
      </c>
      <c r="D140" s="186">
        <v>0</v>
      </c>
      <c r="E140" s="186">
        <v>0</v>
      </c>
      <c r="F140" s="186">
        <v>0</v>
      </c>
      <c r="G140" s="186">
        <v>0</v>
      </c>
      <c r="H140" s="186">
        <v>0</v>
      </c>
      <c r="I140" s="187">
        <v>0</v>
      </c>
      <c r="J140" s="187">
        <v>0</v>
      </c>
      <c r="K140" s="187">
        <v>0</v>
      </c>
      <c r="L140" s="187">
        <v>0</v>
      </c>
      <c r="M140" s="187">
        <v>0</v>
      </c>
      <c r="N140" s="186">
        <v>0</v>
      </c>
      <c r="O140" s="186">
        <v>0</v>
      </c>
      <c r="P140" s="187">
        <v>0</v>
      </c>
      <c r="Q140" s="187">
        <v>0</v>
      </c>
      <c r="R140" s="188">
        <f t="shared" si="28"/>
        <v>0</v>
      </c>
      <c r="S140" s="188">
        <f t="shared" si="28"/>
        <v>0</v>
      </c>
    </row>
    <row r="141" spans="1:19" ht="12" x14ac:dyDescent="0.3">
      <c r="A141" s="917"/>
      <c r="B141" s="918"/>
      <c r="C141" s="648" t="s">
        <v>2556</v>
      </c>
      <c r="D141" s="186">
        <v>0</v>
      </c>
      <c r="E141" s="186">
        <v>0</v>
      </c>
      <c r="F141" s="186">
        <v>0</v>
      </c>
      <c r="G141" s="186">
        <v>0</v>
      </c>
      <c r="H141" s="186">
        <v>0</v>
      </c>
      <c r="I141" s="187">
        <v>0</v>
      </c>
      <c r="J141" s="187">
        <v>0</v>
      </c>
      <c r="K141" s="187">
        <v>0</v>
      </c>
      <c r="L141" s="187">
        <v>0</v>
      </c>
      <c r="M141" s="187">
        <v>0</v>
      </c>
      <c r="N141" s="186">
        <v>0</v>
      </c>
      <c r="O141" s="186">
        <v>0</v>
      </c>
      <c r="P141" s="187">
        <v>0</v>
      </c>
      <c r="Q141" s="187">
        <v>0</v>
      </c>
      <c r="R141" s="188">
        <f t="shared" si="28"/>
        <v>0</v>
      </c>
      <c r="S141" s="188">
        <f t="shared" si="28"/>
        <v>0</v>
      </c>
    </row>
    <row r="142" spans="1:19" ht="12" x14ac:dyDescent="0.3">
      <c r="A142" s="917"/>
      <c r="B142" s="918"/>
      <c r="C142" s="648" t="s">
        <v>2557</v>
      </c>
      <c r="D142" s="186">
        <v>0</v>
      </c>
      <c r="E142" s="186">
        <v>0</v>
      </c>
      <c r="F142" s="186">
        <v>7</v>
      </c>
      <c r="G142" s="186">
        <v>4</v>
      </c>
      <c r="H142" s="186">
        <v>14</v>
      </c>
      <c r="I142" s="187">
        <v>9</v>
      </c>
      <c r="J142" s="187">
        <v>10</v>
      </c>
      <c r="K142" s="187">
        <v>1</v>
      </c>
      <c r="L142" s="187">
        <v>20</v>
      </c>
      <c r="M142" s="187">
        <v>35</v>
      </c>
      <c r="N142" s="186">
        <v>65</v>
      </c>
      <c r="O142" s="186">
        <v>118</v>
      </c>
      <c r="P142" s="187">
        <v>12</v>
      </c>
      <c r="Q142" s="187">
        <v>15</v>
      </c>
      <c r="R142" s="188">
        <f t="shared" si="28"/>
        <v>128</v>
      </c>
      <c r="S142" s="188">
        <f t="shared" si="28"/>
        <v>182</v>
      </c>
    </row>
    <row r="143" spans="1:19" ht="12" x14ac:dyDescent="0.3">
      <c r="A143" s="917"/>
      <c r="B143" s="918"/>
      <c r="C143" s="646" t="s">
        <v>2558</v>
      </c>
      <c r="D143" s="189">
        <f t="shared" ref="D143:Q143" si="30">SUM(D135:D142)</f>
        <v>0</v>
      </c>
      <c r="E143" s="189">
        <f t="shared" si="30"/>
        <v>0</v>
      </c>
      <c r="F143" s="189">
        <f t="shared" si="30"/>
        <v>875</v>
      </c>
      <c r="G143" s="189">
        <f t="shared" si="30"/>
        <v>914</v>
      </c>
      <c r="H143" s="189">
        <f t="shared" si="30"/>
        <v>140</v>
      </c>
      <c r="I143" s="189">
        <f t="shared" si="30"/>
        <v>105</v>
      </c>
      <c r="J143" s="189">
        <f t="shared" si="30"/>
        <v>399</v>
      </c>
      <c r="K143" s="189">
        <f t="shared" si="30"/>
        <v>331</v>
      </c>
      <c r="L143" s="189">
        <f t="shared" si="30"/>
        <v>751</v>
      </c>
      <c r="M143" s="189">
        <f t="shared" si="30"/>
        <v>870</v>
      </c>
      <c r="N143" s="189">
        <f t="shared" si="30"/>
        <v>274</v>
      </c>
      <c r="O143" s="189">
        <f t="shared" si="30"/>
        <v>1547</v>
      </c>
      <c r="P143" s="189">
        <f t="shared" si="30"/>
        <v>794</v>
      </c>
      <c r="Q143" s="189">
        <f t="shared" si="30"/>
        <v>3683</v>
      </c>
      <c r="R143" s="189">
        <f t="shared" si="28"/>
        <v>3233</v>
      </c>
      <c r="S143" s="189">
        <f>+E143+G143+I143+K143+M143+O143+Q143</f>
        <v>7450</v>
      </c>
    </row>
    <row r="144" spans="1:19" ht="12" x14ac:dyDescent="0.3">
      <c r="A144" s="917"/>
      <c r="B144" s="918"/>
      <c r="C144" s="649" t="s">
        <v>3542</v>
      </c>
      <c r="D144" s="614">
        <v>0</v>
      </c>
      <c r="E144" s="614">
        <v>0</v>
      </c>
      <c r="F144" s="614">
        <v>38</v>
      </c>
      <c r="G144" s="614">
        <v>21</v>
      </c>
      <c r="H144" s="615">
        <v>143</v>
      </c>
      <c r="I144" s="614">
        <v>120</v>
      </c>
      <c r="J144" s="614">
        <v>51</v>
      </c>
      <c r="K144" s="614">
        <v>41</v>
      </c>
      <c r="L144" s="615">
        <v>65</v>
      </c>
      <c r="M144" s="615">
        <v>49</v>
      </c>
      <c r="N144" s="615">
        <v>76</v>
      </c>
      <c r="O144" s="615">
        <v>92</v>
      </c>
      <c r="P144" s="615">
        <v>32</v>
      </c>
      <c r="Q144" s="615">
        <v>51</v>
      </c>
      <c r="R144" s="616">
        <f>+D144+F144+H144+J144+L144+N144+P144</f>
        <v>405</v>
      </c>
      <c r="S144" s="616">
        <f>+E144+G144+I144+K144+M144+O144+Q144</f>
        <v>374</v>
      </c>
    </row>
    <row r="145" spans="1:19" ht="12" x14ac:dyDescent="0.3">
      <c r="A145" s="917"/>
      <c r="B145" s="918"/>
      <c r="C145" s="645" t="s">
        <v>2559</v>
      </c>
      <c r="D145" s="615">
        <v>0</v>
      </c>
      <c r="E145" s="615">
        <v>0</v>
      </c>
      <c r="F145" s="615">
        <v>0</v>
      </c>
      <c r="G145" s="615">
        <v>0</v>
      </c>
      <c r="H145" s="615">
        <v>0</v>
      </c>
      <c r="I145" s="614">
        <v>0</v>
      </c>
      <c r="J145" s="614">
        <v>0</v>
      </c>
      <c r="K145" s="614">
        <v>0</v>
      </c>
      <c r="L145" s="614">
        <v>0</v>
      </c>
      <c r="M145" s="614">
        <v>1</v>
      </c>
      <c r="N145" s="615">
        <v>0</v>
      </c>
      <c r="O145" s="615">
        <v>0</v>
      </c>
      <c r="P145" s="614">
        <v>0</v>
      </c>
      <c r="Q145" s="614">
        <v>0</v>
      </c>
      <c r="R145" s="188">
        <f>+D145+F145+H145+J145+L145+N145+P145</f>
        <v>0</v>
      </c>
      <c r="S145" s="188">
        <f>+E145+G145+I145+K145+M145+O145+Q145</f>
        <v>1</v>
      </c>
    </row>
    <row r="146" spans="1:19" ht="12" x14ac:dyDescent="0.3">
      <c r="A146" s="917"/>
      <c r="B146" s="918"/>
      <c r="C146" s="650"/>
      <c r="D146" s="194">
        <f t="shared" ref="D146:S146" si="31">+D143</f>
        <v>0</v>
      </c>
      <c r="E146" s="194">
        <f t="shared" si="31"/>
        <v>0</v>
      </c>
      <c r="F146" s="194">
        <f t="shared" si="31"/>
        <v>875</v>
      </c>
      <c r="G146" s="194">
        <f t="shared" si="31"/>
        <v>914</v>
      </c>
      <c r="H146" s="194">
        <f t="shared" si="31"/>
        <v>140</v>
      </c>
      <c r="I146" s="194">
        <f t="shared" si="31"/>
        <v>105</v>
      </c>
      <c r="J146" s="194">
        <f t="shared" si="31"/>
        <v>399</v>
      </c>
      <c r="K146" s="194">
        <f t="shared" si="31"/>
        <v>331</v>
      </c>
      <c r="L146" s="194">
        <f t="shared" si="31"/>
        <v>751</v>
      </c>
      <c r="M146" s="194">
        <f t="shared" si="31"/>
        <v>870</v>
      </c>
      <c r="N146" s="194">
        <f t="shared" si="31"/>
        <v>274</v>
      </c>
      <c r="O146" s="194">
        <f t="shared" si="31"/>
        <v>1547</v>
      </c>
      <c r="P146" s="194">
        <f t="shared" si="31"/>
        <v>794</v>
      </c>
      <c r="Q146" s="194">
        <f t="shared" si="31"/>
        <v>3683</v>
      </c>
      <c r="R146" s="194">
        <f t="shared" si="31"/>
        <v>3233</v>
      </c>
      <c r="S146" s="194">
        <f t="shared" si="31"/>
        <v>7450</v>
      </c>
    </row>
    <row r="147" spans="1:19" ht="12" customHeight="1" x14ac:dyDescent="0.3">
      <c r="A147" s="917">
        <v>9</v>
      </c>
      <c r="B147" s="918" t="str">
        <f>VLOOKUP(VALUE(A147),Metas!$B$4:$C$5036,2,0)</f>
        <v>Mantener en funcionamiento los 20 Servicios amigables en salud para las mujeres en sus diversidades.</v>
      </c>
      <c r="C147" s="644" t="s">
        <v>2545</v>
      </c>
      <c r="D147" s="186">
        <v>0</v>
      </c>
      <c r="E147" s="186">
        <v>0</v>
      </c>
      <c r="F147" s="186">
        <v>2681</v>
      </c>
      <c r="G147" s="186">
        <v>2665</v>
      </c>
      <c r="H147" s="186">
        <v>4019</v>
      </c>
      <c r="I147" s="187">
        <v>3647</v>
      </c>
      <c r="J147" s="187">
        <v>1695</v>
      </c>
      <c r="K147" s="187">
        <v>1754</v>
      </c>
      <c r="L147" s="187">
        <v>990</v>
      </c>
      <c r="M147" s="187">
        <v>844</v>
      </c>
      <c r="N147" s="186">
        <v>483</v>
      </c>
      <c r="O147" s="186">
        <v>2449</v>
      </c>
      <c r="P147" s="187">
        <v>1015</v>
      </c>
      <c r="Q147" s="187">
        <v>4320</v>
      </c>
      <c r="R147" s="188">
        <f>+D147+F147+H147+J147+L147+N147+P147</f>
        <v>10883</v>
      </c>
      <c r="S147" s="188">
        <f>+E147+G147+I147+K147+M147+O147+Q147</f>
        <v>15679</v>
      </c>
    </row>
    <row r="148" spans="1:19" ht="12" x14ac:dyDescent="0.3">
      <c r="A148" s="917"/>
      <c r="B148" s="918"/>
      <c r="C148" s="644" t="s">
        <v>2547</v>
      </c>
      <c r="D148" s="186">
        <v>0</v>
      </c>
      <c r="E148" s="186">
        <v>0</v>
      </c>
      <c r="F148" s="186">
        <v>1277</v>
      </c>
      <c r="G148" s="186">
        <v>1316</v>
      </c>
      <c r="H148" s="186">
        <v>165</v>
      </c>
      <c r="I148" s="187">
        <v>144</v>
      </c>
      <c r="J148" s="187">
        <v>451</v>
      </c>
      <c r="K148" s="187">
        <v>411</v>
      </c>
      <c r="L148" s="187">
        <v>818</v>
      </c>
      <c r="M148" s="187">
        <v>693</v>
      </c>
      <c r="N148" s="186">
        <v>142</v>
      </c>
      <c r="O148" s="186">
        <v>1546</v>
      </c>
      <c r="P148" s="187">
        <v>998</v>
      </c>
      <c r="Q148" s="187">
        <v>4267</v>
      </c>
      <c r="R148" s="188">
        <f t="shared" ref="R148:S161" si="32">+D148+F148+H148+J148+L148+N148+P148</f>
        <v>3851</v>
      </c>
      <c r="S148" s="188">
        <f t="shared" si="32"/>
        <v>8377</v>
      </c>
    </row>
    <row r="149" spans="1:19" ht="12" x14ac:dyDescent="0.3">
      <c r="A149" s="917"/>
      <c r="B149" s="918"/>
      <c r="C149" s="644" t="s">
        <v>2548</v>
      </c>
      <c r="D149" s="186">
        <v>0</v>
      </c>
      <c r="E149" s="186">
        <v>0</v>
      </c>
      <c r="F149" s="186">
        <v>0</v>
      </c>
      <c r="G149" s="186">
        <v>0</v>
      </c>
      <c r="H149" s="186">
        <v>0</v>
      </c>
      <c r="I149" s="187">
        <v>0</v>
      </c>
      <c r="J149" s="187">
        <v>0</v>
      </c>
      <c r="K149" s="187">
        <v>0</v>
      </c>
      <c r="L149" s="187">
        <v>0</v>
      </c>
      <c r="M149" s="187">
        <v>0</v>
      </c>
      <c r="N149" s="186">
        <v>0</v>
      </c>
      <c r="O149" s="186">
        <v>0</v>
      </c>
      <c r="P149" s="187">
        <v>0</v>
      </c>
      <c r="Q149" s="187">
        <v>0</v>
      </c>
      <c r="R149" s="188">
        <f t="shared" si="32"/>
        <v>0</v>
      </c>
      <c r="S149" s="188">
        <f t="shared" si="32"/>
        <v>0</v>
      </c>
    </row>
    <row r="150" spans="1:19" ht="12" x14ac:dyDescent="0.3">
      <c r="A150" s="917"/>
      <c r="B150" s="918"/>
      <c r="C150" s="644" t="s">
        <v>3543</v>
      </c>
      <c r="D150" s="186">
        <v>0</v>
      </c>
      <c r="E150" s="186">
        <v>0</v>
      </c>
      <c r="F150" s="186">
        <v>0</v>
      </c>
      <c r="G150" s="186">
        <v>0</v>
      </c>
      <c r="H150" s="186">
        <v>0</v>
      </c>
      <c r="I150" s="187">
        <v>0</v>
      </c>
      <c r="J150" s="187">
        <v>0</v>
      </c>
      <c r="K150" s="187">
        <v>0</v>
      </c>
      <c r="L150" s="187">
        <v>0</v>
      </c>
      <c r="M150" s="187">
        <v>0</v>
      </c>
      <c r="N150" s="186">
        <v>0</v>
      </c>
      <c r="O150" s="186">
        <v>0</v>
      </c>
      <c r="P150" s="187">
        <v>0</v>
      </c>
      <c r="Q150" s="187">
        <v>0</v>
      </c>
      <c r="R150" s="188">
        <f t="shared" si="32"/>
        <v>0</v>
      </c>
      <c r="S150" s="188">
        <f t="shared" si="32"/>
        <v>0</v>
      </c>
    </row>
    <row r="151" spans="1:19" ht="12" x14ac:dyDescent="0.3">
      <c r="A151" s="917"/>
      <c r="B151" s="918"/>
      <c r="C151" s="644" t="s">
        <v>2549</v>
      </c>
      <c r="D151" s="186">
        <v>0</v>
      </c>
      <c r="E151" s="186">
        <v>0</v>
      </c>
      <c r="F151" s="186">
        <v>1277</v>
      </c>
      <c r="G151" s="186">
        <v>1316</v>
      </c>
      <c r="H151" s="186">
        <v>165</v>
      </c>
      <c r="I151" s="187">
        <v>144</v>
      </c>
      <c r="J151" s="187">
        <v>451</v>
      </c>
      <c r="K151" s="187">
        <v>411</v>
      </c>
      <c r="L151" s="187">
        <v>818</v>
      </c>
      <c r="M151" s="187">
        <v>693</v>
      </c>
      <c r="N151" s="186">
        <v>142</v>
      </c>
      <c r="O151" s="186">
        <v>1546</v>
      </c>
      <c r="P151" s="187">
        <v>998</v>
      </c>
      <c r="Q151" s="187">
        <v>4267</v>
      </c>
      <c r="R151" s="188">
        <f t="shared" si="32"/>
        <v>3851</v>
      </c>
      <c r="S151" s="188">
        <f t="shared" si="32"/>
        <v>8377</v>
      </c>
    </row>
    <row r="152" spans="1:19" ht="12" x14ac:dyDescent="0.3">
      <c r="A152" s="917"/>
      <c r="B152" s="918"/>
      <c r="C152" s="645" t="s">
        <v>2546</v>
      </c>
      <c r="D152" s="186">
        <v>0</v>
      </c>
      <c r="E152" s="186">
        <v>1</v>
      </c>
      <c r="F152" s="186">
        <v>0</v>
      </c>
      <c r="G152" s="186">
        <v>13</v>
      </c>
      <c r="H152" s="186">
        <v>0</v>
      </c>
      <c r="I152" s="187">
        <v>80</v>
      </c>
      <c r="J152" s="187">
        <v>0</v>
      </c>
      <c r="K152" s="187">
        <v>48</v>
      </c>
      <c r="L152" s="187">
        <v>0</v>
      </c>
      <c r="M152" s="187">
        <v>28</v>
      </c>
      <c r="N152" s="186">
        <v>0</v>
      </c>
      <c r="O152" s="186">
        <v>49</v>
      </c>
      <c r="P152" s="187">
        <v>0</v>
      </c>
      <c r="Q152" s="187">
        <v>9</v>
      </c>
      <c r="R152" s="188">
        <f t="shared" si="32"/>
        <v>0</v>
      </c>
      <c r="S152" s="188">
        <f t="shared" si="32"/>
        <v>228</v>
      </c>
    </row>
    <row r="153" spans="1:19" ht="12" x14ac:dyDescent="0.3">
      <c r="A153" s="917"/>
      <c r="B153" s="918"/>
      <c r="C153" s="646" t="s">
        <v>2550</v>
      </c>
      <c r="D153" s="189">
        <f t="shared" ref="D153:M153" si="33">SUM(D147:D152)</f>
        <v>0</v>
      </c>
      <c r="E153" s="189">
        <f t="shared" si="33"/>
        <v>1</v>
      </c>
      <c r="F153" s="189">
        <f t="shared" si="33"/>
        <v>5235</v>
      </c>
      <c r="G153" s="189">
        <f t="shared" si="33"/>
        <v>5310</v>
      </c>
      <c r="H153" s="189">
        <f t="shared" si="33"/>
        <v>4349</v>
      </c>
      <c r="I153" s="189">
        <f t="shared" si="33"/>
        <v>4015</v>
      </c>
      <c r="J153" s="189">
        <f t="shared" si="33"/>
        <v>2597</v>
      </c>
      <c r="K153" s="189">
        <f t="shared" si="33"/>
        <v>2624</v>
      </c>
      <c r="L153" s="189">
        <f t="shared" si="33"/>
        <v>2626</v>
      </c>
      <c r="M153" s="189">
        <f t="shared" si="33"/>
        <v>2258</v>
      </c>
      <c r="N153" s="189">
        <f>SUM(N147:N152)</f>
        <v>767</v>
      </c>
      <c r="O153" s="189">
        <f>SUM(O147:O152)</f>
        <v>5590</v>
      </c>
      <c r="P153" s="189">
        <f>SUM(P147:P152)</f>
        <v>3011</v>
      </c>
      <c r="Q153" s="189">
        <f>SUM(Q147:Q152)</f>
        <v>12863</v>
      </c>
      <c r="R153" s="189">
        <f t="shared" si="32"/>
        <v>18585</v>
      </c>
      <c r="S153" s="189">
        <f t="shared" si="32"/>
        <v>32661</v>
      </c>
    </row>
    <row r="154" spans="1:19" ht="12" x14ac:dyDescent="0.3">
      <c r="A154" s="917"/>
      <c r="B154" s="918"/>
      <c r="C154" s="647" t="s">
        <v>2551</v>
      </c>
      <c r="D154" s="186">
        <v>0</v>
      </c>
      <c r="E154" s="186">
        <v>0</v>
      </c>
      <c r="F154" s="186">
        <v>0</v>
      </c>
      <c r="G154" s="186">
        <v>0</v>
      </c>
      <c r="H154" s="186">
        <v>0</v>
      </c>
      <c r="I154" s="187">
        <v>0</v>
      </c>
      <c r="J154" s="187">
        <v>0</v>
      </c>
      <c r="K154" s="187">
        <v>0</v>
      </c>
      <c r="L154" s="187">
        <v>0</v>
      </c>
      <c r="M154" s="187">
        <v>0</v>
      </c>
      <c r="N154" s="186">
        <v>0</v>
      </c>
      <c r="O154" s="186">
        <v>0</v>
      </c>
      <c r="P154" s="187">
        <v>0</v>
      </c>
      <c r="Q154" s="187">
        <v>0</v>
      </c>
      <c r="R154" s="188">
        <f t="shared" si="32"/>
        <v>0</v>
      </c>
      <c r="S154" s="188">
        <f t="shared" si="32"/>
        <v>0</v>
      </c>
    </row>
    <row r="155" spans="1:19" ht="12" x14ac:dyDescent="0.3">
      <c r="A155" s="917"/>
      <c r="B155" s="918"/>
      <c r="C155" s="647" t="s">
        <v>2552</v>
      </c>
      <c r="D155" s="186">
        <v>0</v>
      </c>
      <c r="E155" s="186">
        <v>1</v>
      </c>
      <c r="F155" s="186">
        <v>0</v>
      </c>
      <c r="G155" s="186">
        <v>0</v>
      </c>
      <c r="H155" s="186">
        <v>0</v>
      </c>
      <c r="I155" s="187">
        <v>0</v>
      </c>
      <c r="J155" s="187">
        <v>0</v>
      </c>
      <c r="K155" s="187">
        <v>0</v>
      </c>
      <c r="L155" s="187">
        <v>0</v>
      </c>
      <c r="M155" s="187">
        <v>1</v>
      </c>
      <c r="N155" s="186">
        <v>0</v>
      </c>
      <c r="O155" s="186">
        <v>1</v>
      </c>
      <c r="P155" s="187">
        <v>0</v>
      </c>
      <c r="Q155" s="187">
        <v>0</v>
      </c>
      <c r="R155" s="188">
        <f t="shared" si="32"/>
        <v>0</v>
      </c>
      <c r="S155" s="188">
        <f t="shared" si="32"/>
        <v>3</v>
      </c>
    </row>
    <row r="156" spans="1:19" ht="12" x14ac:dyDescent="0.3">
      <c r="A156" s="917"/>
      <c r="B156" s="918"/>
      <c r="C156" s="648" t="s">
        <v>2553</v>
      </c>
      <c r="D156" s="186">
        <v>0</v>
      </c>
      <c r="E156" s="186">
        <v>0</v>
      </c>
      <c r="F156" s="186">
        <v>0</v>
      </c>
      <c r="G156" s="186">
        <v>0</v>
      </c>
      <c r="H156" s="186">
        <v>0</v>
      </c>
      <c r="I156" s="187">
        <v>0</v>
      </c>
      <c r="J156" s="187">
        <v>0</v>
      </c>
      <c r="K156" s="187">
        <v>0</v>
      </c>
      <c r="L156" s="187">
        <v>0</v>
      </c>
      <c r="M156" s="187">
        <v>0</v>
      </c>
      <c r="N156" s="186">
        <v>4</v>
      </c>
      <c r="O156" s="186">
        <v>4</v>
      </c>
      <c r="P156" s="187">
        <v>13</v>
      </c>
      <c r="Q156" s="187">
        <v>15</v>
      </c>
      <c r="R156" s="188">
        <f t="shared" si="32"/>
        <v>17</v>
      </c>
      <c r="S156" s="188">
        <f t="shared" si="32"/>
        <v>19</v>
      </c>
    </row>
    <row r="157" spans="1:19" ht="12" x14ac:dyDescent="0.3">
      <c r="A157" s="917"/>
      <c r="B157" s="918"/>
      <c r="C157" s="648" t="s">
        <v>2554</v>
      </c>
      <c r="D157" s="186">
        <v>0</v>
      </c>
      <c r="E157" s="186">
        <v>0</v>
      </c>
      <c r="F157" s="186">
        <v>0</v>
      </c>
      <c r="G157" s="186">
        <v>0</v>
      </c>
      <c r="H157" s="186">
        <v>0</v>
      </c>
      <c r="I157" s="187">
        <v>2</v>
      </c>
      <c r="J157" s="187">
        <v>0</v>
      </c>
      <c r="K157" s="187">
        <v>0</v>
      </c>
      <c r="L157" s="187">
        <v>0</v>
      </c>
      <c r="M157" s="187">
        <v>2</v>
      </c>
      <c r="N157" s="186">
        <v>4</v>
      </c>
      <c r="O157" s="186">
        <v>7</v>
      </c>
      <c r="P157" s="187">
        <v>13</v>
      </c>
      <c r="Q157" s="187">
        <v>15</v>
      </c>
      <c r="R157" s="188">
        <f t="shared" si="32"/>
        <v>17</v>
      </c>
      <c r="S157" s="188">
        <f t="shared" si="32"/>
        <v>26</v>
      </c>
    </row>
    <row r="158" spans="1:19" ht="12" x14ac:dyDescent="0.3">
      <c r="A158" s="917"/>
      <c r="B158" s="918"/>
      <c r="C158" s="648" t="s">
        <v>2555</v>
      </c>
      <c r="D158" s="186">
        <v>0</v>
      </c>
      <c r="E158" s="186">
        <v>0</v>
      </c>
      <c r="F158" s="186">
        <v>0</v>
      </c>
      <c r="G158" s="186">
        <v>0</v>
      </c>
      <c r="H158" s="186">
        <v>0</v>
      </c>
      <c r="I158" s="187">
        <v>0</v>
      </c>
      <c r="J158" s="187">
        <v>0</v>
      </c>
      <c r="K158" s="187">
        <v>0</v>
      </c>
      <c r="L158" s="187">
        <v>0</v>
      </c>
      <c r="M158" s="187">
        <v>0</v>
      </c>
      <c r="N158" s="186">
        <v>0</v>
      </c>
      <c r="O158" s="186">
        <v>2</v>
      </c>
      <c r="P158" s="187">
        <v>0</v>
      </c>
      <c r="Q158" s="187">
        <v>0</v>
      </c>
      <c r="R158" s="188">
        <f t="shared" si="32"/>
        <v>0</v>
      </c>
      <c r="S158" s="188">
        <f t="shared" si="32"/>
        <v>2</v>
      </c>
    </row>
    <row r="159" spans="1:19" ht="12" x14ac:dyDescent="0.3">
      <c r="A159" s="917"/>
      <c r="B159" s="918"/>
      <c r="C159" s="648" t="s">
        <v>2556</v>
      </c>
      <c r="D159" s="186">
        <v>0</v>
      </c>
      <c r="E159" s="186">
        <v>0</v>
      </c>
      <c r="F159" s="186">
        <v>0</v>
      </c>
      <c r="G159" s="186">
        <v>0</v>
      </c>
      <c r="H159" s="186">
        <v>0</v>
      </c>
      <c r="I159" s="187">
        <v>0</v>
      </c>
      <c r="J159" s="187">
        <v>0</v>
      </c>
      <c r="K159" s="187">
        <v>0</v>
      </c>
      <c r="L159" s="187">
        <v>0</v>
      </c>
      <c r="M159" s="187">
        <v>0</v>
      </c>
      <c r="N159" s="186">
        <v>0</v>
      </c>
      <c r="O159" s="186">
        <v>0</v>
      </c>
      <c r="P159" s="187">
        <v>0</v>
      </c>
      <c r="Q159" s="187">
        <v>0</v>
      </c>
      <c r="R159" s="188">
        <f t="shared" si="32"/>
        <v>0</v>
      </c>
      <c r="S159" s="188">
        <f t="shared" si="32"/>
        <v>0</v>
      </c>
    </row>
    <row r="160" spans="1:19" ht="12" x14ac:dyDescent="0.3">
      <c r="A160" s="917"/>
      <c r="B160" s="918"/>
      <c r="C160" s="648" t="s">
        <v>2557</v>
      </c>
      <c r="D160" s="186">
        <v>1</v>
      </c>
      <c r="E160" s="186">
        <v>29</v>
      </c>
      <c r="F160" s="186">
        <v>21</v>
      </c>
      <c r="G160" s="186">
        <v>270</v>
      </c>
      <c r="H160" s="186">
        <v>38</v>
      </c>
      <c r="I160" s="187">
        <v>805</v>
      </c>
      <c r="J160" s="187">
        <v>87</v>
      </c>
      <c r="K160" s="187">
        <v>835</v>
      </c>
      <c r="L160" s="187">
        <v>1035</v>
      </c>
      <c r="M160" s="187">
        <v>3218</v>
      </c>
      <c r="N160" s="186">
        <v>1685</v>
      </c>
      <c r="O160" s="186">
        <v>6066</v>
      </c>
      <c r="P160" s="187">
        <v>468</v>
      </c>
      <c r="Q160" s="187">
        <v>2428</v>
      </c>
      <c r="R160" s="188">
        <f t="shared" si="32"/>
        <v>3335</v>
      </c>
      <c r="S160" s="188">
        <f t="shared" si="32"/>
        <v>13651</v>
      </c>
    </row>
    <row r="161" spans="1:19" ht="12" x14ac:dyDescent="0.3">
      <c r="A161" s="917"/>
      <c r="B161" s="918"/>
      <c r="C161" s="646" t="s">
        <v>2558</v>
      </c>
      <c r="D161" s="189">
        <f t="shared" ref="D161:Q161" si="34">SUM(D153:D160)</f>
        <v>1</v>
      </c>
      <c r="E161" s="189">
        <f t="shared" si="34"/>
        <v>31</v>
      </c>
      <c r="F161" s="189">
        <f t="shared" si="34"/>
        <v>5256</v>
      </c>
      <c r="G161" s="189">
        <f t="shared" si="34"/>
        <v>5580</v>
      </c>
      <c r="H161" s="189">
        <f t="shared" si="34"/>
        <v>4387</v>
      </c>
      <c r="I161" s="189">
        <f t="shared" si="34"/>
        <v>4822</v>
      </c>
      <c r="J161" s="189">
        <f t="shared" si="34"/>
        <v>2684</v>
      </c>
      <c r="K161" s="189">
        <f t="shared" si="34"/>
        <v>3459</v>
      </c>
      <c r="L161" s="189">
        <f t="shared" si="34"/>
        <v>3661</v>
      </c>
      <c r="M161" s="189">
        <f t="shared" si="34"/>
        <v>5479</v>
      </c>
      <c r="N161" s="189">
        <f t="shared" si="34"/>
        <v>2460</v>
      </c>
      <c r="O161" s="189">
        <f t="shared" si="34"/>
        <v>11670</v>
      </c>
      <c r="P161" s="189">
        <f t="shared" si="34"/>
        <v>3505</v>
      </c>
      <c r="Q161" s="189">
        <f t="shared" si="34"/>
        <v>15321</v>
      </c>
      <c r="R161" s="189">
        <f t="shared" si="32"/>
        <v>21954</v>
      </c>
      <c r="S161" s="189">
        <f>+E161+G161+I161+K161+M161+O161+Q161</f>
        <v>46362</v>
      </c>
    </row>
    <row r="162" spans="1:19" ht="12" x14ac:dyDescent="0.3">
      <c r="A162" s="917"/>
      <c r="B162" s="918"/>
      <c r="C162" s="649" t="s">
        <v>3542</v>
      </c>
      <c r="D162" s="614">
        <v>0</v>
      </c>
      <c r="E162" s="614">
        <v>0</v>
      </c>
      <c r="F162" s="614">
        <v>0</v>
      </c>
      <c r="G162" s="614">
        <v>4</v>
      </c>
      <c r="H162" s="615">
        <v>0</v>
      </c>
      <c r="I162" s="614">
        <v>19</v>
      </c>
      <c r="J162" s="614">
        <v>0</v>
      </c>
      <c r="K162" s="614">
        <v>33</v>
      </c>
      <c r="L162" s="615">
        <v>1</v>
      </c>
      <c r="M162" s="615">
        <v>50</v>
      </c>
      <c r="N162" s="615">
        <v>2</v>
      </c>
      <c r="O162" s="615">
        <v>31</v>
      </c>
      <c r="P162" s="615">
        <v>0</v>
      </c>
      <c r="Q162" s="615">
        <v>1</v>
      </c>
      <c r="R162" s="616">
        <f>+D162+F162+H162+J162+L162+N162+P162</f>
        <v>3</v>
      </c>
      <c r="S162" s="616">
        <f>+E162+G162+I162+K162+M162+O162+Q162</f>
        <v>138</v>
      </c>
    </row>
    <row r="163" spans="1:19" ht="12" x14ac:dyDescent="0.3">
      <c r="A163" s="917"/>
      <c r="B163" s="918"/>
      <c r="C163" s="645" t="s">
        <v>2559</v>
      </c>
      <c r="D163" s="615">
        <v>0</v>
      </c>
      <c r="E163" s="615">
        <v>0</v>
      </c>
      <c r="F163" s="615">
        <v>0</v>
      </c>
      <c r="G163" s="615">
        <v>0</v>
      </c>
      <c r="H163" s="615">
        <v>0</v>
      </c>
      <c r="I163" s="614">
        <v>0</v>
      </c>
      <c r="J163" s="614">
        <v>0</v>
      </c>
      <c r="K163" s="614">
        <v>0</v>
      </c>
      <c r="L163" s="614">
        <v>0</v>
      </c>
      <c r="M163" s="614">
        <v>0</v>
      </c>
      <c r="N163" s="615">
        <v>0</v>
      </c>
      <c r="O163" s="615">
        <v>0</v>
      </c>
      <c r="P163" s="614">
        <v>0</v>
      </c>
      <c r="Q163" s="614">
        <v>0</v>
      </c>
      <c r="R163" s="188">
        <f>+D163+F163+H163+J163+L163+N163+P163</f>
        <v>0</v>
      </c>
      <c r="S163" s="188">
        <f>+E163+G163+I163+K163+M163+O163+Q163</f>
        <v>0</v>
      </c>
    </row>
    <row r="164" spans="1:19" ht="12" x14ac:dyDescent="0.3">
      <c r="A164" s="917"/>
      <c r="B164" s="918"/>
      <c r="C164" s="650"/>
      <c r="D164" s="194">
        <f t="shared" ref="D164:S164" si="35">+D161</f>
        <v>1</v>
      </c>
      <c r="E164" s="194">
        <f t="shared" si="35"/>
        <v>31</v>
      </c>
      <c r="F164" s="194">
        <f t="shared" si="35"/>
        <v>5256</v>
      </c>
      <c r="G164" s="194">
        <f t="shared" si="35"/>
        <v>5580</v>
      </c>
      <c r="H164" s="194">
        <f t="shared" si="35"/>
        <v>4387</v>
      </c>
      <c r="I164" s="194">
        <f t="shared" si="35"/>
        <v>4822</v>
      </c>
      <c r="J164" s="194">
        <f t="shared" si="35"/>
        <v>2684</v>
      </c>
      <c r="K164" s="194">
        <f t="shared" si="35"/>
        <v>3459</v>
      </c>
      <c r="L164" s="194">
        <f t="shared" si="35"/>
        <v>3661</v>
      </c>
      <c r="M164" s="194">
        <f t="shared" si="35"/>
        <v>5479</v>
      </c>
      <c r="N164" s="194">
        <f t="shared" si="35"/>
        <v>2460</v>
      </c>
      <c r="O164" s="194">
        <f t="shared" si="35"/>
        <v>11670</v>
      </c>
      <c r="P164" s="194">
        <f t="shared" si="35"/>
        <v>3505</v>
      </c>
      <c r="Q164" s="194">
        <f t="shared" si="35"/>
        <v>15321</v>
      </c>
      <c r="R164" s="194">
        <f t="shared" si="35"/>
        <v>21954</v>
      </c>
      <c r="S164" s="194">
        <f t="shared" si="35"/>
        <v>46362</v>
      </c>
    </row>
    <row r="165" spans="1:19" ht="12" x14ac:dyDescent="0.3">
      <c r="A165" s="919">
        <v>10</v>
      </c>
      <c r="B165" s="918" t="str">
        <f>VLOOKUP(VALUE(A165),Metas!$B$4:$C$5036,2,0)</f>
        <v>Vincular 48.000 personas con discapacidad, sus familias a la estrategia de Rehabilitación Basada en Comunidad (RBC) y 32.000 personas cuidadoras de personas con discapacidad con enfoque diferencial y territorial.</v>
      </c>
      <c r="C165" s="644" t="s">
        <v>2545</v>
      </c>
      <c r="D165" s="186">
        <v>0</v>
      </c>
      <c r="E165" s="186">
        <v>0</v>
      </c>
      <c r="F165" s="186">
        <v>0</v>
      </c>
      <c r="G165" s="186">
        <v>0</v>
      </c>
      <c r="H165" s="186">
        <v>0</v>
      </c>
      <c r="I165" s="187">
        <v>0</v>
      </c>
      <c r="J165" s="187">
        <v>0</v>
      </c>
      <c r="K165" s="187">
        <v>0</v>
      </c>
      <c r="L165" s="187">
        <v>0</v>
      </c>
      <c r="M165" s="187">
        <v>0</v>
      </c>
      <c r="N165" s="186">
        <v>0</v>
      </c>
      <c r="O165" s="186">
        <v>0</v>
      </c>
      <c r="P165" s="187">
        <v>0</v>
      </c>
      <c r="Q165" s="187">
        <v>0</v>
      </c>
      <c r="R165" s="188">
        <f>+D165+F165+H165+J165+L165+N165+P165</f>
        <v>0</v>
      </c>
      <c r="S165" s="188">
        <f>+E165+G165+I165+K165+M165+O165+Q165</f>
        <v>0</v>
      </c>
    </row>
    <row r="166" spans="1:19" ht="12" x14ac:dyDescent="0.3">
      <c r="A166" s="919"/>
      <c r="B166" s="918"/>
      <c r="C166" s="644" t="s">
        <v>2547</v>
      </c>
      <c r="D166" s="186">
        <v>0</v>
      </c>
      <c r="E166" s="186">
        <v>0</v>
      </c>
      <c r="F166" s="186">
        <v>0</v>
      </c>
      <c r="G166" s="186">
        <v>0</v>
      </c>
      <c r="H166" s="186">
        <v>0</v>
      </c>
      <c r="I166" s="186">
        <v>0</v>
      </c>
      <c r="J166" s="186">
        <v>0</v>
      </c>
      <c r="K166" s="186">
        <v>0</v>
      </c>
      <c r="L166" s="186">
        <v>0</v>
      </c>
      <c r="M166" s="186">
        <v>0</v>
      </c>
      <c r="N166" s="186">
        <v>0</v>
      </c>
      <c r="O166" s="186">
        <v>0</v>
      </c>
      <c r="P166" s="186">
        <v>0</v>
      </c>
      <c r="Q166" s="186">
        <v>0</v>
      </c>
      <c r="R166" s="188">
        <f t="shared" ref="R166:S179" si="36">+D166+F166+H166+J166+L166+N166+P166</f>
        <v>0</v>
      </c>
      <c r="S166" s="188">
        <f t="shared" si="36"/>
        <v>0</v>
      </c>
    </row>
    <row r="167" spans="1:19" ht="12" x14ac:dyDescent="0.3">
      <c r="A167" s="919"/>
      <c r="B167" s="918"/>
      <c r="C167" s="644" t="s">
        <v>2548</v>
      </c>
      <c r="D167" s="187">
        <v>0</v>
      </c>
      <c r="E167" s="187">
        <v>0</v>
      </c>
      <c r="F167" s="187">
        <v>0</v>
      </c>
      <c r="G167" s="187">
        <v>0</v>
      </c>
      <c r="H167" s="187">
        <v>0</v>
      </c>
      <c r="I167" s="187">
        <v>0</v>
      </c>
      <c r="J167" s="187">
        <v>0</v>
      </c>
      <c r="K167" s="187">
        <v>0</v>
      </c>
      <c r="L167" s="187">
        <v>0</v>
      </c>
      <c r="M167" s="187">
        <v>0</v>
      </c>
      <c r="N167" s="187">
        <v>0</v>
      </c>
      <c r="O167" s="187">
        <v>0</v>
      </c>
      <c r="P167" s="187">
        <v>0</v>
      </c>
      <c r="Q167" s="187">
        <v>0</v>
      </c>
      <c r="R167" s="188">
        <f t="shared" si="36"/>
        <v>0</v>
      </c>
      <c r="S167" s="188">
        <f t="shared" si="36"/>
        <v>0</v>
      </c>
    </row>
    <row r="168" spans="1:19" ht="12" x14ac:dyDescent="0.3">
      <c r="A168" s="919"/>
      <c r="B168" s="918"/>
      <c r="C168" s="644" t="s">
        <v>3543</v>
      </c>
      <c r="D168" s="186">
        <v>0</v>
      </c>
      <c r="E168" s="186">
        <v>0</v>
      </c>
      <c r="F168" s="187">
        <v>0</v>
      </c>
      <c r="G168" s="187">
        <v>0</v>
      </c>
      <c r="H168" s="187">
        <v>0</v>
      </c>
      <c r="I168" s="187">
        <v>0</v>
      </c>
      <c r="J168" s="187">
        <v>0</v>
      </c>
      <c r="K168" s="187">
        <v>0</v>
      </c>
      <c r="L168" s="187">
        <v>0</v>
      </c>
      <c r="M168" s="187">
        <v>0</v>
      </c>
      <c r="N168" s="187">
        <v>0</v>
      </c>
      <c r="O168" s="187">
        <v>0</v>
      </c>
      <c r="P168" s="187">
        <v>0</v>
      </c>
      <c r="Q168" s="187">
        <v>0</v>
      </c>
      <c r="R168" s="188">
        <f t="shared" si="36"/>
        <v>0</v>
      </c>
      <c r="S168" s="188">
        <f t="shared" si="36"/>
        <v>0</v>
      </c>
    </row>
    <row r="169" spans="1:19" ht="12" x14ac:dyDescent="0.3">
      <c r="A169" s="919"/>
      <c r="B169" s="918"/>
      <c r="C169" s="644" t="s">
        <v>2549</v>
      </c>
      <c r="D169" s="186">
        <v>0</v>
      </c>
      <c r="E169" s="186">
        <v>0</v>
      </c>
      <c r="F169" s="187">
        <v>0</v>
      </c>
      <c r="G169" s="187">
        <v>0</v>
      </c>
      <c r="H169" s="187">
        <v>0</v>
      </c>
      <c r="I169" s="187">
        <v>0</v>
      </c>
      <c r="J169" s="187">
        <v>1</v>
      </c>
      <c r="K169" s="187">
        <v>0</v>
      </c>
      <c r="L169" s="187">
        <v>0</v>
      </c>
      <c r="M169" s="187">
        <v>2</v>
      </c>
      <c r="N169" s="187">
        <v>2</v>
      </c>
      <c r="O169" s="187">
        <v>2</v>
      </c>
      <c r="P169" s="187">
        <v>3</v>
      </c>
      <c r="Q169" s="187">
        <v>2</v>
      </c>
      <c r="R169" s="188">
        <f t="shared" si="36"/>
        <v>6</v>
      </c>
      <c r="S169" s="188">
        <f t="shared" si="36"/>
        <v>6</v>
      </c>
    </row>
    <row r="170" spans="1:19" ht="12" x14ac:dyDescent="0.3">
      <c r="A170" s="919"/>
      <c r="B170" s="918"/>
      <c r="C170" s="645" t="s">
        <v>2546</v>
      </c>
      <c r="D170" s="186">
        <v>0</v>
      </c>
      <c r="E170" s="186">
        <v>0</v>
      </c>
      <c r="F170" s="187">
        <v>0</v>
      </c>
      <c r="G170" s="187">
        <v>0</v>
      </c>
      <c r="H170" s="187">
        <v>3</v>
      </c>
      <c r="I170" s="187">
        <v>0</v>
      </c>
      <c r="J170" s="187">
        <v>1</v>
      </c>
      <c r="K170" s="187">
        <v>0</v>
      </c>
      <c r="L170" s="187">
        <v>0</v>
      </c>
      <c r="M170" s="187">
        <v>21</v>
      </c>
      <c r="N170" s="187">
        <v>68</v>
      </c>
      <c r="O170" s="187">
        <v>147</v>
      </c>
      <c r="P170" s="187">
        <v>102</v>
      </c>
      <c r="Q170" s="187">
        <v>313</v>
      </c>
      <c r="R170" s="188">
        <f t="shared" si="36"/>
        <v>174</v>
      </c>
      <c r="S170" s="188">
        <f t="shared" si="36"/>
        <v>481</v>
      </c>
    </row>
    <row r="171" spans="1:19" ht="12" x14ac:dyDescent="0.3">
      <c r="A171" s="919"/>
      <c r="B171" s="918"/>
      <c r="C171" s="646" t="s">
        <v>2550</v>
      </c>
      <c r="D171" s="189">
        <f t="shared" ref="D171:M171" si="37">SUM(D165:D170)</f>
        <v>0</v>
      </c>
      <c r="E171" s="189">
        <f t="shared" si="37"/>
        <v>0</v>
      </c>
      <c r="F171" s="189">
        <f t="shared" si="37"/>
        <v>0</v>
      </c>
      <c r="G171" s="189">
        <f t="shared" si="37"/>
        <v>0</v>
      </c>
      <c r="H171" s="189">
        <f t="shared" si="37"/>
        <v>3</v>
      </c>
      <c r="I171" s="189">
        <f t="shared" si="37"/>
        <v>0</v>
      </c>
      <c r="J171" s="189">
        <f t="shared" si="37"/>
        <v>2</v>
      </c>
      <c r="K171" s="189">
        <f t="shared" si="37"/>
        <v>0</v>
      </c>
      <c r="L171" s="189">
        <f t="shared" si="37"/>
        <v>0</v>
      </c>
      <c r="M171" s="189">
        <f t="shared" si="37"/>
        <v>23</v>
      </c>
      <c r="N171" s="189">
        <f>SUM(N165:N170)</f>
        <v>70</v>
      </c>
      <c r="O171" s="189">
        <f>SUM(O165:O170)</f>
        <v>149</v>
      </c>
      <c r="P171" s="189">
        <f>SUM(P165:P170)</f>
        <v>105</v>
      </c>
      <c r="Q171" s="189">
        <f>SUM(Q165:Q170)</f>
        <v>315</v>
      </c>
      <c r="R171" s="189">
        <f t="shared" si="36"/>
        <v>180</v>
      </c>
      <c r="S171" s="189">
        <f t="shared" si="36"/>
        <v>487</v>
      </c>
    </row>
    <row r="172" spans="1:19" ht="12" x14ac:dyDescent="0.3">
      <c r="A172" s="919"/>
      <c r="B172" s="918"/>
      <c r="C172" s="647" t="s">
        <v>2551</v>
      </c>
      <c r="D172" s="186">
        <v>0</v>
      </c>
      <c r="E172" s="186">
        <v>0</v>
      </c>
      <c r="F172" s="186">
        <v>0</v>
      </c>
      <c r="G172" s="186">
        <v>0</v>
      </c>
      <c r="H172" s="186">
        <v>1</v>
      </c>
      <c r="I172" s="187">
        <v>0</v>
      </c>
      <c r="J172" s="187">
        <v>2</v>
      </c>
      <c r="K172" s="187">
        <v>5</v>
      </c>
      <c r="L172" s="187">
        <v>0</v>
      </c>
      <c r="M172" s="187">
        <v>2</v>
      </c>
      <c r="N172" s="186">
        <v>0</v>
      </c>
      <c r="O172" s="186">
        <v>3</v>
      </c>
      <c r="P172" s="187">
        <v>0</v>
      </c>
      <c r="Q172" s="187">
        <v>0</v>
      </c>
      <c r="R172" s="188">
        <f t="shared" si="36"/>
        <v>3</v>
      </c>
      <c r="S172" s="188">
        <f t="shared" si="36"/>
        <v>10</v>
      </c>
    </row>
    <row r="173" spans="1:19" ht="12" x14ac:dyDescent="0.3">
      <c r="A173" s="919"/>
      <c r="B173" s="918"/>
      <c r="C173" s="647" t="s">
        <v>2552</v>
      </c>
      <c r="D173" s="186">
        <v>0</v>
      </c>
      <c r="E173" s="186">
        <v>0</v>
      </c>
      <c r="F173" s="186">
        <v>0</v>
      </c>
      <c r="G173" s="186">
        <v>0</v>
      </c>
      <c r="H173" s="186">
        <v>0</v>
      </c>
      <c r="I173" s="187">
        <v>0</v>
      </c>
      <c r="J173" s="187">
        <v>0</v>
      </c>
      <c r="K173" s="187">
        <v>0</v>
      </c>
      <c r="L173" s="187">
        <v>0</v>
      </c>
      <c r="M173" s="187">
        <v>0</v>
      </c>
      <c r="N173" s="186">
        <v>0</v>
      </c>
      <c r="O173" s="186">
        <v>0</v>
      </c>
      <c r="P173" s="187">
        <v>0</v>
      </c>
      <c r="Q173" s="187">
        <v>0</v>
      </c>
      <c r="R173" s="188">
        <f t="shared" si="36"/>
        <v>0</v>
      </c>
      <c r="S173" s="188">
        <f t="shared" si="36"/>
        <v>0</v>
      </c>
    </row>
    <row r="174" spans="1:19" ht="12" x14ac:dyDescent="0.3">
      <c r="A174" s="919"/>
      <c r="B174" s="918"/>
      <c r="C174" s="648" t="s">
        <v>2553</v>
      </c>
      <c r="D174" s="186">
        <v>0</v>
      </c>
      <c r="E174" s="186">
        <v>0</v>
      </c>
      <c r="F174" s="186">
        <v>0</v>
      </c>
      <c r="G174" s="186">
        <v>0</v>
      </c>
      <c r="H174" s="186">
        <v>0</v>
      </c>
      <c r="I174" s="187">
        <v>0</v>
      </c>
      <c r="J174" s="187">
        <v>0</v>
      </c>
      <c r="K174" s="187">
        <v>0</v>
      </c>
      <c r="L174" s="187">
        <v>0</v>
      </c>
      <c r="M174" s="187">
        <v>0</v>
      </c>
      <c r="N174" s="186">
        <v>0</v>
      </c>
      <c r="O174" s="186">
        <v>0</v>
      </c>
      <c r="P174" s="187">
        <v>0</v>
      </c>
      <c r="Q174" s="187">
        <v>0</v>
      </c>
      <c r="R174" s="188">
        <f t="shared" si="36"/>
        <v>0</v>
      </c>
      <c r="S174" s="188">
        <f t="shared" si="36"/>
        <v>0</v>
      </c>
    </row>
    <row r="175" spans="1:19" ht="12" x14ac:dyDescent="0.3">
      <c r="A175" s="919"/>
      <c r="B175" s="918"/>
      <c r="C175" s="648" t="s">
        <v>2554</v>
      </c>
      <c r="D175" s="186">
        <v>0</v>
      </c>
      <c r="E175" s="186">
        <v>0</v>
      </c>
      <c r="F175" s="186">
        <v>0</v>
      </c>
      <c r="G175" s="186">
        <v>0</v>
      </c>
      <c r="H175" s="186">
        <v>0</v>
      </c>
      <c r="I175" s="187">
        <v>0</v>
      </c>
      <c r="J175" s="187">
        <v>0</v>
      </c>
      <c r="K175" s="187">
        <v>0</v>
      </c>
      <c r="L175" s="187">
        <v>0</v>
      </c>
      <c r="M175" s="187">
        <v>0</v>
      </c>
      <c r="N175" s="186">
        <v>0</v>
      </c>
      <c r="O175" s="186">
        <v>0</v>
      </c>
      <c r="P175" s="187">
        <v>0</v>
      </c>
      <c r="Q175" s="187">
        <v>0</v>
      </c>
      <c r="R175" s="188">
        <f t="shared" si="36"/>
        <v>0</v>
      </c>
      <c r="S175" s="188">
        <f t="shared" si="36"/>
        <v>0</v>
      </c>
    </row>
    <row r="176" spans="1:19" ht="12" x14ac:dyDescent="0.3">
      <c r="A176" s="919"/>
      <c r="B176" s="918"/>
      <c r="C176" s="648" t="s">
        <v>2555</v>
      </c>
      <c r="D176" s="186">
        <v>0</v>
      </c>
      <c r="E176" s="186">
        <v>0</v>
      </c>
      <c r="F176" s="186">
        <v>0</v>
      </c>
      <c r="G176" s="186">
        <v>0</v>
      </c>
      <c r="H176" s="186">
        <v>0</v>
      </c>
      <c r="I176" s="187">
        <v>0</v>
      </c>
      <c r="J176" s="187">
        <v>0</v>
      </c>
      <c r="K176" s="187">
        <v>0</v>
      </c>
      <c r="L176" s="187">
        <v>0</v>
      </c>
      <c r="M176" s="187">
        <v>0</v>
      </c>
      <c r="N176" s="186">
        <v>0</v>
      </c>
      <c r="O176" s="186">
        <v>0</v>
      </c>
      <c r="P176" s="187">
        <v>0</v>
      </c>
      <c r="Q176" s="187">
        <v>0</v>
      </c>
      <c r="R176" s="188">
        <f t="shared" si="36"/>
        <v>0</v>
      </c>
      <c r="S176" s="188">
        <f t="shared" si="36"/>
        <v>0</v>
      </c>
    </row>
    <row r="177" spans="1:19" ht="12" x14ac:dyDescent="0.3">
      <c r="A177" s="919"/>
      <c r="B177" s="918"/>
      <c r="C177" s="648" t="s">
        <v>2556</v>
      </c>
      <c r="D177" s="186">
        <v>0</v>
      </c>
      <c r="E177" s="186">
        <v>0</v>
      </c>
      <c r="F177" s="186">
        <v>0</v>
      </c>
      <c r="G177" s="186">
        <v>0</v>
      </c>
      <c r="H177" s="186">
        <v>0</v>
      </c>
      <c r="I177" s="187">
        <v>0</v>
      </c>
      <c r="J177" s="187">
        <v>0</v>
      </c>
      <c r="K177" s="187">
        <v>0</v>
      </c>
      <c r="L177" s="187">
        <v>0</v>
      </c>
      <c r="M177" s="187">
        <v>0</v>
      </c>
      <c r="N177" s="186">
        <v>0</v>
      </c>
      <c r="O177" s="186">
        <v>0</v>
      </c>
      <c r="P177" s="187">
        <v>0</v>
      </c>
      <c r="Q177" s="187">
        <v>0</v>
      </c>
      <c r="R177" s="188">
        <f t="shared" si="36"/>
        <v>0</v>
      </c>
      <c r="S177" s="188">
        <f t="shared" si="36"/>
        <v>0</v>
      </c>
    </row>
    <row r="178" spans="1:19" ht="12" x14ac:dyDescent="0.3">
      <c r="A178" s="919"/>
      <c r="B178" s="918"/>
      <c r="C178" s="648" t="s">
        <v>2557</v>
      </c>
      <c r="D178" s="186">
        <v>0</v>
      </c>
      <c r="E178" s="186">
        <v>1</v>
      </c>
      <c r="F178" s="186">
        <v>212</v>
      </c>
      <c r="G178" s="186">
        <v>75</v>
      </c>
      <c r="H178" s="186">
        <v>172</v>
      </c>
      <c r="I178" s="187">
        <v>234</v>
      </c>
      <c r="J178" s="187">
        <v>246</v>
      </c>
      <c r="K178" s="187">
        <v>321</v>
      </c>
      <c r="L178" s="187">
        <v>312</v>
      </c>
      <c r="M178" s="187">
        <v>617</v>
      </c>
      <c r="N178" s="186">
        <v>1236</v>
      </c>
      <c r="O178" s="186">
        <v>3464</v>
      </c>
      <c r="P178" s="187">
        <v>1615</v>
      </c>
      <c r="Q178" s="187">
        <v>8922</v>
      </c>
      <c r="R178" s="188">
        <f t="shared" si="36"/>
        <v>3793</v>
      </c>
      <c r="S178" s="188">
        <f t="shared" si="36"/>
        <v>13634</v>
      </c>
    </row>
    <row r="179" spans="1:19" ht="12" x14ac:dyDescent="0.3">
      <c r="A179" s="919"/>
      <c r="B179" s="918"/>
      <c r="C179" s="646" t="s">
        <v>2558</v>
      </c>
      <c r="D179" s="189">
        <f t="shared" ref="D179:Q179" si="38">SUM(D171:D178)</f>
        <v>0</v>
      </c>
      <c r="E179" s="189">
        <f t="shared" si="38"/>
        <v>1</v>
      </c>
      <c r="F179" s="189">
        <f t="shared" si="38"/>
        <v>212</v>
      </c>
      <c r="G179" s="189">
        <f t="shared" si="38"/>
        <v>75</v>
      </c>
      <c r="H179" s="189">
        <f t="shared" si="38"/>
        <v>176</v>
      </c>
      <c r="I179" s="189">
        <f t="shared" si="38"/>
        <v>234</v>
      </c>
      <c r="J179" s="189">
        <f t="shared" si="38"/>
        <v>250</v>
      </c>
      <c r="K179" s="189">
        <f t="shared" si="38"/>
        <v>326</v>
      </c>
      <c r="L179" s="189">
        <f t="shared" si="38"/>
        <v>312</v>
      </c>
      <c r="M179" s="189">
        <f t="shared" si="38"/>
        <v>642</v>
      </c>
      <c r="N179" s="189">
        <f t="shared" si="38"/>
        <v>1306</v>
      </c>
      <c r="O179" s="189">
        <f t="shared" si="38"/>
        <v>3616</v>
      </c>
      <c r="P179" s="189">
        <f t="shared" si="38"/>
        <v>1720</v>
      </c>
      <c r="Q179" s="189">
        <f t="shared" si="38"/>
        <v>9237</v>
      </c>
      <c r="R179" s="189">
        <f t="shared" si="36"/>
        <v>3976</v>
      </c>
      <c r="S179" s="189">
        <f>+E179+G179+I179+K179+M179+O179+Q179</f>
        <v>14131</v>
      </c>
    </row>
    <row r="180" spans="1:19" ht="12" x14ac:dyDescent="0.3">
      <c r="A180" s="919"/>
      <c r="B180" s="918"/>
      <c r="C180" s="649" t="s">
        <v>3542</v>
      </c>
      <c r="D180" s="614">
        <v>0</v>
      </c>
      <c r="E180" s="614">
        <v>0</v>
      </c>
      <c r="F180" s="614">
        <v>1</v>
      </c>
      <c r="G180" s="614">
        <v>0</v>
      </c>
      <c r="H180" s="615">
        <v>38</v>
      </c>
      <c r="I180" s="614">
        <v>34</v>
      </c>
      <c r="J180" s="614">
        <v>10</v>
      </c>
      <c r="K180" s="614">
        <v>29</v>
      </c>
      <c r="L180" s="615">
        <v>5</v>
      </c>
      <c r="M180" s="615">
        <v>31</v>
      </c>
      <c r="N180" s="615">
        <v>6</v>
      </c>
      <c r="O180" s="615">
        <v>49</v>
      </c>
      <c r="P180" s="615">
        <v>4</v>
      </c>
      <c r="Q180" s="615">
        <v>26</v>
      </c>
      <c r="R180" s="616">
        <f>+D180+F180+H180+J180+L180+N180+P180</f>
        <v>64</v>
      </c>
      <c r="S180" s="616">
        <f>+E180+G180+I180+K180+M180+O180+Q180</f>
        <v>169</v>
      </c>
    </row>
    <row r="181" spans="1:19" ht="12" x14ac:dyDescent="0.3">
      <c r="A181" s="919"/>
      <c r="B181" s="918"/>
      <c r="C181" s="645" t="s">
        <v>2559</v>
      </c>
      <c r="D181" s="615">
        <v>0</v>
      </c>
      <c r="E181" s="615">
        <v>0</v>
      </c>
      <c r="F181" s="615">
        <v>3</v>
      </c>
      <c r="G181" s="615">
        <v>1</v>
      </c>
      <c r="H181" s="615">
        <v>17</v>
      </c>
      <c r="I181" s="614">
        <v>11</v>
      </c>
      <c r="J181" s="614">
        <v>7</v>
      </c>
      <c r="K181" s="614">
        <v>11</v>
      </c>
      <c r="L181" s="614">
        <v>28</v>
      </c>
      <c r="M181" s="614">
        <v>28</v>
      </c>
      <c r="N181" s="615">
        <v>69</v>
      </c>
      <c r="O181" s="615">
        <v>41</v>
      </c>
      <c r="P181" s="614">
        <v>1</v>
      </c>
      <c r="Q181" s="614">
        <v>5</v>
      </c>
      <c r="R181" s="616">
        <f>+D181+F181+H181+J181+L181+N181+P181</f>
        <v>125</v>
      </c>
      <c r="S181" s="616">
        <f>+E181+G181+I181+K181+M181+O181+Q181</f>
        <v>97</v>
      </c>
    </row>
    <row r="182" spans="1:19" ht="12" x14ac:dyDescent="0.3">
      <c r="A182" s="919"/>
      <c r="B182" s="918"/>
      <c r="C182" s="650"/>
      <c r="D182" s="194">
        <f t="shared" ref="D182:S182" si="39">+D179</f>
        <v>0</v>
      </c>
      <c r="E182" s="194">
        <f t="shared" si="39"/>
        <v>1</v>
      </c>
      <c r="F182" s="194">
        <f t="shared" si="39"/>
        <v>212</v>
      </c>
      <c r="G182" s="194">
        <f t="shared" si="39"/>
        <v>75</v>
      </c>
      <c r="H182" s="194">
        <f t="shared" si="39"/>
        <v>176</v>
      </c>
      <c r="I182" s="194">
        <f t="shared" si="39"/>
        <v>234</v>
      </c>
      <c r="J182" s="194">
        <f t="shared" si="39"/>
        <v>250</v>
      </c>
      <c r="K182" s="194">
        <f t="shared" si="39"/>
        <v>326</v>
      </c>
      <c r="L182" s="194">
        <f t="shared" si="39"/>
        <v>312</v>
      </c>
      <c r="M182" s="194">
        <f t="shared" si="39"/>
        <v>642</v>
      </c>
      <c r="N182" s="194">
        <f t="shared" si="39"/>
        <v>1306</v>
      </c>
      <c r="O182" s="194">
        <f t="shared" si="39"/>
        <v>3616</v>
      </c>
      <c r="P182" s="194">
        <f t="shared" si="39"/>
        <v>1720</v>
      </c>
      <c r="Q182" s="194">
        <f t="shared" si="39"/>
        <v>9237</v>
      </c>
      <c r="R182" s="194">
        <f t="shared" si="39"/>
        <v>3976</v>
      </c>
      <c r="S182" s="194">
        <f t="shared" si="39"/>
        <v>14131</v>
      </c>
    </row>
    <row r="183" spans="1:19" ht="12" customHeight="1" x14ac:dyDescent="0.3">
      <c r="A183" s="917">
        <v>11</v>
      </c>
      <c r="B183" s="918" t="str">
        <f>VLOOKUP(VALUE(A183),Metas!$B$4:$C$5036,2,0)</f>
        <v>Vincular el 100% de personas que realizan y están vinculadas con las actividades sexuales pagadas identificadas en fuentes de información disponibles, a las acciones individuales y colectivas del sector salud.</v>
      </c>
      <c r="C183" s="644" t="s">
        <v>2545</v>
      </c>
      <c r="D183" s="186">
        <v>0</v>
      </c>
      <c r="E183" s="186">
        <v>0</v>
      </c>
      <c r="F183" s="186">
        <v>0</v>
      </c>
      <c r="G183" s="186">
        <v>0</v>
      </c>
      <c r="H183" s="186">
        <v>0</v>
      </c>
      <c r="I183" s="187">
        <v>0</v>
      </c>
      <c r="J183" s="187">
        <v>0</v>
      </c>
      <c r="K183" s="187">
        <v>0</v>
      </c>
      <c r="L183" s="187">
        <v>0</v>
      </c>
      <c r="M183" s="187">
        <v>0</v>
      </c>
      <c r="N183" s="186">
        <v>0</v>
      </c>
      <c r="O183" s="186">
        <v>0</v>
      </c>
      <c r="P183" s="187">
        <v>0</v>
      </c>
      <c r="Q183" s="187">
        <v>0</v>
      </c>
      <c r="R183" s="188">
        <f>+D183+F183+H183+J183+L183+N183+P183</f>
        <v>0</v>
      </c>
      <c r="S183" s="188">
        <f>+E183+G183+I183+K183+M183+O183+Q183</f>
        <v>0</v>
      </c>
    </row>
    <row r="184" spans="1:19" ht="12" x14ac:dyDescent="0.3">
      <c r="A184" s="917"/>
      <c r="B184" s="918"/>
      <c r="C184" s="644" t="s">
        <v>2547</v>
      </c>
      <c r="D184" s="186">
        <v>0</v>
      </c>
      <c r="E184" s="186">
        <v>0</v>
      </c>
      <c r="F184" s="186">
        <v>0</v>
      </c>
      <c r="G184" s="186">
        <v>0</v>
      </c>
      <c r="H184" s="186">
        <v>0</v>
      </c>
      <c r="I184" s="187">
        <v>0</v>
      </c>
      <c r="J184" s="187">
        <v>0</v>
      </c>
      <c r="K184" s="187">
        <v>0</v>
      </c>
      <c r="L184" s="187">
        <v>0</v>
      </c>
      <c r="M184" s="187">
        <v>0</v>
      </c>
      <c r="N184" s="186">
        <v>0</v>
      </c>
      <c r="O184" s="186">
        <v>0</v>
      </c>
      <c r="P184" s="187">
        <v>0</v>
      </c>
      <c r="Q184" s="187">
        <v>0</v>
      </c>
      <c r="R184" s="188">
        <f t="shared" ref="R184:S197" si="40">+D184+F184+H184+J184+L184+N184+P184</f>
        <v>0</v>
      </c>
      <c r="S184" s="188">
        <f t="shared" si="40"/>
        <v>0</v>
      </c>
    </row>
    <row r="185" spans="1:19" ht="12" x14ac:dyDescent="0.3">
      <c r="A185" s="917"/>
      <c r="B185" s="918"/>
      <c r="C185" s="644" t="s">
        <v>2548</v>
      </c>
      <c r="D185" s="186">
        <v>0</v>
      </c>
      <c r="E185" s="186">
        <v>0</v>
      </c>
      <c r="F185" s="186">
        <v>0</v>
      </c>
      <c r="G185" s="186">
        <v>0</v>
      </c>
      <c r="H185" s="186">
        <v>19</v>
      </c>
      <c r="I185" s="187">
        <v>40</v>
      </c>
      <c r="J185" s="187">
        <v>74</v>
      </c>
      <c r="K185" s="187">
        <v>77</v>
      </c>
      <c r="L185" s="187">
        <v>84</v>
      </c>
      <c r="M185" s="187">
        <v>69</v>
      </c>
      <c r="N185" s="186">
        <v>129</v>
      </c>
      <c r="O185" s="186">
        <v>277</v>
      </c>
      <c r="P185" s="187">
        <v>109</v>
      </c>
      <c r="Q185" s="187">
        <v>287</v>
      </c>
      <c r="R185" s="188">
        <f t="shared" si="40"/>
        <v>415</v>
      </c>
      <c r="S185" s="188">
        <f t="shared" si="40"/>
        <v>750</v>
      </c>
    </row>
    <row r="186" spans="1:19" ht="12" x14ac:dyDescent="0.3">
      <c r="A186" s="917"/>
      <c r="B186" s="918"/>
      <c r="C186" s="644" t="s">
        <v>3543</v>
      </c>
      <c r="D186" s="186">
        <v>0</v>
      </c>
      <c r="E186" s="186">
        <v>0</v>
      </c>
      <c r="F186" s="186">
        <v>0</v>
      </c>
      <c r="G186" s="186">
        <v>0</v>
      </c>
      <c r="H186" s="186">
        <v>19</v>
      </c>
      <c r="I186" s="187">
        <v>40</v>
      </c>
      <c r="J186" s="187">
        <v>74</v>
      </c>
      <c r="K186" s="187">
        <v>77</v>
      </c>
      <c r="L186" s="187">
        <v>84</v>
      </c>
      <c r="M186" s="187">
        <v>69</v>
      </c>
      <c r="N186" s="186">
        <v>129</v>
      </c>
      <c r="O186" s="186">
        <v>277</v>
      </c>
      <c r="P186" s="187">
        <v>109</v>
      </c>
      <c r="Q186" s="187">
        <v>287</v>
      </c>
      <c r="R186" s="188">
        <f t="shared" si="40"/>
        <v>415</v>
      </c>
      <c r="S186" s="188">
        <f t="shared" si="40"/>
        <v>750</v>
      </c>
    </row>
    <row r="187" spans="1:19" ht="12" x14ac:dyDescent="0.3">
      <c r="A187" s="917"/>
      <c r="B187" s="918"/>
      <c r="C187" s="644" t="s">
        <v>2549</v>
      </c>
      <c r="D187" s="186">
        <v>0</v>
      </c>
      <c r="E187" s="186">
        <v>0</v>
      </c>
      <c r="F187" s="186">
        <v>0</v>
      </c>
      <c r="G187" s="186">
        <v>0</v>
      </c>
      <c r="H187" s="186">
        <v>0</v>
      </c>
      <c r="I187" s="187">
        <v>0</v>
      </c>
      <c r="J187" s="187">
        <v>0</v>
      </c>
      <c r="K187" s="187">
        <v>0</v>
      </c>
      <c r="L187" s="187">
        <v>0</v>
      </c>
      <c r="M187" s="187">
        <v>0</v>
      </c>
      <c r="N187" s="186">
        <v>0</v>
      </c>
      <c r="O187" s="186">
        <v>0</v>
      </c>
      <c r="P187" s="187">
        <v>0</v>
      </c>
      <c r="Q187" s="187">
        <v>0</v>
      </c>
      <c r="R187" s="188">
        <f t="shared" si="40"/>
        <v>0</v>
      </c>
      <c r="S187" s="188">
        <f t="shared" si="40"/>
        <v>0</v>
      </c>
    </row>
    <row r="188" spans="1:19" ht="12" x14ac:dyDescent="0.3">
      <c r="A188" s="917"/>
      <c r="B188" s="918"/>
      <c r="C188" s="645" t="s">
        <v>2546</v>
      </c>
      <c r="D188" s="186">
        <v>0</v>
      </c>
      <c r="E188" s="186">
        <v>0</v>
      </c>
      <c r="F188" s="186">
        <v>0</v>
      </c>
      <c r="G188" s="186">
        <v>0</v>
      </c>
      <c r="H188" s="186">
        <v>0</v>
      </c>
      <c r="I188" s="187">
        <v>0</v>
      </c>
      <c r="J188" s="187">
        <v>0</v>
      </c>
      <c r="K188" s="187">
        <v>0</v>
      </c>
      <c r="L188" s="187">
        <v>0</v>
      </c>
      <c r="M188" s="187">
        <v>0</v>
      </c>
      <c r="N188" s="186">
        <v>0</v>
      </c>
      <c r="O188" s="186">
        <v>0</v>
      </c>
      <c r="P188" s="187">
        <v>0</v>
      </c>
      <c r="Q188" s="187">
        <v>0</v>
      </c>
      <c r="R188" s="188">
        <f t="shared" si="40"/>
        <v>0</v>
      </c>
      <c r="S188" s="188">
        <f t="shared" si="40"/>
        <v>0</v>
      </c>
    </row>
    <row r="189" spans="1:19" ht="12" x14ac:dyDescent="0.3">
      <c r="A189" s="917"/>
      <c r="B189" s="918"/>
      <c r="C189" s="646" t="s">
        <v>2550</v>
      </c>
      <c r="D189" s="189">
        <f t="shared" ref="D189:M189" si="41">SUM(D183:D188)</f>
        <v>0</v>
      </c>
      <c r="E189" s="189">
        <f t="shared" si="41"/>
        <v>0</v>
      </c>
      <c r="F189" s="189">
        <f t="shared" si="41"/>
        <v>0</v>
      </c>
      <c r="G189" s="189">
        <f t="shared" si="41"/>
        <v>0</v>
      </c>
      <c r="H189" s="189">
        <f t="shared" si="41"/>
        <v>38</v>
      </c>
      <c r="I189" s="189">
        <f t="shared" si="41"/>
        <v>80</v>
      </c>
      <c r="J189" s="189">
        <f t="shared" si="41"/>
        <v>148</v>
      </c>
      <c r="K189" s="189">
        <f t="shared" si="41"/>
        <v>154</v>
      </c>
      <c r="L189" s="189">
        <f t="shared" si="41"/>
        <v>168</v>
      </c>
      <c r="M189" s="189">
        <f t="shared" si="41"/>
        <v>138</v>
      </c>
      <c r="N189" s="189">
        <f>SUM(N183:N188)</f>
        <v>258</v>
      </c>
      <c r="O189" s="189">
        <f>SUM(O183:O188)</f>
        <v>554</v>
      </c>
      <c r="P189" s="189">
        <f>SUM(P183:P188)</f>
        <v>218</v>
      </c>
      <c r="Q189" s="189">
        <f>SUM(Q183:Q188)</f>
        <v>574</v>
      </c>
      <c r="R189" s="189">
        <f t="shared" si="40"/>
        <v>830</v>
      </c>
      <c r="S189" s="189">
        <f t="shared" si="40"/>
        <v>1500</v>
      </c>
    </row>
    <row r="190" spans="1:19" ht="12" x14ac:dyDescent="0.3">
      <c r="A190" s="917"/>
      <c r="B190" s="918"/>
      <c r="C190" s="647" t="s">
        <v>2551</v>
      </c>
      <c r="D190" s="186">
        <v>0</v>
      </c>
      <c r="E190" s="186">
        <v>0</v>
      </c>
      <c r="F190" s="186">
        <v>0</v>
      </c>
      <c r="G190" s="186">
        <v>0</v>
      </c>
      <c r="H190" s="186">
        <v>0</v>
      </c>
      <c r="I190" s="187">
        <v>0</v>
      </c>
      <c r="J190" s="187">
        <v>0</v>
      </c>
      <c r="K190" s="187">
        <v>0</v>
      </c>
      <c r="L190" s="187">
        <v>132</v>
      </c>
      <c r="M190" s="187">
        <v>172</v>
      </c>
      <c r="N190" s="186">
        <v>184</v>
      </c>
      <c r="O190" s="186">
        <v>238</v>
      </c>
      <c r="P190" s="187">
        <v>0</v>
      </c>
      <c r="Q190" s="187">
        <v>0</v>
      </c>
      <c r="R190" s="188">
        <f t="shared" si="40"/>
        <v>316</v>
      </c>
      <c r="S190" s="188">
        <f t="shared" si="40"/>
        <v>410</v>
      </c>
    </row>
    <row r="191" spans="1:19" ht="12" x14ac:dyDescent="0.3">
      <c r="A191" s="917"/>
      <c r="B191" s="918"/>
      <c r="C191" s="647" t="s">
        <v>2552</v>
      </c>
      <c r="D191" s="186">
        <v>0</v>
      </c>
      <c r="E191" s="186">
        <v>0</v>
      </c>
      <c r="F191" s="186">
        <v>0</v>
      </c>
      <c r="G191" s="186">
        <v>0</v>
      </c>
      <c r="H191" s="186">
        <v>0</v>
      </c>
      <c r="I191" s="187">
        <v>0</v>
      </c>
      <c r="J191" s="187">
        <v>0</v>
      </c>
      <c r="K191" s="187">
        <v>0</v>
      </c>
      <c r="L191" s="187">
        <v>0</v>
      </c>
      <c r="M191" s="187">
        <v>0</v>
      </c>
      <c r="N191" s="186">
        <v>0</v>
      </c>
      <c r="O191" s="186">
        <v>0</v>
      </c>
      <c r="P191" s="187">
        <v>0</v>
      </c>
      <c r="Q191" s="187">
        <v>0</v>
      </c>
      <c r="R191" s="188">
        <f t="shared" si="40"/>
        <v>0</v>
      </c>
      <c r="S191" s="188">
        <f t="shared" si="40"/>
        <v>0</v>
      </c>
    </row>
    <row r="192" spans="1:19" ht="12" x14ac:dyDescent="0.3">
      <c r="A192" s="917"/>
      <c r="B192" s="918"/>
      <c r="C192" s="648" t="s">
        <v>2553</v>
      </c>
      <c r="D192" s="186">
        <v>0</v>
      </c>
      <c r="E192" s="186">
        <v>0</v>
      </c>
      <c r="F192" s="186">
        <v>0</v>
      </c>
      <c r="G192" s="186">
        <v>0</v>
      </c>
      <c r="H192" s="186">
        <v>0</v>
      </c>
      <c r="I192" s="187">
        <v>0</v>
      </c>
      <c r="J192" s="187">
        <v>0</v>
      </c>
      <c r="K192" s="187">
        <v>0</v>
      </c>
      <c r="L192" s="187">
        <v>0</v>
      </c>
      <c r="M192" s="187">
        <v>0</v>
      </c>
      <c r="N192" s="186">
        <v>0</v>
      </c>
      <c r="O192" s="186">
        <v>0</v>
      </c>
      <c r="P192" s="187">
        <v>0</v>
      </c>
      <c r="Q192" s="187">
        <v>0</v>
      </c>
      <c r="R192" s="188">
        <f t="shared" si="40"/>
        <v>0</v>
      </c>
      <c r="S192" s="188">
        <f t="shared" si="40"/>
        <v>0</v>
      </c>
    </row>
    <row r="193" spans="1:19" ht="12" x14ac:dyDescent="0.3">
      <c r="A193" s="917"/>
      <c r="B193" s="918"/>
      <c r="C193" s="648" t="s">
        <v>2554</v>
      </c>
      <c r="D193" s="186">
        <v>0</v>
      </c>
      <c r="E193" s="186">
        <v>0</v>
      </c>
      <c r="F193" s="186">
        <v>0</v>
      </c>
      <c r="G193" s="186">
        <v>0</v>
      </c>
      <c r="H193" s="186">
        <v>0</v>
      </c>
      <c r="I193" s="187">
        <v>0</v>
      </c>
      <c r="J193" s="187">
        <v>0</v>
      </c>
      <c r="K193" s="187">
        <v>0</v>
      </c>
      <c r="L193" s="187">
        <v>0</v>
      </c>
      <c r="M193" s="187">
        <v>0</v>
      </c>
      <c r="N193" s="186">
        <v>0</v>
      </c>
      <c r="O193" s="186">
        <v>0</v>
      </c>
      <c r="P193" s="187">
        <v>0</v>
      </c>
      <c r="Q193" s="187">
        <v>0</v>
      </c>
      <c r="R193" s="188">
        <f t="shared" si="40"/>
        <v>0</v>
      </c>
      <c r="S193" s="188">
        <f t="shared" si="40"/>
        <v>0</v>
      </c>
    </row>
    <row r="194" spans="1:19" ht="12" x14ac:dyDescent="0.3">
      <c r="A194" s="917"/>
      <c r="B194" s="918"/>
      <c r="C194" s="648" t="s">
        <v>2555</v>
      </c>
      <c r="D194" s="186">
        <v>0</v>
      </c>
      <c r="E194" s="186">
        <v>0</v>
      </c>
      <c r="F194" s="186">
        <v>0</v>
      </c>
      <c r="G194" s="186">
        <v>0</v>
      </c>
      <c r="H194" s="186">
        <v>0</v>
      </c>
      <c r="I194" s="187">
        <v>0</v>
      </c>
      <c r="J194" s="187">
        <v>0</v>
      </c>
      <c r="K194" s="187">
        <v>0</v>
      </c>
      <c r="L194" s="187">
        <v>0</v>
      </c>
      <c r="M194" s="187">
        <v>0</v>
      </c>
      <c r="N194" s="186">
        <v>0</v>
      </c>
      <c r="O194" s="186">
        <v>0</v>
      </c>
      <c r="P194" s="187">
        <v>0</v>
      </c>
      <c r="Q194" s="187">
        <v>0</v>
      </c>
      <c r="R194" s="188">
        <f t="shared" si="40"/>
        <v>0</v>
      </c>
      <c r="S194" s="188">
        <f t="shared" si="40"/>
        <v>0</v>
      </c>
    </row>
    <row r="195" spans="1:19" ht="12" x14ac:dyDescent="0.3">
      <c r="A195" s="917"/>
      <c r="B195" s="918"/>
      <c r="C195" s="648" t="s">
        <v>2556</v>
      </c>
      <c r="D195" s="186">
        <v>0</v>
      </c>
      <c r="E195" s="186">
        <v>0</v>
      </c>
      <c r="F195" s="186">
        <v>0</v>
      </c>
      <c r="G195" s="186">
        <v>0</v>
      </c>
      <c r="H195" s="186">
        <v>0</v>
      </c>
      <c r="I195" s="187">
        <v>0</v>
      </c>
      <c r="J195" s="187">
        <v>0</v>
      </c>
      <c r="K195" s="187">
        <v>0</v>
      </c>
      <c r="L195" s="187">
        <v>0</v>
      </c>
      <c r="M195" s="187">
        <v>0</v>
      </c>
      <c r="N195" s="186">
        <v>0</v>
      </c>
      <c r="O195" s="186">
        <v>0</v>
      </c>
      <c r="P195" s="187">
        <v>0</v>
      </c>
      <c r="Q195" s="187">
        <v>0</v>
      </c>
      <c r="R195" s="188">
        <f t="shared" si="40"/>
        <v>0</v>
      </c>
      <c r="S195" s="188">
        <f t="shared" si="40"/>
        <v>0</v>
      </c>
    </row>
    <row r="196" spans="1:19" ht="12" x14ac:dyDescent="0.3">
      <c r="A196" s="917"/>
      <c r="B196" s="918"/>
      <c r="C196" s="648" t="s">
        <v>2557</v>
      </c>
      <c r="D196" s="186">
        <v>0</v>
      </c>
      <c r="E196" s="186">
        <v>0</v>
      </c>
      <c r="F196" s="186">
        <v>0</v>
      </c>
      <c r="G196" s="186">
        <v>0</v>
      </c>
      <c r="H196" s="186">
        <v>0</v>
      </c>
      <c r="I196" s="187">
        <v>0</v>
      </c>
      <c r="J196" s="187">
        <v>0</v>
      </c>
      <c r="K196" s="187">
        <v>30</v>
      </c>
      <c r="L196" s="187">
        <v>223</v>
      </c>
      <c r="M196" s="187">
        <v>0</v>
      </c>
      <c r="N196" s="186">
        <v>500</v>
      </c>
      <c r="O196" s="186">
        <v>1281</v>
      </c>
      <c r="P196" s="187">
        <v>54</v>
      </c>
      <c r="Q196" s="187">
        <v>8</v>
      </c>
      <c r="R196" s="188">
        <f t="shared" si="40"/>
        <v>777</v>
      </c>
      <c r="S196" s="188">
        <f t="shared" si="40"/>
        <v>1319</v>
      </c>
    </row>
    <row r="197" spans="1:19" ht="12" x14ac:dyDescent="0.3">
      <c r="A197" s="917"/>
      <c r="B197" s="918"/>
      <c r="C197" s="646" t="s">
        <v>2558</v>
      </c>
      <c r="D197" s="189">
        <f t="shared" ref="D197:Q197" si="42">SUM(D189:D196)</f>
        <v>0</v>
      </c>
      <c r="E197" s="189">
        <f t="shared" si="42"/>
        <v>0</v>
      </c>
      <c r="F197" s="189">
        <f t="shared" si="42"/>
        <v>0</v>
      </c>
      <c r="G197" s="189">
        <f t="shared" si="42"/>
        <v>0</v>
      </c>
      <c r="H197" s="189">
        <f t="shared" si="42"/>
        <v>38</v>
      </c>
      <c r="I197" s="189">
        <f t="shared" si="42"/>
        <v>80</v>
      </c>
      <c r="J197" s="189">
        <f t="shared" si="42"/>
        <v>148</v>
      </c>
      <c r="K197" s="189">
        <f t="shared" si="42"/>
        <v>184</v>
      </c>
      <c r="L197" s="189">
        <f t="shared" si="42"/>
        <v>523</v>
      </c>
      <c r="M197" s="189">
        <f t="shared" si="42"/>
        <v>310</v>
      </c>
      <c r="N197" s="189">
        <f t="shared" si="42"/>
        <v>942</v>
      </c>
      <c r="O197" s="189">
        <f t="shared" si="42"/>
        <v>2073</v>
      </c>
      <c r="P197" s="189">
        <f t="shared" si="42"/>
        <v>272</v>
      </c>
      <c r="Q197" s="189">
        <f t="shared" si="42"/>
        <v>582</v>
      </c>
      <c r="R197" s="189">
        <f t="shared" si="40"/>
        <v>1923</v>
      </c>
      <c r="S197" s="189">
        <f>+E197+G197+I197+K197+M197+O197+Q197</f>
        <v>3229</v>
      </c>
    </row>
    <row r="198" spans="1:19" ht="12" x14ac:dyDescent="0.3">
      <c r="A198" s="917"/>
      <c r="B198" s="918"/>
      <c r="C198" s="649" t="s">
        <v>3542</v>
      </c>
      <c r="D198" s="614">
        <v>0</v>
      </c>
      <c r="E198" s="614">
        <v>0</v>
      </c>
      <c r="F198" s="614">
        <v>0</v>
      </c>
      <c r="G198" s="614">
        <v>0</v>
      </c>
      <c r="H198" s="615">
        <v>0</v>
      </c>
      <c r="I198" s="614">
        <v>0</v>
      </c>
      <c r="J198" s="614">
        <v>0</v>
      </c>
      <c r="K198" s="614">
        <v>0</v>
      </c>
      <c r="L198" s="615">
        <v>32</v>
      </c>
      <c r="M198" s="615">
        <v>408</v>
      </c>
      <c r="N198" s="615">
        <v>73</v>
      </c>
      <c r="O198" s="615">
        <v>362</v>
      </c>
      <c r="P198" s="615">
        <v>8</v>
      </c>
      <c r="Q198" s="615">
        <v>0</v>
      </c>
      <c r="R198" s="616">
        <f>+D198+F198+H198+J198+L198+N198+P198</f>
        <v>113</v>
      </c>
      <c r="S198" s="616">
        <f>+E198+G198+I198+K198+M198+O198+Q198</f>
        <v>770</v>
      </c>
    </row>
    <row r="199" spans="1:19" ht="12" x14ac:dyDescent="0.3">
      <c r="A199" s="917"/>
      <c r="B199" s="918"/>
      <c r="C199" s="645" t="s">
        <v>2559</v>
      </c>
      <c r="D199" s="615">
        <v>0</v>
      </c>
      <c r="E199" s="615">
        <v>0</v>
      </c>
      <c r="F199" s="615">
        <v>0</v>
      </c>
      <c r="G199" s="615">
        <v>0</v>
      </c>
      <c r="H199" s="615">
        <v>0</v>
      </c>
      <c r="I199" s="614">
        <v>0</v>
      </c>
      <c r="J199" s="614">
        <v>0</v>
      </c>
      <c r="K199" s="614">
        <v>0</v>
      </c>
      <c r="L199" s="614">
        <v>0</v>
      </c>
      <c r="M199" s="614">
        <v>0</v>
      </c>
      <c r="N199" s="615">
        <v>0</v>
      </c>
      <c r="O199" s="615">
        <v>0</v>
      </c>
      <c r="P199" s="614">
        <v>0</v>
      </c>
      <c r="Q199" s="614">
        <v>0</v>
      </c>
      <c r="R199" s="616">
        <f>+D199+F199+H199+J199+L199+N199+P199</f>
        <v>0</v>
      </c>
      <c r="S199" s="616">
        <f>+E199+G199+I199+K199+M199+O199+Q199</f>
        <v>0</v>
      </c>
    </row>
    <row r="200" spans="1:19" ht="12" x14ac:dyDescent="0.3">
      <c r="A200" s="917"/>
      <c r="B200" s="918"/>
      <c r="C200" s="650"/>
      <c r="D200" s="194">
        <f t="shared" ref="D200:S200" si="43">+D197</f>
        <v>0</v>
      </c>
      <c r="E200" s="194">
        <f t="shared" si="43"/>
        <v>0</v>
      </c>
      <c r="F200" s="194">
        <f t="shared" si="43"/>
        <v>0</v>
      </c>
      <c r="G200" s="194">
        <f t="shared" si="43"/>
        <v>0</v>
      </c>
      <c r="H200" s="194">
        <f t="shared" si="43"/>
        <v>38</v>
      </c>
      <c r="I200" s="194">
        <f t="shared" si="43"/>
        <v>80</v>
      </c>
      <c r="J200" s="194">
        <f t="shared" si="43"/>
        <v>148</v>
      </c>
      <c r="K200" s="194">
        <f t="shared" si="43"/>
        <v>184</v>
      </c>
      <c r="L200" s="194">
        <f t="shared" si="43"/>
        <v>523</v>
      </c>
      <c r="M200" s="194">
        <f t="shared" si="43"/>
        <v>310</v>
      </c>
      <c r="N200" s="194">
        <f t="shared" si="43"/>
        <v>942</v>
      </c>
      <c r="O200" s="194">
        <f t="shared" si="43"/>
        <v>2073</v>
      </c>
      <c r="P200" s="194">
        <f t="shared" si="43"/>
        <v>272</v>
      </c>
      <c r="Q200" s="194">
        <f t="shared" si="43"/>
        <v>582</v>
      </c>
      <c r="R200" s="194">
        <f t="shared" si="43"/>
        <v>1923</v>
      </c>
      <c r="S200" s="194">
        <f t="shared" si="43"/>
        <v>3229</v>
      </c>
    </row>
    <row r="201" spans="1:19" ht="12" customHeight="1" x14ac:dyDescent="0.3">
      <c r="A201" s="917">
        <v>12</v>
      </c>
      <c r="B201" s="918" t="str">
        <f>VLOOKUP(VALUE(A201),Metas!$B$4:$C$5036,2,0)</f>
        <v>Vincular el 100% de población identificada en fuentes de información disponibles, en situación de habitanza de y en calle o en riesgo de estarlo, a las acciones individuales y colectivas del sector salud.</v>
      </c>
      <c r="C201" s="644" t="s">
        <v>2545</v>
      </c>
      <c r="D201" s="186">
        <v>0</v>
      </c>
      <c r="E201" s="186">
        <v>0</v>
      </c>
      <c r="F201" s="186">
        <v>0</v>
      </c>
      <c r="G201" s="186">
        <v>0</v>
      </c>
      <c r="H201" s="186">
        <v>0</v>
      </c>
      <c r="I201" s="187">
        <v>0</v>
      </c>
      <c r="J201" s="187">
        <v>0</v>
      </c>
      <c r="K201" s="187">
        <v>0</v>
      </c>
      <c r="L201" s="187">
        <v>0</v>
      </c>
      <c r="M201" s="187">
        <v>0</v>
      </c>
      <c r="N201" s="186">
        <v>0</v>
      </c>
      <c r="O201" s="186">
        <v>0</v>
      </c>
      <c r="P201" s="187">
        <v>0</v>
      </c>
      <c r="Q201" s="187">
        <v>0</v>
      </c>
      <c r="R201" s="188">
        <f>+D201+F201+H201+J201+L201+N201+P201</f>
        <v>0</v>
      </c>
      <c r="S201" s="188">
        <f>+E201+G201+I201+K201+M201+O201+Q201</f>
        <v>0</v>
      </c>
    </row>
    <row r="202" spans="1:19" ht="12" x14ac:dyDescent="0.3">
      <c r="A202" s="917"/>
      <c r="B202" s="918"/>
      <c r="C202" s="644" t="s">
        <v>2547</v>
      </c>
      <c r="D202" s="186">
        <v>0</v>
      </c>
      <c r="E202" s="186">
        <v>0</v>
      </c>
      <c r="F202" s="186">
        <v>0</v>
      </c>
      <c r="G202" s="186">
        <v>0</v>
      </c>
      <c r="H202" s="186">
        <v>0</v>
      </c>
      <c r="I202" s="187">
        <v>0</v>
      </c>
      <c r="J202" s="187">
        <v>0</v>
      </c>
      <c r="K202" s="187">
        <v>0</v>
      </c>
      <c r="L202" s="187">
        <v>0</v>
      </c>
      <c r="M202" s="187">
        <v>0</v>
      </c>
      <c r="N202" s="186">
        <v>0</v>
      </c>
      <c r="O202" s="186">
        <v>0</v>
      </c>
      <c r="P202" s="187">
        <v>0</v>
      </c>
      <c r="Q202" s="187">
        <v>0</v>
      </c>
      <c r="R202" s="188">
        <f t="shared" ref="R202:S215" si="44">+D202+F202+H202+J202+L202+N202+P202</f>
        <v>0</v>
      </c>
      <c r="S202" s="188">
        <f t="shared" si="44"/>
        <v>0</v>
      </c>
    </row>
    <row r="203" spans="1:19" ht="12" x14ac:dyDescent="0.3">
      <c r="A203" s="917"/>
      <c r="B203" s="918"/>
      <c r="C203" s="644" t="s">
        <v>2548</v>
      </c>
      <c r="D203" s="186">
        <v>0</v>
      </c>
      <c r="E203" s="186">
        <v>0</v>
      </c>
      <c r="F203" s="186">
        <v>0</v>
      </c>
      <c r="G203" s="186">
        <v>0</v>
      </c>
      <c r="H203" s="186">
        <v>0</v>
      </c>
      <c r="I203" s="187">
        <v>0</v>
      </c>
      <c r="J203" s="187">
        <v>0</v>
      </c>
      <c r="K203" s="187">
        <v>0</v>
      </c>
      <c r="L203" s="187">
        <v>0</v>
      </c>
      <c r="M203" s="187">
        <v>0</v>
      </c>
      <c r="N203" s="186">
        <v>0</v>
      </c>
      <c r="O203" s="186">
        <v>0</v>
      </c>
      <c r="P203" s="187">
        <v>0</v>
      </c>
      <c r="Q203" s="187">
        <v>0</v>
      </c>
      <c r="R203" s="188">
        <f t="shared" si="44"/>
        <v>0</v>
      </c>
      <c r="S203" s="188">
        <f t="shared" si="44"/>
        <v>0</v>
      </c>
    </row>
    <row r="204" spans="1:19" ht="12" x14ac:dyDescent="0.3">
      <c r="A204" s="917"/>
      <c r="B204" s="918"/>
      <c r="C204" s="644" t="s">
        <v>3543</v>
      </c>
      <c r="D204" s="186">
        <v>0</v>
      </c>
      <c r="E204" s="186">
        <v>0</v>
      </c>
      <c r="F204" s="186">
        <v>0</v>
      </c>
      <c r="G204" s="186">
        <v>0</v>
      </c>
      <c r="H204" s="186">
        <v>56</v>
      </c>
      <c r="I204" s="187">
        <v>74</v>
      </c>
      <c r="J204" s="187">
        <v>172</v>
      </c>
      <c r="K204" s="187">
        <v>178</v>
      </c>
      <c r="L204" s="187">
        <v>184</v>
      </c>
      <c r="M204" s="187">
        <v>213</v>
      </c>
      <c r="N204" s="186">
        <v>112</v>
      </c>
      <c r="O204" s="186">
        <v>778</v>
      </c>
      <c r="P204" s="187">
        <v>129</v>
      </c>
      <c r="Q204" s="187">
        <v>876</v>
      </c>
      <c r="R204" s="188">
        <f t="shared" si="44"/>
        <v>653</v>
      </c>
      <c r="S204" s="188">
        <f t="shared" si="44"/>
        <v>2119</v>
      </c>
    </row>
    <row r="205" spans="1:19" ht="12" x14ac:dyDescent="0.3">
      <c r="A205" s="917"/>
      <c r="B205" s="918"/>
      <c r="C205" s="644" t="s">
        <v>2549</v>
      </c>
      <c r="D205" s="186">
        <v>0</v>
      </c>
      <c r="E205" s="186">
        <v>0</v>
      </c>
      <c r="F205" s="186">
        <v>0</v>
      </c>
      <c r="G205" s="186">
        <v>0</v>
      </c>
      <c r="H205" s="186">
        <v>56</v>
      </c>
      <c r="I205" s="187">
        <v>74</v>
      </c>
      <c r="J205" s="187">
        <v>172</v>
      </c>
      <c r="K205" s="187">
        <v>178</v>
      </c>
      <c r="L205" s="187">
        <v>184</v>
      </c>
      <c r="M205" s="187">
        <v>213</v>
      </c>
      <c r="N205" s="186">
        <v>112</v>
      </c>
      <c r="O205" s="186">
        <v>778</v>
      </c>
      <c r="P205" s="187">
        <v>129</v>
      </c>
      <c r="Q205" s="187">
        <v>876</v>
      </c>
      <c r="R205" s="188">
        <f t="shared" si="44"/>
        <v>653</v>
      </c>
      <c r="S205" s="188">
        <f t="shared" si="44"/>
        <v>2119</v>
      </c>
    </row>
    <row r="206" spans="1:19" ht="12" x14ac:dyDescent="0.3">
      <c r="A206" s="917"/>
      <c r="B206" s="918"/>
      <c r="C206" s="645" t="s">
        <v>2546</v>
      </c>
      <c r="D206" s="186">
        <v>0</v>
      </c>
      <c r="E206" s="186">
        <v>0</v>
      </c>
      <c r="F206" s="186">
        <v>0</v>
      </c>
      <c r="G206" s="186">
        <v>0</v>
      </c>
      <c r="H206" s="186">
        <v>0</v>
      </c>
      <c r="I206" s="187">
        <v>0</v>
      </c>
      <c r="J206" s="187">
        <v>0</v>
      </c>
      <c r="K206" s="187">
        <v>0</v>
      </c>
      <c r="L206" s="187">
        <v>0</v>
      </c>
      <c r="M206" s="187">
        <v>0</v>
      </c>
      <c r="N206" s="186">
        <v>0</v>
      </c>
      <c r="O206" s="186">
        <v>0</v>
      </c>
      <c r="P206" s="187">
        <v>0</v>
      </c>
      <c r="Q206" s="187">
        <v>0</v>
      </c>
      <c r="R206" s="188">
        <f t="shared" si="44"/>
        <v>0</v>
      </c>
      <c r="S206" s="188">
        <f t="shared" si="44"/>
        <v>0</v>
      </c>
    </row>
    <row r="207" spans="1:19" ht="12" x14ac:dyDescent="0.3">
      <c r="A207" s="917"/>
      <c r="B207" s="918"/>
      <c r="C207" s="646" t="s">
        <v>2550</v>
      </c>
      <c r="D207" s="189">
        <f t="shared" ref="D207:M207" si="45">SUM(D201:D206)</f>
        <v>0</v>
      </c>
      <c r="E207" s="189">
        <f t="shared" si="45"/>
        <v>0</v>
      </c>
      <c r="F207" s="189">
        <f t="shared" si="45"/>
        <v>0</v>
      </c>
      <c r="G207" s="189">
        <f t="shared" si="45"/>
        <v>0</v>
      </c>
      <c r="H207" s="189">
        <f t="shared" si="45"/>
        <v>112</v>
      </c>
      <c r="I207" s="189">
        <f t="shared" si="45"/>
        <v>148</v>
      </c>
      <c r="J207" s="189">
        <f t="shared" si="45"/>
        <v>344</v>
      </c>
      <c r="K207" s="189">
        <f t="shared" si="45"/>
        <v>356</v>
      </c>
      <c r="L207" s="189">
        <f t="shared" si="45"/>
        <v>368</v>
      </c>
      <c r="M207" s="189">
        <f t="shared" si="45"/>
        <v>426</v>
      </c>
      <c r="N207" s="189">
        <f>SUM(N201:N206)</f>
        <v>224</v>
      </c>
      <c r="O207" s="189">
        <f>SUM(O201:O206)</f>
        <v>1556</v>
      </c>
      <c r="P207" s="189">
        <f>SUM(P201:P206)</f>
        <v>258</v>
      </c>
      <c r="Q207" s="189">
        <f>SUM(Q201:Q206)</f>
        <v>1752</v>
      </c>
      <c r="R207" s="189">
        <f t="shared" si="44"/>
        <v>1306</v>
      </c>
      <c r="S207" s="189">
        <f t="shared" si="44"/>
        <v>4238</v>
      </c>
    </row>
    <row r="208" spans="1:19" ht="12" x14ac:dyDescent="0.3">
      <c r="A208" s="917"/>
      <c r="B208" s="918"/>
      <c r="C208" s="647" t="s">
        <v>2551</v>
      </c>
      <c r="D208" s="186">
        <v>0</v>
      </c>
      <c r="E208" s="186">
        <v>0</v>
      </c>
      <c r="F208" s="186">
        <v>0</v>
      </c>
      <c r="G208" s="186">
        <v>0</v>
      </c>
      <c r="H208" s="186">
        <v>56</v>
      </c>
      <c r="I208" s="187">
        <v>74</v>
      </c>
      <c r="J208" s="187">
        <v>178</v>
      </c>
      <c r="K208" s="187">
        <v>182</v>
      </c>
      <c r="L208" s="187">
        <v>827</v>
      </c>
      <c r="M208" s="187">
        <v>432</v>
      </c>
      <c r="N208" s="186">
        <v>2007</v>
      </c>
      <c r="O208" s="186">
        <v>1386</v>
      </c>
      <c r="P208" s="187">
        <v>882</v>
      </c>
      <c r="Q208" s="187">
        <v>1153</v>
      </c>
      <c r="R208" s="188">
        <f t="shared" si="44"/>
        <v>3950</v>
      </c>
      <c r="S208" s="188">
        <f t="shared" si="44"/>
        <v>3227</v>
      </c>
    </row>
    <row r="209" spans="1:19" ht="12" x14ac:dyDescent="0.3">
      <c r="A209" s="917"/>
      <c r="B209" s="918"/>
      <c r="C209" s="647" t="s">
        <v>2552</v>
      </c>
      <c r="D209" s="186">
        <v>0</v>
      </c>
      <c r="E209" s="186">
        <v>0</v>
      </c>
      <c r="F209" s="186">
        <v>0</v>
      </c>
      <c r="G209" s="186">
        <v>0</v>
      </c>
      <c r="H209" s="186">
        <v>0</v>
      </c>
      <c r="I209" s="187">
        <v>0</v>
      </c>
      <c r="J209" s="187">
        <v>0</v>
      </c>
      <c r="K209" s="187">
        <v>0</v>
      </c>
      <c r="L209" s="187">
        <v>0</v>
      </c>
      <c r="M209" s="187">
        <v>0</v>
      </c>
      <c r="N209" s="186">
        <v>0</v>
      </c>
      <c r="O209" s="186">
        <v>0</v>
      </c>
      <c r="P209" s="187">
        <v>0</v>
      </c>
      <c r="Q209" s="187">
        <v>0</v>
      </c>
      <c r="R209" s="188">
        <f t="shared" si="44"/>
        <v>0</v>
      </c>
      <c r="S209" s="188">
        <f t="shared" si="44"/>
        <v>0</v>
      </c>
    </row>
    <row r="210" spans="1:19" ht="12" x14ac:dyDescent="0.3">
      <c r="A210" s="917"/>
      <c r="B210" s="918"/>
      <c r="C210" s="648" t="s">
        <v>2553</v>
      </c>
      <c r="D210" s="186">
        <v>0</v>
      </c>
      <c r="E210" s="186">
        <v>0</v>
      </c>
      <c r="F210" s="186">
        <v>0</v>
      </c>
      <c r="G210" s="186">
        <v>0</v>
      </c>
      <c r="H210" s="186">
        <v>0</v>
      </c>
      <c r="I210" s="187">
        <v>0</v>
      </c>
      <c r="J210" s="187">
        <v>0</v>
      </c>
      <c r="K210" s="187">
        <v>0</v>
      </c>
      <c r="L210" s="187">
        <v>0</v>
      </c>
      <c r="M210" s="187">
        <v>0</v>
      </c>
      <c r="N210" s="186">
        <v>0</v>
      </c>
      <c r="O210" s="186">
        <v>0</v>
      </c>
      <c r="P210" s="187">
        <v>0</v>
      </c>
      <c r="Q210" s="187">
        <v>0</v>
      </c>
      <c r="R210" s="188">
        <f t="shared" si="44"/>
        <v>0</v>
      </c>
      <c r="S210" s="188">
        <f t="shared" si="44"/>
        <v>0</v>
      </c>
    </row>
    <row r="211" spans="1:19" ht="12" x14ac:dyDescent="0.3">
      <c r="A211" s="917"/>
      <c r="B211" s="918"/>
      <c r="C211" s="648" t="s">
        <v>2554</v>
      </c>
      <c r="D211" s="186">
        <v>0</v>
      </c>
      <c r="E211" s="186">
        <v>0</v>
      </c>
      <c r="F211" s="186">
        <v>0</v>
      </c>
      <c r="G211" s="186">
        <v>0</v>
      </c>
      <c r="H211" s="186">
        <v>0</v>
      </c>
      <c r="I211" s="187">
        <v>0</v>
      </c>
      <c r="J211" s="187">
        <v>0</v>
      </c>
      <c r="K211" s="187">
        <v>0</v>
      </c>
      <c r="L211" s="187">
        <v>0</v>
      </c>
      <c r="M211" s="187">
        <v>0</v>
      </c>
      <c r="N211" s="186">
        <v>0</v>
      </c>
      <c r="O211" s="186">
        <v>0</v>
      </c>
      <c r="P211" s="187">
        <v>0</v>
      </c>
      <c r="Q211" s="187">
        <v>0</v>
      </c>
      <c r="R211" s="188">
        <f t="shared" si="44"/>
        <v>0</v>
      </c>
      <c r="S211" s="188">
        <f t="shared" si="44"/>
        <v>0</v>
      </c>
    </row>
    <row r="212" spans="1:19" ht="12" x14ac:dyDescent="0.3">
      <c r="A212" s="917"/>
      <c r="B212" s="918"/>
      <c r="C212" s="648" t="s">
        <v>2555</v>
      </c>
      <c r="D212" s="186">
        <v>0</v>
      </c>
      <c r="E212" s="186">
        <v>0</v>
      </c>
      <c r="F212" s="186">
        <v>0</v>
      </c>
      <c r="G212" s="186">
        <v>0</v>
      </c>
      <c r="H212" s="186">
        <v>0</v>
      </c>
      <c r="I212" s="187">
        <v>0</v>
      </c>
      <c r="J212" s="187">
        <v>0</v>
      </c>
      <c r="K212" s="187">
        <v>0</v>
      </c>
      <c r="L212" s="187">
        <v>0</v>
      </c>
      <c r="M212" s="187">
        <v>0</v>
      </c>
      <c r="N212" s="186">
        <v>0</v>
      </c>
      <c r="O212" s="186">
        <v>0</v>
      </c>
      <c r="P212" s="187">
        <v>0</v>
      </c>
      <c r="Q212" s="187">
        <v>0</v>
      </c>
      <c r="R212" s="188">
        <f t="shared" si="44"/>
        <v>0</v>
      </c>
      <c r="S212" s="188">
        <f t="shared" si="44"/>
        <v>0</v>
      </c>
    </row>
    <row r="213" spans="1:19" ht="12" x14ac:dyDescent="0.3">
      <c r="A213" s="917"/>
      <c r="B213" s="918"/>
      <c r="C213" s="648" t="s">
        <v>2556</v>
      </c>
      <c r="D213" s="186">
        <v>0</v>
      </c>
      <c r="E213" s="186">
        <v>0</v>
      </c>
      <c r="F213" s="186">
        <v>0</v>
      </c>
      <c r="G213" s="186">
        <v>0</v>
      </c>
      <c r="H213" s="186">
        <v>0</v>
      </c>
      <c r="I213" s="187">
        <v>0</v>
      </c>
      <c r="J213" s="187">
        <v>0</v>
      </c>
      <c r="K213" s="187">
        <v>0</v>
      </c>
      <c r="L213" s="187">
        <v>0</v>
      </c>
      <c r="M213" s="187">
        <v>0</v>
      </c>
      <c r="N213" s="186">
        <v>0</v>
      </c>
      <c r="O213" s="186">
        <v>0</v>
      </c>
      <c r="P213" s="187">
        <v>0</v>
      </c>
      <c r="Q213" s="187">
        <v>0</v>
      </c>
      <c r="R213" s="188">
        <f t="shared" si="44"/>
        <v>0</v>
      </c>
      <c r="S213" s="188">
        <f t="shared" si="44"/>
        <v>0</v>
      </c>
    </row>
    <row r="214" spans="1:19" ht="12" x14ac:dyDescent="0.3">
      <c r="A214" s="917"/>
      <c r="B214" s="918"/>
      <c r="C214" s="648" t="s">
        <v>2557</v>
      </c>
      <c r="D214" s="186">
        <v>0</v>
      </c>
      <c r="E214" s="186">
        <v>0</v>
      </c>
      <c r="F214" s="186">
        <v>0</v>
      </c>
      <c r="G214" s="186">
        <v>0</v>
      </c>
      <c r="H214" s="186">
        <v>3</v>
      </c>
      <c r="I214" s="187">
        <v>0</v>
      </c>
      <c r="J214" s="187">
        <v>38</v>
      </c>
      <c r="K214" s="187">
        <v>8</v>
      </c>
      <c r="L214" s="187">
        <v>351</v>
      </c>
      <c r="M214" s="187">
        <v>173</v>
      </c>
      <c r="N214" s="186">
        <v>1165</v>
      </c>
      <c r="O214" s="186">
        <v>517</v>
      </c>
      <c r="P214" s="187">
        <v>684</v>
      </c>
      <c r="Q214" s="187">
        <v>226</v>
      </c>
      <c r="R214" s="188">
        <f t="shared" si="44"/>
        <v>2241</v>
      </c>
      <c r="S214" s="188">
        <f t="shared" si="44"/>
        <v>924</v>
      </c>
    </row>
    <row r="215" spans="1:19" ht="12" x14ac:dyDescent="0.3">
      <c r="A215" s="917"/>
      <c r="B215" s="918"/>
      <c r="C215" s="646" t="s">
        <v>2558</v>
      </c>
      <c r="D215" s="189">
        <f t="shared" ref="D215:Q215" si="46">SUM(D207:D214)</f>
        <v>0</v>
      </c>
      <c r="E215" s="189">
        <f t="shared" si="46"/>
        <v>0</v>
      </c>
      <c r="F215" s="189">
        <f t="shared" si="46"/>
        <v>0</v>
      </c>
      <c r="G215" s="189">
        <f t="shared" si="46"/>
        <v>0</v>
      </c>
      <c r="H215" s="189">
        <f t="shared" si="46"/>
        <v>171</v>
      </c>
      <c r="I215" s="189">
        <f t="shared" si="46"/>
        <v>222</v>
      </c>
      <c r="J215" s="189">
        <f t="shared" si="46"/>
        <v>560</v>
      </c>
      <c r="K215" s="189">
        <f t="shared" si="46"/>
        <v>546</v>
      </c>
      <c r="L215" s="189">
        <f t="shared" si="46"/>
        <v>1546</v>
      </c>
      <c r="M215" s="189">
        <f t="shared" si="46"/>
        <v>1031</v>
      </c>
      <c r="N215" s="189">
        <f t="shared" si="46"/>
        <v>3396</v>
      </c>
      <c r="O215" s="189">
        <f t="shared" si="46"/>
        <v>3459</v>
      </c>
      <c r="P215" s="189">
        <f t="shared" si="46"/>
        <v>1824</v>
      </c>
      <c r="Q215" s="189">
        <f t="shared" si="46"/>
        <v>3131</v>
      </c>
      <c r="R215" s="189">
        <f t="shared" si="44"/>
        <v>7497</v>
      </c>
      <c r="S215" s="189">
        <f>+E215+G215+I215+K215+M215+O215+Q215</f>
        <v>8389</v>
      </c>
    </row>
    <row r="216" spans="1:19" ht="12" x14ac:dyDescent="0.3">
      <c r="A216" s="917"/>
      <c r="B216" s="918"/>
      <c r="C216" s="649" t="s">
        <v>3542</v>
      </c>
      <c r="D216" s="614">
        <v>0</v>
      </c>
      <c r="E216" s="614">
        <v>0</v>
      </c>
      <c r="F216" s="614">
        <v>0</v>
      </c>
      <c r="G216" s="614">
        <v>0</v>
      </c>
      <c r="H216" s="615">
        <v>0</v>
      </c>
      <c r="I216" s="614">
        <v>0</v>
      </c>
      <c r="J216" s="614">
        <v>1</v>
      </c>
      <c r="K216" s="614">
        <v>0</v>
      </c>
      <c r="L216" s="615">
        <v>11</v>
      </c>
      <c r="M216" s="615">
        <v>1</v>
      </c>
      <c r="N216" s="615">
        <v>4</v>
      </c>
      <c r="O216" s="615">
        <v>1</v>
      </c>
      <c r="P216" s="615">
        <v>0</v>
      </c>
      <c r="Q216" s="615">
        <v>0</v>
      </c>
      <c r="R216" s="616">
        <f>+D216+F216+H216+J216+L216+N216+P216</f>
        <v>16</v>
      </c>
      <c r="S216" s="616">
        <f>+E216+G216+I216+K216+M216+O216+Q216</f>
        <v>2</v>
      </c>
    </row>
    <row r="217" spans="1:19" ht="12" x14ac:dyDescent="0.3">
      <c r="A217" s="917"/>
      <c r="B217" s="918"/>
      <c r="C217" s="645" t="s">
        <v>2559</v>
      </c>
      <c r="D217" s="615">
        <v>0</v>
      </c>
      <c r="E217" s="615">
        <v>0</v>
      </c>
      <c r="F217" s="615">
        <v>0</v>
      </c>
      <c r="G217" s="615">
        <v>0</v>
      </c>
      <c r="H217" s="615">
        <v>0</v>
      </c>
      <c r="I217" s="614">
        <v>0</v>
      </c>
      <c r="J217" s="614">
        <v>0</v>
      </c>
      <c r="K217" s="614">
        <v>0</v>
      </c>
      <c r="L217" s="614">
        <v>0</v>
      </c>
      <c r="M217" s="614">
        <v>0</v>
      </c>
      <c r="N217" s="615">
        <v>0</v>
      </c>
      <c r="O217" s="615">
        <v>0</v>
      </c>
      <c r="P217" s="614">
        <v>0</v>
      </c>
      <c r="Q217" s="614">
        <v>0</v>
      </c>
      <c r="R217" s="616">
        <f>+D217+F217+H217+J217+L217+N217+P217</f>
        <v>0</v>
      </c>
      <c r="S217" s="616">
        <f>+E217+G217+I217+K217+M217+O217+Q217</f>
        <v>0</v>
      </c>
    </row>
    <row r="218" spans="1:19" ht="12" x14ac:dyDescent="0.3">
      <c r="A218" s="917"/>
      <c r="B218" s="918"/>
      <c r="C218" s="650"/>
      <c r="D218" s="194">
        <f t="shared" ref="D218:S218" si="47">+D215</f>
        <v>0</v>
      </c>
      <c r="E218" s="194">
        <f t="shared" si="47"/>
        <v>0</v>
      </c>
      <c r="F218" s="194">
        <f t="shared" si="47"/>
        <v>0</v>
      </c>
      <c r="G218" s="194">
        <f t="shared" si="47"/>
        <v>0</v>
      </c>
      <c r="H218" s="194">
        <f t="shared" si="47"/>
        <v>171</v>
      </c>
      <c r="I218" s="194">
        <f t="shared" si="47"/>
        <v>222</v>
      </c>
      <c r="J218" s="194">
        <f t="shared" si="47"/>
        <v>560</v>
      </c>
      <c r="K218" s="194">
        <f t="shared" si="47"/>
        <v>546</v>
      </c>
      <c r="L218" s="194">
        <f t="shared" si="47"/>
        <v>1546</v>
      </c>
      <c r="M218" s="194">
        <f t="shared" si="47"/>
        <v>1031</v>
      </c>
      <c r="N218" s="194">
        <f t="shared" si="47"/>
        <v>3396</v>
      </c>
      <c r="O218" s="194">
        <f t="shared" si="47"/>
        <v>3459</v>
      </c>
      <c r="P218" s="194">
        <f t="shared" si="47"/>
        <v>1824</v>
      </c>
      <c r="Q218" s="194">
        <f t="shared" si="47"/>
        <v>3131</v>
      </c>
      <c r="R218" s="194">
        <f t="shared" si="47"/>
        <v>7497</v>
      </c>
      <c r="S218" s="194">
        <f t="shared" si="47"/>
        <v>8389</v>
      </c>
    </row>
    <row r="219" spans="1:19" ht="12" customHeight="1" x14ac:dyDescent="0.3">
      <c r="A219" s="917">
        <v>13</v>
      </c>
      <c r="B219" s="918" t="str">
        <f>VLOOKUP(VALUE(A219),Metas!$B$4:$C$5036,2,0)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644" t="s">
        <v>2545</v>
      </c>
      <c r="D219" s="186">
        <v>0</v>
      </c>
      <c r="E219" s="186">
        <v>0</v>
      </c>
      <c r="F219" s="186">
        <v>0</v>
      </c>
      <c r="G219" s="186">
        <v>0</v>
      </c>
      <c r="H219" s="186">
        <v>0</v>
      </c>
      <c r="I219" s="187">
        <v>0</v>
      </c>
      <c r="J219" s="187">
        <v>0</v>
      </c>
      <c r="K219" s="187">
        <v>0</v>
      </c>
      <c r="L219" s="187">
        <v>0</v>
      </c>
      <c r="M219" s="187">
        <v>0</v>
      </c>
      <c r="N219" s="186">
        <v>0</v>
      </c>
      <c r="O219" s="186">
        <v>0</v>
      </c>
      <c r="P219" s="187">
        <v>0</v>
      </c>
      <c r="Q219" s="187">
        <v>0</v>
      </c>
      <c r="R219" s="188">
        <f>+D219+F219+H219+J219+L219+N219+P219</f>
        <v>0</v>
      </c>
      <c r="S219" s="188">
        <f>+E219+G219+I219+K219+M219+O219+Q219</f>
        <v>0</v>
      </c>
    </row>
    <row r="220" spans="1:19" ht="12" x14ac:dyDescent="0.3">
      <c r="A220" s="917"/>
      <c r="B220" s="918"/>
      <c r="C220" s="644" t="s">
        <v>2547</v>
      </c>
      <c r="D220" s="186">
        <v>0</v>
      </c>
      <c r="E220" s="186">
        <v>0</v>
      </c>
      <c r="F220" s="186">
        <v>0</v>
      </c>
      <c r="G220" s="186">
        <v>0</v>
      </c>
      <c r="H220" s="186">
        <v>0</v>
      </c>
      <c r="I220" s="187">
        <v>0</v>
      </c>
      <c r="J220" s="187">
        <v>0</v>
      </c>
      <c r="K220" s="187">
        <v>0</v>
      </c>
      <c r="L220" s="187">
        <v>0</v>
      </c>
      <c r="M220" s="187">
        <v>0</v>
      </c>
      <c r="N220" s="186">
        <v>0</v>
      </c>
      <c r="O220" s="186">
        <v>0</v>
      </c>
      <c r="P220" s="187">
        <v>0</v>
      </c>
      <c r="Q220" s="187">
        <v>0</v>
      </c>
      <c r="R220" s="188">
        <f t="shared" ref="R220:S233" si="48">+D220+F220+H220+J220+L220+N220+P220</f>
        <v>0</v>
      </c>
      <c r="S220" s="188">
        <f t="shared" si="48"/>
        <v>0</v>
      </c>
    </row>
    <row r="221" spans="1:19" ht="12" x14ac:dyDescent="0.3">
      <c r="A221" s="917"/>
      <c r="B221" s="918"/>
      <c r="C221" s="644" t="s">
        <v>2548</v>
      </c>
      <c r="D221" s="186">
        <v>0</v>
      </c>
      <c r="E221" s="186">
        <v>0</v>
      </c>
      <c r="F221" s="186">
        <v>0</v>
      </c>
      <c r="G221" s="186">
        <v>0</v>
      </c>
      <c r="H221" s="186">
        <v>0</v>
      </c>
      <c r="I221" s="187">
        <v>0</v>
      </c>
      <c r="J221" s="187">
        <v>0</v>
      </c>
      <c r="K221" s="187">
        <v>0</v>
      </c>
      <c r="L221" s="187">
        <v>0</v>
      </c>
      <c r="M221" s="187">
        <v>0</v>
      </c>
      <c r="N221" s="186">
        <v>0</v>
      </c>
      <c r="O221" s="186">
        <v>0</v>
      </c>
      <c r="P221" s="187">
        <v>0</v>
      </c>
      <c r="Q221" s="187">
        <v>0</v>
      </c>
      <c r="R221" s="188">
        <f t="shared" si="48"/>
        <v>0</v>
      </c>
      <c r="S221" s="188">
        <f t="shared" si="48"/>
        <v>0</v>
      </c>
    </row>
    <row r="222" spans="1:19" ht="12" x14ac:dyDescent="0.3">
      <c r="A222" s="917"/>
      <c r="B222" s="918"/>
      <c r="C222" s="644" t="s">
        <v>3543</v>
      </c>
      <c r="D222" s="186">
        <v>0</v>
      </c>
      <c r="E222" s="186">
        <v>0</v>
      </c>
      <c r="F222" s="186">
        <v>0</v>
      </c>
      <c r="G222" s="186">
        <v>0</v>
      </c>
      <c r="H222" s="186">
        <v>0</v>
      </c>
      <c r="I222" s="187">
        <v>0</v>
      </c>
      <c r="J222" s="187">
        <v>0</v>
      </c>
      <c r="K222" s="187">
        <v>0</v>
      </c>
      <c r="L222" s="187">
        <v>0</v>
      </c>
      <c r="M222" s="187">
        <v>0</v>
      </c>
      <c r="N222" s="186">
        <v>0</v>
      </c>
      <c r="O222" s="186">
        <v>0</v>
      </c>
      <c r="P222" s="187">
        <v>0</v>
      </c>
      <c r="Q222" s="187">
        <v>0</v>
      </c>
      <c r="R222" s="188">
        <f t="shared" si="48"/>
        <v>0</v>
      </c>
      <c r="S222" s="188">
        <f t="shared" si="48"/>
        <v>0</v>
      </c>
    </row>
    <row r="223" spans="1:19" ht="12" x14ac:dyDescent="0.3">
      <c r="A223" s="917"/>
      <c r="B223" s="918"/>
      <c r="C223" s="644" t="s">
        <v>2549</v>
      </c>
      <c r="D223" s="186">
        <v>0</v>
      </c>
      <c r="E223" s="186">
        <v>0</v>
      </c>
      <c r="F223" s="186">
        <v>0</v>
      </c>
      <c r="G223" s="186">
        <v>0</v>
      </c>
      <c r="H223" s="186">
        <v>0</v>
      </c>
      <c r="I223" s="187">
        <v>0</v>
      </c>
      <c r="J223" s="187">
        <v>0</v>
      </c>
      <c r="K223" s="187">
        <v>0</v>
      </c>
      <c r="L223" s="187">
        <v>0</v>
      </c>
      <c r="M223" s="187">
        <v>0</v>
      </c>
      <c r="N223" s="186">
        <v>0</v>
      </c>
      <c r="O223" s="186">
        <v>0</v>
      </c>
      <c r="P223" s="187">
        <v>0</v>
      </c>
      <c r="Q223" s="187">
        <v>0</v>
      </c>
      <c r="R223" s="188">
        <f t="shared" si="48"/>
        <v>0</v>
      </c>
      <c r="S223" s="188">
        <f t="shared" si="48"/>
        <v>0</v>
      </c>
    </row>
    <row r="224" spans="1:19" ht="12" x14ac:dyDescent="0.3">
      <c r="A224" s="917"/>
      <c r="B224" s="918"/>
      <c r="C224" s="645" t="s">
        <v>2546</v>
      </c>
      <c r="D224" s="186">
        <v>0</v>
      </c>
      <c r="E224" s="186">
        <v>0</v>
      </c>
      <c r="F224" s="186">
        <v>0</v>
      </c>
      <c r="G224" s="186">
        <v>0</v>
      </c>
      <c r="H224" s="186">
        <v>0</v>
      </c>
      <c r="I224" s="187">
        <v>0</v>
      </c>
      <c r="J224" s="187">
        <v>0</v>
      </c>
      <c r="K224" s="187">
        <v>0</v>
      </c>
      <c r="L224" s="187">
        <v>0</v>
      </c>
      <c r="M224" s="187">
        <v>0</v>
      </c>
      <c r="N224" s="186">
        <v>1</v>
      </c>
      <c r="O224" s="186">
        <v>2</v>
      </c>
      <c r="P224" s="187">
        <v>0</v>
      </c>
      <c r="Q224" s="187">
        <v>0</v>
      </c>
      <c r="R224" s="188">
        <f t="shared" si="48"/>
        <v>1</v>
      </c>
      <c r="S224" s="188">
        <f t="shared" si="48"/>
        <v>2</v>
      </c>
    </row>
    <row r="225" spans="1:19" ht="12" x14ac:dyDescent="0.3">
      <c r="A225" s="917"/>
      <c r="B225" s="918"/>
      <c r="C225" s="646" t="s">
        <v>2550</v>
      </c>
      <c r="D225" s="189">
        <f t="shared" ref="D225:M225" si="49">SUM(D219:D224)</f>
        <v>0</v>
      </c>
      <c r="E225" s="189">
        <f t="shared" si="49"/>
        <v>0</v>
      </c>
      <c r="F225" s="189">
        <f t="shared" si="49"/>
        <v>0</v>
      </c>
      <c r="G225" s="189">
        <f t="shared" si="49"/>
        <v>0</v>
      </c>
      <c r="H225" s="189">
        <f t="shared" si="49"/>
        <v>0</v>
      </c>
      <c r="I225" s="189">
        <f t="shared" si="49"/>
        <v>0</v>
      </c>
      <c r="J225" s="189">
        <f t="shared" si="49"/>
        <v>0</v>
      </c>
      <c r="K225" s="189">
        <f t="shared" si="49"/>
        <v>0</v>
      </c>
      <c r="L225" s="189">
        <f t="shared" si="49"/>
        <v>0</v>
      </c>
      <c r="M225" s="189">
        <f t="shared" si="49"/>
        <v>0</v>
      </c>
      <c r="N225" s="189">
        <f>SUM(N219:N224)</f>
        <v>1</v>
      </c>
      <c r="O225" s="189">
        <f>SUM(O219:O224)</f>
        <v>2</v>
      </c>
      <c r="P225" s="189">
        <f>SUM(P219:P224)</f>
        <v>0</v>
      </c>
      <c r="Q225" s="189">
        <f>SUM(Q219:Q224)</f>
        <v>0</v>
      </c>
      <c r="R225" s="189">
        <f t="shared" si="48"/>
        <v>1</v>
      </c>
      <c r="S225" s="189">
        <f t="shared" si="48"/>
        <v>2</v>
      </c>
    </row>
    <row r="226" spans="1:19" ht="12" x14ac:dyDescent="0.3">
      <c r="A226" s="917"/>
      <c r="B226" s="918"/>
      <c r="C226" s="647" t="s">
        <v>2551</v>
      </c>
      <c r="D226" s="186">
        <v>0</v>
      </c>
      <c r="E226" s="186">
        <v>0</v>
      </c>
      <c r="F226" s="186">
        <v>0</v>
      </c>
      <c r="G226" s="186">
        <v>0</v>
      </c>
      <c r="H226" s="186">
        <v>0</v>
      </c>
      <c r="I226" s="187">
        <v>0</v>
      </c>
      <c r="J226" s="187">
        <v>0</v>
      </c>
      <c r="K226" s="187">
        <v>0</v>
      </c>
      <c r="L226" s="187">
        <v>0</v>
      </c>
      <c r="M226" s="187">
        <v>0</v>
      </c>
      <c r="N226" s="186">
        <v>0</v>
      </c>
      <c r="O226" s="186">
        <v>0</v>
      </c>
      <c r="P226" s="187">
        <v>0</v>
      </c>
      <c r="Q226" s="187">
        <v>0</v>
      </c>
      <c r="R226" s="188">
        <f t="shared" si="48"/>
        <v>0</v>
      </c>
      <c r="S226" s="188">
        <f t="shared" si="48"/>
        <v>0</v>
      </c>
    </row>
    <row r="227" spans="1:19" ht="12" x14ac:dyDescent="0.3">
      <c r="A227" s="917"/>
      <c r="B227" s="918"/>
      <c r="C227" s="647" t="s">
        <v>2552</v>
      </c>
      <c r="D227" s="186">
        <v>0</v>
      </c>
      <c r="E227" s="186">
        <v>0</v>
      </c>
      <c r="F227" s="186">
        <v>0</v>
      </c>
      <c r="G227" s="186">
        <v>0</v>
      </c>
      <c r="H227" s="186">
        <v>0</v>
      </c>
      <c r="I227" s="187">
        <v>0</v>
      </c>
      <c r="J227" s="187">
        <v>0</v>
      </c>
      <c r="K227" s="187">
        <v>0</v>
      </c>
      <c r="L227" s="187">
        <v>0</v>
      </c>
      <c r="M227" s="187">
        <v>0</v>
      </c>
      <c r="N227" s="186">
        <v>0</v>
      </c>
      <c r="O227" s="186">
        <v>0</v>
      </c>
      <c r="P227" s="187">
        <v>0</v>
      </c>
      <c r="Q227" s="187">
        <v>0</v>
      </c>
      <c r="R227" s="188">
        <f t="shared" si="48"/>
        <v>0</v>
      </c>
      <c r="S227" s="188">
        <f t="shared" si="48"/>
        <v>0</v>
      </c>
    </row>
    <row r="228" spans="1:19" ht="12" x14ac:dyDescent="0.3">
      <c r="A228" s="917"/>
      <c r="B228" s="918"/>
      <c r="C228" s="648" t="s">
        <v>2553</v>
      </c>
      <c r="D228" s="186">
        <v>0</v>
      </c>
      <c r="E228" s="186">
        <v>0</v>
      </c>
      <c r="F228" s="186">
        <v>0</v>
      </c>
      <c r="G228" s="186">
        <v>0</v>
      </c>
      <c r="H228" s="186">
        <v>0</v>
      </c>
      <c r="I228" s="187">
        <v>0</v>
      </c>
      <c r="J228" s="187">
        <v>0</v>
      </c>
      <c r="K228" s="187">
        <v>0</v>
      </c>
      <c r="L228" s="187">
        <v>0</v>
      </c>
      <c r="M228" s="187">
        <v>0</v>
      </c>
      <c r="N228" s="186">
        <v>1</v>
      </c>
      <c r="O228" s="186">
        <v>2</v>
      </c>
      <c r="P228" s="187">
        <v>0</v>
      </c>
      <c r="Q228" s="187">
        <v>0</v>
      </c>
      <c r="R228" s="188">
        <f t="shared" si="48"/>
        <v>1</v>
      </c>
      <c r="S228" s="188">
        <f t="shared" si="48"/>
        <v>2</v>
      </c>
    </row>
    <row r="229" spans="1:19" ht="12" x14ac:dyDescent="0.3">
      <c r="A229" s="917"/>
      <c r="B229" s="918"/>
      <c r="C229" s="648" t="s">
        <v>2554</v>
      </c>
      <c r="D229" s="186">
        <v>0</v>
      </c>
      <c r="E229" s="186">
        <v>0</v>
      </c>
      <c r="F229" s="186">
        <v>0</v>
      </c>
      <c r="G229" s="186">
        <v>0</v>
      </c>
      <c r="H229" s="186">
        <v>0</v>
      </c>
      <c r="I229" s="187">
        <v>0</v>
      </c>
      <c r="J229" s="187">
        <v>0</v>
      </c>
      <c r="K229" s="187">
        <v>0</v>
      </c>
      <c r="L229" s="187">
        <v>0</v>
      </c>
      <c r="M229" s="187">
        <v>0</v>
      </c>
      <c r="N229" s="186">
        <v>0</v>
      </c>
      <c r="O229" s="186">
        <v>0</v>
      </c>
      <c r="P229" s="187">
        <v>0</v>
      </c>
      <c r="Q229" s="187">
        <v>0</v>
      </c>
      <c r="R229" s="188">
        <f t="shared" si="48"/>
        <v>0</v>
      </c>
      <c r="S229" s="188">
        <f t="shared" si="48"/>
        <v>0</v>
      </c>
    </row>
    <row r="230" spans="1:19" ht="12" x14ac:dyDescent="0.3">
      <c r="A230" s="917"/>
      <c r="B230" s="918"/>
      <c r="C230" s="648" t="s">
        <v>2555</v>
      </c>
      <c r="D230" s="186">
        <v>0</v>
      </c>
      <c r="E230" s="186">
        <v>0</v>
      </c>
      <c r="F230" s="186">
        <v>0</v>
      </c>
      <c r="G230" s="186">
        <v>0</v>
      </c>
      <c r="H230" s="186">
        <v>0</v>
      </c>
      <c r="I230" s="187">
        <v>0</v>
      </c>
      <c r="J230" s="187">
        <v>0</v>
      </c>
      <c r="K230" s="187">
        <v>0</v>
      </c>
      <c r="L230" s="187">
        <v>0</v>
      </c>
      <c r="M230" s="187">
        <v>0</v>
      </c>
      <c r="N230" s="186">
        <v>0</v>
      </c>
      <c r="O230" s="186">
        <v>0</v>
      </c>
      <c r="P230" s="187">
        <v>0</v>
      </c>
      <c r="Q230" s="187">
        <v>0</v>
      </c>
      <c r="R230" s="188">
        <f t="shared" si="48"/>
        <v>0</v>
      </c>
      <c r="S230" s="188">
        <f t="shared" si="48"/>
        <v>0</v>
      </c>
    </row>
    <row r="231" spans="1:19" ht="12" x14ac:dyDescent="0.3">
      <c r="A231" s="917"/>
      <c r="B231" s="918"/>
      <c r="C231" s="648" t="s">
        <v>2556</v>
      </c>
      <c r="D231" s="186">
        <v>0</v>
      </c>
      <c r="E231" s="186">
        <v>0</v>
      </c>
      <c r="F231" s="186">
        <v>0</v>
      </c>
      <c r="G231" s="186">
        <v>0</v>
      </c>
      <c r="H231" s="186">
        <v>0</v>
      </c>
      <c r="I231" s="187">
        <v>0</v>
      </c>
      <c r="J231" s="187">
        <v>0</v>
      </c>
      <c r="K231" s="187">
        <v>0</v>
      </c>
      <c r="L231" s="187">
        <v>0</v>
      </c>
      <c r="M231" s="187">
        <v>0</v>
      </c>
      <c r="N231" s="186">
        <v>0</v>
      </c>
      <c r="O231" s="186">
        <v>0</v>
      </c>
      <c r="P231" s="187">
        <v>0</v>
      </c>
      <c r="Q231" s="187">
        <v>0</v>
      </c>
      <c r="R231" s="188">
        <f t="shared" si="48"/>
        <v>0</v>
      </c>
      <c r="S231" s="188">
        <f t="shared" si="48"/>
        <v>0</v>
      </c>
    </row>
    <row r="232" spans="1:19" ht="12" x14ac:dyDescent="0.3">
      <c r="A232" s="917"/>
      <c r="B232" s="918"/>
      <c r="C232" s="648" t="s">
        <v>2557</v>
      </c>
      <c r="D232" s="186">
        <v>0</v>
      </c>
      <c r="E232" s="186">
        <v>0</v>
      </c>
      <c r="F232" s="186">
        <v>0</v>
      </c>
      <c r="G232" s="186">
        <v>0</v>
      </c>
      <c r="H232" s="186">
        <v>0</v>
      </c>
      <c r="I232" s="187">
        <v>2</v>
      </c>
      <c r="J232" s="187">
        <v>106</v>
      </c>
      <c r="K232" s="187">
        <v>107</v>
      </c>
      <c r="L232" s="187">
        <v>1068</v>
      </c>
      <c r="M232" s="187">
        <v>747</v>
      </c>
      <c r="N232" s="186">
        <v>1328</v>
      </c>
      <c r="O232" s="186">
        <v>865</v>
      </c>
      <c r="P232" s="187">
        <v>143</v>
      </c>
      <c r="Q232" s="187">
        <v>83</v>
      </c>
      <c r="R232" s="188">
        <f t="shared" si="48"/>
        <v>2645</v>
      </c>
      <c r="S232" s="188">
        <f t="shared" si="48"/>
        <v>1804</v>
      </c>
    </row>
    <row r="233" spans="1:19" ht="12" x14ac:dyDescent="0.3">
      <c r="A233" s="917"/>
      <c r="B233" s="918"/>
      <c r="C233" s="646" t="s">
        <v>2558</v>
      </c>
      <c r="D233" s="189">
        <f t="shared" ref="D233:Q233" si="50">SUM(D225:D232)</f>
        <v>0</v>
      </c>
      <c r="E233" s="189">
        <f t="shared" si="50"/>
        <v>0</v>
      </c>
      <c r="F233" s="189">
        <f t="shared" si="50"/>
        <v>0</v>
      </c>
      <c r="G233" s="189">
        <f t="shared" si="50"/>
        <v>0</v>
      </c>
      <c r="H233" s="189">
        <f t="shared" si="50"/>
        <v>0</v>
      </c>
      <c r="I233" s="189">
        <f t="shared" si="50"/>
        <v>2</v>
      </c>
      <c r="J233" s="189">
        <f t="shared" si="50"/>
        <v>106</v>
      </c>
      <c r="K233" s="189">
        <f t="shared" si="50"/>
        <v>107</v>
      </c>
      <c r="L233" s="189">
        <f t="shared" si="50"/>
        <v>1068</v>
      </c>
      <c r="M233" s="189">
        <f t="shared" si="50"/>
        <v>747</v>
      </c>
      <c r="N233" s="189">
        <f t="shared" si="50"/>
        <v>1330</v>
      </c>
      <c r="O233" s="189">
        <f t="shared" si="50"/>
        <v>869</v>
      </c>
      <c r="P233" s="189">
        <f t="shared" si="50"/>
        <v>143</v>
      </c>
      <c r="Q233" s="189">
        <f t="shared" si="50"/>
        <v>83</v>
      </c>
      <c r="R233" s="189">
        <f t="shared" si="48"/>
        <v>2647</v>
      </c>
      <c r="S233" s="189">
        <f>+E233+G233+I233+K233+M233+O233+Q233</f>
        <v>1808</v>
      </c>
    </row>
    <row r="234" spans="1:19" ht="12" x14ac:dyDescent="0.3">
      <c r="A234" s="917"/>
      <c r="B234" s="918"/>
      <c r="C234" s="649" t="s">
        <v>3542</v>
      </c>
      <c r="D234" s="614">
        <v>0</v>
      </c>
      <c r="E234" s="614">
        <v>0</v>
      </c>
      <c r="F234" s="614">
        <v>0</v>
      </c>
      <c r="G234" s="614">
        <v>0</v>
      </c>
      <c r="H234" s="615">
        <v>0</v>
      </c>
      <c r="I234" s="614">
        <v>0</v>
      </c>
      <c r="J234" s="614">
        <v>0</v>
      </c>
      <c r="K234" s="614">
        <v>0</v>
      </c>
      <c r="L234" s="615">
        <v>0</v>
      </c>
      <c r="M234" s="615">
        <v>0</v>
      </c>
      <c r="N234" s="615">
        <v>0</v>
      </c>
      <c r="O234" s="615">
        <v>0</v>
      </c>
      <c r="P234" s="615">
        <v>0</v>
      </c>
      <c r="Q234" s="615">
        <v>0</v>
      </c>
      <c r="R234" s="616">
        <f>+D234+F234+H234+J234+L234+N234+P234</f>
        <v>0</v>
      </c>
      <c r="S234" s="616">
        <f>+E234+G234+I234+K234+M234+O234+Q234</f>
        <v>0</v>
      </c>
    </row>
    <row r="235" spans="1:19" ht="12" x14ac:dyDescent="0.3">
      <c r="A235" s="917"/>
      <c r="B235" s="918"/>
      <c r="C235" s="645" t="s">
        <v>2559</v>
      </c>
      <c r="D235" s="615">
        <v>0</v>
      </c>
      <c r="E235" s="615">
        <v>0</v>
      </c>
      <c r="F235" s="615">
        <v>0</v>
      </c>
      <c r="G235" s="615">
        <v>0</v>
      </c>
      <c r="H235" s="615">
        <v>0</v>
      </c>
      <c r="I235" s="614">
        <v>0</v>
      </c>
      <c r="J235" s="614">
        <v>0</v>
      </c>
      <c r="K235" s="614">
        <v>0</v>
      </c>
      <c r="L235" s="614">
        <v>0</v>
      </c>
      <c r="M235" s="614">
        <v>0</v>
      </c>
      <c r="N235" s="615">
        <v>0</v>
      </c>
      <c r="O235" s="615">
        <v>0</v>
      </c>
      <c r="P235" s="614">
        <v>0</v>
      </c>
      <c r="Q235" s="614">
        <v>0</v>
      </c>
      <c r="R235" s="616">
        <f>+D235+F235+H235+J235+L235+N235+P235</f>
        <v>0</v>
      </c>
      <c r="S235" s="616">
        <f>+E235+G235+I235+K235+M235+O235+Q235</f>
        <v>0</v>
      </c>
    </row>
    <row r="236" spans="1:19" ht="12" x14ac:dyDescent="0.3">
      <c r="A236" s="917"/>
      <c r="B236" s="918"/>
      <c r="C236" s="650"/>
      <c r="D236" s="194">
        <f t="shared" ref="D236:S236" si="51">+D233</f>
        <v>0</v>
      </c>
      <c r="E236" s="194">
        <f t="shared" si="51"/>
        <v>0</v>
      </c>
      <c r="F236" s="194">
        <f t="shared" si="51"/>
        <v>0</v>
      </c>
      <c r="G236" s="194">
        <f t="shared" si="51"/>
        <v>0</v>
      </c>
      <c r="H236" s="194">
        <f t="shared" si="51"/>
        <v>0</v>
      </c>
      <c r="I236" s="194">
        <f t="shared" si="51"/>
        <v>2</v>
      </c>
      <c r="J236" s="194">
        <f t="shared" si="51"/>
        <v>106</v>
      </c>
      <c r="K236" s="194">
        <f t="shared" si="51"/>
        <v>107</v>
      </c>
      <c r="L236" s="194">
        <f t="shared" si="51"/>
        <v>1068</v>
      </c>
      <c r="M236" s="194">
        <f t="shared" si="51"/>
        <v>747</v>
      </c>
      <c r="N236" s="194">
        <f t="shared" si="51"/>
        <v>1330</v>
      </c>
      <c r="O236" s="194">
        <f t="shared" si="51"/>
        <v>869</v>
      </c>
      <c r="P236" s="194">
        <f t="shared" si="51"/>
        <v>143</v>
      </c>
      <c r="Q236" s="194">
        <f t="shared" si="51"/>
        <v>83</v>
      </c>
      <c r="R236" s="194">
        <f t="shared" si="51"/>
        <v>2647</v>
      </c>
      <c r="S236" s="194">
        <f t="shared" si="51"/>
        <v>1808</v>
      </c>
    </row>
    <row r="237" spans="1:19" ht="12" customHeight="1" x14ac:dyDescent="0.3">
      <c r="A237" s="917">
        <v>14</v>
      </c>
      <c r="B237" s="918" t="str">
        <f>VLOOKUP(VALUE(A237),Metas!$B$4:$C$5036,2,0)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644" t="s">
        <v>2545</v>
      </c>
      <c r="D237" s="186">
        <v>0</v>
      </c>
      <c r="E237" s="186">
        <v>0</v>
      </c>
      <c r="F237" s="186">
        <v>0</v>
      </c>
      <c r="G237" s="186">
        <v>0</v>
      </c>
      <c r="H237" s="186">
        <v>0</v>
      </c>
      <c r="I237" s="187">
        <v>0</v>
      </c>
      <c r="J237" s="187">
        <v>0</v>
      </c>
      <c r="K237" s="187">
        <v>0</v>
      </c>
      <c r="L237" s="187">
        <v>0</v>
      </c>
      <c r="M237" s="187">
        <v>0</v>
      </c>
      <c r="N237" s="186">
        <v>0</v>
      </c>
      <c r="O237" s="186">
        <v>0</v>
      </c>
      <c r="P237" s="187">
        <v>0</v>
      </c>
      <c r="Q237" s="187">
        <v>0</v>
      </c>
      <c r="R237" s="188">
        <f>+D237+F237+H237+J237+L237+N237+P237</f>
        <v>0</v>
      </c>
      <c r="S237" s="188">
        <f>+E237+G237+I237+K237+M237+O237+Q237</f>
        <v>0</v>
      </c>
    </row>
    <row r="238" spans="1:19" ht="12" x14ac:dyDescent="0.3">
      <c r="A238" s="917"/>
      <c r="B238" s="918"/>
      <c r="C238" s="644" t="s">
        <v>2547</v>
      </c>
      <c r="D238" s="186">
        <v>0</v>
      </c>
      <c r="E238" s="186">
        <v>0</v>
      </c>
      <c r="F238" s="186">
        <v>0</v>
      </c>
      <c r="G238" s="186">
        <v>0</v>
      </c>
      <c r="H238" s="186">
        <v>0</v>
      </c>
      <c r="I238" s="187">
        <v>0</v>
      </c>
      <c r="J238" s="187">
        <v>0</v>
      </c>
      <c r="K238" s="187">
        <v>0</v>
      </c>
      <c r="L238" s="187">
        <v>0</v>
      </c>
      <c r="M238" s="187">
        <v>0</v>
      </c>
      <c r="N238" s="186">
        <v>0</v>
      </c>
      <c r="O238" s="186">
        <v>0</v>
      </c>
      <c r="P238" s="187">
        <v>0</v>
      </c>
      <c r="Q238" s="187">
        <v>0</v>
      </c>
      <c r="R238" s="188">
        <f t="shared" ref="R238:S251" si="52">+D238+F238+H238+J238+L238+N238+P238</f>
        <v>0</v>
      </c>
      <c r="S238" s="188">
        <f t="shared" si="52"/>
        <v>0</v>
      </c>
    </row>
    <row r="239" spans="1:19" ht="12" x14ac:dyDescent="0.3">
      <c r="A239" s="917"/>
      <c r="B239" s="918"/>
      <c r="C239" s="644" t="s">
        <v>2548</v>
      </c>
      <c r="D239" s="186">
        <v>0</v>
      </c>
      <c r="E239" s="186">
        <v>0</v>
      </c>
      <c r="F239" s="186">
        <v>0</v>
      </c>
      <c r="G239" s="186">
        <v>0</v>
      </c>
      <c r="H239" s="186">
        <v>0</v>
      </c>
      <c r="I239" s="187">
        <v>0</v>
      </c>
      <c r="J239" s="187">
        <v>0</v>
      </c>
      <c r="K239" s="187">
        <v>0</v>
      </c>
      <c r="L239" s="187">
        <v>0</v>
      </c>
      <c r="M239" s="187">
        <v>0</v>
      </c>
      <c r="N239" s="186">
        <v>0</v>
      </c>
      <c r="O239" s="186">
        <v>0</v>
      </c>
      <c r="P239" s="187">
        <v>0</v>
      </c>
      <c r="Q239" s="187">
        <v>0</v>
      </c>
      <c r="R239" s="188">
        <f t="shared" si="52"/>
        <v>0</v>
      </c>
      <c r="S239" s="188">
        <f t="shared" si="52"/>
        <v>0</v>
      </c>
    </row>
    <row r="240" spans="1:19" ht="12" x14ac:dyDescent="0.3">
      <c r="A240" s="917"/>
      <c r="B240" s="918"/>
      <c r="C240" s="644" t="s">
        <v>3543</v>
      </c>
      <c r="D240" s="186">
        <v>0</v>
      </c>
      <c r="E240" s="186">
        <v>0</v>
      </c>
      <c r="F240" s="186">
        <v>0</v>
      </c>
      <c r="G240" s="186">
        <v>0</v>
      </c>
      <c r="H240" s="186">
        <v>0</v>
      </c>
      <c r="I240" s="187">
        <v>0</v>
      </c>
      <c r="J240" s="187">
        <v>0</v>
      </c>
      <c r="K240" s="187">
        <v>0</v>
      </c>
      <c r="L240" s="187">
        <v>0</v>
      </c>
      <c r="M240" s="187">
        <v>0</v>
      </c>
      <c r="N240" s="186">
        <v>0</v>
      </c>
      <c r="O240" s="186">
        <v>0</v>
      </c>
      <c r="P240" s="187">
        <v>0</v>
      </c>
      <c r="Q240" s="187">
        <v>0</v>
      </c>
      <c r="R240" s="188">
        <f t="shared" si="52"/>
        <v>0</v>
      </c>
      <c r="S240" s="188">
        <f t="shared" si="52"/>
        <v>0</v>
      </c>
    </row>
    <row r="241" spans="1:19" ht="12" x14ac:dyDescent="0.3">
      <c r="A241" s="917"/>
      <c r="B241" s="918"/>
      <c r="C241" s="644" t="s">
        <v>2549</v>
      </c>
      <c r="D241" s="186">
        <v>0</v>
      </c>
      <c r="E241" s="186">
        <v>0</v>
      </c>
      <c r="F241" s="186">
        <v>0</v>
      </c>
      <c r="G241" s="186">
        <v>0</v>
      </c>
      <c r="H241" s="186">
        <v>0</v>
      </c>
      <c r="I241" s="187">
        <v>0</v>
      </c>
      <c r="J241" s="187">
        <v>0</v>
      </c>
      <c r="K241" s="187">
        <v>0</v>
      </c>
      <c r="L241" s="187">
        <v>0</v>
      </c>
      <c r="M241" s="187">
        <v>0</v>
      </c>
      <c r="N241" s="186">
        <v>0</v>
      </c>
      <c r="O241" s="186">
        <v>0</v>
      </c>
      <c r="P241" s="187">
        <v>0</v>
      </c>
      <c r="Q241" s="187">
        <v>0</v>
      </c>
      <c r="R241" s="188">
        <f t="shared" si="52"/>
        <v>0</v>
      </c>
      <c r="S241" s="188">
        <f t="shared" si="52"/>
        <v>0</v>
      </c>
    </row>
    <row r="242" spans="1:19" ht="12" x14ac:dyDescent="0.3">
      <c r="A242" s="917"/>
      <c r="B242" s="918"/>
      <c r="C242" s="645" t="s">
        <v>2546</v>
      </c>
      <c r="D242" s="186">
        <v>0</v>
      </c>
      <c r="E242" s="186">
        <v>0</v>
      </c>
      <c r="F242" s="186">
        <v>0</v>
      </c>
      <c r="G242" s="186">
        <v>0</v>
      </c>
      <c r="H242" s="186">
        <v>0</v>
      </c>
      <c r="I242" s="187">
        <v>0</v>
      </c>
      <c r="J242" s="187">
        <v>0</v>
      </c>
      <c r="K242" s="187">
        <v>0</v>
      </c>
      <c r="L242" s="187">
        <v>0</v>
      </c>
      <c r="M242" s="187">
        <v>0</v>
      </c>
      <c r="N242" s="186">
        <v>0</v>
      </c>
      <c r="O242" s="186">
        <v>0</v>
      </c>
      <c r="P242" s="187">
        <v>0</v>
      </c>
      <c r="Q242" s="187">
        <v>0</v>
      </c>
      <c r="R242" s="188">
        <f t="shared" si="52"/>
        <v>0</v>
      </c>
      <c r="S242" s="188">
        <f t="shared" si="52"/>
        <v>0</v>
      </c>
    </row>
    <row r="243" spans="1:19" ht="12" x14ac:dyDescent="0.3">
      <c r="A243" s="917"/>
      <c r="B243" s="918"/>
      <c r="C243" s="646" t="s">
        <v>2550</v>
      </c>
      <c r="D243" s="189">
        <f t="shared" ref="D243:M243" si="53">SUM(D237:D242)</f>
        <v>0</v>
      </c>
      <c r="E243" s="189">
        <f t="shared" si="53"/>
        <v>0</v>
      </c>
      <c r="F243" s="189">
        <f t="shared" si="53"/>
        <v>0</v>
      </c>
      <c r="G243" s="189">
        <f t="shared" si="53"/>
        <v>0</v>
      </c>
      <c r="H243" s="189">
        <f t="shared" si="53"/>
        <v>0</v>
      </c>
      <c r="I243" s="189">
        <f t="shared" si="53"/>
        <v>0</v>
      </c>
      <c r="J243" s="189">
        <f t="shared" si="53"/>
        <v>0</v>
      </c>
      <c r="K243" s="189">
        <f t="shared" si="53"/>
        <v>0</v>
      </c>
      <c r="L243" s="189">
        <f t="shared" si="53"/>
        <v>0</v>
      </c>
      <c r="M243" s="189">
        <f t="shared" si="53"/>
        <v>0</v>
      </c>
      <c r="N243" s="189">
        <f>SUM(N237:N242)</f>
        <v>0</v>
      </c>
      <c r="O243" s="189">
        <f>SUM(O237:O242)</f>
        <v>0</v>
      </c>
      <c r="P243" s="189">
        <f>SUM(P237:P242)</f>
        <v>0</v>
      </c>
      <c r="Q243" s="189">
        <f>SUM(Q237:Q242)</f>
        <v>0</v>
      </c>
      <c r="R243" s="189">
        <f t="shared" si="52"/>
        <v>0</v>
      </c>
      <c r="S243" s="189">
        <f t="shared" si="52"/>
        <v>0</v>
      </c>
    </row>
    <row r="244" spans="1:19" ht="12" x14ac:dyDescent="0.3">
      <c r="A244" s="917"/>
      <c r="B244" s="918"/>
      <c r="C244" s="647" t="s">
        <v>2551</v>
      </c>
      <c r="D244" s="186">
        <v>0</v>
      </c>
      <c r="E244" s="186">
        <v>0</v>
      </c>
      <c r="F244" s="186">
        <v>0</v>
      </c>
      <c r="G244" s="186">
        <v>0</v>
      </c>
      <c r="H244" s="186">
        <v>0</v>
      </c>
      <c r="I244" s="187">
        <v>0</v>
      </c>
      <c r="J244" s="187">
        <v>0</v>
      </c>
      <c r="K244" s="187">
        <v>0</v>
      </c>
      <c r="L244" s="187">
        <v>0</v>
      </c>
      <c r="M244" s="187">
        <v>0</v>
      </c>
      <c r="N244" s="186">
        <v>0</v>
      </c>
      <c r="O244" s="186">
        <v>0</v>
      </c>
      <c r="P244" s="187">
        <v>0</v>
      </c>
      <c r="Q244" s="187">
        <v>0</v>
      </c>
      <c r="R244" s="188">
        <f t="shared" si="52"/>
        <v>0</v>
      </c>
      <c r="S244" s="188">
        <f t="shared" si="52"/>
        <v>0</v>
      </c>
    </row>
    <row r="245" spans="1:19" ht="12" x14ac:dyDescent="0.3">
      <c r="A245" s="917"/>
      <c r="B245" s="918"/>
      <c r="C245" s="647" t="s">
        <v>2552</v>
      </c>
      <c r="D245" s="186">
        <v>0</v>
      </c>
      <c r="E245" s="186">
        <v>0</v>
      </c>
      <c r="F245" s="186">
        <v>0</v>
      </c>
      <c r="G245" s="186">
        <v>0</v>
      </c>
      <c r="H245" s="186">
        <v>0</v>
      </c>
      <c r="I245" s="187">
        <v>0</v>
      </c>
      <c r="J245" s="187">
        <v>0</v>
      </c>
      <c r="K245" s="187">
        <v>0</v>
      </c>
      <c r="L245" s="187">
        <v>0</v>
      </c>
      <c r="M245" s="187">
        <v>1</v>
      </c>
      <c r="N245" s="186">
        <v>1</v>
      </c>
      <c r="O245" s="186">
        <v>3</v>
      </c>
      <c r="P245" s="187">
        <v>0</v>
      </c>
      <c r="Q245" s="187">
        <v>0</v>
      </c>
      <c r="R245" s="188">
        <f t="shared" si="52"/>
        <v>1</v>
      </c>
      <c r="S245" s="188">
        <f t="shared" si="52"/>
        <v>4</v>
      </c>
    </row>
    <row r="246" spans="1:19" ht="12" x14ac:dyDescent="0.3">
      <c r="A246" s="917"/>
      <c r="B246" s="918"/>
      <c r="C246" s="648" t="s">
        <v>2553</v>
      </c>
      <c r="D246" s="186">
        <v>0</v>
      </c>
      <c r="E246" s="186">
        <v>0</v>
      </c>
      <c r="F246" s="186">
        <v>0</v>
      </c>
      <c r="G246" s="186">
        <v>0</v>
      </c>
      <c r="H246" s="186">
        <v>0</v>
      </c>
      <c r="I246" s="187">
        <v>0</v>
      </c>
      <c r="J246" s="187">
        <v>0</v>
      </c>
      <c r="K246" s="187">
        <v>0</v>
      </c>
      <c r="L246" s="187">
        <v>10</v>
      </c>
      <c r="M246" s="187">
        <v>12</v>
      </c>
      <c r="N246" s="186">
        <v>23</v>
      </c>
      <c r="O246" s="186">
        <v>51</v>
      </c>
      <c r="P246" s="187">
        <v>10</v>
      </c>
      <c r="Q246" s="187">
        <v>4</v>
      </c>
      <c r="R246" s="188">
        <f t="shared" si="52"/>
        <v>43</v>
      </c>
      <c r="S246" s="188">
        <f t="shared" si="52"/>
        <v>67</v>
      </c>
    </row>
    <row r="247" spans="1:19" ht="12" x14ac:dyDescent="0.3">
      <c r="A247" s="917"/>
      <c r="B247" s="918"/>
      <c r="C247" s="648" t="s">
        <v>2554</v>
      </c>
      <c r="D247" s="186">
        <v>0</v>
      </c>
      <c r="E247" s="186">
        <v>0</v>
      </c>
      <c r="F247" s="186">
        <v>1</v>
      </c>
      <c r="G247" s="186">
        <v>0</v>
      </c>
      <c r="H247" s="186">
        <v>0</v>
      </c>
      <c r="I247" s="187">
        <v>2</v>
      </c>
      <c r="J247" s="187">
        <v>0</v>
      </c>
      <c r="K247" s="187">
        <v>0</v>
      </c>
      <c r="L247" s="187">
        <v>0</v>
      </c>
      <c r="M247" s="187">
        <v>3</v>
      </c>
      <c r="N247" s="186">
        <v>1</v>
      </c>
      <c r="O247" s="186">
        <v>4</v>
      </c>
      <c r="P247" s="187">
        <v>0</v>
      </c>
      <c r="Q247" s="187">
        <v>0</v>
      </c>
      <c r="R247" s="188">
        <f t="shared" si="52"/>
        <v>2</v>
      </c>
      <c r="S247" s="188">
        <f t="shared" si="52"/>
        <v>9</v>
      </c>
    </row>
    <row r="248" spans="1:19" ht="12" x14ac:dyDescent="0.3">
      <c r="A248" s="917"/>
      <c r="B248" s="918"/>
      <c r="C248" s="648" t="s">
        <v>2555</v>
      </c>
      <c r="D248" s="186">
        <v>0</v>
      </c>
      <c r="E248" s="186">
        <v>0</v>
      </c>
      <c r="F248" s="186">
        <v>2</v>
      </c>
      <c r="G248" s="186">
        <v>0</v>
      </c>
      <c r="H248" s="186">
        <v>0</v>
      </c>
      <c r="I248" s="187">
        <v>0</v>
      </c>
      <c r="J248" s="187">
        <v>0</v>
      </c>
      <c r="K248" s="187">
        <v>0</v>
      </c>
      <c r="L248" s="187">
        <v>3</v>
      </c>
      <c r="M248" s="187">
        <v>4</v>
      </c>
      <c r="N248" s="186">
        <v>1</v>
      </c>
      <c r="O248" s="186">
        <v>9</v>
      </c>
      <c r="P248" s="187">
        <v>3</v>
      </c>
      <c r="Q248" s="187">
        <v>4</v>
      </c>
      <c r="R248" s="188">
        <f t="shared" si="52"/>
        <v>9</v>
      </c>
      <c r="S248" s="188">
        <f t="shared" si="52"/>
        <v>17</v>
      </c>
    </row>
    <row r="249" spans="1:19" ht="12" x14ac:dyDescent="0.3">
      <c r="A249" s="917"/>
      <c r="B249" s="918"/>
      <c r="C249" s="648" t="s">
        <v>2556</v>
      </c>
      <c r="D249" s="186">
        <v>0</v>
      </c>
      <c r="E249" s="186">
        <v>0</v>
      </c>
      <c r="F249" s="186">
        <v>0</v>
      </c>
      <c r="G249" s="186">
        <v>0</v>
      </c>
      <c r="H249" s="186">
        <v>0</v>
      </c>
      <c r="I249" s="187">
        <v>0</v>
      </c>
      <c r="J249" s="187">
        <v>0</v>
      </c>
      <c r="K249" s="187">
        <v>0</v>
      </c>
      <c r="L249" s="187">
        <v>0</v>
      </c>
      <c r="M249" s="187">
        <v>0</v>
      </c>
      <c r="N249" s="186">
        <v>0</v>
      </c>
      <c r="O249" s="186">
        <v>0</v>
      </c>
      <c r="P249" s="187">
        <v>0</v>
      </c>
      <c r="Q249" s="187">
        <v>0</v>
      </c>
      <c r="R249" s="188">
        <f t="shared" si="52"/>
        <v>0</v>
      </c>
      <c r="S249" s="188">
        <f t="shared" si="52"/>
        <v>0</v>
      </c>
    </row>
    <row r="250" spans="1:19" ht="12" x14ac:dyDescent="0.3">
      <c r="A250" s="917"/>
      <c r="B250" s="918"/>
      <c r="C250" s="648" t="s">
        <v>2557</v>
      </c>
      <c r="D250" s="186">
        <v>0</v>
      </c>
      <c r="E250" s="186">
        <v>0</v>
      </c>
      <c r="F250" s="186">
        <v>0</v>
      </c>
      <c r="G250" s="186">
        <v>0</v>
      </c>
      <c r="H250" s="186">
        <v>6</v>
      </c>
      <c r="I250" s="187">
        <v>18</v>
      </c>
      <c r="J250" s="187">
        <v>42</v>
      </c>
      <c r="K250" s="187">
        <v>6</v>
      </c>
      <c r="L250" s="187">
        <v>48</v>
      </c>
      <c r="M250" s="187">
        <v>156</v>
      </c>
      <c r="N250" s="186">
        <v>290</v>
      </c>
      <c r="O250" s="186">
        <v>224</v>
      </c>
      <c r="P250" s="187">
        <v>258</v>
      </c>
      <c r="Q250" s="187">
        <v>415</v>
      </c>
      <c r="R250" s="188">
        <f t="shared" si="52"/>
        <v>644</v>
      </c>
      <c r="S250" s="188">
        <f t="shared" si="52"/>
        <v>819</v>
      </c>
    </row>
    <row r="251" spans="1:19" ht="12" x14ac:dyDescent="0.3">
      <c r="A251" s="917"/>
      <c r="B251" s="918"/>
      <c r="C251" s="646" t="s">
        <v>2558</v>
      </c>
      <c r="D251" s="189">
        <f t="shared" ref="D251:Q251" si="54">SUM(D243:D250)</f>
        <v>0</v>
      </c>
      <c r="E251" s="189">
        <f t="shared" si="54"/>
        <v>0</v>
      </c>
      <c r="F251" s="189">
        <f t="shared" si="54"/>
        <v>3</v>
      </c>
      <c r="G251" s="189">
        <f t="shared" si="54"/>
        <v>0</v>
      </c>
      <c r="H251" s="189">
        <f t="shared" si="54"/>
        <v>6</v>
      </c>
      <c r="I251" s="189">
        <f t="shared" si="54"/>
        <v>20</v>
      </c>
      <c r="J251" s="189">
        <f t="shared" si="54"/>
        <v>42</v>
      </c>
      <c r="K251" s="189">
        <f t="shared" si="54"/>
        <v>6</v>
      </c>
      <c r="L251" s="189">
        <f t="shared" si="54"/>
        <v>61</v>
      </c>
      <c r="M251" s="189">
        <f t="shared" si="54"/>
        <v>176</v>
      </c>
      <c r="N251" s="189">
        <f t="shared" si="54"/>
        <v>316</v>
      </c>
      <c r="O251" s="189">
        <f t="shared" si="54"/>
        <v>291</v>
      </c>
      <c r="P251" s="189">
        <f t="shared" si="54"/>
        <v>271</v>
      </c>
      <c r="Q251" s="189">
        <f t="shared" si="54"/>
        <v>423</v>
      </c>
      <c r="R251" s="189">
        <f t="shared" si="52"/>
        <v>699</v>
      </c>
      <c r="S251" s="189">
        <f>+E251+G251+I251+K251+M251+O251+Q251</f>
        <v>916</v>
      </c>
    </row>
    <row r="252" spans="1:19" ht="12" x14ac:dyDescent="0.3">
      <c r="A252" s="917"/>
      <c r="B252" s="918"/>
      <c r="C252" s="649" t="s">
        <v>3542</v>
      </c>
      <c r="D252" s="614">
        <v>0</v>
      </c>
      <c r="E252" s="614">
        <v>0</v>
      </c>
      <c r="F252" s="614">
        <v>0</v>
      </c>
      <c r="G252" s="614">
        <v>0</v>
      </c>
      <c r="H252" s="615">
        <v>0</v>
      </c>
      <c r="I252" s="614">
        <v>0</v>
      </c>
      <c r="J252" s="614">
        <v>0</v>
      </c>
      <c r="K252" s="614">
        <v>0</v>
      </c>
      <c r="L252" s="615">
        <v>0</v>
      </c>
      <c r="M252" s="615">
        <v>0</v>
      </c>
      <c r="N252" s="615">
        <v>0</v>
      </c>
      <c r="O252" s="615">
        <v>0</v>
      </c>
      <c r="P252" s="615">
        <v>0</v>
      </c>
      <c r="Q252" s="615">
        <v>0</v>
      </c>
      <c r="R252" s="616">
        <f>+D252+F252+H252+J252+L252+N252+P252</f>
        <v>0</v>
      </c>
      <c r="S252" s="616">
        <f>+E252+G252+I252+K252+M252+O252+Q252</f>
        <v>0</v>
      </c>
    </row>
    <row r="253" spans="1:19" ht="12" x14ac:dyDescent="0.3">
      <c r="A253" s="917"/>
      <c r="B253" s="918"/>
      <c r="C253" s="645" t="s">
        <v>2559</v>
      </c>
      <c r="D253" s="615">
        <v>0</v>
      </c>
      <c r="E253" s="615">
        <v>0</v>
      </c>
      <c r="F253" s="615">
        <v>0</v>
      </c>
      <c r="G253" s="615">
        <v>0</v>
      </c>
      <c r="H253" s="615">
        <v>0</v>
      </c>
      <c r="I253" s="614">
        <v>0</v>
      </c>
      <c r="J253" s="614">
        <v>0</v>
      </c>
      <c r="K253" s="614">
        <v>0</v>
      </c>
      <c r="L253" s="614">
        <v>0</v>
      </c>
      <c r="M253" s="614">
        <v>0</v>
      </c>
      <c r="N253" s="615">
        <v>0</v>
      </c>
      <c r="O253" s="615">
        <v>0</v>
      </c>
      <c r="P253" s="614">
        <v>0</v>
      </c>
      <c r="Q253" s="614">
        <v>0</v>
      </c>
      <c r="R253" s="616">
        <f>+D253+F253+H253+J253+L253+N253+P253</f>
        <v>0</v>
      </c>
      <c r="S253" s="616">
        <f>+E253+G253+I253+K253+M253+O253+Q253</f>
        <v>0</v>
      </c>
    </row>
    <row r="254" spans="1:19" ht="12" x14ac:dyDescent="0.3">
      <c r="A254" s="917"/>
      <c r="B254" s="918"/>
      <c r="C254" s="650"/>
      <c r="D254" s="194">
        <f t="shared" ref="D254:S254" si="55">+D251</f>
        <v>0</v>
      </c>
      <c r="E254" s="194">
        <f t="shared" si="55"/>
        <v>0</v>
      </c>
      <c r="F254" s="194">
        <f t="shared" si="55"/>
        <v>3</v>
      </c>
      <c r="G254" s="194">
        <f t="shared" si="55"/>
        <v>0</v>
      </c>
      <c r="H254" s="194">
        <f t="shared" si="55"/>
        <v>6</v>
      </c>
      <c r="I254" s="194">
        <f t="shared" si="55"/>
        <v>20</v>
      </c>
      <c r="J254" s="194">
        <f t="shared" si="55"/>
        <v>42</v>
      </c>
      <c r="K254" s="194">
        <f t="shared" si="55"/>
        <v>6</v>
      </c>
      <c r="L254" s="194">
        <f t="shared" si="55"/>
        <v>61</v>
      </c>
      <c r="M254" s="194">
        <f t="shared" si="55"/>
        <v>176</v>
      </c>
      <c r="N254" s="194">
        <f t="shared" si="55"/>
        <v>316</v>
      </c>
      <c r="O254" s="194">
        <f t="shared" si="55"/>
        <v>291</v>
      </c>
      <c r="P254" s="194">
        <f t="shared" si="55"/>
        <v>271</v>
      </c>
      <c r="Q254" s="194">
        <f t="shared" si="55"/>
        <v>423</v>
      </c>
      <c r="R254" s="194">
        <f t="shared" si="55"/>
        <v>699</v>
      </c>
      <c r="S254" s="194">
        <f t="shared" si="55"/>
        <v>916</v>
      </c>
    </row>
    <row r="255" spans="1:19" ht="12" customHeight="1" x14ac:dyDescent="0.3">
      <c r="A255" s="917">
        <v>15</v>
      </c>
      <c r="B255" s="918" t="str">
        <f>VLOOKUP(VALUE(A255),Metas!$B$4:$C$5036,2,0)</f>
        <v>Vincular el 100% de la población rural y campesina del D.C., identificada en fuentes de información disponibles, a las acciones colectivas e individuales del sector salud.</v>
      </c>
      <c r="C255" s="644" t="s">
        <v>2545</v>
      </c>
      <c r="D255" s="186">
        <v>0</v>
      </c>
      <c r="E255" s="186">
        <v>0</v>
      </c>
      <c r="F255" s="186">
        <v>0</v>
      </c>
      <c r="G255" s="186">
        <v>0</v>
      </c>
      <c r="H255" s="186">
        <v>0</v>
      </c>
      <c r="I255" s="187">
        <v>0</v>
      </c>
      <c r="J255" s="187">
        <v>0</v>
      </c>
      <c r="K255" s="187">
        <v>0</v>
      </c>
      <c r="L255" s="187">
        <v>0</v>
      </c>
      <c r="M255" s="187">
        <v>0</v>
      </c>
      <c r="N255" s="186">
        <v>0</v>
      </c>
      <c r="O255" s="186">
        <v>0</v>
      </c>
      <c r="P255" s="187">
        <v>0</v>
      </c>
      <c r="Q255" s="187">
        <v>0</v>
      </c>
      <c r="R255" s="188">
        <f>+D255+F255+H255+J255+L255+N255+P255</f>
        <v>0</v>
      </c>
      <c r="S255" s="188">
        <f>+E255+G255+I255+K255+M255+O255+Q255</f>
        <v>0</v>
      </c>
    </row>
    <row r="256" spans="1:19" ht="12" x14ac:dyDescent="0.3">
      <c r="A256" s="917"/>
      <c r="B256" s="918"/>
      <c r="C256" s="644" t="s">
        <v>2547</v>
      </c>
      <c r="D256" s="186">
        <v>0</v>
      </c>
      <c r="E256" s="186">
        <v>0</v>
      </c>
      <c r="F256" s="186">
        <v>0</v>
      </c>
      <c r="G256" s="186">
        <v>0</v>
      </c>
      <c r="H256" s="186">
        <v>0</v>
      </c>
      <c r="I256" s="187">
        <v>0</v>
      </c>
      <c r="J256" s="187">
        <v>0</v>
      </c>
      <c r="K256" s="187">
        <v>0</v>
      </c>
      <c r="L256" s="187">
        <v>0</v>
      </c>
      <c r="M256" s="187">
        <v>0</v>
      </c>
      <c r="N256" s="186">
        <v>0</v>
      </c>
      <c r="O256" s="186">
        <v>0</v>
      </c>
      <c r="P256" s="187">
        <v>0</v>
      </c>
      <c r="Q256" s="187">
        <v>0</v>
      </c>
      <c r="R256" s="188">
        <f t="shared" ref="R256:S269" si="56">+D256+F256+H256+J256+L256+N256+P256</f>
        <v>0</v>
      </c>
      <c r="S256" s="188">
        <f t="shared" si="56"/>
        <v>0</v>
      </c>
    </row>
    <row r="257" spans="1:19" ht="12" x14ac:dyDescent="0.3">
      <c r="A257" s="917"/>
      <c r="B257" s="918"/>
      <c r="C257" s="644" t="s">
        <v>2548</v>
      </c>
      <c r="D257" s="186">
        <v>0</v>
      </c>
      <c r="E257" s="186">
        <v>0</v>
      </c>
      <c r="F257" s="186">
        <v>0</v>
      </c>
      <c r="G257" s="186">
        <v>0</v>
      </c>
      <c r="H257" s="186">
        <v>0</v>
      </c>
      <c r="I257" s="187">
        <v>0</v>
      </c>
      <c r="J257" s="187">
        <v>0</v>
      </c>
      <c r="K257" s="187">
        <v>0</v>
      </c>
      <c r="L257" s="187">
        <v>0</v>
      </c>
      <c r="M257" s="187">
        <v>0</v>
      </c>
      <c r="N257" s="186">
        <v>0</v>
      </c>
      <c r="O257" s="186">
        <v>0</v>
      </c>
      <c r="P257" s="187">
        <v>0</v>
      </c>
      <c r="Q257" s="187">
        <v>0</v>
      </c>
      <c r="R257" s="188">
        <f t="shared" si="56"/>
        <v>0</v>
      </c>
      <c r="S257" s="188">
        <f t="shared" si="56"/>
        <v>0</v>
      </c>
    </row>
    <row r="258" spans="1:19" ht="12" x14ac:dyDescent="0.3">
      <c r="A258" s="917"/>
      <c r="B258" s="918"/>
      <c r="C258" s="644" t="s">
        <v>3543</v>
      </c>
      <c r="D258" s="186">
        <v>0</v>
      </c>
      <c r="E258" s="186">
        <v>0</v>
      </c>
      <c r="F258" s="186">
        <v>0</v>
      </c>
      <c r="G258" s="186">
        <v>0</v>
      </c>
      <c r="H258" s="186">
        <v>0</v>
      </c>
      <c r="I258" s="187">
        <v>0</v>
      </c>
      <c r="J258" s="187">
        <v>0</v>
      </c>
      <c r="K258" s="187">
        <v>0</v>
      </c>
      <c r="L258" s="187">
        <v>0</v>
      </c>
      <c r="M258" s="187">
        <v>0</v>
      </c>
      <c r="N258" s="186">
        <v>0</v>
      </c>
      <c r="O258" s="186">
        <v>0</v>
      </c>
      <c r="P258" s="187">
        <v>0</v>
      </c>
      <c r="Q258" s="187">
        <v>0</v>
      </c>
      <c r="R258" s="188">
        <f t="shared" si="56"/>
        <v>0</v>
      </c>
      <c r="S258" s="188">
        <f t="shared" si="56"/>
        <v>0</v>
      </c>
    </row>
    <row r="259" spans="1:19" ht="12" x14ac:dyDescent="0.3">
      <c r="A259" s="917"/>
      <c r="B259" s="918"/>
      <c r="C259" s="644" t="s">
        <v>2549</v>
      </c>
      <c r="D259" s="186">
        <v>0</v>
      </c>
      <c r="E259" s="186">
        <v>0</v>
      </c>
      <c r="F259" s="186">
        <v>0</v>
      </c>
      <c r="G259" s="186">
        <v>0</v>
      </c>
      <c r="H259" s="186">
        <v>0</v>
      </c>
      <c r="I259" s="187">
        <v>0</v>
      </c>
      <c r="J259" s="187">
        <v>0</v>
      </c>
      <c r="K259" s="187">
        <v>0</v>
      </c>
      <c r="L259" s="187">
        <v>0</v>
      </c>
      <c r="M259" s="187">
        <v>0</v>
      </c>
      <c r="N259" s="186">
        <v>0</v>
      </c>
      <c r="O259" s="186">
        <v>0</v>
      </c>
      <c r="P259" s="187">
        <v>0</v>
      </c>
      <c r="Q259" s="187">
        <v>0</v>
      </c>
      <c r="R259" s="188">
        <f t="shared" si="56"/>
        <v>0</v>
      </c>
      <c r="S259" s="188">
        <f t="shared" si="56"/>
        <v>0</v>
      </c>
    </row>
    <row r="260" spans="1:19" ht="12" x14ac:dyDescent="0.3">
      <c r="A260" s="917"/>
      <c r="B260" s="918"/>
      <c r="C260" s="645" t="s">
        <v>2546</v>
      </c>
      <c r="D260" s="186">
        <v>0</v>
      </c>
      <c r="E260" s="186">
        <v>0</v>
      </c>
      <c r="F260" s="186">
        <v>0</v>
      </c>
      <c r="G260" s="186">
        <v>0</v>
      </c>
      <c r="H260" s="186">
        <v>0</v>
      </c>
      <c r="I260" s="187">
        <v>0</v>
      </c>
      <c r="J260" s="187">
        <v>0</v>
      </c>
      <c r="K260" s="187">
        <v>0</v>
      </c>
      <c r="L260" s="187">
        <v>0</v>
      </c>
      <c r="M260" s="187">
        <v>0</v>
      </c>
      <c r="N260" s="186">
        <v>0</v>
      </c>
      <c r="O260" s="186">
        <v>0</v>
      </c>
      <c r="P260" s="187">
        <v>0</v>
      </c>
      <c r="Q260" s="187">
        <v>0</v>
      </c>
      <c r="R260" s="188">
        <f t="shared" si="56"/>
        <v>0</v>
      </c>
      <c r="S260" s="188">
        <f t="shared" si="56"/>
        <v>0</v>
      </c>
    </row>
    <row r="261" spans="1:19" ht="12" x14ac:dyDescent="0.3">
      <c r="A261" s="917"/>
      <c r="B261" s="918"/>
      <c r="C261" s="646" t="s">
        <v>2550</v>
      </c>
      <c r="D261" s="189">
        <f t="shared" ref="D261:M261" si="57">SUM(D255:D260)</f>
        <v>0</v>
      </c>
      <c r="E261" s="189">
        <f t="shared" si="57"/>
        <v>0</v>
      </c>
      <c r="F261" s="189">
        <f t="shared" si="57"/>
        <v>0</v>
      </c>
      <c r="G261" s="189">
        <f t="shared" si="57"/>
        <v>0</v>
      </c>
      <c r="H261" s="189">
        <f t="shared" si="57"/>
        <v>0</v>
      </c>
      <c r="I261" s="189">
        <f t="shared" si="57"/>
        <v>0</v>
      </c>
      <c r="J261" s="189">
        <f t="shared" si="57"/>
        <v>0</v>
      </c>
      <c r="K261" s="189">
        <f t="shared" si="57"/>
        <v>0</v>
      </c>
      <c r="L261" s="189">
        <f t="shared" si="57"/>
        <v>0</v>
      </c>
      <c r="M261" s="189">
        <f t="shared" si="57"/>
        <v>0</v>
      </c>
      <c r="N261" s="189">
        <f>SUM(N255:N260)</f>
        <v>0</v>
      </c>
      <c r="O261" s="189">
        <f>SUM(O255:O260)</f>
        <v>0</v>
      </c>
      <c r="P261" s="189">
        <f>SUM(P255:P260)</f>
        <v>0</v>
      </c>
      <c r="Q261" s="189">
        <f>SUM(Q255:Q260)</f>
        <v>0</v>
      </c>
      <c r="R261" s="189">
        <f t="shared" si="56"/>
        <v>0</v>
      </c>
      <c r="S261" s="189">
        <f t="shared" si="56"/>
        <v>0</v>
      </c>
    </row>
    <row r="262" spans="1:19" ht="12" x14ac:dyDescent="0.3">
      <c r="A262" s="917"/>
      <c r="B262" s="918"/>
      <c r="C262" s="647" t="s">
        <v>2551</v>
      </c>
      <c r="D262" s="186">
        <v>0</v>
      </c>
      <c r="E262" s="186">
        <v>0</v>
      </c>
      <c r="F262" s="186">
        <v>0</v>
      </c>
      <c r="G262" s="186">
        <v>0</v>
      </c>
      <c r="H262" s="186">
        <v>0</v>
      </c>
      <c r="I262" s="187">
        <v>0</v>
      </c>
      <c r="J262" s="187">
        <v>0</v>
      </c>
      <c r="K262" s="187">
        <v>0</v>
      </c>
      <c r="L262" s="187">
        <v>0</v>
      </c>
      <c r="M262" s="187">
        <v>0</v>
      </c>
      <c r="N262" s="186">
        <v>0</v>
      </c>
      <c r="O262" s="186">
        <v>0</v>
      </c>
      <c r="P262" s="187">
        <v>0</v>
      </c>
      <c r="Q262" s="187">
        <v>0</v>
      </c>
      <c r="R262" s="188">
        <f t="shared" si="56"/>
        <v>0</v>
      </c>
      <c r="S262" s="188">
        <f t="shared" si="56"/>
        <v>0</v>
      </c>
    </row>
    <row r="263" spans="1:19" ht="12" x14ac:dyDescent="0.3">
      <c r="A263" s="917"/>
      <c r="B263" s="918"/>
      <c r="C263" s="647" t="s">
        <v>2552</v>
      </c>
      <c r="D263" s="186">
        <v>0</v>
      </c>
      <c r="E263" s="186">
        <v>0</v>
      </c>
      <c r="F263" s="186">
        <v>0</v>
      </c>
      <c r="G263" s="186">
        <v>0</v>
      </c>
      <c r="H263" s="186">
        <v>0</v>
      </c>
      <c r="I263" s="187">
        <v>0</v>
      </c>
      <c r="J263" s="187">
        <v>0</v>
      </c>
      <c r="K263" s="187">
        <v>0</v>
      </c>
      <c r="L263" s="187">
        <v>0</v>
      </c>
      <c r="M263" s="187">
        <v>0</v>
      </c>
      <c r="N263" s="186">
        <v>0</v>
      </c>
      <c r="O263" s="186">
        <v>0</v>
      </c>
      <c r="P263" s="187">
        <v>0</v>
      </c>
      <c r="Q263" s="187">
        <v>0</v>
      </c>
      <c r="R263" s="188">
        <f t="shared" si="56"/>
        <v>0</v>
      </c>
      <c r="S263" s="188">
        <f t="shared" si="56"/>
        <v>0</v>
      </c>
    </row>
    <row r="264" spans="1:19" ht="12" x14ac:dyDescent="0.3">
      <c r="A264" s="917"/>
      <c r="B264" s="918"/>
      <c r="C264" s="648" t="s">
        <v>2553</v>
      </c>
      <c r="D264" s="186">
        <v>0</v>
      </c>
      <c r="E264" s="186">
        <v>0</v>
      </c>
      <c r="F264" s="186">
        <v>0</v>
      </c>
      <c r="G264" s="186">
        <v>0</v>
      </c>
      <c r="H264" s="186">
        <v>0</v>
      </c>
      <c r="I264" s="187">
        <v>0</v>
      </c>
      <c r="J264" s="187">
        <v>0</v>
      </c>
      <c r="K264" s="187">
        <v>0</v>
      </c>
      <c r="L264" s="187">
        <v>0</v>
      </c>
      <c r="M264" s="187">
        <v>0</v>
      </c>
      <c r="N264" s="186">
        <v>0</v>
      </c>
      <c r="O264" s="186">
        <v>0</v>
      </c>
      <c r="P264" s="187">
        <v>0</v>
      </c>
      <c r="Q264" s="187">
        <v>0</v>
      </c>
      <c r="R264" s="188">
        <f t="shared" si="56"/>
        <v>0</v>
      </c>
      <c r="S264" s="188">
        <f t="shared" si="56"/>
        <v>0</v>
      </c>
    </row>
    <row r="265" spans="1:19" ht="12" x14ac:dyDescent="0.3">
      <c r="A265" s="917"/>
      <c r="B265" s="918"/>
      <c r="C265" s="648" t="s">
        <v>2554</v>
      </c>
      <c r="D265" s="186">
        <v>0</v>
      </c>
      <c r="E265" s="186">
        <v>0</v>
      </c>
      <c r="F265" s="186">
        <v>0</v>
      </c>
      <c r="G265" s="186">
        <v>0</v>
      </c>
      <c r="H265" s="186">
        <v>0</v>
      </c>
      <c r="I265" s="187">
        <v>0</v>
      </c>
      <c r="J265" s="187">
        <v>0</v>
      </c>
      <c r="K265" s="187">
        <v>0</v>
      </c>
      <c r="L265" s="187">
        <v>0</v>
      </c>
      <c r="M265" s="187">
        <v>0</v>
      </c>
      <c r="N265" s="186">
        <v>0</v>
      </c>
      <c r="O265" s="186">
        <v>0</v>
      </c>
      <c r="P265" s="187">
        <v>0</v>
      </c>
      <c r="Q265" s="187">
        <v>0</v>
      </c>
      <c r="R265" s="188">
        <f t="shared" si="56"/>
        <v>0</v>
      </c>
      <c r="S265" s="188">
        <f t="shared" si="56"/>
        <v>0</v>
      </c>
    </row>
    <row r="266" spans="1:19" ht="12" x14ac:dyDescent="0.3">
      <c r="A266" s="917"/>
      <c r="B266" s="918"/>
      <c r="C266" s="648" t="s">
        <v>2555</v>
      </c>
      <c r="D266" s="186">
        <v>0</v>
      </c>
      <c r="E266" s="186">
        <v>0</v>
      </c>
      <c r="F266" s="186">
        <v>0</v>
      </c>
      <c r="G266" s="186">
        <v>0</v>
      </c>
      <c r="H266" s="186">
        <v>0</v>
      </c>
      <c r="I266" s="187">
        <v>0</v>
      </c>
      <c r="J266" s="187">
        <v>0</v>
      </c>
      <c r="K266" s="187">
        <v>0</v>
      </c>
      <c r="L266" s="187">
        <v>0</v>
      </c>
      <c r="M266" s="187">
        <v>0</v>
      </c>
      <c r="N266" s="186">
        <v>0</v>
      </c>
      <c r="O266" s="186">
        <v>0</v>
      </c>
      <c r="P266" s="187">
        <v>0</v>
      </c>
      <c r="Q266" s="187">
        <v>0</v>
      </c>
      <c r="R266" s="188">
        <f t="shared" si="56"/>
        <v>0</v>
      </c>
      <c r="S266" s="188">
        <f t="shared" si="56"/>
        <v>0</v>
      </c>
    </row>
    <row r="267" spans="1:19" ht="12" x14ac:dyDescent="0.3">
      <c r="A267" s="917"/>
      <c r="B267" s="918"/>
      <c r="C267" s="648" t="s">
        <v>2556</v>
      </c>
      <c r="D267" s="186">
        <v>0</v>
      </c>
      <c r="E267" s="186">
        <v>0</v>
      </c>
      <c r="F267" s="186">
        <v>0</v>
      </c>
      <c r="G267" s="186">
        <v>0</v>
      </c>
      <c r="H267" s="186">
        <v>0</v>
      </c>
      <c r="I267" s="187">
        <v>0</v>
      </c>
      <c r="J267" s="187">
        <v>0</v>
      </c>
      <c r="K267" s="187">
        <v>0</v>
      </c>
      <c r="L267" s="187">
        <v>0</v>
      </c>
      <c r="M267" s="187">
        <v>0</v>
      </c>
      <c r="N267" s="186">
        <v>0</v>
      </c>
      <c r="O267" s="186">
        <v>0</v>
      </c>
      <c r="P267" s="187">
        <v>0</v>
      </c>
      <c r="Q267" s="187">
        <v>0</v>
      </c>
      <c r="R267" s="188">
        <f t="shared" si="56"/>
        <v>0</v>
      </c>
      <c r="S267" s="188">
        <f t="shared" si="56"/>
        <v>0</v>
      </c>
    </row>
    <row r="268" spans="1:19" ht="12" x14ac:dyDescent="0.3">
      <c r="A268" s="917"/>
      <c r="B268" s="918"/>
      <c r="C268" s="648" t="s">
        <v>2557</v>
      </c>
      <c r="D268" s="186">
        <v>0</v>
      </c>
      <c r="E268" s="186">
        <v>0</v>
      </c>
      <c r="F268" s="186">
        <v>0</v>
      </c>
      <c r="G268" s="186">
        <v>0</v>
      </c>
      <c r="H268" s="186">
        <v>0</v>
      </c>
      <c r="I268" s="187">
        <v>0</v>
      </c>
      <c r="J268" s="187">
        <v>0</v>
      </c>
      <c r="K268" s="187">
        <v>0</v>
      </c>
      <c r="L268" s="187">
        <v>9</v>
      </c>
      <c r="M268" s="187">
        <v>25</v>
      </c>
      <c r="N268" s="186">
        <v>37</v>
      </c>
      <c r="O268" s="186">
        <v>118</v>
      </c>
      <c r="P268" s="187">
        <v>41</v>
      </c>
      <c r="Q268" s="187">
        <v>79</v>
      </c>
      <c r="R268" s="188">
        <f t="shared" si="56"/>
        <v>87</v>
      </c>
      <c r="S268" s="188">
        <f t="shared" si="56"/>
        <v>222</v>
      </c>
    </row>
    <row r="269" spans="1:19" ht="12" x14ac:dyDescent="0.3">
      <c r="A269" s="917"/>
      <c r="B269" s="918"/>
      <c r="C269" s="646" t="s">
        <v>2558</v>
      </c>
      <c r="D269" s="189">
        <f t="shared" ref="D269:Q269" si="58">SUM(D261:D268)</f>
        <v>0</v>
      </c>
      <c r="E269" s="189">
        <f t="shared" si="58"/>
        <v>0</v>
      </c>
      <c r="F269" s="189">
        <f t="shared" si="58"/>
        <v>0</v>
      </c>
      <c r="G269" s="189">
        <f t="shared" si="58"/>
        <v>0</v>
      </c>
      <c r="H269" s="189">
        <f t="shared" si="58"/>
        <v>0</v>
      </c>
      <c r="I269" s="189">
        <f t="shared" si="58"/>
        <v>0</v>
      </c>
      <c r="J269" s="189">
        <f t="shared" si="58"/>
        <v>0</v>
      </c>
      <c r="K269" s="189">
        <f t="shared" si="58"/>
        <v>0</v>
      </c>
      <c r="L269" s="189">
        <f t="shared" si="58"/>
        <v>9</v>
      </c>
      <c r="M269" s="189">
        <f t="shared" si="58"/>
        <v>25</v>
      </c>
      <c r="N269" s="189">
        <f t="shared" si="58"/>
        <v>37</v>
      </c>
      <c r="O269" s="189">
        <f t="shared" si="58"/>
        <v>118</v>
      </c>
      <c r="P269" s="189">
        <f t="shared" si="58"/>
        <v>41</v>
      </c>
      <c r="Q269" s="189">
        <f t="shared" si="58"/>
        <v>79</v>
      </c>
      <c r="R269" s="189">
        <f t="shared" si="56"/>
        <v>87</v>
      </c>
      <c r="S269" s="189">
        <f>+E269+G269+I269+K269+M269+O269+Q269</f>
        <v>222</v>
      </c>
    </row>
    <row r="270" spans="1:19" ht="12" x14ac:dyDescent="0.3">
      <c r="A270" s="917"/>
      <c r="B270" s="918"/>
      <c r="C270" s="649" t="s">
        <v>3542</v>
      </c>
      <c r="D270" s="614">
        <v>0</v>
      </c>
      <c r="E270" s="614">
        <v>0</v>
      </c>
      <c r="F270" s="614">
        <v>0</v>
      </c>
      <c r="G270" s="614">
        <v>0</v>
      </c>
      <c r="H270" s="615">
        <v>0</v>
      </c>
      <c r="I270" s="614">
        <v>0</v>
      </c>
      <c r="J270" s="614">
        <v>0</v>
      </c>
      <c r="K270" s="614">
        <v>0</v>
      </c>
      <c r="L270" s="615">
        <v>0</v>
      </c>
      <c r="M270" s="615">
        <v>3</v>
      </c>
      <c r="N270" s="615">
        <v>0</v>
      </c>
      <c r="O270" s="615">
        <v>0</v>
      </c>
      <c r="P270" s="615">
        <v>0</v>
      </c>
      <c r="Q270" s="615">
        <v>0</v>
      </c>
      <c r="R270" s="616">
        <f>+D270+F270+H270+J270+L270+N270+P270</f>
        <v>0</v>
      </c>
      <c r="S270" s="616">
        <f>+E270+G270+I270+K270+M270+O270+Q270</f>
        <v>3</v>
      </c>
    </row>
    <row r="271" spans="1:19" ht="12" x14ac:dyDescent="0.3">
      <c r="A271" s="917"/>
      <c r="B271" s="918"/>
      <c r="C271" s="645" t="s">
        <v>2559</v>
      </c>
      <c r="D271" s="615">
        <v>0</v>
      </c>
      <c r="E271" s="615">
        <v>0</v>
      </c>
      <c r="F271" s="615">
        <v>0</v>
      </c>
      <c r="G271" s="615">
        <v>0</v>
      </c>
      <c r="H271" s="615">
        <v>0</v>
      </c>
      <c r="I271" s="614">
        <v>0</v>
      </c>
      <c r="J271" s="614">
        <v>0</v>
      </c>
      <c r="K271" s="614">
        <v>0</v>
      </c>
      <c r="L271" s="614">
        <v>0</v>
      </c>
      <c r="M271" s="614">
        <v>0</v>
      </c>
      <c r="N271" s="615">
        <v>0</v>
      </c>
      <c r="O271" s="615">
        <v>0</v>
      </c>
      <c r="P271" s="614">
        <v>0</v>
      </c>
      <c r="Q271" s="614">
        <v>0</v>
      </c>
      <c r="R271" s="616">
        <f>+D271+F271+H271+J271+L271+N271+P271</f>
        <v>0</v>
      </c>
      <c r="S271" s="616">
        <f>+E271+G271+I271+K271+M271+O271+Q271</f>
        <v>0</v>
      </c>
    </row>
    <row r="272" spans="1:19" ht="12" x14ac:dyDescent="0.3">
      <c r="A272" s="917"/>
      <c r="B272" s="918"/>
      <c r="C272" s="650"/>
      <c r="D272" s="194">
        <f t="shared" ref="D272:S272" si="59">+D269</f>
        <v>0</v>
      </c>
      <c r="E272" s="194">
        <f t="shared" si="59"/>
        <v>0</v>
      </c>
      <c r="F272" s="194">
        <f t="shared" si="59"/>
        <v>0</v>
      </c>
      <c r="G272" s="194">
        <f t="shared" si="59"/>
        <v>0</v>
      </c>
      <c r="H272" s="194">
        <f t="shared" si="59"/>
        <v>0</v>
      </c>
      <c r="I272" s="194">
        <f t="shared" si="59"/>
        <v>0</v>
      </c>
      <c r="J272" s="194">
        <f t="shared" si="59"/>
        <v>0</v>
      </c>
      <c r="K272" s="194">
        <f t="shared" si="59"/>
        <v>0</v>
      </c>
      <c r="L272" s="194">
        <f t="shared" si="59"/>
        <v>9</v>
      </c>
      <c r="M272" s="194">
        <f t="shared" si="59"/>
        <v>25</v>
      </c>
      <c r="N272" s="194">
        <f t="shared" si="59"/>
        <v>37</v>
      </c>
      <c r="O272" s="194">
        <f t="shared" si="59"/>
        <v>118</v>
      </c>
      <c r="P272" s="194">
        <f t="shared" si="59"/>
        <v>41</v>
      </c>
      <c r="Q272" s="194">
        <f t="shared" si="59"/>
        <v>79</v>
      </c>
      <c r="R272" s="194">
        <f t="shared" si="59"/>
        <v>87</v>
      </c>
      <c r="S272" s="194">
        <f t="shared" si="59"/>
        <v>222</v>
      </c>
    </row>
    <row r="273" spans="1:19" ht="12" customHeight="1" x14ac:dyDescent="0.3">
      <c r="A273" s="917">
        <v>16</v>
      </c>
      <c r="B273" s="918" t="str">
        <f>VLOOKUP(VALUE(A273),Metas!$B$4:$C$5036,2,0)</f>
        <v>Vincular el 100% de las personas mayores identificadas en fuentes de información disponibles, a las acciones individuales y colectivas del sector salud.</v>
      </c>
      <c r="C273" s="644" t="s">
        <v>2545</v>
      </c>
      <c r="D273" s="186">
        <v>0</v>
      </c>
      <c r="E273" s="186">
        <v>0</v>
      </c>
      <c r="F273" s="186">
        <v>0</v>
      </c>
      <c r="G273" s="186">
        <v>0</v>
      </c>
      <c r="H273" s="186">
        <v>0</v>
      </c>
      <c r="I273" s="187">
        <v>0</v>
      </c>
      <c r="J273" s="187">
        <v>0</v>
      </c>
      <c r="K273" s="187">
        <v>0</v>
      </c>
      <c r="L273" s="187">
        <v>0</v>
      </c>
      <c r="M273" s="187">
        <v>0</v>
      </c>
      <c r="N273" s="186">
        <v>0</v>
      </c>
      <c r="O273" s="186">
        <v>0</v>
      </c>
      <c r="P273" s="187">
        <v>0</v>
      </c>
      <c r="Q273" s="187">
        <v>0</v>
      </c>
      <c r="R273" s="188">
        <f>+D273+F273+H273+J273+L273+N273+P273</f>
        <v>0</v>
      </c>
      <c r="S273" s="188">
        <f>+E273+G273+I273+K273+M273+O273+Q273</f>
        <v>0</v>
      </c>
    </row>
    <row r="274" spans="1:19" ht="12" x14ac:dyDescent="0.3">
      <c r="A274" s="917"/>
      <c r="B274" s="918"/>
      <c r="C274" s="644" t="s">
        <v>2547</v>
      </c>
      <c r="D274" s="186">
        <v>0</v>
      </c>
      <c r="E274" s="186">
        <v>0</v>
      </c>
      <c r="F274" s="186">
        <v>0</v>
      </c>
      <c r="G274" s="186">
        <v>0</v>
      </c>
      <c r="H274" s="186">
        <v>0</v>
      </c>
      <c r="I274" s="187">
        <v>0</v>
      </c>
      <c r="J274" s="187">
        <v>0</v>
      </c>
      <c r="K274" s="187">
        <v>0</v>
      </c>
      <c r="L274" s="187">
        <v>0</v>
      </c>
      <c r="M274" s="187">
        <v>0</v>
      </c>
      <c r="N274" s="186">
        <v>0</v>
      </c>
      <c r="O274" s="186">
        <v>0</v>
      </c>
      <c r="P274" s="187">
        <v>0</v>
      </c>
      <c r="Q274" s="187">
        <v>0</v>
      </c>
      <c r="R274" s="188">
        <f t="shared" ref="R274:S287" si="60">+D274+F274+H274+J274+L274+N274+P274</f>
        <v>0</v>
      </c>
      <c r="S274" s="188">
        <f t="shared" si="60"/>
        <v>0</v>
      </c>
    </row>
    <row r="275" spans="1:19" ht="12" x14ac:dyDescent="0.3">
      <c r="A275" s="917"/>
      <c r="B275" s="918"/>
      <c r="C275" s="644" t="s">
        <v>2548</v>
      </c>
      <c r="D275" s="186">
        <v>0</v>
      </c>
      <c r="E275" s="186">
        <v>0</v>
      </c>
      <c r="F275" s="186">
        <v>0</v>
      </c>
      <c r="G275" s="186">
        <v>0</v>
      </c>
      <c r="H275" s="186">
        <v>0</v>
      </c>
      <c r="I275" s="187">
        <v>0</v>
      </c>
      <c r="J275" s="187">
        <v>0</v>
      </c>
      <c r="K275" s="187">
        <v>0</v>
      </c>
      <c r="L275" s="187">
        <v>0</v>
      </c>
      <c r="M275" s="187">
        <v>0</v>
      </c>
      <c r="N275" s="186">
        <v>0</v>
      </c>
      <c r="O275" s="186">
        <v>0</v>
      </c>
      <c r="P275" s="187">
        <v>0</v>
      </c>
      <c r="Q275" s="187">
        <v>0</v>
      </c>
      <c r="R275" s="188">
        <f t="shared" si="60"/>
        <v>0</v>
      </c>
      <c r="S275" s="188">
        <f t="shared" si="60"/>
        <v>0</v>
      </c>
    </row>
    <row r="276" spans="1:19" ht="12" x14ac:dyDescent="0.3">
      <c r="A276" s="917"/>
      <c r="B276" s="918"/>
      <c r="C276" s="644" t="s">
        <v>3543</v>
      </c>
      <c r="D276" s="186">
        <v>0</v>
      </c>
      <c r="E276" s="186">
        <v>0</v>
      </c>
      <c r="F276" s="186">
        <v>0</v>
      </c>
      <c r="G276" s="186">
        <v>0</v>
      </c>
      <c r="H276" s="186">
        <v>0</v>
      </c>
      <c r="I276" s="187">
        <v>0</v>
      </c>
      <c r="J276" s="187">
        <v>0</v>
      </c>
      <c r="K276" s="187">
        <v>0</v>
      </c>
      <c r="L276" s="187">
        <v>0</v>
      </c>
      <c r="M276" s="187">
        <v>0</v>
      </c>
      <c r="N276" s="186">
        <v>0</v>
      </c>
      <c r="O276" s="186">
        <v>0</v>
      </c>
      <c r="P276" s="187">
        <v>0</v>
      </c>
      <c r="Q276" s="187">
        <v>0</v>
      </c>
      <c r="R276" s="188">
        <f t="shared" si="60"/>
        <v>0</v>
      </c>
      <c r="S276" s="188">
        <f t="shared" si="60"/>
        <v>0</v>
      </c>
    </row>
    <row r="277" spans="1:19" ht="12" x14ac:dyDescent="0.3">
      <c r="A277" s="917"/>
      <c r="B277" s="918"/>
      <c r="C277" s="644" t="s">
        <v>2549</v>
      </c>
      <c r="D277" s="186">
        <v>0</v>
      </c>
      <c r="E277" s="186">
        <v>0</v>
      </c>
      <c r="F277" s="186">
        <v>0</v>
      </c>
      <c r="G277" s="186">
        <v>0</v>
      </c>
      <c r="H277" s="186">
        <v>0</v>
      </c>
      <c r="I277" s="187">
        <v>0</v>
      </c>
      <c r="J277" s="187">
        <v>0</v>
      </c>
      <c r="K277" s="187">
        <v>0</v>
      </c>
      <c r="L277" s="187">
        <v>0</v>
      </c>
      <c r="M277" s="187">
        <v>0</v>
      </c>
      <c r="N277" s="186">
        <v>0</v>
      </c>
      <c r="O277" s="186">
        <v>0</v>
      </c>
      <c r="P277" s="187">
        <v>0</v>
      </c>
      <c r="Q277" s="187">
        <v>0</v>
      </c>
      <c r="R277" s="188">
        <f t="shared" si="60"/>
        <v>0</v>
      </c>
      <c r="S277" s="188">
        <f t="shared" si="60"/>
        <v>0</v>
      </c>
    </row>
    <row r="278" spans="1:19" ht="12" x14ac:dyDescent="0.3">
      <c r="A278" s="917"/>
      <c r="B278" s="918"/>
      <c r="C278" s="645" t="s">
        <v>2546</v>
      </c>
      <c r="D278" s="186">
        <v>0</v>
      </c>
      <c r="E278" s="186">
        <v>0</v>
      </c>
      <c r="F278" s="186">
        <v>0</v>
      </c>
      <c r="G278" s="186">
        <v>0</v>
      </c>
      <c r="H278" s="186">
        <v>0</v>
      </c>
      <c r="I278" s="187">
        <v>0</v>
      </c>
      <c r="J278" s="187">
        <v>0</v>
      </c>
      <c r="K278" s="187">
        <v>0</v>
      </c>
      <c r="L278" s="187">
        <v>0</v>
      </c>
      <c r="M278" s="187">
        <v>0</v>
      </c>
      <c r="N278" s="186">
        <v>0</v>
      </c>
      <c r="O278" s="186">
        <v>0</v>
      </c>
      <c r="P278" s="187">
        <v>1</v>
      </c>
      <c r="Q278" s="187">
        <v>5</v>
      </c>
      <c r="R278" s="188">
        <f t="shared" si="60"/>
        <v>1</v>
      </c>
      <c r="S278" s="188">
        <f t="shared" si="60"/>
        <v>5</v>
      </c>
    </row>
    <row r="279" spans="1:19" ht="12" x14ac:dyDescent="0.3">
      <c r="A279" s="917"/>
      <c r="B279" s="918"/>
      <c r="C279" s="646" t="s">
        <v>2550</v>
      </c>
      <c r="D279" s="189">
        <f t="shared" ref="D279:M279" si="61">SUM(D273:D278)</f>
        <v>0</v>
      </c>
      <c r="E279" s="189">
        <f t="shared" si="61"/>
        <v>0</v>
      </c>
      <c r="F279" s="189">
        <f t="shared" si="61"/>
        <v>0</v>
      </c>
      <c r="G279" s="189">
        <f t="shared" si="61"/>
        <v>0</v>
      </c>
      <c r="H279" s="189">
        <f t="shared" si="61"/>
        <v>0</v>
      </c>
      <c r="I279" s="189">
        <f t="shared" si="61"/>
        <v>0</v>
      </c>
      <c r="J279" s="189">
        <f t="shared" si="61"/>
        <v>0</v>
      </c>
      <c r="K279" s="189">
        <f t="shared" si="61"/>
        <v>0</v>
      </c>
      <c r="L279" s="189">
        <f t="shared" si="61"/>
        <v>0</v>
      </c>
      <c r="M279" s="189">
        <f t="shared" si="61"/>
        <v>0</v>
      </c>
      <c r="N279" s="189">
        <f>SUM(N273:N278)</f>
        <v>0</v>
      </c>
      <c r="O279" s="189">
        <f>SUM(O273:O278)</f>
        <v>0</v>
      </c>
      <c r="P279" s="189">
        <f>SUM(P273:P278)</f>
        <v>1</v>
      </c>
      <c r="Q279" s="189">
        <f>SUM(Q273:Q278)</f>
        <v>5</v>
      </c>
      <c r="R279" s="189">
        <f t="shared" si="60"/>
        <v>1</v>
      </c>
      <c r="S279" s="189">
        <f t="shared" si="60"/>
        <v>5</v>
      </c>
    </row>
    <row r="280" spans="1:19" ht="12" x14ac:dyDescent="0.3">
      <c r="A280" s="917"/>
      <c r="B280" s="918"/>
      <c r="C280" s="647" t="s">
        <v>2551</v>
      </c>
      <c r="D280" s="186">
        <v>0</v>
      </c>
      <c r="E280" s="186">
        <v>0</v>
      </c>
      <c r="F280" s="186">
        <v>0</v>
      </c>
      <c r="G280" s="186">
        <v>0</v>
      </c>
      <c r="H280" s="186">
        <v>0</v>
      </c>
      <c r="I280" s="187">
        <v>0</v>
      </c>
      <c r="J280" s="187">
        <v>0</v>
      </c>
      <c r="K280" s="187">
        <v>0</v>
      </c>
      <c r="L280" s="187">
        <v>0</v>
      </c>
      <c r="M280" s="187">
        <v>0</v>
      </c>
      <c r="N280" s="186">
        <v>0</v>
      </c>
      <c r="O280" s="186">
        <v>0</v>
      </c>
      <c r="P280" s="187">
        <v>275</v>
      </c>
      <c r="Q280" s="187">
        <v>15</v>
      </c>
      <c r="R280" s="188">
        <f t="shared" si="60"/>
        <v>275</v>
      </c>
      <c r="S280" s="188">
        <f t="shared" si="60"/>
        <v>15</v>
      </c>
    </row>
    <row r="281" spans="1:19" ht="12" x14ac:dyDescent="0.3">
      <c r="A281" s="917"/>
      <c r="B281" s="918"/>
      <c r="C281" s="647" t="s">
        <v>2552</v>
      </c>
      <c r="D281" s="186">
        <v>0</v>
      </c>
      <c r="E281" s="186">
        <v>0</v>
      </c>
      <c r="F281" s="186">
        <v>0</v>
      </c>
      <c r="G281" s="186">
        <v>0</v>
      </c>
      <c r="H281" s="186">
        <v>0</v>
      </c>
      <c r="I281" s="187">
        <v>0</v>
      </c>
      <c r="J281" s="187">
        <v>0</v>
      </c>
      <c r="K281" s="187">
        <v>0</v>
      </c>
      <c r="L281" s="187">
        <v>0</v>
      </c>
      <c r="M281" s="187">
        <v>0</v>
      </c>
      <c r="N281" s="186">
        <v>0</v>
      </c>
      <c r="O281" s="186">
        <v>0</v>
      </c>
      <c r="P281" s="187">
        <v>0</v>
      </c>
      <c r="Q281" s="187">
        <v>0</v>
      </c>
      <c r="R281" s="188">
        <f t="shared" si="60"/>
        <v>0</v>
      </c>
      <c r="S281" s="188">
        <f t="shared" si="60"/>
        <v>0</v>
      </c>
    </row>
    <row r="282" spans="1:19" ht="12" x14ac:dyDescent="0.3">
      <c r="A282" s="917"/>
      <c r="B282" s="918"/>
      <c r="C282" s="648" t="s">
        <v>2553</v>
      </c>
      <c r="D282" s="186">
        <v>0</v>
      </c>
      <c r="E282" s="186">
        <v>0</v>
      </c>
      <c r="F282" s="186">
        <v>0</v>
      </c>
      <c r="G282" s="186">
        <v>0</v>
      </c>
      <c r="H282" s="186">
        <v>0</v>
      </c>
      <c r="I282" s="187">
        <v>0</v>
      </c>
      <c r="J282" s="187">
        <v>0</v>
      </c>
      <c r="K282" s="187">
        <v>0</v>
      </c>
      <c r="L282" s="187">
        <v>0</v>
      </c>
      <c r="M282" s="187">
        <v>0</v>
      </c>
      <c r="N282" s="186">
        <v>0</v>
      </c>
      <c r="O282" s="186">
        <v>0</v>
      </c>
      <c r="P282" s="187">
        <v>0</v>
      </c>
      <c r="Q282" s="187">
        <v>0</v>
      </c>
      <c r="R282" s="188">
        <f t="shared" si="60"/>
        <v>0</v>
      </c>
      <c r="S282" s="188">
        <f t="shared" si="60"/>
        <v>0</v>
      </c>
    </row>
    <row r="283" spans="1:19" ht="12" x14ac:dyDescent="0.3">
      <c r="A283" s="917"/>
      <c r="B283" s="918"/>
      <c r="C283" s="648" t="s">
        <v>2554</v>
      </c>
      <c r="D283" s="186">
        <v>0</v>
      </c>
      <c r="E283" s="186">
        <v>0</v>
      </c>
      <c r="F283" s="186">
        <v>0</v>
      </c>
      <c r="G283" s="186">
        <v>0</v>
      </c>
      <c r="H283" s="186">
        <v>0</v>
      </c>
      <c r="I283" s="187">
        <v>0</v>
      </c>
      <c r="J283" s="187">
        <v>0</v>
      </c>
      <c r="K283" s="187">
        <v>0</v>
      </c>
      <c r="L283" s="187">
        <v>0</v>
      </c>
      <c r="M283" s="187">
        <v>0</v>
      </c>
      <c r="N283" s="186">
        <v>0</v>
      </c>
      <c r="O283" s="186">
        <v>0</v>
      </c>
      <c r="P283" s="187">
        <v>0</v>
      </c>
      <c r="Q283" s="187">
        <v>0</v>
      </c>
      <c r="R283" s="188">
        <f t="shared" si="60"/>
        <v>0</v>
      </c>
      <c r="S283" s="188">
        <f t="shared" si="60"/>
        <v>0</v>
      </c>
    </row>
    <row r="284" spans="1:19" ht="12" x14ac:dyDescent="0.3">
      <c r="A284" s="917"/>
      <c r="B284" s="918"/>
      <c r="C284" s="648" t="s">
        <v>2555</v>
      </c>
      <c r="D284" s="186">
        <v>0</v>
      </c>
      <c r="E284" s="186">
        <v>0</v>
      </c>
      <c r="F284" s="186">
        <v>0</v>
      </c>
      <c r="G284" s="186">
        <v>0</v>
      </c>
      <c r="H284" s="186">
        <v>0</v>
      </c>
      <c r="I284" s="187">
        <v>0</v>
      </c>
      <c r="J284" s="187">
        <v>0</v>
      </c>
      <c r="K284" s="187">
        <v>0</v>
      </c>
      <c r="L284" s="187">
        <v>0</v>
      </c>
      <c r="M284" s="187">
        <v>0</v>
      </c>
      <c r="N284" s="186">
        <v>0</v>
      </c>
      <c r="O284" s="186">
        <v>0</v>
      </c>
      <c r="P284" s="187">
        <v>0</v>
      </c>
      <c r="Q284" s="187">
        <v>0</v>
      </c>
      <c r="R284" s="188">
        <f t="shared" si="60"/>
        <v>0</v>
      </c>
      <c r="S284" s="188">
        <f t="shared" si="60"/>
        <v>0</v>
      </c>
    </row>
    <row r="285" spans="1:19" ht="12" x14ac:dyDescent="0.3">
      <c r="A285" s="917"/>
      <c r="B285" s="918"/>
      <c r="C285" s="648" t="s">
        <v>2556</v>
      </c>
      <c r="D285" s="186">
        <v>0</v>
      </c>
      <c r="E285" s="186">
        <v>0</v>
      </c>
      <c r="F285" s="186">
        <v>0</v>
      </c>
      <c r="G285" s="186">
        <v>0</v>
      </c>
      <c r="H285" s="186">
        <v>0</v>
      </c>
      <c r="I285" s="187">
        <v>0</v>
      </c>
      <c r="J285" s="187">
        <v>0</v>
      </c>
      <c r="K285" s="187">
        <v>0</v>
      </c>
      <c r="L285" s="187">
        <v>0</v>
      </c>
      <c r="M285" s="187">
        <v>0</v>
      </c>
      <c r="N285" s="186">
        <v>0</v>
      </c>
      <c r="O285" s="186">
        <v>0</v>
      </c>
      <c r="P285" s="187">
        <v>0</v>
      </c>
      <c r="Q285" s="187">
        <v>0</v>
      </c>
      <c r="R285" s="188">
        <f t="shared" si="60"/>
        <v>0</v>
      </c>
      <c r="S285" s="188">
        <f t="shared" si="60"/>
        <v>0</v>
      </c>
    </row>
    <row r="286" spans="1:19" ht="12" x14ac:dyDescent="0.3">
      <c r="A286" s="917"/>
      <c r="B286" s="918"/>
      <c r="C286" s="648" t="s">
        <v>2557</v>
      </c>
      <c r="D286" s="186">
        <v>0</v>
      </c>
      <c r="E286" s="186">
        <v>0</v>
      </c>
      <c r="F286" s="186">
        <v>0</v>
      </c>
      <c r="G286" s="186">
        <v>0</v>
      </c>
      <c r="H286" s="186">
        <v>0</v>
      </c>
      <c r="I286" s="187">
        <v>0</v>
      </c>
      <c r="J286" s="187">
        <v>0</v>
      </c>
      <c r="K286" s="187">
        <v>0</v>
      </c>
      <c r="L286" s="187">
        <v>20</v>
      </c>
      <c r="M286" s="187">
        <v>17</v>
      </c>
      <c r="N286" s="186">
        <v>10</v>
      </c>
      <c r="O286" s="186">
        <v>182</v>
      </c>
      <c r="P286" s="187">
        <v>964</v>
      </c>
      <c r="Q286" s="187">
        <v>3122</v>
      </c>
      <c r="R286" s="188">
        <f t="shared" si="60"/>
        <v>994</v>
      </c>
      <c r="S286" s="188">
        <f t="shared" si="60"/>
        <v>3321</v>
      </c>
    </row>
    <row r="287" spans="1:19" ht="12" x14ac:dyDescent="0.3">
      <c r="A287" s="917"/>
      <c r="B287" s="918"/>
      <c r="C287" s="646" t="s">
        <v>2558</v>
      </c>
      <c r="D287" s="189">
        <f t="shared" ref="D287:Q287" si="62">SUM(D279:D286)</f>
        <v>0</v>
      </c>
      <c r="E287" s="189">
        <f t="shared" si="62"/>
        <v>0</v>
      </c>
      <c r="F287" s="189">
        <f t="shared" si="62"/>
        <v>0</v>
      </c>
      <c r="G287" s="189">
        <f t="shared" si="62"/>
        <v>0</v>
      </c>
      <c r="H287" s="189">
        <f t="shared" si="62"/>
        <v>0</v>
      </c>
      <c r="I287" s="189">
        <f t="shared" si="62"/>
        <v>0</v>
      </c>
      <c r="J287" s="189">
        <f t="shared" si="62"/>
        <v>0</v>
      </c>
      <c r="K287" s="189">
        <f t="shared" si="62"/>
        <v>0</v>
      </c>
      <c r="L287" s="189">
        <f t="shared" si="62"/>
        <v>20</v>
      </c>
      <c r="M287" s="189">
        <f t="shared" si="62"/>
        <v>17</v>
      </c>
      <c r="N287" s="189">
        <f t="shared" si="62"/>
        <v>10</v>
      </c>
      <c r="O287" s="189">
        <f t="shared" si="62"/>
        <v>182</v>
      </c>
      <c r="P287" s="189">
        <f t="shared" si="62"/>
        <v>1240</v>
      </c>
      <c r="Q287" s="189">
        <f t="shared" si="62"/>
        <v>3142</v>
      </c>
      <c r="R287" s="189">
        <f t="shared" si="60"/>
        <v>1270</v>
      </c>
      <c r="S287" s="189">
        <f>+E287+G287+I287+K287+M287+O287+Q287</f>
        <v>3341</v>
      </c>
    </row>
    <row r="288" spans="1:19" ht="12" x14ac:dyDescent="0.3">
      <c r="A288" s="917"/>
      <c r="B288" s="918"/>
      <c r="C288" s="649" t="s">
        <v>3542</v>
      </c>
      <c r="D288" s="614">
        <v>0</v>
      </c>
      <c r="E288" s="614">
        <v>0</v>
      </c>
      <c r="F288" s="614">
        <v>0</v>
      </c>
      <c r="G288" s="614">
        <v>0</v>
      </c>
      <c r="H288" s="615">
        <v>0</v>
      </c>
      <c r="I288" s="614">
        <v>0</v>
      </c>
      <c r="J288" s="614">
        <v>0</v>
      </c>
      <c r="K288" s="614">
        <v>0</v>
      </c>
      <c r="L288" s="615">
        <v>0</v>
      </c>
      <c r="M288" s="615">
        <v>0</v>
      </c>
      <c r="N288" s="615">
        <v>0</v>
      </c>
      <c r="O288" s="615">
        <v>0</v>
      </c>
      <c r="P288" s="615">
        <v>3</v>
      </c>
      <c r="Q288" s="615">
        <v>2</v>
      </c>
      <c r="R288" s="616">
        <f>+D288+F288+H288+J288+L288+N288+P288</f>
        <v>3</v>
      </c>
      <c r="S288" s="616">
        <f>+E288+G288+I288+K288+M288+O288+Q288</f>
        <v>2</v>
      </c>
    </row>
    <row r="289" spans="1:19" ht="12" x14ac:dyDescent="0.3">
      <c r="A289" s="917"/>
      <c r="B289" s="918"/>
      <c r="C289" s="645" t="s">
        <v>2559</v>
      </c>
      <c r="D289" s="615">
        <v>0</v>
      </c>
      <c r="E289" s="615">
        <v>0</v>
      </c>
      <c r="F289" s="615">
        <v>0</v>
      </c>
      <c r="G289" s="615">
        <v>0</v>
      </c>
      <c r="H289" s="615">
        <v>0</v>
      </c>
      <c r="I289" s="614">
        <v>0</v>
      </c>
      <c r="J289" s="614">
        <v>0</v>
      </c>
      <c r="K289" s="614">
        <v>0</v>
      </c>
      <c r="L289" s="614">
        <v>0</v>
      </c>
      <c r="M289" s="614">
        <v>0</v>
      </c>
      <c r="N289" s="615">
        <v>0</v>
      </c>
      <c r="O289" s="615">
        <v>0</v>
      </c>
      <c r="P289" s="614">
        <v>4</v>
      </c>
      <c r="Q289" s="614">
        <v>12</v>
      </c>
      <c r="R289" s="616">
        <f>+D289+F289+H289+J289+L289+N289+P289</f>
        <v>4</v>
      </c>
      <c r="S289" s="616">
        <f>+E289+G289+I289+K289+M289+O289+Q289</f>
        <v>12</v>
      </c>
    </row>
    <row r="290" spans="1:19" ht="12" x14ac:dyDescent="0.3">
      <c r="A290" s="917"/>
      <c r="B290" s="918"/>
      <c r="C290" s="650"/>
      <c r="D290" s="194">
        <f t="shared" ref="D290:S290" si="63">+D287</f>
        <v>0</v>
      </c>
      <c r="E290" s="194">
        <f t="shared" si="63"/>
        <v>0</v>
      </c>
      <c r="F290" s="194">
        <f t="shared" si="63"/>
        <v>0</v>
      </c>
      <c r="G290" s="194">
        <f t="shared" si="63"/>
        <v>0</v>
      </c>
      <c r="H290" s="194">
        <f t="shared" si="63"/>
        <v>0</v>
      </c>
      <c r="I290" s="194">
        <f t="shared" si="63"/>
        <v>0</v>
      </c>
      <c r="J290" s="194">
        <f t="shared" si="63"/>
        <v>0</v>
      </c>
      <c r="K290" s="194">
        <f t="shared" si="63"/>
        <v>0</v>
      </c>
      <c r="L290" s="194">
        <f t="shared" si="63"/>
        <v>20</v>
      </c>
      <c r="M290" s="194">
        <f t="shared" si="63"/>
        <v>17</v>
      </c>
      <c r="N290" s="194">
        <f t="shared" si="63"/>
        <v>10</v>
      </c>
      <c r="O290" s="194">
        <f t="shared" si="63"/>
        <v>182</v>
      </c>
      <c r="P290" s="194">
        <f t="shared" si="63"/>
        <v>1240</v>
      </c>
      <c r="Q290" s="194">
        <f t="shared" si="63"/>
        <v>3142</v>
      </c>
      <c r="R290" s="194">
        <f t="shared" si="63"/>
        <v>1270</v>
      </c>
      <c r="S290" s="194">
        <f t="shared" si="63"/>
        <v>3341</v>
      </c>
    </row>
    <row r="291" spans="1:19" ht="12" customHeight="1" x14ac:dyDescent="0.3">
      <c r="A291" s="917">
        <v>17</v>
      </c>
      <c r="B291" s="918" t="str">
        <f>VLOOKUP(VALUE(A291),Metas!$B$4:$C$5036,2,0)</f>
        <v>Implementar el 100% del plan integral de respuesta para la desvinculación del trabajo infantil, de los niños niñas y adolescentes (NNA) identificados desde el sector salud.</v>
      </c>
      <c r="C291" s="644" t="s">
        <v>2545</v>
      </c>
      <c r="D291" s="186">
        <v>0</v>
      </c>
      <c r="E291" s="186">
        <v>0</v>
      </c>
      <c r="F291" s="186">
        <v>0</v>
      </c>
      <c r="G291" s="186">
        <v>0</v>
      </c>
      <c r="H291" s="186">
        <v>0</v>
      </c>
      <c r="I291" s="187">
        <v>0</v>
      </c>
      <c r="J291" s="187">
        <v>0</v>
      </c>
      <c r="K291" s="187">
        <v>0</v>
      </c>
      <c r="L291" s="187">
        <v>0</v>
      </c>
      <c r="M291" s="187">
        <v>0</v>
      </c>
      <c r="N291" s="186">
        <v>0</v>
      </c>
      <c r="O291" s="186">
        <v>0</v>
      </c>
      <c r="P291" s="187">
        <v>0</v>
      </c>
      <c r="Q291" s="187">
        <v>0</v>
      </c>
      <c r="R291" s="188">
        <f>+D291+F291+H291+J291+L291+N291+P291</f>
        <v>0</v>
      </c>
      <c r="S291" s="188">
        <f>+E291+G291+I291+K291+M291+O291+Q291</f>
        <v>0</v>
      </c>
    </row>
    <row r="292" spans="1:19" ht="12" x14ac:dyDescent="0.3">
      <c r="A292" s="917"/>
      <c r="B292" s="918"/>
      <c r="C292" s="644" t="s">
        <v>2547</v>
      </c>
      <c r="D292" s="186">
        <v>0</v>
      </c>
      <c r="E292" s="186">
        <v>0</v>
      </c>
      <c r="F292" s="186">
        <v>0</v>
      </c>
      <c r="G292" s="186">
        <v>0</v>
      </c>
      <c r="H292" s="186">
        <v>0</v>
      </c>
      <c r="I292" s="187">
        <v>0</v>
      </c>
      <c r="J292" s="187">
        <v>0</v>
      </c>
      <c r="K292" s="187">
        <v>0</v>
      </c>
      <c r="L292" s="187">
        <v>0</v>
      </c>
      <c r="M292" s="187">
        <v>0</v>
      </c>
      <c r="N292" s="186">
        <v>0</v>
      </c>
      <c r="O292" s="186">
        <v>0</v>
      </c>
      <c r="P292" s="187">
        <v>0</v>
      </c>
      <c r="Q292" s="187">
        <v>0</v>
      </c>
      <c r="R292" s="188">
        <f t="shared" ref="R292:S305" si="64">+D292+F292+H292+J292+L292+N292+P292</f>
        <v>0</v>
      </c>
      <c r="S292" s="188">
        <f t="shared" si="64"/>
        <v>0</v>
      </c>
    </row>
    <row r="293" spans="1:19" ht="12" x14ac:dyDescent="0.3">
      <c r="A293" s="917"/>
      <c r="B293" s="918"/>
      <c r="C293" s="644" t="s">
        <v>2548</v>
      </c>
      <c r="D293" s="186">
        <v>0</v>
      </c>
      <c r="E293" s="186">
        <v>0</v>
      </c>
      <c r="F293" s="186">
        <v>0</v>
      </c>
      <c r="G293" s="186">
        <v>0</v>
      </c>
      <c r="H293" s="186">
        <v>0</v>
      </c>
      <c r="I293" s="187">
        <v>0</v>
      </c>
      <c r="J293" s="187">
        <v>0</v>
      </c>
      <c r="K293" s="187">
        <v>0</v>
      </c>
      <c r="L293" s="187">
        <v>0</v>
      </c>
      <c r="M293" s="187">
        <v>0</v>
      </c>
      <c r="N293" s="186">
        <v>0</v>
      </c>
      <c r="O293" s="186">
        <v>0</v>
      </c>
      <c r="P293" s="187">
        <v>0</v>
      </c>
      <c r="Q293" s="187">
        <v>0</v>
      </c>
      <c r="R293" s="188">
        <f t="shared" si="64"/>
        <v>0</v>
      </c>
      <c r="S293" s="188">
        <f t="shared" si="64"/>
        <v>0</v>
      </c>
    </row>
    <row r="294" spans="1:19" ht="12" x14ac:dyDescent="0.3">
      <c r="A294" s="917"/>
      <c r="B294" s="918"/>
      <c r="C294" s="644" t="s">
        <v>3543</v>
      </c>
      <c r="D294" s="186">
        <v>0</v>
      </c>
      <c r="E294" s="186">
        <v>0</v>
      </c>
      <c r="F294" s="186">
        <v>0</v>
      </c>
      <c r="G294" s="186">
        <v>0</v>
      </c>
      <c r="H294" s="186">
        <v>0</v>
      </c>
      <c r="I294" s="187">
        <v>0</v>
      </c>
      <c r="J294" s="187">
        <v>0</v>
      </c>
      <c r="K294" s="187">
        <v>0</v>
      </c>
      <c r="L294" s="187">
        <v>0</v>
      </c>
      <c r="M294" s="187">
        <v>0</v>
      </c>
      <c r="N294" s="186">
        <v>0</v>
      </c>
      <c r="O294" s="186">
        <v>0</v>
      </c>
      <c r="P294" s="187">
        <v>0</v>
      </c>
      <c r="Q294" s="187">
        <v>0</v>
      </c>
      <c r="R294" s="188">
        <f t="shared" si="64"/>
        <v>0</v>
      </c>
      <c r="S294" s="188">
        <f t="shared" si="64"/>
        <v>0</v>
      </c>
    </row>
    <row r="295" spans="1:19" ht="12" x14ac:dyDescent="0.3">
      <c r="A295" s="917"/>
      <c r="B295" s="918"/>
      <c r="C295" s="644" t="s">
        <v>2549</v>
      </c>
      <c r="D295" s="186">
        <v>0</v>
      </c>
      <c r="E295" s="186">
        <v>0</v>
      </c>
      <c r="F295" s="186">
        <v>0</v>
      </c>
      <c r="G295" s="186">
        <v>0</v>
      </c>
      <c r="H295" s="186">
        <v>0</v>
      </c>
      <c r="I295" s="187">
        <v>0</v>
      </c>
      <c r="J295" s="187">
        <v>0</v>
      </c>
      <c r="K295" s="187">
        <v>0</v>
      </c>
      <c r="L295" s="187">
        <v>0</v>
      </c>
      <c r="M295" s="187">
        <v>0</v>
      </c>
      <c r="N295" s="186">
        <v>0</v>
      </c>
      <c r="O295" s="186">
        <v>0</v>
      </c>
      <c r="P295" s="187">
        <v>0</v>
      </c>
      <c r="Q295" s="187">
        <v>0</v>
      </c>
      <c r="R295" s="188">
        <f t="shared" si="64"/>
        <v>0</v>
      </c>
      <c r="S295" s="188">
        <f t="shared" si="64"/>
        <v>0</v>
      </c>
    </row>
    <row r="296" spans="1:19" ht="12" x14ac:dyDescent="0.3">
      <c r="A296" s="917"/>
      <c r="B296" s="918"/>
      <c r="C296" s="645" t="s">
        <v>2546</v>
      </c>
      <c r="D296" s="186">
        <v>0</v>
      </c>
      <c r="E296" s="186">
        <v>0</v>
      </c>
      <c r="F296" s="186">
        <v>0</v>
      </c>
      <c r="G296" s="186">
        <v>0</v>
      </c>
      <c r="H296" s="186">
        <v>0</v>
      </c>
      <c r="I296" s="187">
        <v>0</v>
      </c>
      <c r="J296" s="187">
        <v>0</v>
      </c>
      <c r="K296" s="187">
        <v>0</v>
      </c>
      <c r="L296" s="187">
        <v>0</v>
      </c>
      <c r="M296" s="187">
        <v>0</v>
      </c>
      <c r="N296" s="186">
        <v>0</v>
      </c>
      <c r="O296" s="186">
        <v>0</v>
      </c>
      <c r="P296" s="187">
        <v>0</v>
      </c>
      <c r="Q296" s="187">
        <v>0</v>
      </c>
      <c r="R296" s="188">
        <f t="shared" si="64"/>
        <v>0</v>
      </c>
      <c r="S296" s="188">
        <f t="shared" si="64"/>
        <v>0</v>
      </c>
    </row>
    <row r="297" spans="1:19" ht="12" x14ac:dyDescent="0.3">
      <c r="A297" s="917"/>
      <c r="B297" s="918"/>
      <c r="C297" s="646" t="s">
        <v>2550</v>
      </c>
      <c r="D297" s="189">
        <f t="shared" ref="D297:M297" si="65">SUM(D291:D296)</f>
        <v>0</v>
      </c>
      <c r="E297" s="189">
        <f t="shared" si="65"/>
        <v>0</v>
      </c>
      <c r="F297" s="189">
        <f t="shared" si="65"/>
        <v>0</v>
      </c>
      <c r="G297" s="189">
        <f t="shared" si="65"/>
        <v>0</v>
      </c>
      <c r="H297" s="189">
        <f t="shared" si="65"/>
        <v>0</v>
      </c>
      <c r="I297" s="189">
        <f t="shared" si="65"/>
        <v>0</v>
      </c>
      <c r="J297" s="189">
        <f t="shared" si="65"/>
        <v>0</v>
      </c>
      <c r="K297" s="189">
        <f t="shared" si="65"/>
        <v>0</v>
      </c>
      <c r="L297" s="189">
        <f t="shared" si="65"/>
        <v>0</v>
      </c>
      <c r="M297" s="189">
        <f t="shared" si="65"/>
        <v>0</v>
      </c>
      <c r="N297" s="189">
        <f>SUM(N291:N296)</f>
        <v>0</v>
      </c>
      <c r="O297" s="189">
        <f>SUM(O291:O296)</f>
        <v>0</v>
      </c>
      <c r="P297" s="189">
        <f>SUM(P291:P296)</f>
        <v>0</v>
      </c>
      <c r="Q297" s="189">
        <f>SUM(Q291:Q296)</f>
        <v>0</v>
      </c>
      <c r="R297" s="189">
        <f t="shared" si="64"/>
        <v>0</v>
      </c>
      <c r="S297" s="189">
        <f t="shared" si="64"/>
        <v>0</v>
      </c>
    </row>
    <row r="298" spans="1:19" ht="12" x14ac:dyDescent="0.3">
      <c r="A298" s="917"/>
      <c r="B298" s="918"/>
      <c r="C298" s="647" t="s">
        <v>2551</v>
      </c>
      <c r="D298" s="186">
        <v>0</v>
      </c>
      <c r="E298" s="186">
        <v>0</v>
      </c>
      <c r="F298" s="186">
        <v>0</v>
      </c>
      <c r="G298" s="186">
        <v>0</v>
      </c>
      <c r="H298" s="186">
        <v>0</v>
      </c>
      <c r="I298" s="187">
        <v>0</v>
      </c>
      <c r="J298" s="187">
        <v>0</v>
      </c>
      <c r="K298" s="187">
        <v>0</v>
      </c>
      <c r="L298" s="187">
        <v>0</v>
      </c>
      <c r="M298" s="187">
        <v>0</v>
      </c>
      <c r="N298" s="186">
        <v>0</v>
      </c>
      <c r="O298" s="186">
        <v>0</v>
      </c>
      <c r="P298" s="187">
        <v>1</v>
      </c>
      <c r="Q298" s="187">
        <v>63</v>
      </c>
      <c r="R298" s="188">
        <f t="shared" si="64"/>
        <v>1</v>
      </c>
      <c r="S298" s="188">
        <f t="shared" si="64"/>
        <v>63</v>
      </c>
    </row>
    <row r="299" spans="1:19" ht="12" x14ac:dyDescent="0.3">
      <c r="A299" s="917"/>
      <c r="B299" s="918"/>
      <c r="C299" s="647" t="s">
        <v>2552</v>
      </c>
      <c r="D299" s="186">
        <v>0</v>
      </c>
      <c r="E299" s="186">
        <v>0</v>
      </c>
      <c r="F299" s="186">
        <v>2</v>
      </c>
      <c r="G299" s="186">
        <v>6</v>
      </c>
      <c r="H299" s="186">
        <v>0</v>
      </c>
      <c r="I299" s="187">
        <v>3</v>
      </c>
      <c r="J299" s="187">
        <v>0</v>
      </c>
      <c r="K299" s="187">
        <v>2</v>
      </c>
      <c r="L299" s="187">
        <v>0</v>
      </c>
      <c r="M299" s="187">
        <v>0</v>
      </c>
      <c r="N299" s="186">
        <v>0</v>
      </c>
      <c r="O299" s="186">
        <v>0</v>
      </c>
      <c r="P299" s="187">
        <v>311</v>
      </c>
      <c r="Q299" s="187">
        <v>1376</v>
      </c>
      <c r="R299" s="188">
        <f t="shared" si="64"/>
        <v>313</v>
      </c>
      <c r="S299" s="188">
        <f t="shared" si="64"/>
        <v>1387</v>
      </c>
    </row>
    <row r="300" spans="1:19" ht="12" x14ac:dyDescent="0.3">
      <c r="A300" s="917"/>
      <c r="B300" s="918"/>
      <c r="C300" s="648" t="s">
        <v>2553</v>
      </c>
      <c r="D300" s="186">
        <v>0</v>
      </c>
      <c r="E300" s="186">
        <v>0</v>
      </c>
      <c r="F300" s="186">
        <v>0</v>
      </c>
      <c r="G300" s="186">
        <v>0</v>
      </c>
      <c r="H300" s="186">
        <v>0</v>
      </c>
      <c r="I300" s="187">
        <v>0</v>
      </c>
      <c r="J300" s="187">
        <v>0</v>
      </c>
      <c r="K300" s="187">
        <v>0</v>
      </c>
      <c r="L300" s="187">
        <v>0</v>
      </c>
      <c r="M300" s="187">
        <v>0</v>
      </c>
      <c r="N300" s="186">
        <v>0</v>
      </c>
      <c r="O300" s="186">
        <v>0</v>
      </c>
      <c r="P300" s="187">
        <v>310</v>
      </c>
      <c r="Q300" s="187">
        <v>1313</v>
      </c>
      <c r="R300" s="188">
        <f t="shared" si="64"/>
        <v>310</v>
      </c>
      <c r="S300" s="188">
        <f t="shared" si="64"/>
        <v>1313</v>
      </c>
    </row>
    <row r="301" spans="1:19" ht="12" x14ac:dyDescent="0.3">
      <c r="A301" s="917"/>
      <c r="B301" s="918"/>
      <c r="C301" s="648" t="s">
        <v>2554</v>
      </c>
      <c r="D301" s="186">
        <v>0</v>
      </c>
      <c r="E301" s="186">
        <v>0</v>
      </c>
      <c r="F301" s="186">
        <v>0</v>
      </c>
      <c r="G301" s="186">
        <v>0</v>
      </c>
      <c r="H301" s="186">
        <v>5</v>
      </c>
      <c r="I301" s="187">
        <v>1</v>
      </c>
      <c r="J301" s="187">
        <v>1</v>
      </c>
      <c r="K301" s="187">
        <v>0</v>
      </c>
      <c r="L301" s="187">
        <v>0</v>
      </c>
      <c r="M301" s="187">
        <v>0</v>
      </c>
      <c r="N301" s="186">
        <v>0</v>
      </c>
      <c r="O301" s="186">
        <v>0</v>
      </c>
      <c r="P301" s="187">
        <v>0</v>
      </c>
      <c r="Q301" s="187">
        <v>0</v>
      </c>
      <c r="R301" s="188">
        <f t="shared" si="64"/>
        <v>6</v>
      </c>
      <c r="S301" s="188">
        <f t="shared" si="64"/>
        <v>1</v>
      </c>
    </row>
    <row r="302" spans="1:19" ht="12" x14ac:dyDescent="0.3">
      <c r="A302" s="917"/>
      <c r="B302" s="918"/>
      <c r="C302" s="648" t="s">
        <v>2555</v>
      </c>
      <c r="D302" s="186">
        <v>0</v>
      </c>
      <c r="E302" s="186">
        <v>0</v>
      </c>
      <c r="F302" s="186">
        <v>0</v>
      </c>
      <c r="G302" s="186">
        <v>0</v>
      </c>
      <c r="H302" s="186">
        <v>0</v>
      </c>
      <c r="I302" s="187">
        <v>0</v>
      </c>
      <c r="J302" s="187">
        <v>0</v>
      </c>
      <c r="K302" s="187">
        <v>0</v>
      </c>
      <c r="L302" s="187">
        <v>0</v>
      </c>
      <c r="M302" s="187">
        <v>0</v>
      </c>
      <c r="N302" s="186">
        <v>0</v>
      </c>
      <c r="O302" s="186">
        <v>0</v>
      </c>
      <c r="P302" s="187">
        <v>0</v>
      </c>
      <c r="Q302" s="187">
        <v>0</v>
      </c>
      <c r="R302" s="188">
        <f t="shared" si="64"/>
        <v>0</v>
      </c>
      <c r="S302" s="188">
        <f t="shared" si="64"/>
        <v>0</v>
      </c>
    </row>
    <row r="303" spans="1:19" ht="12" x14ac:dyDescent="0.3">
      <c r="A303" s="917"/>
      <c r="B303" s="918"/>
      <c r="C303" s="648" t="s">
        <v>2556</v>
      </c>
      <c r="D303" s="186">
        <v>0</v>
      </c>
      <c r="E303" s="186">
        <v>0</v>
      </c>
      <c r="F303" s="186">
        <v>0</v>
      </c>
      <c r="G303" s="186">
        <v>0</v>
      </c>
      <c r="H303" s="186">
        <v>0</v>
      </c>
      <c r="I303" s="187">
        <v>0</v>
      </c>
      <c r="J303" s="187">
        <v>0</v>
      </c>
      <c r="K303" s="187">
        <v>0</v>
      </c>
      <c r="L303" s="187">
        <v>0</v>
      </c>
      <c r="M303" s="187">
        <v>0</v>
      </c>
      <c r="N303" s="186">
        <v>0</v>
      </c>
      <c r="O303" s="186">
        <v>0</v>
      </c>
      <c r="P303" s="187">
        <v>311</v>
      </c>
      <c r="Q303" s="187">
        <v>1376</v>
      </c>
      <c r="R303" s="188">
        <f t="shared" si="64"/>
        <v>311</v>
      </c>
      <c r="S303" s="188">
        <f t="shared" si="64"/>
        <v>1376</v>
      </c>
    </row>
    <row r="304" spans="1:19" ht="12" x14ac:dyDescent="0.3">
      <c r="A304" s="917"/>
      <c r="B304" s="918"/>
      <c r="C304" s="648" t="s">
        <v>2557</v>
      </c>
      <c r="D304" s="186">
        <v>90</v>
      </c>
      <c r="E304" s="186">
        <v>101</v>
      </c>
      <c r="F304" s="186">
        <v>1101</v>
      </c>
      <c r="G304" s="186">
        <v>1227</v>
      </c>
      <c r="H304" s="186">
        <v>1925</v>
      </c>
      <c r="I304" s="187">
        <v>2169</v>
      </c>
      <c r="J304" s="187">
        <v>597</v>
      </c>
      <c r="K304" s="187">
        <v>622</v>
      </c>
      <c r="L304" s="187">
        <v>64</v>
      </c>
      <c r="M304" s="187">
        <v>113</v>
      </c>
      <c r="N304" s="186">
        <v>297</v>
      </c>
      <c r="O304" s="186">
        <v>579</v>
      </c>
      <c r="P304" s="187">
        <v>10</v>
      </c>
      <c r="Q304" s="187">
        <v>0</v>
      </c>
      <c r="R304" s="188">
        <f t="shared" si="64"/>
        <v>4084</v>
      </c>
      <c r="S304" s="188">
        <f t="shared" si="64"/>
        <v>4811</v>
      </c>
    </row>
    <row r="305" spans="1:19" ht="12" x14ac:dyDescent="0.3">
      <c r="A305" s="917"/>
      <c r="B305" s="918"/>
      <c r="C305" s="646" t="s">
        <v>2558</v>
      </c>
      <c r="D305" s="189">
        <f t="shared" ref="D305:Q305" si="66">SUM(D297:D304)</f>
        <v>90</v>
      </c>
      <c r="E305" s="189">
        <f t="shared" si="66"/>
        <v>101</v>
      </c>
      <c r="F305" s="189">
        <f t="shared" si="66"/>
        <v>1103</v>
      </c>
      <c r="G305" s="189">
        <f t="shared" si="66"/>
        <v>1233</v>
      </c>
      <c r="H305" s="189">
        <f t="shared" si="66"/>
        <v>1930</v>
      </c>
      <c r="I305" s="189">
        <f t="shared" si="66"/>
        <v>2173</v>
      </c>
      <c r="J305" s="189">
        <f t="shared" si="66"/>
        <v>598</v>
      </c>
      <c r="K305" s="189">
        <f t="shared" si="66"/>
        <v>624</v>
      </c>
      <c r="L305" s="189">
        <f t="shared" si="66"/>
        <v>64</v>
      </c>
      <c r="M305" s="189">
        <f t="shared" si="66"/>
        <v>113</v>
      </c>
      <c r="N305" s="189">
        <f t="shared" si="66"/>
        <v>297</v>
      </c>
      <c r="O305" s="189">
        <f t="shared" si="66"/>
        <v>579</v>
      </c>
      <c r="P305" s="189">
        <f t="shared" si="66"/>
        <v>943</v>
      </c>
      <c r="Q305" s="189">
        <f t="shared" si="66"/>
        <v>4128</v>
      </c>
      <c r="R305" s="189">
        <f t="shared" si="64"/>
        <v>5025</v>
      </c>
      <c r="S305" s="189">
        <f>+E305+G305+I305+K305+M305+O305+Q305</f>
        <v>8951</v>
      </c>
    </row>
    <row r="306" spans="1:19" ht="12" x14ac:dyDescent="0.3">
      <c r="A306" s="917"/>
      <c r="B306" s="918"/>
      <c r="C306" s="649" t="s">
        <v>3542</v>
      </c>
      <c r="D306" s="614">
        <v>3</v>
      </c>
      <c r="E306" s="614">
        <v>4</v>
      </c>
      <c r="F306" s="614">
        <v>62</v>
      </c>
      <c r="G306" s="614">
        <v>62</v>
      </c>
      <c r="H306" s="615">
        <v>287</v>
      </c>
      <c r="I306" s="614">
        <v>275</v>
      </c>
      <c r="J306" s="614">
        <v>96</v>
      </c>
      <c r="K306" s="614">
        <v>76</v>
      </c>
      <c r="L306" s="615">
        <v>0</v>
      </c>
      <c r="M306" s="615">
        <v>0</v>
      </c>
      <c r="N306" s="615">
        <v>0</v>
      </c>
      <c r="O306" s="615">
        <v>0</v>
      </c>
      <c r="P306" s="615">
        <v>0</v>
      </c>
      <c r="Q306" s="615">
        <v>0</v>
      </c>
      <c r="R306" s="616">
        <f>+D306+F306+H306+J306+L306+N306+P306</f>
        <v>448</v>
      </c>
      <c r="S306" s="616">
        <f>+E306+G306+I306+K306+M306+O306+Q306</f>
        <v>417</v>
      </c>
    </row>
    <row r="307" spans="1:19" ht="12" x14ac:dyDescent="0.3">
      <c r="A307" s="917"/>
      <c r="B307" s="918"/>
      <c r="C307" s="645" t="s">
        <v>2559</v>
      </c>
      <c r="D307" s="615">
        <v>0</v>
      </c>
      <c r="E307" s="615">
        <v>0</v>
      </c>
      <c r="F307" s="615">
        <v>1</v>
      </c>
      <c r="G307" s="615">
        <v>0</v>
      </c>
      <c r="H307" s="615">
        <v>0</v>
      </c>
      <c r="I307" s="614">
        <v>1</v>
      </c>
      <c r="J307" s="614">
        <v>0</v>
      </c>
      <c r="K307" s="614">
        <v>1</v>
      </c>
      <c r="L307" s="614">
        <v>0</v>
      </c>
      <c r="M307" s="614">
        <v>0</v>
      </c>
      <c r="N307" s="615">
        <v>0</v>
      </c>
      <c r="O307" s="615">
        <v>0</v>
      </c>
      <c r="P307" s="614">
        <v>0</v>
      </c>
      <c r="Q307" s="614">
        <v>0</v>
      </c>
      <c r="R307" s="616">
        <f>+D307+F307+H307+J307+L307+N307+P307</f>
        <v>1</v>
      </c>
      <c r="S307" s="616">
        <f>+E307+G307+I307+K307+M307+O307+Q307</f>
        <v>2</v>
      </c>
    </row>
    <row r="308" spans="1:19" ht="12" x14ac:dyDescent="0.3">
      <c r="A308" s="917"/>
      <c r="B308" s="918"/>
      <c r="C308" s="650"/>
      <c r="D308" s="194">
        <f t="shared" ref="D308:S308" si="67">+D305</f>
        <v>90</v>
      </c>
      <c r="E308" s="194">
        <f t="shared" si="67"/>
        <v>101</v>
      </c>
      <c r="F308" s="194">
        <f t="shared" si="67"/>
        <v>1103</v>
      </c>
      <c r="G308" s="194">
        <f t="shared" si="67"/>
        <v>1233</v>
      </c>
      <c r="H308" s="194">
        <f t="shared" si="67"/>
        <v>1930</v>
      </c>
      <c r="I308" s="194">
        <f t="shared" si="67"/>
        <v>2173</v>
      </c>
      <c r="J308" s="194">
        <f t="shared" si="67"/>
        <v>598</v>
      </c>
      <c r="K308" s="194">
        <f t="shared" si="67"/>
        <v>624</v>
      </c>
      <c r="L308" s="194">
        <f t="shared" si="67"/>
        <v>64</v>
      </c>
      <c r="M308" s="194">
        <f t="shared" si="67"/>
        <v>113</v>
      </c>
      <c r="N308" s="194">
        <f t="shared" si="67"/>
        <v>297</v>
      </c>
      <c r="O308" s="194">
        <f t="shared" si="67"/>
        <v>579</v>
      </c>
      <c r="P308" s="194">
        <f t="shared" si="67"/>
        <v>943</v>
      </c>
      <c r="Q308" s="194">
        <f t="shared" si="67"/>
        <v>4128</v>
      </c>
      <c r="R308" s="194">
        <f t="shared" si="67"/>
        <v>5025</v>
      </c>
      <c r="S308" s="194">
        <f t="shared" si="67"/>
        <v>8951</v>
      </c>
    </row>
    <row r="309" spans="1:19" ht="12" customHeight="1" x14ac:dyDescent="0.3">
      <c r="A309" s="917">
        <v>18</v>
      </c>
      <c r="B309" s="918" t="str">
        <f>VLOOKUP(VALUE(A309),Metas!$B$4:$C$5036,2,0)</f>
        <v>Lograr que el 60% de los trabajadores de la economía popular en actividades de auto subsistencia promueven la promoción del cuidado y el bienestar de la salud en el trabajo.</v>
      </c>
      <c r="C309" s="644" t="s">
        <v>2545</v>
      </c>
      <c r="D309" s="186">
        <v>0</v>
      </c>
      <c r="E309" s="186">
        <v>0</v>
      </c>
      <c r="F309" s="186">
        <v>0</v>
      </c>
      <c r="G309" s="186">
        <v>0</v>
      </c>
      <c r="H309" s="186">
        <v>0</v>
      </c>
      <c r="I309" s="187">
        <v>0</v>
      </c>
      <c r="J309" s="187">
        <v>0</v>
      </c>
      <c r="K309" s="187">
        <v>0</v>
      </c>
      <c r="L309" s="187">
        <v>0</v>
      </c>
      <c r="M309" s="187">
        <v>0</v>
      </c>
      <c r="N309" s="186">
        <v>0</v>
      </c>
      <c r="O309" s="186">
        <v>0</v>
      </c>
      <c r="P309" s="187">
        <v>0</v>
      </c>
      <c r="Q309" s="187">
        <v>0</v>
      </c>
      <c r="R309" s="188">
        <f>+D309+F309+H309+J309+L309+N309+P309</f>
        <v>0</v>
      </c>
      <c r="S309" s="188">
        <f>+E309+G309+I309+K309+M309+O309+Q309</f>
        <v>0</v>
      </c>
    </row>
    <row r="310" spans="1:19" ht="12" x14ac:dyDescent="0.3">
      <c r="A310" s="917"/>
      <c r="B310" s="918"/>
      <c r="C310" s="644" t="s">
        <v>2547</v>
      </c>
      <c r="D310" s="186">
        <v>0</v>
      </c>
      <c r="E310" s="186">
        <v>0</v>
      </c>
      <c r="F310" s="186">
        <v>0</v>
      </c>
      <c r="G310" s="186">
        <v>0</v>
      </c>
      <c r="H310" s="186">
        <v>0</v>
      </c>
      <c r="I310" s="187">
        <v>0</v>
      </c>
      <c r="J310" s="187">
        <v>0</v>
      </c>
      <c r="K310" s="187">
        <v>0</v>
      </c>
      <c r="L310" s="187">
        <v>0</v>
      </c>
      <c r="M310" s="187">
        <v>0</v>
      </c>
      <c r="N310" s="186">
        <v>0</v>
      </c>
      <c r="O310" s="186">
        <v>0</v>
      </c>
      <c r="P310" s="187">
        <v>0</v>
      </c>
      <c r="Q310" s="187">
        <v>0</v>
      </c>
      <c r="R310" s="188">
        <f t="shared" ref="R310:S323" si="68">+D310+F310+H310+J310+L310+N310+P310</f>
        <v>0</v>
      </c>
      <c r="S310" s="188">
        <f t="shared" si="68"/>
        <v>0</v>
      </c>
    </row>
    <row r="311" spans="1:19" ht="12" x14ac:dyDescent="0.3">
      <c r="A311" s="917"/>
      <c r="B311" s="918"/>
      <c r="C311" s="644" t="s">
        <v>2548</v>
      </c>
      <c r="D311" s="186">
        <v>0</v>
      </c>
      <c r="E311" s="186">
        <v>0</v>
      </c>
      <c r="F311" s="186">
        <v>0</v>
      </c>
      <c r="G311" s="186">
        <v>0</v>
      </c>
      <c r="H311" s="186">
        <v>0</v>
      </c>
      <c r="I311" s="187">
        <v>0</v>
      </c>
      <c r="J311" s="187">
        <v>0</v>
      </c>
      <c r="K311" s="187">
        <v>0</v>
      </c>
      <c r="L311" s="187">
        <v>0</v>
      </c>
      <c r="M311" s="187">
        <v>0</v>
      </c>
      <c r="N311" s="186">
        <v>0</v>
      </c>
      <c r="O311" s="186">
        <v>0</v>
      </c>
      <c r="P311" s="187">
        <v>0</v>
      </c>
      <c r="Q311" s="187">
        <v>0</v>
      </c>
      <c r="R311" s="188">
        <f t="shared" si="68"/>
        <v>0</v>
      </c>
      <c r="S311" s="188">
        <f t="shared" si="68"/>
        <v>0</v>
      </c>
    </row>
    <row r="312" spans="1:19" ht="12" x14ac:dyDescent="0.3">
      <c r="A312" s="917"/>
      <c r="B312" s="918"/>
      <c r="C312" s="644" t="s">
        <v>3543</v>
      </c>
      <c r="D312" s="186">
        <v>0</v>
      </c>
      <c r="E312" s="186">
        <v>0</v>
      </c>
      <c r="F312" s="186">
        <v>0</v>
      </c>
      <c r="G312" s="186">
        <v>0</v>
      </c>
      <c r="H312" s="186">
        <v>0</v>
      </c>
      <c r="I312" s="187">
        <v>0</v>
      </c>
      <c r="J312" s="187">
        <v>0</v>
      </c>
      <c r="K312" s="187">
        <v>0</v>
      </c>
      <c r="L312" s="187">
        <v>0</v>
      </c>
      <c r="M312" s="187">
        <v>0</v>
      </c>
      <c r="N312" s="186">
        <v>0</v>
      </c>
      <c r="O312" s="186">
        <v>0</v>
      </c>
      <c r="P312" s="187">
        <v>0</v>
      </c>
      <c r="Q312" s="187">
        <v>0</v>
      </c>
      <c r="R312" s="188">
        <f t="shared" si="68"/>
        <v>0</v>
      </c>
      <c r="S312" s="188">
        <f t="shared" si="68"/>
        <v>0</v>
      </c>
    </row>
    <row r="313" spans="1:19" ht="12" x14ac:dyDescent="0.3">
      <c r="A313" s="917"/>
      <c r="B313" s="918"/>
      <c r="C313" s="644" t="s">
        <v>2549</v>
      </c>
      <c r="D313" s="186">
        <v>0</v>
      </c>
      <c r="E313" s="186">
        <v>0</v>
      </c>
      <c r="F313" s="186">
        <v>0</v>
      </c>
      <c r="G313" s="186">
        <v>0</v>
      </c>
      <c r="H313" s="186">
        <v>0</v>
      </c>
      <c r="I313" s="187">
        <v>0</v>
      </c>
      <c r="J313" s="187">
        <v>0</v>
      </c>
      <c r="K313" s="187">
        <v>0</v>
      </c>
      <c r="L313" s="187">
        <v>0</v>
      </c>
      <c r="M313" s="187">
        <v>0</v>
      </c>
      <c r="N313" s="186">
        <v>0</v>
      </c>
      <c r="O313" s="186">
        <v>0</v>
      </c>
      <c r="P313" s="187">
        <v>0</v>
      </c>
      <c r="Q313" s="187">
        <v>0</v>
      </c>
      <c r="R313" s="188">
        <f t="shared" si="68"/>
        <v>0</v>
      </c>
      <c r="S313" s="188">
        <f t="shared" si="68"/>
        <v>0</v>
      </c>
    </row>
    <row r="314" spans="1:19" ht="12" x14ac:dyDescent="0.3">
      <c r="A314" s="917"/>
      <c r="B314" s="918"/>
      <c r="C314" s="645" t="s">
        <v>2546</v>
      </c>
      <c r="D314" s="186">
        <v>0</v>
      </c>
      <c r="E314" s="186">
        <v>0</v>
      </c>
      <c r="F314" s="186">
        <v>0</v>
      </c>
      <c r="G314" s="186">
        <v>0</v>
      </c>
      <c r="H314" s="186">
        <v>0</v>
      </c>
      <c r="I314" s="187">
        <v>0</v>
      </c>
      <c r="J314" s="187">
        <v>0</v>
      </c>
      <c r="K314" s="187">
        <v>0</v>
      </c>
      <c r="L314" s="187">
        <v>0</v>
      </c>
      <c r="M314" s="187">
        <v>1</v>
      </c>
      <c r="N314" s="186">
        <v>13</v>
      </c>
      <c r="O314" s="186">
        <v>18</v>
      </c>
      <c r="P314" s="187">
        <v>6</v>
      </c>
      <c r="Q314" s="187">
        <v>1</v>
      </c>
      <c r="R314" s="188">
        <f t="shared" si="68"/>
        <v>19</v>
      </c>
      <c r="S314" s="188">
        <f t="shared" si="68"/>
        <v>20</v>
      </c>
    </row>
    <row r="315" spans="1:19" ht="12" x14ac:dyDescent="0.3">
      <c r="A315" s="917"/>
      <c r="B315" s="918"/>
      <c r="C315" s="646" t="s">
        <v>2550</v>
      </c>
      <c r="D315" s="189">
        <f t="shared" ref="D315:M315" si="69">SUM(D309:D314)</f>
        <v>0</v>
      </c>
      <c r="E315" s="189">
        <f t="shared" si="69"/>
        <v>0</v>
      </c>
      <c r="F315" s="189">
        <f t="shared" si="69"/>
        <v>0</v>
      </c>
      <c r="G315" s="189">
        <f t="shared" si="69"/>
        <v>0</v>
      </c>
      <c r="H315" s="189">
        <f t="shared" si="69"/>
        <v>0</v>
      </c>
      <c r="I315" s="189">
        <f t="shared" si="69"/>
        <v>0</v>
      </c>
      <c r="J315" s="189">
        <f t="shared" si="69"/>
        <v>0</v>
      </c>
      <c r="K315" s="189">
        <f t="shared" si="69"/>
        <v>0</v>
      </c>
      <c r="L315" s="189">
        <f t="shared" si="69"/>
        <v>0</v>
      </c>
      <c r="M315" s="189">
        <f t="shared" si="69"/>
        <v>1</v>
      </c>
      <c r="N315" s="189">
        <f>SUM(N309:N314)</f>
        <v>13</v>
      </c>
      <c r="O315" s="189">
        <f>SUM(O309:O314)</f>
        <v>18</v>
      </c>
      <c r="P315" s="189">
        <f>SUM(P309:P314)</f>
        <v>6</v>
      </c>
      <c r="Q315" s="189">
        <f>SUM(Q309:Q314)</f>
        <v>1</v>
      </c>
      <c r="R315" s="189">
        <f t="shared" si="68"/>
        <v>19</v>
      </c>
      <c r="S315" s="189">
        <f t="shared" si="68"/>
        <v>20</v>
      </c>
    </row>
    <row r="316" spans="1:19" ht="12" x14ac:dyDescent="0.3">
      <c r="A316" s="917"/>
      <c r="B316" s="918"/>
      <c r="C316" s="647" t="s">
        <v>2551</v>
      </c>
      <c r="D316" s="186">
        <v>0</v>
      </c>
      <c r="E316" s="186">
        <v>0</v>
      </c>
      <c r="F316" s="186">
        <v>0</v>
      </c>
      <c r="G316" s="186">
        <v>0</v>
      </c>
      <c r="H316" s="186">
        <v>0</v>
      </c>
      <c r="I316" s="187">
        <v>0</v>
      </c>
      <c r="J316" s="187">
        <v>0</v>
      </c>
      <c r="K316" s="187">
        <v>0</v>
      </c>
      <c r="L316" s="187">
        <v>0</v>
      </c>
      <c r="M316" s="187">
        <v>0</v>
      </c>
      <c r="N316" s="186">
        <v>0</v>
      </c>
      <c r="O316" s="186">
        <v>0</v>
      </c>
      <c r="P316" s="187">
        <v>0</v>
      </c>
      <c r="Q316" s="187">
        <v>0</v>
      </c>
      <c r="R316" s="188">
        <f t="shared" si="68"/>
        <v>0</v>
      </c>
      <c r="S316" s="188">
        <f t="shared" si="68"/>
        <v>0</v>
      </c>
    </row>
    <row r="317" spans="1:19" ht="12" x14ac:dyDescent="0.3">
      <c r="A317" s="917"/>
      <c r="B317" s="918"/>
      <c r="C317" s="647" t="s">
        <v>2552</v>
      </c>
      <c r="D317" s="186">
        <v>0</v>
      </c>
      <c r="E317" s="186">
        <v>0</v>
      </c>
      <c r="F317" s="186">
        <v>0</v>
      </c>
      <c r="G317" s="186">
        <v>0</v>
      </c>
      <c r="H317" s="186">
        <v>0</v>
      </c>
      <c r="I317" s="187">
        <v>0</v>
      </c>
      <c r="J317" s="187">
        <v>0</v>
      </c>
      <c r="K317" s="187">
        <v>0</v>
      </c>
      <c r="L317" s="187">
        <v>0</v>
      </c>
      <c r="M317" s="187">
        <v>0</v>
      </c>
      <c r="N317" s="186">
        <v>1</v>
      </c>
      <c r="O317" s="186">
        <v>1</v>
      </c>
      <c r="P317" s="187">
        <v>0</v>
      </c>
      <c r="Q317" s="187">
        <v>0</v>
      </c>
      <c r="R317" s="188">
        <f t="shared" si="68"/>
        <v>1</v>
      </c>
      <c r="S317" s="188">
        <f t="shared" si="68"/>
        <v>1</v>
      </c>
    </row>
    <row r="318" spans="1:19" ht="12" x14ac:dyDescent="0.3">
      <c r="A318" s="917"/>
      <c r="B318" s="918"/>
      <c r="C318" s="648" t="s">
        <v>2553</v>
      </c>
      <c r="D318" s="186">
        <v>0</v>
      </c>
      <c r="E318" s="186">
        <v>0</v>
      </c>
      <c r="F318" s="186">
        <v>0</v>
      </c>
      <c r="G318" s="186">
        <v>0</v>
      </c>
      <c r="H318" s="186">
        <v>0</v>
      </c>
      <c r="I318" s="187">
        <v>0</v>
      </c>
      <c r="J318" s="187">
        <v>0</v>
      </c>
      <c r="K318" s="187">
        <v>0</v>
      </c>
      <c r="L318" s="187">
        <v>0</v>
      </c>
      <c r="M318" s="187">
        <v>0</v>
      </c>
      <c r="N318" s="186">
        <v>0</v>
      </c>
      <c r="O318" s="186">
        <v>1</v>
      </c>
      <c r="P318" s="651">
        <v>820</v>
      </c>
      <c r="Q318" s="651">
        <v>3203</v>
      </c>
      <c r="R318" s="188">
        <f t="shared" si="68"/>
        <v>820</v>
      </c>
      <c r="S318" s="188">
        <f t="shared" si="68"/>
        <v>3204</v>
      </c>
    </row>
    <row r="319" spans="1:19" ht="12" x14ac:dyDescent="0.3">
      <c r="A319" s="917"/>
      <c r="B319" s="918"/>
      <c r="C319" s="648" t="s">
        <v>2554</v>
      </c>
      <c r="D319" s="186">
        <v>0</v>
      </c>
      <c r="E319" s="186">
        <v>0</v>
      </c>
      <c r="F319" s="186">
        <v>0</v>
      </c>
      <c r="G319" s="186">
        <v>0</v>
      </c>
      <c r="H319" s="186">
        <v>0</v>
      </c>
      <c r="I319" s="187">
        <v>0</v>
      </c>
      <c r="J319" s="187">
        <v>0</v>
      </c>
      <c r="K319" s="187">
        <v>0</v>
      </c>
      <c r="L319" s="187">
        <v>2</v>
      </c>
      <c r="M319" s="187">
        <v>2</v>
      </c>
      <c r="N319" s="186">
        <v>4</v>
      </c>
      <c r="O319" s="186">
        <v>7</v>
      </c>
      <c r="P319" s="651">
        <v>820</v>
      </c>
      <c r="Q319" s="651">
        <v>3203</v>
      </c>
      <c r="R319" s="188">
        <f t="shared" si="68"/>
        <v>826</v>
      </c>
      <c r="S319" s="188">
        <f t="shared" si="68"/>
        <v>3212</v>
      </c>
    </row>
    <row r="320" spans="1:19" ht="12" x14ac:dyDescent="0.3">
      <c r="A320" s="917"/>
      <c r="B320" s="918"/>
      <c r="C320" s="648" t="s">
        <v>2555</v>
      </c>
      <c r="D320" s="186">
        <v>0</v>
      </c>
      <c r="E320" s="186">
        <v>0</v>
      </c>
      <c r="F320" s="186">
        <v>0</v>
      </c>
      <c r="G320" s="186">
        <v>0</v>
      </c>
      <c r="H320" s="186">
        <v>0</v>
      </c>
      <c r="I320" s="187">
        <v>0</v>
      </c>
      <c r="J320" s="187">
        <v>0</v>
      </c>
      <c r="K320" s="187">
        <v>0</v>
      </c>
      <c r="L320" s="187">
        <v>0</v>
      </c>
      <c r="M320" s="187">
        <v>0</v>
      </c>
      <c r="N320" s="186">
        <v>0</v>
      </c>
      <c r="O320" s="186">
        <v>0</v>
      </c>
      <c r="P320" s="187">
        <v>0</v>
      </c>
      <c r="Q320" s="187">
        <v>0</v>
      </c>
      <c r="R320" s="188">
        <f t="shared" si="68"/>
        <v>0</v>
      </c>
      <c r="S320" s="188">
        <f t="shared" si="68"/>
        <v>0</v>
      </c>
    </row>
    <row r="321" spans="1:19" ht="12" x14ac:dyDescent="0.3">
      <c r="A321" s="917"/>
      <c r="B321" s="918"/>
      <c r="C321" s="648" t="s">
        <v>2556</v>
      </c>
      <c r="D321" s="186">
        <v>0</v>
      </c>
      <c r="E321" s="186">
        <v>0</v>
      </c>
      <c r="F321" s="186">
        <v>0</v>
      </c>
      <c r="G321" s="186">
        <v>0</v>
      </c>
      <c r="H321" s="186">
        <v>0</v>
      </c>
      <c r="I321" s="187">
        <v>0</v>
      </c>
      <c r="J321" s="187">
        <v>0</v>
      </c>
      <c r="K321" s="187">
        <v>0</v>
      </c>
      <c r="L321" s="187">
        <v>0</v>
      </c>
      <c r="M321" s="187">
        <v>0</v>
      </c>
      <c r="N321" s="186">
        <v>0</v>
      </c>
      <c r="O321" s="186">
        <v>0</v>
      </c>
      <c r="P321" s="187">
        <v>0</v>
      </c>
      <c r="Q321" s="187">
        <v>0</v>
      </c>
      <c r="R321" s="188">
        <f t="shared" si="68"/>
        <v>0</v>
      </c>
      <c r="S321" s="188">
        <f t="shared" si="68"/>
        <v>0</v>
      </c>
    </row>
    <row r="322" spans="1:19" ht="12" x14ac:dyDescent="0.3">
      <c r="A322" s="917"/>
      <c r="B322" s="918"/>
      <c r="C322" s="648" t="s">
        <v>2557</v>
      </c>
      <c r="D322" s="186">
        <v>0</v>
      </c>
      <c r="E322" s="186">
        <v>0</v>
      </c>
      <c r="F322" s="186">
        <v>0</v>
      </c>
      <c r="G322" s="186">
        <v>0</v>
      </c>
      <c r="H322" s="186">
        <v>0</v>
      </c>
      <c r="I322" s="187">
        <v>0</v>
      </c>
      <c r="J322" s="187">
        <v>1</v>
      </c>
      <c r="K322" s="187">
        <v>59</v>
      </c>
      <c r="L322" s="187">
        <v>888</v>
      </c>
      <c r="M322" s="187">
        <v>1090</v>
      </c>
      <c r="N322" s="186">
        <v>3599</v>
      </c>
      <c r="O322" s="186">
        <v>4632</v>
      </c>
      <c r="P322" s="187">
        <v>1636</v>
      </c>
      <c r="Q322" s="187">
        <v>3939</v>
      </c>
      <c r="R322" s="188">
        <f t="shared" si="68"/>
        <v>6124</v>
      </c>
      <c r="S322" s="188">
        <f t="shared" si="68"/>
        <v>9720</v>
      </c>
    </row>
    <row r="323" spans="1:19" ht="12" x14ac:dyDescent="0.3">
      <c r="A323" s="917"/>
      <c r="B323" s="918"/>
      <c r="C323" s="646" t="s">
        <v>2558</v>
      </c>
      <c r="D323" s="189">
        <f t="shared" ref="D323:Q323" si="70">SUM(D315:D322)</f>
        <v>0</v>
      </c>
      <c r="E323" s="189">
        <f t="shared" si="70"/>
        <v>0</v>
      </c>
      <c r="F323" s="189">
        <f t="shared" si="70"/>
        <v>0</v>
      </c>
      <c r="G323" s="189">
        <f t="shared" si="70"/>
        <v>0</v>
      </c>
      <c r="H323" s="189">
        <f t="shared" si="70"/>
        <v>0</v>
      </c>
      <c r="I323" s="189">
        <f t="shared" si="70"/>
        <v>0</v>
      </c>
      <c r="J323" s="189">
        <f t="shared" si="70"/>
        <v>1</v>
      </c>
      <c r="K323" s="189">
        <f t="shared" si="70"/>
        <v>59</v>
      </c>
      <c r="L323" s="189">
        <f t="shared" si="70"/>
        <v>890</v>
      </c>
      <c r="M323" s="189">
        <f t="shared" si="70"/>
        <v>1093</v>
      </c>
      <c r="N323" s="189">
        <f t="shared" si="70"/>
        <v>3617</v>
      </c>
      <c r="O323" s="189">
        <f t="shared" si="70"/>
        <v>4659</v>
      </c>
      <c r="P323" s="189">
        <f t="shared" si="70"/>
        <v>3282</v>
      </c>
      <c r="Q323" s="189">
        <f t="shared" si="70"/>
        <v>10346</v>
      </c>
      <c r="R323" s="189">
        <f t="shared" si="68"/>
        <v>7790</v>
      </c>
      <c r="S323" s="189">
        <f>+E323+G323+I323+K323+M323+O323+Q323</f>
        <v>16157</v>
      </c>
    </row>
    <row r="324" spans="1:19" ht="12" x14ac:dyDescent="0.3">
      <c r="A324" s="917"/>
      <c r="B324" s="918"/>
      <c r="C324" s="649" t="s">
        <v>3542</v>
      </c>
      <c r="D324" s="614">
        <v>0</v>
      </c>
      <c r="E324" s="614">
        <v>0</v>
      </c>
      <c r="F324" s="614">
        <v>0</v>
      </c>
      <c r="G324" s="614">
        <v>0</v>
      </c>
      <c r="H324" s="615">
        <v>0</v>
      </c>
      <c r="I324" s="614">
        <v>0</v>
      </c>
      <c r="J324" s="614">
        <v>0</v>
      </c>
      <c r="K324" s="614">
        <v>0</v>
      </c>
      <c r="L324" s="615">
        <v>163</v>
      </c>
      <c r="M324" s="615">
        <v>217</v>
      </c>
      <c r="N324" s="615">
        <v>387</v>
      </c>
      <c r="O324" s="615">
        <v>528</v>
      </c>
      <c r="P324" s="615">
        <v>41</v>
      </c>
      <c r="Q324" s="615">
        <v>28</v>
      </c>
      <c r="R324" s="616">
        <f>+D324+F324+H324+J324+L324+N324+P324</f>
        <v>591</v>
      </c>
      <c r="S324" s="616">
        <f>+E324+G324+I324+K324+M324+O324+Q324</f>
        <v>773</v>
      </c>
    </row>
    <row r="325" spans="1:19" ht="12" x14ac:dyDescent="0.3">
      <c r="A325" s="917"/>
      <c r="B325" s="918"/>
      <c r="C325" s="645" t="s">
        <v>2559</v>
      </c>
      <c r="D325" s="615">
        <v>0</v>
      </c>
      <c r="E325" s="615">
        <v>0</v>
      </c>
      <c r="F325" s="615">
        <v>0</v>
      </c>
      <c r="G325" s="615">
        <v>0</v>
      </c>
      <c r="H325" s="615">
        <v>0</v>
      </c>
      <c r="I325" s="614">
        <v>0</v>
      </c>
      <c r="J325" s="614">
        <v>0</v>
      </c>
      <c r="K325" s="614">
        <v>0</v>
      </c>
      <c r="L325" s="614">
        <v>0</v>
      </c>
      <c r="M325" s="614">
        <v>0</v>
      </c>
      <c r="N325" s="615">
        <v>1</v>
      </c>
      <c r="O325" s="615">
        <v>0</v>
      </c>
      <c r="P325" s="614">
        <v>0</v>
      </c>
      <c r="Q325" s="614">
        <v>0</v>
      </c>
      <c r="R325" s="616">
        <f>+D325+F325+H325+J325+L325+N325+P325</f>
        <v>1</v>
      </c>
      <c r="S325" s="616">
        <f>+E325+G325+I325+K325+M325+O325+Q325</f>
        <v>0</v>
      </c>
    </row>
    <row r="326" spans="1:19" ht="12" x14ac:dyDescent="0.3">
      <c r="A326" s="917"/>
      <c r="B326" s="918"/>
      <c r="C326" s="650"/>
      <c r="D326" s="194">
        <f t="shared" ref="D326:S326" si="71">+D323</f>
        <v>0</v>
      </c>
      <c r="E326" s="194">
        <f t="shared" si="71"/>
        <v>0</v>
      </c>
      <c r="F326" s="194">
        <f t="shared" si="71"/>
        <v>0</v>
      </c>
      <c r="G326" s="194">
        <f t="shared" si="71"/>
        <v>0</v>
      </c>
      <c r="H326" s="194">
        <f t="shared" si="71"/>
        <v>0</v>
      </c>
      <c r="I326" s="194">
        <f t="shared" si="71"/>
        <v>0</v>
      </c>
      <c r="J326" s="194">
        <f t="shared" si="71"/>
        <v>1</v>
      </c>
      <c r="K326" s="194">
        <f t="shared" si="71"/>
        <v>59</v>
      </c>
      <c r="L326" s="194">
        <f t="shared" si="71"/>
        <v>890</v>
      </c>
      <c r="M326" s="194">
        <f t="shared" si="71"/>
        <v>1093</v>
      </c>
      <c r="N326" s="194">
        <f t="shared" si="71"/>
        <v>3617</v>
      </c>
      <c r="O326" s="194">
        <f t="shared" si="71"/>
        <v>4659</v>
      </c>
      <c r="P326" s="194">
        <f t="shared" si="71"/>
        <v>3282</v>
      </c>
      <c r="Q326" s="194">
        <f t="shared" si="71"/>
        <v>10346</v>
      </c>
      <c r="R326" s="194">
        <f t="shared" si="71"/>
        <v>7790</v>
      </c>
      <c r="S326" s="194">
        <f t="shared" si="71"/>
        <v>16157</v>
      </c>
    </row>
    <row r="327" spans="1:19" ht="12" x14ac:dyDescent="0.3">
      <c r="A327" s="919">
        <v>19</v>
      </c>
      <c r="B327" s="918" t="str">
        <f>VLOOKUP(VALUE(A327),Metas!$B$4:$C$5036,2,0)</f>
        <v>Desarrollar el 100% de las intervenciones en las líneas estratégicas del plan de acción para reducir la morbilidad y mortalidad materno- perinatal. Incluyendo el cumplimiento del Acuerdo 860 de 2022.</v>
      </c>
      <c r="C327" s="644" t="s">
        <v>2545</v>
      </c>
      <c r="D327" s="186">
        <v>0</v>
      </c>
      <c r="E327" s="186">
        <v>0</v>
      </c>
      <c r="F327" s="186">
        <v>0</v>
      </c>
      <c r="G327" s="186">
        <v>0</v>
      </c>
      <c r="H327" s="186">
        <v>0</v>
      </c>
      <c r="I327" s="187">
        <v>0</v>
      </c>
      <c r="J327" s="187">
        <v>0</v>
      </c>
      <c r="K327" s="187">
        <v>0</v>
      </c>
      <c r="L327" s="187">
        <v>0</v>
      </c>
      <c r="M327" s="187">
        <v>0</v>
      </c>
      <c r="N327" s="186">
        <v>0</v>
      </c>
      <c r="O327" s="186">
        <v>0</v>
      </c>
      <c r="P327" s="187">
        <v>0</v>
      </c>
      <c r="Q327" s="187">
        <v>0</v>
      </c>
      <c r="R327" s="188">
        <f>+D327+F327+H327+J327+L327+N327+P327</f>
        <v>0</v>
      </c>
      <c r="S327" s="188">
        <f>+E327+G327+I327+K327+M327+O327+Q327</f>
        <v>0</v>
      </c>
    </row>
    <row r="328" spans="1:19" ht="12" x14ac:dyDescent="0.3">
      <c r="A328" s="919"/>
      <c r="B328" s="918"/>
      <c r="C328" s="644" t="s">
        <v>2547</v>
      </c>
      <c r="D328" s="186">
        <v>0</v>
      </c>
      <c r="E328" s="186">
        <v>0</v>
      </c>
      <c r="F328" s="186">
        <v>0</v>
      </c>
      <c r="G328" s="186">
        <v>0</v>
      </c>
      <c r="H328" s="186">
        <v>0</v>
      </c>
      <c r="I328" s="186">
        <v>0</v>
      </c>
      <c r="J328" s="186">
        <v>0</v>
      </c>
      <c r="K328" s="186">
        <v>0</v>
      </c>
      <c r="L328" s="186">
        <v>0</v>
      </c>
      <c r="M328" s="186">
        <v>0</v>
      </c>
      <c r="N328" s="186">
        <v>0</v>
      </c>
      <c r="O328" s="186">
        <v>0</v>
      </c>
      <c r="P328" s="186">
        <v>0</v>
      </c>
      <c r="Q328" s="186">
        <v>0</v>
      </c>
      <c r="R328" s="188">
        <f t="shared" ref="R328:S341" si="72">+D328+F328+H328+J328+L328+N328+P328</f>
        <v>0</v>
      </c>
      <c r="S328" s="188">
        <f t="shared" si="72"/>
        <v>0</v>
      </c>
    </row>
    <row r="329" spans="1:19" ht="12" x14ac:dyDescent="0.3">
      <c r="A329" s="919"/>
      <c r="B329" s="918"/>
      <c r="C329" s="644" t="s">
        <v>2548</v>
      </c>
      <c r="D329" s="187">
        <v>0</v>
      </c>
      <c r="E329" s="187">
        <v>0</v>
      </c>
      <c r="F329" s="187">
        <v>0</v>
      </c>
      <c r="G329" s="187">
        <v>0</v>
      </c>
      <c r="H329" s="187">
        <v>0</v>
      </c>
      <c r="I329" s="187">
        <v>0</v>
      </c>
      <c r="J329" s="187">
        <v>0</v>
      </c>
      <c r="K329" s="187">
        <v>0</v>
      </c>
      <c r="L329" s="187">
        <v>0</v>
      </c>
      <c r="M329" s="187">
        <v>0</v>
      </c>
      <c r="N329" s="187">
        <v>0</v>
      </c>
      <c r="O329" s="187">
        <v>0</v>
      </c>
      <c r="P329" s="187">
        <v>0</v>
      </c>
      <c r="Q329" s="187">
        <v>0</v>
      </c>
      <c r="R329" s="188">
        <f t="shared" si="72"/>
        <v>0</v>
      </c>
      <c r="S329" s="188">
        <f t="shared" si="72"/>
        <v>0</v>
      </c>
    </row>
    <row r="330" spans="1:19" ht="12" x14ac:dyDescent="0.3">
      <c r="A330" s="919"/>
      <c r="B330" s="918"/>
      <c r="C330" s="644" t="s">
        <v>3543</v>
      </c>
      <c r="D330" s="186">
        <v>0</v>
      </c>
      <c r="E330" s="186">
        <v>0</v>
      </c>
      <c r="F330" s="187">
        <v>0</v>
      </c>
      <c r="G330" s="187">
        <v>0</v>
      </c>
      <c r="H330" s="187">
        <v>0</v>
      </c>
      <c r="I330" s="187">
        <v>0</v>
      </c>
      <c r="J330" s="187">
        <v>0</v>
      </c>
      <c r="K330" s="187">
        <v>0</v>
      </c>
      <c r="L330" s="187">
        <v>0</v>
      </c>
      <c r="M330" s="187">
        <v>0</v>
      </c>
      <c r="N330" s="187">
        <v>0</v>
      </c>
      <c r="O330" s="187">
        <v>0</v>
      </c>
      <c r="P330" s="187">
        <v>0</v>
      </c>
      <c r="Q330" s="187">
        <v>0</v>
      </c>
      <c r="R330" s="188">
        <f t="shared" si="72"/>
        <v>0</v>
      </c>
      <c r="S330" s="188">
        <f t="shared" si="72"/>
        <v>0</v>
      </c>
    </row>
    <row r="331" spans="1:19" ht="12" x14ac:dyDescent="0.3">
      <c r="A331" s="919"/>
      <c r="B331" s="918"/>
      <c r="C331" s="644" t="s">
        <v>2549</v>
      </c>
      <c r="D331" s="186">
        <v>0</v>
      </c>
      <c r="E331" s="186">
        <v>0</v>
      </c>
      <c r="F331" s="187">
        <v>0</v>
      </c>
      <c r="G331" s="187">
        <v>0</v>
      </c>
      <c r="H331" s="187">
        <v>0</v>
      </c>
      <c r="I331" s="187">
        <v>0</v>
      </c>
      <c r="J331" s="187">
        <v>0</v>
      </c>
      <c r="K331" s="187">
        <v>0</v>
      </c>
      <c r="L331" s="187">
        <v>0</v>
      </c>
      <c r="M331" s="187">
        <v>0</v>
      </c>
      <c r="N331" s="187">
        <v>0</v>
      </c>
      <c r="O331" s="187">
        <v>0</v>
      </c>
      <c r="P331" s="187">
        <v>0</v>
      </c>
      <c r="Q331" s="187">
        <v>0</v>
      </c>
      <c r="R331" s="188">
        <f t="shared" si="72"/>
        <v>0</v>
      </c>
      <c r="S331" s="188">
        <f t="shared" si="72"/>
        <v>0</v>
      </c>
    </row>
    <row r="332" spans="1:19" ht="12" x14ac:dyDescent="0.3">
      <c r="A332" s="919"/>
      <c r="B332" s="918"/>
      <c r="C332" s="645" t="s">
        <v>2546</v>
      </c>
      <c r="D332" s="186">
        <v>0</v>
      </c>
      <c r="E332" s="186">
        <v>0</v>
      </c>
      <c r="F332" s="187">
        <v>0</v>
      </c>
      <c r="G332" s="187">
        <v>0</v>
      </c>
      <c r="H332" s="187">
        <v>0</v>
      </c>
      <c r="I332" s="187">
        <v>0</v>
      </c>
      <c r="J332" s="187">
        <v>0</v>
      </c>
      <c r="K332" s="187">
        <v>0</v>
      </c>
      <c r="L332" s="187">
        <v>0</v>
      </c>
      <c r="M332" s="187">
        <v>0</v>
      </c>
      <c r="N332" s="187">
        <v>0</v>
      </c>
      <c r="O332" s="187">
        <v>0</v>
      </c>
      <c r="P332" s="187">
        <v>0</v>
      </c>
      <c r="Q332" s="187">
        <v>0</v>
      </c>
      <c r="R332" s="188">
        <f t="shared" si="72"/>
        <v>0</v>
      </c>
      <c r="S332" s="188">
        <f t="shared" si="72"/>
        <v>0</v>
      </c>
    </row>
    <row r="333" spans="1:19" ht="12" x14ac:dyDescent="0.3">
      <c r="A333" s="919"/>
      <c r="B333" s="918"/>
      <c r="C333" s="646" t="s">
        <v>2550</v>
      </c>
      <c r="D333" s="189">
        <f t="shared" ref="D333:M333" si="73">SUM(D327:D332)</f>
        <v>0</v>
      </c>
      <c r="E333" s="189">
        <f t="shared" si="73"/>
        <v>0</v>
      </c>
      <c r="F333" s="189">
        <f t="shared" si="73"/>
        <v>0</v>
      </c>
      <c r="G333" s="189">
        <f t="shared" si="73"/>
        <v>0</v>
      </c>
      <c r="H333" s="189">
        <f t="shared" si="73"/>
        <v>0</v>
      </c>
      <c r="I333" s="189">
        <f t="shared" si="73"/>
        <v>0</v>
      </c>
      <c r="J333" s="189">
        <f t="shared" si="73"/>
        <v>0</v>
      </c>
      <c r="K333" s="189">
        <f t="shared" si="73"/>
        <v>0</v>
      </c>
      <c r="L333" s="189">
        <f t="shared" si="73"/>
        <v>0</v>
      </c>
      <c r="M333" s="189">
        <f t="shared" si="73"/>
        <v>0</v>
      </c>
      <c r="N333" s="189">
        <f>SUM(N327:N332)</f>
        <v>0</v>
      </c>
      <c r="O333" s="189">
        <f>SUM(O327:O332)</f>
        <v>0</v>
      </c>
      <c r="P333" s="189">
        <f>SUM(P327:P332)</f>
        <v>0</v>
      </c>
      <c r="Q333" s="189">
        <f>SUM(Q327:Q332)</f>
        <v>0</v>
      </c>
      <c r="R333" s="189">
        <f t="shared" si="72"/>
        <v>0</v>
      </c>
      <c r="S333" s="189">
        <f t="shared" si="72"/>
        <v>0</v>
      </c>
    </row>
    <row r="334" spans="1:19" ht="12" x14ac:dyDescent="0.3">
      <c r="A334" s="919"/>
      <c r="B334" s="918"/>
      <c r="C334" s="647" t="s">
        <v>2551</v>
      </c>
      <c r="D334" s="186">
        <v>0</v>
      </c>
      <c r="E334" s="186">
        <v>0</v>
      </c>
      <c r="F334" s="186">
        <v>0</v>
      </c>
      <c r="G334" s="186">
        <v>0</v>
      </c>
      <c r="H334" s="186">
        <v>0</v>
      </c>
      <c r="I334" s="187">
        <v>0</v>
      </c>
      <c r="J334" s="187">
        <v>0</v>
      </c>
      <c r="K334" s="187">
        <v>0</v>
      </c>
      <c r="L334" s="187">
        <v>0</v>
      </c>
      <c r="M334" s="187">
        <v>0</v>
      </c>
      <c r="N334" s="186">
        <v>0</v>
      </c>
      <c r="O334" s="186">
        <v>0</v>
      </c>
      <c r="P334" s="187">
        <v>0</v>
      </c>
      <c r="Q334" s="187">
        <v>0</v>
      </c>
      <c r="R334" s="188">
        <f t="shared" si="72"/>
        <v>0</v>
      </c>
      <c r="S334" s="188">
        <f t="shared" si="72"/>
        <v>0</v>
      </c>
    </row>
    <row r="335" spans="1:19" ht="12" x14ac:dyDescent="0.3">
      <c r="A335" s="919"/>
      <c r="B335" s="918"/>
      <c r="C335" s="647" t="s">
        <v>2552</v>
      </c>
      <c r="D335" s="186">
        <v>0</v>
      </c>
      <c r="E335" s="186">
        <v>0</v>
      </c>
      <c r="F335" s="186">
        <v>0</v>
      </c>
      <c r="G335" s="186">
        <v>0</v>
      </c>
      <c r="H335" s="186">
        <v>0</v>
      </c>
      <c r="I335" s="187">
        <v>0</v>
      </c>
      <c r="J335" s="187">
        <v>0</v>
      </c>
      <c r="K335" s="187">
        <v>0</v>
      </c>
      <c r="L335" s="187">
        <v>0</v>
      </c>
      <c r="M335" s="187">
        <v>0</v>
      </c>
      <c r="N335" s="186">
        <v>0</v>
      </c>
      <c r="O335" s="186">
        <v>0</v>
      </c>
      <c r="P335" s="187">
        <v>0</v>
      </c>
      <c r="Q335" s="187">
        <v>0</v>
      </c>
      <c r="R335" s="188">
        <f t="shared" si="72"/>
        <v>0</v>
      </c>
      <c r="S335" s="188">
        <f t="shared" si="72"/>
        <v>0</v>
      </c>
    </row>
    <row r="336" spans="1:19" ht="12" x14ac:dyDescent="0.3">
      <c r="A336" s="919"/>
      <c r="B336" s="918"/>
      <c r="C336" s="648" t="s">
        <v>2553</v>
      </c>
      <c r="D336" s="186">
        <v>0</v>
      </c>
      <c r="E336" s="186">
        <v>0</v>
      </c>
      <c r="F336" s="186">
        <v>0</v>
      </c>
      <c r="G336" s="186">
        <v>0</v>
      </c>
      <c r="H336" s="186">
        <v>40</v>
      </c>
      <c r="I336" s="187">
        <v>58</v>
      </c>
      <c r="J336" s="187">
        <v>20</v>
      </c>
      <c r="K336" s="187">
        <v>17</v>
      </c>
      <c r="L336" s="187">
        <v>0</v>
      </c>
      <c r="M336" s="187">
        <v>0</v>
      </c>
      <c r="N336" s="186">
        <v>0</v>
      </c>
      <c r="O336" s="186">
        <v>0</v>
      </c>
      <c r="P336" s="187">
        <v>0</v>
      </c>
      <c r="Q336" s="187">
        <v>0</v>
      </c>
      <c r="R336" s="188">
        <f t="shared" si="72"/>
        <v>60</v>
      </c>
      <c r="S336" s="188">
        <f t="shared" si="72"/>
        <v>75</v>
      </c>
    </row>
    <row r="337" spans="1:19" ht="12" x14ac:dyDescent="0.3">
      <c r="A337" s="919"/>
      <c r="B337" s="918"/>
      <c r="C337" s="648" t="s">
        <v>2554</v>
      </c>
      <c r="D337" s="186">
        <v>0</v>
      </c>
      <c r="E337" s="186">
        <v>0</v>
      </c>
      <c r="F337" s="186">
        <v>0</v>
      </c>
      <c r="G337" s="186">
        <v>0</v>
      </c>
      <c r="H337" s="186">
        <v>40</v>
      </c>
      <c r="I337" s="187">
        <v>58</v>
      </c>
      <c r="J337" s="187">
        <v>20</v>
      </c>
      <c r="K337" s="187">
        <v>17</v>
      </c>
      <c r="L337" s="187">
        <v>0</v>
      </c>
      <c r="M337" s="187">
        <v>0</v>
      </c>
      <c r="N337" s="186">
        <v>0</v>
      </c>
      <c r="O337" s="186">
        <v>0</v>
      </c>
      <c r="P337" s="187">
        <v>0</v>
      </c>
      <c r="Q337" s="187">
        <v>0</v>
      </c>
      <c r="R337" s="188">
        <f t="shared" si="72"/>
        <v>60</v>
      </c>
      <c r="S337" s="188">
        <f t="shared" si="72"/>
        <v>75</v>
      </c>
    </row>
    <row r="338" spans="1:19" ht="12" x14ac:dyDescent="0.3">
      <c r="A338" s="919"/>
      <c r="B338" s="918"/>
      <c r="C338" s="648" t="s">
        <v>2555</v>
      </c>
      <c r="D338" s="186">
        <v>0</v>
      </c>
      <c r="E338" s="186">
        <v>0</v>
      </c>
      <c r="F338" s="186">
        <v>0</v>
      </c>
      <c r="G338" s="186">
        <v>0</v>
      </c>
      <c r="H338" s="186">
        <v>0</v>
      </c>
      <c r="I338" s="187">
        <v>0</v>
      </c>
      <c r="J338" s="187">
        <v>0</v>
      </c>
      <c r="K338" s="187">
        <v>0</v>
      </c>
      <c r="L338" s="187">
        <v>0</v>
      </c>
      <c r="M338" s="187">
        <v>0</v>
      </c>
      <c r="N338" s="186">
        <v>0</v>
      </c>
      <c r="O338" s="186">
        <v>0</v>
      </c>
      <c r="P338" s="187">
        <v>0</v>
      </c>
      <c r="Q338" s="187">
        <v>0</v>
      </c>
      <c r="R338" s="188">
        <f t="shared" si="72"/>
        <v>0</v>
      </c>
      <c r="S338" s="188">
        <f t="shared" si="72"/>
        <v>0</v>
      </c>
    </row>
    <row r="339" spans="1:19" ht="12" x14ac:dyDescent="0.3">
      <c r="A339" s="919"/>
      <c r="B339" s="918"/>
      <c r="C339" s="648" t="s">
        <v>2556</v>
      </c>
      <c r="D339" s="186">
        <v>0</v>
      </c>
      <c r="E339" s="186">
        <v>0</v>
      </c>
      <c r="F339" s="186">
        <v>0</v>
      </c>
      <c r="G339" s="186">
        <v>0</v>
      </c>
      <c r="H339" s="186">
        <v>0</v>
      </c>
      <c r="I339" s="187">
        <v>0</v>
      </c>
      <c r="J339" s="187">
        <v>0</v>
      </c>
      <c r="K339" s="187">
        <v>0</v>
      </c>
      <c r="L339" s="187">
        <v>0</v>
      </c>
      <c r="M339" s="187">
        <v>0</v>
      </c>
      <c r="N339" s="186">
        <v>0</v>
      </c>
      <c r="O339" s="186">
        <v>0</v>
      </c>
      <c r="P339" s="187">
        <v>0</v>
      </c>
      <c r="Q339" s="187">
        <v>0</v>
      </c>
      <c r="R339" s="188">
        <f t="shared" si="72"/>
        <v>0</v>
      </c>
      <c r="S339" s="188">
        <f t="shared" si="72"/>
        <v>0</v>
      </c>
    </row>
    <row r="340" spans="1:19" ht="12" x14ac:dyDescent="0.3">
      <c r="A340" s="919"/>
      <c r="B340" s="918"/>
      <c r="C340" s="648" t="s">
        <v>2557</v>
      </c>
      <c r="D340" s="186">
        <v>0</v>
      </c>
      <c r="E340" s="186">
        <v>0</v>
      </c>
      <c r="F340" s="186">
        <v>0</v>
      </c>
      <c r="G340" s="186">
        <v>0</v>
      </c>
      <c r="H340" s="186">
        <v>182</v>
      </c>
      <c r="I340" s="187">
        <v>257</v>
      </c>
      <c r="J340" s="187">
        <v>276</v>
      </c>
      <c r="K340" s="187">
        <v>460</v>
      </c>
      <c r="L340" s="187">
        <v>47</v>
      </c>
      <c r="M340" s="187">
        <v>190</v>
      </c>
      <c r="N340" s="186">
        <v>13</v>
      </c>
      <c r="O340" s="186">
        <v>98</v>
      </c>
      <c r="P340" s="187">
        <v>0</v>
      </c>
      <c r="Q340" s="187">
        <v>4</v>
      </c>
      <c r="R340" s="188">
        <f t="shared" si="72"/>
        <v>518</v>
      </c>
      <c r="S340" s="188">
        <f t="shared" si="72"/>
        <v>1009</v>
      </c>
    </row>
    <row r="341" spans="1:19" ht="12" x14ac:dyDescent="0.3">
      <c r="A341" s="919"/>
      <c r="B341" s="918"/>
      <c r="C341" s="646" t="s">
        <v>2558</v>
      </c>
      <c r="D341" s="189">
        <f t="shared" ref="D341:Q341" si="74">SUM(D333:D340)</f>
        <v>0</v>
      </c>
      <c r="E341" s="189">
        <f t="shared" si="74"/>
        <v>0</v>
      </c>
      <c r="F341" s="189">
        <f t="shared" si="74"/>
        <v>0</v>
      </c>
      <c r="G341" s="189">
        <f t="shared" si="74"/>
        <v>0</v>
      </c>
      <c r="H341" s="189">
        <f t="shared" si="74"/>
        <v>262</v>
      </c>
      <c r="I341" s="189">
        <f t="shared" si="74"/>
        <v>373</v>
      </c>
      <c r="J341" s="189">
        <f t="shared" si="74"/>
        <v>316</v>
      </c>
      <c r="K341" s="189">
        <f t="shared" si="74"/>
        <v>494</v>
      </c>
      <c r="L341" s="189">
        <f t="shared" si="74"/>
        <v>47</v>
      </c>
      <c r="M341" s="189">
        <f t="shared" si="74"/>
        <v>190</v>
      </c>
      <c r="N341" s="189">
        <f t="shared" si="74"/>
        <v>13</v>
      </c>
      <c r="O341" s="189">
        <f t="shared" si="74"/>
        <v>98</v>
      </c>
      <c r="P341" s="189">
        <f t="shared" si="74"/>
        <v>0</v>
      </c>
      <c r="Q341" s="189">
        <f t="shared" si="74"/>
        <v>4</v>
      </c>
      <c r="R341" s="189">
        <f t="shared" si="72"/>
        <v>638</v>
      </c>
      <c r="S341" s="189">
        <f>+E341+G341+I341+K341+M341+O341+Q341</f>
        <v>1159</v>
      </c>
    </row>
    <row r="342" spans="1:19" ht="12" x14ac:dyDescent="0.3">
      <c r="A342" s="919"/>
      <c r="B342" s="918"/>
      <c r="C342" s="649" t="s">
        <v>3542</v>
      </c>
      <c r="D342" s="614">
        <v>0</v>
      </c>
      <c r="E342" s="614">
        <v>0</v>
      </c>
      <c r="F342" s="614">
        <v>0</v>
      </c>
      <c r="G342" s="614">
        <v>0</v>
      </c>
      <c r="H342" s="615">
        <v>0</v>
      </c>
      <c r="I342" s="614">
        <v>0</v>
      </c>
      <c r="J342" s="614">
        <v>0</v>
      </c>
      <c r="K342" s="614">
        <v>0</v>
      </c>
      <c r="L342" s="615">
        <v>0</v>
      </c>
      <c r="M342" s="615">
        <v>0</v>
      </c>
      <c r="N342" s="615">
        <v>0</v>
      </c>
      <c r="O342" s="615">
        <v>0</v>
      </c>
      <c r="P342" s="615">
        <v>0</v>
      </c>
      <c r="Q342" s="615">
        <v>0</v>
      </c>
      <c r="R342" s="616">
        <f>+D342+F342+H342+J342+L342+N342+P342</f>
        <v>0</v>
      </c>
      <c r="S342" s="616">
        <f>+E342+G342+I342+K342+M342+O342+Q342</f>
        <v>0</v>
      </c>
    </row>
    <row r="343" spans="1:19" ht="12" x14ac:dyDescent="0.3">
      <c r="A343" s="919"/>
      <c r="B343" s="918"/>
      <c r="C343" s="645" t="s">
        <v>2559</v>
      </c>
      <c r="D343" s="615">
        <v>0</v>
      </c>
      <c r="E343" s="615">
        <v>0</v>
      </c>
      <c r="F343" s="615">
        <v>0</v>
      </c>
      <c r="G343" s="615">
        <v>0</v>
      </c>
      <c r="H343" s="615">
        <v>0</v>
      </c>
      <c r="I343" s="614">
        <v>0</v>
      </c>
      <c r="J343" s="614">
        <v>0</v>
      </c>
      <c r="K343" s="614">
        <v>0</v>
      </c>
      <c r="L343" s="614">
        <v>0</v>
      </c>
      <c r="M343" s="614">
        <v>0</v>
      </c>
      <c r="N343" s="615">
        <v>0</v>
      </c>
      <c r="O343" s="615">
        <v>0</v>
      </c>
      <c r="P343" s="614">
        <v>0</v>
      </c>
      <c r="Q343" s="614">
        <v>0</v>
      </c>
      <c r="R343" s="616">
        <f>+D343+F343+H343+J343+L343+N343+P343</f>
        <v>0</v>
      </c>
      <c r="S343" s="616">
        <f>+E343+G343+I343+K343+M343+O343+Q343</f>
        <v>0</v>
      </c>
    </row>
    <row r="344" spans="1:19" ht="12" x14ac:dyDescent="0.3">
      <c r="A344" s="919"/>
      <c r="B344" s="918"/>
      <c r="C344" s="650"/>
      <c r="D344" s="194">
        <f t="shared" ref="D344:S344" si="75">+D341</f>
        <v>0</v>
      </c>
      <c r="E344" s="194">
        <f t="shared" si="75"/>
        <v>0</v>
      </c>
      <c r="F344" s="194">
        <f t="shared" si="75"/>
        <v>0</v>
      </c>
      <c r="G344" s="194">
        <f t="shared" si="75"/>
        <v>0</v>
      </c>
      <c r="H344" s="194">
        <f t="shared" si="75"/>
        <v>262</v>
      </c>
      <c r="I344" s="194">
        <f t="shared" si="75"/>
        <v>373</v>
      </c>
      <c r="J344" s="194">
        <f t="shared" si="75"/>
        <v>316</v>
      </c>
      <c r="K344" s="194">
        <f t="shared" si="75"/>
        <v>494</v>
      </c>
      <c r="L344" s="194">
        <f t="shared" si="75"/>
        <v>47</v>
      </c>
      <c r="M344" s="194">
        <f t="shared" si="75"/>
        <v>190</v>
      </c>
      <c r="N344" s="194">
        <f t="shared" si="75"/>
        <v>13</v>
      </c>
      <c r="O344" s="194">
        <f t="shared" si="75"/>
        <v>98</v>
      </c>
      <c r="P344" s="194">
        <f t="shared" si="75"/>
        <v>0</v>
      </c>
      <c r="Q344" s="194">
        <f t="shared" si="75"/>
        <v>4</v>
      </c>
      <c r="R344" s="194">
        <f t="shared" si="75"/>
        <v>638</v>
      </c>
      <c r="S344" s="194">
        <f t="shared" si="75"/>
        <v>1159</v>
      </c>
    </row>
    <row r="345" spans="1:19" ht="12" customHeight="1" x14ac:dyDescent="0.3">
      <c r="A345" s="917">
        <v>20</v>
      </c>
      <c r="B345" s="918" t="str">
        <f>VLOOKUP(VALUE(A345),Metas!$B$4:$C$5036,2,0)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644" t="s">
        <v>2545</v>
      </c>
      <c r="D345" s="186">
        <v>0</v>
      </c>
      <c r="E345" s="186">
        <v>0</v>
      </c>
      <c r="F345" s="186">
        <v>0</v>
      </c>
      <c r="G345" s="186">
        <v>0</v>
      </c>
      <c r="H345" s="186">
        <v>0</v>
      </c>
      <c r="I345" s="187">
        <v>0</v>
      </c>
      <c r="J345" s="187">
        <v>0</v>
      </c>
      <c r="K345" s="187">
        <v>0</v>
      </c>
      <c r="L345" s="187">
        <v>0</v>
      </c>
      <c r="M345" s="187">
        <v>0</v>
      </c>
      <c r="N345" s="186">
        <v>0</v>
      </c>
      <c r="O345" s="186">
        <v>0</v>
      </c>
      <c r="P345" s="187">
        <v>0</v>
      </c>
      <c r="Q345" s="187">
        <v>0</v>
      </c>
      <c r="R345" s="188">
        <f>+D345+F345+H345+J345+L345+N345+P345</f>
        <v>0</v>
      </c>
      <c r="S345" s="188">
        <f>+E345+G345+I345+K345+M345+O345+Q345</f>
        <v>0</v>
      </c>
    </row>
    <row r="346" spans="1:19" ht="12" x14ac:dyDescent="0.3">
      <c r="A346" s="917"/>
      <c r="B346" s="918"/>
      <c r="C346" s="644" t="s">
        <v>2547</v>
      </c>
      <c r="D346" s="186">
        <v>0</v>
      </c>
      <c r="E346" s="186">
        <v>0</v>
      </c>
      <c r="F346" s="186">
        <v>0</v>
      </c>
      <c r="G346" s="186">
        <v>0</v>
      </c>
      <c r="H346" s="186">
        <v>0</v>
      </c>
      <c r="I346" s="187">
        <v>0</v>
      </c>
      <c r="J346" s="187">
        <v>0</v>
      </c>
      <c r="K346" s="187">
        <v>0</v>
      </c>
      <c r="L346" s="187">
        <v>0</v>
      </c>
      <c r="M346" s="187">
        <v>0</v>
      </c>
      <c r="N346" s="186">
        <v>0</v>
      </c>
      <c r="O346" s="186">
        <v>0</v>
      </c>
      <c r="P346" s="187">
        <v>0</v>
      </c>
      <c r="Q346" s="187">
        <v>0</v>
      </c>
      <c r="R346" s="188">
        <f t="shared" ref="R346:S359" si="76">+D346+F346+H346+J346+L346+N346+P346</f>
        <v>0</v>
      </c>
      <c r="S346" s="188">
        <f t="shared" si="76"/>
        <v>0</v>
      </c>
    </row>
    <row r="347" spans="1:19" ht="12" x14ac:dyDescent="0.3">
      <c r="A347" s="917"/>
      <c r="B347" s="918"/>
      <c r="C347" s="644" t="s">
        <v>2548</v>
      </c>
      <c r="D347" s="186">
        <v>0</v>
      </c>
      <c r="E347" s="186">
        <v>0</v>
      </c>
      <c r="F347" s="186">
        <v>0</v>
      </c>
      <c r="G347" s="186">
        <v>0</v>
      </c>
      <c r="H347" s="186">
        <v>0</v>
      </c>
      <c r="I347" s="187">
        <v>0</v>
      </c>
      <c r="J347" s="187">
        <v>0</v>
      </c>
      <c r="K347" s="187">
        <v>0</v>
      </c>
      <c r="L347" s="187">
        <v>0</v>
      </c>
      <c r="M347" s="187">
        <v>0</v>
      </c>
      <c r="N347" s="186">
        <v>0</v>
      </c>
      <c r="O347" s="186">
        <v>0</v>
      </c>
      <c r="P347" s="187">
        <v>0</v>
      </c>
      <c r="Q347" s="187">
        <v>0</v>
      </c>
      <c r="R347" s="188">
        <f t="shared" si="76"/>
        <v>0</v>
      </c>
      <c r="S347" s="188">
        <f t="shared" si="76"/>
        <v>0</v>
      </c>
    </row>
    <row r="348" spans="1:19" ht="12" x14ac:dyDescent="0.3">
      <c r="A348" s="917"/>
      <c r="B348" s="918"/>
      <c r="C348" s="644" t="s">
        <v>3543</v>
      </c>
      <c r="D348" s="186">
        <v>0</v>
      </c>
      <c r="E348" s="186">
        <v>0</v>
      </c>
      <c r="F348" s="186">
        <v>0</v>
      </c>
      <c r="G348" s="186">
        <v>0</v>
      </c>
      <c r="H348" s="186">
        <v>0</v>
      </c>
      <c r="I348" s="187">
        <v>0</v>
      </c>
      <c r="J348" s="187">
        <v>0</v>
      </c>
      <c r="K348" s="187">
        <v>0</v>
      </c>
      <c r="L348" s="187">
        <v>0</v>
      </c>
      <c r="M348" s="187">
        <v>0</v>
      </c>
      <c r="N348" s="186">
        <v>0</v>
      </c>
      <c r="O348" s="186">
        <v>0</v>
      </c>
      <c r="P348" s="187">
        <v>0</v>
      </c>
      <c r="Q348" s="187">
        <v>0</v>
      </c>
      <c r="R348" s="188">
        <f t="shared" si="76"/>
        <v>0</v>
      </c>
      <c r="S348" s="188">
        <f t="shared" si="76"/>
        <v>0</v>
      </c>
    </row>
    <row r="349" spans="1:19" ht="12" x14ac:dyDescent="0.3">
      <c r="A349" s="917"/>
      <c r="B349" s="918"/>
      <c r="C349" s="644" t="s">
        <v>2549</v>
      </c>
      <c r="D349" s="186">
        <v>0</v>
      </c>
      <c r="E349" s="186">
        <v>0</v>
      </c>
      <c r="F349" s="186">
        <v>0</v>
      </c>
      <c r="G349" s="186">
        <v>0</v>
      </c>
      <c r="H349" s="186">
        <v>0</v>
      </c>
      <c r="I349" s="187">
        <v>0</v>
      </c>
      <c r="J349" s="187">
        <v>0</v>
      </c>
      <c r="K349" s="187">
        <v>0</v>
      </c>
      <c r="L349" s="187">
        <v>0</v>
      </c>
      <c r="M349" s="187">
        <v>0</v>
      </c>
      <c r="N349" s="186">
        <v>0</v>
      </c>
      <c r="O349" s="186">
        <v>0</v>
      </c>
      <c r="P349" s="187">
        <v>0</v>
      </c>
      <c r="Q349" s="187">
        <v>0</v>
      </c>
      <c r="R349" s="188">
        <f t="shared" si="76"/>
        <v>0</v>
      </c>
      <c r="S349" s="188">
        <f t="shared" si="76"/>
        <v>0</v>
      </c>
    </row>
    <row r="350" spans="1:19" ht="12" x14ac:dyDescent="0.3">
      <c r="A350" s="917"/>
      <c r="B350" s="918"/>
      <c r="C350" s="645" t="s">
        <v>2546</v>
      </c>
      <c r="D350" s="186">
        <v>0</v>
      </c>
      <c r="E350" s="186">
        <v>0</v>
      </c>
      <c r="F350" s="186">
        <v>0</v>
      </c>
      <c r="G350" s="186">
        <v>0</v>
      </c>
      <c r="H350" s="186">
        <v>0</v>
      </c>
      <c r="I350" s="187">
        <v>0</v>
      </c>
      <c r="J350" s="187">
        <v>0</v>
      </c>
      <c r="K350" s="187">
        <v>0</v>
      </c>
      <c r="L350" s="187">
        <v>0</v>
      </c>
      <c r="M350" s="187">
        <v>0</v>
      </c>
      <c r="N350" s="186">
        <v>0</v>
      </c>
      <c r="O350" s="186">
        <v>0</v>
      </c>
      <c r="P350" s="187">
        <v>0</v>
      </c>
      <c r="Q350" s="187">
        <v>0</v>
      </c>
      <c r="R350" s="188">
        <f t="shared" si="76"/>
        <v>0</v>
      </c>
      <c r="S350" s="188">
        <f t="shared" si="76"/>
        <v>0</v>
      </c>
    </row>
    <row r="351" spans="1:19" ht="12" x14ac:dyDescent="0.3">
      <c r="A351" s="917"/>
      <c r="B351" s="918"/>
      <c r="C351" s="646" t="s">
        <v>2550</v>
      </c>
      <c r="D351" s="189">
        <f t="shared" ref="D351:M351" si="77">SUM(D345:D350)</f>
        <v>0</v>
      </c>
      <c r="E351" s="189">
        <f t="shared" si="77"/>
        <v>0</v>
      </c>
      <c r="F351" s="189">
        <f t="shared" si="77"/>
        <v>0</v>
      </c>
      <c r="G351" s="189">
        <f t="shared" si="77"/>
        <v>0</v>
      </c>
      <c r="H351" s="189">
        <f t="shared" si="77"/>
        <v>0</v>
      </c>
      <c r="I351" s="189">
        <f t="shared" si="77"/>
        <v>0</v>
      </c>
      <c r="J351" s="189">
        <f t="shared" si="77"/>
        <v>0</v>
      </c>
      <c r="K351" s="189">
        <f t="shared" si="77"/>
        <v>0</v>
      </c>
      <c r="L351" s="189">
        <f t="shared" si="77"/>
        <v>0</v>
      </c>
      <c r="M351" s="189">
        <f t="shared" si="77"/>
        <v>0</v>
      </c>
      <c r="N351" s="189">
        <f>SUM(N345:N350)</f>
        <v>0</v>
      </c>
      <c r="O351" s="189">
        <f>SUM(O345:O350)</f>
        <v>0</v>
      </c>
      <c r="P351" s="189">
        <f>SUM(P345:P350)</f>
        <v>0</v>
      </c>
      <c r="Q351" s="189">
        <f>SUM(Q345:Q350)</f>
        <v>0</v>
      </c>
      <c r="R351" s="189">
        <f t="shared" si="76"/>
        <v>0</v>
      </c>
      <c r="S351" s="189">
        <f t="shared" si="76"/>
        <v>0</v>
      </c>
    </row>
    <row r="352" spans="1:19" ht="12" x14ac:dyDescent="0.3">
      <c r="A352" s="917"/>
      <c r="B352" s="918"/>
      <c r="C352" s="647" t="s">
        <v>2551</v>
      </c>
      <c r="D352" s="186">
        <v>0</v>
      </c>
      <c r="E352" s="186">
        <v>0</v>
      </c>
      <c r="F352" s="186">
        <v>0</v>
      </c>
      <c r="G352" s="186">
        <v>0</v>
      </c>
      <c r="H352" s="186">
        <v>0</v>
      </c>
      <c r="I352" s="187">
        <v>0</v>
      </c>
      <c r="J352" s="187">
        <v>0</v>
      </c>
      <c r="K352" s="187">
        <v>0</v>
      </c>
      <c r="L352" s="187">
        <v>0</v>
      </c>
      <c r="M352" s="187">
        <v>0</v>
      </c>
      <c r="N352" s="186">
        <v>0</v>
      </c>
      <c r="O352" s="186">
        <v>0</v>
      </c>
      <c r="P352" s="187">
        <v>0</v>
      </c>
      <c r="Q352" s="187">
        <v>0</v>
      </c>
      <c r="R352" s="188">
        <f t="shared" si="76"/>
        <v>0</v>
      </c>
      <c r="S352" s="188">
        <f t="shared" si="76"/>
        <v>0</v>
      </c>
    </row>
    <row r="353" spans="1:19" ht="12" x14ac:dyDescent="0.3">
      <c r="A353" s="917"/>
      <c r="B353" s="918"/>
      <c r="C353" s="647" t="s">
        <v>2552</v>
      </c>
      <c r="D353" s="186">
        <v>0</v>
      </c>
      <c r="E353" s="186">
        <v>0</v>
      </c>
      <c r="F353" s="186">
        <v>0</v>
      </c>
      <c r="G353" s="186">
        <v>0</v>
      </c>
      <c r="H353" s="186">
        <v>0</v>
      </c>
      <c r="I353" s="187">
        <v>0</v>
      </c>
      <c r="J353" s="187">
        <v>0</v>
      </c>
      <c r="K353" s="187">
        <v>0</v>
      </c>
      <c r="L353" s="187">
        <v>0</v>
      </c>
      <c r="M353" s="187">
        <v>0</v>
      </c>
      <c r="N353" s="186">
        <v>0</v>
      </c>
      <c r="O353" s="186">
        <v>0</v>
      </c>
      <c r="P353" s="187">
        <v>0</v>
      </c>
      <c r="Q353" s="187">
        <v>0</v>
      </c>
      <c r="R353" s="188">
        <f t="shared" si="76"/>
        <v>0</v>
      </c>
      <c r="S353" s="188">
        <f t="shared" si="76"/>
        <v>0</v>
      </c>
    </row>
    <row r="354" spans="1:19" ht="12" x14ac:dyDescent="0.3">
      <c r="A354" s="917"/>
      <c r="B354" s="918"/>
      <c r="C354" s="648" t="s">
        <v>2553</v>
      </c>
      <c r="D354" s="186">
        <v>0</v>
      </c>
      <c r="E354" s="186">
        <v>0</v>
      </c>
      <c r="F354" s="186">
        <v>0</v>
      </c>
      <c r="G354" s="186">
        <v>0</v>
      </c>
      <c r="H354" s="186">
        <v>0</v>
      </c>
      <c r="I354" s="187">
        <v>0</v>
      </c>
      <c r="J354" s="187">
        <v>0</v>
      </c>
      <c r="K354" s="187">
        <v>0</v>
      </c>
      <c r="L354" s="187">
        <v>0</v>
      </c>
      <c r="M354" s="187">
        <v>0</v>
      </c>
      <c r="N354" s="186">
        <v>0</v>
      </c>
      <c r="O354" s="186">
        <v>0</v>
      </c>
      <c r="P354" s="187">
        <v>0</v>
      </c>
      <c r="Q354" s="187">
        <v>0</v>
      </c>
      <c r="R354" s="188">
        <f t="shared" si="76"/>
        <v>0</v>
      </c>
      <c r="S354" s="188">
        <f t="shared" si="76"/>
        <v>0</v>
      </c>
    </row>
    <row r="355" spans="1:19" ht="12" x14ac:dyDescent="0.3">
      <c r="A355" s="917"/>
      <c r="B355" s="918"/>
      <c r="C355" s="648" t="s">
        <v>2554</v>
      </c>
      <c r="D355" s="186">
        <v>0</v>
      </c>
      <c r="E355" s="186">
        <v>0</v>
      </c>
      <c r="F355" s="186">
        <v>0</v>
      </c>
      <c r="G355" s="186">
        <v>0</v>
      </c>
      <c r="H355" s="186">
        <v>0</v>
      </c>
      <c r="I355" s="187">
        <v>0</v>
      </c>
      <c r="J355" s="187">
        <v>0</v>
      </c>
      <c r="K355" s="187">
        <v>0</v>
      </c>
      <c r="L355" s="187">
        <v>0</v>
      </c>
      <c r="M355" s="187">
        <v>0</v>
      </c>
      <c r="N355" s="186">
        <v>0</v>
      </c>
      <c r="O355" s="186">
        <v>0</v>
      </c>
      <c r="P355" s="187">
        <v>0</v>
      </c>
      <c r="Q355" s="187">
        <v>0</v>
      </c>
      <c r="R355" s="188">
        <f t="shared" si="76"/>
        <v>0</v>
      </c>
      <c r="S355" s="188">
        <f t="shared" si="76"/>
        <v>0</v>
      </c>
    </row>
    <row r="356" spans="1:19" ht="12" x14ac:dyDescent="0.3">
      <c r="A356" s="917"/>
      <c r="B356" s="918"/>
      <c r="C356" s="648" t="s">
        <v>2555</v>
      </c>
      <c r="D356" s="186">
        <v>0</v>
      </c>
      <c r="E356" s="186">
        <v>0</v>
      </c>
      <c r="F356" s="186">
        <v>0</v>
      </c>
      <c r="G356" s="186">
        <v>0</v>
      </c>
      <c r="H356" s="186">
        <v>0</v>
      </c>
      <c r="I356" s="187">
        <v>0</v>
      </c>
      <c r="J356" s="187">
        <v>0</v>
      </c>
      <c r="K356" s="187">
        <v>0</v>
      </c>
      <c r="L356" s="187">
        <v>0</v>
      </c>
      <c r="M356" s="187">
        <v>0</v>
      </c>
      <c r="N356" s="186">
        <v>0</v>
      </c>
      <c r="O356" s="186">
        <v>0</v>
      </c>
      <c r="P356" s="187">
        <v>0</v>
      </c>
      <c r="Q356" s="187">
        <v>0</v>
      </c>
      <c r="R356" s="188">
        <f t="shared" si="76"/>
        <v>0</v>
      </c>
      <c r="S356" s="188">
        <f t="shared" si="76"/>
        <v>0</v>
      </c>
    </row>
    <row r="357" spans="1:19" ht="12" x14ac:dyDescent="0.3">
      <c r="A357" s="917"/>
      <c r="B357" s="918"/>
      <c r="C357" s="648" t="s">
        <v>2556</v>
      </c>
      <c r="D357" s="186">
        <v>0</v>
      </c>
      <c r="E357" s="186">
        <v>0</v>
      </c>
      <c r="F357" s="186">
        <v>0</v>
      </c>
      <c r="G357" s="186">
        <v>0</v>
      </c>
      <c r="H357" s="186">
        <v>0</v>
      </c>
      <c r="I357" s="187">
        <v>0</v>
      </c>
      <c r="J357" s="187">
        <v>4</v>
      </c>
      <c r="K357" s="187">
        <v>0</v>
      </c>
      <c r="L357" s="187">
        <v>0</v>
      </c>
      <c r="M357" s="187">
        <v>0</v>
      </c>
      <c r="N357" s="186">
        <v>0</v>
      </c>
      <c r="O357" s="186">
        <v>0</v>
      </c>
      <c r="P357" s="187">
        <v>0</v>
      </c>
      <c r="Q357" s="187">
        <v>0</v>
      </c>
      <c r="R357" s="188">
        <f t="shared" si="76"/>
        <v>4</v>
      </c>
      <c r="S357" s="188">
        <f t="shared" si="76"/>
        <v>0</v>
      </c>
    </row>
    <row r="358" spans="1:19" ht="12" x14ac:dyDescent="0.3">
      <c r="A358" s="917"/>
      <c r="B358" s="918"/>
      <c r="C358" s="648" t="s">
        <v>2557</v>
      </c>
      <c r="D358" s="186">
        <v>1</v>
      </c>
      <c r="E358" s="186">
        <v>5</v>
      </c>
      <c r="F358" s="186">
        <v>1692</v>
      </c>
      <c r="G358" s="186">
        <v>1594</v>
      </c>
      <c r="H358" s="186">
        <v>4376</v>
      </c>
      <c r="I358" s="187">
        <v>4488</v>
      </c>
      <c r="J358" s="187">
        <v>2711</v>
      </c>
      <c r="K358" s="187">
        <v>2997</v>
      </c>
      <c r="L358" s="187">
        <v>1351</v>
      </c>
      <c r="M358" s="187">
        <v>2019</v>
      </c>
      <c r="N358" s="186">
        <v>2674</v>
      </c>
      <c r="O358" s="186">
        <v>4099</v>
      </c>
      <c r="P358" s="187">
        <v>1011</v>
      </c>
      <c r="Q358" s="187">
        <v>1146</v>
      </c>
      <c r="R358" s="188">
        <f t="shared" si="76"/>
        <v>13816</v>
      </c>
      <c r="S358" s="188">
        <f t="shared" si="76"/>
        <v>16348</v>
      </c>
    </row>
    <row r="359" spans="1:19" ht="12" x14ac:dyDescent="0.3">
      <c r="A359" s="917"/>
      <c r="B359" s="918"/>
      <c r="C359" s="646" t="s">
        <v>2558</v>
      </c>
      <c r="D359" s="189">
        <f t="shared" ref="D359:Q359" si="78">SUM(D351:D358)</f>
        <v>1</v>
      </c>
      <c r="E359" s="189">
        <f t="shared" si="78"/>
        <v>5</v>
      </c>
      <c r="F359" s="189">
        <f t="shared" si="78"/>
        <v>1692</v>
      </c>
      <c r="G359" s="189">
        <f t="shared" si="78"/>
        <v>1594</v>
      </c>
      <c r="H359" s="189">
        <f t="shared" si="78"/>
        <v>4376</v>
      </c>
      <c r="I359" s="189">
        <f t="shared" si="78"/>
        <v>4488</v>
      </c>
      <c r="J359" s="189">
        <f t="shared" si="78"/>
        <v>2715</v>
      </c>
      <c r="K359" s="189">
        <f t="shared" si="78"/>
        <v>2997</v>
      </c>
      <c r="L359" s="189">
        <f t="shared" si="78"/>
        <v>1351</v>
      </c>
      <c r="M359" s="189">
        <f t="shared" si="78"/>
        <v>2019</v>
      </c>
      <c r="N359" s="189">
        <f t="shared" si="78"/>
        <v>2674</v>
      </c>
      <c r="O359" s="189">
        <f t="shared" si="78"/>
        <v>4099</v>
      </c>
      <c r="P359" s="189">
        <f t="shared" si="78"/>
        <v>1011</v>
      </c>
      <c r="Q359" s="189">
        <f t="shared" si="78"/>
        <v>1146</v>
      </c>
      <c r="R359" s="189">
        <f t="shared" si="76"/>
        <v>13820</v>
      </c>
      <c r="S359" s="189">
        <f>+E359+G359+I359+K359+M359+O359+Q359</f>
        <v>16348</v>
      </c>
    </row>
    <row r="360" spans="1:19" ht="12" x14ac:dyDescent="0.3">
      <c r="A360" s="917"/>
      <c r="B360" s="918"/>
      <c r="C360" s="649" t="s">
        <v>3542</v>
      </c>
      <c r="D360" s="614">
        <v>0</v>
      </c>
      <c r="E360" s="614">
        <v>0</v>
      </c>
      <c r="F360" s="614">
        <v>0</v>
      </c>
      <c r="G360" s="614">
        <v>0</v>
      </c>
      <c r="H360" s="615">
        <v>0</v>
      </c>
      <c r="I360" s="614">
        <v>0</v>
      </c>
      <c r="J360" s="614">
        <v>0</v>
      </c>
      <c r="K360" s="614">
        <v>0</v>
      </c>
      <c r="L360" s="615">
        <v>5</v>
      </c>
      <c r="M360" s="615">
        <v>36</v>
      </c>
      <c r="N360" s="615">
        <v>4</v>
      </c>
      <c r="O360" s="615">
        <v>40</v>
      </c>
      <c r="P360" s="615">
        <v>0</v>
      </c>
      <c r="Q360" s="615">
        <v>0</v>
      </c>
      <c r="R360" s="616">
        <f>+D360+F360+H360+J360+L360+N360+P360</f>
        <v>9</v>
      </c>
      <c r="S360" s="616">
        <f>+E360+G360+I360+K360+M360+O360+Q360</f>
        <v>76</v>
      </c>
    </row>
    <row r="361" spans="1:19" ht="12" x14ac:dyDescent="0.3">
      <c r="A361" s="917"/>
      <c r="B361" s="918"/>
      <c r="C361" s="645" t="s">
        <v>2559</v>
      </c>
      <c r="D361" s="615">
        <v>0</v>
      </c>
      <c r="E361" s="615">
        <v>0</v>
      </c>
      <c r="F361" s="615">
        <v>0</v>
      </c>
      <c r="G361" s="615">
        <v>0</v>
      </c>
      <c r="H361" s="615">
        <v>0</v>
      </c>
      <c r="I361" s="614">
        <v>0</v>
      </c>
      <c r="J361" s="614">
        <v>0</v>
      </c>
      <c r="K361" s="614">
        <v>0</v>
      </c>
      <c r="L361" s="614">
        <v>0</v>
      </c>
      <c r="M361" s="614">
        <v>0</v>
      </c>
      <c r="N361" s="615">
        <v>0</v>
      </c>
      <c r="O361" s="615">
        <v>0</v>
      </c>
      <c r="P361" s="614">
        <v>0</v>
      </c>
      <c r="Q361" s="614">
        <v>0</v>
      </c>
      <c r="R361" s="616">
        <f>+D361+F361+H361+J361+L361+N361+P361</f>
        <v>0</v>
      </c>
      <c r="S361" s="616">
        <f>+E361+G361+I361+K361+M361+O361+Q361</f>
        <v>0</v>
      </c>
    </row>
    <row r="362" spans="1:19" ht="12" x14ac:dyDescent="0.3">
      <c r="A362" s="917"/>
      <c r="B362" s="918"/>
      <c r="C362" s="650"/>
      <c r="D362" s="194">
        <f t="shared" ref="D362:S362" si="79">+D359</f>
        <v>1</v>
      </c>
      <c r="E362" s="194">
        <f t="shared" si="79"/>
        <v>5</v>
      </c>
      <c r="F362" s="194">
        <f t="shared" si="79"/>
        <v>1692</v>
      </c>
      <c r="G362" s="194">
        <f t="shared" si="79"/>
        <v>1594</v>
      </c>
      <c r="H362" s="194">
        <f t="shared" si="79"/>
        <v>4376</v>
      </c>
      <c r="I362" s="194">
        <f t="shared" si="79"/>
        <v>4488</v>
      </c>
      <c r="J362" s="194">
        <f t="shared" si="79"/>
        <v>2715</v>
      </c>
      <c r="K362" s="194">
        <f t="shared" si="79"/>
        <v>2997</v>
      </c>
      <c r="L362" s="194">
        <f t="shared" si="79"/>
        <v>1351</v>
      </c>
      <c r="M362" s="194">
        <f t="shared" si="79"/>
        <v>2019</v>
      </c>
      <c r="N362" s="194">
        <f t="shared" si="79"/>
        <v>2674</v>
      </c>
      <c r="O362" s="194">
        <f t="shared" si="79"/>
        <v>4099</v>
      </c>
      <c r="P362" s="194">
        <f t="shared" si="79"/>
        <v>1011</v>
      </c>
      <c r="Q362" s="194">
        <f t="shared" si="79"/>
        <v>1146</v>
      </c>
      <c r="R362" s="194">
        <f t="shared" si="79"/>
        <v>13820</v>
      </c>
      <c r="S362" s="194">
        <f t="shared" si="79"/>
        <v>16348</v>
      </c>
    </row>
    <row r="363" spans="1:19" ht="12" customHeight="1" x14ac:dyDescent="0.3">
      <c r="A363" s="917">
        <v>21</v>
      </c>
      <c r="B363" s="918" t="str">
        <f>VLOOKUP(VALUE(A363),Metas!$B$4:$C$5036,2,0)</f>
        <v>Mantener a 10 la tasa de mortalidad perinatal por cada 1000 nacidos vivos.</v>
      </c>
      <c r="C363" s="644" t="s">
        <v>2545</v>
      </c>
      <c r="D363" s="186">
        <v>0</v>
      </c>
      <c r="E363" s="186">
        <v>0</v>
      </c>
      <c r="F363" s="186">
        <v>0</v>
      </c>
      <c r="G363" s="186">
        <v>0</v>
      </c>
      <c r="H363" s="186">
        <v>0</v>
      </c>
      <c r="I363" s="187">
        <v>0</v>
      </c>
      <c r="J363" s="187">
        <v>0</v>
      </c>
      <c r="K363" s="187">
        <v>0</v>
      </c>
      <c r="L363" s="187">
        <v>0</v>
      </c>
      <c r="M363" s="187">
        <v>0</v>
      </c>
      <c r="N363" s="186">
        <v>0</v>
      </c>
      <c r="O363" s="186">
        <v>0</v>
      </c>
      <c r="P363" s="187">
        <v>0</v>
      </c>
      <c r="Q363" s="187">
        <v>0</v>
      </c>
      <c r="R363" s="188">
        <f>+D363+F363+H363+J363+L363+N363+P363</f>
        <v>0</v>
      </c>
      <c r="S363" s="188">
        <f>+E363+G363+I363+K363+M363+O363+Q363</f>
        <v>0</v>
      </c>
    </row>
    <row r="364" spans="1:19" ht="12" x14ac:dyDescent="0.3">
      <c r="A364" s="917"/>
      <c r="B364" s="918"/>
      <c r="C364" s="644" t="s">
        <v>2547</v>
      </c>
      <c r="D364" s="186">
        <v>0</v>
      </c>
      <c r="E364" s="186">
        <v>0</v>
      </c>
      <c r="F364" s="186">
        <v>0</v>
      </c>
      <c r="G364" s="186">
        <v>0</v>
      </c>
      <c r="H364" s="186">
        <v>0</v>
      </c>
      <c r="I364" s="187">
        <v>0</v>
      </c>
      <c r="J364" s="187">
        <v>0</v>
      </c>
      <c r="K364" s="187">
        <v>0</v>
      </c>
      <c r="L364" s="187">
        <v>0</v>
      </c>
      <c r="M364" s="187">
        <v>0</v>
      </c>
      <c r="N364" s="186">
        <v>0</v>
      </c>
      <c r="O364" s="186">
        <v>0</v>
      </c>
      <c r="P364" s="187">
        <v>0</v>
      </c>
      <c r="Q364" s="187">
        <v>0</v>
      </c>
      <c r="R364" s="188">
        <f t="shared" ref="R364:S377" si="80">+D364+F364+H364+J364+L364+N364+P364</f>
        <v>0</v>
      </c>
      <c r="S364" s="188">
        <f t="shared" si="80"/>
        <v>0</v>
      </c>
    </row>
    <row r="365" spans="1:19" ht="12" x14ac:dyDescent="0.3">
      <c r="A365" s="917"/>
      <c r="B365" s="918"/>
      <c r="C365" s="644" t="s">
        <v>2548</v>
      </c>
      <c r="D365" s="186">
        <v>0</v>
      </c>
      <c r="E365" s="186">
        <v>0</v>
      </c>
      <c r="F365" s="186">
        <v>0</v>
      </c>
      <c r="G365" s="186">
        <v>0</v>
      </c>
      <c r="H365" s="186">
        <v>0</v>
      </c>
      <c r="I365" s="187">
        <v>0</v>
      </c>
      <c r="J365" s="187">
        <v>0</v>
      </c>
      <c r="K365" s="187">
        <v>0</v>
      </c>
      <c r="L365" s="187">
        <v>0</v>
      </c>
      <c r="M365" s="187">
        <v>0</v>
      </c>
      <c r="N365" s="186">
        <v>0</v>
      </c>
      <c r="O365" s="186">
        <v>0</v>
      </c>
      <c r="P365" s="187">
        <v>0</v>
      </c>
      <c r="Q365" s="187">
        <v>0</v>
      </c>
      <c r="R365" s="188">
        <f t="shared" si="80"/>
        <v>0</v>
      </c>
      <c r="S365" s="188">
        <f t="shared" si="80"/>
        <v>0</v>
      </c>
    </row>
    <row r="366" spans="1:19" ht="12" x14ac:dyDescent="0.3">
      <c r="A366" s="917"/>
      <c r="B366" s="918"/>
      <c r="C366" s="644" t="s">
        <v>3543</v>
      </c>
      <c r="D366" s="186">
        <v>0</v>
      </c>
      <c r="E366" s="186">
        <v>0</v>
      </c>
      <c r="F366" s="186">
        <v>0</v>
      </c>
      <c r="G366" s="186">
        <v>0</v>
      </c>
      <c r="H366" s="186">
        <v>0</v>
      </c>
      <c r="I366" s="187">
        <v>0</v>
      </c>
      <c r="J366" s="187">
        <v>0</v>
      </c>
      <c r="K366" s="187">
        <v>0</v>
      </c>
      <c r="L366" s="187">
        <v>0</v>
      </c>
      <c r="M366" s="187">
        <v>0</v>
      </c>
      <c r="N366" s="186">
        <v>0</v>
      </c>
      <c r="O366" s="186">
        <v>0</v>
      </c>
      <c r="P366" s="187">
        <v>0</v>
      </c>
      <c r="Q366" s="187">
        <v>0</v>
      </c>
      <c r="R366" s="188">
        <f t="shared" si="80"/>
        <v>0</v>
      </c>
      <c r="S366" s="188">
        <f t="shared" si="80"/>
        <v>0</v>
      </c>
    </row>
    <row r="367" spans="1:19" ht="12" x14ac:dyDescent="0.3">
      <c r="A367" s="917"/>
      <c r="B367" s="918"/>
      <c r="C367" s="644" t="s">
        <v>2549</v>
      </c>
      <c r="D367" s="186">
        <v>0</v>
      </c>
      <c r="E367" s="186">
        <v>0</v>
      </c>
      <c r="F367" s="186">
        <v>0</v>
      </c>
      <c r="G367" s="186">
        <v>0</v>
      </c>
      <c r="H367" s="186">
        <v>0</v>
      </c>
      <c r="I367" s="187">
        <v>0</v>
      </c>
      <c r="J367" s="187">
        <v>0</v>
      </c>
      <c r="K367" s="187">
        <v>0</v>
      </c>
      <c r="L367" s="187">
        <v>0</v>
      </c>
      <c r="M367" s="187">
        <v>0</v>
      </c>
      <c r="N367" s="186">
        <v>0</v>
      </c>
      <c r="O367" s="186">
        <v>0</v>
      </c>
      <c r="P367" s="187">
        <v>0</v>
      </c>
      <c r="Q367" s="187">
        <v>0</v>
      </c>
      <c r="R367" s="188">
        <f t="shared" si="80"/>
        <v>0</v>
      </c>
      <c r="S367" s="188">
        <f t="shared" si="80"/>
        <v>0</v>
      </c>
    </row>
    <row r="368" spans="1:19" ht="12" x14ac:dyDescent="0.3">
      <c r="A368" s="917"/>
      <c r="B368" s="918"/>
      <c r="C368" s="645" t="s">
        <v>2546</v>
      </c>
      <c r="D368" s="186">
        <v>0</v>
      </c>
      <c r="E368" s="186">
        <v>0</v>
      </c>
      <c r="F368" s="186">
        <v>0</v>
      </c>
      <c r="G368" s="186">
        <v>0</v>
      </c>
      <c r="H368" s="186">
        <v>0</v>
      </c>
      <c r="I368" s="187">
        <v>0</v>
      </c>
      <c r="J368" s="187">
        <v>0</v>
      </c>
      <c r="K368" s="187">
        <v>0</v>
      </c>
      <c r="L368" s="187">
        <v>0</v>
      </c>
      <c r="M368" s="187">
        <v>0</v>
      </c>
      <c r="N368" s="186">
        <v>0</v>
      </c>
      <c r="O368" s="186">
        <v>0</v>
      </c>
      <c r="P368" s="187">
        <v>0</v>
      </c>
      <c r="Q368" s="187">
        <v>0</v>
      </c>
      <c r="R368" s="188">
        <f t="shared" si="80"/>
        <v>0</v>
      </c>
      <c r="S368" s="188">
        <f t="shared" si="80"/>
        <v>0</v>
      </c>
    </row>
    <row r="369" spans="1:19" ht="12" x14ac:dyDescent="0.3">
      <c r="A369" s="917"/>
      <c r="B369" s="918"/>
      <c r="C369" s="646" t="s">
        <v>2550</v>
      </c>
      <c r="D369" s="189">
        <f t="shared" ref="D369:M369" si="81">SUM(D363:D368)</f>
        <v>0</v>
      </c>
      <c r="E369" s="189">
        <f t="shared" si="81"/>
        <v>0</v>
      </c>
      <c r="F369" s="189">
        <f t="shared" si="81"/>
        <v>0</v>
      </c>
      <c r="G369" s="189">
        <f t="shared" si="81"/>
        <v>0</v>
      </c>
      <c r="H369" s="189">
        <f t="shared" si="81"/>
        <v>0</v>
      </c>
      <c r="I369" s="189">
        <f t="shared" si="81"/>
        <v>0</v>
      </c>
      <c r="J369" s="189">
        <f t="shared" si="81"/>
        <v>0</v>
      </c>
      <c r="K369" s="189">
        <f t="shared" si="81"/>
        <v>0</v>
      </c>
      <c r="L369" s="189">
        <f t="shared" si="81"/>
        <v>0</v>
      </c>
      <c r="M369" s="189">
        <f t="shared" si="81"/>
        <v>0</v>
      </c>
      <c r="N369" s="189">
        <f>SUM(N363:N368)</f>
        <v>0</v>
      </c>
      <c r="O369" s="189">
        <f>SUM(O363:O368)</f>
        <v>0</v>
      </c>
      <c r="P369" s="189">
        <f>SUM(P363:P368)</f>
        <v>0</v>
      </c>
      <c r="Q369" s="189">
        <f>SUM(Q363:Q368)</f>
        <v>0</v>
      </c>
      <c r="R369" s="189">
        <f t="shared" si="80"/>
        <v>0</v>
      </c>
      <c r="S369" s="189">
        <f t="shared" si="80"/>
        <v>0</v>
      </c>
    </row>
    <row r="370" spans="1:19" ht="12" x14ac:dyDescent="0.3">
      <c r="A370" s="917"/>
      <c r="B370" s="918"/>
      <c r="C370" s="647" t="s">
        <v>2551</v>
      </c>
      <c r="D370" s="186">
        <v>0</v>
      </c>
      <c r="E370" s="186">
        <v>0</v>
      </c>
      <c r="F370" s="186">
        <v>0</v>
      </c>
      <c r="G370" s="186">
        <v>0</v>
      </c>
      <c r="H370" s="186">
        <v>0</v>
      </c>
      <c r="I370" s="187">
        <v>0</v>
      </c>
      <c r="J370" s="187">
        <v>0</v>
      </c>
      <c r="K370" s="187">
        <v>0</v>
      </c>
      <c r="L370" s="187">
        <v>0</v>
      </c>
      <c r="M370" s="187">
        <v>0</v>
      </c>
      <c r="N370" s="186">
        <v>0</v>
      </c>
      <c r="O370" s="186">
        <v>0</v>
      </c>
      <c r="P370" s="187">
        <v>0</v>
      </c>
      <c r="Q370" s="187">
        <v>0</v>
      </c>
      <c r="R370" s="188">
        <f t="shared" si="80"/>
        <v>0</v>
      </c>
      <c r="S370" s="188">
        <f t="shared" si="80"/>
        <v>0</v>
      </c>
    </row>
    <row r="371" spans="1:19" ht="12" x14ac:dyDescent="0.3">
      <c r="A371" s="917"/>
      <c r="B371" s="918"/>
      <c r="C371" s="647" t="s">
        <v>2552</v>
      </c>
      <c r="D371" s="186">
        <v>0</v>
      </c>
      <c r="E371" s="186">
        <v>0</v>
      </c>
      <c r="F371" s="186">
        <v>0</v>
      </c>
      <c r="G371" s="186">
        <v>0</v>
      </c>
      <c r="H371" s="186">
        <v>0</v>
      </c>
      <c r="I371" s="187">
        <v>0</v>
      </c>
      <c r="J371" s="187">
        <v>0</v>
      </c>
      <c r="K371" s="187">
        <v>0</v>
      </c>
      <c r="L371" s="187">
        <v>0</v>
      </c>
      <c r="M371" s="187">
        <v>0</v>
      </c>
      <c r="N371" s="186">
        <v>0</v>
      </c>
      <c r="O371" s="186">
        <v>0</v>
      </c>
      <c r="P371" s="187">
        <v>0</v>
      </c>
      <c r="Q371" s="187">
        <v>0</v>
      </c>
      <c r="R371" s="188">
        <f t="shared" si="80"/>
        <v>0</v>
      </c>
      <c r="S371" s="188">
        <f t="shared" si="80"/>
        <v>0</v>
      </c>
    </row>
    <row r="372" spans="1:19" ht="12" x14ac:dyDescent="0.3">
      <c r="A372" s="917"/>
      <c r="B372" s="918"/>
      <c r="C372" s="648" t="s">
        <v>2553</v>
      </c>
      <c r="D372" s="186">
        <v>0</v>
      </c>
      <c r="E372" s="186">
        <v>0</v>
      </c>
      <c r="F372" s="186">
        <v>0</v>
      </c>
      <c r="G372" s="186">
        <v>0</v>
      </c>
      <c r="H372" s="186">
        <v>0</v>
      </c>
      <c r="I372" s="187">
        <v>0</v>
      </c>
      <c r="J372" s="187">
        <v>0</v>
      </c>
      <c r="K372" s="187">
        <v>0</v>
      </c>
      <c r="L372" s="187">
        <v>0</v>
      </c>
      <c r="M372" s="187">
        <v>0</v>
      </c>
      <c r="N372" s="186">
        <v>0</v>
      </c>
      <c r="O372" s="186">
        <v>0</v>
      </c>
      <c r="P372" s="187">
        <v>0</v>
      </c>
      <c r="Q372" s="187">
        <v>0</v>
      </c>
      <c r="R372" s="188">
        <f t="shared" si="80"/>
        <v>0</v>
      </c>
      <c r="S372" s="188">
        <f t="shared" si="80"/>
        <v>0</v>
      </c>
    </row>
    <row r="373" spans="1:19" ht="12" x14ac:dyDescent="0.3">
      <c r="A373" s="917"/>
      <c r="B373" s="918"/>
      <c r="C373" s="648" t="s">
        <v>2554</v>
      </c>
      <c r="D373" s="186">
        <v>0</v>
      </c>
      <c r="E373" s="186">
        <v>0</v>
      </c>
      <c r="F373" s="186">
        <v>0</v>
      </c>
      <c r="G373" s="186">
        <v>0</v>
      </c>
      <c r="H373" s="186">
        <v>0</v>
      </c>
      <c r="I373" s="187">
        <v>0</v>
      </c>
      <c r="J373" s="187">
        <v>0</v>
      </c>
      <c r="K373" s="187">
        <v>0</v>
      </c>
      <c r="L373" s="187">
        <v>0</v>
      </c>
      <c r="M373" s="187">
        <v>0</v>
      </c>
      <c r="N373" s="186">
        <v>0</v>
      </c>
      <c r="O373" s="186">
        <v>0</v>
      </c>
      <c r="P373" s="187">
        <v>0</v>
      </c>
      <c r="Q373" s="187">
        <v>0</v>
      </c>
      <c r="R373" s="188">
        <f t="shared" si="80"/>
        <v>0</v>
      </c>
      <c r="S373" s="188">
        <f t="shared" si="80"/>
        <v>0</v>
      </c>
    </row>
    <row r="374" spans="1:19" ht="12" x14ac:dyDescent="0.3">
      <c r="A374" s="917"/>
      <c r="B374" s="918"/>
      <c r="C374" s="648" t="s">
        <v>2555</v>
      </c>
      <c r="D374" s="186">
        <v>0</v>
      </c>
      <c r="E374" s="186">
        <v>0</v>
      </c>
      <c r="F374" s="186">
        <v>0</v>
      </c>
      <c r="G374" s="186">
        <v>0</v>
      </c>
      <c r="H374" s="186">
        <v>0</v>
      </c>
      <c r="I374" s="187">
        <v>0</v>
      </c>
      <c r="J374" s="187">
        <v>0</v>
      </c>
      <c r="K374" s="187">
        <v>0</v>
      </c>
      <c r="L374" s="187">
        <v>0</v>
      </c>
      <c r="M374" s="187">
        <v>0</v>
      </c>
      <c r="N374" s="186">
        <v>0</v>
      </c>
      <c r="O374" s="186">
        <v>0</v>
      </c>
      <c r="P374" s="187">
        <v>0</v>
      </c>
      <c r="Q374" s="187">
        <v>0</v>
      </c>
      <c r="R374" s="188">
        <f t="shared" si="80"/>
        <v>0</v>
      </c>
      <c r="S374" s="188">
        <f t="shared" si="80"/>
        <v>0</v>
      </c>
    </row>
    <row r="375" spans="1:19" ht="12" x14ac:dyDescent="0.3">
      <c r="A375" s="917"/>
      <c r="B375" s="918"/>
      <c r="C375" s="648" t="s">
        <v>2556</v>
      </c>
      <c r="D375" s="186">
        <v>0</v>
      </c>
      <c r="E375" s="186">
        <v>0</v>
      </c>
      <c r="F375" s="186">
        <v>0</v>
      </c>
      <c r="G375" s="186">
        <v>0</v>
      </c>
      <c r="H375" s="186">
        <v>0</v>
      </c>
      <c r="I375" s="187">
        <v>0</v>
      </c>
      <c r="J375" s="187">
        <v>0</v>
      </c>
      <c r="K375" s="187">
        <v>0</v>
      </c>
      <c r="L375" s="187">
        <v>0</v>
      </c>
      <c r="M375" s="187">
        <v>0</v>
      </c>
      <c r="N375" s="186">
        <v>0</v>
      </c>
      <c r="O375" s="186">
        <v>0</v>
      </c>
      <c r="P375" s="187">
        <v>0</v>
      </c>
      <c r="Q375" s="187">
        <v>0</v>
      </c>
      <c r="R375" s="188">
        <f t="shared" si="80"/>
        <v>0</v>
      </c>
      <c r="S375" s="188">
        <f t="shared" si="80"/>
        <v>0</v>
      </c>
    </row>
    <row r="376" spans="1:19" ht="12" x14ac:dyDescent="0.3">
      <c r="A376" s="917"/>
      <c r="B376" s="918"/>
      <c r="C376" s="648" t="s">
        <v>2557</v>
      </c>
      <c r="D376" s="186">
        <v>23</v>
      </c>
      <c r="E376" s="186">
        <v>14</v>
      </c>
      <c r="F376" s="186">
        <v>0</v>
      </c>
      <c r="G376" s="186">
        <v>0</v>
      </c>
      <c r="H376" s="186">
        <v>0</v>
      </c>
      <c r="I376" s="187">
        <v>0</v>
      </c>
      <c r="J376" s="187">
        <v>0</v>
      </c>
      <c r="K376" s="187">
        <v>0</v>
      </c>
      <c r="L376" s="187">
        <v>0</v>
      </c>
      <c r="M376" s="187">
        <v>0</v>
      </c>
      <c r="N376" s="186">
        <v>0</v>
      </c>
      <c r="O376" s="186">
        <v>0</v>
      </c>
      <c r="P376" s="187">
        <v>0</v>
      </c>
      <c r="Q376" s="187">
        <v>0</v>
      </c>
      <c r="R376" s="188">
        <f t="shared" si="80"/>
        <v>23</v>
      </c>
      <c r="S376" s="188">
        <f t="shared" si="80"/>
        <v>14</v>
      </c>
    </row>
    <row r="377" spans="1:19" ht="12" x14ac:dyDescent="0.3">
      <c r="A377" s="917"/>
      <c r="B377" s="918"/>
      <c r="C377" s="646" t="s">
        <v>2558</v>
      </c>
      <c r="D377" s="189">
        <f t="shared" ref="D377:Q377" si="82">SUM(D369:D376)</f>
        <v>23</v>
      </c>
      <c r="E377" s="189">
        <f t="shared" si="82"/>
        <v>14</v>
      </c>
      <c r="F377" s="189">
        <f t="shared" si="82"/>
        <v>0</v>
      </c>
      <c r="G377" s="189">
        <f t="shared" si="82"/>
        <v>0</v>
      </c>
      <c r="H377" s="189">
        <f t="shared" si="82"/>
        <v>0</v>
      </c>
      <c r="I377" s="189">
        <f t="shared" si="82"/>
        <v>0</v>
      </c>
      <c r="J377" s="189">
        <f t="shared" si="82"/>
        <v>0</v>
      </c>
      <c r="K377" s="189">
        <f t="shared" si="82"/>
        <v>0</v>
      </c>
      <c r="L377" s="189">
        <f t="shared" si="82"/>
        <v>0</v>
      </c>
      <c r="M377" s="189">
        <f t="shared" si="82"/>
        <v>0</v>
      </c>
      <c r="N377" s="189">
        <f t="shared" si="82"/>
        <v>0</v>
      </c>
      <c r="O377" s="189">
        <f t="shared" si="82"/>
        <v>0</v>
      </c>
      <c r="P377" s="189">
        <f t="shared" si="82"/>
        <v>0</v>
      </c>
      <c r="Q377" s="189">
        <f t="shared" si="82"/>
        <v>0</v>
      </c>
      <c r="R377" s="189">
        <f t="shared" si="80"/>
        <v>23</v>
      </c>
      <c r="S377" s="189">
        <f>+E377+G377+I377+K377+M377+O377+Q377</f>
        <v>14</v>
      </c>
    </row>
    <row r="378" spans="1:19" ht="12" x14ac:dyDescent="0.3">
      <c r="A378" s="917"/>
      <c r="B378" s="918"/>
      <c r="C378" s="649" t="s">
        <v>3542</v>
      </c>
      <c r="D378" s="614">
        <v>0</v>
      </c>
      <c r="E378" s="614">
        <v>0</v>
      </c>
      <c r="F378" s="614">
        <v>0</v>
      </c>
      <c r="G378" s="614">
        <v>0</v>
      </c>
      <c r="H378" s="615">
        <v>0</v>
      </c>
      <c r="I378" s="614">
        <v>0</v>
      </c>
      <c r="J378" s="614">
        <v>0</v>
      </c>
      <c r="K378" s="614">
        <v>0</v>
      </c>
      <c r="L378" s="615">
        <v>0</v>
      </c>
      <c r="M378" s="615">
        <v>0</v>
      </c>
      <c r="N378" s="615">
        <v>0</v>
      </c>
      <c r="O378" s="615">
        <v>0</v>
      </c>
      <c r="P378" s="615">
        <v>0</v>
      </c>
      <c r="Q378" s="615">
        <v>0</v>
      </c>
      <c r="R378" s="616">
        <f>+D378+F378+H378+J378+L378+N378+P378</f>
        <v>0</v>
      </c>
      <c r="S378" s="616">
        <f>+E378+G378+I378+K378+M378+O378+Q378</f>
        <v>0</v>
      </c>
    </row>
    <row r="379" spans="1:19" ht="12" x14ac:dyDescent="0.3">
      <c r="A379" s="917"/>
      <c r="B379" s="918"/>
      <c r="C379" s="645" t="s">
        <v>2559</v>
      </c>
      <c r="D379" s="615">
        <v>0</v>
      </c>
      <c r="E379" s="615">
        <v>0</v>
      </c>
      <c r="F379" s="615">
        <v>0</v>
      </c>
      <c r="G379" s="615">
        <v>0</v>
      </c>
      <c r="H379" s="615">
        <v>0</v>
      </c>
      <c r="I379" s="614">
        <v>0</v>
      </c>
      <c r="J379" s="614">
        <v>0</v>
      </c>
      <c r="K379" s="614">
        <v>0</v>
      </c>
      <c r="L379" s="614">
        <v>0</v>
      </c>
      <c r="M379" s="614">
        <v>0</v>
      </c>
      <c r="N379" s="615">
        <v>0</v>
      </c>
      <c r="O379" s="615">
        <v>0</v>
      </c>
      <c r="P379" s="614">
        <v>0</v>
      </c>
      <c r="Q379" s="614">
        <v>0</v>
      </c>
      <c r="R379" s="616">
        <f>+D379+F379+H379+J379+L379+N379+P379</f>
        <v>0</v>
      </c>
      <c r="S379" s="616">
        <f>+E379+G379+I379+K379+M379+O379+Q379</f>
        <v>0</v>
      </c>
    </row>
    <row r="380" spans="1:19" ht="12" x14ac:dyDescent="0.3">
      <c r="A380" s="917"/>
      <c r="B380" s="918"/>
      <c r="C380" s="650"/>
      <c r="D380" s="194">
        <f t="shared" ref="D380:S380" si="83">+D377</f>
        <v>23</v>
      </c>
      <c r="E380" s="194">
        <f t="shared" si="83"/>
        <v>14</v>
      </c>
      <c r="F380" s="194">
        <f t="shared" si="83"/>
        <v>0</v>
      </c>
      <c r="G380" s="194">
        <f t="shared" si="83"/>
        <v>0</v>
      </c>
      <c r="H380" s="194">
        <f t="shared" si="83"/>
        <v>0</v>
      </c>
      <c r="I380" s="194">
        <f t="shared" si="83"/>
        <v>0</v>
      </c>
      <c r="J380" s="194">
        <f t="shared" si="83"/>
        <v>0</v>
      </c>
      <c r="K380" s="194">
        <f t="shared" si="83"/>
        <v>0</v>
      </c>
      <c r="L380" s="194">
        <f t="shared" si="83"/>
        <v>0</v>
      </c>
      <c r="M380" s="194">
        <f t="shared" si="83"/>
        <v>0</v>
      </c>
      <c r="N380" s="194">
        <f t="shared" si="83"/>
        <v>0</v>
      </c>
      <c r="O380" s="194">
        <f t="shared" si="83"/>
        <v>0</v>
      </c>
      <c r="P380" s="194">
        <f t="shared" si="83"/>
        <v>0</v>
      </c>
      <c r="Q380" s="194">
        <f t="shared" si="83"/>
        <v>0</v>
      </c>
      <c r="R380" s="194">
        <f t="shared" si="83"/>
        <v>23</v>
      </c>
      <c r="S380" s="194">
        <f t="shared" si="83"/>
        <v>14</v>
      </c>
    </row>
    <row r="381" spans="1:19" ht="12" customHeight="1" x14ac:dyDescent="0.3">
      <c r="A381" s="917">
        <v>22</v>
      </c>
      <c r="B381" s="918" t="str">
        <f>VLOOKUP(VALUE(A381),Metas!$B$4:$C$5036,2,0)</f>
        <v>Desarrollar el 100% de las intervenciones en las líneas estratégicas del plan de acción para la prevención y manejo del bajo peso al nacer.</v>
      </c>
      <c r="C381" s="644" t="s">
        <v>2545</v>
      </c>
      <c r="D381" s="186">
        <v>0</v>
      </c>
      <c r="E381" s="186">
        <v>0</v>
      </c>
      <c r="F381" s="186">
        <v>0</v>
      </c>
      <c r="G381" s="186">
        <v>0</v>
      </c>
      <c r="H381" s="186">
        <v>0</v>
      </c>
      <c r="I381" s="187">
        <v>0</v>
      </c>
      <c r="J381" s="187">
        <v>0</v>
      </c>
      <c r="K381" s="187">
        <v>0</v>
      </c>
      <c r="L381" s="187">
        <v>0</v>
      </c>
      <c r="M381" s="187">
        <v>0</v>
      </c>
      <c r="N381" s="186">
        <v>0</v>
      </c>
      <c r="O381" s="186">
        <v>0</v>
      </c>
      <c r="P381" s="187">
        <v>0</v>
      </c>
      <c r="Q381" s="187">
        <v>0</v>
      </c>
      <c r="R381" s="188">
        <f>+D381+F381+H381+J381+L381+N381+P381</f>
        <v>0</v>
      </c>
      <c r="S381" s="188">
        <f>+E381+G381+I381+K381+M381+O381+Q381</f>
        <v>0</v>
      </c>
    </row>
    <row r="382" spans="1:19" ht="12" x14ac:dyDescent="0.3">
      <c r="A382" s="917"/>
      <c r="B382" s="918"/>
      <c r="C382" s="644" t="s">
        <v>2547</v>
      </c>
      <c r="D382" s="186">
        <v>0</v>
      </c>
      <c r="E382" s="186">
        <v>0</v>
      </c>
      <c r="F382" s="186">
        <v>0</v>
      </c>
      <c r="G382" s="186">
        <v>0</v>
      </c>
      <c r="H382" s="186">
        <v>0</v>
      </c>
      <c r="I382" s="187">
        <v>0</v>
      </c>
      <c r="J382" s="187">
        <v>0</v>
      </c>
      <c r="K382" s="187">
        <v>0</v>
      </c>
      <c r="L382" s="187">
        <v>0</v>
      </c>
      <c r="M382" s="187">
        <v>0</v>
      </c>
      <c r="N382" s="186">
        <v>0</v>
      </c>
      <c r="O382" s="186">
        <v>0</v>
      </c>
      <c r="P382" s="187">
        <v>0</v>
      </c>
      <c r="Q382" s="187">
        <v>0</v>
      </c>
      <c r="R382" s="188">
        <f t="shared" ref="R382:S395" si="84">+D382+F382+H382+J382+L382+N382+P382</f>
        <v>0</v>
      </c>
      <c r="S382" s="188">
        <f t="shared" si="84"/>
        <v>0</v>
      </c>
    </row>
    <row r="383" spans="1:19" ht="12" x14ac:dyDescent="0.3">
      <c r="A383" s="917"/>
      <c r="B383" s="918"/>
      <c r="C383" s="644" t="s">
        <v>2548</v>
      </c>
      <c r="D383" s="186">
        <v>0</v>
      </c>
      <c r="E383" s="186">
        <v>0</v>
      </c>
      <c r="F383" s="186">
        <v>0</v>
      </c>
      <c r="G383" s="186">
        <v>0</v>
      </c>
      <c r="H383" s="186">
        <v>0</v>
      </c>
      <c r="I383" s="187">
        <v>0</v>
      </c>
      <c r="J383" s="187">
        <v>0</v>
      </c>
      <c r="K383" s="187">
        <v>0</v>
      </c>
      <c r="L383" s="187">
        <v>0</v>
      </c>
      <c r="M383" s="187">
        <v>0</v>
      </c>
      <c r="N383" s="186">
        <v>0</v>
      </c>
      <c r="O383" s="186">
        <v>0</v>
      </c>
      <c r="P383" s="187">
        <v>0</v>
      </c>
      <c r="Q383" s="187">
        <v>0</v>
      </c>
      <c r="R383" s="188">
        <f t="shared" si="84"/>
        <v>0</v>
      </c>
      <c r="S383" s="188">
        <f t="shared" si="84"/>
        <v>0</v>
      </c>
    </row>
    <row r="384" spans="1:19" ht="12" x14ac:dyDescent="0.3">
      <c r="A384" s="917"/>
      <c r="B384" s="918"/>
      <c r="C384" s="644" t="s">
        <v>3543</v>
      </c>
      <c r="D384" s="186">
        <v>0</v>
      </c>
      <c r="E384" s="186">
        <v>0</v>
      </c>
      <c r="F384" s="186">
        <v>0</v>
      </c>
      <c r="G384" s="186">
        <v>0</v>
      </c>
      <c r="H384" s="186">
        <v>0</v>
      </c>
      <c r="I384" s="187">
        <v>0</v>
      </c>
      <c r="J384" s="187">
        <v>0</v>
      </c>
      <c r="K384" s="187">
        <v>0</v>
      </c>
      <c r="L384" s="187">
        <v>0</v>
      </c>
      <c r="M384" s="187">
        <v>0</v>
      </c>
      <c r="N384" s="186">
        <v>0</v>
      </c>
      <c r="O384" s="186">
        <v>0</v>
      </c>
      <c r="P384" s="187">
        <v>0</v>
      </c>
      <c r="Q384" s="187">
        <v>0</v>
      </c>
      <c r="R384" s="188">
        <f t="shared" si="84"/>
        <v>0</v>
      </c>
      <c r="S384" s="188">
        <f t="shared" si="84"/>
        <v>0</v>
      </c>
    </row>
    <row r="385" spans="1:19" ht="12" x14ac:dyDescent="0.3">
      <c r="A385" s="917"/>
      <c r="B385" s="918"/>
      <c r="C385" s="644" t="s">
        <v>2549</v>
      </c>
      <c r="D385" s="186">
        <v>0</v>
      </c>
      <c r="E385" s="186">
        <v>0</v>
      </c>
      <c r="F385" s="186">
        <v>0</v>
      </c>
      <c r="G385" s="186">
        <v>0</v>
      </c>
      <c r="H385" s="186">
        <v>0</v>
      </c>
      <c r="I385" s="187">
        <v>0</v>
      </c>
      <c r="J385" s="187">
        <v>0</v>
      </c>
      <c r="K385" s="187">
        <v>0</v>
      </c>
      <c r="L385" s="187">
        <v>0</v>
      </c>
      <c r="M385" s="187">
        <v>0</v>
      </c>
      <c r="N385" s="186">
        <v>0</v>
      </c>
      <c r="O385" s="186">
        <v>0</v>
      </c>
      <c r="P385" s="187">
        <v>0</v>
      </c>
      <c r="Q385" s="187">
        <v>0</v>
      </c>
      <c r="R385" s="188">
        <f t="shared" si="84"/>
        <v>0</v>
      </c>
      <c r="S385" s="188">
        <f t="shared" si="84"/>
        <v>0</v>
      </c>
    </row>
    <row r="386" spans="1:19" ht="12" x14ac:dyDescent="0.3">
      <c r="A386" s="917"/>
      <c r="B386" s="918"/>
      <c r="C386" s="645" t="s">
        <v>2546</v>
      </c>
      <c r="D386" s="186">
        <v>0</v>
      </c>
      <c r="E386" s="186">
        <v>0</v>
      </c>
      <c r="F386" s="186">
        <v>0</v>
      </c>
      <c r="G386" s="186">
        <v>0</v>
      </c>
      <c r="H386" s="186">
        <v>0</v>
      </c>
      <c r="I386" s="187">
        <v>0</v>
      </c>
      <c r="J386" s="187">
        <v>0</v>
      </c>
      <c r="K386" s="187">
        <v>0</v>
      </c>
      <c r="L386" s="187">
        <v>0</v>
      </c>
      <c r="M386" s="187">
        <v>0</v>
      </c>
      <c r="N386" s="186">
        <v>0</v>
      </c>
      <c r="O386" s="186">
        <v>0</v>
      </c>
      <c r="P386" s="187">
        <v>0</v>
      </c>
      <c r="Q386" s="187">
        <v>0</v>
      </c>
      <c r="R386" s="188">
        <f t="shared" si="84"/>
        <v>0</v>
      </c>
      <c r="S386" s="188">
        <f t="shared" si="84"/>
        <v>0</v>
      </c>
    </row>
    <row r="387" spans="1:19" ht="12" x14ac:dyDescent="0.3">
      <c r="A387" s="917"/>
      <c r="B387" s="918"/>
      <c r="C387" s="646" t="s">
        <v>2550</v>
      </c>
      <c r="D387" s="189">
        <f t="shared" ref="D387:M387" si="85">SUM(D381:D386)</f>
        <v>0</v>
      </c>
      <c r="E387" s="189">
        <f t="shared" si="85"/>
        <v>0</v>
      </c>
      <c r="F387" s="189">
        <f t="shared" si="85"/>
        <v>0</v>
      </c>
      <c r="G387" s="189">
        <f t="shared" si="85"/>
        <v>0</v>
      </c>
      <c r="H387" s="189">
        <f t="shared" si="85"/>
        <v>0</v>
      </c>
      <c r="I387" s="189">
        <f t="shared" si="85"/>
        <v>0</v>
      </c>
      <c r="J387" s="189">
        <f t="shared" si="85"/>
        <v>0</v>
      </c>
      <c r="K387" s="189">
        <f t="shared" si="85"/>
        <v>0</v>
      </c>
      <c r="L387" s="189">
        <f t="shared" si="85"/>
        <v>0</v>
      </c>
      <c r="M387" s="189">
        <f t="shared" si="85"/>
        <v>0</v>
      </c>
      <c r="N387" s="189">
        <f>SUM(N381:N386)</f>
        <v>0</v>
      </c>
      <c r="O387" s="189">
        <f>SUM(O381:O386)</f>
        <v>0</v>
      </c>
      <c r="P387" s="189">
        <f>SUM(P381:P386)</f>
        <v>0</v>
      </c>
      <c r="Q387" s="189">
        <f>SUM(Q381:Q386)</f>
        <v>0</v>
      </c>
      <c r="R387" s="189">
        <f t="shared" si="84"/>
        <v>0</v>
      </c>
      <c r="S387" s="189">
        <f t="shared" si="84"/>
        <v>0</v>
      </c>
    </row>
    <row r="388" spans="1:19" ht="12" x14ac:dyDescent="0.3">
      <c r="A388" s="917"/>
      <c r="B388" s="918"/>
      <c r="C388" s="647" t="s">
        <v>2551</v>
      </c>
      <c r="D388" s="186">
        <v>0</v>
      </c>
      <c r="E388" s="186">
        <v>0</v>
      </c>
      <c r="F388" s="186">
        <v>0</v>
      </c>
      <c r="G388" s="186">
        <v>0</v>
      </c>
      <c r="H388" s="186">
        <v>0</v>
      </c>
      <c r="I388" s="187">
        <v>0</v>
      </c>
      <c r="J388" s="187">
        <v>0</v>
      </c>
      <c r="K388" s="187">
        <v>0</v>
      </c>
      <c r="L388" s="187">
        <v>0</v>
      </c>
      <c r="M388" s="187">
        <v>0</v>
      </c>
      <c r="N388" s="186">
        <v>0</v>
      </c>
      <c r="O388" s="186">
        <v>0</v>
      </c>
      <c r="P388" s="187">
        <v>0</v>
      </c>
      <c r="Q388" s="187">
        <v>0</v>
      </c>
      <c r="R388" s="188">
        <f t="shared" si="84"/>
        <v>0</v>
      </c>
      <c r="S388" s="188">
        <f t="shared" si="84"/>
        <v>0</v>
      </c>
    </row>
    <row r="389" spans="1:19" ht="12" x14ac:dyDescent="0.3">
      <c r="A389" s="917"/>
      <c r="B389" s="918"/>
      <c r="C389" s="647" t="s">
        <v>2552</v>
      </c>
      <c r="D389" s="186">
        <v>0</v>
      </c>
      <c r="E389" s="186">
        <v>0</v>
      </c>
      <c r="F389" s="186">
        <v>0</v>
      </c>
      <c r="G389" s="186">
        <v>0</v>
      </c>
      <c r="H389" s="186">
        <v>0</v>
      </c>
      <c r="I389" s="187">
        <v>0</v>
      </c>
      <c r="J389" s="187">
        <v>0</v>
      </c>
      <c r="K389" s="187">
        <v>0</v>
      </c>
      <c r="L389" s="187">
        <v>0</v>
      </c>
      <c r="M389" s="187">
        <v>0</v>
      </c>
      <c r="N389" s="186">
        <v>0</v>
      </c>
      <c r="O389" s="186">
        <v>0</v>
      </c>
      <c r="P389" s="187">
        <v>0</v>
      </c>
      <c r="Q389" s="187">
        <v>0</v>
      </c>
      <c r="R389" s="188">
        <f t="shared" si="84"/>
        <v>0</v>
      </c>
      <c r="S389" s="188">
        <f t="shared" si="84"/>
        <v>0</v>
      </c>
    </row>
    <row r="390" spans="1:19" ht="12" x14ac:dyDescent="0.3">
      <c r="A390" s="917"/>
      <c r="B390" s="918"/>
      <c r="C390" s="648" t="s">
        <v>2553</v>
      </c>
      <c r="D390" s="186">
        <v>0</v>
      </c>
      <c r="E390" s="186">
        <v>0</v>
      </c>
      <c r="F390" s="186">
        <v>0</v>
      </c>
      <c r="G390" s="186">
        <v>0</v>
      </c>
      <c r="H390" s="186">
        <v>0</v>
      </c>
      <c r="I390" s="187">
        <v>0</v>
      </c>
      <c r="J390" s="187">
        <v>0</v>
      </c>
      <c r="K390" s="187">
        <v>0</v>
      </c>
      <c r="L390" s="187">
        <v>0</v>
      </c>
      <c r="M390" s="187">
        <v>0</v>
      </c>
      <c r="N390" s="186">
        <v>0</v>
      </c>
      <c r="O390" s="186">
        <v>0</v>
      </c>
      <c r="P390" s="187">
        <v>0</v>
      </c>
      <c r="Q390" s="187">
        <v>0</v>
      </c>
      <c r="R390" s="188">
        <f t="shared" si="84"/>
        <v>0</v>
      </c>
      <c r="S390" s="188">
        <f t="shared" si="84"/>
        <v>0</v>
      </c>
    </row>
    <row r="391" spans="1:19" ht="12" x14ac:dyDescent="0.3">
      <c r="A391" s="917"/>
      <c r="B391" s="918"/>
      <c r="C391" s="648" t="s">
        <v>2554</v>
      </c>
      <c r="D391" s="186">
        <v>0</v>
      </c>
      <c r="E391" s="186">
        <v>0</v>
      </c>
      <c r="F391" s="186">
        <v>0</v>
      </c>
      <c r="G391" s="186">
        <v>0</v>
      </c>
      <c r="H391" s="186">
        <v>0</v>
      </c>
      <c r="I391" s="187">
        <v>0</v>
      </c>
      <c r="J391" s="187">
        <v>0</v>
      </c>
      <c r="K391" s="187">
        <v>0</v>
      </c>
      <c r="L391" s="187">
        <v>0</v>
      </c>
      <c r="M391" s="187">
        <v>0</v>
      </c>
      <c r="N391" s="186">
        <v>0</v>
      </c>
      <c r="O391" s="186">
        <v>0</v>
      </c>
      <c r="P391" s="187">
        <v>0</v>
      </c>
      <c r="Q391" s="187">
        <v>0</v>
      </c>
      <c r="R391" s="188">
        <f t="shared" si="84"/>
        <v>0</v>
      </c>
      <c r="S391" s="188">
        <f t="shared" si="84"/>
        <v>0</v>
      </c>
    </row>
    <row r="392" spans="1:19" ht="12" x14ac:dyDescent="0.3">
      <c r="A392" s="917"/>
      <c r="B392" s="918"/>
      <c r="C392" s="648" t="s">
        <v>2555</v>
      </c>
      <c r="D392" s="186">
        <v>0</v>
      </c>
      <c r="E392" s="186">
        <v>0</v>
      </c>
      <c r="F392" s="186">
        <v>0</v>
      </c>
      <c r="G392" s="186">
        <v>0</v>
      </c>
      <c r="H392" s="186">
        <v>0</v>
      </c>
      <c r="I392" s="187">
        <v>0</v>
      </c>
      <c r="J392" s="187">
        <v>0</v>
      </c>
      <c r="K392" s="187">
        <v>0</v>
      </c>
      <c r="L392" s="187">
        <v>0</v>
      </c>
      <c r="M392" s="187">
        <v>0</v>
      </c>
      <c r="N392" s="186">
        <v>0</v>
      </c>
      <c r="O392" s="186">
        <v>0</v>
      </c>
      <c r="P392" s="187">
        <v>0</v>
      </c>
      <c r="Q392" s="187">
        <v>0</v>
      </c>
      <c r="R392" s="188">
        <f t="shared" si="84"/>
        <v>0</v>
      </c>
      <c r="S392" s="188">
        <f t="shared" si="84"/>
        <v>0</v>
      </c>
    </row>
    <row r="393" spans="1:19" ht="12" x14ac:dyDescent="0.3">
      <c r="A393" s="917"/>
      <c r="B393" s="918"/>
      <c r="C393" s="648" t="s">
        <v>2556</v>
      </c>
      <c r="D393" s="186">
        <v>0</v>
      </c>
      <c r="E393" s="186">
        <v>0</v>
      </c>
      <c r="F393" s="186">
        <v>0</v>
      </c>
      <c r="G393" s="186">
        <v>0</v>
      </c>
      <c r="H393" s="186">
        <v>0</v>
      </c>
      <c r="I393" s="187">
        <v>0</v>
      </c>
      <c r="J393" s="187">
        <v>0</v>
      </c>
      <c r="K393" s="187">
        <v>0</v>
      </c>
      <c r="L393" s="187">
        <v>0</v>
      </c>
      <c r="M393" s="187">
        <v>0</v>
      </c>
      <c r="N393" s="186">
        <v>0</v>
      </c>
      <c r="O393" s="186">
        <v>0</v>
      </c>
      <c r="P393" s="187">
        <v>0</v>
      </c>
      <c r="Q393" s="187">
        <v>0</v>
      </c>
      <c r="R393" s="188">
        <f t="shared" si="84"/>
        <v>0</v>
      </c>
      <c r="S393" s="188">
        <f t="shared" si="84"/>
        <v>0</v>
      </c>
    </row>
    <row r="394" spans="1:19" ht="12" x14ac:dyDescent="0.3">
      <c r="A394" s="917"/>
      <c r="B394" s="918"/>
      <c r="C394" s="648" t="s">
        <v>2557</v>
      </c>
      <c r="D394" s="186">
        <v>73</v>
      </c>
      <c r="E394" s="186">
        <v>87</v>
      </c>
      <c r="F394" s="186">
        <v>0</v>
      </c>
      <c r="G394" s="186">
        <v>0</v>
      </c>
      <c r="H394" s="186">
        <v>0</v>
      </c>
      <c r="I394" s="187">
        <v>0</v>
      </c>
      <c r="J394" s="187">
        <v>0</v>
      </c>
      <c r="K394" s="187">
        <v>0</v>
      </c>
      <c r="L394" s="187">
        <v>1</v>
      </c>
      <c r="M394" s="187">
        <v>7</v>
      </c>
      <c r="N394" s="186">
        <v>0</v>
      </c>
      <c r="O394" s="186">
        <v>29</v>
      </c>
      <c r="P394" s="187">
        <v>0</v>
      </c>
      <c r="Q394" s="187">
        <v>0</v>
      </c>
      <c r="R394" s="188">
        <f t="shared" si="84"/>
        <v>74</v>
      </c>
      <c r="S394" s="188">
        <f t="shared" si="84"/>
        <v>123</v>
      </c>
    </row>
    <row r="395" spans="1:19" ht="12" x14ac:dyDescent="0.3">
      <c r="A395" s="917"/>
      <c r="B395" s="918"/>
      <c r="C395" s="646" t="s">
        <v>2558</v>
      </c>
      <c r="D395" s="189">
        <f t="shared" ref="D395:Q395" si="86">SUM(D387:D394)</f>
        <v>73</v>
      </c>
      <c r="E395" s="189">
        <f t="shared" si="86"/>
        <v>87</v>
      </c>
      <c r="F395" s="189">
        <f t="shared" si="86"/>
        <v>0</v>
      </c>
      <c r="G395" s="189">
        <f t="shared" si="86"/>
        <v>0</v>
      </c>
      <c r="H395" s="189">
        <f t="shared" si="86"/>
        <v>0</v>
      </c>
      <c r="I395" s="189">
        <f t="shared" si="86"/>
        <v>0</v>
      </c>
      <c r="J395" s="189">
        <f t="shared" si="86"/>
        <v>0</v>
      </c>
      <c r="K395" s="189">
        <f t="shared" si="86"/>
        <v>0</v>
      </c>
      <c r="L395" s="189">
        <f t="shared" si="86"/>
        <v>1</v>
      </c>
      <c r="M395" s="189">
        <f t="shared" si="86"/>
        <v>7</v>
      </c>
      <c r="N395" s="189">
        <f t="shared" si="86"/>
        <v>0</v>
      </c>
      <c r="O395" s="189">
        <f t="shared" si="86"/>
        <v>29</v>
      </c>
      <c r="P395" s="189">
        <f t="shared" si="86"/>
        <v>0</v>
      </c>
      <c r="Q395" s="189">
        <f t="shared" si="86"/>
        <v>0</v>
      </c>
      <c r="R395" s="189">
        <f t="shared" si="84"/>
        <v>74</v>
      </c>
      <c r="S395" s="189">
        <f>+E395+G395+I395+K395+M395+O395+Q395</f>
        <v>123</v>
      </c>
    </row>
    <row r="396" spans="1:19" ht="12" x14ac:dyDescent="0.3">
      <c r="A396" s="917"/>
      <c r="B396" s="918"/>
      <c r="C396" s="649" t="s">
        <v>3542</v>
      </c>
      <c r="D396" s="614">
        <v>0</v>
      </c>
      <c r="E396" s="614">
        <v>0</v>
      </c>
      <c r="F396" s="614">
        <v>0</v>
      </c>
      <c r="G396" s="614">
        <v>0</v>
      </c>
      <c r="H396" s="615">
        <v>0</v>
      </c>
      <c r="I396" s="614">
        <v>0</v>
      </c>
      <c r="J396" s="614">
        <v>0</v>
      </c>
      <c r="K396" s="614">
        <v>0</v>
      </c>
      <c r="L396" s="615">
        <v>0</v>
      </c>
      <c r="M396" s="615">
        <v>0</v>
      </c>
      <c r="N396" s="615">
        <v>0</v>
      </c>
      <c r="O396" s="615">
        <v>0</v>
      </c>
      <c r="P396" s="615">
        <v>0</v>
      </c>
      <c r="Q396" s="615">
        <v>0</v>
      </c>
      <c r="R396" s="616">
        <f>+D396+F396+H396+J396+L396+N396+P396</f>
        <v>0</v>
      </c>
      <c r="S396" s="616">
        <f>+E396+G396+I396+K396+M396+O396+Q396</f>
        <v>0</v>
      </c>
    </row>
    <row r="397" spans="1:19" ht="12" x14ac:dyDescent="0.3">
      <c r="A397" s="917"/>
      <c r="B397" s="918"/>
      <c r="C397" s="645" t="s">
        <v>2559</v>
      </c>
      <c r="D397" s="615">
        <v>0</v>
      </c>
      <c r="E397" s="615">
        <v>0</v>
      </c>
      <c r="F397" s="615">
        <v>0</v>
      </c>
      <c r="G397" s="615">
        <v>0</v>
      </c>
      <c r="H397" s="615">
        <v>0</v>
      </c>
      <c r="I397" s="614">
        <v>0</v>
      </c>
      <c r="J397" s="614">
        <v>0</v>
      </c>
      <c r="K397" s="614">
        <v>0</v>
      </c>
      <c r="L397" s="614">
        <v>0</v>
      </c>
      <c r="M397" s="614">
        <v>0</v>
      </c>
      <c r="N397" s="615">
        <v>0</v>
      </c>
      <c r="O397" s="615">
        <v>0</v>
      </c>
      <c r="P397" s="614">
        <v>0</v>
      </c>
      <c r="Q397" s="614">
        <v>0</v>
      </c>
      <c r="R397" s="616">
        <f>+D397+F397+H397+J397+L397+N397+P397</f>
        <v>0</v>
      </c>
      <c r="S397" s="616">
        <f>+E397+G397+I397+K397+M397+O397+Q397</f>
        <v>0</v>
      </c>
    </row>
    <row r="398" spans="1:19" ht="12" x14ac:dyDescent="0.3">
      <c r="A398" s="917"/>
      <c r="B398" s="918"/>
      <c r="C398" s="650"/>
      <c r="D398" s="194">
        <f t="shared" ref="D398:S398" si="87">+D395</f>
        <v>73</v>
      </c>
      <c r="E398" s="194">
        <f t="shared" si="87"/>
        <v>87</v>
      </c>
      <c r="F398" s="194">
        <f t="shared" si="87"/>
        <v>0</v>
      </c>
      <c r="G398" s="194">
        <f t="shared" si="87"/>
        <v>0</v>
      </c>
      <c r="H398" s="194">
        <f t="shared" si="87"/>
        <v>0</v>
      </c>
      <c r="I398" s="194">
        <f t="shared" si="87"/>
        <v>0</v>
      </c>
      <c r="J398" s="194">
        <f t="shared" si="87"/>
        <v>0</v>
      </c>
      <c r="K398" s="194">
        <f t="shared" si="87"/>
        <v>0</v>
      </c>
      <c r="L398" s="194">
        <f t="shared" si="87"/>
        <v>1</v>
      </c>
      <c r="M398" s="194">
        <f t="shared" si="87"/>
        <v>7</v>
      </c>
      <c r="N398" s="194">
        <f t="shared" si="87"/>
        <v>0</v>
      </c>
      <c r="O398" s="194">
        <f t="shared" si="87"/>
        <v>29</v>
      </c>
      <c r="P398" s="194">
        <f t="shared" si="87"/>
        <v>0</v>
      </c>
      <c r="Q398" s="194">
        <f t="shared" si="87"/>
        <v>0</v>
      </c>
      <c r="R398" s="194">
        <f t="shared" si="87"/>
        <v>74</v>
      </c>
      <c r="S398" s="194">
        <f t="shared" si="87"/>
        <v>123</v>
      </c>
    </row>
    <row r="399" spans="1:19" ht="12" customHeight="1" x14ac:dyDescent="0.3">
      <c r="A399" s="917">
        <v>23</v>
      </c>
      <c r="B399" s="918" t="str">
        <f>VLOOKUP(VALUE(A399),Metas!$B$4:$C$5036,2,0)</f>
        <v>Lograr la incidencia a 2 la tasa de sífilis congénita 2 por cada 1.000 nacidos vivos más muertes fetales.</v>
      </c>
      <c r="C399" s="644" t="s">
        <v>2545</v>
      </c>
      <c r="D399" s="186">
        <v>0</v>
      </c>
      <c r="E399" s="186">
        <v>0</v>
      </c>
      <c r="F399" s="186">
        <v>0</v>
      </c>
      <c r="G399" s="186">
        <v>0</v>
      </c>
      <c r="H399" s="186">
        <v>0</v>
      </c>
      <c r="I399" s="187">
        <v>0</v>
      </c>
      <c r="J399" s="187">
        <v>0</v>
      </c>
      <c r="K399" s="187">
        <v>0</v>
      </c>
      <c r="L399" s="187">
        <v>0</v>
      </c>
      <c r="M399" s="187">
        <v>0</v>
      </c>
      <c r="N399" s="186">
        <v>0</v>
      </c>
      <c r="O399" s="186">
        <v>0</v>
      </c>
      <c r="P399" s="187">
        <v>0</v>
      </c>
      <c r="Q399" s="187">
        <v>0</v>
      </c>
      <c r="R399" s="188">
        <f>+D399+F399+H399+J399+L399+N399+P399</f>
        <v>0</v>
      </c>
      <c r="S399" s="188">
        <f>+E399+G399+I399+K399+M399+O399+Q399</f>
        <v>0</v>
      </c>
    </row>
    <row r="400" spans="1:19" ht="12" x14ac:dyDescent="0.3">
      <c r="A400" s="917"/>
      <c r="B400" s="918"/>
      <c r="C400" s="644" t="s">
        <v>2547</v>
      </c>
      <c r="D400" s="186">
        <v>0</v>
      </c>
      <c r="E400" s="186">
        <v>0</v>
      </c>
      <c r="F400" s="186">
        <v>0</v>
      </c>
      <c r="G400" s="186">
        <v>0</v>
      </c>
      <c r="H400" s="186">
        <v>0</v>
      </c>
      <c r="I400" s="187">
        <v>0</v>
      </c>
      <c r="J400" s="187">
        <v>0</v>
      </c>
      <c r="K400" s="187">
        <v>0</v>
      </c>
      <c r="L400" s="187">
        <v>0</v>
      </c>
      <c r="M400" s="187">
        <v>0</v>
      </c>
      <c r="N400" s="186">
        <v>0</v>
      </c>
      <c r="O400" s="186">
        <v>0</v>
      </c>
      <c r="P400" s="187">
        <v>0</v>
      </c>
      <c r="Q400" s="187">
        <v>0</v>
      </c>
      <c r="R400" s="188">
        <f t="shared" ref="R400:S413" si="88">+D400+F400+H400+J400+L400+N400+P400</f>
        <v>0</v>
      </c>
      <c r="S400" s="188">
        <f t="shared" si="88"/>
        <v>0</v>
      </c>
    </row>
    <row r="401" spans="1:19" ht="12" x14ac:dyDescent="0.3">
      <c r="A401" s="917"/>
      <c r="B401" s="918"/>
      <c r="C401" s="644" t="s">
        <v>2548</v>
      </c>
      <c r="D401" s="186">
        <v>0</v>
      </c>
      <c r="E401" s="186">
        <v>0</v>
      </c>
      <c r="F401" s="186">
        <v>0</v>
      </c>
      <c r="G401" s="186">
        <v>0</v>
      </c>
      <c r="H401" s="186">
        <v>0</v>
      </c>
      <c r="I401" s="187">
        <v>0</v>
      </c>
      <c r="J401" s="187">
        <v>0</v>
      </c>
      <c r="K401" s="187">
        <v>0</v>
      </c>
      <c r="L401" s="187">
        <v>0</v>
      </c>
      <c r="M401" s="187">
        <v>0</v>
      </c>
      <c r="N401" s="186">
        <v>0</v>
      </c>
      <c r="O401" s="186">
        <v>0</v>
      </c>
      <c r="P401" s="187">
        <v>0</v>
      </c>
      <c r="Q401" s="187">
        <v>0</v>
      </c>
      <c r="R401" s="188">
        <f t="shared" si="88"/>
        <v>0</v>
      </c>
      <c r="S401" s="188">
        <f t="shared" si="88"/>
        <v>0</v>
      </c>
    </row>
    <row r="402" spans="1:19" ht="12" x14ac:dyDescent="0.3">
      <c r="A402" s="917"/>
      <c r="B402" s="918"/>
      <c r="C402" s="644" t="s">
        <v>3543</v>
      </c>
      <c r="D402" s="186">
        <v>0</v>
      </c>
      <c r="E402" s="186">
        <v>0</v>
      </c>
      <c r="F402" s="186">
        <v>0</v>
      </c>
      <c r="G402" s="186">
        <v>0</v>
      </c>
      <c r="H402" s="186">
        <v>0</v>
      </c>
      <c r="I402" s="187">
        <v>0</v>
      </c>
      <c r="J402" s="187">
        <v>0</v>
      </c>
      <c r="K402" s="187">
        <v>0</v>
      </c>
      <c r="L402" s="187">
        <v>0</v>
      </c>
      <c r="M402" s="187">
        <v>0</v>
      </c>
      <c r="N402" s="186">
        <v>0</v>
      </c>
      <c r="O402" s="186">
        <v>0</v>
      </c>
      <c r="P402" s="187">
        <v>0</v>
      </c>
      <c r="Q402" s="187">
        <v>0</v>
      </c>
      <c r="R402" s="188">
        <f t="shared" si="88"/>
        <v>0</v>
      </c>
      <c r="S402" s="188">
        <f t="shared" si="88"/>
        <v>0</v>
      </c>
    </row>
    <row r="403" spans="1:19" ht="12" x14ac:dyDescent="0.3">
      <c r="A403" s="917"/>
      <c r="B403" s="918"/>
      <c r="C403" s="644" t="s">
        <v>2549</v>
      </c>
      <c r="D403" s="186">
        <v>0</v>
      </c>
      <c r="E403" s="186">
        <v>0</v>
      </c>
      <c r="F403" s="186">
        <v>0</v>
      </c>
      <c r="G403" s="186">
        <v>0</v>
      </c>
      <c r="H403" s="186">
        <v>0</v>
      </c>
      <c r="I403" s="187">
        <v>0</v>
      </c>
      <c r="J403" s="187">
        <v>0</v>
      </c>
      <c r="K403" s="187">
        <v>0</v>
      </c>
      <c r="L403" s="187">
        <v>0</v>
      </c>
      <c r="M403" s="187">
        <v>0</v>
      </c>
      <c r="N403" s="186">
        <v>0</v>
      </c>
      <c r="O403" s="186">
        <v>0</v>
      </c>
      <c r="P403" s="187">
        <v>0</v>
      </c>
      <c r="Q403" s="187">
        <v>0</v>
      </c>
      <c r="R403" s="188">
        <f t="shared" si="88"/>
        <v>0</v>
      </c>
      <c r="S403" s="188">
        <f t="shared" si="88"/>
        <v>0</v>
      </c>
    </row>
    <row r="404" spans="1:19" ht="12" x14ac:dyDescent="0.3">
      <c r="A404" s="917"/>
      <c r="B404" s="918"/>
      <c r="C404" s="645" t="s">
        <v>2546</v>
      </c>
      <c r="D404" s="186">
        <v>0</v>
      </c>
      <c r="E404" s="186">
        <v>0</v>
      </c>
      <c r="F404" s="186">
        <v>0</v>
      </c>
      <c r="G404" s="186">
        <v>0</v>
      </c>
      <c r="H404" s="186">
        <v>0</v>
      </c>
      <c r="I404" s="187">
        <v>0</v>
      </c>
      <c r="J404" s="187">
        <v>0</v>
      </c>
      <c r="K404" s="187">
        <v>0</v>
      </c>
      <c r="L404" s="187">
        <v>0</v>
      </c>
      <c r="M404" s="187">
        <v>0</v>
      </c>
      <c r="N404" s="186">
        <v>0</v>
      </c>
      <c r="O404" s="186">
        <v>0</v>
      </c>
      <c r="P404" s="187">
        <v>0</v>
      </c>
      <c r="Q404" s="187">
        <v>0</v>
      </c>
      <c r="R404" s="188">
        <f t="shared" si="88"/>
        <v>0</v>
      </c>
      <c r="S404" s="188">
        <f t="shared" si="88"/>
        <v>0</v>
      </c>
    </row>
    <row r="405" spans="1:19" ht="12" x14ac:dyDescent="0.3">
      <c r="A405" s="917"/>
      <c r="B405" s="918"/>
      <c r="C405" s="646" t="s">
        <v>2550</v>
      </c>
      <c r="D405" s="189">
        <f t="shared" ref="D405:M405" si="89">SUM(D399:D404)</f>
        <v>0</v>
      </c>
      <c r="E405" s="189">
        <f t="shared" si="89"/>
        <v>0</v>
      </c>
      <c r="F405" s="189">
        <f t="shared" si="89"/>
        <v>0</v>
      </c>
      <c r="G405" s="189">
        <f t="shared" si="89"/>
        <v>0</v>
      </c>
      <c r="H405" s="189">
        <f t="shared" si="89"/>
        <v>0</v>
      </c>
      <c r="I405" s="189">
        <f t="shared" si="89"/>
        <v>0</v>
      </c>
      <c r="J405" s="189">
        <f t="shared" si="89"/>
        <v>0</v>
      </c>
      <c r="K405" s="189">
        <f t="shared" si="89"/>
        <v>0</v>
      </c>
      <c r="L405" s="189">
        <f t="shared" si="89"/>
        <v>0</v>
      </c>
      <c r="M405" s="189">
        <f t="shared" si="89"/>
        <v>0</v>
      </c>
      <c r="N405" s="189">
        <f>SUM(N399:N404)</f>
        <v>0</v>
      </c>
      <c r="O405" s="189">
        <f>SUM(O399:O404)</f>
        <v>0</v>
      </c>
      <c r="P405" s="189">
        <f>SUM(P399:P404)</f>
        <v>0</v>
      </c>
      <c r="Q405" s="189">
        <f>SUM(Q399:Q404)</f>
        <v>0</v>
      </c>
      <c r="R405" s="189">
        <f t="shared" si="88"/>
        <v>0</v>
      </c>
      <c r="S405" s="189">
        <f t="shared" si="88"/>
        <v>0</v>
      </c>
    </row>
    <row r="406" spans="1:19" ht="12" x14ac:dyDescent="0.3">
      <c r="A406" s="917"/>
      <c r="B406" s="918"/>
      <c r="C406" s="647" t="s">
        <v>2551</v>
      </c>
      <c r="D406" s="186">
        <v>0</v>
      </c>
      <c r="E406" s="186">
        <v>0</v>
      </c>
      <c r="F406" s="186">
        <v>0</v>
      </c>
      <c r="G406" s="186">
        <v>0</v>
      </c>
      <c r="H406" s="186">
        <v>0</v>
      </c>
      <c r="I406" s="187">
        <v>0</v>
      </c>
      <c r="J406" s="187">
        <v>0</v>
      </c>
      <c r="K406" s="187">
        <v>0</v>
      </c>
      <c r="L406" s="187">
        <v>0</v>
      </c>
      <c r="M406" s="187">
        <v>0</v>
      </c>
      <c r="N406" s="186">
        <v>0</v>
      </c>
      <c r="O406" s="186">
        <v>0</v>
      </c>
      <c r="P406" s="187">
        <v>0</v>
      </c>
      <c r="Q406" s="187">
        <v>0</v>
      </c>
      <c r="R406" s="188">
        <f t="shared" si="88"/>
        <v>0</v>
      </c>
      <c r="S406" s="188">
        <f t="shared" si="88"/>
        <v>0</v>
      </c>
    </row>
    <row r="407" spans="1:19" ht="12" x14ac:dyDescent="0.3">
      <c r="A407" s="917"/>
      <c r="B407" s="918"/>
      <c r="C407" s="647" t="s">
        <v>2552</v>
      </c>
      <c r="D407" s="186">
        <v>0</v>
      </c>
      <c r="E407" s="186">
        <v>0</v>
      </c>
      <c r="F407" s="186">
        <v>0</v>
      </c>
      <c r="G407" s="186">
        <v>0</v>
      </c>
      <c r="H407" s="186">
        <v>0</v>
      </c>
      <c r="I407" s="187">
        <v>0</v>
      </c>
      <c r="J407" s="187">
        <v>0</v>
      </c>
      <c r="K407" s="187">
        <v>0</v>
      </c>
      <c r="L407" s="187">
        <v>0</v>
      </c>
      <c r="M407" s="187">
        <v>0</v>
      </c>
      <c r="N407" s="186">
        <v>0</v>
      </c>
      <c r="O407" s="186">
        <v>0</v>
      </c>
      <c r="P407" s="187">
        <v>0</v>
      </c>
      <c r="Q407" s="187">
        <v>0</v>
      </c>
      <c r="R407" s="188">
        <f t="shared" si="88"/>
        <v>0</v>
      </c>
      <c r="S407" s="188">
        <f t="shared" si="88"/>
        <v>0</v>
      </c>
    </row>
    <row r="408" spans="1:19" ht="12" x14ac:dyDescent="0.3">
      <c r="A408" s="917"/>
      <c r="B408" s="918"/>
      <c r="C408" s="648" t="s">
        <v>2553</v>
      </c>
      <c r="D408" s="186">
        <v>0</v>
      </c>
      <c r="E408" s="186">
        <v>0</v>
      </c>
      <c r="F408" s="186">
        <v>0</v>
      </c>
      <c r="G408" s="186">
        <v>0</v>
      </c>
      <c r="H408" s="186">
        <v>0</v>
      </c>
      <c r="I408" s="187">
        <v>0</v>
      </c>
      <c r="J408" s="187">
        <v>0</v>
      </c>
      <c r="K408" s="187">
        <v>0</v>
      </c>
      <c r="L408" s="187">
        <v>0</v>
      </c>
      <c r="M408" s="187">
        <v>0</v>
      </c>
      <c r="N408" s="186">
        <v>0</v>
      </c>
      <c r="O408" s="186">
        <v>0</v>
      </c>
      <c r="P408" s="187">
        <v>0</v>
      </c>
      <c r="Q408" s="187">
        <v>0</v>
      </c>
      <c r="R408" s="188">
        <f t="shared" si="88"/>
        <v>0</v>
      </c>
      <c r="S408" s="188">
        <f t="shared" si="88"/>
        <v>0</v>
      </c>
    </row>
    <row r="409" spans="1:19" ht="12" x14ac:dyDescent="0.3">
      <c r="A409" s="917"/>
      <c r="B409" s="918"/>
      <c r="C409" s="648" t="s">
        <v>2554</v>
      </c>
      <c r="D409" s="186">
        <v>0</v>
      </c>
      <c r="E409" s="186">
        <v>0</v>
      </c>
      <c r="F409" s="186">
        <v>0</v>
      </c>
      <c r="G409" s="186">
        <v>0</v>
      </c>
      <c r="H409" s="186">
        <v>0</v>
      </c>
      <c r="I409" s="187">
        <v>0</v>
      </c>
      <c r="J409" s="187">
        <v>0</v>
      </c>
      <c r="K409" s="187">
        <v>0</v>
      </c>
      <c r="L409" s="187">
        <v>0</v>
      </c>
      <c r="M409" s="187">
        <v>0</v>
      </c>
      <c r="N409" s="186">
        <v>0</v>
      </c>
      <c r="O409" s="186">
        <v>0</v>
      </c>
      <c r="P409" s="187">
        <v>0</v>
      </c>
      <c r="Q409" s="187">
        <v>0</v>
      </c>
      <c r="R409" s="188">
        <f t="shared" si="88"/>
        <v>0</v>
      </c>
      <c r="S409" s="188">
        <f t="shared" si="88"/>
        <v>0</v>
      </c>
    </row>
    <row r="410" spans="1:19" ht="12" x14ac:dyDescent="0.3">
      <c r="A410" s="917"/>
      <c r="B410" s="918"/>
      <c r="C410" s="648" t="s">
        <v>2555</v>
      </c>
      <c r="D410" s="186">
        <v>0</v>
      </c>
      <c r="E410" s="186">
        <v>0</v>
      </c>
      <c r="F410" s="186">
        <v>0</v>
      </c>
      <c r="G410" s="186">
        <v>0</v>
      </c>
      <c r="H410" s="186">
        <v>0</v>
      </c>
      <c r="I410" s="187">
        <v>0</v>
      </c>
      <c r="J410" s="187">
        <v>0</v>
      </c>
      <c r="K410" s="187">
        <v>0</v>
      </c>
      <c r="L410" s="187">
        <v>0</v>
      </c>
      <c r="M410" s="187">
        <v>0</v>
      </c>
      <c r="N410" s="186">
        <v>0</v>
      </c>
      <c r="O410" s="186">
        <v>0</v>
      </c>
      <c r="P410" s="187">
        <v>0</v>
      </c>
      <c r="Q410" s="187">
        <v>0</v>
      </c>
      <c r="R410" s="188">
        <f t="shared" si="88"/>
        <v>0</v>
      </c>
      <c r="S410" s="188">
        <f t="shared" si="88"/>
        <v>0</v>
      </c>
    </row>
    <row r="411" spans="1:19" ht="12" x14ac:dyDescent="0.3">
      <c r="A411" s="917"/>
      <c r="B411" s="918"/>
      <c r="C411" s="648" t="s">
        <v>2556</v>
      </c>
      <c r="D411" s="186">
        <v>0</v>
      </c>
      <c r="E411" s="186">
        <v>0</v>
      </c>
      <c r="F411" s="186">
        <v>0</v>
      </c>
      <c r="G411" s="186">
        <v>0</v>
      </c>
      <c r="H411" s="186">
        <v>0</v>
      </c>
      <c r="I411" s="187">
        <v>0</v>
      </c>
      <c r="J411" s="187">
        <v>0</v>
      </c>
      <c r="K411" s="187">
        <v>0</v>
      </c>
      <c r="L411" s="187">
        <v>0</v>
      </c>
      <c r="M411" s="187">
        <v>0</v>
      </c>
      <c r="N411" s="186">
        <v>0</v>
      </c>
      <c r="O411" s="186">
        <v>0</v>
      </c>
      <c r="P411" s="187">
        <v>0</v>
      </c>
      <c r="Q411" s="187">
        <v>0</v>
      </c>
      <c r="R411" s="188">
        <f t="shared" si="88"/>
        <v>0</v>
      </c>
      <c r="S411" s="188">
        <f t="shared" si="88"/>
        <v>0</v>
      </c>
    </row>
    <row r="412" spans="1:19" ht="12" x14ac:dyDescent="0.3">
      <c r="A412" s="917"/>
      <c r="B412" s="918"/>
      <c r="C412" s="648" t="s">
        <v>2557</v>
      </c>
      <c r="D412" s="186">
        <v>10</v>
      </c>
      <c r="E412" s="186">
        <v>4</v>
      </c>
      <c r="F412" s="186">
        <v>0</v>
      </c>
      <c r="G412" s="186">
        <v>0</v>
      </c>
      <c r="H412" s="186">
        <v>0</v>
      </c>
      <c r="I412" s="187">
        <v>0</v>
      </c>
      <c r="J412" s="187">
        <v>0</v>
      </c>
      <c r="K412" s="187">
        <v>7</v>
      </c>
      <c r="L412" s="187">
        <v>8</v>
      </c>
      <c r="M412" s="187">
        <v>105</v>
      </c>
      <c r="N412" s="186">
        <v>0</v>
      </c>
      <c r="O412" s="186">
        <v>100</v>
      </c>
      <c r="P412" s="187">
        <v>0</v>
      </c>
      <c r="Q412" s="187">
        <v>0</v>
      </c>
      <c r="R412" s="188">
        <f t="shared" si="88"/>
        <v>18</v>
      </c>
      <c r="S412" s="188">
        <f t="shared" si="88"/>
        <v>216</v>
      </c>
    </row>
    <row r="413" spans="1:19" ht="12" x14ac:dyDescent="0.3">
      <c r="A413" s="917"/>
      <c r="B413" s="918"/>
      <c r="C413" s="646" t="s">
        <v>2558</v>
      </c>
      <c r="D413" s="189">
        <f t="shared" ref="D413:Q413" si="90">SUM(D405:D412)</f>
        <v>10</v>
      </c>
      <c r="E413" s="189">
        <f t="shared" si="90"/>
        <v>4</v>
      </c>
      <c r="F413" s="189">
        <f t="shared" si="90"/>
        <v>0</v>
      </c>
      <c r="G413" s="189">
        <f t="shared" si="90"/>
        <v>0</v>
      </c>
      <c r="H413" s="189">
        <f t="shared" si="90"/>
        <v>0</v>
      </c>
      <c r="I413" s="189">
        <f t="shared" si="90"/>
        <v>0</v>
      </c>
      <c r="J413" s="189">
        <f t="shared" si="90"/>
        <v>0</v>
      </c>
      <c r="K413" s="189">
        <f t="shared" si="90"/>
        <v>7</v>
      </c>
      <c r="L413" s="189">
        <f t="shared" si="90"/>
        <v>8</v>
      </c>
      <c r="M413" s="189">
        <f t="shared" si="90"/>
        <v>105</v>
      </c>
      <c r="N413" s="189">
        <f t="shared" si="90"/>
        <v>0</v>
      </c>
      <c r="O413" s="189">
        <f t="shared" si="90"/>
        <v>100</v>
      </c>
      <c r="P413" s="189">
        <f t="shared" si="90"/>
        <v>0</v>
      </c>
      <c r="Q413" s="189">
        <f t="shared" si="90"/>
        <v>0</v>
      </c>
      <c r="R413" s="189">
        <f t="shared" si="88"/>
        <v>18</v>
      </c>
      <c r="S413" s="189">
        <f>+E413+G413+I413+K413+M413+O413+Q413</f>
        <v>216</v>
      </c>
    </row>
    <row r="414" spans="1:19" ht="12" x14ac:dyDescent="0.3">
      <c r="A414" s="917"/>
      <c r="B414" s="918"/>
      <c r="C414" s="649" t="s">
        <v>3542</v>
      </c>
      <c r="D414" s="614">
        <v>0</v>
      </c>
      <c r="E414" s="614">
        <v>0</v>
      </c>
      <c r="F414" s="614">
        <v>0</v>
      </c>
      <c r="G414" s="614">
        <v>0</v>
      </c>
      <c r="H414" s="615">
        <v>0</v>
      </c>
      <c r="I414" s="614">
        <v>0</v>
      </c>
      <c r="J414" s="614">
        <v>0</v>
      </c>
      <c r="K414" s="614">
        <v>0</v>
      </c>
      <c r="L414" s="615">
        <v>0</v>
      </c>
      <c r="M414" s="615">
        <v>0</v>
      </c>
      <c r="N414" s="615">
        <v>0</v>
      </c>
      <c r="O414" s="615">
        <v>0</v>
      </c>
      <c r="P414" s="615">
        <v>0</v>
      </c>
      <c r="Q414" s="615">
        <v>0</v>
      </c>
      <c r="R414" s="616">
        <f>+D414+F414+H414+J414+L414+N414+P414</f>
        <v>0</v>
      </c>
      <c r="S414" s="616">
        <f>+E414+G414+I414+K414+M414+O414+Q414</f>
        <v>0</v>
      </c>
    </row>
    <row r="415" spans="1:19" ht="12" x14ac:dyDescent="0.3">
      <c r="A415" s="917"/>
      <c r="B415" s="918"/>
      <c r="C415" s="645" t="s">
        <v>2559</v>
      </c>
      <c r="D415" s="615">
        <v>0</v>
      </c>
      <c r="E415" s="615">
        <v>0</v>
      </c>
      <c r="F415" s="615">
        <v>0</v>
      </c>
      <c r="G415" s="615">
        <v>0</v>
      </c>
      <c r="H415" s="615">
        <v>0</v>
      </c>
      <c r="I415" s="614">
        <v>0</v>
      </c>
      <c r="J415" s="614">
        <v>0</v>
      </c>
      <c r="K415" s="614">
        <v>0</v>
      </c>
      <c r="L415" s="614">
        <v>0</v>
      </c>
      <c r="M415" s="614">
        <v>0</v>
      </c>
      <c r="N415" s="615">
        <v>0</v>
      </c>
      <c r="O415" s="615">
        <v>0</v>
      </c>
      <c r="P415" s="614">
        <v>0</v>
      </c>
      <c r="Q415" s="614">
        <v>0</v>
      </c>
      <c r="R415" s="616">
        <f>+D415+F415+H415+J415+L415+N415+P415</f>
        <v>0</v>
      </c>
      <c r="S415" s="616">
        <f>+E415+G415+I415+K415+M415+O415+Q415</f>
        <v>0</v>
      </c>
    </row>
    <row r="416" spans="1:19" ht="12" x14ac:dyDescent="0.3">
      <c r="A416" s="917"/>
      <c r="B416" s="918"/>
      <c r="C416" s="650"/>
      <c r="D416" s="194">
        <f t="shared" ref="D416:S416" si="91">+D413</f>
        <v>10</v>
      </c>
      <c r="E416" s="194">
        <f t="shared" si="91"/>
        <v>4</v>
      </c>
      <c r="F416" s="194">
        <f t="shared" si="91"/>
        <v>0</v>
      </c>
      <c r="G416" s="194">
        <f t="shared" si="91"/>
        <v>0</v>
      </c>
      <c r="H416" s="194">
        <f t="shared" si="91"/>
        <v>0</v>
      </c>
      <c r="I416" s="194">
        <f t="shared" si="91"/>
        <v>0</v>
      </c>
      <c r="J416" s="194">
        <f t="shared" si="91"/>
        <v>0</v>
      </c>
      <c r="K416" s="194">
        <f t="shared" si="91"/>
        <v>7</v>
      </c>
      <c r="L416" s="194">
        <f t="shared" si="91"/>
        <v>8</v>
      </c>
      <c r="M416" s="194">
        <f t="shared" si="91"/>
        <v>105</v>
      </c>
      <c r="N416" s="194">
        <f t="shared" si="91"/>
        <v>0</v>
      </c>
      <c r="O416" s="194">
        <f t="shared" si="91"/>
        <v>100</v>
      </c>
      <c r="P416" s="194">
        <f t="shared" si="91"/>
        <v>0</v>
      </c>
      <c r="Q416" s="194">
        <f t="shared" si="91"/>
        <v>0</v>
      </c>
      <c r="R416" s="194">
        <f t="shared" si="91"/>
        <v>18</v>
      </c>
      <c r="S416" s="194">
        <f t="shared" si="91"/>
        <v>216</v>
      </c>
    </row>
    <row r="417" spans="1:19" ht="12" customHeight="1" x14ac:dyDescent="0.3">
      <c r="A417" s="917">
        <v>24</v>
      </c>
      <c r="B417" s="918" t="str">
        <f>VLOOKUP(VALUE(A417),Metas!$B$4:$C$5036,2,0)</f>
        <v>Desarrollar el 100% de las intervenciones en las líneas estratégicas del plan de acción de la primera infancia para el fortalecimiento de la atención integral e integrada desde el nacimiento y durante la primera infancia.</v>
      </c>
      <c r="C417" s="644" t="s">
        <v>2545</v>
      </c>
      <c r="D417" s="186">
        <v>0</v>
      </c>
      <c r="E417" s="186">
        <v>0</v>
      </c>
      <c r="F417" s="186">
        <v>0</v>
      </c>
      <c r="G417" s="186">
        <v>0</v>
      </c>
      <c r="H417" s="186">
        <v>0</v>
      </c>
      <c r="I417" s="187">
        <v>0</v>
      </c>
      <c r="J417" s="187">
        <v>0</v>
      </c>
      <c r="K417" s="187">
        <v>0</v>
      </c>
      <c r="L417" s="187">
        <v>0</v>
      </c>
      <c r="M417" s="187">
        <v>0</v>
      </c>
      <c r="N417" s="186">
        <v>0</v>
      </c>
      <c r="O417" s="186">
        <v>0</v>
      </c>
      <c r="P417" s="187">
        <v>0</v>
      </c>
      <c r="Q417" s="187">
        <v>0</v>
      </c>
      <c r="R417" s="188">
        <f>+D417+F417+H417+J417+L417+N417+P417</f>
        <v>0</v>
      </c>
      <c r="S417" s="188">
        <f>+E417+G417+I417+K417+M417+O417+Q417</f>
        <v>0</v>
      </c>
    </row>
    <row r="418" spans="1:19" ht="12" x14ac:dyDescent="0.3">
      <c r="A418" s="917"/>
      <c r="B418" s="918"/>
      <c r="C418" s="644" t="s">
        <v>2547</v>
      </c>
      <c r="D418" s="186">
        <v>0</v>
      </c>
      <c r="E418" s="186">
        <v>0</v>
      </c>
      <c r="F418" s="186">
        <v>0</v>
      </c>
      <c r="G418" s="186">
        <v>0</v>
      </c>
      <c r="H418" s="186">
        <v>0</v>
      </c>
      <c r="I418" s="187">
        <v>0</v>
      </c>
      <c r="J418" s="187">
        <v>0</v>
      </c>
      <c r="K418" s="187">
        <v>0</v>
      </c>
      <c r="L418" s="187">
        <v>0</v>
      </c>
      <c r="M418" s="187">
        <v>0</v>
      </c>
      <c r="N418" s="186">
        <v>0</v>
      </c>
      <c r="O418" s="186">
        <v>0</v>
      </c>
      <c r="P418" s="187">
        <v>0</v>
      </c>
      <c r="Q418" s="187">
        <v>0</v>
      </c>
      <c r="R418" s="188">
        <f t="shared" ref="R418:S431" si="92">+D418+F418+H418+J418+L418+N418+P418</f>
        <v>0</v>
      </c>
      <c r="S418" s="188">
        <f t="shared" si="92"/>
        <v>0</v>
      </c>
    </row>
    <row r="419" spans="1:19" ht="12" x14ac:dyDescent="0.3">
      <c r="A419" s="917"/>
      <c r="B419" s="918"/>
      <c r="C419" s="644" t="s">
        <v>2548</v>
      </c>
      <c r="D419" s="186">
        <v>0</v>
      </c>
      <c r="E419" s="186">
        <v>0</v>
      </c>
      <c r="F419" s="186">
        <v>0</v>
      </c>
      <c r="G419" s="186">
        <v>0</v>
      </c>
      <c r="H419" s="186">
        <v>0</v>
      </c>
      <c r="I419" s="187">
        <v>0</v>
      </c>
      <c r="J419" s="187">
        <v>0</v>
      </c>
      <c r="K419" s="187">
        <v>0</v>
      </c>
      <c r="L419" s="187">
        <v>0</v>
      </c>
      <c r="M419" s="187">
        <v>0</v>
      </c>
      <c r="N419" s="186">
        <v>0</v>
      </c>
      <c r="O419" s="186">
        <v>0</v>
      </c>
      <c r="P419" s="187">
        <v>0</v>
      </c>
      <c r="Q419" s="187">
        <v>0</v>
      </c>
      <c r="R419" s="188">
        <f t="shared" si="92"/>
        <v>0</v>
      </c>
      <c r="S419" s="188">
        <f t="shared" si="92"/>
        <v>0</v>
      </c>
    </row>
    <row r="420" spans="1:19" ht="12" x14ac:dyDescent="0.3">
      <c r="A420" s="917"/>
      <c r="B420" s="918"/>
      <c r="C420" s="644" t="s">
        <v>3543</v>
      </c>
      <c r="D420" s="186">
        <v>0</v>
      </c>
      <c r="E420" s="186">
        <v>0</v>
      </c>
      <c r="F420" s="186">
        <v>0</v>
      </c>
      <c r="G420" s="186">
        <v>0</v>
      </c>
      <c r="H420" s="186">
        <v>0</v>
      </c>
      <c r="I420" s="187">
        <v>0</v>
      </c>
      <c r="J420" s="187">
        <v>0</v>
      </c>
      <c r="K420" s="187">
        <v>0</v>
      </c>
      <c r="L420" s="187">
        <v>0</v>
      </c>
      <c r="M420" s="187">
        <v>0</v>
      </c>
      <c r="N420" s="186">
        <v>0</v>
      </c>
      <c r="O420" s="186">
        <v>0</v>
      </c>
      <c r="P420" s="187">
        <v>0</v>
      </c>
      <c r="Q420" s="187">
        <v>0</v>
      </c>
      <c r="R420" s="188">
        <f t="shared" si="92"/>
        <v>0</v>
      </c>
      <c r="S420" s="188">
        <f t="shared" si="92"/>
        <v>0</v>
      </c>
    </row>
    <row r="421" spans="1:19" ht="12" x14ac:dyDescent="0.3">
      <c r="A421" s="917"/>
      <c r="B421" s="918"/>
      <c r="C421" s="644" t="s">
        <v>2549</v>
      </c>
      <c r="D421" s="186">
        <v>0</v>
      </c>
      <c r="E421" s="186">
        <v>0</v>
      </c>
      <c r="F421" s="186">
        <v>0</v>
      </c>
      <c r="G421" s="186">
        <v>0</v>
      </c>
      <c r="H421" s="186">
        <v>0</v>
      </c>
      <c r="I421" s="187">
        <v>0</v>
      </c>
      <c r="J421" s="187">
        <v>0</v>
      </c>
      <c r="K421" s="187">
        <v>0</v>
      </c>
      <c r="L421" s="187">
        <v>0</v>
      </c>
      <c r="M421" s="187">
        <v>0</v>
      </c>
      <c r="N421" s="186">
        <v>0</v>
      </c>
      <c r="O421" s="186">
        <v>0</v>
      </c>
      <c r="P421" s="187">
        <v>0</v>
      </c>
      <c r="Q421" s="187">
        <v>0</v>
      </c>
      <c r="R421" s="188">
        <f t="shared" si="92"/>
        <v>0</v>
      </c>
      <c r="S421" s="188">
        <f t="shared" si="92"/>
        <v>0</v>
      </c>
    </row>
    <row r="422" spans="1:19" ht="12" x14ac:dyDescent="0.3">
      <c r="A422" s="917"/>
      <c r="B422" s="918"/>
      <c r="C422" s="645" t="s">
        <v>2546</v>
      </c>
      <c r="D422" s="186">
        <v>0</v>
      </c>
      <c r="E422" s="186">
        <v>0</v>
      </c>
      <c r="F422" s="186">
        <v>0</v>
      </c>
      <c r="G422" s="186">
        <v>0</v>
      </c>
      <c r="H422" s="186">
        <v>0</v>
      </c>
      <c r="I422" s="187">
        <v>0</v>
      </c>
      <c r="J422" s="187">
        <v>0</v>
      </c>
      <c r="K422" s="187">
        <v>0</v>
      </c>
      <c r="L422" s="187">
        <v>0</v>
      </c>
      <c r="M422" s="187">
        <v>0</v>
      </c>
      <c r="N422" s="186">
        <v>0</v>
      </c>
      <c r="O422" s="186">
        <v>0</v>
      </c>
      <c r="P422" s="187">
        <v>0</v>
      </c>
      <c r="Q422" s="187">
        <v>0</v>
      </c>
      <c r="R422" s="188">
        <f t="shared" si="92"/>
        <v>0</v>
      </c>
      <c r="S422" s="188">
        <f t="shared" si="92"/>
        <v>0</v>
      </c>
    </row>
    <row r="423" spans="1:19" ht="12" x14ac:dyDescent="0.3">
      <c r="A423" s="917"/>
      <c r="B423" s="918"/>
      <c r="C423" s="646" t="s">
        <v>2550</v>
      </c>
      <c r="D423" s="189">
        <f t="shared" ref="D423:M423" si="93">SUM(D417:D422)</f>
        <v>0</v>
      </c>
      <c r="E423" s="189">
        <f t="shared" si="93"/>
        <v>0</v>
      </c>
      <c r="F423" s="189">
        <f t="shared" si="93"/>
        <v>0</v>
      </c>
      <c r="G423" s="189">
        <f t="shared" si="93"/>
        <v>0</v>
      </c>
      <c r="H423" s="189">
        <f t="shared" si="93"/>
        <v>0</v>
      </c>
      <c r="I423" s="189">
        <f t="shared" si="93"/>
        <v>0</v>
      </c>
      <c r="J423" s="189">
        <f t="shared" si="93"/>
        <v>0</v>
      </c>
      <c r="K423" s="189">
        <f t="shared" si="93"/>
        <v>0</v>
      </c>
      <c r="L423" s="189">
        <f t="shared" si="93"/>
        <v>0</v>
      </c>
      <c r="M423" s="189">
        <f t="shared" si="93"/>
        <v>0</v>
      </c>
      <c r="N423" s="189">
        <f>SUM(N417:N422)</f>
        <v>0</v>
      </c>
      <c r="O423" s="189">
        <f>SUM(O417:O422)</f>
        <v>0</v>
      </c>
      <c r="P423" s="189">
        <f>SUM(P417:P422)</f>
        <v>0</v>
      </c>
      <c r="Q423" s="189">
        <f>SUM(Q417:Q422)</f>
        <v>0</v>
      </c>
      <c r="R423" s="189">
        <f t="shared" si="92"/>
        <v>0</v>
      </c>
      <c r="S423" s="189">
        <f t="shared" si="92"/>
        <v>0</v>
      </c>
    </row>
    <row r="424" spans="1:19" ht="12" x14ac:dyDescent="0.3">
      <c r="A424" s="917"/>
      <c r="B424" s="918"/>
      <c r="C424" s="647" t="s">
        <v>2551</v>
      </c>
      <c r="D424" s="186">
        <v>0</v>
      </c>
      <c r="E424" s="186">
        <v>0</v>
      </c>
      <c r="F424" s="186">
        <v>0</v>
      </c>
      <c r="G424" s="186">
        <v>0</v>
      </c>
      <c r="H424" s="186">
        <v>0</v>
      </c>
      <c r="I424" s="187">
        <v>0</v>
      </c>
      <c r="J424" s="187">
        <v>0</v>
      </c>
      <c r="K424" s="187">
        <v>0</v>
      </c>
      <c r="L424" s="187">
        <v>0</v>
      </c>
      <c r="M424" s="187">
        <v>0</v>
      </c>
      <c r="N424" s="186">
        <v>0</v>
      </c>
      <c r="O424" s="186">
        <v>0</v>
      </c>
      <c r="P424" s="187">
        <v>0</v>
      </c>
      <c r="Q424" s="187">
        <v>0</v>
      </c>
      <c r="R424" s="188">
        <f t="shared" si="92"/>
        <v>0</v>
      </c>
      <c r="S424" s="188">
        <f t="shared" si="92"/>
        <v>0</v>
      </c>
    </row>
    <row r="425" spans="1:19" ht="12" x14ac:dyDescent="0.3">
      <c r="A425" s="917"/>
      <c r="B425" s="918"/>
      <c r="C425" s="647" t="s">
        <v>2552</v>
      </c>
      <c r="D425" s="186">
        <v>0</v>
      </c>
      <c r="E425" s="186">
        <v>0</v>
      </c>
      <c r="F425" s="186">
        <v>0</v>
      </c>
      <c r="G425" s="186">
        <v>0</v>
      </c>
      <c r="H425" s="186">
        <v>0</v>
      </c>
      <c r="I425" s="187">
        <v>0</v>
      </c>
      <c r="J425" s="187">
        <v>0</v>
      </c>
      <c r="K425" s="187">
        <v>0</v>
      </c>
      <c r="L425" s="187">
        <v>0</v>
      </c>
      <c r="M425" s="187">
        <v>0</v>
      </c>
      <c r="N425" s="186">
        <v>0</v>
      </c>
      <c r="O425" s="186">
        <v>0</v>
      </c>
      <c r="P425" s="187">
        <v>0</v>
      </c>
      <c r="Q425" s="187">
        <v>0</v>
      </c>
      <c r="R425" s="188">
        <f t="shared" si="92"/>
        <v>0</v>
      </c>
      <c r="S425" s="188">
        <f t="shared" si="92"/>
        <v>0</v>
      </c>
    </row>
    <row r="426" spans="1:19" ht="12" x14ac:dyDescent="0.3">
      <c r="A426" s="917"/>
      <c r="B426" s="918"/>
      <c r="C426" s="648" t="s">
        <v>2553</v>
      </c>
      <c r="D426" s="186">
        <v>0</v>
      </c>
      <c r="E426" s="186">
        <v>0</v>
      </c>
      <c r="F426" s="186">
        <v>0</v>
      </c>
      <c r="G426" s="186">
        <v>0</v>
      </c>
      <c r="H426" s="186">
        <v>0</v>
      </c>
      <c r="I426" s="187">
        <v>0</v>
      </c>
      <c r="J426" s="187">
        <v>0</v>
      </c>
      <c r="K426" s="187">
        <v>0</v>
      </c>
      <c r="L426" s="187">
        <v>0</v>
      </c>
      <c r="M426" s="187">
        <v>0</v>
      </c>
      <c r="N426" s="186">
        <v>0</v>
      </c>
      <c r="O426" s="186">
        <v>0</v>
      </c>
      <c r="P426" s="187">
        <v>0</v>
      </c>
      <c r="Q426" s="187">
        <v>0</v>
      </c>
      <c r="R426" s="188">
        <f t="shared" si="92"/>
        <v>0</v>
      </c>
      <c r="S426" s="188">
        <f t="shared" si="92"/>
        <v>0</v>
      </c>
    </row>
    <row r="427" spans="1:19" ht="12" x14ac:dyDescent="0.3">
      <c r="A427" s="917"/>
      <c r="B427" s="918"/>
      <c r="C427" s="648" t="s">
        <v>2554</v>
      </c>
      <c r="D427" s="186">
        <v>0</v>
      </c>
      <c r="E427" s="186">
        <v>0</v>
      </c>
      <c r="F427" s="186">
        <v>0</v>
      </c>
      <c r="G427" s="186">
        <v>0</v>
      </c>
      <c r="H427" s="186">
        <v>0</v>
      </c>
      <c r="I427" s="187">
        <v>0</v>
      </c>
      <c r="J427" s="187">
        <v>0</v>
      </c>
      <c r="K427" s="187">
        <v>0</v>
      </c>
      <c r="L427" s="187">
        <v>0</v>
      </c>
      <c r="M427" s="187">
        <v>0</v>
      </c>
      <c r="N427" s="186">
        <v>0</v>
      </c>
      <c r="O427" s="186">
        <v>0</v>
      </c>
      <c r="P427" s="187">
        <v>0</v>
      </c>
      <c r="Q427" s="187">
        <v>0</v>
      </c>
      <c r="R427" s="188">
        <f t="shared" si="92"/>
        <v>0</v>
      </c>
      <c r="S427" s="188">
        <f t="shared" si="92"/>
        <v>0</v>
      </c>
    </row>
    <row r="428" spans="1:19" ht="12" x14ac:dyDescent="0.3">
      <c r="A428" s="917"/>
      <c r="B428" s="918"/>
      <c r="C428" s="648" t="s">
        <v>2555</v>
      </c>
      <c r="D428" s="186">
        <v>0</v>
      </c>
      <c r="E428" s="186">
        <v>0</v>
      </c>
      <c r="F428" s="186">
        <v>0</v>
      </c>
      <c r="G428" s="186">
        <v>0</v>
      </c>
      <c r="H428" s="186">
        <v>0</v>
      </c>
      <c r="I428" s="187">
        <v>0</v>
      </c>
      <c r="J428" s="187">
        <v>0</v>
      </c>
      <c r="K428" s="187">
        <v>0</v>
      </c>
      <c r="L428" s="187">
        <v>0</v>
      </c>
      <c r="M428" s="187">
        <v>0</v>
      </c>
      <c r="N428" s="186">
        <v>0</v>
      </c>
      <c r="O428" s="186">
        <v>0</v>
      </c>
      <c r="P428" s="187">
        <v>0</v>
      </c>
      <c r="Q428" s="187">
        <v>0</v>
      </c>
      <c r="R428" s="188">
        <f t="shared" si="92"/>
        <v>0</v>
      </c>
      <c r="S428" s="188">
        <f t="shared" si="92"/>
        <v>0</v>
      </c>
    </row>
    <row r="429" spans="1:19" ht="12" x14ac:dyDescent="0.3">
      <c r="A429" s="917"/>
      <c r="B429" s="918"/>
      <c r="C429" s="648" t="s">
        <v>2556</v>
      </c>
      <c r="D429" s="186">
        <v>0</v>
      </c>
      <c r="E429" s="186">
        <v>0</v>
      </c>
      <c r="F429" s="186">
        <v>0</v>
      </c>
      <c r="G429" s="186">
        <v>0</v>
      </c>
      <c r="H429" s="186">
        <v>0</v>
      </c>
      <c r="I429" s="187">
        <v>0</v>
      </c>
      <c r="J429" s="187">
        <v>0</v>
      </c>
      <c r="K429" s="187">
        <v>0</v>
      </c>
      <c r="L429" s="187">
        <v>0</v>
      </c>
      <c r="M429" s="187">
        <v>0</v>
      </c>
      <c r="N429" s="186">
        <v>0</v>
      </c>
      <c r="O429" s="186">
        <v>0</v>
      </c>
      <c r="P429" s="187">
        <v>0</v>
      </c>
      <c r="Q429" s="187">
        <v>0</v>
      </c>
      <c r="R429" s="188">
        <f t="shared" si="92"/>
        <v>0</v>
      </c>
      <c r="S429" s="188">
        <f t="shared" si="92"/>
        <v>0</v>
      </c>
    </row>
    <row r="430" spans="1:19" ht="12" x14ac:dyDescent="0.3">
      <c r="A430" s="917"/>
      <c r="B430" s="918"/>
      <c r="C430" s="648" t="s">
        <v>2557</v>
      </c>
      <c r="D430" s="186">
        <v>0</v>
      </c>
      <c r="E430" s="186">
        <v>0</v>
      </c>
      <c r="F430" s="186">
        <v>1326</v>
      </c>
      <c r="G430" s="186">
        <v>1069</v>
      </c>
      <c r="H430" s="186">
        <v>142</v>
      </c>
      <c r="I430" s="187">
        <v>107</v>
      </c>
      <c r="J430" s="187">
        <v>154</v>
      </c>
      <c r="K430" s="187">
        <v>118</v>
      </c>
      <c r="L430" s="187">
        <v>144</v>
      </c>
      <c r="M430" s="187">
        <v>333</v>
      </c>
      <c r="N430" s="186">
        <v>203</v>
      </c>
      <c r="O430" s="186">
        <v>516</v>
      </c>
      <c r="P430" s="187">
        <v>52</v>
      </c>
      <c r="Q430" s="187">
        <v>33</v>
      </c>
      <c r="R430" s="188">
        <f t="shared" si="92"/>
        <v>2021</v>
      </c>
      <c r="S430" s="188">
        <f t="shared" si="92"/>
        <v>2176</v>
      </c>
    </row>
    <row r="431" spans="1:19" ht="12" x14ac:dyDescent="0.3">
      <c r="A431" s="917"/>
      <c r="B431" s="918"/>
      <c r="C431" s="646" t="s">
        <v>2558</v>
      </c>
      <c r="D431" s="189">
        <f t="shared" ref="D431:Q431" si="94">SUM(D423:D430)</f>
        <v>0</v>
      </c>
      <c r="E431" s="189">
        <f t="shared" si="94"/>
        <v>0</v>
      </c>
      <c r="F431" s="189">
        <f t="shared" si="94"/>
        <v>1326</v>
      </c>
      <c r="G431" s="189">
        <f t="shared" si="94"/>
        <v>1069</v>
      </c>
      <c r="H431" s="189">
        <f t="shared" si="94"/>
        <v>142</v>
      </c>
      <c r="I431" s="189">
        <f t="shared" si="94"/>
        <v>107</v>
      </c>
      <c r="J431" s="189">
        <f t="shared" si="94"/>
        <v>154</v>
      </c>
      <c r="K431" s="189">
        <f t="shared" si="94"/>
        <v>118</v>
      </c>
      <c r="L431" s="189">
        <f t="shared" si="94"/>
        <v>144</v>
      </c>
      <c r="M431" s="189">
        <f t="shared" si="94"/>
        <v>333</v>
      </c>
      <c r="N431" s="189">
        <f t="shared" si="94"/>
        <v>203</v>
      </c>
      <c r="O431" s="189">
        <f t="shared" si="94"/>
        <v>516</v>
      </c>
      <c r="P431" s="189">
        <f t="shared" si="94"/>
        <v>52</v>
      </c>
      <c r="Q431" s="189">
        <f t="shared" si="94"/>
        <v>33</v>
      </c>
      <c r="R431" s="189">
        <f t="shared" si="92"/>
        <v>2021</v>
      </c>
      <c r="S431" s="189">
        <f>+E431+G431+I431+K431+M431+O431+Q431</f>
        <v>2176</v>
      </c>
    </row>
    <row r="432" spans="1:19" ht="12" x14ac:dyDescent="0.3">
      <c r="A432" s="917"/>
      <c r="B432" s="918"/>
      <c r="C432" s="649" t="s">
        <v>3542</v>
      </c>
      <c r="D432" s="614">
        <v>1</v>
      </c>
      <c r="E432" s="614">
        <v>0</v>
      </c>
      <c r="F432" s="614">
        <v>0</v>
      </c>
      <c r="G432" s="614">
        <v>0</v>
      </c>
      <c r="H432" s="615">
        <v>0</v>
      </c>
      <c r="I432" s="614">
        <v>0</v>
      </c>
      <c r="J432" s="614">
        <v>0</v>
      </c>
      <c r="K432" s="614">
        <v>0</v>
      </c>
      <c r="L432" s="615">
        <v>0</v>
      </c>
      <c r="M432" s="615">
        <v>0</v>
      </c>
      <c r="N432" s="615">
        <v>1</v>
      </c>
      <c r="O432" s="615">
        <v>1</v>
      </c>
      <c r="P432" s="615">
        <v>0</v>
      </c>
      <c r="Q432" s="615">
        <v>0</v>
      </c>
      <c r="R432" s="616">
        <f>+D432+F432+H432+J432+L432+N432+P432</f>
        <v>2</v>
      </c>
      <c r="S432" s="616">
        <f>+E432+G432+I432+K432+M432+O432+Q432</f>
        <v>1</v>
      </c>
    </row>
    <row r="433" spans="1:19" ht="12" x14ac:dyDescent="0.3">
      <c r="A433" s="917"/>
      <c r="B433" s="918"/>
      <c r="C433" s="645" t="s">
        <v>2559</v>
      </c>
      <c r="D433" s="615">
        <v>0</v>
      </c>
      <c r="E433" s="615">
        <v>0</v>
      </c>
      <c r="F433" s="615">
        <v>0</v>
      </c>
      <c r="G433" s="615">
        <v>0</v>
      </c>
      <c r="H433" s="615">
        <v>0</v>
      </c>
      <c r="I433" s="614">
        <v>0</v>
      </c>
      <c r="J433" s="614">
        <v>0</v>
      </c>
      <c r="K433" s="614">
        <v>0</v>
      </c>
      <c r="L433" s="614">
        <v>0</v>
      </c>
      <c r="M433" s="614">
        <v>0</v>
      </c>
      <c r="N433" s="615">
        <v>0</v>
      </c>
      <c r="O433" s="615">
        <v>0</v>
      </c>
      <c r="P433" s="614">
        <v>0</v>
      </c>
      <c r="Q433" s="614">
        <v>0</v>
      </c>
      <c r="R433" s="616">
        <f>+D433+F433+H433+J433+L433+N433+P433</f>
        <v>0</v>
      </c>
      <c r="S433" s="616">
        <f>+E433+G433+I433+K433+M433+O433+Q433</f>
        <v>0</v>
      </c>
    </row>
    <row r="434" spans="1:19" ht="12" x14ac:dyDescent="0.3">
      <c r="A434" s="917"/>
      <c r="B434" s="918"/>
      <c r="C434" s="650"/>
      <c r="D434" s="194">
        <f t="shared" ref="D434:S434" si="95">+D431</f>
        <v>0</v>
      </c>
      <c r="E434" s="194">
        <f t="shared" si="95"/>
        <v>0</v>
      </c>
      <c r="F434" s="194">
        <f t="shared" si="95"/>
        <v>1326</v>
      </c>
      <c r="G434" s="194">
        <f t="shared" si="95"/>
        <v>1069</v>
      </c>
      <c r="H434" s="194">
        <f t="shared" si="95"/>
        <v>142</v>
      </c>
      <c r="I434" s="194">
        <f t="shared" si="95"/>
        <v>107</v>
      </c>
      <c r="J434" s="194">
        <f t="shared" si="95"/>
        <v>154</v>
      </c>
      <c r="K434" s="194">
        <f t="shared" si="95"/>
        <v>118</v>
      </c>
      <c r="L434" s="194">
        <f t="shared" si="95"/>
        <v>144</v>
      </c>
      <c r="M434" s="194">
        <f t="shared" si="95"/>
        <v>333</v>
      </c>
      <c r="N434" s="194">
        <f t="shared" si="95"/>
        <v>203</v>
      </c>
      <c r="O434" s="194">
        <f t="shared" si="95"/>
        <v>516</v>
      </c>
      <c r="P434" s="194">
        <f t="shared" si="95"/>
        <v>52</v>
      </c>
      <c r="Q434" s="194">
        <f t="shared" si="95"/>
        <v>33</v>
      </c>
      <c r="R434" s="194">
        <f t="shared" si="95"/>
        <v>2021</v>
      </c>
      <c r="S434" s="194">
        <f t="shared" si="95"/>
        <v>2176</v>
      </c>
    </row>
    <row r="435" spans="1:19" ht="12" customHeight="1" x14ac:dyDescent="0.3">
      <c r="A435" s="917">
        <v>25</v>
      </c>
      <c r="B435" s="918" t="str">
        <f>VLOOKUP(VALUE(A435),Metas!$B$4:$C$5036,2,0)</f>
        <v>Mantener en menos de 10.3 la tasa de mortalidad en menores de 5 años por mil nacidos vivos.</v>
      </c>
      <c r="C435" s="644" t="s">
        <v>2545</v>
      </c>
      <c r="D435" s="186">
        <v>0</v>
      </c>
      <c r="E435" s="186">
        <v>0</v>
      </c>
      <c r="F435" s="186">
        <v>0</v>
      </c>
      <c r="G435" s="186">
        <v>0</v>
      </c>
      <c r="H435" s="186">
        <v>0</v>
      </c>
      <c r="I435" s="187">
        <v>0</v>
      </c>
      <c r="J435" s="187">
        <v>0</v>
      </c>
      <c r="K435" s="187">
        <v>0</v>
      </c>
      <c r="L435" s="187">
        <v>0</v>
      </c>
      <c r="M435" s="187">
        <v>0</v>
      </c>
      <c r="N435" s="186">
        <v>1</v>
      </c>
      <c r="O435" s="186">
        <v>1</v>
      </c>
      <c r="P435" s="187">
        <v>0</v>
      </c>
      <c r="Q435" s="187">
        <v>0</v>
      </c>
      <c r="R435" s="188">
        <f>+D435+F435+H435+J435+L435+N435+P435</f>
        <v>1</v>
      </c>
      <c r="S435" s="188">
        <f>+E435+G435+I435+K435+M435+O435+Q435</f>
        <v>1</v>
      </c>
    </row>
    <row r="436" spans="1:19" ht="12" x14ac:dyDescent="0.3">
      <c r="A436" s="917"/>
      <c r="B436" s="918"/>
      <c r="C436" s="644" t="s">
        <v>2547</v>
      </c>
      <c r="D436" s="186">
        <v>0</v>
      </c>
      <c r="E436" s="186">
        <v>0</v>
      </c>
      <c r="F436" s="186">
        <v>0</v>
      </c>
      <c r="G436" s="186">
        <v>0</v>
      </c>
      <c r="H436" s="186">
        <v>0</v>
      </c>
      <c r="I436" s="187">
        <v>0</v>
      </c>
      <c r="J436" s="187">
        <v>0</v>
      </c>
      <c r="K436" s="187">
        <v>0</v>
      </c>
      <c r="L436" s="187">
        <v>0</v>
      </c>
      <c r="M436" s="187">
        <v>0</v>
      </c>
      <c r="N436" s="186">
        <v>0</v>
      </c>
      <c r="O436" s="186">
        <v>0</v>
      </c>
      <c r="P436" s="187">
        <v>0</v>
      </c>
      <c r="Q436" s="187">
        <v>0</v>
      </c>
      <c r="R436" s="188">
        <f t="shared" ref="R436:S449" si="96">+D436+F436+H436+J436+L436+N436+P436</f>
        <v>0</v>
      </c>
      <c r="S436" s="188">
        <f t="shared" si="96"/>
        <v>0</v>
      </c>
    </row>
    <row r="437" spans="1:19" ht="12" x14ac:dyDescent="0.3">
      <c r="A437" s="917"/>
      <c r="B437" s="918"/>
      <c r="C437" s="644" t="s">
        <v>2548</v>
      </c>
      <c r="D437" s="186">
        <v>0</v>
      </c>
      <c r="E437" s="186">
        <v>0</v>
      </c>
      <c r="F437" s="186">
        <v>0</v>
      </c>
      <c r="G437" s="186">
        <v>0</v>
      </c>
      <c r="H437" s="186">
        <v>0</v>
      </c>
      <c r="I437" s="187">
        <v>0</v>
      </c>
      <c r="J437" s="187">
        <v>0</v>
      </c>
      <c r="K437" s="187">
        <v>0</v>
      </c>
      <c r="L437" s="187">
        <v>0</v>
      </c>
      <c r="M437" s="187">
        <v>0</v>
      </c>
      <c r="N437" s="186">
        <v>0</v>
      </c>
      <c r="O437" s="186">
        <v>0</v>
      </c>
      <c r="P437" s="187">
        <v>0</v>
      </c>
      <c r="Q437" s="187">
        <v>0</v>
      </c>
      <c r="R437" s="188">
        <f t="shared" si="96"/>
        <v>0</v>
      </c>
      <c r="S437" s="188">
        <f t="shared" si="96"/>
        <v>0</v>
      </c>
    </row>
    <row r="438" spans="1:19" ht="12" x14ac:dyDescent="0.3">
      <c r="A438" s="917"/>
      <c r="B438" s="918"/>
      <c r="C438" s="644" t="s">
        <v>3543</v>
      </c>
      <c r="D438" s="186">
        <v>0</v>
      </c>
      <c r="E438" s="186">
        <v>0</v>
      </c>
      <c r="F438" s="186">
        <v>0</v>
      </c>
      <c r="G438" s="186">
        <v>0</v>
      </c>
      <c r="H438" s="186">
        <v>0</v>
      </c>
      <c r="I438" s="187">
        <v>0</v>
      </c>
      <c r="J438" s="187">
        <v>0</v>
      </c>
      <c r="K438" s="187">
        <v>0</v>
      </c>
      <c r="L438" s="187">
        <v>0</v>
      </c>
      <c r="M438" s="187">
        <v>0</v>
      </c>
      <c r="N438" s="186">
        <v>0</v>
      </c>
      <c r="O438" s="186">
        <v>0</v>
      </c>
      <c r="P438" s="187">
        <v>0</v>
      </c>
      <c r="Q438" s="187">
        <v>0</v>
      </c>
      <c r="R438" s="188">
        <f t="shared" si="96"/>
        <v>0</v>
      </c>
      <c r="S438" s="188">
        <f t="shared" si="96"/>
        <v>0</v>
      </c>
    </row>
    <row r="439" spans="1:19" ht="12" x14ac:dyDescent="0.3">
      <c r="A439" s="917"/>
      <c r="B439" s="918"/>
      <c r="C439" s="644" t="s">
        <v>2549</v>
      </c>
      <c r="D439" s="186">
        <v>0</v>
      </c>
      <c r="E439" s="186">
        <v>0</v>
      </c>
      <c r="F439" s="186">
        <v>0</v>
      </c>
      <c r="G439" s="186">
        <v>0</v>
      </c>
      <c r="H439" s="186">
        <v>0</v>
      </c>
      <c r="I439" s="187">
        <v>0</v>
      </c>
      <c r="J439" s="187">
        <v>0</v>
      </c>
      <c r="K439" s="187">
        <v>0</v>
      </c>
      <c r="L439" s="187">
        <v>0</v>
      </c>
      <c r="M439" s="187">
        <v>0</v>
      </c>
      <c r="N439" s="186">
        <v>0</v>
      </c>
      <c r="O439" s="186">
        <v>0</v>
      </c>
      <c r="P439" s="187">
        <v>0</v>
      </c>
      <c r="Q439" s="187">
        <v>0</v>
      </c>
      <c r="R439" s="188">
        <f t="shared" si="96"/>
        <v>0</v>
      </c>
      <c r="S439" s="188">
        <f t="shared" si="96"/>
        <v>0</v>
      </c>
    </row>
    <row r="440" spans="1:19" ht="12" x14ac:dyDescent="0.3">
      <c r="A440" s="917"/>
      <c r="B440" s="918"/>
      <c r="C440" s="645" t="s">
        <v>2546</v>
      </c>
      <c r="D440" s="186">
        <v>0</v>
      </c>
      <c r="E440" s="186">
        <v>0</v>
      </c>
      <c r="F440" s="186">
        <v>0</v>
      </c>
      <c r="G440" s="186">
        <v>0</v>
      </c>
      <c r="H440" s="186">
        <v>0</v>
      </c>
      <c r="I440" s="187">
        <v>0</v>
      </c>
      <c r="J440" s="187">
        <v>0</v>
      </c>
      <c r="K440" s="187">
        <v>0</v>
      </c>
      <c r="L440" s="187">
        <v>0</v>
      </c>
      <c r="M440" s="187">
        <v>0</v>
      </c>
      <c r="N440" s="186">
        <v>0</v>
      </c>
      <c r="O440" s="186">
        <v>0</v>
      </c>
      <c r="P440" s="187">
        <v>0</v>
      </c>
      <c r="Q440" s="187">
        <v>0</v>
      </c>
      <c r="R440" s="188">
        <f t="shared" si="96"/>
        <v>0</v>
      </c>
      <c r="S440" s="188">
        <f t="shared" si="96"/>
        <v>0</v>
      </c>
    </row>
    <row r="441" spans="1:19" ht="12" x14ac:dyDescent="0.3">
      <c r="A441" s="917"/>
      <c r="B441" s="918"/>
      <c r="C441" s="646" t="s">
        <v>2550</v>
      </c>
      <c r="D441" s="189">
        <f t="shared" ref="D441:M441" si="97">SUM(D435:D440)</f>
        <v>0</v>
      </c>
      <c r="E441" s="189">
        <f t="shared" si="97"/>
        <v>0</v>
      </c>
      <c r="F441" s="189">
        <f t="shared" si="97"/>
        <v>0</v>
      </c>
      <c r="G441" s="189">
        <f t="shared" si="97"/>
        <v>0</v>
      </c>
      <c r="H441" s="189">
        <f t="shared" si="97"/>
        <v>0</v>
      </c>
      <c r="I441" s="189">
        <f t="shared" si="97"/>
        <v>0</v>
      </c>
      <c r="J441" s="189">
        <f t="shared" si="97"/>
        <v>0</v>
      </c>
      <c r="K441" s="189">
        <f t="shared" si="97"/>
        <v>0</v>
      </c>
      <c r="L441" s="189">
        <f t="shared" si="97"/>
        <v>0</v>
      </c>
      <c r="M441" s="189">
        <f t="shared" si="97"/>
        <v>0</v>
      </c>
      <c r="N441" s="189">
        <f>SUM(N435:N440)</f>
        <v>1</v>
      </c>
      <c r="O441" s="189">
        <f>SUM(O435:O440)</f>
        <v>1</v>
      </c>
      <c r="P441" s="189">
        <f>SUM(P435:P440)</f>
        <v>0</v>
      </c>
      <c r="Q441" s="189">
        <f>SUM(Q435:Q440)</f>
        <v>0</v>
      </c>
      <c r="R441" s="189">
        <f t="shared" si="96"/>
        <v>1</v>
      </c>
      <c r="S441" s="189">
        <f t="shared" si="96"/>
        <v>1</v>
      </c>
    </row>
    <row r="442" spans="1:19" ht="12" x14ac:dyDescent="0.3">
      <c r="A442" s="917"/>
      <c r="B442" s="918"/>
      <c r="C442" s="647" t="s">
        <v>2551</v>
      </c>
      <c r="D442" s="186">
        <v>0</v>
      </c>
      <c r="E442" s="186">
        <v>0</v>
      </c>
      <c r="F442" s="186">
        <v>0</v>
      </c>
      <c r="G442" s="186">
        <v>0</v>
      </c>
      <c r="H442" s="186">
        <v>0</v>
      </c>
      <c r="I442" s="187">
        <v>0</v>
      </c>
      <c r="J442" s="187">
        <v>0</v>
      </c>
      <c r="K442" s="187">
        <v>0</v>
      </c>
      <c r="L442" s="187">
        <v>0</v>
      </c>
      <c r="M442" s="187">
        <v>0</v>
      </c>
      <c r="N442" s="186">
        <v>0</v>
      </c>
      <c r="O442" s="186">
        <v>0</v>
      </c>
      <c r="P442" s="187">
        <v>0</v>
      </c>
      <c r="Q442" s="187">
        <v>0</v>
      </c>
      <c r="R442" s="188">
        <f t="shared" si="96"/>
        <v>0</v>
      </c>
      <c r="S442" s="188">
        <f t="shared" si="96"/>
        <v>0</v>
      </c>
    </row>
    <row r="443" spans="1:19" ht="12" x14ac:dyDescent="0.3">
      <c r="A443" s="917"/>
      <c r="B443" s="918"/>
      <c r="C443" s="647" t="s">
        <v>2552</v>
      </c>
      <c r="D443" s="186">
        <v>0</v>
      </c>
      <c r="E443" s="186">
        <v>0</v>
      </c>
      <c r="F443" s="186">
        <v>0</v>
      </c>
      <c r="G443" s="186">
        <v>0</v>
      </c>
      <c r="H443" s="186">
        <v>0</v>
      </c>
      <c r="I443" s="187">
        <v>0</v>
      </c>
      <c r="J443" s="187">
        <v>0</v>
      </c>
      <c r="K443" s="187">
        <v>0</v>
      </c>
      <c r="L443" s="187">
        <v>0</v>
      </c>
      <c r="M443" s="187">
        <v>0</v>
      </c>
      <c r="N443" s="186">
        <v>0</v>
      </c>
      <c r="O443" s="186">
        <v>0</v>
      </c>
      <c r="P443" s="187">
        <v>0</v>
      </c>
      <c r="Q443" s="187">
        <v>0</v>
      </c>
      <c r="R443" s="188">
        <f t="shared" si="96"/>
        <v>0</v>
      </c>
      <c r="S443" s="188">
        <f t="shared" si="96"/>
        <v>0</v>
      </c>
    </row>
    <row r="444" spans="1:19" ht="12" x14ac:dyDescent="0.3">
      <c r="A444" s="917"/>
      <c r="B444" s="918"/>
      <c r="C444" s="648" t="s">
        <v>2553</v>
      </c>
      <c r="D444" s="186">
        <v>0</v>
      </c>
      <c r="E444" s="186">
        <v>0</v>
      </c>
      <c r="F444" s="186">
        <v>0</v>
      </c>
      <c r="G444" s="186">
        <v>0</v>
      </c>
      <c r="H444" s="186">
        <v>0</v>
      </c>
      <c r="I444" s="187">
        <v>0</v>
      </c>
      <c r="J444" s="187">
        <v>0</v>
      </c>
      <c r="K444" s="187">
        <v>0</v>
      </c>
      <c r="L444" s="187">
        <v>0</v>
      </c>
      <c r="M444" s="187">
        <v>0</v>
      </c>
      <c r="N444" s="186">
        <v>0</v>
      </c>
      <c r="O444" s="186">
        <v>0</v>
      </c>
      <c r="P444" s="187">
        <v>0</v>
      </c>
      <c r="Q444" s="187">
        <v>0</v>
      </c>
      <c r="R444" s="188">
        <f t="shared" si="96"/>
        <v>0</v>
      </c>
      <c r="S444" s="188">
        <f t="shared" si="96"/>
        <v>0</v>
      </c>
    </row>
    <row r="445" spans="1:19" ht="12" x14ac:dyDescent="0.3">
      <c r="A445" s="917"/>
      <c r="B445" s="918"/>
      <c r="C445" s="648" t="s">
        <v>2554</v>
      </c>
      <c r="D445" s="186">
        <v>0</v>
      </c>
      <c r="E445" s="186">
        <v>0</v>
      </c>
      <c r="F445" s="186">
        <v>0</v>
      </c>
      <c r="G445" s="186">
        <v>0</v>
      </c>
      <c r="H445" s="186">
        <v>0</v>
      </c>
      <c r="I445" s="187">
        <v>0</v>
      </c>
      <c r="J445" s="187">
        <v>0</v>
      </c>
      <c r="K445" s="187">
        <v>0</v>
      </c>
      <c r="L445" s="187">
        <v>0</v>
      </c>
      <c r="M445" s="187">
        <v>0</v>
      </c>
      <c r="N445" s="186">
        <v>0</v>
      </c>
      <c r="O445" s="186">
        <v>0</v>
      </c>
      <c r="P445" s="187">
        <v>0</v>
      </c>
      <c r="Q445" s="187">
        <v>0</v>
      </c>
      <c r="R445" s="188">
        <f t="shared" si="96"/>
        <v>0</v>
      </c>
      <c r="S445" s="188">
        <f t="shared" si="96"/>
        <v>0</v>
      </c>
    </row>
    <row r="446" spans="1:19" ht="12" x14ac:dyDescent="0.3">
      <c r="A446" s="917"/>
      <c r="B446" s="918"/>
      <c r="C446" s="648" t="s">
        <v>2555</v>
      </c>
      <c r="D446" s="186">
        <v>0</v>
      </c>
      <c r="E446" s="186">
        <v>0</v>
      </c>
      <c r="F446" s="186">
        <v>0</v>
      </c>
      <c r="G446" s="186">
        <v>0</v>
      </c>
      <c r="H446" s="186">
        <v>0</v>
      </c>
      <c r="I446" s="187">
        <v>0</v>
      </c>
      <c r="J446" s="187">
        <v>0</v>
      </c>
      <c r="K446" s="187">
        <v>0</v>
      </c>
      <c r="L446" s="187">
        <v>0</v>
      </c>
      <c r="M446" s="187">
        <v>0</v>
      </c>
      <c r="N446" s="186">
        <v>0</v>
      </c>
      <c r="O446" s="186">
        <v>0</v>
      </c>
      <c r="P446" s="187">
        <v>0</v>
      </c>
      <c r="Q446" s="187">
        <v>0</v>
      </c>
      <c r="R446" s="188">
        <f t="shared" si="96"/>
        <v>0</v>
      </c>
      <c r="S446" s="188">
        <f t="shared" si="96"/>
        <v>0</v>
      </c>
    </row>
    <row r="447" spans="1:19" ht="12" x14ac:dyDescent="0.3">
      <c r="A447" s="917"/>
      <c r="B447" s="918"/>
      <c r="C447" s="648" t="s">
        <v>2556</v>
      </c>
      <c r="D447" s="186">
        <v>0</v>
      </c>
      <c r="E447" s="186">
        <v>0</v>
      </c>
      <c r="F447" s="186">
        <v>0</v>
      </c>
      <c r="G447" s="186">
        <v>0</v>
      </c>
      <c r="H447" s="186">
        <v>0</v>
      </c>
      <c r="I447" s="187">
        <v>0</v>
      </c>
      <c r="J447" s="187">
        <v>0</v>
      </c>
      <c r="K447" s="187">
        <v>0</v>
      </c>
      <c r="L447" s="187">
        <v>0</v>
      </c>
      <c r="M447" s="187">
        <v>0</v>
      </c>
      <c r="N447" s="186">
        <v>0</v>
      </c>
      <c r="O447" s="186">
        <v>0</v>
      </c>
      <c r="P447" s="187">
        <v>0</v>
      </c>
      <c r="Q447" s="187">
        <v>0</v>
      </c>
      <c r="R447" s="188">
        <f t="shared" si="96"/>
        <v>0</v>
      </c>
      <c r="S447" s="188">
        <f t="shared" si="96"/>
        <v>0</v>
      </c>
    </row>
    <row r="448" spans="1:19" ht="12" x14ac:dyDescent="0.3">
      <c r="A448" s="917"/>
      <c r="B448" s="918"/>
      <c r="C448" s="648" t="s">
        <v>2557</v>
      </c>
      <c r="D448" s="186">
        <v>0</v>
      </c>
      <c r="E448" s="186">
        <v>0</v>
      </c>
      <c r="F448" s="186">
        <v>0</v>
      </c>
      <c r="G448" s="186">
        <v>0</v>
      </c>
      <c r="H448" s="186">
        <v>0</v>
      </c>
      <c r="I448" s="187">
        <v>0</v>
      </c>
      <c r="J448" s="187">
        <v>0</v>
      </c>
      <c r="K448" s="187">
        <v>0</v>
      </c>
      <c r="L448" s="187">
        <v>0</v>
      </c>
      <c r="M448" s="187">
        <v>18</v>
      </c>
      <c r="N448" s="186">
        <v>3</v>
      </c>
      <c r="O448" s="186">
        <v>39</v>
      </c>
      <c r="P448" s="187">
        <v>0</v>
      </c>
      <c r="Q448" s="187">
        <v>0</v>
      </c>
      <c r="R448" s="188">
        <f t="shared" si="96"/>
        <v>3</v>
      </c>
      <c r="S448" s="188">
        <f t="shared" si="96"/>
        <v>57</v>
      </c>
    </row>
    <row r="449" spans="1:19" ht="12" x14ac:dyDescent="0.3">
      <c r="A449" s="917"/>
      <c r="B449" s="918"/>
      <c r="C449" s="646" t="s">
        <v>2558</v>
      </c>
      <c r="D449" s="189">
        <f t="shared" ref="D449:Q449" si="98">SUM(D441:D448)</f>
        <v>0</v>
      </c>
      <c r="E449" s="189">
        <f t="shared" si="98"/>
        <v>0</v>
      </c>
      <c r="F449" s="189">
        <f t="shared" si="98"/>
        <v>0</v>
      </c>
      <c r="G449" s="189">
        <f t="shared" si="98"/>
        <v>0</v>
      </c>
      <c r="H449" s="189">
        <f t="shared" si="98"/>
        <v>0</v>
      </c>
      <c r="I449" s="189">
        <f t="shared" si="98"/>
        <v>0</v>
      </c>
      <c r="J449" s="189">
        <f t="shared" si="98"/>
        <v>0</v>
      </c>
      <c r="K449" s="189">
        <f t="shared" si="98"/>
        <v>0</v>
      </c>
      <c r="L449" s="189">
        <f t="shared" si="98"/>
        <v>0</v>
      </c>
      <c r="M449" s="189">
        <f t="shared" si="98"/>
        <v>18</v>
      </c>
      <c r="N449" s="189">
        <f t="shared" si="98"/>
        <v>4</v>
      </c>
      <c r="O449" s="189">
        <f t="shared" si="98"/>
        <v>40</v>
      </c>
      <c r="P449" s="189">
        <f t="shared" si="98"/>
        <v>0</v>
      </c>
      <c r="Q449" s="189">
        <f t="shared" si="98"/>
        <v>0</v>
      </c>
      <c r="R449" s="189">
        <f t="shared" si="96"/>
        <v>4</v>
      </c>
      <c r="S449" s="189">
        <f>+E449+G449+I449+K449+M449+O449+Q449</f>
        <v>58</v>
      </c>
    </row>
    <row r="450" spans="1:19" ht="12" x14ac:dyDescent="0.3">
      <c r="A450" s="917"/>
      <c r="B450" s="918"/>
      <c r="C450" s="649" t="s">
        <v>3542</v>
      </c>
      <c r="D450" s="614">
        <v>0</v>
      </c>
      <c r="E450" s="614">
        <v>0</v>
      </c>
      <c r="F450" s="614">
        <v>0</v>
      </c>
      <c r="G450" s="614">
        <v>0</v>
      </c>
      <c r="H450" s="615">
        <v>0</v>
      </c>
      <c r="I450" s="614">
        <v>0</v>
      </c>
      <c r="J450" s="614">
        <v>0</v>
      </c>
      <c r="K450" s="614">
        <v>0</v>
      </c>
      <c r="L450" s="615">
        <v>0</v>
      </c>
      <c r="M450" s="615">
        <v>0</v>
      </c>
      <c r="N450" s="615">
        <v>1</v>
      </c>
      <c r="O450" s="615">
        <v>3</v>
      </c>
      <c r="P450" s="615">
        <v>0</v>
      </c>
      <c r="Q450" s="615">
        <v>0</v>
      </c>
      <c r="R450" s="616">
        <f>+D450+F450+H450+J450+L450+N450+P450</f>
        <v>1</v>
      </c>
      <c r="S450" s="616">
        <f>+E450+G450+I450+K450+M450+O450+Q450</f>
        <v>3</v>
      </c>
    </row>
    <row r="451" spans="1:19" ht="12" x14ac:dyDescent="0.3">
      <c r="A451" s="917"/>
      <c r="B451" s="918"/>
      <c r="C451" s="645" t="s">
        <v>2559</v>
      </c>
      <c r="D451" s="615">
        <v>0</v>
      </c>
      <c r="E451" s="615">
        <v>0</v>
      </c>
      <c r="F451" s="615">
        <v>450</v>
      </c>
      <c r="G451" s="615">
        <v>472</v>
      </c>
      <c r="H451" s="615">
        <v>38</v>
      </c>
      <c r="I451" s="614">
        <v>18</v>
      </c>
      <c r="J451" s="614">
        <v>39</v>
      </c>
      <c r="K451" s="614">
        <v>16</v>
      </c>
      <c r="L451" s="614">
        <v>45</v>
      </c>
      <c r="M451" s="614">
        <v>167</v>
      </c>
      <c r="N451" s="615">
        <v>31</v>
      </c>
      <c r="O451" s="615">
        <v>467</v>
      </c>
      <c r="P451" s="614">
        <v>11</v>
      </c>
      <c r="Q451" s="614">
        <v>85</v>
      </c>
      <c r="R451" s="616">
        <f>+D451+F451+H451+J451+L451+N451+P451</f>
        <v>614</v>
      </c>
      <c r="S451" s="616">
        <f>+E451+G451+I451+K451+M451+O451+Q451</f>
        <v>1225</v>
      </c>
    </row>
    <row r="452" spans="1:19" ht="12" x14ac:dyDescent="0.3">
      <c r="A452" s="917"/>
      <c r="B452" s="918"/>
      <c r="C452" s="650"/>
      <c r="D452" s="194">
        <f t="shared" ref="D452:S452" si="99">+D449</f>
        <v>0</v>
      </c>
      <c r="E452" s="194">
        <f t="shared" si="99"/>
        <v>0</v>
      </c>
      <c r="F452" s="194">
        <f t="shared" si="99"/>
        <v>0</v>
      </c>
      <c r="G452" s="194">
        <f t="shared" si="99"/>
        <v>0</v>
      </c>
      <c r="H452" s="194">
        <f t="shared" si="99"/>
        <v>0</v>
      </c>
      <c r="I452" s="194">
        <f t="shared" si="99"/>
        <v>0</v>
      </c>
      <c r="J452" s="194">
        <f t="shared" si="99"/>
        <v>0</v>
      </c>
      <c r="K452" s="194">
        <f t="shared" si="99"/>
        <v>0</v>
      </c>
      <c r="L452" s="194">
        <f t="shared" si="99"/>
        <v>0</v>
      </c>
      <c r="M452" s="194">
        <f t="shared" si="99"/>
        <v>18</v>
      </c>
      <c r="N452" s="194">
        <f t="shared" si="99"/>
        <v>4</v>
      </c>
      <c r="O452" s="194">
        <f t="shared" si="99"/>
        <v>40</v>
      </c>
      <c r="P452" s="194">
        <f t="shared" si="99"/>
        <v>0</v>
      </c>
      <c r="Q452" s="194">
        <f t="shared" si="99"/>
        <v>0</v>
      </c>
      <c r="R452" s="194">
        <f t="shared" si="99"/>
        <v>4</v>
      </c>
      <c r="S452" s="194">
        <f t="shared" si="99"/>
        <v>58</v>
      </c>
    </row>
    <row r="453" spans="1:19" ht="12" customHeight="1" x14ac:dyDescent="0.3">
      <c r="A453" s="917">
        <v>26</v>
      </c>
      <c r="B453" s="918" t="str">
        <f>VLOOKUP(VALUE(A453),Metas!$B$4:$C$5036,2,0)</f>
        <v>Reducir al 11% la proporción de riesgo por desnutrición aguda en menores de 5 años en el marco de la ruta integral atenciones a la Primera Infancia.</v>
      </c>
      <c r="C453" s="644" t="s">
        <v>2545</v>
      </c>
      <c r="D453" s="186">
        <v>0</v>
      </c>
      <c r="E453" s="186">
        <v>0</v>
      </c>
      <c r="F453" s="186">
        <v>0</v>
      </c>
      <c r="G453" s="186">
        <v>0</v>
      </c>
      <c r="H453" s="186">
        <v>0</v>
      </c>
      <c r="I453" s="187">
        <v>0</v>
      </c>
      <c r="J453" s="187">
        <v>0</v>
      </c>
      <c r="K453" s="187">
        <v>0</v>
      </c>
      <c r="L453" s="187">
        <v>0</v>
      </c>
      <c r="M453" s="187">
        <v>0</v>
      </c>
      <c r="N453" s="186">
        <v>1</v>
      </c>
      <c r="O453" s="186">
        <v>3</v>
      </c>
      <c r="P453" s="187">
        <v>0</v>
      </c>
      <c r="Q453" s="187">
        <v>0</v>
      </c>
      <c r="R453" s="188">
        <f>+D453+F453+H453+J453+L453+N453+P453</f>
        <v>1</v>
      </c>
      <c r="S453" s="188">
        <f>+E453+G453+I453+K453+M453+O453+Q453</f>
        <v>3</v>
      </c>
    </row>
    <row r="454" spans="1:19" ht="12" x14ac:dyDescent="0.3">
      <c r="A454" s="917"/>
      <c r="B454" s="918"/>
      <c r="C454" s="644" t="s">
        <v>2547</v>
      </c>
      <c r="D454" s="186">
        <v>0</v>
      </c>
      <c r="E454" s="186">
        <v>0</v>
      </c>
      <c r="F454" s="186">
        <v>0</v>
      </c>
      <c r="G454" s="186">
        <v>0</v>
      </c>
      <c r="H454" s="186">
        <v>0</v>
      </c>
      <c r="I454" s="187">
        <v>0</v>
      </c>
      <c r="J454" s="187">
        <v>0</v>
      </c>
      <c r="K454" s="187">
        <v>0</v>
      </c>
      <c r="L454" s="187">
        <v>0</v>
      </c>
      <c r="M454" s="187">
        <v>0</v>
      </c>
      <c r="N454" s="186">
        <v>0</v>
      </c>
      <c r="O454" s="186">
        <v>0</v>
      </c>
      <c r="P454" s="187">
        <v>0</v>
      </c>
      <c r="Q454" s="187">
        <v>0</v>
      </c>
      <c r="R454" s="188">
        <f t="shared" ref="R454:S467" si="100">+D454+F454+H454+J454+L454+N454+P454</f>
        <v>0</v>
      </c>
      <c r="S454" s="188">
        <f t="shared" si="100"/>
        <v>0</v>
      </c>
    </row>
    <row r="455" spans="1:19" ht="12" x14ac:dyDescent="0.3">
      <c r="A455" s="917"/>
      <c r="B455" s="918"/>
      <c r="C455" s="644" t="s">
        <v>2548</v>
      </c>
      <c r="D455" s="186">
        <v>0</v>
      </c>
      <c r="E455" s="186">
        <v>0</v>
      </c>
      <c r="F455" s="186">
        <v>16</v>
      </c>
      <c r="G455" s="186">
        <v>28</v>
      </c>
      <c r="H455" s="186">
        <v>38</v>
      </c>
      <c r="I455" s="187">
        <v>18</v>
      </c>
      <c r="J455" s="187">
        <v>39</v>
      </c>
      <c r="K455" s="187">
        <v>12</v>
      </c>
      <c r="L455" s="187">
        <v>22</v>
      </c>
      <c r="M455" s="187">
        <v>0</v>
      </c>
      <c r="N455" s="186">
        <v>0</v>
      </c>
      <c r="O455" s="186">
        <v>0</v>
      </c>
      <c r="P455" s="187">
        <v>0</v>
      </c>
      <c r="Q455" s="187">
        <v>0</v>
      </c>
      <c r="R455" s="188">
        <f t="shared" si="100"/>
        <v>115</v>
      </c>
      <c r="S455" s="188">
        <f t="shared" si="100"/>
        <v>58</v>
      </c>
    </row>
    <row r="456" spans="1:19" ht="12" x14ac:dyDescent="0.3">
      <c r="A456" s="917"/>
      <c r="B456" s="918"/>
      <c r="C456" s="644" t="s">
        <v>3543</v>
      </c>
      <c r="D456" s="186">
        <v>0</v>
      </c>
      <c r="E456" s="186">
        <v>0</v>
      </c>
      <c r="F456" s="186">
        <v>0</v>
      </c>
      <c r="G456" s="186">
        <v>0</v>
      </c>
      <c r="H456" s="186">
        <v>0</v>
      </c>
      <c r="I456" s="187">
        <v>0</v>
      </c>
      <c r="J456" s="187">
        <v>0</v>
      </c>
      <c r="K456" s="187">
        <v>0</v>
      </c>
      <c r="L456" s="187">
        <v>0</v>
      </c>
      <c r="M456" s="187">
        <v>0</v>
      </c>
      <c r="N456" s="186">
        <v>0</v>
      </c>
      <c r="O456" s="186">
        <v>0</v>
      </c>
      <c r="P456" s="187">
        <v>0</v>
      </c>
      <c r="Q456" s="187">
        <v>0</v>
      </c>
      <c r="R456" s="188">
        <f t="shared" si="100"/>
        <v>0</v>
      </c>
      <c r="S456" s="188">
        <f t="shared" si="100"/>
        <v>0</v>
      </c>
    </row>
    <row r="457" spans="1:19" ht="12" x14ac:dyDescent="0.3">
      <c r="A457" s="917"/>
      <c r="B457" s="918"/>
      <c r="C457" s="644" t="s">
        <v>2549</v>
      </c>
      <c r="D457" s="186">
        <v>0</v>
      </c>
      <c r="E457" s="186">
        <v>0</v>
      </c>
      <c r="F457" s="186">
        <v>0</v>
      </c>
      <c r="G457" s="186">
        <v>0</v>
      </c>
      <c r="H457" s="186">
        <v>0</v>
      </c>
      <c r="I457" s="187">
        <v>0</v>
      </c>
      <c r="J457" s="187">
        <v>0</v>
      </c>
      <c r="K457" s="187">
        <v>0</v>
      </c>
      <c r="L457" s="187">
        <v>0</v>
      </c>
      <c r="M457" s="187">
        <v>0</v>
      </c>
      <c r="N457" s="186">
        <v>0</v>
      </c>
      <c r="O457" s="186">
        <v>0</v>
      </c>
      <c r="P457" s="187">
        <v>0</v>
      </c>
      <c r="Q457" s="187">
        <v>0</v>
      </c>
      <c r="R457" s="188">
        <f t="shared" si="100"/>
        <v>0</v>
      </c>
      <c r="S457" s="188">
        <f t="shared" si="100"/>
        <v>0</v>
      </c>
    </row>
    <row r="458" spans="1:19" ht="12" x14ac:dyDescent="0.3">
      <c r="A458" s="917"/>
      <c r="B458" s="918"/>
      <c r="C458" s="645" t="s">
        <v>2546</v>
      </c>
      <c r="D458" s="186">
        <v>2</v>
      </c>
      <c r="E458" s="186">
        <v>1</v>
      </c>
      <c r="F458" s="186">
        <v>5</v>
      </c>
      <c r="G458" s="186">
        <v>1</v>
      </c>
      <c r="H458" s="186">
        <v>0</v>
      </c>
      <c r="I458" s="187">
        <v>0</v>
      </c>
      <c r="J458" s="187">
        <v>0</v>
      </c>
      <c r="K458" s="187">
        <v>0</v>
      </c>
      <c r="L458" s="187">
        <v>0</v>
      </c>
      <c r="M458" s="187">
        <v>0</v>
      </c>
      <c r="N458" s="186">
        <v>0</v>
      </c>
      <c r="O458" s="186">
        <v>0</v>
      </c>
      <c r="P458" s="187">
        <v>0</v>
      </c>
      <c r="Q458" s="187">
        <v>0</v>
      </c>
      <c r="R458" s="188">
        <f t="shared" si="100"/>
        <v>7</v>
      </c>
      <c r="S458" s="188">
        <f t="shared" si="100"/>
        <v>2</v>
      </c>
    </row>
    <row r="459" spans="1:19" ht="12" x14ac:dyDescent="0.3">
      <c r="A459" s="917"/>
      <c r="B459" s="918"/>
      <c r="C459" s="646" t="s">
        <v>2550</v>
      </c>
      <c r="D459" s="189">
        <f t="shared" ref="D459:M459" si="101">SUM(D453:D458)</f>
        <v>2</v>
      </c>
      <c r="E459" s="189">
        <f t="shared" si="101"/>
        <v>1</v>
      </c>
      <c r="F459" s="189">
        <f t="shared" si="101"/>
        <v>21</v>
      </c>
      <c r="G459" s="189">
        <f t="shared" si="101"/>
        <v>29</v>
      </c>
      <c r="H459" s="189">
        <f t="shared" si="101"/>
        <v>38</v>
      </c>
      <c r="I459" s="189">
        <f t="shared" si="101"/>
        <v>18</v>
      </c>
      <c r="J459" s="189">
        <f t="shared" si="101"/>
        <v>39</v>
      </c>
      <c r="K459" s="189">
        <f t="shared" si="101"/>
        <v>12</v>
      </c>
      <c r="L459" s="189">
        <f t="shared" si="101"/>
        <v>22</v>
      </c>
      <c r="M459" s="189">
        <f t="shared" si="101"/>
        <v>0</v>
      </c>
      <c r="N459" s="189">
        <f>SUM(N453:N458)</f>
        <v>1</v>
      </c>
      <c r="O459" s="189">
        <f>SUM(O453:O458)</f>
        <v>3</v>
      </c>
      <c r="P459" s="189">
        <f>SUM(P453:P458)</f>
        <v>0</v>
      </c>
      <c r="Q459" s="189">
        <f>SUM(Q453:Q458)</f>
        <v>0</v>
      </c>
      <c r="R459" s="189">
        <f t="shared" si="100"/>
        <v>123</v>
      </c>
      <c r="S459" s="189">
        <f t="shared" si="100"/>
        <v>63</v>
      </c>
    </row>
    <row r="460" spans="1:19" ht="12" x14ac:dyDescent="0.3">
      <c r="A460" s="917"/>
      <c r="B460" s="918"/>
      <c r="C460" s="647" t="s">
        <v>2551</v>
      </c>
      <c r="D460" s="186">
        <v>0</v>
      </c>
      <c r="E460" s="186">
        <v>0</v>
      </c>
      <c r="F460" s="186">
        <v>0</v>
      </c>
      <c r="G460" s="186">
        <v>0</v>
      </c>
      <c r="H460" s="186">
        <v>0</v>
      </c>
      <c r="I460" s="187">
        <v>0</v>
      </c>
      <c r="J460" s="187">
        <v>0</v>
      </c>
      <c r="K460" s="187">
        <v>0</v>
      </c>
      <c r="L460" s="187">
        <v>0</v>
      </c>
      <c r="M460" s="187">
        <v>0</v>
      </c>
      <c r="N460" s="186">
        <v>0</v>
      </c>
      <c r="O460" s="186">
        <v>0</v>
      </c>
      <c r="P460" s="187">
        <v>0</v>
      </c>
      <c r="Q460" s="187">
        <v>0</v>
      </c>
      <c r="R460" s="188">
        <f t="shared" si="100"/>
        <v>0</v>
      </c>
      <c r="S460" s="188">
        <f t="shared" si="100"/>
        <v>0</v>
      </c>
    </row>
    <row r="461" spans="1:19" ht="12" x14ac:dyDescent="0.3">
      <c r="A461" s="917"/>
      <c r="B461" s="918"/>
      <c r="C461" s="647" t="s">
        <v>2552</v>
      </c>
      <c r="D461" s="186">
        <v>1</v>
      </c>
      <c r="E461" s="186">
        <v>0</v>
      </c>
      <c r="F461" s="186">
        <v>1</v>
      </c>
      <c r="G461" s="186">
        <v>0</v>
      </c>
      <c r="H461" s="186">
        <v>0</v>
      </c>
      <c r="I461" s="187">
        <v>0</v>
      </c>
      <c r="J461" s="187">
        <v>0</v>
      </c>
      <c r="K461" s="187">
        <v>0</v>
      </c>
      <c r="L461" s="187">
        <v>0</v>
      </c>
      <c r="M461" s="187">
        <v>0</v>
      </c>
      <c r="N461" s="186">
        <v>0</v>
      </c>
      <c r="O461" s="186">
        <v>0</v>
      </c>
      <c r="P461" s="187">
        <v>0</v>
      </c>
      <c r="Q461" s="187">
        <v>0</v>
      </c>
      <c r="R461" s="188">
        <f t="shared" si="100"/>
        <v>2</v>
      </c>
      <c r="S461" s="188">
        <f t="shared" si="100"/>
        <v>0</v>
      </c>
    </row>
    <row r="462" spans="1:19" ht="12" x14ac:dyDescent="0.3">
      <c r="A462" s="917"/>
      <c r="B462" s="918"/>
      <c r="C462" s="648" t="s">
        <v>2553</v>
      </c>
      <c r="D462" s="186">
        <v>0</v>
      </c>
      <c r="E462" s="186">
        <v>0</v>
      </c>
      <c r="F462" s="186">
        <v>0</v>
      </c>
      <c r="G462" s="186">
        <v>0</v>
      </c>
      <c r="H462" s="186">
        <v>0</v>
      </c>
      <c r="I462" s="187">
        <v>0</v>
      </c>
      <c r="J462" s="187">
        <v>0</v>
      </c>
      <c r="K462" s="187">
        <v>0</v>
      </c>
      <c r="L462" s="187">
        <v>0</v>
      </c>
      <c r="M462" s="187">
        <v>0</v>
      </c>
      <c r="N462" s="186">
        <v>0</v>
      </c>
      <c r="O462" s="186">
        <v>0</v>
      </c>
      <c r="P462" s="187">
        <v>0</v>
      </c>
      <c r="Q462" s="187">
        <v>0</v>
      </c>
      <c r="R462" s="188">
        <f t="shared" si="100"/>
        <v>0</v>
      </c>
      <c r="S462" s="188">
        <f t="shared" si="100"/>
        <v>0</v>
      </c>
    </row>
    <row r="463" spans="1:19" ht="12" x14ac:dyDescent="0.3">
      <c r="A463" s="917"/>
      <c r="B463" s="918"/>
      <c r="C463" s="648" t="s">
        <v>2554</v>
      </c>
      <c r="D463" s="186">
        <v>1</v>
      </c>
      <c r="E463" s="186">
        <v>1</v>
      </c>
      <c r="F463" s="186">
        <v>0</v>
      </c>
      <c r="G463" s="186">
        <v>0</v>
      </c>
      <c r="H463" s="186">
        <v>0</v>
      </c>
      <c r="I463" s="187">
        <v>0</v>
      </c>
      <c r="J463" s="187">
        <v>0</v>
      </c>
      <c r="K463" s="187">
        <v>0</v>
      </c>
      <c r="L463" s="187">
        <v>0</v>
      </c>
      <c r="M463" s="187">
        <v>0</v>
      </c>
      <c r="N463" s="186">
        <v>0</v>
      </c>
      <c r="O463" s="186">
        <v>0</v>
      </c>
      <c r="P463" s="187">
        <v>0</v>
      </c>
      <c r="Q463" s="187">
        <v>0</v>
      </c>
      <c r="R463" s="188">
        <f t="shared" si="100"/>
        <v>1</v>
      </c>
      <c r="S463" s="188">
        <f t="shared" si="100"/>
        <v>1</v>
      </c>
    </row>
    <row r="464" spans="1:19" ht="12" x14ac:dyDescent="0.3">
      <c r="A464" s="917"/>
      <c r="B464" s="918"/>
      <c r="C464" s="648" t="s">
        <v>2555</v>
      </c>
      <c r="D464" s="186">
        <v>0</v>
      </c>
      <c r="E464" s="186">
        <v>0</v>
      </c>
      <c r="F464" s="186">
        <v>0</v>
      </c>
      <c r="G464" s="186">
        <v>0</v>
      </c>
      <c r="H464" s="186">
        <v>0</v>
      </c>
      <c r="I464" s="187">
        <v>0</v>
      </c>
      <c r="J464" s="187">
        <v>0</v>
      </c>
      <c r="K464" s="187">
        <v>0</v>
      </c>
      <c r="L464" s="187">
        <v>0</v>
      </c>
      <c r="M464" s="187">
        <v>0</v>
      </c>
      <c r="N464" s="186">
        <v>0</v>
      </c>
      <c r="O464" s="186">
        <v>0</v>
      </c>
      <c r="P464" s="187">
        <v>0</v>
      </c>
      <c r="Q464" s="187">
        <v>0</v>
      </c>
      <c r="R464" s="188">
        <f t="shared" si="100"/>
        <v>0</v>
      </c>
      <c r="S464" s="188">
        <f t="shared" si="100"/>
        <v>0</v>
      </c>
    </row>
    <row r="465" spans="1:19" ht="12" x14ac:dyDescent="0.3">
      <c r="A465" s="917"/>
      <c r="B465" s="918"/>
      <c r="C465" s="648" t="s">
        <v>2556</v>
      </c>
      <c r="D465" s="186">
        <v>0</v>
      </c>
      <c r="E465" s="186">
        <v>0</v>
      </c>
      <c r="F465" s="186">
        <v>0</v>
      </c>
      <c r="G465" s="186">
        <v>0</v>
      </c>
      <c r="H465" s="186">
        <v>0</v>
      </c>
      <c r="I465" s="187">
        <v>0</v>
      </c>
      <c r="J465" s="187">
        <v>0</v>
      </c>
      <c r="K465" s="187">
        <v>0</v>
      </c>
      <c r="L465" s="187">
        <v>0</v>
      </c>
      <c r="M465" s="187">
        <v>0</v>
      </c>
      <c r="N465" s="186">
        <v>0</v>
      </c>
      <c r="O465" s="186">
        <v>0</v>
      </c>
      <c r="P465" s="187">
        <v>0</v>
      </c>
      <c r="Q465" s="187">
        <v>0</v>
      </c>
      <c r="R465" s="188">
        <f t="shared" si="100"/>
        <v>0</v>
      </c>
      <c r="S465" s="188">
        <f t="shared" si="100"/>
        <v>0</v>
      </c>
    </row>
    <row r="466" spans="1:19" ht="12" x14ac:dyDescent="0.3">
      <c r="A466" s="917"/>
      <c r="B466" s="918"/>
      <c r="C466" s="648" t="s">
        <v>2557</v>
      </c>
      <c r="D466" s="186">
        <v>156</v>
      </c>
      <c r="E466" s="186">
        <v>142</v>
      </c>
      <c r="F466" s="186">
        <v>864</v>
      </c>
      <c r="G466" s="186">
        <v>878</v>
      </c>
      <c r="H466" s="186">
        <v>6</v>
      </c>
      <c r="I466" s="187">
        <v>4</v>
      </c>
      <c r="J466" s="187">
        <v>0</v>
      </c>
      <c r="K466" s="187">
        <v>59</v>
      </c>
      <c r="L466" s="187">
        <v>0</v>
      </c>
      <c r="M466" s="187">
        <v>1</v>
      </c>
      <c r="N466" s="186">
        <v>12</v>
      </c>
      <c r="O466" s="186">
        <v>21</v>
      </c>
      <c r="P466" s="187">
        <v>8</v>
      </c>
      <c r="Q466" s="187">
        <v>10</v>
      </c>
      <c r="R466" s="188">
        <f t="shared" si="100"/>
        <v>1046</v>
      </c>
      <c r="S466" s="188">
        <f t="shared" si="100"/>
        <v>1115</v>
      </c>
    </row>
    <row r="467" spans="1:19" ht="12" x14ac:dyDescent="0.3">
      <c r="A467" s="917"/>
      <c r="B467" s="918"/>
      <c r="C467" s="646" t="s">
        <v>2558</v>
      </c>
      <c r="D467" s="189">
        <f t="shared" ref="D467:Q467" si="102">SUM(D459:D466)</f>
        <v>160</v>
      </c>
      <c r="E467" s="189">
        <f t="shared" si="102"/>
        <v>144</v>
      </c>
      <c r="F467" s="189">
        <f t="shared" si="102"/>
        <v>886</v>
      </c>
      <c r="G467" s="189">
        <f t="shared" si="102"/>
        <v>907</v>
      </c>
      <c r="H467" s="189">
        <f t="shared" si="102"/>
        <v>44</v>
      </c>
      <c r="I467" s="189">
        <f t="shared" si="102"/>
        <v>22</v>
      </c>
      <c r="J467" s="189">
        <f t="shared" si="102"/>
        <v>39</v>
      </c>
      <c r="K467" s="189">
        <f t="shared" si="102"/>
        <v>71</v>
      </c>
      <c r="L467" s="189">
        <f t="shared" si="102"/>
        <v>22</v>
      </c>
      <c r="M467" s="189">
        <f t="shared" si="102"/>
        <v>1</v>
      </c>
      <c r="N467" s="189">
        <f t="shared" si="102"/>
        <v>13</v>
      </c>
      <c r="O467" s="189">
        <f t="shared" si="102"/>
        <v>24</v>
      </c>
      <c r="P467" s="189">
        <f t="shared" si="102"/>
        <v>8</v>
      </c>
      <c r="Q467" s="189">
        <f t="shared" si="102"/>
        <v>10</v>
      </c>
      <c r="R467" s="189">
        <f t="shared" si="100"/>
        <v>1172</v>
      </c>
      <c r="S467" s="189">
        <f>+E467+G467+I467+K467+M467+O467+Q467</f>
        <v>1179</v>
      </c>
    </row>
    <row r="468" spans="1:19" ht="12" x14ac:dyDescent="0.3">
      <c r="A468" s="917"/>
      <c r="B468" s="918"/>
      <c r="C468" s="649" t="s">
        <v>3542</v>
      </c>
      <c r="D468" s="614">
        <v>2</v>
      </c>
      <c r="E468" s="614">
        <v>1</v>
      </c>
      <c r="F468" s="614">
        <v>2</v>
      </c>
      <c r="G468" s="614">
        <v>1</v>
      </c>
      <c r="H468" s="615">
        <v>0</v>
      </c>
      <c r="I468" s="614">
        <v>0</v>
      </c>
      <c r="J468" s="614">
        <v>0</v>
      </c>
      <c r="K468" s="614">
        <v>0</v>
      </c>
      <c r="L468" s="615">
        <v>0</v>
      </c>
      <c r="M468" s="615">
        <v>0</v>
      </c>
      <c r="N468" s="615">
        <v>0</v>
      </c>
      <c r="O468" s="615">
        <v>0</v>
      </c>
      <c r="P468" s="615">
        <v>0</v>
      </c>
      <c r="Q468" s="615">
        <v>0</v>
      </c>
      <c r="R468" s="616">
        <f>+D468+F468+H468+J468+L468+N468+P468</f>
        <v>4</v>
      </c>
      <c r="S468" s="616">
        <f>+E468+G468+I468+K468+M468+O468+Q468</f>
        <v>2</v>
      </c>
    </row>
    <row r="469" spans="1:19" ht="12" x14ac:dyDescent="0.3">
      <c r="A469" s="917"/>
      <c r="B469" s="918"/>
      <c r="C469" s="645" t="s">
        <v>2559</v>
      </c>
      <c r="D469" s="615">
        <v>0</v>
      </c>
      <c r="E469" s="615">
        <v>0</v>
      </c>
      <c r="F469" s="615">
        <v>0</v>
      </c>
      <c r="G469" s="615">
        <v>0</v>
      </c>
      <c r="H469" s="615">
        <v>0</v>
      </c>
      <c r="I469" s="614">
        <v>0</v>
      </c>
      <c r="J469" s="614">
        <v>0</v>
      </c>
      <c r="K469" s="614">
        <v>0</v>
      </c>
      <c r="L469" s="614">
        <v>0</v>
      </c>
      <c r="M469" s="614">
        <v>0</v>
      </c>
      <c r="N469" s="615">
        <v>0</v>
      </c>
      <c r="O469" s="615">
        <v>0</v>
      </c>
      <c r="P469" s="614">
        <v>0</v>
      </c>
      <c r="Q469" s="614">
        <v>0</v>
      </c>
      <c r="R469" s="616">
        <f>+D469+F469+H469+J469+L469+N469+P469</f>
        <v>0</v>
      </c>
      <c r="S469" s="616">
        <f>+E469+G469+I469+K469+M469+O469+Q469</f>
        <v>0</v>
      </c>
    </row>
    <row r="470" spans="1:19" ht="12" x14ac:dyDescent="0.3">
      <c r="A470" s="917"/>
      <c r="B470" s="918"/>
      <c r="C470" s="650"/>
      <c r="D470" s="194">
        <f t="shared" ref="D470:S470" si="103">+D467</f>
        <v>160</v>
      </c>
      <c r="E470" s="194">
        <f t="shared" si="103"/>
        <v>144</v>
      </c>
      <c r="F470" s="194">
        <f t="shared" si="103"/>
        <v>886</v>
      </c>
      <c r="G470" s="194">
        <f t="shared" si="103"/>
        <v>907</v>
      </c>
      <c r="H470" s="194">
        <f t="shared" si="103"/>
        <v>44</v>
      </c>
      <c r="I470" s="194">
        <f t="shared" si="103"/>
        <v>22</v>
      </c>
      <c r="J470" s="194">
        <f t="shared" si="103"/>
        <v>39</v>
      </c>
      <c r="K470" s="194">
        <f t="shared" si="103"/>
        <v>71</v>
      </c>
      <c r="L470" s="194">
        <f t="shared" si="103"/>
        <v>22</v>
      </c>
      <c r="M470" s="194">
        <f t="shared" si="103"/>
        <v>1</v>
      </c>
      <c r="N470" s="194">
        <f t="shared" si="103"/>
        <v>13</v>
      </c>
      <c r="O470" s="194">
        <f t="shared" si="103"/>
        <v>24</v>
      </c>
      <c r="P470" s="194">
        <f t="shared" si="103"/>
        <v>8</v>
      </c>
      <c r="Q470" s="194">
        <f t="shared" si="103"/>
        <v>10</v>
      </c>
      <c r="R470" s="194">
        <f t="shared" si="103"/>
        <v>1172</v>
      </c>
      <c r="S470" s="194">
        <f t="shared" si="103"/>
        <v>1179</v>
      </c>
    </row>
    <row r="471" spans="1:19" ht="12" customHeight="1" x14ac:dyDescent="0.3">
      <c r="A471" s="917">
        <v>27</v>
      </c>
      <c r="B471" s="918" t="str">
        <f>VLOOKUP(VALUE(A471),Metas!$B$4:$C$5036,2,0)</f>
        <v>Mantener por encima del 75% la práctica de lactancia materna exclusiva en menores de 6 meses.</v>
      </c>
      <c r="C471" s="644" t="s">
        <v>2545</v>
      </c>
      <c r="D471" s="186">
        <v>0</v>
      </c>
      <c r="E471" s="186">
        <v>0</v>
      </c>
      <c r="F471" s="186">
        <v>1711</v>
      </c>
      <c r="G471" s="186">
        <v>1758</v>
      </c>
      <c r="H471" s="186">
        <v>0</v>
      </c>
      <c r="I471" s="187">
        <v>0</v>
      </c>
      <c r="J471" s="187">
        <v>0</v>
      </c>
      <c r="K471" s="187">
        <v>4</v>
      </c>
      <c r="L471" s="187">
        <v>33</v>
      </c>
      <c r="M471" s="187">
        <v>312</v>
      </c>
      <c r="N471" s="186">
        <v>70</v>
      </c>
      <c r="O471" s="186">
        <v>1376</v>
      </c>
      <c r="P471" s="187">
        <v>55</v>
      </c>
      <c r="Q471" s="187">
        <v>197</v>
      </c>
      <c r="R471" s="188">
        <f>+D471+F471+H471+J471+L471+N471+P471</f>
        <v>1869</v>
      </c>
      <c r="S471" s="188">
        <f>+E471+G471+I471+K471+M471+O471+Q471</f>
        <v>3647</v>
      </c>
    </row>
    <row r="472" spans="1:19" ht="12" x14ac:dyDescent="0.3">
      <c r="A472" s="917"/>
      <c r="B472" s="918"/>
      <c r="C472" s="644" t="s">
        <v>2547</v>
      </c>
      <c r="D472" s="186">
        <v>0</v>
      </c>
      <c r="E472" s="186">
        <v>0</v>
      </c>
      <c r="F472" s="186">
        <v>0</v>
      </c>
      <c r="G472" s="186">
        <v>0</v>
      </c>
      <c r="H472" s="186">
        <v>0</v>
      </c>
      <c r="I472" s="187">
        <v>0</v>
      </c>
      <c r="J472" s="187">
        <v>0</v>
      </c>
      <c r="K472" s="187">
        <v>0</v>
      </c>
      <c r="L472" s="187">
        <v>0</v>
      </c>
      <c r="M472" s="187">
        <v>0</v>
      </c>
      <c r="N472" s="186">
        <v>0</v>
      </c>
      <c r="O472" s="186">
        <v>0</v>
      </c>
      <c r="P472" s="187">
        <v>0</v>
      </c>
      <c r="Q472" s="187">
        <v>0</v>
      </c>
      <c r="R472" s="188">
        <f t="shared" ref="R472:S485" si="104">+D472+F472+H472+J472+L472+N472+P472</f>
        <v>0</v>
      </c>
      <c r="S472" s="188">
        <f t="shared" si="104"/>
        <v>0</v>
      </c>
    </row>
    <row r="473" spans="1:19" ht="12" x14ac:dyDescent="0.3">
      <c r="A473" s="917"/>
      <c r="B473" s="918"/>
      <c r="C473" s="644" t="s">
        <v>2548</v>
      </c>
      <c r="D473" s="186">
        <v>1</v>
      </c>
      <c r="E473" s="186">
        <v>0</v>
      </c>
      <c r="F473" s="186">
        <v>0</v>
      </c>
      <c r="G473" s="186">
        <v>0</v>
      </c>
      <c r="H473" s="186">
        <v>0</v>
      </c>
      <c r="I473" s="187">
        <v>0</v>
      </c>
      <c r="J473" s="187">
        <v>0</v>
      </c>
      <c r="K473" s="187">
        <v>0</v>
      </c>
      <c r="L473" s="187">
        <v>0</v>
      </c>
      <c r="M473" s="187">
        <v>0</v>
      </c>
      <c r="N473" s="186">
        <v>0</v>
      </c>
      <c r="O473" s="186">
        <v>0</v>
      </c>
      <c r="P473" s="187">
        <v>0</v>
      </c>
      <c r="Q473" s="187">
        <v>0</v>
      </c>
      <c r="R473" s="188">
        <f t="shared" si="104"/>
        <v>1</v>
      </c>
      <c r="S473" s="188">
        <f t="shared" si="104"/>
        <v>0</v>
      </c>
    </row>
    <row r="474" spans="1:19" ht="12" x14ac:dyDescent="0.3">
      <c r="A474" s="917"/>
      <c r="B474" s="918"/>
      <c r="C474" s="644" t="s">
        <v>3543</v>
      </c>
      <c r="D474" s="186">
        <v>0</v>
      </c>
      <c r="E474" s="186">
        <v>0</v>
      </c>
      <c r="F474" s="186">
        <v>434</v>
      </c>
      <c r="G474" s="186">
        <v>444</v>
      </c>
      <c r="H474" s="186">
        <v>0</v>
      </c>
      <c r="I474" s="187">
        <v>0</v>
      </c>
      <c r="J474" s="187">
        <v>0</v>
      </c>
      <c r="K474" s="187">
        <v>4</v>
      </c>
      <c r="L474" s="187">
        <v>23</v>
      </c>
      <c r="M474" s="187">
        <v>167</v>
      </c>
      <c r="N474" s="186">
        <v>31</v>
      </c>
      <c r="O474" s="186">
        <v>467</v>
      </c>
      <c r="P474" s="187">
        <v>11</v>
      </c>
      <c r="Q474" s="187">
        <v>85</v>
      </c>
      <c r="R474" s="188">
        <f t="shared" si="104"/>
        <v>499</v>
      </c>
      <c r="S474" s="188">
        <f t="shared" si="104"/>
        <v>1167</v>
      </c>
    </row>
    <row r="475" spans="1:19" ht="12" x14ac:dyDescent="0.3">
      <c r="A475" s="917"/>
      <c r="B475" s="918"/>
      <c r="C475" s="644" t="s">
        <v>2549</v>
      </c>
      <c r="D475" s="186">
        <v>0</v>
      </c>
      <c r="E475" s="186">
        <v>0</v>
      </c>
      <c r="F475" s="186">
        <v>0</v>
      </c>
      <c r="G475" s="186">
        <v>0</v>
      </c>
      <c r="H475" s="186">
        <v>0</v>
      </c>
      <c r="I475" s="187">
        <v>0</v>
      </c>
      <c r="J475" s="187">
        <v>0</v>
      </c>
      <c r="K475" s="187">
        <v>0</v>
      </c>
      <c r="L475" s="187">
        <v>0</v>
      </c>
      <c r="M475" s="187">
        <v>0</v>
      </c>
      <c r="N475" s="186">
        <v>0</v>
      </c>
      <c r="O475" s="186">
        <v>0</v>
      </c>
      <c r="P475" s="187">
        <v>0</v>
      </c>
      <c r="Q475" s="187">
        <v>0</v>
      </c>
      <c r="R475" s="188">
        <f t="shared" si="104"/>
        <v>0</v>
      </c>
      <c r="S475" s="188">
        <f t="shared" si="104"/>
        <v>0</v>
      </c>
    </row>
    <row r="476" spans="1:19" ht="12" x14ac:dyDescent="0.3">
      <c r="A476" s="917"/>
      <c r="B476" s="918"/>
      <c r="C476" s="645" t="s">
        <v>2546</v>
      </c>
      <c r="D476" s="186">
        <v>5</v>
      </c>
      <c r="E476" s="186">
        <v>3</v>
      </c>
      <c r="F476" s="186">
        <v>0</v>
      </c>
      <c r="G476" s="186">
        <v>0</v>
      </c>
      <c r="H476" s="186">
        <v>0</v>
      </c>
      <c r="I476" s="187">
        <v>0</v>
      </c>
      <c r="J476" s="187">
        <v>0</v>
      </c>
      <c r="K476" s="187">
        <v>0</v>
      </c>
      <c r="L476" s="187">
        <v>0</v>
      </c>
      <c r="M476" s="187">
        <v>0</v>
      </c>
      <c r="N476" s="186">
        <v>0</v>
      </c>
      <c r="O476" s="186">
        <v>0</v>
      </c>
      <c r="P476" s="187">
        <v>0</v>
      </c>
      <c r="Q476" s="187">
        <v>0</v>
      </c>
      <c r="R476" s="188">
        <f t="shared" si="104"/>
        <v>5</v>
      </c>
      <c r="S476" s="188">
        <f t="shared" si="104"/>
        <v>3</v>
      </c>
    </row>
    <row r="477" spans="1:19" ht="12" x14ac:dyDescent="0.3">
      <c r="A477" s="917"/>
      <c r="B477" s="918"/>
      <c r="C477" s="646" t="s">
        <v>2550</v>
      </c>
      <c r="D477" s="189">
        <f t="shared" ref="D477:M477" si="105">SUM(D471:D476)</f>
        <v>6</v>
      </c>
      <c r="E477" s="189">
        <f t="shared" si="105"/>
        <v>3</v>
      </c>
      <c r="F477" s="189">
        <f t="shared" si="105"/>
        <v>2145</v>
      </c>
      <c r="G477" s="189">
        <f t="shared" si="105"/>
        <v>2202</v>
      </c>
      <c r="H477" s="189">
        <f t="shared" si="105"/>
        <v>0</v>
      </c>
      <c r="I477" s="189">
        <f t="shared" si="105"/>
        <v>0</v>
      </c>
      <c r="J477" s="189">
        <f t="shared" si="105"/>
        <v>0</v>
      </c>
      <c r="K477" s="189">
        <f t="shared" si="105"/>
        <v>8</v>
      </c>
      <c r="L477" s="189">
        <f t="shared" si="105"/>
        <v>56</v>
      </c>
      <c r="M477" s="189">
        <f t="shared" si="105"/>
        <v>479</v>
      </c>
      <c r="N477" s="189">
        <f>SUM(N471:N476)</f>
        <v>101</v>
      </c>
      <c r="O477" s="189">
        <f>SUM(O471:O476)</f>
        <v>1843</v>
      </c>
      <c r="P477" s="189">
        <f>SUM(P471:P476)</f>
        <v>66</v>
      </c>
      <c r="Q477" s="189">
        <f>SUM(Q471:Q476)</f>
        <v>282</v>
      </c>
      <c r="R477" s="189">
        <f t="shared" si="104"/>
        <v>2374</v>
      </c>
      <c r="S477" s="189">
        <f t="shared" si="104"/>
        <v>4817</v>
      </c>
    </row>
    <row r="478" spans="1:19" ht="12" x14ac:dyDescent="0.3">
      <c r="A478" s="917"/>
      <c r="B478" s="918"/>
      <c r="C478" s="647" t="s">
        <v>2551</v>
      </c>
      <c r="D478" s="186">
        <v>0</v>
      </c>
      <c r="E478" s="186">
        <v>0</v>
      </c>
      <c r="F478" s="186">
        <v>0</v>
      </c>
      <c r="G478" s="186">
        <v>0</v>
      </c>
      <c r="H478" s="186">
        <v>0</v>
      </c>
      <c r="I478" s="187">
        <v>0</v>
      </c>
      <c r="J478" s="187">
        <v>0</v>
      </c>
      <c r="K478" s="187">
        <v>0</v>
      </c>
      <c r="L478" s="187">
        <v>0</v>
      </c>
      <c r="M478" s="187">
        <v>0</v>
      </c>
      <c r="N478" s="186">
        <v>0</v>
      </c>
      <c r="O478" s="186">
        <v>0</v>
      </c>
      <c r="P478" s="187">
        <v>0</v>
      </c>
      <c r="Q478" s="187">
        <v>0</v>
      </c>
      <c r="R478" s="188">
        <f t="shared" si="104"/>
        <v>0</v>
      </c>
      <c r="S478" s="188">
        <f t="shared" si="104"/>
        <v>0</v>
      </c>
    </row>
    <row r="479" spans="1:19" ht="12" x14ac:dyDescent="0.3">
      <c r="A479" s="917"/>
      <c r="B479" s="918"/>
      <c r="C479" s="647" t="s">
        <v>2552</v>
      </c>
      <c r="D479" s="186">
        <v>0</v>
      </c>
      <c r="E479" s="186">
        <v>2</v>
      </c>
      <c r="F479" s="186">
        <v>0</v>
      </c>
      <c r="G479" s="186">
        <v>0</v>
      </c>
      <c r="H479" s="186">
        <v>0</v>
      </c>
      <c r="I479" s="187">
        <v>0</v>
      </c>
      <c r="J479" s="187">
        <v>0</v>
      </c>
      <c r="K479" s="187">
        <v>0</v>
      </c>
      <c r="L479" s="187">
        <v>0</v>
      </c>
      <c r="M479" s="187">
        <v>0</v>
      </c>
      <c r="N479" s="186">
        <v>0</v>
      </c>
      <c r="O479" s="186">
        <v>0</v>
      </c>
      <c r="P479" s="187">
        <v>0</v>
      </c>
      <c r="Q479" s="187">
        <v>0</v>
      </c>
      <c r="R479" s="188">
        <f t="shared" si="104"/>
        <v>0</v>
      </c>
      <c r="S479" s="188">
        <f t="shared" si="104"/>
        <v>2</v>
      </c>
    </row>
    <row r="480" spans="1:19" ht="12" x14ac:dyDescent="0.3">
      <c r="A480" s="917"/>
      <c r="B480" s="918"/>
      <c r="C480" s="648" t="s">
        <v>2553</v>
      </c>
      <c r="D480" s="186">
        <v>0</v>
      </c>
      <c r="E480" s="186">
        <v>0</v>
      </c>
      <c r="F480" s="186">
        <v>0</v>
      </c>
      <c r="G480" s="186">
        <v>0</v>
      </c>
      <c r="H480" s="186">
        <v>0</v>
      </c>
      <c r="I480" s="187">
        <v>0</v>
      </c>
      <c r="J480" s="187">
        <v>0</v>
      </c>
      <c r="K480" s="187">
        <v>0</v>
      </c>
      <c r="L480" s="187">
        <v>0</v>
      </c>
      <c r="M480" s="187">
        <v>0</v>
      </c>
      <c r="N480" s="186">
        <v>0</v>
      </c>
      <c r="O480" s="186">
        <v>0</v>
      </c>
      <c r="P480" s="187">
        <v>0</v>
      </c>
      <c r="Q480" s="187">
        <v>0</v>
      </c>
      <c r="R480" s="188">
        <f t="shared" si="104"/>
        <v>0</v>
      </c>
      <c r="S480" s="188">
        <f t="shared" si="104"/>
        <v>0</v>
      </c>
    </row>
    <row r="481" spans="1:19" ht="12" x14ac:dyDescent="0.3">
      <c r="A481" s="917"/>
      <c r="B481" s="918"/>
      <c r="C481" s="648" t="s">
        <v>2554</v>
      </c>
      <c r="D481" s="186">
        <v>0</v>
      </c>
      <c r="E481" s="186">
        <v>0</v>
      </c>
      <c r="F481" s="186">
        <v>0</v>
      </c>
      <c r="G481" s="186">
        <v>0</v>
      </c>
      <c r="H481" s="186">
        <v>0</v>
      </c>
      <c r="I481" s="187">
        <v>0</v>
      </c>
      <c r="J481" s="187">
        <v>0</v>
      </c>
      <c r="K481" s="187">
        <v>0</v>
      </c>
      <c r="L481" s="187">
        <v>0</v>
      </c>
      <c r="M481" s="187">
        <v>0</v>
      </c>
      <c r="N481" s="186">
        <v>0</v>
      </c>
      <c r="O481" s="186">
        <v>0</v>
      </c>
      <c r="P481" s="187">
        <v>0</v>
      </c>
      <c r="Q481" s="187">
        <v>0</v>
      </c>
      <c r="R481" s="188">
        <f t="shared" si="104"/>
        <v>0</v>
      </c>
      <c r="S481" s="188">
        <f t="shared" si="104"/>
        <v>0</v>
      </c>
    </row>
    <row r="482" spans="1:19" ht="12" x14ac:dyDescent="0.3">
      <c r="A482" s="917"/>
      <c r="B482" s="918"/>
      <c r="C482" s="648" t="s">
        <v>2555</v>
      </c>
      <c r="D482" s="186">
        <v>0</v>
      </c>
      <c r="E482" s="186">
        <v>0</v>
      </c>
      <c r="F482" s="186">
        <v>0</v>
      </c>
      <c r="G482" s="186">
        <v>0</v>
      </c>
      <c r="H482" s="186">
        <v>0</v>
      </c>
      <c r="I482" s="187">
        <v>0</v>
      </c>
      <c r="J482" s="187">
        <v>0</v>
      </c>
      <c r="K482" s="187">
        <v>0</v>
      </c>
      <c r="L482" s="187">
        <v>0</v>
      </c>
      <c r="M482" s="187">
        <v>0</v>
      </c>
      <c r="N482" s="186">
        <v>0</v>
      </c>
      <c r="O482" s="186">
        <v>0</v>
      </c>
      <c r="P482" s="187">
        <v>0</v>
      </c>
      <c r="Q482" s="187">
        <v>0</v>
      </c>
      <c r="R482" s="188">
        <f t="shared" si="104"/>
        <v>0</v>
      </c>
      <c r="S482" s="188">
        <f t="shared" si="104"/>
        <v>0</v>
      </c>
    </row>
    <row r="483" spans="1:19" ht="12" x14ac:dyDescent="0.3">
      <c r="A483" s="917"/>
      <c r="B483" s="918"/>
      <c r="C483" s="648" t="s">
        <v>2556</v>
      </c>
      <c r="D483" s="186">
        <v>0</v>
      </c>
      <c r="E483" s="186">
        <v>0</v>
      </c>
      <c r="F483" s="186">
        <v>0</v>
      </c>
      <c r="G483" s="186">
        <v>0</v>
      </c>
      <c r="H483" s="186">
        <v>0</v>
      </c>
      <c r="I483" s="187">
        <v>0</v>
      </c>
      <c r="J483" s="187">
        <v>0</v>
      </c>
      <c r="K483" s="187">
        <v>0</v>
      </c>
      <c r="L483" s="187">
        <v>0</v>
      </c>
      <c r="M483" s="187">
        <v>0</v>
      </c>
      <c r="N483" s="186">
        <v>0</v>
      </c>
      <c r="O483" s="186">
        <v>0</v>
      </c>
      <c r="P483" s="187">
        <v>0</v>
      </c>
      <c r="Q483" s="187">
        <v>0</v>
      </c>
      <c r="R483" s="188">
        <f t="shared" si="104"/>
        <v>0</v>
      </c>
      <c r="S483" s="188">
        <f t="shared" si="104"/>
        <v>0</v>
      </c>
    </row>
    <row r="484" spans="1:19" ht="12" x14ac:dyDescent="0.3">
      <c r="A484" s="917"/>
      <c r="B484" s="918"/>
      <c r="C484" s="648" t="s">
        <v>2557</v>
      </c>
      <c r="D484" s="186">
        <v>223</v>
      </c>
      <c r="E484" s="186">
        <v>258</v>
      </c>
      <c r="F484" s="186">
        <v>301</v>
      </c>
      <c r="G484" s="186">
        <v>276</v>
      </c>
      <c r="H484" s="186">
        <v>22</v>
      </c>
      <c r="I484" s="187">
        <v>22</v>
      </c>
      <c r="J484" s="187">
        <v>20</v>
      </c>
      <c r="K484" s="187">
        <v>152</v>
      </c>
      <c r="L484" s="187">
        <v>16</v>
      </c>
      <c r="M484" s="187">
        <v>116</v>
      </c>
      <c r="N484" s="186">
        <v>42</v>
      </c>
      <c r="O484" s="186">
        <v>293</v>
      </c>
      <c r="P484" s="187">
        <v>8</v>
      </c>
      <c r="Q484" s="187">
        <v>0</v>
      </c>
      <c r="R484" s="188">
        <f t="shared" si="104"/>
        <v>632</v>
      </c>
      <c r="S484" s="188">
        <f t="shared" si="104"/>
        <v>1117</v>
      </c>
    </row>
    <row r="485" spans="1:19" ht="12" x14ac:dyDescent="0.3">
      <c r="A485" s="917"/>
      <c r="B485" s="918"/>
      <c r="C485" s="646" t="s">
        <v>2558</v>
      </c>
      <c r="D485" s="189">
        <f t="shared" ref="D485:Q485" si="106">SUM(D477:D484)</f>
        <v>229</v>
      </c>
      <c r="E485" s="189">
        <f t="shared" si="106"/>
        <v>263</v>
      </c>
      <c r="F485" s="189">
        <f t="shared" si="106"/>
        <v>2446</v>
      </c>
      <c r="G485" s="189">
        <f t="shared" si="106"/>
        <v>2478</v>
      </c>
      <c r="H485" s="189">
        <f t="shared" si="106"/>
        <v>22</v>
      </c>
      <c r="I485" s="189">
        <f t="shared" si="106"/>
        <v>22</v>
      </c>
      <c r="J485" s="189">
        <f t="shared" si="106"/>
        <v>20</v>
      </c>
      <c r="K485" s="189">
        <f t="shared" si="106"/>
        <v>160</v>
      </c>
      <c r="L485" s="189">
        <f t="shared" si="106"/>
        <v>72</v>
      </c>
      <c r="M485" s="189">
        <f t="shared" si="106"/>
        <v>595</v>
      </c>
      <c r="N485" s="189">
        <f t="shared" si="106"/>
        <v>143</v>
      </c>
      <c r="O485" s="189">
        <f t="shared" si="106"/>
        <v>2136</v>
      </c>
      <c r="P485" s="189">
        <f t="shared" si="106"/>
        <v>74</v>
      </c>
      <c r="Q485" s="189">
        <f t="shared" si="106"/>
        <v>282</v>
      </c>
      <c r="R485" s="189">
        <f t="shared" si="104"/>
        <v>3006</v>
      </c>
      <c r="S485" s="189">
        <f>+E485+G485+I485+K485+M485+O485+Q485</f>
        <v>5936</v>
      </c>
    </row>
    <row r="486" spans="1:19" ht="12" x14ac:dyDescent="0.3">
      <c r="A486" s="917"/>
      <c r="B486" s="918"/>
      <c r="C486" s="649" t="s">
        <v>3542</v>
      </c>
      <c r="D486" s="614">
        <v>0</v>
      </c>
      <c r="E486" s="614">
        <v>0</v>
      </c>
      <c r="F486" s="614">
        <v>0</v>
      </c>
      <c r="G486" s="614">
        <v>0</v>
      </c>
      <c r="H486" s="615">
        <v>0</v>
      </c>
      <c r="I486" s="614">
        <v>0</v>
      </c>
      <c r="J486" s="614">
        <v>0</v>
      </c>
      <c r="K486" s="614">
        <v>0</v>
      </c>
      <c r="L486" s="615">
        <v>0</v>
      </c>
      <c r="M486" s="615">
        <v>0</v>
      </c>
      <c r="N486" s="615">
        <v>0</v>
      </c>
      <c r="O486" s="615">
        <v>0</v>
      </c>
      <c r="P486" s="615">
        <v>0</v>
      </c>
      <c r="Q486" s="615">
        <v>0</v>
      </c>
      <c r="R486" s="616">
        <f>+D486+F486+H486+J486+L486+N486+P486</f>
        <v>0</v>
      </c>
      <c r="S486" s="616">
        <f>+E486+G486+I486+K486+M486+O486+Q486</f>
        <v>0</v>
      </c>
    </row>
    <row r="487" spans="1:19" ht="12" x14ac:dyDescent="0.3">
      <c r="A487" s="917"/>
      <c r="B487" s="918"/>
      <c r="C487" s="645" t="s">
        <v>2559</v>
      </c>
      <c r="D487" s="615">
        <v>0</v>
      </c>
      <c r="E487" s="615">
        <v>0</v>
      </c>
      <c r="F487" s="615">
        <v>0</v>
      </c>
      <c r="G487" s="615">
        <v>0</v>
      </c>
      <c r="H487" s="615">
        <v>0</v>
      </c>
      <c r="I487" s="614">
        <v>0</v>
      </c>
      <c r="J487" s="614">
        <v>0</v>
      </c>
      <c r="K487" s="614">
        <v>0</v>
      </c>
      <c r="L487" s="614">
        <v>0</v>
      </c>
      <c r="M487" s="614">
        <v>0</v>
      </c>
      <c r="N487" s="615">
        <v>0</v>
      </c>
      <c r="O487" s="615">
        <v>0</v>
      </c>
      <c r="P487" s="614">
        <v>0</v>
      </c>
      <c r="Q487" s="614">
        <v>0</v>
      </c>
      <c r="R487" s="616">
        <f>+D487+F487+H487+J487+L487+N487+P487</f>
        <v>0</v>
      </c>
      <c r="S487" s="616">
        <f>+E487+G487+I487+K487+M487+O487+Q487</f>
        <v>0</v>
      </c>
    </row>
    <row r="488" spans="1:19" ht="12" x14ac:dyDescent="0.3">
      <c r="A488" s="917"/>
      <c r="B488" s="918"/>
      <c r="C488" s="650"/>
      <c r="D488" s="194">
        <f t="shared" ref="D488:S488" si="107">+D485</f>
        <v>229</v>
      </c>
      <c r="E488" s="194">
        <f t="shared" si="107"/>
        <v>263</v>
      </c>
      <c r="F488" s="194">
        <f t="shared" si="107"/>
        <v>2446</v>
      </c>
      <c r="G488" s="194">
        <f t="shared" si="107"/>
        <v>2478</v>
      </c>
      <c r="H488" s="194">
        <f t="shared" si="107"/>
        <v>22</v>
      </c>
      <c r="I488" s="194">
        <f t="shared" si="107"/>
        <v>22</v>
      </c>
      <c r="J488" s="194">
        <f t="shared" si="107"/>
        <v>20</v>
      </c>
      <c r="K488" s="194">
        <f t="shared" si="107"/>
        <v>160</v>
      </c>
      <c r="L488" s="194">
        <f t="shared" si="107"/>
        <v>72</v>
      </c>
      <c r="M488" s="194">
        <f t="shared" si="107"/>
        <v>595</v>
      </c>
      <c r="N488" s="194">
        <f t="shared" si="107"/>
        <v>143</v>
      </c>
      <c r="O488" s="194">
        <f t="shared" si="107"/>
        <v>2136</v>
      </c>
      <c r="P488" s="194">
        <f t="shared" si="107"/>
        <v>74</v>
      </c>
      <c r="Q488" s="194">
        <f t="shared" si="107"/>
        <v>282</v>
      </c>
      <c r="R488" s="194">
        <f t="shared" si="107"/>
        <v>3006</v>
      </c>
      <c r="S488" s="194">
        <f t="shared" si="107"/>
        <v>5936</v>
      </c>
    </row>
    <row r="489" spans="1:19" ht="12" x14ac:dyDescent="0.3">
      <c r="A489" s="919">
        <v>28</v>
      </c>
      <c r="B489" s="918" t="str">
        <f>VLOOKUP(VALUE(A489),Metas!$B$4:$C$5036,2,0)</f>
        <v xml:space="preserve">Aumentar a 400 Salas Amigas de la Familia Lactante del entorno laboral (SAFL-L) con concepto satisfactorio según la normatividad vigente. </v>
      </c>
      <c r="C489" s="644" t="s">
        <v>2545</v>
      </c>
      <c r="D489" s="186">
        <v>0</v>
      </c>
      <c r="E489" s="186">
        <v>0</v>
      </c>
      <c r="F489" s="186">
        <v>1711</v>
      </c>
      <c r="G489" s="186">
        <v>1758</v>
      </c>
      <c r="H489" s="186">
        <v>0</v>
      </c>
      <c r="I489" s="187">
        <v>0</v>
      </c>
      <c r="J489" s="187">
        <v>0</v>
      </c>
      <c r="K489" s="187">
        <v>4</v>
      </c>
      <c r="L489" s="187">
        <v>33</v>
      </c>
      <c r="M489" s="187">
        <v>306</v>
      </c>
      <c r="N489" s="186">
        <v>70</v>
      </c>
      <c r="O489" s="186">
        <v>1376</v>
      </c>
      <c r="P489" s="187">
        <v>55</v>
      </c>
      <c r="Q489" s="187">
        <v>197</v>
      </c>
      <c r="R489" s="188">
        <f>+D489+F489+H489+J489+L489+N489+P489</f>
        <v>1869</v>
      </c>
      <c r="S489" s="188">
        <f>+E489+G489+I489+K489+M489+O489+Q489</f>
        <v>3641</v>
      </c>
    </row>
    <row r="490" spans="1:19" ht="12" x14ac:dyDescent="0.3">
      <c r="A490" s="919"/>
      <c r="B490" s="918"/>
      <c r="C490" s="644" t="s">
        <v>2547</v>
      </c>
      <c r="D490" s="186">
        <v>0</v>
      </c>
      <c r="E490" s="186">
        <v>0</v>
      </c>
      <c r="F490" s="186">
        <v>1711</v>
      </c>
      <c r="G490" s="186">
        <v>1758</v>
      </c>
      <c r="H490" s="186">
        <v>0</v>
      </c>
      <c r="I490" s="186">
        <v>0</v>
      </c>
      <c r="J490" s="186">
        <v>0</v>
      </c>
      <c r="K490" s="186">
        <v>4</v>
      </c>
      <c r="L490" s="186">
        <v>33</v>
      </c>
      <c r="M490" s="186">
        <v>306</v>
      </c>
      <c r="N490" s="186">
        <v>70</v>
      </c>
      <c r="O490" s="186">
        <v>1376</v>
      </c>
      <c r="P490" s="186">
        <v>55</v>
      </c>
      <c r="Q490" s="186">
        <v>197</v>
      </c>
      <c r="R490" s="188">
        <f t="shared" ref="R490:S503" si="108">+D490+F490+H490+J490+L490+N490+P490</f>
        <v>1869</v>
      </c>
      <c r="S490" s="188">
        <f t="shared" si="108"/>
        <v>3641</v>
      </c>
    </row>
    <row r="491" spans="1:19" ht="12" x14ac:dyDescent="0.3">
      <c r="A491" s="919"/>
      <c r="B491" s="918"/>
      <c r="C491" s="644" t="s">
        <v>2548</v>
      </c>
      <c r="D491" s="187">
        <v>0</v>
      </c>
      <c r="E491" s="187">
        <v>0</v>
      </c>
      <c r="F491" s="187">
        <v>0</v>
      </c>
      <c r="G491" s="187">
        <v>0</v>
      </c>
      <c r="H491" s="187">
        <v>0</v>
      </c>
      <c r="I491" s="187">
        <v>0</v>
      </c>
      <c r="J491" s="187">
        <v>0</v>
      </c>
      <c r="K491" s="187">
        <v>0</v>
      </c>
      <c r="L491" s="187">
        <v>0</v>
      </c>
      <c r="M491" s="187">
        <v>0</v>
      </c>
      <c r="N491" s="187">
        <v>0</v>
      </c>
      <c r="O491" s="187">
        <v>0</v>
      </c>
      <c r="P491" s="187">
        <v>0</v>
      </c>
      <c r="Q491" s="187">
        <v>0</v>
      </c>
      <c r="R491" s="188">
        <f t="shared" si="108"/>
        <v>0</v>
      </c>
      <c r="S491" s="188">
        <f t="shared" si="108"/>
        <v>0</v>
      </c>
    </row>
    <row r="492" spans="1:19" ht="12" x14ac:dyDescent="0.3">
      <c r="A492" s="919"/>
      <c r="B492" s="918"/>
      <c r="C492" s="644" t="s">
        <v>3543</v>
      </c>
      <c r="D492" s="186">
        <v>0</v>
      </c>
      <c r="E492" s="186">
        <v>0</v>
      </c>
      <c r="F492" s="187">
        <v>0</v>
      </c>
      <c r="G492" s="187">
        <v>0</v>
      </c>
      <c r="H492" s="187">
        <v>0</v>
      </c>
      <c r="I492" s="187">
        <v>0</v>
      </c>
      <c r="J492" s="187">
        <v>0</v>
      </c>
      <c r="K492" s="187">
        <v>0</v>
      </c>
      <c r="L492" s="187">
        <v>0</v>
      </c>
      <c r="M492" s="187">
        <v>0</v>
      </c>
      <c r="N492" s="187">
        <v>0</v>
      </c>
      <c r="O492" s="187">
        <v>0</v>
      </c>
      <c r="P492" s="187">
        <v>0</v>
      </c>
      <c r="Q492" s="187">
        <v>0</v>
      </c>
      <c r="R492" s="188">
        <f t="shared" si="108"/>
        <v>0</v>
      </c>
      <c r="S492" s="188">
        <f t="shared" si="108"/>
        <v>0</v>
      </c>
    </row>
    <row r="493" spans="1:19" ht="12" x14ac:dyDescent="0.3">
      <c r="A493" s="919"/>
      <c r="B493" s="918"/>
      <c r="C493" s="644" t="s">
        <v>2549</v>
      </c>
      <c r="D493" s="186">
        <v>0</v>
      </c>
      <c r="E493" s="186">
        <v>0</v>
      </c>
      <c r="F493" s="187">
        <v>1711</v>
      </c>
      <c r="G493" s="187">
        <v>1758</v>
      </c>
      <c r="H493" s="187">
        <v>0</v>
      </c>
      <c r="I493" s="187">
        <v>0</v>
      </c>
      <c r="J493" s="187">
        <v>0</v>
      </c>
      <c r="K493" s="187">
        <v>4</v>
      </c>
      <c r="L493" s="187">
        <v>33</v>
      </c>
      <c r="M493" s="187">
        <v>306</v>
      </c>
      <c r="N493" s="187">
        <v>70</v>
      </c>
      <c r="O493" s="187">
        <v>1376</v>
      </c>
      <c r="P493" s="187">
        <v>55</v>
      </c>
      <c r="Q493" s="187">
        <v>197</v>
      </c>
      <c r="R493" s="188">
        <f t="shared" si="108"/>
        <v>1869</v>
      </c>
      <c r="S493" s="188">
        <f t="shared" si="108"/>
        <v>3641</v>
      </c>
    </row>
    <row r="494" spans="1:19" ht="12" x14ac:dyDescent="0.3">
      <c r="A494" s="919"/>
      <c r="B494" s="918"/>
      <c r="C494" s="645" t="s">
        <v>2546</v>
      </c>
      <c r="D494" s="186">
        <v>0</v>
      </c>
      <c r="E494" s="186">
        <v>0</v>
      </c>
      <c r="F494" s="187">
        <v>0</v>
      </c>
      <c r="G494" s="187">
        <v>0</v>
      </c>
      <c r="H494" s="187">
        <v>0</v>
      </c>
      <c r="I494" s="187">
        <v>0</v>
      </c>
      <c r="J494" s="187">
        <v>0</v>
      </c>
      <c r="K494" s="187">
        <v>0</v>
      </c>
      <c r="L494" s="187">
        <v>0</v>
      </c>
      <c r="M494" s="187">
        <v>0</v>
      </c>
      <c r="N494" s="187">
        <v>0</v>
      </c>
      <c r="O494" s="187">
        <v>0</v>
      </c>
      <c r="P494" s="187">
        <v>0</v>
      </c>
      <c r="Q494" s="187">
        <v>0</v>
      </c>
      <c r="R494" s="188">
        <f t="shared" si="108"/>
        <v>0</v>
      </c>
      <c r="S494" s="188">
        <f t="shared" si="108"/>
        <v>0</v>
      </c>
    </row>
    <row r="495" spans="1:19" ht="12" x14ac:dyDescent="0.3">
      <c r="A495" s="919"/>
      <c r="B495" s="918"/>
      <c r="C495" s="646" t="s">
        <v>2550</v>
      </c>
      <c r="D495" s="189">
        <f t="shared" ref="D495:M495" si="109">SUM(D489:D494)</f>
        <v>0</v>
      </c>
      <c r="E495" s="189">
        <f t="shared" si="109"/>
        <v>0</v>
      </c>
      <c r="F495" s="189">
        <f t="shared" si="109"/>
        <v>5133</v>
      </c>
      <c r="G495" s="189">
        <f t="shared" si="109"/>
        <v>5274</v>
      </c>
      <c r="H495" s="189">
        <f t="shared" si="109"/>
        <v>0</v>
      </c>
      <c r="I495" s="189">
        <f t="shared" si="109"/>
        <v>0</v>
      </c>
      <c r="J495" s="189">
        <f t="shared" si="109"/>
        <v>0</v>
      </c>
      <c r="K495" s="189">
        <f t="shared" si="109"/>
        <v>12</v>
      </c>
      <c r="L495" s="189">
        <f t="shared" si="109"/>
        <v>99</v>
      </c>
      <c r="M495" s="189">
        <f t="shared" si="109"/>
        <v>918</v>
      </c>
      <c r="N495" s="189">
        <f>SUM(N489:N494)</f>
        <v>210</v>
      </c>
      <c r="O495" s="189">
        <f>SUM(O489:O494)</f>
        <v>4128</v>
      </c>
      <c r="P495" s="189">
        <f>SUM(P489:P494)</f>
        <v>165</v>
      </c>
      <c r="Q495" s="189">
        <f>SUM(Q489:Q494)</f>
        <v>591</v>
      </c>
      <c r="R495" s="189">
        <f t="shared" si="108"/>
        <v>5607</v>
      </c>
      <c r="S495" s="189">
        <f t="shared" si="108"/>
        <v>10923</v>
      </c>
    </row>
    <row r="496" spans="1:19" ht="12" x14ac:dyDescent="0.3">
      <c r="A496" s="919"/>
      <c r="B496" s="918"/>
      <c r="C496" s="647" t="s">
        <v>2551</v>
      </c>
      <c r="D496" s="186">
        <v>0</v>
      </c>
      <c r="E496" s="186">
        <v>0</v>
      </c>
      <c r="F496" s="186">
        <v>0</v>
      </c>
      <c r="G496" s="186">
        <v>0</v>
      </c>
      <c r="H496" s="186">
        <v>0</v>
      </c>
      <c r="I496" s="187">
        <v>0</v>
      </c>
      <c r="J496" s="187">
        <v>0</v>
      </c>
      <c r="K496" s="187">
        <v>0</v>
      </c>
      <c r="L496" s="187">
        <v>0</v>
      </c>
      <c r="M496" s="187">
        <v>0</v>
      </c>
      <c r="N496" s="186">
        <v>0</v>
      </c>
      <c r="O496" s="186">
        <v>0</v>
      </c>
      <c r="P496" s="187">
        <v>0</v>
      </c>
      <c r="Q496" s="187">
        <v>0</v>
      </c>
      <c r="R496" s="188">
        <f t="shared" si="108"/>
        <v>0</v>
      </c>
      <c r="S496" s="188">
        <f t="shared" si="108"/>
        <v>0</v>
      </c>
    </row>
    <row r="497" spans="1:19" ht="12" x14ac:dyDescent="0.3">
      <c r="A497" s="919"/>
      <c r="B497" s="918"/>
      <c r="C497" s="647" t="s">
        <v>2552</v>
      </c>
      <c r="D497" s="186">
        <v>0</v>
      </c>
      <c r="E497" s="186">
        <v>0</v>
      </c>
      <c r="F497" s="186">
        <v>0</v>
      </c>
      <c r="G497" s="186">
        <v>0</v>
      </c>
      <c r="H497" s="186">
        <v>0</v>
      </c>
      <c r="I497" s="187">
        <v>0</v>
      </c>
      <c r="J497" s="187">
        <v>0</v>
      </c>
      <c r="K497" s="187">
        <v>0</v>
      </c>
      <c r="L497" s="187">
        <v>0</v>
      </c>
      <c r="M497" s="187">
        <v>0</v>
      </c>
      <c r="N497" s="186">
        <v>0</v>
      </c>
      <c r="O497" s="186">
        <v>0</v>
      </c>
      <c r="P497" s="187">
        <v>0</v>
      </c>
      <c r="Q497" s="187">
        <v>0</v>
      </c>
      <c r="R497" s="188">
        <f t="shared" si="108"/>
        <v>0</v>
      </c>
      <c r="S497" s="188">
        <f t="shared" si="108"/>
        <v>0</v>
      </c>
    </row>
    <row r="498" spans="1:19" ht="12" x14ac:dyDescent="0.3">
      <c r="A498" s="919"/>
      <c r="B498" s="918"/>
      <c r="C498" s="648" t="s">
        <v>2553</v>
      </c>
      <c r="D498" s="186">
        <v>0</v>
      </c>
      <c r="E498" s="186">
        <v>0</v>
      </c>
      <c r="F498" s="186">
        <v>0</v>
      </c>
      <c r="G498" s="186">
        <v>0</v>
      </c>
      <c r="H498" s="186">
        <v>0</v>
      </c>
      <c r="I498" s="187">
        <v>0</v>
      </c>
      <c r="J498" s="187">
        <v>0</v>
      </c>
      <c r="K498" s="187">
        <v>0</v>
      </c>
      <c r="L498" s="187">
        <v>0</v>
      </c>
      <c r="M498" s="187">
        <v>0</v>
      </c>
      <c r="N498" s="186">
        <v>0</v>
      </c>
      <c r="O498" s="186">
        <v>0</v>
      </c>
      <c r="P498" s="187">
        <v>0</v>
      </c>
      <c r="Q498" s="187">
        <v>0</v>
      </c>
      <c r="R498" s="188">
        <f t="shared" si="108"/>
        <v>0</v>
      </c>
      <c r="S498" s="188">
        <f t="shared" si="108"/>
        <v>0</v>
      </c>
    </row>
    <row r="499" spans="1:19" ht="12" x14ac:dyDescent="0.3">
      <c r="A499" s="919"/>
      <c r="B499" s="918"/>
      <c r="C499" s="648" t="s">
        <v>2554</v>
      </c>
      <c r="D499" s="186">
        <v>0</v>
      </c>
      <c r="E499" s="186">
        <v>0</v>
      </c>
      <c r="F499" s="186">
        <v>0</v>
      </c>
      <c r="G499" s="186">
        <v>0</v>
      </c>
      <c r="H499" s="186">
        <v>0</v>
      </c>
      <c r="I499" s="187">
        <v>0</v>
      </c>
      <c r="J499" s="187">
        <v>0</v>
      </c>
      <c r="K499" s="187">
        <v>0</v>
      </c>
      <c r="L499" s="187">
        <v>0</v>
      </c>
      <c r="M499" s="187">
        <v>0</v>
      </c>
      <c r="N499" s="186">
        <v>0</v>
      </c>
      <c r="O499" s="186">
        <v>0</v>
      </c>
      <c r="P499" s="187">
        <v>0</v>
      </c>
      <c r="Q499" s="187">
        <v>0</v>
      </c>
      <c r="R499" s="188">
        <f t="shared" si="108"/>
        <v>0</v>
      </c>
      <c r="S499" s="188">
        <f t="shared" si="108"/>
        <v>0</v>
      </c>
    </row>
    <row r="500" spans="1:19" ht="12" x14ac:dyDescent="0.3">
      <c r="A500" s="919"/>
      <c r="B500" s="918"/>
      <c r="C500" s="648" t="s">
        <v>2555</v>
      </c>
      <c r="D500" s="186">
        <v>0</v>
      </c>
      <c r="E500" s="186">
        <v>0</v>
      </c>
      <c r="F500" s="186">
        <v>0</v>
      </c>
      <c r="G500" s="186">
        <v>0</v>
      </c>
      <c r="H500" s="186">
        <v>0</v>
      </c>
      <c r="I500" s="187">
        <v>0</v>
      </c>
      <c r="J500" s="187">
        <v>0</v>
      </c>
      <c r="K500" s="187">
        <v>0</v>
      </c>
      <c r="L500" s="187">
        <v>0</v>
      </c>
      <c r="M500" s="187">
        <v>0</v>
      </c>
      <c r="N500" s="186">
        <v>0</v>
      </c>
      <c r="O500" s="186">
        <v>0</v>
      </c>
      <c r="P500" s="187">
        <v>0</v>
      </c>
      <c r="Q500" s="187">
        <v>0</v>
      </c>
      <c r="R500" s="188">
        <f t="shared" si="108"/>
        <v>0</v>
      </c>
      <c r="S500" s="188">
        <f t="shared" si="108"/>
        <v>0</v>
      </c>
    </row>
    <row r="501" spans="1:19" ht="12" x14ac:dyDescent="0.3">
      <c r="A501" s="919"/>
      <c r="B501" s="918"/>
      <c r="C501" s="648" t="s">
        <v>2556</v>
      </c>
      <c r="D501" s="186">
        <v>0</v>
      </c>
      <c r="E501" s="186">
        <v>0</v>
      </c>
      <c r="F501" s="186">
        <v>0</v>
      </c>
      <c r="G501" s="186">
        <v>0</v>
      </c>
      <c r="H501" s="186">
        <v>0</v>
      </c>
      <c r="I501" s="187">
        <v>0</v>
      </c>
      <c r="J501" s="187">
        <v>0</v>
      </c>
      <c r="K501" s="187">
        <v>0</v>
      </c>
      <c r="L501" s="187">
        <v>0</v>
      </c>
      <c r="M501" s="187">
        <v>0</v>
      </c>
      <c r="N501" s="186">
        <v>0</v>
      </c>
      <c r="O501" s="186">
        <v>0</v>
      </c>
      <c r="P501" s="187">
        <v>0</v>
      </c>
      <c r="Q501" s="187">
        <v>0</v>
      </c>
      <c r="R501" s="188">
        <f t="shared" si="108"/>
        <v>0</v>
      </c>
      <c r="S501" s="188">
        <f t="shared" si="108"/>
        <v>0</v>
      </c>
    </row>
    <row r="502" spans="1:19" ht="12" x14ac:dyDescent="0.3">
      <c r="A502" s="919"/>
      <c r="B502" s="918"/>
      <c r="C502" s="648" t="s">
        <v>2557</v>
      </c>
      <c r="D502" s="186">
        <v>4</v>
      </c>
      <c r="E502" s="186">
        <v>1</v>
      </c>
      <c r="F502" s="186">
        <v>0</v>
      </c>
      <c r="G502" s="186">
        <v>0</v>
      </c>
      <c r="H502" s="186">
        <v>0</v>
      </c>
      <c r="I502" s="187">
        <v>0</v>
      </c>
      <c r="J502" s="187">
        <v>126</v>
      </c>
      <c r="K502" s="187">
        <v>174</v>
      </c>
      <c r="L502" s="187">
        <v>92</v>
      </c>
      <c r="M502" s="187">
        <v>127</v>
      </c>
      <c r="N502" s="186">
        <v>93</v>
      </c>
      <c r="O502" s="186">
        <v>89</v>
      </c>
      <c r="P502" s="187">
        <v>0</v>
      </c>
      <c r="Q502" s="187">
        <v>0</v>
      </c>
      <c r="R502" s="188">
        <f t="shared" si="108"/>
        <v>315</v>
      </c>
      <c r="S502" s="188">
        <f t="shared" si="108"/>
        <v>391</v>
      </c>
    </row>
    <row r="503" spans="1:19" ht="12" x14ac:dyDescent="0.3">
      <c r="A503" s="919"/>
      <c r="B503" s="918"/>
      <c r="C503" s="646" t="s">
        <v>2558</v>
      </c>
      <c r="D503" s="189">
        <f t="shared" ref="D503:Q503" si="110">SUM(D495:D502)</f>
        <v>4</v>
      </c>
      <c r="E503" s="189">
        <f t="shared" si="110"/>
        <v>1</v>
      </c>
      <c r="F503" s="189">
        <f t="shared" si="110"/>
        <v>5133</v>
      </c>
      <c r="G503" s="189">
        <f t="shared" si="110"/>
        <v>5274</v>
      </c>
      <c r="H503" s="189">
        <f t="shared" si="110"/>
        <v>0</v>
      </c>
      <c r="I503" s="189">
        <f t="shared" si="110"/>
        <v>0</v>
      </c>
      <c r="J503" s="189">
        <f t="shared" si="110"/>
        <v>126</v>
      </c>
      <c r="K503" s="189">
        <f t="shared" si="110"/>
        <v>186</v>
      </c>
      <c r="L503" s="189">
        <f t="shared" si="110"/>
        <v>191</v>
      </c>
      <c r="M503" s="189">
        <f t="shared" si="110"/>
        <v>1045</v>
      </c>
      <c r="N503" s="189">
        <f t="shared" si="110"/>
        <v>303</v>
      </c>
      <c r="O503" s="189">
        <f t="shared" si="110"/>
        <v>4217</v>
      </c>
      <c r="P503" s="189">
        <f t="shared" si="110"/>
        <v>165</v>
      </c>
      <c r="Q503" s="189">
        <f t="shared" si="110"/>
        <v>591</v>
      </c>
      <c r="R503" s="189">
        <f t="shared" si="108"/>
        <v>5922</v>
      </c>
      <c r="S503" s="189">
        <f>+E503+G503+I503+K503+M503+O503+Q503</f>
        <v>11314</v>
      </c>
    </row>
    <row r="504" spans="1:19" ht="12" x14ac:dyDescent="0.3">
      <c r="A504" s="919"/>
      <c r="B504" s="918"/>
      <c r="C504" s="649" t="s">
        <v>3542</v>
      </c>
      <c r="D504" s="614">
        <v>0</v>
      </c>
      <c r="E504" s="614">
        <v>0</v>
      </c>
      <c r="F504" s="614">
        <v>0</v>
      </c>
      <c r="G504" s="614">
        <v>0</v>
      </c>
      <c r="H504" s="615">
        <v>0</v>
      </c>
      <c r="I504" s="614">
        <v>0</v>
      </c>
      <c r="J504" s="614">
        <v>0</v>
      </c>
      <c r="K504" s="614">
        <v>0</v>
      </c>
      <c r="L504" s="615">
        <v>2</v>
      </c>
      <c r="M504" s="615">
        <v>12</v>
      </c>
      <c r="N504" s="615">
        <v>3</v>
      </c>
      <c r="O504" s="615">
        <v>7</v>
      </c>
      <c r="P504" s="615">
        <v>0</v>
      </c>
      <c r="Q504" s="615">
        <v>0</v>
      </c>
      <c r="R504" s="616">
        <f>+D504+F504+H504+J504+L504+N504+P504</f>
        <v>5</v>
      </c>
      <c r="S504" s="616">
        <f>+E504+G504+I504+K504+M504+O504+Q504</f>
        <v>19</v>
      </c>
    </row>
    <row r="505" spans="1:19" ht="12" x14ac:dyDescent="0.3">
      <c r="A505" s="919"/>
      <c r="B505" s="918"/>
      <c r="C505" s="645" t="s">
        <v>2559</v>
      </c>
      <c r="D505" s="615">
        <v>0</v>
      </c>
      <c r="E505" s="615">
        <v>0</v>
      </c>
      <c r="F505" s="615">
        <v>0</v>
      </c>
      <c r="G505" s="615">
        <v>0</v>
      </c>
      <c r="H505" s="615">
        <v>0</v>
      </c>
      <c r="I505" s="614">
        <v>0</v>
      </c>
      <c r="J505" s="614">
        <v>0</v>
      </c>
      <c r="K505" s="614">
        <v>0</v>
      </c>
      <c r="L505" s="614">
        <v>0</v>
      </c>
      <c r="M505" s="614">
        <v>0</v>
      </c>
      <c r="N505" s="615">
        <v>0</v>
      </c>
      <c r="O505" s="615">
        <v>0</v>
      </c>
      <c r="P505" s="614">
        <v>0</v>
      </c>
      <c r="Q505" s="614">
        <v>0</v>
      </c>
      <c r="R505" s="616">
        <f>+D505+F505+H505+J505+L505+N505+P505</f>
        <v>0</v>
      </c>
      <c r="S505" s="616">
        <f>+E505+G505+I505+K505+M505+O505+Q505</f>
        <v>0</v>
      </c>
    </row>
    <row r="506" spans="1:19" ht="12" x14ac:dyDescent="0.3">
      <c r="A506" s="919"/>
      <c r="B506" s="918"/>
      <c r="C506" s="650"/>
      <c r="D506" s="194">
        <f t="shared" ref="D506:S506" si="111">+D503</f>
        <v>4</v>
      </c>
      <c r="E506" s="194">
        <f t="shared" si="111"/>
        <v>1</v>
      </c>
      <c r="F506" s="194">
        <f t="shared" si="111"/>
        <v>5133</v>
      </c>
      <c r="G506" s="194">
        <f t="shared" si="111"/>
        <v>5274</v>
      </c>
      <c r="H506" s="194">
        <f t="shared" si="111"/>
        <v>0</v>
      </c>
      <c r="I506" s="194">
        <f t="shared" si="111"/>
        <v>0</v>
      </c>
      <c r="J506" s="194">
        <f t="shared" si="111"/>
        <v>126</v>
      </c>
      <c r="K506" s="194">
        <f t="shared" si="111"/>
        <v>186</v>
      </c>
      <c r="L506" s="194">
        <f t="shared" si="111"/>
        <v>191</v>
      </c>
      <c r="M506" s="194">
        <f t="shared" si="111"/>
        <v>1045</v>
      </c>
      <c r="N506" s="194">
        <f t="shared" si="111"/>
        <v>303</v>
      </c>
      <c r="O506" s="194">
        <f t="shared" si="111"/>
        <v>4217</v>
      </c>
      <c r="P506" s="194">
        <f t="shared" si="111"/>
        <v>165</v>
      </c>
      <c r="Q506" s="194">
        <f t="shared" si="111"/>
        <v>591</v>
      </c>
      <c r="R506" s="194">
        <f t="shared" si="111"/>
        <v>5922</v>
      </c>
      <c r="S506" s="194">
        <f t="shared" si="111"/>
        <v>11314</v>
      </c>
    </row>
    <row r="507" spans="1:19" ht="12" customHeight="1" x14ac:dyDescent="0.3">
      <c r="A507" s="917">
        <v>29</v>
      </c>
      <c r="B507" s="918" t="str">
        <f>VLOOKUP(VALUE(A507),Metas!$B$4:$C$5036,2,0)</f>
        <v>Reducir a 15,7% la prevalencia de retraso en talla en niños y niñas menores de 2 años</v>
      </c>
      <c r="C507" s="644" t="s">
        <v>2545</v>
      </c>
      <c r="D507" s="186">
        <v>0</v>
      </c>
      <c r="E507" s="186">
        <v>0</v>
      </c>
      <c r="F507" s="186">
        <v>0</v>
      </c>
      <c r="G507" s="186">
        <v>0</v>
      </c>
      <c r="H507" s="186">
        <v>0</v>
      </c>
      <c r="I507" s="187">
        <v>0</v>
      </c>
      <c r="J507" s="187">
        <v>0</v>
      </c>
      <c r="K507" s="187">
        <v>0</v>
      </c>
      <c r="L507" s="187">
        <v>0</v>
      </c>
      <c r="M507" s="187">
        <v>0</v>
      </c>
      <c r="N507" s="186">
        <v>0</v>
      </c>
      <c r="O507" s="186">
        <v>0</v>
      </c>
      <c r="P507" s="187">
        <v>0</v>
      </c>
      <c r="Q507" s="187">
        <v>0</v>
      </c>
      <c r="R507" s="188">
        <f>+D507+F507+H507+J507+L507+N507+P507</f>
        <v>0</v>
      </c>
      <c r="S507" s="188">
        <f>+E507+G507+I507+K507+M507+O507+Q507</f>
        <v>0</v>
      </c>
    </row>
    <row r="508" spans="1:19" ht="12" x14ac:dyDescent="0.3">
      <c r="A508" s="917"/>
      <c r="B508" s="918"/>
      <c r="C508" s="644" t="s">
        <v>2547</v>
      </c>
      <c r="D508" s="186">
        <v>0</v>
      </c>
      <c r="E508" s="186">
        <v>0</v>
      </c>
      <c r="F508" s="186">
        <v>1277</v>
      </c>
      <c r="G508" s="186">
        <v>1314</v>
      </c>
      <c r="H508" s="186">
        <v>11</v>
      </c>
      <c r="I508" s="187">
        <v>11</v>
      </c>
      <c r="J508" s="187">
        <v>10</v>
      </c>
      <c r="K508" s="187">
        <v>8</v>
      </c>
      <c r="L508" s="187">
        <v>10</v>
      </c>
      <c r="M508" s="187">
        <v>139</v>
      </c>
      <c r="N508" s="186">
        <v>39</v>
      </c>
      <c r="O508" s="186">
        <v>909</v>
      </c>
      <c r="P508" s="187">
        <v>44</v>
      </c>
      <c r="Q508" s="187">
        <v>112</v>
      </c>
      <c r="R508" s="188">
        <f t="shared" ref="R508:S521" si="112">+D508+F508+H508+J508+L508+N508+P508</f>
        <v>1391</v>
      </c>
      <c r="S508" s="188">
        <f t="shared" si="112"/>
        <v>2493</v>
      </c>
    </row>
    <row r="509" spans="1:19" ht="12" x14ac:dyDescent="0.3">
      <c r="A509" s="917"/>
      <c r="B509" s="918"/>
      <c r="C509" s="644" t="s">
        <v>2548</v>
      </c>
      <c r="D509" s="186">
        <v>0</v>
      </c>
      <c r="E509" s="186">
        <v>0</v>
      </c>
      <c r="F509" s="186">
        <v>1277</v>
      </c>
      <c r="G509" s="186">
        <v>1314</v>
      </c>
      <c r="H509" s="186">
        <v>11</v>
      </c>
      <c r="I509" s="187">
        <v>11</v>
      </c>
      <c r="J509" s="187">
        <v>10</v>
      </c>
      <c r="K509" s="187">
        <v>8</v>
      </c>
      <c r="L509" s="187">
        <v>10</v>
      </c>
      <c r="M509" s="187">
        <v>139</v>
      </c>
      <c r="N509" s="186">
        <v>39</v>
      </c>
      <c r="O509" s="186">
        <v>909</v>
      </c>
      <c r="P509" s="187">
        <v>44</v>
      </c>
      <c r="Q509" s="187">
        <v>112</v>
      </c>
      <c r="R509" s="188">
        <f t="shared" si="112"/>
        <v>1391</v>
      </c>
      <c r="S509" s="188">
        <f t="shared" si="112"/>
        <v>2493</v>
      </c>
    </row>
    <row r="510" spans="1:19" ht="12" x14ac:dyDescent="0.3">
      <c r="A510" s="917"/>
      <c r="B510" s="918"/>
      <c r="C510" s="644" t="s">
        <v>3543</v>
      </c>
      <c r="D510" s="186">
        <v>0</v>
      </c>
      <c r="E510" s="186">
        <v>0</v>
      </c>
      <c r="F510" s="186">
        <v>0</v>
      </c>
      <c r="G510" s="186">
        <v>0</v>
      </c>
      <c r="H510" s="186">
        <v>0</v>
      </c>
      <c r="I510" s="187">
        <v>0</v>
      </c>
      <c r="J510" s="187">
        <v>0</v>
      </c>
      <c r="K510" s="187">
        <v>0</v>
      </c>
      <c r="L510" s="187">
        <v>0</v>
      </c>
      <c r="M510" s="187">
        <v>0</v>
      </c>
      <c r="N510" s="186">
        <v>0</v>
      </c>
      <c r="O510" s="186">
        <v>0</v>
      </c>
      <c r="P510" s="187">
        <v>0</v>
      </c>
      <c r="Q510" s="187">
        <v>0</v>
      </c>
      <c r="R510" s="188">
        <f t="shared" si="112"/>
        <v>0</v>
      </c>
      <c r="S510" s="188">
        <f t="shared" si="112"/>
        <v>0</v>
      </c>
    </row>
    <row r="511" spans="1:19" ht="12" x14ac:dyDescent="0.3">
      <c r="A511" s="917"/>
      <c r="B511" s="918"/>
      <c r="C511" s="644" t="s">
        <v>2549</v>
      </c>
      <c r="D511" s="186">
        <v>0</v>
      </c>
      <c r="E511" s="186">
        <v>0</v>
      </c>
      <c r="F511" s="186">
        <v>0</v>
      </c>
      <c r="G511" s="186">
        <v>0</v>
      </c>
      <c r="H511" s="186">
        <v>0</v>
      </c>
      <c r="I511" s="187">
        <v>0</v>
      </c>
      <c r="J511" s="187">
        <v>0</v>
      </c>
      <c r="K511" s="187">
        <v>0</v>
      </c>
      <c r="L511" s="187">
        <v>0</v>
      </c>
      <c r="M511" s="187">
        <v>0</v>
      </c>
      <c r="N511" s="186">
        <v>0</v>
      </c>
      <c r="O511" s="186">
        <v>0</v>
      </c>
      <c r="P511" s="187">
        <v>0</v>
      </c>
      <c r="Q511" s="187">
        <v>0</v>
      </c>
      <c r="R511" s="188">
        <f t="shared" si="112"/>
        <v>0</v>
      </c>
      <c r="S511" s="188">
        <f t="shared" si="112"/>
        <v>0</v>
      </c>
    </row>
    <row r="512" spans="1:19" ht="12" x14ac:dyDescent="0.3">
      <c r="A512" s="917"/>
      <c r="B512" s="918"/>
      <c r="C512" s="645" t="s">
        <v>2546</v>
      </c>
      <c r="D512" s="186">
        <v>0</v>
      </c>
      <c r="E512" s="186">
        <v>0</v>
      </c>
      <c r="F512" s="186">
        <v>1277</v>
      </c>
      <c r="G512" s="186">
        <v>1314</v>
      </c>
      <c r="H512" s="186">
        <v>11</v>
      </c>
      <c r="I512" s="187">
        <v>11</v>
      </c>
      <c r="J512" s="187">
        <v>10</v>
      </c>
      <c r="K512" s="187">
        <v>8</v>
      </c>
      <c r="L512" s="187">
        <v>10</v>
      </c>
      <c r="M512" s="187">
        <v>139</v>
      </c>
      <c r="N512" s="186">
        <v>39</v>
      </c>
      <c r="O512" s="186">
        <v>909</v>
      </c>
      <c r="P512" s="187">
        <v>44</v>
      </c>
      <c r="Q512" s="187">
        <v>112</v>
      </c>
      <c r="R512" s="188">
        <f t="shared" si="112"/>
        <v>1391</v>
      </c>
      <c r="S512" s="188">
        <f t="shared" si="112"/>
        <v>2493</v>
      </c>
    </row>
    <row r="513" spans="1:19" ht="12" x14ac:dyDescent="0.3">
      <c r="A513" s="917"/>
      <c r="B513" s="918"/>
      <c r="C513" s="646" t="s">
        <v>2550</v>
      </c>
      <c r="D513" s="189">
        <f t="shared" ref="D513:M513" si="113">SUM(D507:D512)</f>
        <v>0</v>
      </c>
      <c r="E513" s="189">
        <f t="shared" si="113"/>
        <v>0</v>
      </c>
      <c r="F513" s="189">
        <f t="shared" si="113"/>
        <v>3831</v>
      </c>
      <c r="G513" s="189">
        <f t="shared" si="113"/>
        <v>3942</v>
      </c>
      <c r="H513" s="189">
        <f t="shared" si="113"/>
        <v>33</v>
      </c>
      <c r="I513" s="189">
        <f t="shared" si="113"/>
        <v>33</v>
      </c>
      <c r="J513" s="189">
        <f t="shared" si="113"/>
        <v>30</v>
      </c>
      <c r="K513" s="189">
        <f t="shared" si="113"/>
        <v>24</v>
      </c>
      <c r="L513" s="189">
        <f t="shared" si="113"/>
        <v>30</v>
      </c>
      <c r="M513" s="189">
        <f t="shared" si="113"/>
        <v>417</v>
      </c>
      <c r="N513" s="189">
        <f>SUM(N507:N512)</f>
        <v>117</v>
      </c>
      <c r="O513" s="189">
        <f>SUM(O507:O512)</f>
        <v>2727</v>
      </c>
      <c r="P513" s="189">
        <f>SUM(P507:P512)</f>
        <v>132</v>
      </c>
      <c r="Q513" s="189">
        <f>SUM(Q507:Q512)</f>
        <v>336</v>
      </c>
      <c r="R513" s="189">
        <f t="shared" si="112"/>
        <v>4173</v>
      </c>
      <c r="S513" s="189">
        <f t="shared" si="112"/>
        <v>7479</v>
      </c>
    </row>
    <row r="514" spans="1:19" ht="12" x14ac:dyDescent="0.3">
      <c r="A514" s="917"/>
      <c r="B514" s="918"/>
      <c r="C514" s="647" t="s">
        <v>2551</v>
      </c>
      <c r="D514" s="186">
        <v>0</v>
      </c>
      <c r="E514" s="186">
        <v>0</v>
      </c>
      <c r="F514" s="186">
        <v>0</v>
      </c>
      <c r="G514" s="186">
        <v>0</v>
      </c>
      <c r="H514" s="186">
        <v>0</v>
      </c>
      <c r="I514" s="187">
        <v>0</v>
      </c>
      <c r="J514" s="187">
        <v>0</v>
      </c>
      <c r="K514" s="187">
        <v>0</v>
      </c>
      <c r="L514" s="187">
        <v>0</v>
      </c>
      <c r="M514" s="187">
        <v>0</v>
      </c>
      <c r="N514" s="186">
        <v>0</v>
      </c>
      <c r="O514" s="186">
        <v>0</v>
      </c>
      <c r="P514" s="187">
        <v>0</v>
      </c>
      <c r="Q514" s="187">
        <v>0</v>
      </c>
      <c r="R514" s="188">
        <f t="shared" si="112"/>
        <v>0</v>
      </c>
      <c r="S514" s="188">
        <f t="shared" si="112"/>
        <v>0</v>
      </c>
    </row>
    <row r="515" spans="1:19" ht="12" x14ac:dyDescent="0.3">
      <c r="A515" s="917"/>
      <c r="B515" s="918"/>
      <c r="C515" s="647" t="s">
        <v>2552</v>
      </c>
      <c r="D515" s="186">
        <v>0</v>
      </c>
      <c r="E515" s="186">
        <v>0</v>
      </c>
      <c r="F515" s="186">
        <v>0</v>
      </c>
      <c r="G515" s="186">
        <v>0</v>
      </c>
      <c r="H515" s="186">
        <v>0</v>
      </c>
      <c r="I515" s="187">
        <v>0</v>
      </c>
      <c r="J515" s="187">
        <v>0</v>
      </c>
      <c r="K515" s="187">
        <v>0</v>
      </c>
      <c r="L515" s="187">
        <v>0</v>
      </c>
      <c r="M515" s="187">
        <v>0</v>
      </c>
      <c r="N515" s="186">
        <v>0</v>
      </c>
      <c r="O515" s="186">
        <v>0</v>
      </c>
      <c r="P515" s="187">
        <v>0</v>
      </c>
      <c r="Q515" s="187">
        <v>0</v>
      </c>
      <c r="R515" s="188">
        <f t="shared" si="112"/>
        <v>0</v>
      </c>
      <c r="S515" s="188">
        <f t="shared" si="112"/>
        <v>0</v>
      </c>
    </row>
    <row r="516" spans="1:19" ht="12" x14ac:dyDescent="0.3">
      <c r="A516" s="917"/>
      <c r="B516" s="918"/>
      <c r="C516" s="648" t="s">
        <v>2553</v>
      </c>
      <c r="D516" s="186">
        <v>0</v>
      </c>
      <c r="E516" s="186">
        <v>0</v>
      </c>
      <c r="F516" s="186">
        <v>0</v>
      </c>
      <c r="G516" s="186">
        <v>0</v>
      </c>
      <c r="H516" s="186">
        <v>0</v>
      </c>
      <c r="I516" s="187">
        <v>0</v>
      </c>
      <c r="J516" s="187">
        <v>0</v>
      </c>
      <c r="K516" s="187">
        <v>0</v>
      </c>
      <c r="L516" s="187">
        <v>0</v>
      </c>
      <c r="M516" s="187">
        <v>0</v>
      </c>
      <c r="N516" s="186">
        <v>0</v>
      </c>
      <c r="O516" s="186">
        <v>0</v>
      </c>
      <c r="P516" s="187">
        <v>0</v>
      </c>
      <c r="Q516" s="187">
        <v>0</v>
      </c>
      <c r="R516" s="188">
        <f t="shared" si="112"/>
        <v>0</v>
      </c>
      <c r="S516" s="188">
        <f t="shared" si="112"/>
        <v>0</v>
      </c>
    </row>
    <row r="517" spans="1:19" ht="12" x14ac:dyDescent="0.3">
      <c r="A517" s="917"/>
      <c r="B517" s="918"/>
      <c r="C517" s="648" t="s">
        <v>2554</v>
      </c>
      <c r="D517" s="186">
        <v>0</v>
      </c>
      <c r="E517" s="186">
        <v>0</v>
      </c>
      <c r="F517" s="186">
        <v>0</v>
      </c>
      <c r="G517" s="186">
        <v>0</v>
      </c>
      <c r="H517" s="186">
        <v>0</v>
      </c>
      <c r="I517" s="187">
        <v>0</v>
      </c>
      <c r="J517" s="187">
        <v>0</v>
      </c>
      <c r="K517" s="187">
        <v>0</v>
      </c>
      <c r="L517" s="187">
        <v>0</v>
      </c>
      <c r="M517" s="187">
        <v>0</v>
      </c>
      <c r="N517" s="186">
        <v>0</v>
      </c>
      <c r="O517" s="186">
        <v>0</v>
      </c>
      <c r="P517" s="187">
        <v>0</v>
      </c>
      <c r="Q517" s="187">
        <v>0</v>
      </c>
      <c r="R517" s="188">
        <f t="shared" si="112"/>
        <v>0</v>
      </c>
      <c r="S517" s="188">
        <f t="shared" si="112"/>
        <v>0</v>
      </c>
    </row>
    <row r="518" spans="1:19" ht="12" x14ac:dyDescent="0.3">
      <c r="A518" s="917"/>
      <c r="B518" s="918"/>
      <c r="C518" s="648" t="s">
        <v>2555</v>
      </c>
      <c r="D518" s="186">
        <v>0</v>
      </c>
      <c r="E518" s="186">
        <v>0</v>
      </c>
      <c r="F518" s="186">
        <v>0</v>
      </c>
      <c r="G518" s="186">
        <v>0</v>
      </c>
      <c r="H518" s="186">
        <v>0</v>
      </c>
      <c r="I518" s="187">
        <v>0</v>
      </c>
      <c r="J518" s="187">
        <v>0</v>
      </c>
      <c r="K518" s="187">
        <v>0</v>
      </c>
      <c r="L518" s="187">
        <v>0</v>
      </c>
      <c r="M518" s="187">
        <v>0</v>
      </c>
      <c r="N518" s="186">
        <v>0</v>
      </c>
      <c r="O518" s="186">
        <v>0</v>
      </c>
      <c r="P518" s="187">
        <v>0</v>
      </c>
      <c r="Q518" s="187">
        <v>0</v>
      </c>
      <c r="R518" s="188">
        <f t="shared" si="112"/>
        <v>0</v>
      </c>
      <c r="S518" s="188">
        <f t="shared" si="112"/>
        <v>0</v>
      </c>
    </row>
    <row r="519" spans="1:19" ht="12" x14ac:dyDescent="0.3">
      <c r="A519" s="917"/>
      <c r="B519" s="918"/>
      <c r="C519" s="648" t="s">
        <v>2556</v>
      </c>
      <c r="D519" s="186">
        <v>0</v>
      </c>
      <c r="E519" s="186">
        <v>0</v>
      </c>
      <c r="F519" s="186">
        <v>0</v>
      </c>
      <c r="G519" s="186">
        <v>0</v>
      </c>
      <c r="H519" s="186">
        <v>0</v>
      </c>
      <c r="I519" s="187">
        <v>0</v>
      </c>
      <c r="J519" s="187">
        <v>0</v>
      </c>
      <c r="K519" s="187">
        <v>0</v>
      </c>
      <c r="L519" s="187">
        <v>0</v>
      </c>
      <c r="M519" s="187">
        <v>0</v>
      </c>
      <c r="N519" s="186">
        <v>0</v>
      </c>
      <c r="O519" s="186">
        <v>0</v>
      </c>
      <c r="P519" s="187">
        <v>0</v>
      </c>
      <c r="Q519" s="187">
        <v>0</v>
      </c>
      <c r="R519" s="188">
        <f t="shared" si="112"/>
        <v>0</v>
      </c>
      <c r="S519" s="188">
        <f t="shared" si="112"/>
        <v>0</v>
      </c>
    </row>
    <row r="520" spans="1:19" ht="12" x14ac:dyDescent="0.3">
      <c r="A520" s="917"/>
      <c r="B520" s="918"/>
      <c r="C520" s="648" t="s">
        <v>2557</v>
      </c>
      <c r="D520" s="186">
        <v>53</v>
      </c>
      <c r="E520" s="186">
        <v>45</v>
      </c>
      <c r="F520" s="186">
        <v>0</v>
      </c>
      <c r="G520" s="186">
        <v>0</v>
      </c>
      <c r="H520" s="186">
        <v>0</v>
      </c>
      <c r="I520" s="187">
        <v>0</v>
      </c>
      <c r="J520" s="187">
        <v>0</v>
      </c>
      <c r="K520" s="187">
        <v>60</v>
      </c>
      <c r="L520" s="187">
        <v>0</v>
      </c>
      <c r="M520" s="187">
        <v>0</v>
      </c>
      <c r="N520" s="186">
        <v>0</v>
      </c>
      <c r="O520" s="186">
        <v>0</v>
      </c>
      <c r="P520" s="187">
        <v>0</v>
      </c>
      <c r="Q520" s="187">
        <v>0</v>
      </c>
      <c r="R520" s="188">
        <f t="shared" si="112"/>
        <v>53</v>
      </c>
      <c r="S520" s="188">
        <f t="shared" si="112"/>
        <v>105</v>
      </c>
    </row>
    <row r="521" spans="1:19" ht="12" x14ac:dyDescent="0.3">
      <c r="A521" s="917"/>
      <c r="B521" s="918"/>
      <c r="C521" s="646" t="s">
        <v>2558</v>
      </c>
      <c r="D521" s="189">
        <f t="shared" ref="D521:Q521" si="114">SUM(D513:D520)</f>
        <v>53</v>
      </c>
      <c r="E521" s="189">
        <f t="shared" si="114"/>
        <v>45</v>
      </c>
      <c r="F521" s="189">
        <f t="shared" si="114"/>
        <v>3831</v>
      </c>
      <c r="G521" s="189">
        <f t="shared" si="114"/>
        <v>3942</v>
      </c>
      <c r="H521" s="189">
        <f t="shared" si="114"/>
        <v>33</v>
      </c>
      <c r="I521" s="189">
        <f t="shared" si="114"/>
        <v>33</v>
      </c>
      <c r="J521" s="189">
        <f t="shared" si="114"/>
        <v>30</v>
      </c>
      <c r="K521" s="189">
        <f t="shared" si="114"/>
        <v>84</v>
      </c>
      <c r="L521" s="189">
        <f t="shared" si="114"/>
        <v>30</v>
      </c>
      <c r="M521" s="189">
        <f t="shared" si="114"/>
        <v>417</v>
      </c>
      <c r="N521" s="189">
        <f t="shared" si="114"/>
        <v>117</v>
      </c>
      <c r="O521" s="189">
        <f t="shared" si="114"/>
        <v>2727</v>
      </c>
      <c r="P521" s="189">
        <f t="shared" si="114"/>
        <v>132</v>
      </c>
      <c r="Q521" s="189">
        <f t="shared" si="114"/>
        <v>336</v>
      </c>
      <c r="R521" s="189">
        <f t="shared" si="112"/>
        <v>4226</v>
      </c>
      <c r="S521" s="189">
        <f>+E521+G521+I521+K521+M521+O521+Q521</f>
        <v>7584</v>
      </c>
    </row>
    <row r="522" spans="1:19" ht="12" x14ac:dyDescent="0.3">
      <c r="A522" s="917"/>
      <c r="B522" s="918"/>
      <c r="C522" s="649" t="s">
        <v>3542</v>
      </c>
      <c r="D522" s="614">
        <v>0</v>
      </c>
      <c r="E522" s="614">
        <v>0</v>
      </c>
      <c r="F522" s="614">
        <v>0</v>
      </c>
      <c r="G522" s="614">
        <v>0</v>
      </c>
      <c r="H522" s="615">
        <v>0</v>
      </c>
      <c r="I522" s="614">
        <v>0</v>
      </c>
      <c r="J522" s="614">
        <v>0</v>
      </c>
      <c r="K522" s="614">
        <v>0</v>
      </c>
      <c r="L522" s="615">
        <v>0</v>
      </c>
      <c r="M522" s="615">
        <v>0</v>
      </c>
      <c r="N522" s="615">
        <v>0</v>
      </c>
      <c r="O522" s="615">
        <v>0</v>
      </c>
      <c r="P522" s="615">
        <v>0</v>
      </c>
      <c r="Q522" s="615">
        <v>0</v>
      </c>
      <c r="R522" s="616">
        <f>+D522+F522+H522+J522+L522+N522+P522</f>
        <v>0</v>
      </c>
      <c r="S522" s="616">
        <f>+E522+G522+I522+K522+M522+O522+Q522</f>
        <v>0</v>
      </c>
    </row>
    <row r="523" spans="1:19" ht="12" x14ac:dyDescent="0.3">
      <c r="A523" s="917"/>
      <c r="B523" s="918"/>
      <c r="C523" s="645" t="s">
        <v>2559</v>
      </c>
      <c r="D523" s="615">
        <v>0</v>
      </c>
      <c r="E523" s="615">
        <v>0</v>
      </c>
      <c r="F523" s="615">
        <v>0</v>
      </c>
      <c r="G523" s="615">
        <v>0</v>
      </c>
      <c r="H523" s="615">
        <v>0</v>
      </c>
      <c r="I523" s="614">
        <v>0</v>
      </c>
      <c r="J523" s="614">
        <v>0</v>
      </c>
      <c r="K523" s="614">
        <v>0</v>
      </c>
      <c r="L523" s="614">
        <v>0</v>
      </c>
      <c r="M523" s="614">
        <v>0</v>
      </c>
      <c r="N523" s="615">
        <v>0</v>
      </c>
      <c r="O523" s="615">
        <v>0</v>
      </c>
      <c r="P523" s="614">
        <v>0</v>
      </c>
      <c r="Q523" s="614">
        <v>0</v>
      </c>
      <c r="R523" s="616">
        <f>+D523+F523+H523+J523+L523+N523+P523</f>
        <v>0</v>
      </c>
      <c r="S523" s="616">
        <f>+E523+G523+I523+K523+M523+O523+Q523</f>
        <v>0</v>
      </c>
    </row>
    <row r="524" spans="1:19" ht="12" x14ac:dyDescent="0.3">
      <c r="A524" s="917"/>
      <c r="B524" s="918"/>
      <c r="C524" s="650"/>
      <c r="D524" s="194">
        <f t="shared" ref="D524:S524" si="115">+D521</f>
        <v>53</v>
      </c>
      <c r="E524" s="194">
        <f t="shared" si="115"/>
        <v>45</v>
      </c>
      <c r="F524" s="194">
        <f t="shared" si="115"/>
        <v>3831</v>
      </c>
      <c r="G524" s="194">
        <f t="shared" si="115"/>
        <v>3942</v>
      </c>
      <c r="H524" s="194">
        <f t="shared" si="115"/>
        <v>33</v>
      </c>
      <c r="I524" s="194">
        <f t="shared" si="115"/>
        <v>33</v>
      </c>
      <c r="J524" s="194">
        <f t="shared" si="115"/>
        <v>30</v>
      </c>
      <c r="K524" s="194">
        <f t="shared" si="115"/>
        <v>84</v>
      </c>
      <c r="L524" s="194">
        <f t="shared" si="115"/>
        <v>30</v>
      </c>
      <c r="M524" s="194">
        <f t="shared" si="115"/>
        <v>417</v>
      </c>
      <c r="N524" s="194">
        <f t="shared" si="115"/>
        <v>117</v>
      </c>
      <c r="O524" s="194">
        <f t="shared" si="115"/>
        <v>2727</v>
      </c>
      <c r="P524" s="194">
        <f t="shared" si="115"/>
        <v>132</v>
      </c>
      <c r="Q524" s="194">
        <f t="shared" si="115"/>
        <v>336</v>
      </c>
      <c r="R524" s="194">
        <f t="shared" si="115"/>
        <v>4226</v>
      </c>
      <c r="S524" s="194">
        <f t="shared" si="115"/>
        <v>7584</v>
      </c>
    </row>
    <row r="525" spans="1:19" ht="12" customHeight="1" x14ac:dyDescent="0.3">
      <c r="A525" s="917">
        <v>30</v>
      </c>
      <c r="B525" s="918" t="str">
        <f>VLOOKUP(VALUE(A525),Metas!$B$4:$C$5036,2,0)</f>
        <v>Reducir al 35.4% la proporción de malnutrición en la población de 5 a 17 años.</v>
      </c>
      <c r="C525" s="644" t="s">
        <v>2545</v>
      </c>
      <c r="D525" s="186">
        <v>0</v>
      </c>
      <c r="E525" s="186">
        <v>0</v>
      </c>
      <c r="F525" s="186">
        <v>0</v>
      </c>
      <c r="G525" s="186">
        <v>0</v>
      </c>
      <c r="H525" s="186">
        <v>0</v>
      </c>
      <c r="I525" s="187">
        <v>0</v>
      </c>
      <c r="J525" s="187">
        <v>0</v>
      </c>
      <c r="K525" s="187">
        <v>0</v>
      </c>
      <c r="L525" s="187">
        <v>0</v>
      </c>
      <c r="M525" s="187">
        <v>0</v>
      </c>
      <c r="N525" s="186">
        <v>0</v>
      </c>
      <c r="O525" s="186">
        <v>0</v>
      </c>
      <c r="P525" s="187">
        <v>0</v>
      </c>
      <c r="Q525" s="187">
        <v>0</v>
      </c>
      <c r="R525" s="188">
        <f>+D525+F525+H525+J525+L525+N525+P525</f>
        <v>0</v>
      </c>
      <c r="S525" s="188">
        <f>+E525+G525+I525+K525+M525+O525+Q525</f>
        <v>0</v>
      </c>
    </row>
    <row r="526" spans="1:19" ht="12" x14ac:dyDescent="0.3">
      <c r="A526" s="917"/>
      <c r="B526" s="918"/>
      <c r="C526" s="644" t="s">
        <v>2547</v>
      </c>
      <c r="D526" s="186">
        <v>0</v>
      </c>
      <c r="E526" s="186">
        <v>0</v>
      </c>
      <c r="F526" s="186">
        <v>0</v>
      </c>
      <c r="G526" s="186">
        <v>0</v>
      </c>
      <c r="H526" s="186">
        <v>0</v>
      </c>
      <c r="I526" s="187">
        <v>0</v>
      </c>
      <c r="J526" s="187">
        <v>0</v>
      </c>
      <c r="K526" s="187">
        <v>0</v>
      </c>
      <c r="L526" s="187">
        <v>0</v>
      </c>
      <c r="M526" s="187">
        <v>0</v>
      </c>
      <c r="N526" s="186">
        <v>0</v>
      </c>
      <c r="O526" s="186">
        <v>0</v>
      </c>
      <c r="P526" s="187">
        <v>0</v>
      </c>
      <c r="Q526" s="187">
        <v>0</v>
      </c>
      <c r="R526" s="188">
        <f t="shared" ref="R526:S539" si="116">+D526+F526+H526+J526+L526+N526+P526</f>
        <v>0</v>
      </c>
      <c r="S526" s="188">
        <f t="shared" si="116"/>
        <v>0</v>
      </c>
    </row>
    <row r="527" spans="1:19" ht="12" x14ac:dyDescent="0.3">
      <c r="A527" s="917"/>
      <c r="B527" s="918"/>
      <c r="C527" s="644" t="s">
        <v>2548</v>
      </c>
      <c r="D527" s="186">
        <v>0</v>
      </c>
      <c r="E527" s="186">
        <v>0</v>
      </c>
      <c r="F527" s="186">
        <v>0</v>
      </c>
      <c r="G527" s="186">
        <v>0</v>
      </c>
      <c r="H527" s="186">
        <v>0</v>
      </c>
      <c r="I527" s="187">
        <v>0</v>
      </c>
      <c r="J527" s="187">
        <v>0</v>
      </c>
      <c r="K527" s="187">
        <v>0</v>
      </c>
      <c r="L527" s="187">
        <v>0</v>
      </c>
      <c r="M527" s="187">
        <v>0</v>
      </c>
      <c r="N527" s="186">
        <v>0</v>
      </c>
      <c r="O527" s="186">
        <v>0</v>
      </c>
      <c r="P527" s="187">
        <v>0</v>
      </c>
      <c r="Q527" s="187">
        <v>0</v>
      </c>
      <c r="R527" s="188">
        <f t="shared" si="116"/>
        <v>0</v>
      </c>
      <c r="S527" s="188">
        <f t="shared" si="116"/>
        <v>0</v>
      </c>
    </row>
    <row r="528" spans="1:19" ht="12" x14ac:dyDescent="0.3">
      <c r="A528" s="917"/>
      <c r="B528" s="918"/>
      <c r="C528" s="644" t="s">
        <v>3543</v>
      </c>
      <c r="D528" s="186">
        <v>0</v>
      </c>
      <c r="E528" s="186">
        <v>0</v>
      </c>
      <c r="F528" s="186">
        <v>0</v>
      </c>
      <c r="G528" s="186">
        <v>0</v>
      </c>
      <c r="H528" s="186">
        <v>0</v>
      </c>
      <c r="I528" s="187">
        <v>0</v>
      </c>
      <c r="J528" s="187">
        <v>0</v>
      </c>
      <c r="K528" s="187">
        <v>0</v>
      </c>
      <c r="L528" s="187">
        <v>0</v>
      </c>
      <c r="M528" s="187">
        <v>0</v>
      </c>
      <c r="N528" s="186">
        <v>0</v>
      </c>
      <c r="O528" s="186">
        <v>0</v>
      </c>
      <c r="P528" s="187">
        <v>0</v>
      </c>
      <c r="Q528" s="187">
        <v>0</v>
      </c>
      <c r="R528" s="188">
        <f t="shared" si="116"/>
        <v>0</v>
      </c>
      <c r="S528" s="188">
        <f t="shared" si="116"/>
        <v>0</v>
      </c>
    </row>
    <row r="529" spans="1:19" ht="12" x14ac:dyDescent="0.3">
      <c r="A529" s="917"/>
      <c r="B529" s="918"/>
      <c r="C529" s="644" t="s">
        <v>2549</v>
      </c>
      <c r="D529" s="186">
        <v>0</v>
      </c>
      <c r="E529" s="186">
        <v>0</v>
      </c>
      <c r="F529" s="186">
        <v>0</v>
      </c>
      <c r="G529" s="186">
        <v>0</v>
      </c>
      <c r="H529" s="186">
        <v>0</v>
      </c>
      <c r="I529" s="187">
        <v>0</v>
      </c>
      <c r="J529" s="187">
        <v>0</v>
      </c>
      <c r="K529" s="187">
        <v>0</v>
      </c>
      <c r="L529" s="187">
        <v>0</v>
      </c>
      <c r="M529" s="187">
        <v>0</v>
      </c>
      <c r="N529" s="186">
        <v>0</v>
      </c>
      <c r="O529" s="186">
        <v>0</v>
      </c>
      <c r="P529" s="187">
        <v>0</v>
      </c>
      <c r="Q529" s="187">
        <v>0</v>
      </c>
      <c r="R529" s="188">
        <f t="shared" si="116"/>
        <v>0</v>
      </c>
      <c r="S529" s="188">
        <f t="shared" si="116"/>
        <v>0</v>
      </c>
    </row>
    <row r="530" spans="1:19" ht="12" x14ac:dyDescent="0.3">
      <c r="A530" s="917"/>
      <c r="B530" s="918"/>
      <c r="C530" s="645" t="s">
        <v>2546</v>
      </c>
      <c r="D530" s="186">
        <v>0</v>
      </c>
      <c r="E530" s="186">
        <v>0</v>
      </c>
      <c r="F530" s="186">
        <v>0</v>
      </c>
      <c r="G530" s="186">
        <v>0</v>
      </c>
      <c r="H530" s="186">
        <v>0</v>
      </c>
      <c r="I530" s="187">
        <v>0</v>
      </c>
      <c r="J530" s="187">
        <v>0</v>
      </c>
      <c r="K530" s="187">
        <v>0</v>
      </c>
      <c r="L530" s="187">
        <v>0</v>
      </c>
      <c r="M530" s="187">
        <v>0</v>
      </c>
      <c r="N530" s="186">
        <v>0</v>
      </c>
      <c r="O530" s="186">
        <v>0</v>
      </c>
      <c r="P530" s="187">
        <v>0</v>
      </c>
      <c r="Q530" s="187">
        <v>0</v>
      </c>
      <c r="R530" s="188">
        <f t="shared" si="116"/>
        <v>0</v>
      </c>
      <c r="S530" s="188">
        <f t="shared" si="116"/>
        <v>0</v>
      </c>
    </row>
    <row r="531" spans="1:19" ht="12" x14ac:dyDescent="0.3">
      <c r="A531" s="917"/>
      <c r="B531" s="918"/>
      <c r="C531" s="646" t="s">
        <v>2550</v>
      </c>
      <c r="D531" s="189">
        <f t="shared" ref="D531:M531" si="117">SUM(D525:D530)</f>
        <v>0</v>
      </c>
      <c r="E531" s="189">
        <f t="shared" si="117"/>
        <v>0</v>
      </c>
      <c r="F531" s="189">
        <f t="shared" si="117"/>
        <v>0</v>
      </c>
      <c r="G531" s="189">
        <f t="shared" si="117"/>
        <v>0</v>
      </c>
      <c r="H531" s="189">
        <f t="shared" si="117"/>
        <v>0</v>
      </c>
      <c r="I531" s="189">
        <f t="shared" si="117"/>
        <v>0</v>
      </c>
      <c r="J531" s="189">
        <f t="shared" si="117"/>
        <v>0</v>
      </c>
      <c r="K531" s="189">
        <f t="shared" si="117"/>
        <v>0</v>
      </c>
      <c r="L531" s="189">
        <f t="shared" si="117"/>
        <v>0</v>
      </c>
      <c r="M531" s="189">
        <f t="shared" si="117"/>
        <v>0</v>
      </c>
      <c r="N531" s="189">
        <f>SUM(N525:N530)</f>
        <v>0</v>
      </c>
      <c r="O531" s="189">
        <f>SUM(O525:O530)</f>
        <v>0</v>
      </c>
      <c r="P531" s="189">
        <f>SUM(P525:P530)</f>
        <v>0</v>
      </c>
      <c r="Q531" s="189">
        <f>SUM(Q525:Q530)</f>
        <v>0</v>
      </c>
      <c r="R531" s="189">
        <f t="shared" si="116"/>
        <v>0</v>
      </c>
      <c r="S531" s="189">
        <f t="shared" si="116"/>
        <v>0</v>
      </c>
    </row>
    <row r="532" spans="1:19" ht="12" x14ac:dyDescent="0.3">
      <c r="A532" s="917"/>
      <c r="B532" s="918"/>
      <c r="C532" s="647" t="s">
        <v>2551</v>
      </c>
      <c r="D532" s="186">
        <v>0</v>
      </c>
      <c r="E532" s="186">
        <v>0</v>
      </c>
      <c r="F532" s="186">
        <v>0</v>
      </c>
      <c r="G532" s="186">
        <v>0</v>
      </c>
      <c r="H532" s="186">
        <v>0</v>
      </c>
      <c r="I532" s="187">
        <v>0</v>
      </c>
      <c r="J532" s="187">
        <v>0</v>
      </c>
      <c r="K532" s="187">
        <v>0</v>
      </c>
      <c r="L532" s="187">
        <v>0</v>
      </c>
      <c r="M532" s="187">
        <v>0</v>
      </c>
      <c r="N532" s="186">
        <v>0</v>
      </c>
      <c r="O532" s="186">
        <v>0</v>
      </c>
      <c r="P532" s="187">
        <v>0</v>
      </c>
      <c r="Q532" s="187">
        <v>0</v>
      </c>
      <c r="R532" s="188">
        <f t="shared" si="116"/>
        <v>0</v>
      </c>
      <c r="S532" s="188">
        <f t="shared" si="116"/>
        <v>0</v>
      </c>
    </row>
    <row r="533" spans="1:19" ht="12" x14ac:dyDescent="0.3">
      <c r="A533" s="917"/>
      <c r="B533" s="918"/>
      <c r="C533" s="647" t="s">
        <v>2552</v>
      </c>
      <c r="D533" s="186">
        <v>0</v>
      </c>
      <c r="E533" s="186">
        <v>0</v>
      </c>
      <c r="F533" s="186">
        <v>0</v>
      </c>
      <c r="G533" s="186">
        <v>0</v>
      </c>
      <c r="H533" s="186">
        <v>0</v>
      </c>
      <c r="I533" s="187">
        <v>0</v>
      </c>
      <c r="J533" s="187">
        <v>0</v>
      </c>
      <c r="K533" s="187">
        <v>0</v>
      </c>
      <c r="L533" s="187">
        <v>0</v>
      </c>
      <c r="M533" s="187">
        <v>0</v>
      </c>
      <c r="N533" s="186">
        <v>0</v>
      </c>
      <c r="O533" s="186">
        <v>0</v>
      </c>
      <c r="P533" s="187">
        <v>0</v>
      </c>
      <c r="Q533" s="187">
        <v>0</v>
      </c>
      <c r="R533" s="188">
        <f t="shared" si="116"/>
        <v>0</v>
      </c>
      <c r="S533" s="188">
        <f t="shared" si="116"/>
        <v>0</v>
      </c>
    </row>
    <row r="534" spans="1:19" ht="12" x14ac:dyDescent="0.3">
      <c r="A534" s="917"/>
      <c r="B534" s="918"/>
      <c r="C534" s="648" t="s">
        <v>2553</v>
      </c>
      <c r="D534" s="186">
        <v>0</v>
      </c>
      <c r="E534" s="186">
        <v>0</v>
      </c>
      <c r="F534" s="186">
        <v>0</v>
      </c>
      <c r="G534" s="186">
        <v>0</v>
      </c>
      <c r="H534" s="186">
        <v>0</v>
      </c>
      <c r="I534" s="187">
        <v>0</v>
      </c>
      <c r="J534" s="187">
        <v>0</v>
      </c>
      <c r="K534" s="187">
        <v>0</v>
      </c>
      <c r="L534" s="187">
        <v>0</v>
      </c>
      <c r="M534" s="187">
        <v>0</v>
      </c>
      <c r="N534" s="186">
        <v>0</v>
      </c>
      <c r="O534" s="186">
        <v>0</v>
      </c>
      <c r="P534" s="187">
        <v>0</v>
      </c>
      <c r="Q534" s="187">
        <v>0</v>
      </c>
      <c r="R534" s="188">
        <f t="shared" si="116"/>
        <v>0</v>
      </c>
      <c r="S534" s="188">
        <f t="shared" si="116"/>
        <v>0</v>
      </c>
    </row>
    <row r="535" spans="1:19" ht="12" x14ac:dyDescent="0.3">
      <c r="A535" s="917"/>
      <c r="B535" s="918"/>
      <c r="C535" s="648" t="s">
        <v>2554</v>
      </c>
      <c r="D535" s="186">
        <v>0</v>
      </c>
      <c r="E535" s="186">
        <v>0</v>
      </c>
      <c r="F535" s="186">
        <v>0</v>
      </c>
      <c r="G535" s="186">
        <v>0</v>
      </c>
      <c r="H535" s="186">
        <v>0</v>
      </c>
      <c r="I535" s="187">
        <v>0</v>
      </c>
      <c r="J535" s="187">
        <v>0</v>
      </c>
      <c r="K535" s="187">
        <v>0</v>
      </c>
      <c r="L535" s="187">
        <v>0</v>
      </c>
      <c r="M535" s="187">
        <v>0</v>
      </c>
      <c r="N535" s="186">
        <v>0</v>
      </c>
      <c r="O535" s="186">
        <v>0</v>
      </c>
      <c r="P535" s="187">
        <v>0</v>
      </c>
      <c r="Q535" s="187">
        <v>0</v>
      </c>
      <c r="R535" s="188">
        <f t="shared" si="116"/>
        <v>0</v>
      </c>
      <c r="S535" s="188">
        <f t="shared" si="116"/>
        <v>0</v>
      </c>
    </row>
    <row r="536" spans="1:19" ht="12" x14ac:dyDescent="0.3">
      <c r="A536" s="917"/>
      <c r="B536" s="918"/>
      <c r="C536" s="648" t="s">
        <v>2555</v>
      </c>
      <c r="D536" s="186">
        <v>0</v>
      </c>
      <c r="E536" s="186">
        <v>0</v>
      </c>
      <c r="F536" s="186">
        <v>0</v>
      </c>
      <c r="G536" s="186">
        <v>0</v>
      </c>
      <c r="H536" s="186">
        <v>0</v>
      </c>
      <c r="I536" s="187">
        <v>0</v>
      </c>
      <c r="J536" s="187">
        <v>0</v>
      </c>
      <c r="K536" s="187">
        <v>0</v>
      </c>
      <c r="L536" s="187">
        <v>0</v>
      </c>
      <c r="M536" s="187">
        <v>0</v>
      </c>
      <c r="N536" s="186">
        <v>0</v>
      </c>
      <c r="O536" s="186">
        <v>0</v>
      </c>
      <c r="P536" s="187">
        <v>0</v>
      </c>
      <c r="Q536" s="187">
        <v>0</v>
      </c>
      <c r="R536" s="188">
        <f t="shared" si="116"/>
        <v>0</v>
      </c>
      <c r="S536" s="188">
        <f t="shared" si="116"/>
        <v>0</v>
      </c>
    </row>
    <row r="537" spans="1:19" ht="12" x14ac:dyDescent="0.3">
      <c r="A537" s="917"/>
      <c r="B537" s="918"/>
      <c r="C537" s="648" t="s">
        <v>2556</v>
      </c>
      <c r="D537" s="186">
        <v>0</v>
      </c>
      <c r="E537" s="186">
        <v>0</v>
      </c>
      <c r="F537" s="186">
        <v>0</v>
      </c>
      <c r="G537" s="186">
        <v>0</v>
      </c>
      <c r="H537" s="186">
        <v>0</v>
      </c>
      <c r="I537" s="187">
        <v>0</v>
      </c>
      <c r="J537" s="187">
        <v>0</v>
      </c>
      <c r="K537" s="187">
        <v>0</v>
      </c>
      <c r="L537" s="187">
        <v>0</v>
      </c>
      <c r="M537" s="187">
        <v>0</v>
      </c>
      <c r="N537" s="186">
        <v>0</v>
      </c>
      <c r="O537" s="186">
        <v>0</v>
      </c>
      <c r="P537" s="187">
        <v>0</v>
      </c>
      <c r="Q537" s="187">
        <v>0</v>
      </c>
      <c r="R537" s="188">
        <f t="shared" si="116"/>
        <v>0</v>
      </c>
      <c r="S537" s="188">
        <f t="shared" si="116"/>
        <v>0</v>
      </c>
    </row>
    <row r="538" spans="1:19" ht="12" x14ac:dyDescent="0.3">
      <c r="A538" s="917"/>
      <c r="B538" s="918"/>
      <c r="C538" s="648" t="s">
        <v>2557</v>
      </c>
      <c r="D538" s="186">
        <v>0</v>
      </c>
      <c r="E538" s="186">
        <v>0</v>
      </c>
      <c r="F538" s="186">
        <v>1395</v>
      </c>
      <c r="G538" s="186">
        <v>1616</v>
      </c>
      <c r="H538" s="186">
        <v>2229</v>
      </c>
      <c r="I538" s="187">
        <v>2070</v>
      </c>
      <c r="J538" s="187">
        <v>1618</v>
      </c>
      <c r="K538" s="187">
        <v>1626</v>
      </c>
      <c r="L538" s="187">
        <v>854</v>
      </c>
      <c r="M538" s="187">
        <v>949</v>
      </c>
      <c r="N538" s="186">
        <v>854</v>
      </c>
      <c r="O538" s="186">
        <v>1089</v>
      </c>
      <c r="P538" s="187">
        <v>32</v>
      </c>
      <c r="Q538" s="187">
        <v>62</v>
      </c>
      <c r="R538" s="188">
        <f t="shared" si="116"/>
        <v>6982</v>
      </c>
      <c r="S538" s="188">
        <f t="shared" si="116"/>
        <v>7412</v>
      </c>
    </row>
    <row r="539" spans="1:19" ht="12" x14ac:dyDescent="0.3">
      <c r="A539" s="917"/>
      <c r="B539" s="918"/>
      <c r="C539" s="646" t="s">
        <v>2558</v>
      </c>
      <c r="D539" s="189">
        <f t="shared" ref="D539:Q539" si="118">SUM(D531:D538)</f>
        <v>0</v>
      </c>
      <c r="E539" s="189">
        <f t="shared" si="118"/>
        <v>0</v>
      </c>
      <c r="F539" s="189">
        <f t="shared" si="118"/>
        <v>1395</v>
      </c>
      <c r="G539" s="189">
        <f t="shared" si="118"/>
        <v>1616</v>
      </c>
      <c r="H539" s="189">
        <f t="shared" si="118"/>
        <v>2229</v>
      </c>
      <c r="I539" s="189">
        <f t="shared" si="118"/>
        <v>2070</v>
      </c>
      <c r="J539" s="189">
        <f t="shared" si="118"/>
        <v>1618</v>
      </c>
      <c r="K539" s="189">
        <f t="shared" si="118"/>
        <v>1626</v>
      </c>
      <c r="L539" s="189">
        <f t="shared" si="118"/>
        <v>854</v>
      </c>
      <c r="M539" s="189">
        <f t="shared" si="118"/>
        <v>949</v>
      </c>
      <c r="N539" s="189">
        <f t="shared" si="118"/>
        <v>854</v>
      </c>
      <c r="O539" s="189">
        <f t="shared" si="118"/>
        <v>1089</v>
      </c>
      <c r="P539" s="189">
        <f t="shared" si="118"/>
        <v>32</v>
      </c>
      <c r="Q539" s="189">
        <f t="shared" si="118"/>
        <v>62</v>
      </c>
      <c r="R539" s="189">
        <f t="shared" si="116"/>
        <v>6982</v>
      </c>
      <c r="S539" s="189">
        <f>+E539+G539+I539+K539+M539+O539+Q539</f>
        <v>7412</v>
      </c>
    </row>
    <row r="540" spans="1:19" ht="12" x14ac:dyDescent="0.3">
      <c r="A540" s="917"/>
      <c r="B540" s="918"/>
      <c r="C540" s="649" t="s">
        <v>3542</v>
      </c>
      <c r="D540" s="614">
        <v>0</v>
      </c>
      <c r="E540" s="614">
        <v>0</v>
      </c>
      <c r="F540" s="614">
        <v>0</v>
      </c>
      <c r="G540" s="614">
        <v>0</v>
      </c>
      <c r="H540" s="615">
        <v>0</v>
      </c>
      <c r="I540" s="614">
        <v>0</v>
      </c>
      <c r="J540" s="614">
        <v>1</v>
      </c>
      <c r="K540" s="614">
        <v>0</v>
      </c>
      <c r="L540" s="615">
        <v>15</v>
      </c>
      <c r="M540" s="615">
        <v>24</v>
      </c>
      <c r="N540" s="615">
        <v>22</v>
      </c>
      <c r="O540" s="615">
        <v>13</v>
      </c>
      <c r="P540" s="615">
        <v>0</v>
      </c>
      <c r="Q540" s="615">
        <v>0</v>
      </c>
      <c r="R540" s="616">
        <f>+D540+F540+H540+J540+L540+N540+P540</f>
        <v>38</v>
      </c>
      <c r="S540" s="616">
        <f>+E540+G540+I540+K540+M540+O540+Q540</f>
        <v>37</v>
      </c>
    </row>
    <row r="541" spans="1:19" ht="12" x14ac:dyDescent="0.3">
      <c r="A541" s="917"/>
      <c r="B541" s="918"/>
      <c r="C541" s="645" t="s">
        <v>2559</v>
      </c>
      <c r="D541" s="615">
        <v>0</v>
      </c>
      <c r="E541" s="615">
        <v>0</v>
      </c>
      <c r="F541" s="615">
        <v>0</v>
      </c>
      <c r="G541" s="615">
        <v>0</v>
      </c>
      <c r="H541" s="615">
        <v>0</v>
      </c>
      <c r="I541" s="614">
        <v>0</v>
      </c>
      <c r="J541" s="614">
        <v>0</v>
      </c>
      <c r="K541" s="614">
        <v>0</v>
      </c>
      <c r="L541" s="614">
        <v>0</v>
      </c>
      <c r="M541" s="614">
        <v>0</v>
      </c>
      <c r="N541" s="615">
        <v>0</v>
      </c>
      <c r="O541" s="615">
        <v>0</v>
      </c>
      <c r="P541" s="614">
        <v>0</v>
      </c>
      <c r="Q541" s="614">
        <v>0</v>
      </c>
      <c r="R541" s="616">
        <f>+D541+F541+H541+J541+L541+N541+P541</f>
        <v>0</v>
      </c>
      <c r="S541" s="616">
        <f>+E541+G541+I541+K541+M541+O541+Q541</f>
        <v>0</v>
      </c>
    </row>
    <row r="542" spans="1:19" ht="12" x14ac:dyDescent="0.3">
      <c r="A542" s="917"/>
      <c r="B542" s="918"/>
      <c r="C542" s="650"/>
      <c r="D542" s="194">
        <f t="shared" ref="D542:S542" si="119">+D539</f>
        <v>0</v>
      </c>
      <c r="E542" s="194">
        <f t="shared" si="119"/>
        <v>0</v>
      </c>
      <c r="F542" s="194">
        <f t="shared" si="119"/>
        <v>1395</v>
      </c>
      <c r="G542" s="194">
        <f t="shared" si="119"/>
        <v>1616</v>
      </c>
      <c r="H542" s="194">
        <f t="shared" si="119"/>
        <v>2229</v>
      </c>
      <c r="I542" s="194">
        <f t="shared" si="119"/>
        <v>2070</v>
      </c>
      <c r="J542" s="194">
        <f t="shared" si="119"/>
        <v>1618</v>
      </c>
      <c r="K542" s="194">
        <f t="shared" si="119"/>
        <v>1626</v>
      </c>
      <c r="L542" s="194">
        <f t="shared" si="119"/>
        <v>854</v>
      </c>
      <c r="M542" s="194">
        <f t="shared" si="119"/>
        <v>949</v>
      </c>
      <c r="N542" s="194">
        <f t="shared" si="119"/>
        <v>854</v>
      </c>
      <c r="O542" s="194">
        <f t="shared" si="119"/>
        <v>1089</v>
      </c>
      <c r="P542" s="194">
        <f t="shared" si="119"/>
        <v>32</v>
      </c>
      <c r="Q542" s="194">
        <f t="shared" si="119"/>
        <v>62</v>
      </c>
      <c r="R542" s="194">
        <f t="shared" si="119"/>
        <v>6982</v>
      </c>
      <c r="S542" s="194">
        <f t="shared" si="119"/>
        <v>7412</v>
      </c>
    </row>
    <row r="543" spans="1:19" ht="12" customHeight="1" x14ac:dyDescent="0.3">
      <c r="A543" s="917">
        <v>31</v>
      </c>
      <c r="B543" s="918" t="str">
        <f>VLOOKUP(VALUE(A543),Metas!$B$4:$C$5036,2,0)</f>
        <v>Llevar a cabo en 1.275.000 personas acciones de comunicación y educación para la salud alimentaria y nutricional en habitantes del distrito.</v>
      </c>
      <c r="C543" s="644" t="s">
        <v>2545</v>
      </c>
      <c r="D543" s="186">
        <v>0</v>
      </c>
      <c r="E543" s="186">
        <v>0</v>
      </c>
      <c r="F543" s="186">
        <v>0</v>
      </c>
      <c r="G543" s="186">
        <v>0</v>
      </c>
      <c r="H543" s="186">
        <v>0</v>
      </c>
      <c r="I543" s="187">
        <v>0</v>
      </c>
      <c r="J543" s="187">
        <v>0</v>
      </c>
      <c r="K543" s="187">
        <v>0</v>
      </c>
      <c r="L543" s="187">
        <v>0</v>
      </c>
      <c r="M543" s="187">
        <v>0</v>
      </c>
      <c r="N543" s="186">
        <v>0</v>
      </c>
      <c r="O543" s="186">
        <v>0</v>
      </c>
      <c r="P543" s="187">
        <v>0</v>
      </c>
      <c r="Q543" s="187">
        <v>0</v>
      </c>
      <c r="R543" s="188">
        <f>+D543+F543+H543+J543+L543+N543+P543</f>
        <v>0</v>
      </c>
      <c r="S543" s="188">
        <f>+E543+G543+I543+K543+M543+O543+Q543</f>
        <v>0</v>
      </c>
    </row>
    <row r="544" spans="1:19" ht="12" x14ac:dyDescent="0.3">
      <c r="A544" s="917"/>
      <c r="B544" s="918"/>
      <c r="C544" s="644" t="s">
        <v>2547</v>
      </c>
      <c r="D544" s="186">
        <v>0</v>
      </c>
      <c r="E544" s="186">
        <v>0</v>
      </c>
      <c r="F544" s="186">
        <v>0</v>
      </c>
      <c r="G544" s="186">
        <v>0</v>
      </c>
      <c r="H544" s="186">
        <v>0</v>
      </c>
      <c r="I544" s="187">
        <v>0</v>
      </c>
      <c r="J544" s="187">
        <v>0</v>
      </c>
      <c r="K544" s="187">
        <v>0</v>
      </c>
      <c r="L544" s="187">
        <v>0</v>
      </c>
      <c r="M544" s="187">
        <v>0</v>
      </c>
      <c r="N544" s="186">
        <v>0</v>
      </c>
      <c r="O544" s="186">
        <v>0</v>
      </c>
      <c r="P544" s="187">
        <v>0</v>
      </c>
      <c r="Q544" s="187">
        <v>0</v>
      </c>
      <c r="R544" s="188">
        <f t="shared" ref="R544:S557" si="120">+D544+F544+H544+J544+L544+N544+P544</f>
        <v>0</v>
      </c>
      <c r="S544" s="188">
        <f t="shared" si="120"/>
        <v>0</v>
      </c>
    </row>
    <row r="545" spans="1:19" ht="12" x14ac:dyDescent="0.3">
      <c r="A545" s="917"/>
      <c r="B545" s="918"/>
      <c r="C545" s="644" t="s">
        <v>2548</v>
      </c>
      <c r="D545" s="186">
        <v>0</v>
      </c>
      <c r="E545" s="186">
        <v>0</v>
      </c>
      <c r="F545" s="186">
        <v>0</v>
      </c>
      <c r="G545" s="186">
        <v>0</v>
      </c>
      <c r="H545" s="186">
        <v>0</v>
      </c>
      <c r="I545" s="187">
        <v>0</v>
      </c>
      <c r="J545" s="187">
        <v>0</v>
      </c>
      <c r="K545" s="187">
        <v>0</v>
      </c>
      <c r="L545" s="187">
        <v>0</v>
      </c>
      <c r="M545" s="187">
        <v>0</v>
      </c>
      <c r="N545" s="186">
        <v>0</v>
      </c>
      <c r="O545" s="186">
        <v>0</v>
      </c>
      <c r="P545" s="187">
        <v>0</v>
      </c>
      <c r="Q545" s="187">
        <v>0</v>
      </c>
      <c r="R545" s="188">
        <f t="shared" si="120"/>
        <v>0</v>
      </c>
      <c r="S545" s="188">
        <f t="shared" si="120"/>
        <v>0</v>
      </c>
    </row>
    <row r="546" spans="1:19" ht="12" x14ac:dyDescent="0.3">
      <c r="A546" s="917"/>
      <c r="B546" s="918"/>
      <c r="C546" s="644" t="s">
        <v>3543</v>
      </c>
      <c r="D546" s="186">
        <v>0</v>
      </c>
      <c r="E546" s="186">
        <v>0</v>
      </c>
      <c r="F546" s="186">
        <v>0</v>
      </c>
      <c r="G546" s="186">
        <v>0</v>
      </c>
      <c r="H546" s="186">
        <v>0</v>
      </c>
      <c r="I546" s="187">
        <v>0</v>
      </c>
      <c r="J546" s="187">
        <v>0</v>
      </c>
      <c r="K546" s="187">
        <v>0</v>
      </c>
      <c r="L546" s="187">
        <v>0</v>
      </c>
      <c r="M546" s="187">
        <v>0</v>
      </c>
      <c r="N546" s="186">
        <v>0</v>
      </c>
      <c r="O546" s="186">
        <v>0</v>
      </c>
      <c r="P546" s="187">
        <v>0</v>
      </c>
      <c r="Q546" s="187">
        <v>0</v>
      </c>
      <c r="R546" s="188">
        <f t="shared" si="120"/>
        <v>0</v>
      </c>
      <c r="S546" s="188">
        <f t="shared" si="120"/>
        <v>0</v>
      </c>
    </row>
    <row r="547" spans="1:19" ht="12" x14ac:dyDescent="0.3">
      <c r="A547" s="917"/>
      <c r="B547" s="918"/>
      <c r="C547" s="644" t="s">
        <v>2549</v>
      </c>
      <c r="D547" s="186">
        <v>0</v>
      </c>
      <c r="E547" s="186">
        <v>0</v>
      </c>
      <c r="F547" s="186">
        <v>0</v>
      </c>
      <c r="G547" s="186">
        <v>0</v>
      </c>
      <c r="H547" s="186">
        <v>0</v>
      </c>
      <c r="I547" s="187">
        <v>0</v>
      </c>
      <c r="J547" s="187">
        <v>0</v>
      </c>
      <c r="K547" s="187">
        <v>0</v>
      </c>
      <c r="L547" s="187">
        <v>0</v>
      </c>
      <c r="M547" s="187">
        <v>0</v>
      </c>
      <c r="N547" s="186">
        <v>0</v>
      </c>
      <c r="O547" s="186">
        <v>0</v>
      </c>
      <c r="P547" s="187">
        <v>0</v>
      </c>
      <c r="Q547" s="187">
        <v>0</v>
      </c>
      <c r="R547" s="188">
        <f t="shared" si="120"/>
        <v>0</v>
      </c>
      <c r="S547" s="188">
        <f t="shared" si="120"/>
        <v>0</v>
      </c>
    </row>
    <row r="548" spans="1:19" ht="12" x14ac:dyDescent="0.3">
      <c r="A548" s="917"/>
      <c r="B548" s="918"/>
      <c r="C548" s="645" t="s">
        <v>2546</v>
      </c>
      <c r="D548" s="186">
        <v>0</v>
      </c>
      <c r="E548" s="186">
        <v>0</v>
      </c>
      <c r="F548" s="186">
        <v>0</v>
      </c>
      <c r="G548" s="186">
        <v>0</v>
      </c>
      <c r="H548" s="186">
        <v>0</v>
      </c>
      <c r="I548" s="187">
        <v>0</v>
      </c>
      <c r="J548" s="187">
        <v>0</v>
      </c>
      <c r="K548" s="187">
        <v>0</v>
      </c>
      <c r="L548" s="187">
        <v>0</v>
      </c>
      <c r="M548" s="187">
        <v>0</v>
      </c>
      <c r="N548" s="186">
        <v>0</v>
      </c>
      <c r="O548" s="186">
        <v>0</v>
      </c>
      <c r="P548" s="187">
        <v>0</v>
      </c>
      <c r="Q548" s="187">
        <v>0</v>
      </c>
      <c r="R548" s="188">
        <f t="shared" si="120"/>
        <v>0</v>
      </c>
      <c r="S548" s="188">
        <f t="shared" si="120"/>
        <v>0</v>
      </c>
    </row>
    <row r="549" spans="1:19" ht="12" x14ac:dyDescent="0.3">
      <c r="A549" s="917"/>
      <c r="B549" s="918"/>
      <c r="C549" s="646" t="s">
        <v>2550</v>
      </c>
      <c r="D549" s="189">
        <f t="shared" ref="D549:M549" si="121">SUM(D543:D548)</f>
        <v>0</v>
      </c>
      <c r="E549" s="189">
        <f t="shared" si="121"/>
        <v>0</v>
      </c>
      <c r="F549" s="189">
        <f t="shared" si="121"/>
        <v>0</v>
      </c>
      <c r="G549" s="189">
        <f t="shared" si="121"/>
        <v>0</v>
      </c>
      <c r="H549" s="189">
        <f t="shared" si="121"/>
        <v>0</v>
      </c>
      <c r="I549" s="189">
        <f t="shared" si="121"/>
        <v>0</v>
      </c>
      <c r="J549" s="189">
        <f t="shared" si="121"/>
        <v>0</v>
      </c>
      <c r="K549" s="189">
        <f t="shared" si="121"/>
        <v>0</v>
      </c>
      <c r="L549" s="189">
        <f t="shared" si="121"/>
        <v>0</v>
      </c>
      <c r="M549" s="189">
        <f t="shared" si="121"/>
        <v>0</v>
      </c>
      <c r="N549" s="189">
        <f>SUM(N543:N548)</f>
        <v>0</v>
      </c>
      <c r="O549" s="189">
        <f>SUM(O543:O548)</f>
        <v>0</v>
      </c>
      <c r="P549" s="189">
        <f>SUM(P543:P548)</f>
        <v>0</v>
      </c>
      <c r="Q549" s="189">
        <f>SUM(Q543:Q548)</f>
        <v>0</v>
      </c>
      <c r="R549" s="189">
        <f t="shared" si="120"/>
        <v>0</v>
      </c>
      <c r="S549" s="189">
        <f t="shared" si="120"/>
        <v>0</v>
      </c>
    </row>
    <row r="550" spans="1:19" ht="12" x14ac:dyDescent="0.3">
      <c r="A550" s="917"/>
      <c r="B550" s="918"/>
      <c r="C550" s="647" t="s">
        <v>2551</v>
      </c>
      <c r="D550" s="186">
        <v>0</v>
      </c>
      <c r="E550" s="186">
        <v>0</v>
      </c>
      <c r="F550" s="186">
        <v>0</v>
      </c>
      <c r="G550" s="186">
        <v>0</v>
      </c>
      <c r="H550" s="186">
        <v>0</v>
      </c>
      <c r="I550" s="187">
        <v>0</v>
      </c>
      <c r="J550" s="187">
        <v>0</v>
      </c>
      <c r="K550" s="187">
        <v>0</v>
      </c>
      <c r="L550" s="187">
        <v>0</v>
      </c>
      <c r="M550" s="187">
        <v>0</v>
      </c>
      <c r="N550" s="186">
        <v>0</v>
      </c>
      <c r="O550" s="186">
        <v>0</v>
      </c>
      <c r="P550" s="187">
        <v>0</v>
      </c>
      <c r="Q550" s="187">
        <v>0</v>
      </c>
      <c r="R550" s="188">
        <f t="shared" si="120"/>
        <v>0</v>
      </c>
      <c r="S550" s="188">
        <f t="shared" si="120"/>
        <v>0</v>
      </c>
    </row>
    <row r="551" spans="1:19" ht="12" x14ac:dyDescent="0.3">
      <c r="A551" s="917"/>
      <c r="B551" s="918"/>
      <c r="C551" s="647" t="s">
        <v>2552</v>
      </c>
      <c r="D551" s="186">
        <v>0</v>
      </c>
      <c r="E551" s="186">
        <v>0</v>
      </c>
      <c r="F551" s="186">
        <v>0</v>
      </c>
      <c r="G551" s="186">
        <v>0</v>
      </c>
      <c r="H551" s="186">
        <v>0</v>
      </c>
      <c r="I551" s="187">
        <v>0</v>
      </c>
      <c r="J551" s="187">
        <v>0</v>
      </c>
      <c r="K551" s="187">
        <v>0</v>
      </c>
      <c r="L551" s="187">
        <v>0</v>
      </c>
      <c r="M551" s="187">
        <v>0</v>
      </c>
      <c r="N551" s="186">
        <v>0</v>
      </c>
      <c r="O551" s="186">
        <v>0</v>
      </c>
      <c r="P551" s="187">
        <v>0</v>
      </c>
      <c r="Q551" s="187">
        <v>0</v>
      </c>
      <c r="R551" s="188">
        <f t="shared" si="120"/>
        <v>0</v>
      </c>
      <c r="S551" s="188">
        <f t="shared" si="120"/>
        <v>0</v>
      </c>
    </row>
    <row r="552" spans="1:19" ht="12" x14ac:dyDescent="0.3">
      <c r="A552" s="917"/>
      <c r="B552" s="918"/>
      <c r="C552" s="648" t="s">
        <v>2553</v>
      </c>
      <c r="D552" s="186">
        <v>0</v>
      </c>
      <c r="E552" s="186">
        <v>0</v>
      </c>
      <c r="F552" s="186">
        <v>0</v>
      </c>
      <c r="G552" s="186">
        <v>0</v>
      </c>
      <c r="H552" s="186">
        <v>0</v>
      </c>
      <c r="I552" s="187">
        <v>0</v>
      </c>
      <c r="J552" s="187">
        <v>0</v>
      </c>
      <c r="K552" s="187">
        <v>0</v>
      </c>
      <c r="L552" s="187">
        <v>0</v>
      </c>
      <c r="M552" s="187">
        <v>0</v>
      </c>
      <c r="N552" s="186">
        <v>0</v>
      </c>
      <c r="O552" s="186">
        <v>0</v>
      </c>
      <c r="P552" s="187">
        <v>0</v>
      </c>
      <c r="Q552" s="187">
        <v>0</v>
      </c>
      <c r="R552" s="188">
        <f t="shared" si="120"/>
        <v>0</v>
      </c>
      <c r="S552" s="188">
        <f t="shared" si="120"/>
        <v>0</v>
      </c>
    </row>
    <row r="553" spans="1:19" ht="12" x14ac:dyDescent="0.3">
      <c r="A553" s="917"/>
      <c r="B553" s="918"/>
      <c r="C553" s="648" t="s">
        <v>2554</v>
      </c>
      <c r="D553" s="186">
        <v>0</v>
      </c>
      <c r="E553" s="186">
        <v>0</v>
      </c>
      <c r="F553" s="186">
        <v>0</v>
      </c>
      <c r="G553" s="186">
        <v>0</v>
      </c>
      <c r="H553" s="186">
        <v>0</v>
      </c>
      <c r="I553" s="187">
        <v>0</v>
      </c>
      <c r="J553" s="187">
        <v>0</v>
      </c>
      <c r="K553" s="187">
        <v>0</v>
      </c>
      <c r="L553" s="187">
        <v>0</v>
      </c>
      <c r="M553" s="187">
        <v>0</v>
      </c>
      <c r="N553" s="186">
        <v>0</v>
      </c>
      <c r="O553" s="186">
        <v>0</v>
      </c>
      <c r="P553" s="187">
        <v>0</v>
      </c>
      <c r="Q553" s="187">
        <v>0</v>
      </c>
      <c r="R553" s="188">
        <f t="shared" si="120"/>
        <v>0</v>
      </c>
      <c r="S553" s="188">
        <f t="shared" si="120"/>
        <v>0</v>
      </c>
    </row>
    <row r="554" spans="1:19" ht="12" x14ac:dyDescent="0.3">
      <c r="A554" s="917"/>
      <c r="B554" s="918"/>
      <c r="C554" s="648" t="s">
        <v>2555</v>
      </c>
      <c r="D554" s="186">
        <v>0</v>
      </c>
      <c r="E554" s="186">
        <v>0</v>
      </c>
      <c r="F554" s="186">
        <v>0</v>
      </c>
      <c r="G554" s="186">
        <v>0</v>
      </c>
      <c r="H554" s="186">
        <v>0</v>
      </c>
      <c r="I554" s="187">
        <v>0</v>
      </c>
      <c r="J554" s="187">
        <v>0</v>
      </c>
      <c r="K554" s="187">
        <v>0</v>
      </c>
      <c r="L554" s="187">
        <v>0</v>
      </c>
      <c r="M554" s="187">
        <v>0</v>
      </c>
      <c r="N554" s="186">
        <v>0</v>
      </c>
      <c r="O554" s="186">
        <v>0</v>
      </c>
      <c r="P554" s="187">
        <v>0</v>
      </c>
      <c r="Q554" s="187">
        <v>0</v>
      </c>
      <c r="R554" s="188">
        <f t="shared" si="120"/>
        <v>0</v>
      </c>
      <c r="S554" s="188">
        <f t="shared" si="120"/>
        <v>0</v>
      </c>
    </row>
    <row r="555" spans="1:19" ht="12" x14ac:dyDescent="0.3">
      <c r="A555" s="917"/>
      <c r="B555" s="918"/>
      <c r="C555" s="648" t="s">
        <v>2556</v>
      </c>
      <c r="D555" s="186">
        <v>0</v>
      </c>
      <c r="E555" s="186">
        <v>0</v>
      </c>
      <c r="F555" s="186">
        <v>0</v>
      </c>
      <c r="G555" s="186">
        <v>0</v>
      </c>
      <c r="H555" s="186">
        <v>0</v>
      </c>
      <c r="I555" s="187">
        <v>0</v>
      </c>
      <c r="J555" s="187">
        <v>0</v>
      </c>
      <c r="K555" s="187">
        <v>0</v>
      </c>
      <c r="L555" s="187">
        <v>0</v>
      </c>
      <c r="M555" s="187">
        <v>0</v>
      </c>
      <c r="N555" s="186">
        <v>0</v>
      </c>
      <c r="O555" s="186">
        <v>0</v>
      </c>
      <c r="P555" s="187">
        <v>0</v>
      </c>
      <c r="Q555" s="187">
        <v>0</v>
      </c>
      <c r="R555" s="188">
        <f t="shared" si="120"/>
        <v>0</v>
      </c>
      <c r="S555" s="188">
        <f t="shared" si="120"/>
        <v>0</v>
      </c>
    </row>
    <row r="556" spans="1:19" ht="12" x14ac:dyDescent="0.3">
      <c r="A556" s="917"/>
      <c r="B556" s="918"/>
      <c r="C556" s="648" t="s">
        <v>2557</v>
      </c>
      <c r="D556" s="186">
        <v>88</v>
      </c>
      <c r="E556" s="186">
        <v>78</v>
      </c>
      <c r="F556" s="186">
        <v>401</v>
      </c>
      <c r="G556" s="186">
        <v>476</v>
      </c>
      <c r="H556" s="186">
        <v>1223</v>
      </c>
      <c r="I556" s="187">
        <v>1294</v>
      </c>
      <c r="J556" s="187">
        <v>2033</v>
      </c>
      <c r="K556" s="187">
        <v>2384</v>
      </c>
      <c r="L556" s="187">
        <v>2796</v>
      </c>
      <c r="M556" s="187">
        <v>3659</v>
      </c>
      <c r="N556" s="186">
        <v>6566</v>
      </c>
      <c r="O556" s="186">
        <v>8234</v>
      </c>
      <c r="P556" s="187">
        <v>4100</v>
      </c>
      <c r="Q556" s="187">
        <v>4311</v>
      </c>
      <c r="R556" s="188">
        <f t="shared" si="120"/>
        <v>17207</v>
      </c>
      <c r="S556" s="188">
        <f t="shared" si="120"/>
        <v>20436</v>
      </c>
    </row>
    <row r="557" spans="1:19" ht="12" x14ac:dyDescent="0.3">
      <c r="A557" s="917"/>
      <c r="B557" s="918"/>
      <c r="C557" s="646" t="s">
        <v>2558</v>
      </c>
      <c r="D557" s="189">
        <f t="shared" ref="D557:Q557" si="122">SUM(D549:D556)</f>
        <v>88</v>
      </c>
      <c r="E557" s="189">
        <f t="shared" si="122"/>
        <v>78</v>
      </c>
      <c r="F557" s="189">
        <f t="shared" si="122"/>
        <v>401</v>
      </c>
      <c r="G557" s="189">
        <f t="shared" si="122"/>
        <v>476</v>
      </c>
      <c r="H557" s="189">
        <f t="shared" si="122"/>
        <v>1223</v>
      </c>
      <c r="I557" s="189">
        <f t="shared" si="122"/>
        <v>1294</v>
      </c>
      <c r="J557" s="189">
        <f t="shared" si="122"/>
        <v>2033</v>
      </c>
      <c r="K557" s="189">
        <f t="shared" si="122"/>
        <v>2384</v>
      </c>
      <c r="L557" s="189">
        <f t="shared" si="122"/>
        <v>2796</v>
      </c>
      <c r="M557" s="189">
        <f t="shared" si="122"/>
        <v>3659</v>
      </c>
      <c r="N557" s="189">
        <f t="shared" si="122"/>
        <v>6566</v>
      </c>
      <c r="O557" s="189">
        <f t="shared" si="122"/>
        <v>8234</v>
      </c>
      <c r="P557" s="189">
        <f t="shared" si="122"/>
        <v>4100</v>
      </c>
      <c r="Q557" s="189">
        <f t="shared" si="122"/>
        <v>4311</v>
      </c>
      <c r="R557" s="189">
        <f t="shared" si="120"/>
        <v>17207</v>
      </c>
      <c r="S557" s="189">
        <f>+E557+G557+I557+K557+M557+O557+Q557</f>
        <v>20436</v>
      </c>
    </row>
    <row r="558" spans="1:19" ht="12" x14ac:dyDescent="0.3">
      <c r="A558" s="917"/>
      <c r="B558" s="918"/>
      <c r="C558" s="649" t="s">
        <v>3542</v>
      </c>
      <c r="D558" s="614">
        <v>0</v>
      </c>
      <c r="E558" s="614">
        <v>0</v>
      </c>
      <c r="F558" s="614">
        <v>0</v>
      </c>
      <c r="G558" s="614">
        <v>0</v>
      </c>
      <c r="H558" s="615">
        <v>0</v>
      </c>
      <c r="I558" s="614">
        <v>0</v>
      </c>
      <c r="J558" s="614">
        <v>0</v>
      </c>
      <c r="K558" s="614">
        <v>0</v>
      </c>
      <c r="L558" s="615">
        <v>0</v>
      </c>
      <c r="M558" s="615">
        <v>0</v>
      </c>
      <c r="N558" s="615">
        <v>0</v>
      </c>
      <c r="O558" s="615">
        <v>0</v>
      </c>
      <c r="P558" s="615">
        <v>0</v>
      </c>
      <c r="Q558" s="615">
        <v>0</v>
      </c>
      <c r="R558" s="616">
        <f>+D558+F558+H558+J558+L558+N558+P558</f>
        <v>0</v>
      </c>
      <c r="S558" s="616">
        <f>+E558+G558+I558+K558+M558+O558+Q558</f>
        <v>0</v>
      </c>
    </row>
    <row r="559" spans="1:19" ht="12" x14ac:dyDescent="0.3">
      <c r="A559" s="917"/>
      <c r="B559" s="918"/>
      <c r="C559" s="645" t="s">
        <v>2559</v>
      </c>
      <c r="D559" s="615">
        <v>0</v>
      </c>
      <c r="E559" s="615">
        <v>0</v>
      </c>
      <c r="F559" s="615">
        <v>0</v>
      </c>
      <c r="G559" s="615">
        <v>0</v>
      </c>
      <c r="H559" s="615">
        <v>0</v>
      </c>
      <c r="I559" s="614">
        <v>0</v>
      </c>
      <c r="J559" s="614">
        <v>0</v>
      </c>
      <c r="K559" s="614">
        <v>0</v>
      </c>
      <c r="L559" s="614">
        <v>0</v>
      </c>
      <c r="M559" s="614">
        <v>0</v>
      </c>
      <c r="N559" s="615">
        <v>0</v>
      </c>
      <c r="O559" s="615">
        <v>0</v>
      </c>
      <c r="P559" s="614">
        <v>0</v>
      </c>
      <c r="Q559" s="614">
        <v>0</v>
      </c>
      <c r="R559" s="616">
        <f>+D559+F559+H559+J559+L559+N559+P559</f>
        <v>0</v>
      </c>
      <c r="S559" s="616">
        <f>+E559+G559+I559+K559+M559+O559+Q559</f>
        <v>0</v>
      </c>
    </row>
    <row r="560" spans="1:19" ht="12" x14ac:dyDescent="0.3">
      <c r="A560" s="917"/>
      <c r="B560" s="918"/>
      <c r="C560" s="650"/>
      <c r="D560" s="194">
        <f t="shared" ref="D560:S560" si="123">+D557</f>
        <v>88</v>
      </c>
      <c r="E560" s="194">
        <f t="shared" si="123"/>
        <v>78</v>
      </c>
      <c r="F560" s="194">
        <f t="shared" si="123"/>
        <v>401</v>
      </c>
      <c r="G560" s="194">
        <f t="shared" si="123"/>
        <v>476</v>
      </c>
      <c r="H560" s="194">
        <f t="shared" si="123"/>
        <v>1223</v>
      </c>
      <c r="I560" s="194">
        <f t="shared" si="123"/>
        <v>1294</v>
      </c>
      <c r="J560" s="194">
        <f t="shared" si="123"/>
        <v>2033</v>
      </c>
      <c r="K560" s="194">
        <f t="shared" si="123"/>
        <v>2384</v>
      </c>
      <c r="L560" s="194">
        <f t="shared" si="123"/>
        <v>2796</v>
      </c>
      <c r="M560" s="194">
        <f t="shared" si="123"/>
        <v>3659</v>
      </c>
      <c r="N560" s="194">
        <f t="shared" si="123"/>
        <v>6566</v>
      </c>
      <c r="O560" s="194">
        <f t="shared" si="123"/>
        <v>8234</v>
      </c>
      <c r="P560" s="194">
        <f t="shared" si="123"/>
        <v>4100</v>
      </c>
      <c r="Q560" s="194">
        <f t="shared" si="123"/>
        <v>4311</v>
      </c>
      <c r="R560" s="194">
        <f t="shared" si="123"/>
        <v>17207</v>
      </c>
      <c r="S560" s="194">
        <f t="shared" si="123"/>
        <v>20436</v>
      </c>
    </row>
    <row r="561" spans="1:19" ht="12" customHeight="1" x14ac:dyDescent="0.3">
      <c r="A561" s="917">
        <v>32</v>
      </c>
      <c r="B561" s="918" t="str">
        <f>VLOOKUP(VALUE(A561),Metas!$B$4:$C$5036,2,0)</f>
        <v>Implementar y evaluar el 100% del plan de prevención y atención a la conducta suicida en Bogotá D.C.</v>
      </c>
      <c r="C561" s="644" t="s">
        <v>2545</v>
      </c>
      <c r="D561" s="186">
        <v>0</v>
      </c>
      <c r="E561" s="186">
        <v>0</v>
      </c>
      <c r="F561" s="186">
        <v>0</v>
      </c>
      <c r="G561" s="186">
        <v>0</v>
      </c>
      <c r="H561" s="186">
        <v>0</v>
      </c>
      <c r="I561" s="187">
        <v>0</v>
      </c>
      <c r="J561" s="187">
        <v>0</v>
      </c>
      <c r="K561" s="187">
        <v>0</v>
      </c>
      <c r="L561" s="187">
        <v>0</v>
      </c>
      <c r="M561" s="187">
        <v>0</v>
      </c>
      <c r="N561" s="186">
        <v>0</v>
      </c>
      <c r="O561" s="186">
        <v>0</v>
      </c>
      <c r="P561" s="187">
        <v>0</v>
      </c>
      <c r="Q561" s="187">
        <v>0</v>
      </c>
      <c r="R561" s="188">
        <f>+D561+F561+H561+J561+L561+N561+P561</f>
        <v>0</v>
      </c>
      <c r="S561" s="188">
        <f>+E561+G561+I561+K561+M561+O561+Q561</f>
        <v>0</v>
      </c>
    </row>
    <row r="562" spans="1:19" ht="12" x14ac:dyDescent="0.3">
      <c r="A562" s="917"/>
      <c r="B562" s="918"/>
      <c r="C562" s="644" t="s">
        <v>2547</v>
      </c>
      <c r="D562" s="186">
        <v>0</v>
      </c>
      <c r="E562" s="186">
        <v>0</v>
      </c>
      <c r="F562" s="186">
        <v>0</v>
      </c>
      <c r="G562" s="186">
        <v>0</v>
      </c>
      <c r="H562" s="186">
        <v>0</v>
      </c>
      <c r="I562" s="187">
        <v>0</v>
      </c>
      <c r="J562" s="187">
        <v>0</v>
      </c>
      <c r="K562" s="187">
        <v>0</v>
      </c>
      <c r="L562" s="187">
        <v>0</v>
      </c>
      <c r="M562" s="187">
        <v>0</v>
      </c>
      <c r="N562" s="186">
        <v>0</v>
      </c>
      <c r="O562" s="186">
        <v>0</v>
      </c>
      <c r="P562" s="187">
        <v>0</v>
      </c>
      <c r="Q562" s="187">
        <v>0</v>
      </c>
      <c r="R562" s="188">
        <f t="shared" ref="R562:S575" si="124">+D562+F562+H562+J562+L562+N562+P562</f>
        <v>0</v>
      </c>
      <c r="S562" s="188">
        <f t="shared" si="124"/>
        <v>0</v>
      </c>
    </row>
    <row r="563" spans="1:19" ht="12" x14ac:dyDescent="0.3">
      <c r="A563" s="917"/>
      <c r="B563" s="918"/>
      <c r="C563" s="644" t="s">
        <v>2548</v>
      </c>
      <c r="D563" s="186">
        <v>0</v>
      </c>
      <c r="E563" s="186">
        <v>0</v>
      </c>
      <c r="F563" s="186">
        <v>0</v>
      </c>
      <c r="G563" s="186">
        <v>0</v>
      </c>
      <c r="H563" s="186">
        <v>0</v>
      </c>
      <c r="I563" s="187">
        <v>0</v>
      </c>
      <c r="J563" s="187">
        <v>0</v>
      </c>
      <c r="K563" s="187">
        <v>0</v>
      </c>
      <c r="L563" s="187">
        <v>0</v>
      </c>
      <c r="M563" s="187">
        <v>0</v>
      </c>
      <c r="N563" s="186">
        <v>0</v>
      </c>
      <c r="O563" s="186">
        <v>0</v>
      </c>
      <c r="P563" s="187">
        <v>0</v>
      </c>
      <c r="Q563" s="187">
        <v>0</v>
      </c>
      <c r="R563" s="188">
        <f t="shared" si="124"/>
        <v>0</v>
      </c>
      <c r="S563" s="188">
        <f t="shared" si="124"/>
        <v>0</v>
      </c>
    </row>
    <row r="564" spans="1:19" ht="12" x14ac:dyDescent="0.3">
      <c r="A564" s="917"/>
      <c r="B564" s="918"/>
      <c r="C564" s="644" t="s">
        <v>3543</v>
      </c>
      <c r="D564" s="186">
        <v>0</v>
      </c>
      <c r="E564" s="186">
        <v>0</v>
      </c>
      <c r="F564" s="186">
        <v>0</v>
      </c>
      <c r="G564" s="186">
        <v>0</v>
      </c>
      <c r="H564" s="186">
        <v>0</v>
      </c>
      <c r="I564" s="187">
        <v>0</v>
      </c>
      <c r="J564" s="187">
        <v>0</v>
      </c>
      <c r="K564" s="187">
        <v>0</v>
      </c>
      <c r="L564" s="187">
        <v>0</v>
      </c>
      <c r="M564" s="187">
        <v>0</v>
      </c>
      <c r="N564" s="186">
        <v>0</v>
      </c>
      <c r="O564" s="186">
        <v>0</v>
      </c>
      <c r="P564" s="187">
        <v>0</v>
      </c>
      <c r="Q564" s="187">
        <v>0</v>
      </c>
      <c r="R564" s="188">
        <f t="shared" si="124"/>
        <v>0</v>
      </c>
      <c r="S564" s="188">
        <f t="shared" si="124"/>
        <v>0</v>
      </c>
    </row>
    <row r="565" spans="1:19" ht="12" x14ac:dyDescent="0.3">
      <c r="A565" s="917"/>
      <c r="B565" s="918"/>
      <c r="C565" s="644" t="s">
        <v>2549</v>
      </c>
      <c r="D565" s="186">
        <v>0</v>
      </c>
      <c r="E565" s="186">
        <v>0</v>
      </c>
      <c r="F565" s="186">
        <v>0</v>
      </c>
      <c r="G565" s="186">
        <v>0</v>
      </c>
      <c r="H565" s="186">
        <v>0</v>
      </c>
      <c r="I565" s="187">
        <v>0</v>
      </c>
      <c r="J565" s="187">
        <v>0</v>
      </c>
      <c r="K565" s="187">
        <v>0</v>
      </c>
      <c r="L565" s="187">
        <v>0</v>
      </c>
      <c r="M565" s="187">
        <v>0</v>
      </c>
      <c r="N565" s="186">
        <v>0</v>
      </c>
      <c r="O565" s="186">
        <v>0</v>
      </c>
      <c r="P565" s="187">
        <v>0</v>
      </c>
      <c r="Q565" s="187">
        <v>0</v>
      </c>
      <c r="R565" s="188">
        <f t="shared" si="124"/>
        <v>0</v>
      </c>
      <c r="S565" s="188">
        <f t="shared" si="124"/>
        <v>0</v>
      </c>
    </row>
    <row r="566" spans="1:19" ht="12" x14ac:dyDescent="0.3">
      <c r="A566" s="917"/>
      <c r="B566" s="918"/>
      <c r="C566" s="645" t="s">
        <v>2546</v>
      </c>
      <c r="D566" s="186">
        <v>0</v>
      </c>
      <c r="E566" s="186">
        <v>0</v>
      </c>
      <c r="F566" s="186">
        <v>0</v>
      </c>
      <c r="G566" s="186">
        <v>0</v>
      </c>
      <c r="H566" s="186">
        <v>0</v>
      </c>
      <c r="I566" s="187">
        <v>0</v>
      </c>
      <c r="J566" s="187">
        <v>0</v>
      </c>
      <c r="K566" s="187">
        <v>0</v>
      </c>
      <c r="L566" s="187">
        <v>0</v>
      </c>
      <c r="M566" s="187">
        <v>0</v>
      </c>
      <c r="N566" s="186">
        <v>0</v>
      </c>
      <c r="O566" s="186">
        <v>0</v>
      </c>
      <c r="P566" s="187">
        <v>0</v>
      </c>
      <c r="Q566" s="187">
        <v>10</v>
      </c>
      <c r="R566" s="188">
        <f t="shared" si="124"/>
        <v>0</v>
      </c>
      <c r="S566" s="188">
        <f t="shared" si="124"/>
        <v>10</v>
      </c>
    </row>
    <row r="567" spans="1:19" ht="12" x14ac:dyDescent="0.3">
      <c r="A567" s="917"/>
      <c r="B567" s="918"/>
      <c r="C567" s="646" t="s">
        <v>2550</v>
      </c>
      <c r="D567" s="189">
        <f t="shared" ref="D567:M567" si="125">SUM(D561:D566)</f>
        <v>0</v>
      </c>
      <c r="E567" s="189">
        <f t="shared" si="125"/>
        <v>0</v>
      </c>
      <c r="F567" s="189">
        <f t="shared" si="125"/>
        <v>0</v>
      </c>
      <c r="G567" s="189">
        <f t="shared" si="125"/>
        <v>0</v>
      </c>
      <c r="H567" s="189">
        <f t="shared" si="125"/>
        <v>0</v>
      </c>
      <c r="I567" s="189">
        <f t="shared" si="125"/>
        <v>0</v>
      </c>
      <c r="J567" s="189">
        <f t="shared" si="125"/>
        <v>0</v>
      </c>
      <c r="K567" s="189">
        <f t="shared" si="125"/>
        <v>0</v>
      </c>
      <c r="L567" s="189">
        <f t="shared" si="125"/>
        <v>0</v>
      </c>
      <c r="M567" s="189">
        <f t="shared" si="125"/>
        <v>0</v>
      </c>
      <c r="N567" s="189">
        <f>SUM(N561:N566)</f>
        <v>0</v>
      </c>
      <c r="O567" s="189">
        <f>SUM(O561:O566)</f>
        <v>0</v>
      </c>
      <c r="P567" s="189">
        <f>SUM(P561:P566)</f>
        <v>0</v>
      </c>
      <c r="Q567" s="189">
        <f>SUM(Q561:Q566)</f>
        <v>10</v>
      </c>
      <c r="R567" s="189">
        <f t="shared" si="124"/>
        <v>0</v>
      </c>
      <c r="S567" s="189">
        <f t="shared" si="124"/>
        <v>10</v>
      </c>
    </row>
    <row r="568" spans="1:19" ht="12" x14ac:dyDescent="0.3">
      <c r="A568" s="917"/>
      <c r="B568" s="918"/>
      <c r="C568" s="647" t="s">
        <v>2551</v>
      </c>
      <c r="D568" s="186">
        <v>0</v>
      </c>
      <c r="E568" s="186">
        <v>0</v>
      </c>
      <c r="F568" s="186">
        <v>0</v>
      </c>
      <c r="G568" s="186">
        <v>0</v>
      </c>
      <c r="H568" s="186">
        <v>0</v>
      </c>
      <c r="I568" s="187">
        <v>0</v>
      </c>
      <c r="J568" s="187">
        <v>0</v>
      </c>
      <c r="K568" s="187">
        <v>0</v>
      </c>
      <c r="L568" s="187">
        <v>0</v>
      </c>
      <c r="M568" s="187">
        <v>0</v>
      </c>
      <c r="N568" s="186">
        <v>0</v>
      </c>
      <c r="O568" s="186">
        <v>1</v>
      </c>
      <c r="P568" s="187">
        <v>0</v>
      </c>
      <c r="Q568" s="187">
        <v>0</v>
      </c>
      <c r="R568" s="188">
        <f t="shared" si="124"/>
        <v>0</v>
      </c>
      <c r="S568" s="188">
        <f t="shared" si="124"/>
        <v>1</v>
      </c>
    </row>
    <row r="569" spans="1:19" ht="12" x14ac:dyDescent="0.3">
      <c r="A569" s="917"/>
      <c r="B569" s="918"/>
      <c r="C569" s="647" t="s">
        <v>2552</v>
      </c>
      <c r="D569" s="186">
        <v>0</v>
      </c>
      <c r="E569" s="186">
        <v>0</v>
      </c>
      <c r="F569" s="186">
        <v>0</v>
      </c>
      <c r="G569" s="186">
        <v>0</v>
      </c>
      <c r="H569" s="186">
        <v>0</v>
      </c>
      <c r="I569" s="187">
        <v>0</v>
      </c>
      <c r="J569" s="187">
        <v>0</v>
      </c>
      <c r="K569" s="187">
        <v>1</v>
      </c>
      <c r="L569" s="187">
        <v>0</v>
      </c>
      <c r="M569" s="187">
        <v>1</v>
      </c>
      <c r="N569" s="186">
        <v>0</v>
      </c>
      <c r="O569" s="186">
        <v>2</v>
      </c>
      <c r="P569" s="187">
        <v>0</v>
      </c>
      <c r="Q569" s="187">
        <v>0</v>
      </c>
      <c r="R569" s="188">
        <f t="shared" si="124"/>
        <v>0</v>
      </c>
      <c r="S569" s="188">
        <f t="shared" si="124"/>
        <v>4</v>
      </c>
    </row>
    <row r="570" spans="1:19" ht="12" x14ac:dyDescent="0.3">
      <c r="A570" s="917"/>
      <c r="B570" s="918"/>
      <c r="C570" s="648" t="s">
        <v>2553</v>
      </c>
      <c r="D570" s="186">
        <v>0</v>
      </c>
      <c r="E570" s="186">
        <v>0</v>
      </c>
      <c r="F570" s="186">
        <v>0</v>
      </c>
      <c r="G570" s="186">
        <v>0</v>
      </c>
      <c r="H570" s="186">
        <v>0</v>
      </c>
      <c r="I570" s="187">
        <v>0</v>
      </c>
      <c r="J570" s="187">
        <v>0</v>
      </c>
      <c r="K570" s="187">
        <v>0</v>
      </c>
      <c r="L570" s="187">
        <v>0</v>
      </c>
      <c r="M570" s="187">
        <v>0</v>
      </c>
      <c r="N570" s="186">
        <v>0</v>
      </c>
      <c r="O570" s="186">
        <v>3</v>
      </c>
      <c r="P570" s="187">
        <v>2</v>
      </c>
      <c r="Q570" s="187">
        <v>3</v>
      </c>
      <c r="R570" s="188">
        <f t="shared" si="124"/>
        <v>2</v>
      </c>
      <c r="S570" s="188">
        <f t="shared" si="124"/>
        <v>6</v>
      </c>
    </row>
    <row r="571" spans="1:19" ht="12" x14ac:dyDescent="0.3">
      <c r="A571" s="917"/>
      <c r="B571" s="918"/>
      <c r="C571" s="648" t="s">
        <v>2554</v>
      </c>
      <c r="D571" s="186">
        <v>0</v>
      </c>
      <c r="E571" s="186">
        <v>0</v>
      </c>
      <c r="F571" s="186">
        <v>0</v>
      </c>
      <c r="G571" s="186">
        <v>0</v>
      </c>
      <c r="H571" s="186">
        <v>0</v>
      </c>
      <c r="I571" s="187">
        <v>1</v>
      </c>
      <c r="J571" s="187">
        <v>0</v>
      </c>
      <c r="K571" s="187">
        <v>0</v>
      </c>
      <c r="L571" s="187">
        <v>0</v>
      </c>
      <c r="M571" s="187">
        <v>0</v>
      </c>
      <c r="N571" s="186">
        <v>0</v>
      </c>
      <c r="O571" s="186">
        <v>7</v>
      </c>
      <c r="P571" s="187">
        <v>2</v>
      </c>
      <c r="Q571" s="187">
        <v>3</v>
      </c>
      <c r="R571" s="188">
        <f t="shared" si="124"/>
        <v>2</v>
      </c>
      <c r="S571" s="188">
        <f t="shared" si="124"/>
        <v>11</v>
      </c>
    </row>
    <row r="572" spans="1:19" ht="12" x14ac:dyDescent="0.3">
      <c r="A572" s="917"/>
      <c r="B572" s="918"/>
      <c r="C572" s="648" t="s">
        <v>2555</v>
      </c>
      <c r="D572" s="186">
        <v>0</v>
      </c>
      <c r="E572" s="186">
        <v>0</v>
      </c>
      <c r="F572" s="186">
        <v>0</v>
      </c>
      <c r="G572" s="186">
        <v>0</v>
      </c>
      <c r="H572" s="186">
        <v>0</v>
      </c>
      <c r="I572" s="187">
        <v>0</v>
      </c>
      <c r="J572" s="187">
        <v>0</v>
      </c>
      <c r="K572" s="187">
        <v>0</v>
      </c>
      <c r="L572" s="187">
        <v>0</v>
      </c>
      <c r="M572" s="187">
        <v>0</v>
      </c>
      <c r="N572" s="186">
        <v>0</v>
      </c>
      <c r="O572" s="186">
        <v>1</v>
      </c>
      <c r="P572" s="187">
        <v>0</v>
      </c>
      <c r="Q572" s="187">
        <v>0</v>
      </c>
      <c r="R572" s="188">
        <f t="shared" si="124"/>
        <v>0</v>
      </c>
      <c r="S572" s="188">
        <f t="shared" si="124"/>
        <v>1</v>
      </c>
    </row>
    <row r="573" spans="1:19" ht="12" x14ac:dyDescent="0.3">
      <c r="A573" s="917"/>
      <c r="B573" s="918"/>
      <c r="C573" s="648" t="s">
        <v>2556</v>
      </c>
      <c r="D573" s="186">
        <v>0</v>
      </c>
      <c r="E573" s="186">
        <v>0</v>
      </c>
      <c r="F573" s="186">
        <v>0</v>
      </c>
      <c r="G573" s="186">
        <v>0</v>
      </c>
      <c r="H573" s="186">
        <v>0</v>
      </c>
      <c r="I573" s="187">
        <v>0</v>
      </c>
      <c r="J573" s="187">
        <v>0</v>
      </c>
      <c r="K573" s="187">
        <v>0</v>
      </c>
      <c r="L573" s="187">
        <v>0</v>
      </c>
      <c r="M573" s="187">
        <v>0</v>
      </c>
      <c r="N573" s="186">
        <v>0</v>
      </c>
      <c r="O573" s="186">
        <v>0</v>
      </c>
      <c r="P573" s="187">
        <v>0</v>
      </c>
      <c r="Q573" s="187">
        <v>0</v>
      </c>
      <c r="R573" s="188">
        <f t="shared" si="124"/>
        <v>0</v>
      </c>
      <c r="S573" s="188">
        <f t="shared" si="124"/>
        <v>0</v>
      </c>
    </row>
    <row r="574" spans="1:19" ht="12" x14ac:dyDescent="0.3">
      <c r="A574" s="917"/>
      <c r="B574" s="918"/>
      <c r="C574" s="648" t="s">
        <v>2557</v>
      </c>
      <c r="D574" s="186">
        <v>0</v>
      </c>
      <c r="E574" s="186">
        <v>0</v>
      </c>
      <c r="F574" s="186">
        <v>1686</v>
      </c>
      <c r="G574" s="186">
        <v>1536</v>
      </c>
      <c r="H574" s="186">
        <v>4125</v>
      </c>
      <c r="I574" s="187">
        <v>4506</v>
      </c>
      <c r="J574" s="187">
        <v>4750</v>
      </c>
      <c r="K574" s="187">
        <v>4658</v>
      </c>
      <c r="L574" s="187">
        <v>3322</v>
      </c>
      <c r="M574" s="187">
        <v>4726</v>
      </c>
      <c r="N574" s="186">
        <v>4967</v>
      </c>
      <c r="O574" s="186">
        <v>7317</v>
      </c>
      <c r="P574" s="187">
        <v>755</v>
      </c>
      <c r="Q574" s="187">
        <v>895</v>
      </c>
      <c r="R574" s="188">
        <f t="shared" si="124"/>
        <v>19605</v>
      </c>
      <c r="S574" s="188">
        <f t="shared" si="124"/>
        <v>23638</v>
      </c>
    </row>
    <row r="575" spans="1:19" ht="12" x14ac:dyDescent="0.3">
      <c r="A575" s="917"/>
      <c r="B575" s="918"/>
      <c r="C575" s="646" t="s">
        <v>2558</v>
      </c>
      <c r="D575" s="189">
        <f t="shared" ref="D575:Q575" si="126">SUM(D567:D574)</f>
        <v>0</v>
      </c>
      <c r="E575" s="189">
        <f t="shared" si="126"/>
        <v>0</v>
      </c>
      <c r="F575" s="189">
        <f t="shared" si="126"/>
        <v>1686</v>
      </c>
      <c r="G575" s="189">
        <f t="shared" si="126"/>
        <v>1536</v>
      </c>
      <c r="H575" s="189">
        <f t="shared" si="126"/>
        <v>4125</v>
      </c>
      <c r="I575" s="189">
        <f t="shared" si="126"/>
        <v>4507</v>
      </c>
      <c r="J575" s="189">
        <f t="shared" si="126"/>
        <v>4750</v>
      </c>
      <c r="K575" s="189">
        <f t="shared" si="126"/>
        <v>4659</v>
      </c>
      <c r="L575" s="189">
        <f t="shared" si="126"/>
        <v>3322</v>
      </c>
      <c r="M575" s="189">
        <f t="shared" si="126"/>
        <v>4727</v>
      </c>
      <c r="N575" s="189">
        <f t="shared" si="126"/>
        <v>4967</v>
      </c>
      <c r="O575" s="189">
        <f t="shared" si="126"/>
        <v>7331</v>
      </c>
      <c r="P575" s="189">
        <f t="shared" si="126"/>
        <v>759</v>
      </c>
      <c r="Q575" s="189">
        <f t="shared" si="126"/>
        <v>911</v>
      </c>
      <c r="R575" s="189">
        <f t="shared" si="124"/>
        <v>19609</v>
      </c>
      <c r="S575" s="189">
        <f>+E575+G575+I575+K575+M575+O575+Q575</f>
        <v>23671</v>
      </c>
    </row>
    <row r="576" spans="1:19" ht="12" x14ac:dyDescent="0.3">
      <c r="A576" s="917"/>
      <c r="B576" s="918"/>
      <c r="C576" s="649" t="s">
        <v>3542</v>
      </c>
      <c r="D576" s="614">
        <v>0</v>
      </c>
      <c r="E576" s="614">
        <v>0</v>
      </c>
      <c r="F576" s="614">
        <v>0</v>
      </c>
      <c r="G576" s="614">
        <v>0</v>
      </c>
      <c r="H576" s="615">
        <v>2</v>
      </c>
      <c r="I576" s="614">
        <v>10</v>
      </c>
      <c r="J576" s="614">
        <v>5</v>
      </c>
      <c r="K576" s="614">
        <v>6</v>
      </c>
      <c r="L576" s="615">
        <v>3</v>
      </c>
      <c r="M576" s="615">
        <v>5</v>
      </c>
      <c r="N576" s="615">
        <v>1</v>
      </c>
      <c r="O576" s="615">
        <v>8</v>
      </c>
      <c r="P576" s="615">
        <v>0</v>
      </c>
      <c r="Q576" s="615">
        <v>2</v>
      </c>
      <c r="R576" s="616">
        <f>+D576+F576+H576+J576+L576+N576+P576</f>
        <v>11</v>
      </c>
      <c r="S576" s="616">
        <f>+E576+G576+I576+K576+M576+O576+Q576</f>
        <v>31</v>
      </c>
    </row>
    <row r="577" spans="1:19" ht="12" x14ac:dyDescent="0.3">
      <c r="A577" s="917"/>
      <c r="B577" s="918"/>
      <c r="C577" s="645" t="s">
        <v>2559</v>
      </c>
      <c r="D577" s="615">
        <v>0</v>
      </c>
      <c r="E577" s="615">
        <v>0</v>
      </c>
      <c r="F577" s="615">
        <v>0</v>
      </c>
      <c r="G577" s="615">
        <v>0</v>
      </c>
      <c r="H577" s="615">
        <v>0</v>
      </c>
      <c r="I577" s="614">
        <v>0</v>
      </c>
      <c r="J577" s="614">
        <v>0</v>
      </c>
      <c r="K577" s="614">
        <v>0</v>
      </c>
      <c r="L577" s="614">
        <v>0</v>
      </c>
      <c r="M577" s="614">
        <v>0</v>
      </c>
      <c r="N577" s="615">
        <v>0</v>
      </c>
      <c r="O577" s="615">
        <v>0</v>
      </c>
      <c r="P577" s="614">
        <v>0</v>
      </c>
      <c r="Q577" s="614">
        <v>0</v>
      </c>
      <c r="R577" s="616">
        <f>+D577+F577+H577+J577+L577+N577+P577</f>
        <v>0</v>
      </c>
      <c r="S577" s="616">
        <f>+E577+G577+I577+K577+M577+O577+Q577</f>
        <v>0</v>
      </c>
    </row>
    <row r="578" spans="1:19" ht="12" x14ac:dyDescent="0.3">
      <c r="A578" s="917"/>
      <c r="B578" s="918"/>
      <c r="C578" s="650"/>
      <c r="D578" s="194">
        <f t="shared" ref="D578:S578" si="127">+D575</f>
        <v>0</v>
      </c>
      <c r="E578" s="194">
        <f t="shared" si="127"/>
        <v>0</v>
      </c>
      <c r="F578" s="194">
        <f t="shared" si="127"/>
        <v>1686</v>
      </c>
      <c r="G578" s="194">
        <f t="shared" si="127"/>
        <v>1536</v>
      </c>
      <c r="H578" s="194">
        <f t="shared" si="127"/>
        <v>4125</v>
      </c>
      <c r="I578" s="194">
        <f t="shared" si="127"/>
        <v>4507</v>
      </c>
      <c r="J578" s="194">
        <f t="shared" si="127"/>
        <v>4750</v>
      </c>
      <c r="K578" s="194">
        <f t="shared" si="127"/>
        <v>4659</v>
      </c>
      <c r="L578" s="194">
        <f t="shared" si="127"/>
        <v>3322</v>
      </c>
      <c r="M578" s="194">
        <f t="shared" si="127"/>
        <v>4727</v>
      </c>
      <c r="N578" s="194">
        <f t="shared" si="127"/>
        <v>4967</v>
      </c>
      <c r="O578" s="194">
        <f t="shared" si="127"/>
        <v>7331</v>
      </c>
      <c r="P578" s="194">
        <f t="shared" si="127"/>
        <v>759</v>
      </c>
      <c r="Q578" s="194">
        <f t="shared" si="127"/>
        <v>911</v>
      </c>
      <c r="R578" s="194">
        <f t="shared" si="127"/>
        <v>19609</v>
      </c>
      <c r="S578" s="194">
        <f t="shared" si="127"/>
        <v>23671</v>
      </c>
    </row>
    <row r="579" spans="1:19" ht="12" customHeight="1" x14ac:dyDescent="0.3">
      <c r="A579" s="917">
        <v>33</v>
      </c>
      <c r="B579" s="918" t="str">
        <f>VLOOKUP(VALUE(A579),Metas!$B$4:$C$5036,2,0)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644" t="s">
        <v>2545</v>
      </c>
      <c r="D579" s="186">
        <v>0</v>
      </c>
      <c r="E579" s="186">
        <v>0</v>
      </c>
      <c r="F579" s="186">
        <v>0</v>
      </c>
      <c r="G579" s="186">
        <v>0</v>
      </c>
      <c r="H579" s="186">
        <v>0</v>
      </c>
      <c r="I579" s="187">
        <v>0</v>
      </c>
      <c r="J579" s="187">
        <v>0</v>
      </c>
      <c r="K579" s="187">
        <v>0</v>
      </c>
      <c r="L579" s="187">
        <v>0</v>
      </c>
      <c r="M579" s="187">
        <v>0</v>
      </c>
      <c r="N579" s="186">
        <v>0</v>
      </c>
      <c r="O579" s="186">
        <v>0</v>
      </c>
      <c r="P579" s="187">
        <v>0</v>
      </c>
      <c r="Q579" s="187">
        <v>0</v>
      </c>
      <c r="R579" s="188">
        <f>+D579+F579+H579+J579+L579+N579+P579</f>
        <v>0</v>
      </c>
      <c r="S579" s="188">
        <f>+E579+G579+I579+K579+M579+O579+Q579</f>
        <v>0</v>
      </c>
    </row>
    <row r="580" spans="1:19" ht="12" x14ac:dyDescent="0.3">
      <c r="A580" s="917"/>
      <c r="B580" s="918"/>
      <c r="C580" s="644" t="s">
        <v>2547</v>
      </c>
      <c r="D580" s="186">
        <v>0</v>
      </c>
      <c r="E580" s="186">
        <v>0</v>
      </c>
      <c r="F580" s="186">
        <v>0</v>
      </c>
      <c r="G580" s="186">
        <v>0</v>
      </c>
      <c r="H580" s="186">
        <v>0</v>
      </c>
      <c r="I580" s="187">
        <v>0</v>
      </c>
      <c r="J580" s="187">
        <v>0</v>
      </c>
      <c r="K580" s="187">
        <v>0</v>
      </c>
      <c r="L580" s="187">
        <v>0</v>
      </c>
      <c r="M580" s="187">
        <v>0</v>
      </c>
      <c r="N580" s="186">
        <v>0</v>
      </c>
      <c r="O580" s="186">
        <v>0</v>
      </c>
      <c r="P580" s="187">
        <v>0</v>
      </c>
      <c r="Q580" s="187">
        <v>0</v>
      </c>
      <c r="R580" s="188">
        <f t="shared" ref="R580:S593" si="128">+D580+F580+H580+J580+L580+N580+P580</f>
        <v>0</v>
      </c>
      <c r="S580" s="188">
        <f t="shared" si="128"/>
        <v>0</v>
      </c>
    </row>
    <row r="581" spans="1:19" ht="12" x14ac:dyDescent="0.3">
      <c r="A581" s="917"/>
      <c r="B581" s="918"/>
      <c r="C581" s="644" t="s">
        <v>2548</v>
      </c>
      <c r="D581" s="186">
        <v>0</v>
      </c>
      <c r="E581" s="186">
        <v>0</v>
      </c>
      <c r="F581" s="186">
        <v>0</v>
      </c>
      <c r="G581" s="186">
        <v>0</v>
      </c>
      <c r="H581" s="186">
        <v>0</v>
      </c>
      <c r="I581" s="187">
        <v>0</v>
      </c>
      <c r="J581" s="187">
        <v>0</v>
      </c>
      <c r="K581" s="187">
        <v>0</v>
      </c>
      <c r="L581" s="187">
        <v>0</v>
      </c>
      <c r="M581" s="187">
        <v>0</v>
      </c>
      <c r="N581" s="186">
        <v>0</v>
      </c>
      <c r="O581" s="186">
        <v>0</v>
      </c>
      <c r="P581" s="187">
        <v>0</v>
      </c>
      <c r="Q581" s="187">
        <v>0</v>
      </c>
      <c r="R581" s="188">
        <f t="shared" si="128"/>
        <v>0</v>
      </c>
      <c r="S581" s="188">
        <f t="shared" si="128"/>
        <v>0</v>
      </c>
    </row>
    <row r="582" spans="1:19" ht="12" x14ac:dyDescent="0.3">
      <c r="A582" s="917"/>
      <c r="B582" s="918"/>
      <c r="C582" s="644" t="s">
        <v>3543</v>
      </c>
      <c r="D582" s="186">
        <v>0</v>
      </c>
      <c r="E582" s="186">
        <v>0</v>
      </c>
      <c r="F582" s="186">
        <v>0</v>
      </c>
      <c r="G582" s="186">
        <v>0</v>
      </c>
      <c r="H582" s="186">
        <v>0</v>
      </c>
      <c r="I582" s="187">
        <v>0</v>
      </c>
      <c r="J582" s="187">
        <v>0</v>
      </c>
      <c r="K582" s="187">
        <v>0</v>
      </c>
      <c r="L582" s="187">
        <v>0</v>
      </c>
      <c r="M582" s="187">
        <v>0</v>
      </c>
      <c r="N582" s="186">
        <v>0</v>
      </c>
      <c r="O582" s="186">
        <v>0</v>
      </c>
      <c r="P582" s="187">
        <v>0</v>
      </c>
      <c r="Q582" s="187">
        <v>0</v>
      </c>
      <c r="R582" s="188">
        <f t="shared" si="128"/>
        <v>0</v>
      </c>
      <c r="S582" s="188">
        <f t="shared" si="128"/>
        <v>0</v>
      </c>
    </row>
    <row r="583" spans="1:19" ht="12" x14ac:dyDescent="0.3">
      <c r="A583" s="917"/>
      <c r="B583" s="918"/>
      <c r="C583" s="644" t="s">
        <v>2549</v>
      </c>
      <c r="D583" s="186">
        <v>0</v>
      </c>
      <c r="E583" s="186">
        <v>0</v>
      </c>
      <c r="F583" s="186">
        <v>0</v>
      </c>
      <c r="G583" s="186">
        <v>0</v>
      </c>
      <c r="H583" s="186">
        <v>0</v>
      </c>
      <c r="I583" s="187">
        <v>0</v>
      </c>
      <c r="J583" s="187">
        <v>0</v>
      </c>
      <c r="K583" s="187">
        <v>0</v>
      </c>
      <c r="L583" s="187">
        <v>0</v>
      </c>
      <c r="M583" s="187">
        <v>0</v>
      </c>
      <c r="N583" s="186">
        <v>0</v>
      </c>
      <c r="O583" s="186">
        <v>0</v>
      </c>
      <c r="P583" s="187">
        <v>0</v>
      </c>
      <c r="Q583" s="187">
        <v>0</v>
      </c>
      <c r="R583" s="188">
        <f t="shared" si="128"/>
        <v>0</v>
      </c>
      <c r="S583" s="188">
        <f t="shared" si="128"/>
        <v>0</v>
      </c>
    </row>
    <row r="584" spans="1:19" ht="12" x14ac:dyDescent="0.3">
      <c r="A584" s="917"/>
      <c r="B584" s="918"/>
      <c r="C584" s="645" t="s">
        <v>2546</v>
      </c>
      <c r="D584" s="186">
        <v>0</v>
      </c>
      <c r="E584" s="186">
        <v>0</v>
      </c>
      <c r="F584" s="186">
        <v>0</v>
      </c>
      <c r="G584" s="186">
        <v>0</v>
      </c>
      <c r="H584" s="186">
        <v>0</v>
      </c>
      <c r="I584" s="187">
        <v>0</v>
      </c>
      <c r="J584" s="187">
        <v>0</v>
      </c>
      <c r="K584" s="187">
        <v>0</v>
      </c>
      <c r="L584" s="187">
        <v>0</v>
      </c>
      <c r="M584" s="187">
        <v>0</v>
      </c>
      <c r="N584" s="186">
        <v>0</v>
      </c>
      <c r="O584" s="186">
        <v>0</v>
      </c>
      <c r="P584" s="187">
        <v>0</v>
      </c>
      <c r="Q584" s="187">
        <v>0</v>
      </c>
      <c r="R584" s="188">
        <f t="shared" si="128"/>
        <v>0</v>
      </c>
      <c r="S584" s="188">
        <f t="shared" si="128"/>
        <v>0</v>
      </c>
    </row>
    <row r="585" spans="1:19" ht="12" x14ac:dyDescent="0.3">
      <c r="A585" s="917"/>
      <c r="B585" s="918"/>
      <c r="C585" s="646" t="s">
        <v>2550</v>
      </c>
      <c r="D585" s="189">
        <f t="shared" ref="D585:M585" si="129">SUM(D579:D584)</f>
        <v>0</v>
      </c>
      <c r="E585" s="189">
        <f t="shared" si="129"/>
        <v>0</v>
      </c>
      <c r="F585" s="189">
        <f t="shared" si="129"/>
        <v>0</v>
      </c>
      <c r="G585" s="189">
        <f t="shared" si="129"/>
        <v>0</v>
      </c>
      <c r="H585" s="189">
        <f t="shared" si="129"/>
        <v>0</v>
      </c>
      <c r="I585" s="189">
        <f t="shared" si="129"/>
        <v>0</v>
      </c>
      <c r="J585" s="189">
        <f t="shared" si="129"/>
        <v>0</v>
      </c>
      <c r="K585" s="189">
        <f t="shared" si="129"/>
        <v>0</v>
      </c>
      <c r="L585" s="189">
        <f t="shared" si="129"/>
        <v>0</v>
      </c>
      <c r="M585" s="189">
        <f t="shared" si="129"/>
        <v>0</v>
      </c>
      <c r="N585" s="189">
        <f>SUM(N579:N584)</f>
        <v>0</v>
      </c>
      <c r="O585" s="189">
        <f>SUM(O579:O584)</f>
        <v>0</v>
      </c>
      <c r="P585" s="189">
        <f>SUM(P579:P584)</f>
        <v>0</v>
      </c>
      <c r="Q585" s="189">
        <f>SUM(Q579:Q584)</f>
        <v>0</v>
      </c>
      <c r="R585" s="189">
        <f t="shared" si="128"/>
        <v>0</v>
      </c>
      <c r="S585" s="189">
        <f t="shared" si="128"/>
        <v>0</v>
      </c>
    </row>
    <row r="586" spans="1:19" ht="12" x14ac:dyDescent="0.3">
      <c r="A586" s="917"/>
      <c r="B586" s="918"/>
      <c r="C586" s="647" t="s">
        <v>2551</v>
      </c>
      <c r="D586" s="186">
        <v>0</v>
      </c>
      <c r="E586" s="186">
        <v>0</v>
      </c>
      <c r="F586" s="186">
        <v>0</v>
      </c>
      <c r="G586" s="186">
        <v>0</v>
      </c>
      <c r="H586" s="186">
        <v>0</v>
      </c>
      <c r="I586" s="187">
        <v>0</v>
      </c>
      <c r="J586" s="187">
        <v>0</v>
      </c>
      <c r="K586" s="187">
        <v>0</v>
      </c>
      <c r="L586" s="187">
        <v>0</v>
      </c>
      <c r="M586" s="187">
        <v>0</v>
      </c>
      <c r="N586" s="186">
        <v>0</v>
      </c>
      <c r="O586" s="186">
        <v>0</v>
      </c>
      <c r="P586" s="187">
        <v>0</v>
      </c>
      <c r="Q586" s="187">
        <v>0</v>
      </c>
      <c r="R586" s="188">
        <f t="shared" si="128"/>
        <v>0</v>
      </c>
      <c r="S586" s="188">
        <f t="shared" si="128"/>
        <v>0</v>
      </c>
    </row>
    <row r="587" spans="1:19" ht="12" x14ac:dyDescent="0.3">
      <c r="A587" s="917"/>
      <c r="B587" s="918"/>
      <c r="C587" s="647" t="s">
        <v>2552</v>
      </c>
      <c r="D587" s="186">
        <v>0</v>
      </c>
      <c r="E587" s="186">
        <v>0</v>
      </c>
      <c r="F587" s="186">
        <v>0</v>
      </c>
      <c r="G587" s="186">
        <v>0</v>
      </c>
      <c r="H587" s="186">
        <v>0</v>
      </c>
      <c r="I587" s="187">
        <v>0</v>
      </c>
      <c r="J587" s="187">
        <v>0</v>
      </c>
      <c r="K587" s="187">
        <v>0</v>
      </c>
      <c r="L587" s="187">
        <v>0</v>
      </c>
      <c r="M587" s="187">
        <v>0</v>
      </c>
      <c r="N587" s="186">
        <v>0</v>
      </c>
      <c r="O587" s="186">
        <v>0</v>
      </c>
      <c r="P587" s="187">
        <v>0</v>
      </c>
      <c r="Q587" s="187">
        <v>0</v>
      </c>
      <c r="R587" s="188">
        <f t="shared" si="128"/>
        <v>0</v>
      </c>
      <c r="S587" s="188">
        <f t="shared" si="128"/>
        <v>0</v>
      </c>
    </row>
    <row r="588" spans="1:19" ht="12" x14ac:dyDescent="0.3">
      <c r="A588" s="917"/>
      <c r="B588" s="918"/>
      <c r="C588" s="648" t="s">
        <v>2553</v>
      </c>
      <c r="D588" s="186">
        <v>0</v>
      </c>
      <c r="E588" s="186">
        <v>0</v>
      </c>
      <c r="F588" s="186">
        <v>0</v>
      </c>
      <c r="G588" s="186">
        <v>0</v>
      </c>
      <c r="H588" s="186">
        <v>0</v>
      </c>
      <c r="I588" s="187">
        <v>0</v>
      </c>
      <c r="J588" s="187">
        <v>0</v>
      </c>
      <c r="K588" s="187">
        <v>0</v>
      </c>
      <c r="L588" s="187">
        <v>0</v>
      </c>
      <c r="M588" s="187">
        <v>0</v>
      </c>
      <c r="N588" s="186">
        <v>0</v>
      </c>
      <c r="O588" s="186">
        <v>0</v>
      </c>
      <c r="P588" s="187">
        <v>0</v>
      </c>
      <c r="Q588" s="187">
        <v>0</v>
      </c>
      <c r="R588" s="188">
        <f t="shared" si="128"/>
        <v>0</v>
      </c>
      <c r="S588" s="188">
        <f t="shared" si="128"/>
        <v>0</v>
      </c>
    </row>
    <row r="589" spans="1:19" ht="12" x14ac:dyDescent="0.3">
      <c r="A589" s="917"/>
      <c r="B589" s="918"/>
      <c r="C589" s="648" t="s">
        <v>2554</v>
      </c>
      <c r="D589" s="186">
        <v>0</v>
      </c>
      <c r="E589" s="186">
        <v>0</v>
      </c>
      <c r="F589" s="186">
        <v>0</v>
      </c>
      <c r="G589" s="186">
        <v>0</v>
      </c>
      <c r="H589" s="186">
        <v>0</v>
      </c>
      <c r="I589" s="187">
        <v>0</v>
      </c>
      <c r="J589" s="187">
        <v>0</v>
      </c>
      <c r="K589" s="187">
        <v>0</v>
      </c>
      <c r="L589" s="187">
        <v>0</v>
      </c>
      <c r="M589" s="187">
        <v>0</v>
      </c>
      <c r="N589" s="186">
        <v>0</v>
      </c>
      <c r="O589" s="186">
        <v>0</v>
      </c>
      <c r="P589" s="187">
        <v>0</v>
      </c>
      <c r="Q589" s="187">
        <v>0</v>
      </c>
      <c r="R589" s="188">
        <f t="shared" si="128"/>
        <v>0</v>
      </c>
      <c r="S589" s="188">
        <f t="shared" si="128"/>
        <v>0</v>
      </c>
    </row>
    <row r="590" spans="1:19" ht="12" x14ac:dyDescent="0.3">
      <c r="A590" s="917"/>
      <c r="B590" s="918"/>
      <c r="C590" s="648" t="s">
        <v>2555</v>
      </c>
      <c r="D590" s="186">
        <v>0</v>
      </c>
      <c r="E590" s="186">
        <v>0</v>
      </c>
      <c r="F590" s="186">
        <v>0</v>
      </c>
      <c r="G590" s="186">
        <v>0</v>
      </c>
      <c r="H590" s="186">
        <v>0</v>
      </c>
      <c r="I590" s="187">
        <v>0</v>
      </c>
      <c r="J590" s="187">
        <v>0</v>
      </c>
      <c r="K590" s="187">
        <v>0</v>
      </c>
      <c r="L590" s="187">
        <v>0</v>
      </c>
      <c r="M590" s="187">
        <v>0</v>
      </c>
      <c r="N590" s="186">
        <v>0</v>
      </c>
      <c r="O590" s="186">
        <v>0</v>
      </c>
      <c r="P590" s="187">
        <v>0</v>
      </c>
      <c r="Q590" s="187">
        <v>0</v>
      </c>
      <c r="R590" s="188">
        <f t="shared" si="128"/>
        <v>0</v>
      </c>
      <c r="S590" s="188">
        <f t="shared" si="128"/>
        <v>0</v>
      </c>
    </row>
    <row r="591" spans="1:19" ht="12" x14ac:dyDescent="0.3">
      <c r="A591" s="917"/>
      <c r="B591" s="918"/>
      <c r="C591" s="648" t="s">
        <v>2556</v>
      </c>
      <c r="D591" s="186">
        <v>0</v>
      </c>
      <c r="E591" s="186">
        <v>0</v>
      </c>
      <c r="F591" s="186">
        <v>0</v>
      </c>
      <c r="G591" s="186">
        <v>0</v>
      </c>
      <c r="H591" s="186">
        <v>0</v>
      </c>
      <c r="I591" s="187">
        <v>0</v>
      </c>
      <c r="J591" s="187">
        <v>0</v>
      </c>
      <c r="K591" s="187">
        <v>0</v>
      </c>
      <c r="L591" s="187">
        <v>0</v>
      </c>
      <c r="M591" s="187">
        <v>0</v>
      </c>
      <c r="N591" s="186">
        <v>0</v>
      </c>
      <c r="O591" s="186">
        <v>0</v>
      </c>
      <c r="P591" s="187">
        <v>0</v>
      </c>
      <c r="Q591" s="187">
        <v>0</v>
      </c>
      <c r="R591" s="188">
        <f t="shared" si="128"/>
        <v>0</v>
      </c>
      <c r="S591" s="188">
        <f t="shared" si="128"/>
        <v>0</v>
      </c>
    </row>
    <row r="592" spans="1:19" ht="12" x14ac:dyDescent="0.3">
      <c r="A592" s="917"/>
      <c r="B592" s="918"/>
      <c r="C592" s="648" t="s">
        <v>2557</v>
      </c>
      <c r="D592" s="186">
        <v>1</v>
      </c>
      <c r="E592" s="186">
        <v>2</v>
      </c>
      <c r="F592" s="186">
        <v>2825</v>
      </c>
      <c r="G592" s="186">
        <v>2584</v>
      </c>
      <c r="H592" s="186">
        <v>3959</v>
      </c>
      <c r="I592" s="187">
        <v>3921</v>
      </c>
      <c r="J592" s="187">
        <v>2148</v>
      </c>
      <c r="K592" s="187">
        <v>2347</v>
      </c>
      <c r="L592" s="187">
        <v>2509</v>
      </c>
      <c r="M592" s="187">
        <v>3686</v>
      </c>
      <c r="N592" s="186">
        <v>8194</v>
      </c>
      <c r="O592" s="186">
        <v>10873</v>
      </c>
      <c r="P592" s="187">
        <v>7284</v>
      </c>
      <c r="Q592" s="187">
        <v>8146</v>
      </c>
      <c r="R592" s="188">
        <f t="shared" si="128"/>
        <v>26920</v>
      </c>
      <c r="S592" s="188">
        <f t="shared" si="128"/>
        <v>31559</v>
      </c>
    </row>
    <row r="593" spans="1:19" ht="12" x14ac:dyDescent="0.3">
      <c r="A593" s="917"/>
      <c r="B593" s="918"/>
      <c r="C593" s="646" t="s">
        <v>2558</v>
      </c>
      <c r="D593" s="189">
        <f t="shared" ref="D593:Q593" si="130">SUM(D585:D592)</f>
        <v>1</v>
      </c>
      <c r="E593" s="189">
        <f t="shared" si="130"/>
        <v>2</v>
      </c>
      <c r="F593" s="189">
        <f t="shared" si="130"/>
        <v>2825</v>
      </c>
      <c r="G593" s="189">
        <f t="shared" si="130"/>
        <v>2584</v>
      </c>
      <c r="H593" s="189">
        <f t="shared" si="130"/>
        <v>3959</v>
      </c>
      <c r="I593" s="189">
        <f t="shared" si="130"/>
        <v>3921</v>
      </c>
      <c r="J593" s="189">
        <f t="shared" si="130"/>
        <v>2148</v>
      </c>
      <c r="K593" s="189">
        <f t="shared" si="130"/>
        <v>2347</v>
      </c>
      <c r="L593" s="189">
        <f t="shared" si="130"/>
        <v>2509</v>
      </c>
      <c r="M593" s="189">
        <f t="shared" si="130"/>
        <v>3686</v>
      </c>
      <c r="N593" s="189">
        <f t="shared" si="130"/>
        <v>8194</v>
      </c>
      <c r="O593" s="189">
        <f t="shared" si="130"/>
        <v>10873</v>
      </c>
      <c r="P593" s="189">
        <f t="shared" si="130"/>
        <v>7284</v>
      </c>
      <c r="Q593" s="189">
        <f t="shared" si="130"/>
        <v>8146</v>
      </c>
      <c r="R593" s="189">
        <f t="shared" si="128"/>
        <v>26920</v>
      </c>
      <c r="S593" s="189">
        <f>+E593+G593+I593+K593+M593+O593+Q593</f>
        <v>31559</v>
      </c>
    </row>
    <row r="594" spans="1:19" ht="12" x14ac:dyDescent="0.3">
      <c r="A594" s="917"/>
      <c r="B594" s="918"/>
      <c r="C594" s="649" t="s">
        <v>3542</v>
      </c>
      <c r="D594" s="614">
        <v>0</v>
      </c>
      <c r="E594" s="614">
        <v>0</v>
      </c>
      <c r="F594" s="614">
        <v>0</v>
      </c>
      <c r="G594" s="614">
        <v>0</v>
      </c>
      <c r="H594" s="615">
        <v>0</v>
      </c>
      <c r="I594" s="614">
        <v>0</v>
      </c>
      <c r="J594" s="614">
        <v>0</v>
      </c>
      <c r="K594" s="614">
        <v>0</v>
      </c>
      <c r="L594" s="615">
        <v>0</v>
      </c>
      <c r="M594" s="615">
        <v>0</v>
      </c>
      <c r="N594" s="615">
        <v>0</v>
      </c>
      <c r="O594" s="615">
        <v>0</v>
      </c>
      <c r="P594" s="615">
        <v>0</v>
      </c>
      <c r="Q594" s="615">
        <v>0</v>
      </c>
      <c r="R594" s="616">
        <f>+D594+F594+H594+J594+L594+N594+P594</f>
        <v>0</v>
      </c>
      <c r="S594" s="616">
        <f>+E594+G594+I594+K594+M594+O594+Q594</f>
        <v>0</v>
      </c>
    </row>
    <row r="595" spans="1:19" ht="12" x14ac:dyDescent="0.3">
      <c r="A595" s="917"/>
      <c r="B595" s="918"/>
      <c r="C595" s="645" t="s">
        <v>2559</v>
      </c>
      <c r="D595" s="615">
        <v>0</v>
      </c>
      <c r="E595" s="615">
        <v>0</v>
      </c>
      <c r="F595" s="615">
        <v>0</v>
      </c>
      <c r="G595" s="615">
        <v>0</v>
      </c>
      <c r="H595" s="615">
        <v>0</v>
      </c>
      <c r="I595" s="614">
        <v>0</v>
      </c>
      <c r="J595" s="614">
        <v>0</v>
      </c>
      <c r="K595" s="614">
        <v>0</v>
      </c>
      <c r="L595" s="614">
        <v>0</v>
      </c>
      <c r="M595" s="614">
        <v>0</v>
      </c>
      <c r="N595" s="615">
        <v>0</v>
      </c>
      <c r="O595" s="615">
        <v>0</v>
      </c>
      <c r="P595" s="614">
        <v>0</v>
      </c>
      <c r="Q595" s="614">
        <v>0</v>
      </c>
      <c r="R595" s="616">
        <f>+D595+F595+H595+J595+L595+N595+P595</f>
        <v>0</v>
      </c>
      <c r="S595" s="616">
        <f>+E595+G595+I595+K595+M595+O595+Q595</f>
        <v>0</v>
      </c>
    </row>
    <row r="596" spans="1:19" ht="12" x14ac:dyDescent="0.3">
      <c r="A596" s="917"/>
      <c r="B596" s="918"/>
      <c r="C596" s="650"/>
      <c r="D596" s="194">
        <f t="shared" ref="D596:S596" si="131">+D593</f>
        <v>1</v>
      </c>
      <c r="E596" s="194">
        <f t="shared" si="131"/>
        <v>2</v>
      </c>
      <c r="F596" s="194">
        <f t="shared" si="131"/>
        <v>2825</v>
      </c>
      <c r="G596" s="194">
        <f t="shared" si="131"/>
        <v>2584</v>
      </c>
      <c r="H596" s="194">
        <f t="shared" si="131"/>
        <v>3959</v>
      </c>
      <c r="I596" s="194">
        <f t="shared" si="131"/>
        <v>3921</v>
      </c>
      <c r="J596" s="194">
        <f t="shared" si="131"/>
        <v>2148</v>
      </c>
      <c r="K596" s="194">
        <f t="shared" si="131"/>
        <v>2347</v>
      </c>
      <c r="L596" s="194">
        <f t="shared" si="131"/>
        <v>2509</v>
      </c>
      <c r="M596" s="194">
        <f t="shared" si="131"/>
        <v>3686</v>
      </c>
      <c r="N596" s="194">
        <f t="shared" si="131"/>
        <v>8194</v>
      </c>
      <c r="O596" s="194">
        <f t="shared" si="131"/>
        <v>10873</v>
      </c>
      <c r="P596" s="194">
        <f t="shared" si="131"/>
        <v>7284</v>
      </c>
      <c r="Q596" s="194">
        <f t="shared" si="131"/>
        <v>8146</v>
      </c>
      <c r="R596" s="194">
        <f t="shared" si="131"/>
        <v>26920</v>
      </c>
      <c r="S596" s="194">
        <f t="shared" si="131"/>
        <v>31559</v>
      </c>
    </row>
    <row r="597" spans="1:19" ht="12" customHeight="1" x14ac:dyDescent="0.3">
      <c r="A597" s="917">
        <v>34</v>
      </c>
      <c r="B597" s="918" t="str">
        <f>VLOOKUP(VALUE(A597),Metas!$B$4:$C$5036,2,0)</f>
        <v xml:space="preserve">Formular al 100% el instrumento de acción pública para dar respuesta a las necesidades en salud bucal y visual. </v>
      </c>
      <c r="C597" s="644" t="s">
        <v>2545</v>
      </c>
      <c r="D597" s="186"/>
      <c r="E597" s="186"/>
      <c r="F597" s="186"/>
      <c r="G597" s="186"/>
      <c r="H597" s="186"/>
      <c r="I597" s="187"/>
      <c r="J597" s="187"/>
      <c r="K597" s="187"/>
      <c r="L597" s="187"/>
      <c r="M597" s="187"/>
      <c r="N597" s="186"/>
      <c r="O597" s="186"/>
      <c r="P597" s="187"/>
      <c r="Q597" s="187"/>
      <c r="R597" s="188">
        <f>+D597+F597+H597+J597+L597+N597+P597</f>
        <v>0</v>
      </c>
      <c r="S597" s="188">
        <f>+E597+G597+I597+K597+M597+O597+Q597</f>
        <v>0</v>
      </c>
    </row>
    <row r="598" spans="1:19" ht="12" x14ac:dyDescent="0.3">
      <c r="A598" s="917"/>
      <c r="B598" s="918"/>
      <c r="C598" s="644" t="s">
        <v>2547</v>
      </c>
      <c r="D598" s="186"/>
      <c r="E598" s="186"/>
      <c r="F598" s="186"/>
      <c r="G598" s="186"/>
      <c r="H598" s="186"/>
      <c r="I598" s="187"/>
      <c r="J598" s="187"/>
      <c r="K598" s="187"/>
      <c r="L598" s="187"/>
      <c r="M598" s="187"/>
      <c r="N598" s="186"/>
      <c r="O598" s="186"/>
      <c r="P598" s="187"/>
      <c r="Q598" s="187"/>
      <c r="R598" s="188">
        <f t="shared" ref="R598:S611" si="132">+D598+F598+H598+J598+L598+N598+P598</f>
        <v>0</v>
      </c>
      <c r="S598" s="188">
        <f t="shared" si="132"/>
        <v>0</v>
      </c>
    </row>
    <row r="599" spans="1:19" ht="12" x14ac:dyDescent="0.3">
      <c r="A599" s="917"/>
      <c r="B599" s="918"/>
      <c r="C599" s="644" t="s">
        <v>2548</v>
      </c>
      <c r="D599" s="186"/>
      <c r="E599" s="186"/>
      <c r="F599" s="186"/>
      <c r="G599" s="186"/>
      <c r="H599" s="186"/>
      <c r="I599" s="187"/>
      <c r="J599" s="187"/>
      <c r="K599" s="187"/>
      <c r="L599" s="187"/>
      <c r="M599" s="187"/>
      <c r="N599" s="186"/>
      <c r="O599" s="186"/>
      <c r="P599" s="187"/>
      <c r="Q599" s="187"/>
      <c r="R599" s="188">
        <f t="shared" si="132"/>
        <v>0</v>
      </c>
      <c r="S599" s="188">
        <f t="shared" si="132"/>
        <v>0</v>
      </c>
    </row>
    <row r="600" spans="1:19" ht="12" x14ac:dyDescent="0.3">
      <c r="A600" s="917"/>
      <c r="B600" s="918"/>
      <c r="C600" s="644" t="s">
        <v>3543</v>
      </c>
      <c r="D600" s="186"/>
      <c r="E600" s="186"/>
      <c r="F600" s="186"/>
      <c r="G600" s="186"/>
      <c r="H600" s="186"/>
      <c r="I600" s="187"/>
      <c r="J600" s="187"/>
      <c r="K600" s="187"/>
      <c r="L600" s="187"/>
      <c r="M600" s="187"/>
      <c r="N600" s="186"/>
      <c r="O600" s="186"/>
      <c r="P600" s="187"/>
      <c r="Q600" s="187"/>
      <c r="R600" s="188">
        <f t="shared" si="132"/>
        <v>0</v>
      </c>
      <c r="S600" s="188">
        <f t="shared" si="132"/>
        <v>0</v>
      </c>
    </row>
    <row r="601" spans="1:19" ht="12" x14ac:dyDescent="0.3">
      <c r="A601" s="917"/>
      <c r="B601" s="918"/>
      <c r="C601" s="644" t="s">
        <v>2549</v>
      </c>
      <c r="D601" s="186"/>
      <c r="E601" s="186"/>
      <c r="F601" s="186"/>
      <c r="G601" s="186"/>
      <c r="H601" s="186"/>
      <c r="I601" s="187"/>
      <c r="J601" s="187"/>
      <c r="K601" s="187"/>
      <c r="L601" s="187"/>
      <c r="M601" s="187"/>
      <c r="N601" s="186"/>
      <c r="O601" s="186"/>
      <c r="P601" s="187"/>
      <c r="Q601" s="187"/>
      <c r="R601" s="188">
        <f t="shared" si="132"/>
        <v>0</v>
      </c>
      <c r="S601" s="188">
        <f t="shared" si="132"/>
        <v>0</v>
      </c>
    </row>
    <row r="602" spans="1:19" ht="12" x14ac:dyDescent="0.3">
      <c r="A602" s="917"/>
      <c r="B602" s="918"/>
      <c r="C602" s="645" t="s">
        <v>2546</v>
      </c>
      <c r="D602" s="186"/>
      <c r="E602" s="186"/>
      <c r="F602" s="186"/>
      <c r="G602" s="186"/>
      <c r="H602" s="186"/>
      <c r="I602" s="187"/>
      <c r="J602" s="187"/>
      <c r="K602" s="187"/>
      <c r="L602" s="187"/>
      <c r="M602" s="187"/>
      <c r="N602" s="186"/>
      <c r="O602" s="186"/>
      <c r="P602" s="187"/>
      <c r="Q602" s="187"/>
      <c r="R602" s="188">
        <f t="shared" si="132"/>
        <v>0</v>
      </c>
      <c r="S602" s="188">
        <f t="shared" si="132"/>
        <v>0</v>
      </c>
    </row>
    <row r="603" spans="1:19" ht="12" x14ac:dyDescent="0.3">
      <c r="A603" s="917"/>
      <c r="B603" s="918"/>
      <c r="C603" s="646" t="s">
        <v>2550</v>
      </c>
      <c r="D603" s="189">
        <f t="shared" ref="D603:M603" si="133">SUM(D597:D602)</f>
        <v>0</v>
      </c>
      <c r="E603" s="189">
        <f t="shared" si="133"/>
        <v>0</v>
      </c>
      <c r="F603" s="189">
        <f t="shared" si="133"/>
        <v>0</v>
      </c>
      <c r="G603" s="189">
        <f t="shared" si="133"/>
        <v>0</v>
      </c>
      <c r="H603" s="189">
        <f t="shared" si="133"/>
        <v>0</v>
      </c>
      <c r="I603" s="189">
        <f t="shared" si="133"/>
        <v>0</v>
      </c>
      <c r="J603" s="189">
        <f t="shared" si="133"/>
        <v>0</v>
      </c>
      <c r="K603" s="189">
        <f t="shared" si="133"/>
        <v>0</v>
      </c>
      <c r="L603" s="189">
        <f t="shared" si="133"/>
        <v>0</v>
      </c>
      <c r="M603" s="189">
        <f t="shared" si="133"/>
        <v>0</v>
      </c>
      <c r="N603" s="189">
        <f>SUM(N597:N602)</f>
        <v>0</v>
      </c>
      <c r="O603" s="189">
        <f>SUM(O597:O602)</f>
        <v>0</v>
      </c>
      <c r="P603" s="189">
        <f>SUM(P597:P602)</f>
        <v>0</v>
      </c>
      <c r="Q603" s="189">
        <f>SUM(Q597:Q602)</f>
        <v>0</v>
      </c>
      <c r="R603" s="189">
        <f t="shared" si="132"/>
        <v>0</v>
      </c>
      <c r="S603" s="189">
        <f t="shared" si="132"/>
        <v>0</v>
      </c>
    </row>
    <row r="604" spans="1:19" ht="12" x14ac:dyDescent="0.3">
      <c r="A604" s="917"/>
      <c r="B604" s="918"/>
      <c r="C604" s="647" t="s">
        <v>2551</v>
      </c>
      <c r="D604" s="186"/>
      <c r="E604" s="186"/>
      <c r="F604" s="186"/>
      <c r="G604" s="186"/>
      <c r="H604" s="186"/>
      <c r="I604" s="187"/>
      <c r="J604" s="187"/>
      <c r="K604" s="187"/>
      <c r="L604" s="187"/>
      <c r="M604" s="187"/>
      <c r="N604" s="186"/>
      <c r="O604" s="186"/>
      <c r="P604" s="187"/>
      <c r="Q604" s="187"/>
      <c r="R604" s="188">
        <f t="shared" si="132"/>
        <v>0</v>
      </c>
      <c r="S604" s="188">
        <f t="shared" si="132"/>
        <v>0</v>
      </c>
    </row>
    <row r="605" spans="1:19" ht="12" x14ac:dyDescent="0.3">
      <c r="A605" s="917"/>
      <c r="B605" s="918"/>
      <c r="C605" s="647" t="s">
        <v>2552</v>
      </c>
      <c r="D605" s="186"/>
      <c r="E605" s="186"/>
      <c r="F605" s="186"/>
      <c r="G605" s="186"/>
      <c r="H605" s="186"/>
      <c r="I605" s="187"/>
      <c r="J605" s="187"/>
      <c r="K605" s="187"/>
      <c r="L605" s="187"/>
      <c r="M605" s="187"/>
      <c r="N605" s="186"/>
      <c r="O605" s="186"/>
      <c r="P605" s="187"/>
      <c r="Q605" s="187"/>
      <c r="R605" s="188">
        <f t="shared" si="132"/>
        <v>0</v>
      </c>
      <c r="S605" s="188">
        <f t="shared" si="132"/>
        <v>0</v>
      </c>
    </row>
    <row r="606" spans="1:19" ht="12" x14ac:dyDescent="0.3">
      <c r="A606" s="917"/>
      <c r="B606" s="918"/>
      <c r="C606" s="648" t="s">
        <v>2553</v>
      </c>
      <c r="D606" s="186"/>
      <c r="E606" s="186"/>
      <c r="F606" s="186"/>
      <c r="G606" s="186"/>
      <c r="H606" s="186"/>
      <c r="I606" s="187"/>
      <c r="J606" s="187"/>
      <c r="K606" s="187"/>
      <c r="L606" s="187"/>
      <c r="M606" s="187"/>
      <c r="N606" s="186"/>
      <c r="O606" s="186"/>
      <c r="P606" s="187"/>
      <c r="Q606" s="187"/>
      <c r="R606" s="188">
        <f t="shared" si="132"/>
        <v>0</v>
      </c>
      <c r="S606" s="188">
        <f t="shared" si="132"/>
        <v>0</v>
      </c>
    </row>
    <row r="607" spans="1:19" ht="12" x14ac:dyDescent="0.3">
      <c r="A607" s="917"/>
      <c r="B607" s="918"/>
      <c r="C607" s="648" t="s">
        <v>2554</v>
      </c>
      <c r="D607" s="186"/>
      <c r="E607" s="186"/>
      <c r="F607" s="186"/>
      <c r="G607" s="186"/>
      <c r="H607" s="186"/>
      <c r="I607" s="187"/>
      <c r="J607" s="187"/>
      <c r="K607" s="187"/>
      <c r="L607" s="187"/>
      <c r="M607" s="187"/>
      <c r="N607" s="186"/>
      <c r="O607" s="186"/>
      <c r="P607" s="187"/>
      <c r="Q607" s="187"/>
      <c r="R607" s="188">
        <f t="shared" si="132"/>
        <v>0</v>
      </c>
      <c r="S607" s="188">
        <f t="shared" si="132"/>
        <v>0</v>
      </c>
    </row>
    <row r="608" spans="1:19" ht="12" x14ac:dyDescent="0.3">
      <c r="A608" s="917"/>
      <c r="B608" s="918"/>
      <c r="C608" s="648" t="s">
        <v>2555</v>
      </c>
      <c r="D608" s="186"/>
      <c r="E608" s="186"/>
      <c r="F608" s="186"/>
      <c r="G608" s="186"/>
      <c r="H608" s="186"/>
      <c r="I608" s="187"/>
      <c r="J608" s="187"/>
      <c r="K608" s="187"/>
      <c r="L608" s="187"/>
      <c r="M608" s="187"/>
      <c r="N608" s="186"/>
      <c r="O608" s="186"/>
      <c r="P608" s="187"/>
      <c r="Q608" s="187"/>
      <c r="R608" s="188">
        <f t="shared" si="132"/>
        <v>0</v>
      </c>
      <c r="S608" s="188">
        <f t="shared" si="132"/>
        <v>0</v>
      </c>
    </row>
    <row r="609" spans="1:19" ht="12" x14ac:dyDescent="0.3">
      <c r="A609" s="917"/>
      <c r="B609" s="918"/>
      <c r="C609" s="648" t="s">
        <v>2556</v>
      </c>
      <c r="D609" s="186"/>
      <c r="E609" s="186"/>
      <c r="F609" s="186"/>
      <c r="G609" s="186"/>
      <c r="H609" s="186"/>
      <c r="I609" s="187"/>
      <c r="J609" s="187"/>
      <c r="K609" s="187"/>
      <c r="L609" s="187"/>
      <c r="M609" s="187"/>
      <c r="N609" s="186"/>
      <c r="O609" s="186"/>
      <c r="P609" s="187"/>
      <c r="Q609" s="187"/>
      <c r="R609" s="188">
        <f t="shared" si="132"/>
        <v>0</v>
      </c>
      <c r="S609" s="188">
        <f t="shared" si="132"/>
        <v>0</v>
      </c>
    </row>
    <row r="610" spans="1:19" ht="12" x14ac:dyDescent="0.3">
      <c r="A610" s="917"/>
      <c r="B610" s="918"/>
      <c r="C610" s="648" t="s">
        <v>2557</v>
      </c>
      <c r="D610" s="186"/>
      <c r="E610" s="186"/>
      <c r="F610" s="186"/>
      <c r="G610" s="186"/>
      <c r="H610" s="186"/>
      <c r="I610" s="187"/>
      <c r="J610" s="187"/>
      <c r="K610" s="187"/>
      <c r="L610" s="187"/>
      <c r="M610" s="187"/>
      <c r="N610" s="186"/>
      <c r="O610" s="186"/>
      <c r="P610" s="187"/>
      <c r="Q610" s="187"/>
      <c r="R610" s="188">
        <f t="shared" si="132"/>
        <v>0</v>
      </c>
      <c r="S610" s="188">
        <f t="shared" si="132"/>
        <v>0</v>
      </c>
    </row>
    <row r="611" spans="1:19" ht="12" x14ac:dyDescent="0.3">
      <c r="A611" s="917"/>
      <c r="B611" s="918"/>
      <c r="C611" s="646" t="s">
        <v>2558</v>
      </c>
      <c r="D611" s="189">
        <f t="shared" ref="D611:Q611" si="134">SUM(D603:D610)</f>
        <v>0</v>
      </c>
      <c r="E611" s="189">
        <f t="shared" si="134"/>
        <v>0</v>
      </c>
      <c r="F611" s="189">
        <f t="shared" si="134"/>
        <v>0</v>
      </c>
      <c r="G611" s="189">
        <f t="shared" si="134"/>
        <v>0</v>
      </c>
      <c r="H611" s="189">
        <f t="shared" si="134"/>
        <v>0</v>
      </c>
      <c r="I611" s="189">
        <f t="shared" si="134"/>
        <v>0</v>
      </c>
      <c r="J611" s="189">
        <f t="shared" si="134"/>
        <v>0</v>
      </c>
      <c r="K611" s="189">
        <f t="shared" si="134"/>
        <v>0</v>
      </c>
      <c r="L611" s="189">
        <f t="shared" si="134"/>
        <v>0</v>
      </c>
      <c r="M611" s="189">
        <f t="shared" si="134"/>
        <v>0</v>
      </c>
      <c r="N611" s="189">
        <f t="shared" si="134"/>
        <v>0</v>
      </c>
      <c r="O611" s="189">
        <f t="shared" si="134"/>
        <v>0</v>
      </c>
      <c r="P611" s="189">
        <f t="shared" si="134"/>
        <v>0</v>
      </c>
      <c r="Q611" s="189">
        <f t="shared" si="134"/>
        <v>0</v>
      </c>
      <c r="R611" s="189">
        <f t="shared" si="132"/>
        <v>0</v>
      </c>
      <c r="S611" s="189">
        <f>+E611+G611+I611+K611+M611+O611+Q611</f>
        <v>0</v>
      </c>
    </row>
    <row r="612" spans="1:19" ht="12" x14ac:dyDescent="0.3">
      <c r="A612" s="917"/>
      <c r="B612" s="918"/>
      <c r="C612" s="649" t="s">
        <v>3542</v>
      </c>
      <c r="D612" s="614"/>
      <c r="E612" s="614"/>
      <c r="F612" s="614"/>
      <c r="G612" s="614"/>
      <c r="H612" s="615"/>
      <c r="I612" s="614"/>
      <c r="J612" s="614"/>
      <c r="K612" s="614"/>
      <c r="L612" s="615"/>
      <c r="M612" s="615"/>
      <c r="N612" s="615"/>
      <c r="O612" s="615"/>
      <c r="P612" s="615"/>
      <c r="Q612" s="615"/>
      <c r="R612" s="616">
        <f>+D612+F612+H612+J612+L612+N612+P612</f>
        <v>0</v>
      </c>
      <c r="S612" s="616">
        <f>+E612+G612+I612+K612+M612+O612+Q612</f>
        <v>0</v>
      </c>
    </row>
    <row r="613" spans="1:19" ht="12" x14ac:dyDescent="0.3">
      <c r="A613" s="917"/>
      <c r="B613" s="918"/>
      <c r="C613" s="645" t="s">
        <v>2559</v>
      </c>
      <c r="D613" s="615"/>
      <c r="E613" s="615"/>
      <c r="F613" s="615"/>
      <c r="G613" s="615"/>
      <c r="H613" s="615"/>
      <c r="I613" s="614"/>
      <c r="J613" s="614"/>
      <c r="K613" s="614"/>
      <c r="L613" s="614"/>
      <c r="M613" s="614"/>
      <c r="N613" s="615"/>
      <c r="O613" s="615"/>
      <c r="P613" s="614"/>
      <c r="Q613" s="614"/>
      <c r="R613" s="616">
        <f>+D613+F613+H613+J613+L613+N613+P613</f>
        <v>0</v>
      </c>
      <c r="S613" s="616">
        <f>+E613+G613+I613+K613+M613+O613+Q613</f>
        <v>0</v>
      </c>
    </row>
    <row r="614" spans="1:19" ht="12" x14ac:dyDescent="0.3">
      <c r="A614" s="917"/>
      <c r="B614" s="918"/>
      <c r="C614" s="650"/>
      <c r="D614" s="194">
        <f t="shared" ref="D614:S614" si="135">+D611</f>
        <v>0</v>
      </c>
      <c r="E614" s="194">
        <f t="shared" si="135"/>
        <v>0</v>
      </c>
      <c r="F614" s="194">
        <f t="shared" si="135"/>
        <v>0</v>
      </c>
      <c r="G614" s="194">
        <f t="shared" si="135"/>
        <v>0</v>
      </c>
      <c r="H614" s="194">
        <f t="shared" si="135"/>
        <v>0</v>
      </c>
      <c r="I614" s="194">
        <f t="shared" si="135"/>
        <v>0</v>
      </c>
      <c r="J614" s="194">
        <f t="shared" si="135"/>
        <v>0</v>
      </c>
      <c r="K614" s="194">
        <f t="shared" si="135"/>
        <v>0</v>
      </c>
      <c r="L614" s="194">
        <f t="shared" si="135"/>
        <v>0</v>
      </c>
      <c r="M614" s="194">
        <f t="shared" si="135"/>
        <v>0</v>
      </c>
      <c r="N614" s="194">
        <f t="shared" si="135"/>
        <v>0</v>
      </c>
      <c r="O614" s="194">
        <f t="shared" si="135"/>
        <v>0</v>
      </c>
      <c r="P614" s="194">
        <f t="shared" si="135"/>
        <v>0</v>
      </c>
      <c r="Q614" s="194">
        <f t="shared" si="135"/>
        <v>0</v>
      </c>
      <c r="R614" s="194">
        <f t="shared" si="135"/>
        <v>0</v>
      </c>
      <c r="S614" s="194">
        <f t="shared" si="135"/>
        <v>0</v>
      </c>
    </row>
    <row r="615" spans="1:19" ht="12" customHeight="1" x14ac:dyDescent="0.3">
      <c r="A615" s="917">
        <v>35</v>
      </c>
      <c r="B615" s="918" t="str">
        <f>VLOOKUP(VALUE(A615),Metas!$B$4:$C$5036,2,0)</f>
        <v>Implementar el 100% del plan de acción del comité de Fast Track Cities, que permita cumplir los compromisos de la declaración de Sevilla suscrita por Bogotá.</v>
      </c>
      <c r="C615" s="644" t="s">
        <v>2545</v>
      </c>
      <c r="D615" s="186">
        <v>0</v>
      </c>
      <c r="E615" s="186">
        <v>0</v>
      </c>
      <c r="F615" s="186">
        <v>0</v>
      </c>
      <c r="G615" s="186">
        <v>0</v>
      </c>
      <c r="H615" s="186">
        <v>0</v>
      </c>
      <c r="I615" s="187">
        <v>0</v>
      </c>
      <c r="J615" s="187">
        <v>0</v>
      </c>
      <c r="K615" s="187">
        <v>0</v>
      </c>
      <c r="L615" s="187">
        <v>0</v>
      </c>
      <c r="M615" s="187">
        <v>0</v>
      </c>
      <c r="N615" s="186">
        <v>0</v>
      </c>
      <c r="O615" s="186">
        <v>0</v>
      </c>
      <c r="P615" s="187">
        <v>0</v>
      </c>
      <c r="Q615" s="187">
        <v>0</v>
      </c>
      <c r="R615" s="188">
        <f>+D615+F615+H615+J615+L615+N615+P615</f>
        <v>0</v>
      </c>
      <c r="S615" s="188">
        <f>+E615+G615+I615+K615+M615+O615+Q615</f>
        <v>0</v>
      </c>
    </row>
    <row r="616" spans="1:19" ht="12" x14ac:dyDescent="0.3">
      <c r="A616" s="917"/>
      <c r="B616" s="918"/>
      <c r="C616" s="644" t="s">
        <v>2547</v>
      </c>
      <c r="D616" s="186">
        <v>0</v>
      </c>
      <c r="E616" s="186">
        <v>0</v>
      </c>
      <c r="F616" s="186">
        <v>0</v>
      </c>
      <c r="G616" s="186">
        <v>0</v>
      </c>
      <c r="H616" s="186">
        <v>0</v>
      </c>
      <c r="I616" s="187">
        <v>0</v>
      </c>
      <c r="J616" s="187">
        <v>0</v>
      </c>
      <c r="K616" s="187">
        <v>0</v>
      </c>
      <c r="L616" s="187">
        <v>0</v>
      </c>
      <c r="M616" s="187">
        <v>0</v>
      </c>
      <c r="N616" s="186">
        <v>0</v>
      </c>
      <c r="O616" s="186">
        <v>0</v>
      </c>
      <c r="P616" s="187">
        <v>0</v>
      </c>
      <c r="Q616" s="187">
        <v>0</v>
      </c>
      <c r="R616" s="188">
        <f t="shared" ref="R616:S629" si="136">+D616+F616+H616+J616+L616+N616+P616</f>
        <v>0</v>
      </c>
      <c r="S616" s="188">
        <f t="shared" si="136"/>
        <v>0</v>
      </c>
    </row>
    <row r="617" spans="1:19" ht="12" x14ac:dyDescent="0.3">
      <c r="A617" s="917"/>
      <c r="B617" s="918"/>
      <c r="C617" s="644" t="s">
        <v>2548</v>
      </c>
      <c r="D617" s="186">
        <v>0</v>
      </c>
      <c r="E617" s="186">
        <v>0</v>
      </c>
      <c r="F617" s="186">
        <v>0</v>
      </c>
      <c r="G617" s="186">
        <v>0</v>
      </c>
      <c r="H617" s="186">
        <v>0</v>
      </c>
      <c r="I617" s="187">
        <v>0</v>
      </c>
      <c r="J617" s="187">
        <v>0</v>
      </c>
      <c r="K617" s="187">
        <v>0</v>
      </c>
      <c r="L617" s="187">
        <v>0</v>
      </c>
      <c r="M617" s="187">
        <v>0</v>
      </c>
      <c r="N617" s="186">
        <v>0</v>
      </c>
      <c r="O617" s="186">
        <v>0</v>
      </c>
      <c r="P617" s="187">
        <v>0</v>
      </c>
      <c r="Q617" s="187">
        <v>0</v>
      </c>
      <c r="R617" s="188">
        <f t="shared" si="136"/>
        <v>0</v>
      </c>
      <c r="S617" s="188">
        <f t="shared" si="136"/>
        <v>0</v>
      </c>
    </row>
    <row r="618" spans="1:19" ht="12" x14ac:dyDescent="0.3">
      <c r="A618" s="917"/>
      <c r="B618" s="918"/>
      <c r="C618" s="644" t="s">
        <v>3543</v>
      </c>
      <c r="D618" s="186">
        <v>0</v>
      </c>
      <c r="E618" s="186">
        <v>0</v>
      </c>
      <c r="F618" s="186">
        <v>0</v>
      </c>
      <c r="G618" s="186">
        <v>0</v>
      </c>
      <c r="H618" s="186">
        <v>0</v>
      </c>
      <c r="I618" s="187">
        <v>0</v>
      </c>
      <c r="J618" s="187">
        <v>0</v>
      </c>
      <c r="K618" s="187">
        <v>0</v>
      </c>
      <c r="L618" s="187">
        <v>0</v>
      </c>
      <c r="M618" s="187">
        <v>0</v>
      </c>
      <c r="N618" s="186">
        <v>0</v>
      </c>
      <c r="O618" s="186">
        <v>0</v>
      </c>
      <c r="P618" s="187">
        <v>0</v>
      </c>
      <c r="Q618" s="187">
        <v>0</v>
      </c>
      <c r="R618" s="188">
        <f t="shared" si="136"/>
        <v>0</v>
      </c>
      <c r="S618" s="188">
        <f t="shared" si="136"/>
        <v>0</v>
      </c>
    </row>
    <row r="619" spans="1:19" ht="12" x14ac:dyDescent="0.3">
      <c r="A619" s="917"/>
      <c r="B619" s="918"/>
      <c r="C619" s="644" t="s">
        <v>2549</v>
      </c>
      <c r="D619" s="186">
        <v>0</v>
      </c>
      <c r="E619" s="186">
        <v>0</v>
      </c>
      <c r="F619" s="186">
        <v>0</v>
      </c>
      <c r="G619" s="186">
        <v>0</v>
      </c>
      <c r="H619" s="186">
        <v>0</v>
      </c>
      <c r="I619" s="187">
        <v>0</v>
      </c>
      <c r="J619" s="187">
        <v>0</v>
      </c>
      <c r="K619" s="187">
        <v>0</v>
      </c>
      <c r="L619" s="187">
        <v>0</v>
      </c>
      <c r="M619" s="187">
        <v>0</v>
      </c>
      <c r="N619" s="186">
        <v>0</v>
      </c>
      <c r="O619" s="186">
        <v>0</v>
      </c>
      <c r="P619" s="187">
        <v>0</v>
      </c>
      <c r="Q619" s="187">
        <v>0</v>
      </c>
      <c r="R619" s="188">
        <f t="shared" si="136"/>
        <v>0</v>
      </c>
      <c r="S619" s="188">
        <f t="shared" si="136"/>
        <v>0</v>
      </c>
    </row>
    <row r="620" spans="1:19" ht="12" x14ac:dyDescent="0.3">
      <c r="A620" s="917"/>
      <c r="B620" s="918"/>
      <c r="C620" s="645" t="s">
        <v>2546</v>
      </c>
      <c r="D620" s="186">
        <v>0</v>
      </c>
      <c r="E620" s="186">
        <v>0</v>
      </c>
      <c r="F620" s="186">
        <v>0</v>
      </c>
      <c r="G620" s="186">
        <v>0</v>
      </c>
      <c r="H620" s="186">
        <v>0</v>
      </c>
      <c r="I620" s="187">
        <v>0</v>
      </c>
      <c r="J620" s="187">
        <v>0</v>
      </c>
      <c r="K620" s="187">
        <v>0</v>
      </c>
      <c r="L620" s="187">
        <v>0</v>
      </c>
      <c r="M620" s="187">
        <v>0</v>
      </c>
      <c r="N620" s="186">
        <v>0</v>
      </c>
      <c r="O620" s="186">
        <v>0</v>
      </c>
      <c r="P620" s="187">
        <v>0</v>
      </c>
      <c r="Q620" s="187">
        <v>0</v>
      </c>
      <c r="R620" s="188">
        <f t="shared" si="136"/>
        <v>0</v>
      </c>
      <c r="S620" s="188">
        <f t="shared" si="136"/>
        <v>0</v>
      </c>
    </row>
    <row r="621" spans="1:19" ht="12" x14ac:dyDescent="0.3">
      <c r="A621" s="917"/>
      <c r="B621" s="918"/>
      <c r="C621" s="646" t="s">
        <v>2550</v>
      </c>
      <c r="D621" s="189">
        <f t="shared" ref="D621:M621" si="137">SUM(D615:D620)</f>
        <v>0</v>
      </c>
      <c r="E621" s="189">
        <f t="shared" si="137"/>
        <v>0</v>
      </c>
      <c r="F621" s="189">
        <f t="shared" si="137"/>
        <v>0</v>
      </c>
      <c r="G621" s="189">
        <f t="shared" si="137"/>
        <v>0</v>
      </c>
      <c r="H621" s="189">
        <f t="shared" si="137"/>
        <v>0</v>
      </c>
      <c r="I621" s="189">
        <f t="shared" si="137"/>
        <v>0</v>
      </c>
      <c r="J621" s="189">
        <f t="shared" si="137"/>
        <v>0</v>
      </c>
      <c r="K621" s="189">
        <f t="shared" si="137"/>
        <v>0</v>
      </c>
      <c r="L621" s="189">
        <f t="shared" si="137"/>
        <v>0</v>
      </c>
      <c r="M621" s="189">
        <f t="shared" si="137"/>
        <v>0</v>
      </c>
      <c r="N621" s="189">
        <f>SUM(N615:N620)</f>
        <v>0</v>
      </c>
      <c r="O621" s="189">
        <f>SUM(O615:O620)</f>
        <v>0</v>
      </c>
      <c r="P621" s="189">
        <f>SUM(P615:P620)</f>
        <v>0</v>
      </c>
      <c r="Q621" s="189">
        <f>SUM(Q615:Q620)</f>
        <v>0</v>
      </c>
      <c r="R621" s="189">
        <f t="shared" si="136"/>
        <v>0</v>
      </c>
      <c r="S621" s="189">
        <f t="shared" si="136"/>
        <v>0</v>
      </c>
    </row>
    <row r="622" spans="1:19" ht="12" x14ac:dyDescent="0.3">
      <c r="A622" s="917"/>
      <c r="B622" s="918"/>
      <c r="C622" s="647" t="s">
        <v>2551</v>
      </c>
      <c r="D622" s="186">
        <v>0</v>
      </c>
      <c r="E622" s="186">
        <v>0</v>
      </c>
      <c r="F622" s="186">
        <v>12</v>
      </c>
      <c r="G622" s="186">
        <v>35</v>
      </c>
      <c r="H622" s="186">
        <v>84</v>
      </c>
      <c r="I622" s="187">
        <v>78</v>
      </c>
      <c r="J622" s="187">
        <v>116</v>
      </c>
      <c r="K622" s="187">
        <v>116</v>
      </c>
      <c r="L622" s="187">
        <v>49</v>
      </c>
      <c r="M622" s="187">
        <v>78</v>
      </c>
      <c r="N622" s="186">
        <v>0</v>
      </c>
      <c r="O622" s="186">
        <v>0</v>
      </c>
      <c r="P622" s="187">
        <v>0</v>
      </c>
      <c r="Q622" s="187">
        <v>0</v>
      </c>
      <c r="R622" s="188">
        <f t="shared" si="136"/>
        <v>261</v>
      </c>
      <c r="S622" s="188">
        <f t="shared" si="136"/>
        <v>307</v>
      </c>
    </row>
    <row r="623" spans="1:19" ht="12" x14ac:dyDescent="0.3">
      <c r="A623" s="917"/>
      <c r="B623" s="918"/>
      <c r="C623" s="647" t="s">
        <v>2552</v>
      </c>
      <c r="D623" s="186">
        <v>0</v>
      </c>
      <c r="E623" s="186">
        <v>0</v>
      </c>
      <c r="F623" s="186">
        <v>0</v>
      </c>
      <c r="G623" s="186">
        <v>0</v>
      </c>
      <c r="H623" s="186">
        <v>0</v>
      </c>
      <c r="I623" s="187">
        <v>0</v>
      </c>
      <c r="J623" s="187">
        <v>0</v>
      </c>
      <c r="K623" s="187">
        <v>0</v>
      </c>
      <c r="L623" s="187">
        <v>0</v>
      </c>
      <c r="M623" s="187">
        <v>0</v>
      </c>
      <c r="N623" s="186">
        <v>0</v>
      </c>
      <c r="O623" s="186">
        <v>0</v>
      </c>
      <c r="P623" s="187">
        <v>0</v>
      </c>
      <c r="Q623" s="187">
        <v>0</v>
      </c>
      <c r="R623" s="188">
        <f t="shared" si="136"/>
        <v>0</v>
      </c>
      <c r="S623" s="188">
        <f t="shared" si="136"/>
        <v>0</v>
      </c>
    </row>
    <row r="624" spans="1:19" ht="12" x14ac:dyDescent="0.3">
      <c r="A624" s="917"/>
      <c r="B624" s="918"/>
      <c r="C624" s="648" t="s">
        <v>2553</v>
      </c>
      <c r="D624" s="186">
        <v>0</v>
      </c>
      <c r="E624" s="186">
        <v>0</v>
      </c>
      <c r="F624" s="186">
        <v>0</v>
      </c>
      <c r="G624" s="186">
        <v>0</v>
      </c>
      <c r="H624" s="186">
        <v>0</v>
      </c>
      <c r="I624" s="187">
        <v>0</v>
      </c>
      <c r="J624" s="187">
        <v>0</v>
      </c>
      <c r="K624" s="187">
        <v>0</v>
      </c>
      <c r="L624" s="187">
        <v>0</v>
      </c>
      <c r="M624" s="187">
        <v>0</v>
      </c>
      <c r="N624" s="186">
        <v>0</v>
      </c>
      <c r="O624" s="186">
        <v>0</v>
      </c>
      <c r="P624" s="187">
        <v>0</v>
      </c>
      <c r="Q624" s="187">
        <v>0</v>
      </c>
      <c r="R624" s="188">
        <f t="shared" si="136"/>
        <v>0</v>
      </c>
      <c r="S624" s="188">
        <f t="shared" si="136"/>
        <v>0</v>
      </c>
    </row>
    <row r="625" spans="1:19" ht="12" x14ac:dyDescent="0.3">
      <c r="A625" s="917"/>
      <c r="B625" s="918"/>
      <c r="C625" s="648" t="s">
        <v>2554</v>
      </c>
      <c r="D625" s="186">
        <v>0</v>
      </c>
      <c r="E625" s="186">
        <v>0</v>
      </c>
      <c r="F625" s="186">
        <v>12</v>
      </c>
      <c r="G625" s="186">
        <v>35</v>
      </c>
      <c r="H625" s="186">
        <v>84</v>
      </c>
      <c r="I625" s="187">
        <v>78</v>
      </c>
      <c r="J625" s="187">
        <v>116</v>
      </c>
      <c r="K625" s="187">
        <v>116</v>
      </c>
      <c r="L625" s="187">
        <v>49</v>
      </c>
      <c r="M625" s="187">
        <v>78</v>
      </c>
      <c r="N625" s="186">
        <v>0</v>
      </c>
      <c r="O625" s="186">
        <v>0</v>
      </c>
      <c r="P625" s="187">
        <v>0</v>
      </c>
      <c r="Q625" s="187">
        <v>0</v>
      </c>
      <c r="R625" s="188">
        <f t="shared" si="136"/>
        <v>261</v>
      </c>
      <c r="S625" s="188">
        <f t="shared" si="136"/>
        <v>307</v>
      </c>
    </row>
    <row r="626" spans="1:19" ht="12" x14ac:dyDescent="0.3">
      <c r="A626" s="917"/>
      <c r="B626" s="918"/>
      <c r="C626" s="648" t="s">
        <v>2555</v>
      </c>
      <c r="D626" s="186">
        <v>0</v>
      </c>
      <c r="E626" s="186">
        <v>0</v>
      </c>
      <c r="F626" s="186">
        <v>0</v>
      </c>
      <c r="G626" s="186">
        <v>0</v>
      </c>
      <c r="H626" s="186">
        <v>0</v>
      </c>
      <c r="I626" s="187">
        <v>0</v>
      </c>
      <c r="J626" s="187">
        <v>0</v>
      </c>
      <c r="K626" s="187">
        <v>0</v>
      </c>
      <c r="L626" s="187">
        <v>0</v>
      </c>
      <c r="M626" s="187">
        <v>0</v>
      </c>
      <c r="N626" s="186">
        <v>0</v>
      </c>
      <c r="O626" s="186">
        <v>0</v>
      </c>
      <c r="P626" s="187">
        <v>0</v>
      </c>
      <c r="Q626" s="187">
        <v>0</v>
      </c>
      <c r="R626" s="188">
        <f t="shared" si="136"/>
        <v>0</v>
      </c>
      <c r="S626" s="188">
        <f t="shared" si="136"/>
        <v>0</v>
      </c>
    </row>
    <row r="627" spans="1:19" ht="12" x14ac:dyDescent="0.3">
      <c r="A627" s="917"/>
      <c r="B627" s="918"/>
      <c r="C627" s="648" t="s">
        <v>2556</v>
      </c>
      <c r="D627" s="186">
        <v>0</v>
      </c>
      <c r="E627" s="186">
        <v>0</v>
      </c>
      <c r="F627" s="186">
        <v>0</v>
      </c>
      <c r="G627" s="186">
        <v>0</v>
      </c>
      <c r="H627" s="186">
        <v>0</v>
      </c>
      <c r="I627" s="187">
        <v>0</v>
      </c>
      <c r="J627" s="187">
        <v>0</v>
      </c>
      <c r="K627" s="187">
        <v>0</v>
      </c>
      <c r="L627" s="187">
        <v>0</v>
      </c>
      <c r="M627" s="187">
        <v>0</v>
      </c>
      <c r="N627" s="186">
        <v>0</v>
      </c>
      <c r="O627" s="186">
        <v>0</v>
      </c>
      <c r="P627" s="187">
        <v>0</v>
      </c>
      <c r="Q627" s="187">
        <v>0</v>
      </c>
      <c r="R627" s="188">
        <f t="shared" si="136"/>
        <v>0</v>
      </c>
      <c r="S627" s="188">
        <f t="shared" si="136"/>
        <v>0</v>
      </c>
    </row>
    <row r="628" spans="1:19" ht="12" x14ac:dyDescent="0.3">
      <c r="A628" s="917"/>
      <c r="B628" s="918"/>
      <c r="C628" s="648" t="s">
        <v>2557</v>
      </c>
      <c r="D628" s="186">
        <v>0</v>
      </c>
      <c r="E628" s="186">
        <v>0</v>
      </c>
      <c r="F628" s="186">
        <v>0</v>
      </c>
      <c r="G628" s="186">
        <v>0</v>
      </c>
      <c r="H628" s="186">
        <v>0</v>
      </c>
      <c r="I628" s="187">
        <v>0</v>
      </c>
      <c r="J628" s="187">
        <v>0</v>
      </c>
      <c r="K628" s="187">
        <v>0</v>
      </c>
      <c r="L628" s="187">
        <v>0</v>
      </c>
      <c r="M628" s="187">
        <v>0</v>
      </c>
      <c r="N628" s="186">
        <v>0</v>
      </c>
      <c r="O628" s="186">
        <v>0</v>
      </c>
      <c r="P628" s="187">
        <v>0</v>
      </c>
      <c r="Q628" s="187">
        <v>0</v>
      </c>
      <c r="R628" s="188">
        <f t="shared" si="136"/>
        <v>0</v>
      </c>
      <c r="S628" s="188">
        <f t="shared" si="136"/>
        <v>0</v>
      </c>
    </row>
    <row r="629" spans="1:19" ht="12" x14ac:dyDescent="0.3">
      <c r="A629" s="917"/>
      <c r="B629" s="918"/>
      <c r="C629" s="646" t="s">
        <v>2558</v>
      </c>
      <c r="D629" s="189">
        <f t="shared" ref="D629:Q629" si="138">SUM(D621:D628)</f>
        <v>0</v>
      </c>
      <c r="E629" s="189">
        <f t="shared" si="138"/>
        <v>0</v>
      </c>
      <c r="F629" s="189">
        <f t="shared" si="138"/>
        <v>24</v>
      </c>
      <c r="G629" s="189">
        <f t="shared" si="138"/>
        <v>70</v>
      </c>
      <c r="H629" s="189">
        <f t="shared" si="138"/>
        <v>168</v>
      </c>
      <c r="I629" s="189">
        <f t="shared" si="138"/>
        <v>156</v>
      </c>
      <c r="J629" s="189">
        <f t="shared" si="138"/>
        <v>232</v>
      </c>
      <c r="K629" s="189">
        <f t="shared" si="138"/>
        <v>232</v>
      </c>
      <c r="L629" s="189">
        <f t="shared" si="138"/>
        <v>98</v>
      </c>
      <c r="M629" s="189">
        <f t="shared" si="138"/>
        <v>156</v>
      </c>
      <c r="N629" s="189">
        <f t="shared" si="138"/>
        <v>0</v>
      </c>
      <c r="O629" s="189">
        <f t="shared" si="138"/>
        <v>0</v>
      </c>
      <c r="P629" s="189">
        <f t="shared" si="138"/>
        <v>0</v>
      </c>
      <c r="Q629" s="189">
        <f t="shared" si="138"/>
        <v>0</v>
      </c>
      <c r="R629" s="189">
        <f t="shared" si="136"/>
        <v>522</v>
      </c>
      <c r="S629" s="189">
        <f>+E629+G629+I629+K629+M629+O629+Q629</f>
        <v>614</v>
      </c>
    </row>
    <row r="630" spans="1:19" ht="12" x14ac:dyDescent="0.3">
      <c r="A630" s="917"/>
      <c r="B630" s="918"/>
      <c r="C630" s="649" t="s">
        <v>3542</v>
      </c>
      <c r="D630" s="614">
        <v>0</v>
      </c>
      <c r="E630" s="614">
        <v>0</v>
      </c>
      <c r="F630" s="614">
        <v>0</v>
      </c>
      <c r="G630" s="614">
        <v>0</v>
      </c>
      <c r="H630" s="615">
        <v>0</v>
      </c>
      <c r="I630" s="614">
        <v>0</v>
      </c>
      <c r="J630" s="614">
        <v>0</v>
      </c>
      <c r="K630" s="614">
        <v>0</v>
      </c>
      <c r="L630" s="615">
        <v>0</v>
      </c>
      <c r="M630" s="615">
        <v>0</v>
      </c>
      <c r="N630" s="615">
        <v>0</v>
      </c>
      <c r="O630" s="615">
        <v>0</v>
      </c>
      <c r="P630" s="615">
        <v>0</v>
      </c>
      <c r="Q630" s="615">
        <v>0</v>
      </c>
      <c r="R630" s="616">
        <f>+D630+F630+H630+J630+L630+N630+P630</f>
        <v>0</v>
      </c>
      <c r="S630" s="616">
        <f>+E630+G630+I630+K630+M630+O630+Q630</f>
        <v>0</v>
      </c>
    </row>
    <row r="631" spans="1:19" ht="12" x14ac:dyDescent="0.3">
      <c r="A631" s="917"/>
      <c r="B631" s="918"/>
      <c r="C631" s="645" t="s">
        <v>2559</v>
      </c>
      <c r="D631" s="615">
        <v>0</v>
      </c>
      <c r="E631" s="615">
        <v>0</v>
      </c>
      <c r="F631" s="615">
        <v>0</v>
      </c>
      <c r="G631" s="615">
        <v>0</v>
      </c>
      <c r="H631" s="615">
        <v>0</v>
      </c>
      <c r="I631" s="614">
        <v>0</v>
      </c>
      <c r="J631" s="614">
        <v>0</v>
      </c>
      <c r="K631" s="614">
        <v>0</v>
      </c>
      <c r="L631" s="614">
        <v>0</v>
      </c>
      <c r="M631" s="614">
        <v>0</v>
      </c>
      <c r="N631" s="615">
        <v>0</v>
      </c>
      <c r="O631" s="615">
        <v>0</v>
      </c>
      <c r="P631" s="614">
        <v>0</v>
      </c>
      <c r="Q631" s="614">
        <v>0</v>
      </c>
      <c r="R631" s="616">
        <f>+D631+F631+H631+J631+L631+N631+P631</f>
        <v>0</v>
      </c>
      <c r="S631" s="616">
        <f>+E631+G631+I631+K631+M631+O631+Q631</f>
        <v>0</v>
      </c>
    </row>
    <row r="632" spans="1:19" ht="12" x14ac:dyDescent="0.3">
      <c r="A632" s="917"/>
      <c r="B632" s="918"/>
      <c r="C632" s="650"/>
      <c r="D632" s="194">
        <f t="shared" ref="D632:S632" si="139">+D629</f>
        <v>0</v>
      </c>
      <c r="E632" s="194">
        <f t="shared" si="139"/>
        <v>0</v>
      </c>
      <c r="F632" s="194">
        <f t="shared" si="139"/>
        <v>24</v>
      </c>
      <c r="G632" s="194">
        <f t="shared" si="139"/>
        <v>70</v>
      </c>
      <c r="H632" s="194">
        <f t="shared" si="139"/>
        <v>168</v>
      </c>
      <c r="I632" s="194">
        <f t="shared" si="139"/>
        <v>156</v>
      </c>
      <c r="J632" s="194">
        <f t="shared" si="139"/>
        <v>232</v>
      </c>
      <c r="K632" s="194">
        <f t="shared" si="139"/>
        <v>232</v>
      </c>
      <c r="L632" s="194">
        <f t="shared" si="139"/>
        <v>98</v>
      </c>
      <c r="M632" s="194">
        <f t="shared" si="139"/>
        <v>156</v>
      </c>
      <c r="N632" s="194">
        <f t="shared" si="139"/>
        <v>0</v>
      </c>
      <c r="O632" s="194">
        <f t="shared" si="139"/>
        <v>0</v>
      </c>
      <c r="P632" s="194">
        <f t="shared" si="139"/>
        <v>0</v>
      </c>
      <c r="Q632" s="194">
        <f t="shared" si="139"/>
        <v>0</v>
      </c>
      <c r="R632" s="194">
        <f t="shared" si="139"/>
        <v>522</v>
      </c>
      <c r="S632" s="194">
        <f t="shared" si="139"/>
        <v>614</v>
      </c>
    </row>
    <row r="633" spans="1:19" ht="12" customHeight="1" x14ac:dyDescent="0.3">
      <c r="A633" s="917">
        <v>36</v>
      </c>
      <c r="B633" s="918" t="str">
        <f>VLOOKUP(VALUE(A633),Metas!$B$4:$C$5036,2,0)</f>
        <v>Reducir a menos de 130 por cada 100.000 habitantes la tasa de incidencia de morbilidad por eventos inmunoprevenibles.</v>
      </c>
      <c r="C633" s="644" t="s">
        <v>2545</v>
      </c>
      <c r="D633" s="186">
        <v>0</v>
      </c>
      <c r="E633" s="186">
        <v>0</v>
      </c>
      <c r="F633" s="186">
        <v>0</v>
      </c>
      <c r="G633" s="186">
        <v>0</v>
      </c>
      <c r="H633" s="186">
        <v>0</v>
      </c>
      <c r="I633" s="187">
        <v>0</v>
      </c>
      <c r="J633" s="187">
        <v>0</v>
      </c>
      <c r="K633" s="187">
        <v>0</v>
      </c>
      <c r="L633" s="187">
        <v>0</v>
      </c>
      <c r="M633" s="187">
        <v>0</v>
      </c>
      <c r="N633" s="186">
        <v>0</v>
      </c>
      <c r="O633" s="186">
        <v>0</v>
      </c>
      <c r="P633" s="187">
        <v>0</v>
      </c>
      <c r="Q633" s="187">
        <v>0</v>
      </c>
      <c r="R633" s="188">
        <f>+D633+F633+H633+J633+L633+N633+P633</f>
        <v>0</v>
      </c>
      <c r="S633" s="188">
        <f>+E633+G633+I633+K633+M633+O633+Q633</f>
        <v>0</v>
      </c>
    </row>
    <row r="634" spans="1:19" ht="12" x14ac:dyDescent="0.3">
      <c r="A634" s="917"/>
      <c r="B634" s="918"/>
      <c r="C634" s="644" t="s">
        <v>2547</v>
      </c>
      <c r="D634" s="186">
        <v>0</v>
      </c>
      <c r="E634" s="186">
        <v>0</v>
      </c>
      <c r="F634" s="186">
        <v>0</v>
      </c>
      <c r="G634" s="186">
        <v>0</v>
      </c>
      <c r="H634" s="186">
        <v>0</v>
      </c>
      <c r="I634" s="187">
        <v>0</v>
      </c>
      <c r="J634" s="187">
        <v>0</v>
      </c>
      <c r="K634" s="187">
        <v>0</v>
      </c>
      <c r="L634" s="187">
        <v>0</v>
      </c>
      <c r="M634" s="187">
        <v>0</v>
      </c>
      <c r="N634" s="186">
        <v>0</v>
      </c>
      <c r="O634" s="186">
        <v>0</v>
      </c>
      <c r="P634" s="187">
        <v>0</v>
      </c>
      <c r="Q634" s="187">
        <v>0</v>
      </c>
      <c r="R634" s="188">
        <f t="shared" ref="R634:S647" si="140">+D634+F634+H634+J634+L634+N634+P634</f>
        <v>0</v>
      </c>
      <c r="S634" s="188">
        <f t="shared" si="140"/>
        <v>0</v>
      </c>
    </row>
    <row r="635" spans="1:19" ht="12" x14ac:dyDescent="0.3">
      <c r="A635" s="917"/>
      <c r="B635" s="918"/>
      <c r="C635" s="644" t="s">
        <v>2548</v>
      </c>
      <c r="D635" s="186">
        <v>0</v>
      </c>
      <c r="E635" s="186">
        <v>0</v>
      </c>
      <c r="F635" s="186">
        <v>0</v>
      </c>
      <c r="G635" s="186">
        <v>0</v>
      </c>
      <c r="H635" s="186">
        <v>0</v>
      </c>
      <c r="I635" s="187">
        <v>0</v>
      </c>
      <c r="J635" s="187">
        <v>0</v>
      </c>
      <c r="K635" s="187">
        <v>0</v>
      </c>
      <c r="L635" s="187">
        <v>0</v>
      </c>
      <c r="M635" s="187">
        <v>0</v>
      </c>
      <c r="N635" s="186">
        <v>0</v>
      </c>
      <c r="O635" s="186">
        <v>0</v>
      </c>
      <c r="P635" s="187">
        <v>0</v>
      </c>
      <c r="Q635" s="187">
        <v>0</v>
      </c>
      <c r="R635" s="188">
        <f t="shared" si="140"/>
        <v>0</v>
      </c>
      <c r="S635" s="188">
        <f t="shared" si="140"/>
        <v>0</v>
      </c>
    </row>
    <row r="636" spans="1:19" ht="12" x14ac:dyDescent="0.3">
      <c r="A636" s="917"/>
      <c r="B636" s="918"/>
      <c r="C636" s="644" t="s">
        <v>3543</v>
      </c>
      <c r="D636" s="186">
        <v>0</v>
      </c>
      <c r="E636" s="186">
        <v>0</v>
      </c>
      <c r="F636" s="186">
        <v>0</v>
      </c>
      <c r="G636" s="186">
        <v>0</v>
      </c>
      <c r="H636" s="186">
        <v>0</v>
      </c>
      <c r="I636" s="187">
        <v>0</v>
      </c>
      <c r="J636" s="187">
        <v>0</v>
      </c>
      <c r="K636" s="187">
        <v>0</v>
      </c>
      <c r="L636" s="187">
        <v>0</v>
      </c>
      <c r="M636" s="187">
        <v>0</v>
      </c>
      <c r="N636" s="186">
        <v>0</v>
      </c>
      <c r="O636" s="186">
        <v>0</v>
      </c>
      <c r="P636" s="187">
        <v>0</v>
      </c>
      <c r="Q636" s="187">
        <v>0</v>
      </c>
      <c r="R636" s="188">
        <f t="shared" si="140"/>
        <v>0</v>
      </c>
      <c r="S636" s="188">
        <f t="shared" si="140"/>
        <v>0</v>
      </c>
    </row>
    <row r="637" spans="1:19" ht="12" x14ac:dyDescent="0.3">
      <c r="A637" s="917"/>
      <c r="B637" s="918"/>
      <c r="C637" s="644" t="s">
        <v>2549</v>
      </c>
      <c r="D637" s="186">
        <v>0</v>
      </c>
      <c r="E637" s="186">
        <v>0</v>
      </c>
      <c r="F637" s="186">
        <v>0</v>
      </c>
      <c r="G637" s="186">
        <v>0</v>
      </c>
      <c r="H637" s="186">
        <v>0</v>
      </c>
      <c r="I637" s="187">
        <v>0</v>
      </c>
      <c r="J637" s="187">
        <v>0</v>
      </c>
      <c r="K637" s="187">
        <v>0</v>
      </c>
      <c r="L637" s="187">
        <v>0</v>
      </c>
      <c r="M637" s="187">
        <v>0</v>
      </c>
      <c r="N637" s="186">
        <v>0</v>
      </c>
      <c r="O637" s="186">
        <v>0</v>
      </c>
      <c r="P637" s="187">
        <v>0</v>
      </c>
      <c r="Q637" s="187">
        <v>0</v>
      </c>
      <c r="R637" s="188">
        <f t="shared" si="140"/>
        <v>0</v>
      </c>
      <c r="S637" s="188">
        <f t="shared" si="140"/>
        <v>0</v>
      </c>
    </row>
    <row r="638" spans="1:19" ht="12" x14ac:dyDescent="0.3">
      <c r="A638" s="917"/>
      <c r="B638" s="918"/>
      <c r="C638" s="645" t="s">
        <v>2546</v>
      </c>
      <c r="D638" s="186">
        <v>0</v>
      </c>
      <c r="E638" s="186">
        <v>0</v>
      </c>
      <c r="F638" s="186">
        <v>0</v>
      </c>
      <c r="G638" s="186">
        <v>0</v>
      </c>
      <c r="H638" s="186">
        <v>0</v>
      </c>
      <c r="I638" s="187">
        <v>0</v>
      </c>
      <c r="J638" s="187">
        <v>0</v>
      </c>
      <c r="K638" s="187">
        <v>0</v>
      </c>
      <c r="L638" s="187">
        <v>0</v>
      </c>
      <c r="M638" s="187">
        <v>0</v>
      </c>
      <c r="N638" s="186">
        <v>0</v>
      </c>
      <c r="O638" s="186">
        <v>0</v>
      </c>
      <c r="P638" s="187">
        <v>0</v>
      </c>
      <c r="Q638" s="187">
        <v>0</v>
      </c>
      <c r="R638" s="188">
        <f t="shared" si="140"/>
        <v>0</v>
      </c>
      <c r="S638" s="188">
        <f t="shared" si="140"/>
        <v>0</v>
      </c>
    </row>
    <row r="639" spans="1:19" ht="12" x14ac:dyDescent="0.3">
      <c r="A639" s="917"/>
      <c r="B639" s="918"/>
      <c r="C639" s="646" t="s">
        <v>2550</v>
      </c>
      <c r="D639" s="189">
        <f t="shared" ref="D639:M639" si="141">SUM(D633:D638)</f>
        <v>0</v>
      </c>
      <c r="E639" s="189">
        <f t="shared" si="141"/>
        <v>0</v>
      </c>
      <c r="F639" s="189">
        <f t="shared" si="141"/>
        <v>0</v>
      </c>
      <c r="G639" s="189">
        <f t="shared" si="141"/>
        <v>0</v>
      </c>
      <c r="H639" s="189">
        <f t="shared" si="141"/>
        <v>0</v>
      </c>
      <c r="I639" s="189">
        <f t="shared" si="141"/>
        <v>0</v>
      </c>
      <c r="J639" s="189">
        <f t="shared" si="141"/>
        <v>0</v>
      </c>
      <c r="K639" s="189">
        <f t="shared" si="141"/>
        <v>0</v>
      </c>
      <c r="L639" s="189">
        <f t="shared" si="141"/>
        <v>0</v>
      </c>
      <c r="M639" s="189">
        <f t="shared" si="141"/>
        <v>0</v>
      </c>
      <c r="N639" s="189">
        <f>SUM(N633:N638)</f>
        <v>0</v>
      </c>
      <c r="O639" s="189">
        <f>SUM(O633:O638)</f>
        <v>0</v>
      </c>
      <c r="P639" s="189">
        <f>SUM(P633:P638)</f>
        <v>0</v>
      </c>
      <c r="Q639" s="189">
        <f>SUM(Q633:Q638)</f>
        <v>0</v>
      </c>
      <c r="R639" s="189">
        <f t="shared" si="140"/>
        <v>0</v>
      </c>
      <c r="S639" s="189">
        <f t="shared" si="140"/>
        <v>0</v>
      </c>
    </row>
    <row r="640" spans="1:19" ht="12" x14ac:dyDescent="0.3">
      <c r="A640" s="917"/>
      <c r="B640" s="918"/>
      <c r="C640" s="647" t="s">
        <v>2551</v>
      </c>
      <c r="D640" s="186">
        <v>0</v>
      </c>
      <c r="E640" s="186">
        <v>0</v>
      </c>
      <c r="F640" s="186">
        <v>0</v>
      </c>
      <c r="G640" s="186">
        <v>0</v>
      </c>
      <c r="H640" s="186">
        <v>0</v>
      </c>
      <c r="I640" s="187">
        <v>0</v>
      </c>
      <c r="J640" s="187">
        <v>0</v>
      </c>
      <c r="K640" s="187">
        <v>0</v>
      </c>
      <c r="L640" s="187">
        <v>0</v>
      </c>
      <c r="M640" s="187">
        <v>0</v>
      </c>
      <c r="N640" s="186">
        <v>0</v>
      </c>
      <c r="O640" s="186">
        <v>0</v>
      </c>
      <c r="P640" s="187">
        <v>0</v>
      </c>
      <c r="Q640" s="187">
        <v>0</v>
      </c>
      <c r="R640" s="188">
        <f t="shared" si="140"/>
        <v>0</v>
      </c>
      <c r="S640" s="188">
        <f t="shared" si="140"/>
        <v>0</v>
      </c>
    </row>
    <row r="641" spans="1:19" ht="12" x14ac:dyDescent="0.3">
      <c r="A641" s="917"/>
      <c r="B641" s="918"/>
      <c r="C641" s="647" t="s">
        <v>2552</v>
      </c>
      <c r="D641" s="186">
        <v>0</v>
      </c>
      <c r="E641" s="186">
        <v>0</v>
      </c>
      <c r="F641" s="186">
        <v>0</v>
      </c>
      <c r="G641" s="186">
        <v>1</v>
      </c>
      <c r="H641" s="186">
        <v>0</v>
      </c>
      <c r="I641" s="187">
        <v>0</v>
      </c>
      <c r="J641" s="187">
        <v>0</v>
      </c>
      <c r="K641" s="187">
        <v>0</v>
      </c>
      <c r="L641" s="187">
        <v>0</v>
      </c>
      <c r="M641" s="187">
        <v>0</v>
      </c>
      <c r="N641" s="186">
        <v>0</v>
      </c>
      <c r="O641" s="186">
        <v>0</v>
      </c>
      <c r="P641" s="187">
        <v>0</v>
      </c>
      <c r="Q641" s="187">
        <v>0</v>
      </c>
      <c r="R641" s="188">
        <f t="shared" si="140"/>
        <v>0</v>
      </c>
      <c r="S641" s="188">
        <f t="shared" si="140"/>
        <v>1</v>
      </c>
    </row>
    <row r="642" spans="1:19" ht="12" x14ac:dyDescent="0.3">
      <c r="A642" s="917"/>
      <c r="B642" s="918"/>
      <c r="C642" s="648" t="s">
        <v>2553</v>
      </c>
      <c r="D642" s="186">
        <v>0</v>
      </c>
      <c r="E642" s="186">
        <v>0</v>
      </c>
      <c r="F642" s="186">
        <v>0</v>
      </c>
      <c r="G642" s="186">
        <v>0</v>
      </c>
      <c r="H642" s="186">
        <v>0</v>
      </c>
      <c r="I642" s="187">
        <v>0</v>
      </c>
      <c r="J642" s="187">
        <v>0</v>
      </c>
      <c r="K642" s="187">
        <v>0</v>
      </c>
      <c r="L642" s="187">
        <v>0</v>
      </c>
      <c r="M642" s="187">
        <v>0</v>
      </c>
      <c r="N642" s="186">
        <v>0</v>
      </c>
      <c r="O642" s="186">
        <v>0</v>
      </c>
      <c r="P642" s="187">
        <v>0</v>
      </c>
      <c r="Q642" s="187">
        <v>0</v>
      </c>
      <c r="R642" s="188">
        <f t="shared" si="140"/>
        <v>0</v>
      </c>
      <c r="S642" s="188">
        <f t="shared" si="140"/>
        <v>0</v>
      </c>
    </row>
    <row r="643" spans="1:19" ht="12" x14ac:dyDescent="0.3">
      <c r="A643" s="917"/>
      <c r="B643" s="918"/>
      <c r="C643" s="648" t="s">
        <v>2554</v>
      </c>
      <c r="D643" s="186">
        <v>1</v>
      </c>
      <c r="E643" s="186">
        <v>0</v>
      </c>
      <c r="F643" s="186">
        <v>0</v>
      </c>
      <c r="G643" s="186">
        <v>0</v>
      </c>
      <c r="H643" s="186">
        <v>0</v>
      </c>
      <c r="I643" s="187">
        <v>0</v>
      </c>
      <c r="J643" s="187">
        <v>0</v>
      </c>
      <c r="K643" s="187">
        <v>0</v>
      </c>
      <c r="L643" s="187">
        <v>0</v>
      </c>
      <c r="M643" s="187">
        <v>0</v>
      </c>
      <c r="N643" s="186">
        <v>0</v>
      </c>
      <c r="O643" s="186">
        <v>0</v>
      </c>
      <c r="P643" s="187">
        <v>0</v>
      </c>
      <c r="Q643" s="187">
        <v>0</v>
      </c>
      <c r="R643" s="188">
        <f t="shared" si="140"/>
        <v>1</v>
      </c>
      <c r="S643" s="188">
        <f t="shared" si="140"/>
        <v>0</v>
      </c>
    </row>
    <row r="644" spans="1:19" ht="12" x14ac:dyDescent="0.3">
      <c r="A644" s="917"/>
      <c r="B644" s="918"/>
      <c r="C644" s="648" t="s">
        <v>2555</v>
      </c>
      <c r="D644" s="186">
        <v>0</v>
      </c>
      <c r="E644" s="186">
        <v>0</v>
      </c>
      <c r="F644" s="186">
        <v>0</v>
      </c>
      <c r="G644" s="186">
        <v>0</v>
      </c>
      <c r="H644" s="186">
        <v>0</v>
      </c>
      <c r="I644" s="187">
        <v>0</v>
      </c>
      <c r="J644" s="187">
        <v>0</v>
      </c>
      <c r="K644" s="187">
        <v>0</v>
      </c>
      <c r="L644" s="187">
        <v>0</v>
      </c>
      <c r="M644" s="187">
        <v>0</v>
      </c>
      <c r="N644" s="186">
        <v>0</v>
      </c>
      <c r="O644" s="186">
        <v>0</v>
      </c>
      <c r="P644" s="187">
        <v>0</v>
      </c>
      <c r="Q644" s="187">
        <v>0</v>
      </c>
      <c r="R644" s="188">
        <f t="shared" si="140"/>
        <v>0</v>
      </c>
      <c r="S644" s="188">
        <f t="shared" si="140"/>
        <v>0</v>
      </c>
    </row>
    <row r="645" spans="1:19" ht="12" x14ac:dyDescent="0.3">
      <c r="A645" s="917"/>
      <c r="B645" s="918"/>
      <c r="C645" s="648" t="s">
        <v>2556</v>
      </c>
      <c r="D645" s="186">
        <v>0</v>
      </c>
      <c r="E645" s="186">
        <v>0</v>
      </c>
      <c r="F645" s="186">
        <v>0</v>
      </c>
      <c r="G645" s="186">
        <v>0</v>
      </c>
      <c r="H645" s="186">
        <v>0</v>
      </c>
      <c r="I645" s="187">
        <v>0</v>
      </c>
      <c r="J645" s="187">
        <v>0</v>
      </c>
      <c r="K645" s="187">
        <v>0</v>
      </c>
      <c r="L645" s="187">
        <v>0</v>
      </c>
      <c r="M645" s="187">
        <v>0</v>
      </c>
      <c r="N645" s="186">
        <v>0</v>
      </c>
      <c r="O645" s="186">
        <v>0</v>
      </c>
      <c r="P645" s="187">
        <v>0</v>
      </c>
      <c r="Q645" s="187">
        <v>0</v>
      </c>
      <c r="R645" s="188">
        <f t="shared" si="140"/>
        <v>0</v>
      </c>
      <c r="S645" s="188">
        <f t="shared" si="140"/>
        <v>0</v>
      </c>
    </row>
    <row r="646" spans="1:19" ht="12" x14ac:dyDescent="0.3">
      <c r="A646" s="917"/>
      <c r="B646" s="918"/>
      <c r="C646" s="648" t="s">
        <v>2557</v>
      </c>
      <c r="D646" s="186">
        <v>185</v>
      </c>
      <c r="E646" s="186">
        <v>205</v>
      </c>
      <c r="F646" s="186">
        <v>81</v>
      </c>
      <c r="G646" s="186">
        <v>56</v>
      </c>
      <c r="H646" s="186">
        <v>28</v>
      </c>
      <c r="I646" s="187">
        <v>9</v>
      </c>
      <c r="J646" s="187">
        <v>5</v>
      </c>
      <c r="K646" s="187">
        <v>6</v>
      </c>
      <c r="L646" s="187">
        <v>67</v>
      </c>
      <c r="M646" s="187">
        <v>136</v>
      </c>
      <c r="N646" s="186">
        <v>94</v>
      </c>
      <c r="O646" s="186">
        <v>193</v>
      </c>
      <c r="P646" s="187">
        <v>16</v>
      </c>
      <c r="Q646" s="187">
        <v>18</v>
      </c>
      <c r="R646" s="188">
        <f t="shared" si="140"/>
        <v>476</v>
      </c>
      <c r="S646" s="188">
        <f t="shared" si="140"/>
        <v>623</v>
      </c>
    </row>
    <row r="647" spans="1:19" ht="12" x14ac:dyDescent="0.3">
      <c r="A647" s="917"/>
      <c r="B647" s="918"/>
      <c r="C647" s="646" t="s">
        <v>2558</v>
      </c>
      <c r="D647" s="189">
        <f t="shared" ref="D647:Q647" si="142">SUM(D639:D646)</f>
        <v>186</v>
      </c>
      <c r="E647" s="189">
        <f t="shared" si="142"/>
        <v>205</v>
      </c>
      <c r="F647" s="189">
        <f t="shared" si="142"/>
        <v>81</v>
      </c>
      <c r="G647" s="189">
        <f t="shared" si="142"/>
        <v>57</v>
      </c>
      <c r="H647" s="189">
        <f t="shared" si="142"/>
        <v>28</v>
      </c>
      <c r="I647" s="189">
        <f t="shared" si="142"/>
        <v>9</v>
      </c>
      <c r="J647" s="189">
        <f t="shared" si="142"/>
        <v>5</v>
      </c>
      <c r="K647" s="189">
        <f t="shared" si="142"/>
        <v>6</v>
      </c>
      <c r="L647" s="189">
        <f t="shared" si="142"/>
        <v>67</v>
      </c>
      <c r="M647" s="189">
        <f t="shared" si="142"/>
        <v>136</v>
      </c>
      <c r="N647" s="189">
        <f t="shared" si="142"/>
        <v>94</v>
      </c>
      <c r="O647" s="189">
        <f t="shared" si="142"/>
        <v>193</v>
      </c>
      <c r="P647" s="189">
        <f t="shared" si="142"/>
        <v>16</v>
      </c>
      <c r="Q647" s="189">
        <f t="shared" si="142"/>
        <v>18</v>
      </c>
      <c r="R647" s="189">
        <f t="shared" si="140"/>
        <v>477</v>
      </c>
      <c r="S647" s="189">
        <f>+E647+G647+I647+K647+M647+O647+Q647</f>
        <v>624</v>
      </c>
    </row>
    <row r="648" spans="1:19" ht="12" x14ac:dyDescent="0.3">
      <c r="A648" s="917"/>
      <c r="B648" s="918"/>
      <c r="C648" s="649" t="s">
        <v>3542</v>
      </c>
      <c r="D648" s="614">
        <v>0</v>
      </c>
      <c r="E648" s="614">
        <v>0</v>
      </c>
      <c r="F648" s="614">
        <v>0</v>
      </c>
      <c r="G648" s="614">
        <v>0</v>
      </c>
      <c r="H648" s="615">
        <v>0</v>
      </c>
      <c r="I648" s="614">
        <v>0</v>
      </c>
      <c r="J648" s="614">
        <v>0</v>
      </c>
      <c r="K648" s="614">
        <v>0</v>
      </c>
      <c r="L648" s="615">
        <v>0</v>
      </c>
      <c r="M648" s="615">
        <v>0</v>
      </c>
      <c r="N648" s="615">
        <v>0</v>
      </c>
      <c r="O648" s="615">
        <v>0</v>
      </c>
      <c r="P648" s="615">
        <v>0</v>
      </c>
      <c r="Q648" s="615">
        <v>0</v>
      </c>
      <c r="R648" s="616">
        <f>+D648+F648+H648+J648+L648+N648+P648</f>
        <v>0</v>
      </c>
      <c r="S648" s="616">
        <f>+E648+G648+I648+K648+M648+O648+Q648</f>
        <v>0</v>
      </c>
    </row>
    <row r="649" spans="1:19" ht="12" x14ac:dyDescent="0.3">
      <c r="A649" s="917"/>
      <c r="B649" s="918"/>
      <c r="C649" s="645" t="s">
        <v>2559</v>
      </c>
      <c r="D649" s="615">
        <v>0</v>
      </c>
      <c r="E649" s="615">
        <v>0</v>
      </c>
      <c r="F649" s="615">
        <v>0</v>
      </c>
      <c r="G649" s="615">
        <v>0</v>
      </c>
      <c r="H649" s="615">
        <v>0</v>
      </c>
      <c r="I649" s="614">
        <v>0</v>
      </c>
      <c r="J649" s="614">
        <v>0</v>
      </c>
      <c r="K649" s="614">
        <v>0</v>
      </c>
      <c r="L649" s="614">
        <v>0</v>
      </c>
      <c r="M649" s="614">
        <v>0</v>
      </c>
      <c r="N649" s="615">
        <v>0</v>
      </c>
      <c r="O649" s="615">
        <v>0</v>
      </c>
      <c r="P649" s="614">
        <v>0</v>
      </c>
      <c r="Q649" s="614">
        <v>0</v>
      </c>
      <c r="R649" s="616">
        <f>+D649+F649+H649+J649+L649+N649+P649</f>
        <v>0</v>
      </c>
      <c r="S649" s="616">
        <f>+E649+G649+I649+K649+M649+O649+Q649</f>
        <v>0</v>
      </c>
    </row>
    <row r="650" spans="1:19" ht="12" x14ac:dyDescent="0.3">
      <c r="A650" s="917"/>
      <c r="B650" s="918"/>
      <c r="C650" s="650"/>
      <c r="D650" s="194">
        <f t="shared" ref="D650:S650" si="143">+D647</f>
        <v>186</v>
      </c>
      <c r="E650" s="194">
        <f t="shared" si="143"/>
        <v>205</v>
      </c>
      <c r="F650" s="194">
        <f t="shared" si="143"/>
        <v>81</v>
      </c>
      <c r="G650" s="194">
        <f t="shared" si="143"/>
        <v>57</v>
      </c>
      <c r="H650" s="194">
        <f t="shared" si="143"/>
        <v>28</v>
      </c>
      <c r="I650" s="194">
        <f t="shared" si="143"/>
        <v>9</v>
      </c>
      <c r="J650" s="194">
        <f t="shared" si="143"/>
        <v>5</v>
      </c>
      <c r="K650" s="194">
        <f t="shared" si="143"/>
        <v>6</v>
      </c>
      <c r="L650" s="194">
        <f t="shared" si="143"/>
        <v>67</v>
      </c>
      <c r="M650" s="194">
        <f t="shared" si="143"/>
        <v>136</v>
      </c>
      <c r="N650" s="194">
        <f t="shared" si="143"/>
        <v>94</v>
      </c>
      <c r="O650" s="194">
        <f t="shared" si="143"/>
        <v>193</v>
      </c>
      <c r="P650" s="194">
        <f t="shared" si="143"/>
        <v>16</v>
      </c>
      <c r="Q650" s="194">
        <f t="shared" si="143"/>
        <v>18</v>
      </c>
      <c r="R650" s="194">
        <f t="shared" si="143"/>
        <v>477</v>
      </c>
      <c r="S650" s="194">
        <f t="shared" si="143"/>
        <v>624</v>
      </c>
    </row>
    <row r="651" spans="1:19" ht="12" x14ac:dyDescent="0.3">
      <c r="A651" s="919">
        <v>37</v>
      </c>
      <c r="B651" s="918" t="str">
        <f>VLOOKUP(VALUE(A651),Metas!$B$4:$C$5036,2,0)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644" t="s">
        <v>2545</v>
      </c>
      <c r="D651" s="186"/>
      <c r="E651" s="186"/>
      <c r="F651" s="186"/>
      <c r="G651" s="186"/>
      <c r="H651" s="186"/>
      <c r="I651" s="187"/>
      <c r="J651" s="187"/>
      <c r="K651" s="187"/>
      <c r="L651" s="187"/>
      <c r="M651" s="187"/>
      <c r="N651" s="186"/>
      <c r="O651" s="186"/>
      <c r="P651" s="187"/>
      <c r="Q651" s="187"/>
      <c r="R651" s="188">
        <f>+D651+F651+H651+J651+L651+N651+P651</f>
        <v>0</v>
      </c>
      <c r="S651" s="188">
        <f>+E651+G651+I651+K651+M651+O651+Q651</f>
        <v>0</v>
      </c>
    </row>
    <row r="652" spans="1:19" ht="12" x14ac:dyDescent="0.3">
      <c r="A652" s="919"/>
      <c r="B652" s="918"/>
      <c r="C652" s="644" t="s">
        <v>2547</v>
      </c>
      <c r="D652" s="186"/>
      <c r="E652" s="186"/>
      <c r="F652" s="186"/>
      <c r="G652" s="186"/>
      <c r="H652" s="186"/>
      <c r="I652" s="186"/>
      <c r="J652" s="186"/>
      <c r="K652" s="186"/>
      <c r="L652" s="186"/>
      <c r="M652" s="186"/>
      <c r="N652" s="186"/>
      <c r="O652" s="186"/>
      <c r="P652" s="186"/>
      <c r="Q652" s="186"/>
      <c r="R652" s="188">
        <f t="shared" ref="R652:S665" si="144">+D652+F652+H652+J652+L652+N652+P652</f>
        <v>0</v>
      </c>
      <c r="S652" s="188">
        <f t="shared" si="144"/>
        <v>0</v>
      </c>
    </row>
    <row r="653" spans="1:19" ht="12" x14ac:dyDescent="0.3">
      <c r="A653" s="919"/>
      <c r="B653" s="918"/>
      <c r="C653" s="644" t="s">
        <v>2548</v>
      </c>
      <c r="D653" s="187"/>
      <c r="E653" s="187"/>
      <c r="F653" s="187"/>
      <c r="G653" s="187"/>
      <c r="H653" s="187"/>
      <c r="I653" s="187"/>
      <c r="J653" s="187"/>
      <c r="K653" s="187"/>
      <c r="L653" s="187"/>
      <c r="M653" s="187"/>
      <c r="N653" s="187"/>
      <c r="O653" s="187"/>
      <c r="P653" s="187"/>
      <c r="Q653" s="187"/>
      <c r="R653" s="188">
        <f t="shared" si="144"/>
        <v>0</v>
      </c>
      <c r="S653" s="188">
        <f t="shared" si="144"/>
        <v>0</v>
      </c>
    </row>
    <row r="654" spans="1:19" ht="12" x14ac:dyDescent="0.3">
      <c r="A654" s="919"/>
      <c r="B654" s="918"/>
      <c r="C654" s="644" t="s">
        <v>3543</v>
      </c>
      <c r="D654" s="186"/>
      <c r="E654" s="186"/>
      <c r="F654" s="187"/>
      <c r="G654" s="187"/>
      <c r="H654" s="187"/>
      <c r="I654" s="187"/>
      <c r="J654" s="187"/>
      <c r="K654" s="187"/>
      <c r="L654" s="187"/>
      <c r="M654" s="187"/>
      <c r="N654" s="187"/>
      <c r="O654" s="187"/>
      <c r="P654" s="187"/>
      <c r="Q654" s="187"/>
      <c r="R654" s="188">
        <f t="shared" si="144"/>
        <v>0</v>
      </c>
      <c r="S654" s="188">
        <f t="shared" si="144"/>
        <v>0</v>
      </c>
    </row>
    <row r="655" spans="1:19" ht="12" x14ac:dyDescent="0.3">
      <c r="A655" s="919"/>
      <c r="B655" s="918"/>
      <c r="C655" s="644" t="s">
        <v>2549</v>
      </c>
      <c r="D655" s="186"/>
      <c r="E655" s="186"/>
      <c r="F655" s="187"/>
      <c r="G655" s="187"/>
      <c r="H655" s="187"/>
      <c r="I655" s="187"/>
      <c r="J655" s="187"/>
      <c r="K655" s="187"/>
      <c r="L655" s="187"/>
      <c r="M655" s="187"/>
      <c r="N655" s="187"/>
      <c r="O655" s="187"/>
      <c r="P655" s="187"/>
      <c r="Q655" s="187"/>
      <c r="R655" s="188">
        <f t="shared" si="144"/>
        <v>0</v>
      </c>
      <c r="S655" s="188">
        <f t="shared" si="144"/>
        <v>0</v>
      </c>
    </row>
    <row r="656" spans="1:19" ht="12" x14ac:dyDescent="0.3">
      <c r="A656" s="919"/>
      <c r="B656" s="918"/>
      <c r="C656" s="645" t="s">
        <v>2546</v>
      </c>
      <c r="D656" s="186"/>
      <c r="E656" s="186"/>
      <c r="F656" s="187"/>
      <c r="G656" s="187"/>
      <c r="H656" s="187"/>
      <c r="I656" s="187"/>
      <c r="J656" s="187"/>
      <c r="K656" s="187"/>
      <c r="L656" s="187"/>
      <c r="M656" s="187"/>
      <c r="N656" s="187"/>
      <c r="O656" s="187"/>
      <c r="P656" s="187"/>
      <c r="Q656" s="187"/>
      <c r="R656" s="188">
        <f t="shared" si="144"/>
        <v>0</v>
      </c>
      <c r="S656" s="188">
        <f t="shared" si="144"/>
        <v>0</v>
      </c>
    </row>
    <row r="657" spans="1:19" ht="12" x14ac:dyDescent="0.3">
      <c r="A657" s="919"/>
      <c r="B657" s="918"/>
      <c r="C657" s="646" t="s">
        <v>2550</v>
      </c>
      <c r="D657" s="189">
        <f t="shared" ref="D657:M657" si="145">SUM(D651:D656)</f>
        <v>0</v>
      </c>
      <c r="E657" s="189">
        <f t="shared" si="145"/>
        <v>0</v>
      </c>
      <c r="F657" s="189">
        <f t="shared" si="145"/>
        <v>0</v>
      </c>
      <c r="G657" s="189">
        <f t="shared" si="145"/>
        <v>0</v>
      </c>
      <c r="H657" s="189">
        <f t="shared" si="145"/>
        <v>0</v>
      </c>
      <c r="I657" s="189">
        <f t="shared" si="145"/>
        <v>0</v>
      </c>
      <c r="J657" s="189">
        <f t="shared" si="145"/>
        <v>0</v>
      </c>
      <c r="K657" s="189">
        <f t="shared" si="145"/>
        <v>0</v>
      </c>
      <c r="L657" s="189">
        <f t="shared" si="145"/>
        <v>0</v>
      </c>
      <c r="M657" s="189">
        <f t="shared" si="145"/>
        <v>0</v>
      </c>
      <c r="N657" s="189">
        <f>SUM(N651:N656)</f>
        <v>0</v>
      </c>
      <c r="O657" s="189">
        <f>SUM(O651:O656)</f>
        <v>0</v>
      </c>
      <c r="P657" s="189">
        <f>SUM(P651:P656)</f>
        <v>0</v>
      </c>
      <c r="Q657" s="189">
        <f>SUM(Q651:Q656)</f>
        <v>0</v>
      </c>
      <c r="R657" s="189">
        <f t="shared" si="144"/>
        <v>0</v>
      </c>
      <c r="S657" s="189">
        <f t="shared" si="144"/>
        <v>0</v>
      </c>
    </row>
    <row r="658" spans="1:19" ht="12" x14ac:dyDescent="0.3">
      <c r="A658" s="919"/>
      <c r="B658" s="918"/>
      <c r="C658" s="647" t="s">
        <v>2551</v>
      </c>
      <c r="D658" s="186"/>
      <c r="E658" s="186"/>
      <c r="F658" s="186"/>
      <c r="G658" s="186"/>
      <c r="H658" s="186"/>
      <c r="I658" s="187"/>
      <c r="J658" s="187"/>
      <c r="K658" s="187"/>
      <c r="L658" s="187"/>
      <c r="M658" s="187"/>
      <c r="N658" s="186"/>
      <c r="O658" s="186"/>
      <c r="P658" s="187"/>
      <c r="Q658" s="187"/>
      <c r="R658" s="188">
        <f t="shared" si="144"/>
        <v>0</v>
      </c>
      <c r="S658" s="188">
        <f t="shared" si="144"/>
        <v>0</v>
      </c>
    </row>
    <row r="659" spans="1:19" ht="12" x14ac:dyDescent="0.3">
      <c r="A659" s="919"/>
      <c r="B659" s="918"/>
      <c r="C659" s="647" t="s">
        <v>2552</v>
      </c>
      <c r="D659" s="186"/>
      <c r="E659" s="186"/>
      <c r="F659" s="186"/>
      <c r="G659" s="186"/>
      <c r="H659" s="186"/>
      <c r="I659" s="187"/>
      <c r="J659" s="187"/>
      <c r="K659" s="187"/>
      <c r="L659" s="187"/>
      <c r="M659" s="187"/>
      <c r="N659" s="186"/>
      <c r="O659" s="186"/>
      <c r="P659" s="187"/>
      <c r="Q659" s="187"/>
      <c r="R659" s="188">
        <f t="shared" si="144"/>
        <v>0</v>
      </c>
      <c r="S659" s="188">
        <f t="shared" si="144"/>
        <v>0</v>
      </c>
    </row>
    <row r="660" spans="1:19" ht="12" x14ac:dyDescent="0.3">
      <c r="A660" s="919"/>
      <c r="B660" s="918"/>
      <c r="C660" s="648" t="s">
        <v>2553</v>
      </c>
      <c r="D660" s="186"/>
      <c r="E660" s="186"/>
      <c r="F660" s="186"/>
      <c r="G660" s="186"/>
      <c r="H660" s="186"/>
      <c r="I660" s="187"/>
      <c r="J660" s="187"/>
      <c r="K660" s="187"/>
      <c r="L660" s="187"/>
      <c r="M660" s="187"/>
      <c r="N660" s="186"/>
      <c r="O660" s="186"/>
      <c r="P660" s="187"/>
      <c r="Q660" s="187"/>
      <c r="R660" s="188">
        <f t="shared" si="144"/>
        <v>0</v>
      </c>
      <c r="S660" s="188">
        <f t="shared" si="144"/>
        <v>0</v>
      </c>
    </row>
    <row r="661" spans="1:19" ht="12" x14ac:dyDescent="0.3">
      <c r="A661" s="919"/>
      <c r="B661" s="918"/>
      <c r="C661" s="648" t="s">
        <v>2554</v>
      </c>
      <c r="D661" s="186"/>
      <c r="E661" s="186"/>
      <c r="F661" s="186"/>
      <c r="G661" s="186"/>
      <c r="H661" s="186"/>
      <c r="I661" s="187"/>
      <c r="J661" s="187"/>
      <c r="K661" s="187"/>
      <c r="L661" s="187"/>
      <c r="M661" s="187"/>
      <c r="N661" s="186"/>
      <c r="O661" s="186"/>
      <c r="P661" s="187"/>
      <c r="Q661" s="187"/>
      <c r="R661" s="188">
        <f t="shared" si="144"/>
        <v>0</v>
      </c>
      <c r="S661" s="188">
        <f t="shared" si="144"/>
        <v>0</v>
      </c>
    </row>
    <row r="662" spans="1:19" ht="12" x14ac:dyDescent="0.3">
      <c r="A662" s="919"/>
      <c r="B662" s="918"/>
      <c r="C662" s="648" t="s">
        <v>2555</v>
      </c>
      <c r="D662" s="186"/>
      <c r="E662" s="186"/>
      <c r="F662" s="186"/>
      <c r="G662" s="186"/>
      <c r="H662" s="186"/>
      <c r="I662" s="187"/>
      <c r="J662" s="187"/>
      <c r="K662" s="187"/>
      <c r="L662" s="187"/>
      <c r="M662" s="187"/>
      <c r="N662" s="186"/>
      <c r="O662" s="186"/>
      <c r="P662" s="187"/>
      <c r="Q662" s="187"/>
      <c r="R662" s="188">
        <f t="shared" si="144"/>
        <v>0</v>
      </c>
      <c r="S662" s="188">
        <f t="shared" si="144"/>
        <v>0</v>
      </c>
    </row>
    <row r="663" spans="1:19" ht="12" x14ac:dyDescent="0.3">
      <c r="A663" s="919"/>
      <c r="B663" s="918"/>
      <c r="C663" s="648" t="s">
        <v>2556</v>
      </c>
      <c r="D663" s="186"/>
      <c r="E663" s="186"/>
      <c r="F663" s="186"/>
      <c r="G663" s="186"/>
      <c r="H663" s="186"/>
      <c r="I663" s="187"/>
      <c r="J663" s="187"/>
      <c r="K663" s="187"/>
      <c r="L663" s="187"/>
      <c r="M663" s="187"/>
      <c r="N663" s="186"/>
      <c r="O663" s="186"/>
      <c r="P663" s="187"/>
      <c r="Q663" s="187"/>
      <c r="R663" s="188">
        <f t="shared" si="144"/>
        <v>0</v>
      </c>
      <c r="S663" s="188">
        <f t="shared" si="144"/>
        <v>0</v>
      </c>
    </row>
    <row r="664" spans="1:19" ht="12" x14ac:dyDescent="0.3">
      <c r="A664" s="919"/>
      <c r="B664" s="918"/>
      <c r="C664" s="648" t="s">
        <v>2557</v>
      </c>
      <c r="D664" s="186"/>
      <c r="E664" s="186"/>
      <c r="F664" s="186"/>
      <c r="G664" s="186"/>
      <c r="H664" s="186"/>
      <c r="I664" s="187"/>
      <c r="J664" s="187"/>
      <c r="K664" s="187"/>
      <c r="L664" s="187"/>
      <c r="M664" s="187"/>
      <c r="N664" s="186"/>
      <c r="O664" s="186"/>
      <c r="P664" s="187"/>
      <c r="Q664" s="187"/>
      <c r="R664" s="188">
        <f t="shared" si="144"/>
        <v>0</v>
      </c>
      <c r="S664" s="188">
        <f t="shared" si="144"/>
        <v>0</v>
      </c>
    </row>
    <row r="665" spans="1:19" ht="12" x14ac:dyDescent="0.3">
      <c r="A665" s="919"/>
      <c r="B665" s="918"/>
      <c r="C665" s="646" t="s">
        <v>2558</v>
      </c>
      <c r="D665" s="189">
        <f t="shared" ref="D665:Q665" si="146">SUM(D657:D664)</f>
        <v>0</v>
      </c>
      <c r="E665" s="189">
        <f t="shared" si="146"/>
        <v>0</v>
      </c>
      <c r="F665" s="189">
        <f t="shared" si="146"/>
        <v>0</v>
      </c>
      <c r="G665" s="189">
        <f t="shared" si="146"/>
        <v>0</v>
      </c>
      <c r="H665" s="189">
        <f t="shared" si="146"/>
        <v>0</v>
      </c>
      <c r="I665" s="189">
        <f t="shared" si="146"/>
        <v>0</v>
      </c>
      <c r="J665" s="189">
        <f t="shared" si="146"/>
        <v>0</v>
      </c>
      <c r="K665" s="189">
        <f t="shared" si="146"/>
        <v>0</v>
      </c>
      <c r="L665" s="189">
        <f t="shared" si="146"/>
        <v>0</v>
      </c>
      <c r="M665" s="189">
        <f t="shared" si="146"/>
        <v>0</v>
      </c>
      <c r="N665" s="189">
        <f t="shared" si="146"/>
        <v>0</v>
      </c>
      <c r="O665" s="189">
        <f t="shared" si="146"/>
        <v>0</v>
      </c>
      <c r="P665" s="189">
        <f t="shared" si="146"/>
        <v>0</v>
      </c>
      <c r="Q665" s="189">
        <f t="shared" si="146"/>
        <v>0</v>
      </c>
      <c r="R665" s="189">
        <f t="shared" si="144"/>
        <v>0</v>
      </c>
      <c r="S665" s="189">
        <f>+E665+G665+I665+K665+M665+O665+Q665</f>
        <v>0</v>
      </c>
    </row>
    <row r="666" spans="1:19" ht="12" x14ac:dyDescent="0.3">
      <c r="A666" s="919"/>
      <c r="B666" s="918"/>
      <c r="C666" s="649" t="s">
        <v>3542</v>
      </c>
      <c r="D666" s="191"/>
      <c r="E666" s="191"/>
      <c r="F666" s="191"/>
      <c r="G666" s="191"/>
      <c r="H666" s="192"/>
      <c r="I666" s="191"/>
      <c r="J666" s="191"/>
      <c r="K666" s="191"/>
      <c r="L666" s="192"/>
      <c r="M666" s="192"/>
      <c r="N666" s="192"/>
      <c r="O666" s="192"/>
      <c r="P666" s="192"/>
      <c r="Q666" s="192"/>
      <c r="R666" s="193">
        <f>+D666+F666+H666+J666+L666+N666+P666</f>
        <v>0</v>
      </c>
      <c r="S666" s="193">
        <f>+E666+G666+I666+K666+M666+O666+Q666</f>
        <v>0</v>
      </c>
    </row>
    <row r="667" spans="1:19" ht="12" x14ac:dyDescent="0.3">
      <c r="A667" s="919"/>
      <c r="B667" s="918"/>
      <c r="C667" s="645" t="s">
        <v>2559</v>
      </c>
      <c r="D667" s="186"/>
      <c r="E667" s="186"/>
      <c r="F667" s="186"/>
      <c r="G667" s="186"/>
      <c r="H667" s="186"/>
      <c r="I667" s="187"/>
      <c r="J667" s="187"/>
      <c r="K667" s="187"/>
      <c r="L667" s="187"/>
      <c r="M667" s="187"/>
      <c r="N667" s="186"/>
      <c r="O667" s="186"/>
      <c r="P667" s="187"/>
      <c r="Q667" s="187"/>
      <c r="R667" s="188">
        <f>+D667+F667+H667+J667+L667+N667+P667</f>
        <v>0</v>
      </c>
      <c r="S667" s="188">
        <f>+E667+G667+I667+K667+M667+O667+Q667</f>
        <v>0</v>
      </c>
    </row>
    <row r="668" spans="1:19" ht="12" x14ac:dyDescent="0.3">
      <c r="A668" s="919"/>
      <c r="B668" s="918"/>
      <c r="C668" s="650"/>
      <c r="D668" s="194">
        <f t="shared" ref="D668:S668" si="147">+D665</f>
        <v>0</v>
      </c>
      <c r="E668" s="194">
        <f t="shared" si="147"/>
        <v>0</v>
      </c>
      <c r="F668" s="194">
        <f t="shared" si="147"/>
        <v>0</v>
      </c>
      <c r="G668" s="194">
        <f t="shared" si="147"/>
        <v>0</v>
      </c>
      <c r="H668" s="194">
        <f t="shared" si="147"/>
        <v>0</v>
      </c>
      <c r="I668" s="194">
        <f t="shared" si="147"/>
        <v>0</v>
      </c>
      <c r="J668" s="194">
        <f t="shared" si="147"/>
        <v>0</v>
      </c>
      <c r="K668" s="194">
        <f t="shared" si="147"/>
        <v>0</v>
      </c>
      <c r="L668" s="194">
        <f t="shared" si="147"/>
        <v>0</v>
      </c>
      <c r="M668" s="194">
        <f t="shared" si="147"/>
        <v>0</v>
      </c>
      <c r="N668" s="194">
        <f t="shared" si="147"/>
        <v>0</v>
      </c>
      <c r="O668" s="194">
        <f t="shared" si="147"/>
        <v>0</v>
      </c>
      <c r="P668" s="194">
        <f t="shared" si="147"/>
        <v>0</v>
      </c>
      <c r="Q668" s="194">
        <f t="shared" si="147"/>
        <v>0</v>
      </c>
      <c r="R668" s="194">
        <f t="shared" si="147"/>
        <v>0</v>
      </c>
      <c r="S668" s="194">
        <f t="shared" si="147"/>
        <v>0</v>
      </c>
    </row>
    <row r="669" spans="1:19" ht="12" customHeight="1" x14ac:dyDescent="0.3">
      <c r="A669" s="917">
        <v>38</v>
      </c>
      <c r="B669" s="918" t="str">
        <f>VLOOKUP(VALUE(A669),Metas!$B$4:$C$5036,2,0)</f>
        <v>Lograr coberturas de vacunación del 95% en los niños y niñas menores de un año con pentavalente y un año de edad con triple viral, las acciones incluirán el fortalecimiento para aumentar la cobertura de vacunación en VPH.</v>
      </c>
      <c r="C669" s="644" t="s">
        <v>2545</v>
      </c>
      <c r="D669" s="186">
        <v>0</v>
      </c>
      <c r="E669" s="186">
        <v>0</v>
      </c>
      <c r="F669" s="186">
        <v>0</v>
      </c>
      <c r="G669" s="186">
        <v>0</v>
      </c>
      <c r="H669" s="186">
        <v>0</v>
      </c>
      <c r="I669" s="187">
        <v>0</v>
      </c>
      <c r="J669" s="187">
        <v>0</v>
      </c>
      <c r="K669" s="187">
        <v>0</v>
      </c>
      <c r="L669" s="187">
        <v>0</v>
      </c>
      <c r="M669" s="187">
        <v>0</v>
      </c>
      <c r="N669" s="186">
        <v>0</v>
      </c>
      <c r="O669" s="186">
        <v>0</v>
      </c>
      <c r="P669" s="187">
        <v>0</v>
      </c>
      <c r="Q669" s="187">
        <v>0</v>
      </c>
      <c r="R669" s="188">
        <f>+D669+F669+H669+J669+L669+N669+P669</f>
        <v>0</v>
      </c>
      <c r="S669" s="188">
        <f>+E669+G669+I669+K669+M669+O669+Q669</f>
        <v>0</v>
      </c>
    </row>
    <row r="670" spans="1:19" ht="12" x14ac:dyDescent="0.3">
      <c r="A670" s="917"/>
      <c r="B670" s="918"/>
      <c r="C670" s="644" t="s">
        <v>2547</v>
      </c>
      <c r="D670" s="186">
        <v>0</v>
      </c>
      <c r="E670" s="186">
        <v>0</v>
      </c>
      <c r="F670" s="186">
        <v>0</v>
      </c>
      <c r="G670" s="186">
        <v>0</v>
      </c>
      <c r="H670" s="186">
        <v>0</v>
      </c>
      <c r="I670" s="187">
        <v>0</v>
      </c>
      <c r="J670" s="187">
        <v>0</v>
      </c>
      <c r="K670" s="187">
        <v>0</v>
      </c>
      <c r="L670" s="187">
        <v>0</v>
      </c>
      <c r="M670" s="187">
        <v>0</v>
      </c>
      <c r="N670" s="186">
        <v>0</v>
      </c>
      <c r="O670" s="186">
        <v>0</v>
      </c>
      <c r="P670" s="187">
        <v>0</v>
      </c>
      <c r="Q670" s="187">
        <v>0</v>
      </c>
      <c r="R670" s="188">
        <f t="shared" ref="R670:S683" si="148">+D670+F670+H670+J670+L670+N670+P670</f>
        <v>0</v>
      </c>
      <c r="S670" s="188">
        <f t="shared" si="148"/>
        <v>0</v>
      </c>
    </row>
    <row r="671" spans="1:19" ht="12" x14ac:dyDescent="0.3">
      <c r="A671" s="917"/>
      <c r="B671" s="918"/>
      <c r="C671" s="644" t="s">
        <v>2548</v>
      </c>
      <c r="D671" s="186">
        <v>0</v>
      </c>
      <c r="E671" s="186">
        <v>0</v>
      </c>
      <c r="F671" s="186">
        <v>0</v>
      </c>
      <c r="G671" s="186">
        <v>0</v>
      </c>
      <c r="H671" s="186">
        <v>0</v>
      </c>
      <c r="I671" s="187">
        <v>0</v>
      </c>
      <c r="J671" s="187">
        <v>0</v>
      </c>
      <c r="K671" s="187">
        <v>0</v>
      </c>
      <c r="L671" s="187">
        <v>0</v>
      </c>
      <c r="M671" s="187">
        <v>0</v>
      </c>
      <c r="N671" s="186">
        <v>0</v>
      </c>
      <c r="O671" s="186">
        <v>0</v>
      </c>
      <c r="P671" s="187">
        <v>0</v>
      </c>
      <c r="Q671" s="187">
        <v>0</v>
      </c>
      <c r="R671" s="188">
        <f t="shared" si="148"/>
        <v>0</v>
      </c>
      <c r="S671" s="188">
        <f t="shared" si="148"/>
        <v>0</v>
      </c>
    </row>
    <row r="672" spans="1:19" ht="12" x14ac:dyDescent="0.3">
      <c r="A672" s="917"/>
      <c r="B672" s="918"/>
      <c r="C672" s="644" t="s">
        <v>3543</v>
      </c>
      <c r="D672" s="186">
        <v>0</v>
      </c>
      <c r="E672" s="186">
        <v>0</v>
      </c>
      <c r="F672" s="186">
        <v>0</v>
      </c>
      <c r="G672" s="186">
        <v>0</v>
      </c>
      <c r="H672" s="186">
        <v>0</v>
      </c>
      <c r="I672" s="187">
        <v>0</v>
      </c>
      <c r="J672" s="187">
        <v>0</v>
      </c>
      <c r="K672" s="187">
        <v>0</v>
      </c>
      <c r="L672" s="187">
        <v>0</v>
      </c>
      <c r="M672" s="187">
        <v>0</v>
      </c>
      <c r="N672" s="186">
        <v>0</v>
      </c>
      <c r="O672" s="186">
        <v>0</v>
      </c>
      <c r="P672" s="187">
        <v>0</v>
      </c>
      <c r="Q672" s="187">
        <v>0</v>
      </c>
      <c r="R672" s="188">
        <f t="shared" si="148"/>
        <v>0</v>
      </c>
      <c r="S672" s="188">
        <f t="shared" si="148"/>
        <v>0</v>
      </c>
    </row>
    <row r="673" spans="1:19" ht="12" x14ac:dyDescent="0.3">
      <c r="A673" s="917"/>
      <c r="B673" s="918"/>
      <c r="C673" s="644" t="s">
        <v>2549</v>
      </c>
      <c r="D673" s="186">
        <v>0</v>
      </c>
      <c r="E673" s="186">
        <v>0</v>
      </c>
      <c r="F673" s="186">
        <v>0</v>
      </c>
      <c r="G673" s="186">
        <v>0</v>
      </c>
      <c r="H673" s="186">
        <v>0</v>
      </c>
      <c r="I673" s="187">
        <v>0</v>
      </c>
      <c r="J673" s="187">
        <v>0</v>
      </c>
      <c r="K673" s="187">
        <v>0</v>
      </c>
      <c r="L673" s="187">
        <v>0</v>
      </c>
      <c r="M673" s="187">
        <v>0</v>
      </c>
      <c r="N673" s="186">
        <v>0</v>
      </c>
      <c r="O673" s="186">
        <v>0</v>
      </c>
      <c r="P673" s="187">
        <v>0</v>
      </c>
      <c r="Q673" s="187">
        <v>0</v>
      </c>
      <c r="R673" s="188">
        <f t="shared" si="148"/>
        <v>0</v>
      </c>
      <c r="S673" s="188">
        <f t="shared" si="148"/>
        <v>0</v>
      </c>
    </row>
    <row r="674" spans="1:19" ht="12" x14ac:dyDescent="0.3">
      <c r="A674" s="917"/>
      <c r="B674" s="918"/>
      <c r="C674" s="645" t="s">
        <v>2546</v>
      </c>
      <c r="D674" s="186">
        <v>0</v>
      </c>
      <c r="E674" s="186">
        <v>0</v>
      </c>
      <c r="F674" s="186">
        <v>0</v>
      </c>
      <c r="G674" s="186">
        <v>0</v>
      </c>
      <c r="H674" s="186">
        <v>0</v>
      </c>
      <c r="I674" s="187">
        <v>0</v>
      </c>
      <c r="J674" s="187">
        <v>0</v>
      </c>
      <c r="K674" s="187">
        <v>0</v>
      </c>
      <c r="L674" s="187">
        <v>0</v>
      </c>
      <c r="M674" s="187">
        <v>0</v>
      </c>
      <c r="N674" s="186">
        <v>0</v>
      </c>
      <c r="O674" s="186">
        <v>0</v>
      </c>
      <c r="P674" s="187">
        <v>0</v>
      </c>
      <c r="Q674" s="187">
        <v>0</v>
      </c>
      <c r="R674" s="188">
        <f t="shared" si="148"/>
        <v>0</v>
      </c>
      <c r="S674" s="188">
        <f t="shared" si="148"/>
        <v>0</v>
      </c>
    </row>
    <row r="675" spans="1:19" ht="12" x14ac:dyDescent="0.3">
      <c r="A675" s="917"/>
      <c r="B675" s="918"/>
      <c r="C675" s="646" t="s">
        <v>2550</v>
      </c>
      <c r="D675" s="189">
        <f t="shared" ref="D675:M675" si="149">SUM(D669:D674)</f>
        <v>0</v>
      </c>
      <c r="E675" s="189">
        <f t="shared" si="149"/>
        <v>0</v>
      </c>
      <c r="F675" s="189">
        <f t="shared" si="149"/>
        <v>0</v>
      </c>
      <c r="G675" s="189">
        <f t="shared" si="149"/>
        <v>0</v>
      </c>
      <c r="H675" s="189">
        <f t="shared" si="149"/>
        <v>0</v>
      </c>
      <c r="I675" s="189">
        <f t="shared" si="149"/>
        <v>0</v>
      </c>
      <c r="J675" s="189">
        <f t="shared" si="149"/>
        <v>0</v>
      </c>
      <c r="K675" s="189">
        <f t="shared" si="149"/>
        <v>0</v>
      </c>
      <c r="L675" s="189">
        <f t="shared" si="149"/>
        <v>0</v>
      </c>
      <c r="M675" s="189">
        <f t="shared" si="149"/>
        <v>0</v>
      </c>
      <c r="N675" s="189">
        <f>SUM(N669:N674)</f>
        <v>0</v>
      </c>
      <c r="O675" s="189">
        <f>SUM(O669:O674)</f>
        <v>0</v>
      </c>
      <c r="P675" s="189">
        <f>SUM(P669:P674)</f>
        <v>0</v>
      </c>
      <c r="Q675" s="189">
        <f>SUM(Q669:Q674)</f>
        <v>0</v>
      </c>
      <c r="R675" s="189">
        <f t="shared" si="148"/>
        <v>0</v>
      </c>
      <c r="S675" s="189">
        <f t="shared" si="148"/>
        <v>0</v>
      </c>
    </row>
    <row r="676" spans="1:19" ht="12" x14ac:dyDescent="0.3">
      <c r="A676" s="917"/>
      <c r="B676" s="918"/>
      <c r="C676" s="647" t="s">
        <v>2551</v>
      </c>
      <c r="D676" s="186">
        <v>0</v>
      </c>
      <c r="E676" s="186">
        <v>0</v>
      </c>
      <c r="F676" s="186">
        <v>0</v>
      </c>
      <c r="G676" s="186">
        <v>0</v>
      </c>
      <c r="H676" s="186">
        <v>0</v>
      </c>
      <c r="I676" s="187">
        <v>0</v>
      </c>
      <c r="J676" s="187">
        <v>0</v>
      </c>
      <c r="K676" s="187">
        <v>0</v>
      </c>
      <c r="L676" s="187">
        <v>0</v>
      </c>
      <c r="M676" s="187">
        <v>0</v>
      </c>
      <c r="N676" s="186">
        <v>0</v>
      </c>
      <c r="O676" s="186">
        <v>0</v>
      </c>
      <c r="P676" s="187">
        <v>0</v>
      </c>
      <c r="Q676" s="187">
        <v>0</v>
      </c>
      <c r="R676" s="188">
        <f t="shared" si="148"/>
        <v>0</v>
      </c>
      <c r="S676" s="188">
        <f t="shared" si="148"/>
        <v>0</v>
      </c>
    </row>
    <row r="677" spans="1:19" ht="12" x14ac:dyDescent="0.3">
      <c r="A677" s="917"/>
      <c r="B677" s="918"/>
      <c r="C677" s="647" t="s">
        <v>2552</v>
      </c>
      <c r="D677" s="186">
        <v>0</v>
      </c>
      <c r="E677" s="186">
        <v>0</v>
      </c>
      <c r="F677" s="186">
        <v>0</v>
      </c>
      <c r="G677" s="186">
        <v>0</v>
      </c>
      <c r="H677" s="186">
        <v>0</v>
      </c>
      <c r="I677" s="187">
        <v>0</v>
      </c>
      <c r="J677" s="187">
        <v>0</v>
      </c>
      <c r="K677" s="187">
        <v>0</v>
      </c>
      <c r="L677" s="187">
        <v>0</v>
      </c>
      <c r="M677" s="187">
        <v>0</v>
      </c>
      <c r="N677" s="186">
        <v>0</v>
      </c>
      <c r="O677" s="186">
        <v>0</v>
      </c>
      <c r="P677" s="187">
        <v>0</v>
      </c>
      <c r="Q677" s="187">
        <v>0</v>
      </c>
      <c r="R677" s="188">
        <f t="shared" si="148"/>
        <v>0</v>
      </c>
      <c r="S677" s="188">
        <f t="shared" si="148"/>
        <v>0</v>
      </c>
    </row>
    <row r="678" spans="1:19" ht="12" x14ac:dyDescent="0.3">
      <c r="A678" s="917"/>
      <c r="B678" s="918"/>
      <c r="C678" s="648" t="s">
        <v>2553</v>
      </c>
      <c r="D678" s="186">
        <v>0</v>
      </c>
      <c r="E678" s="186">
        <v>0</v>
      </c>
      <c r="F678" s="186">
        <v>0</v>
      </c>
      <c r="G678" s="186">
        <v>0</v>
      </c>
      <c r="H678" s="186">
        <v>0</v>
      </c>
      <c r="I678" s="187">
        <v>0</v>
      </c>
      <c r="J678" s="187">
        <v>0</v>
      </c>
      <c r="K678" s="187">
        <v>0</v>
      </c>
      <c r="L678" s="187">
        <v>0</v>
      </c>
      <c r="M678" s="187">
        <v>0</v>
      </c>
      <c r="N678" s="186">
        <v>0</v>
      </c>
      <c r="O678" s="186">
        <v>0</v>
      </c>
      <c r="P678" s="187">
        <v>0</v>
      </c>
      <c r="Q678" s="187">
        <v>0</v>
      </c>
      <c r="R678" s="188">
        <f t="shared" si="148"/>
        <v>0</v>
      </c>
      <c r="S678" s="188">
        <f t="shared" si="148"/>
        <v>0</v>
      </c>
    </row>
    <row r="679" spans="1:19" ht="12" x14ac:dyDescent="0.3">
      <c r="A679" s="917"/>
      <c r="B679" s="918"/>
      <c r="C679" s="648" t="s">
        <v>2554</v>
      </c>
      <c r="D679" s="186">
        <v>0</v>
      </c>
      <c r="E679" s="186">
        <v>0</v>
      </c>
      <c r="F679" s="186">
        <v>0</v>
      </c>
      <c r="G679" s="186">
        <v>0</v>
      </c>
      <c r="H679" s="186">
        <v>0</v>
      </c>
      <c r="I679" s="187">
        <v>0</v>
      </c>
      <c r="J679" s="187">
        <v>0</v>
      </c>
      <c r="K679" s="187">
        <v>0</v>
      </c>
      <c r="L679" s="187">
        <v>0</v>
      </c>
      <c r="M679" s="187">
        <v>0</v>
      </c>
      <c r="N679" s="186">
        <v>0</v>
      </c>
      <c r="O679" s="186">
        <v>0</v>
      </c>
      <c r="P679" s="187">
        <v>0</v>
      </c>
      <c r="Q679" s="187">
        <v>0</v>
      </c>
      <c r="R679" s="188">
        <f t="shared" si="148"/>
        <v>0</v>
      </c>
      <c r="S679" s="188">
        <f t="shared" si="148"/>
        <v>0</v>
      </c>
    </row>
    <row r="680" spans="1:19" ht="12" x14ac:dyDescent="0.3">
      <c r="A680" s="917"/>
      <c r="B680" s="918"/>
      <c r="C680" s="648" t="s">
        <v>2555</v>
      </c>
      <c r="D680" s="186">
        <v>0</v>
      </c>
      <c r="E680" s="186">
        <v>0</v>
      </c>
      <c r="F680" s="186">
        <v>0</v>
      </c>
      <c r="G680" s="186">
        <v>0</v>
      </c>
      <c r="H680" s="186">
        <v>0</v>
      </c>
      <c r="I680" s="187">
        <v>0</v>
      </c>
      <c r="J680" s="187">
        <v>0</v>
      </c>
      <c r="K680" s="187">
        <v>0</v>
      </c>
      <c r="L680" s="187">
        <v>0</v>
      </c>
      <c r="M680" s="187">
        <v>0</v>
      </c>
      <c r="N680" s="186">
        <v>0</v>
      </c>
      <c r="O680" s="186">
        <v>0</v>
      </c>
      <c r="P680" s="187">
        <v>0</v>
      </c>
      <c r="Q680" s="187">
        <v>0</v>
      </c>
      <c r="R680" s="188">
        <f t="shared" si="148"/>
        <v>0</v>
      </c>
      <c r="S680" s="188">
        <f t="shared" si="148"/>
        <v>0</v>
      </c>
    </row>
    <row r="681" spans="1:19" ht="12" x14ac:dyDescent="0.3">
      <c r="A681" s="917"/>
      <c r="B681" s="918"/>
      <c r="C681" s="648" t="s">
        <v>2556</v>
      </c>
      <c r="D681" s="186">
        <v>0</v>
      </c>
      <c r="E681" s="186">
        <v>0</v>
      </c>
      <c r="F681" s="186">
        <v>0</v>
      </c>
      <c r="G681" s="186">
        <v>0</v>
      </c>
      <c r="H681" s="186">
        <v>0</v>
      </c>
      <c r="I681" s="187">
        <v>0</v>
      </c>
      <c r="J681" s="187">
        <v>0</v>
      </c>
      <c r="K681" s="187">
        <v>0</v>
      </c>
      <c r="L681" s="187">
        <v>0</v>
      </c>
      <c r="M681" s="187">
        <v>0</v>
      </c>
      <c r="N681" s="186">
        <v>0</v>
      </c>
      <c r="O681" s="186">
        <v>0</v>
      </c>
      <c r="P681" s="187">
        <v>0</v>
      </c>
      <c r="Q681" s="187">
        <v>0</v>
      </c>
      <c r="R681" s="188">
        <f t="shared" si="148"/>
        <v>0</v>
      </c>
      <c r="S681" s="188">
        <f t="shared" si="148"/>
        <v>0</v>
      </c>
    </row>
    <row r="682" spans="1:19" ht="12" x14ac:dyDescent="0.3">
      <c r="A682" s="917"/>
      <c r="B682" s="918"/>
      <c r="C682" s="648" t="s">
        <v>2557</v>
      </c>
      <c r="D682" s="186">
        <v>0</v>
      </c>
      <c r="E682" s="186">
        <v>0</v>
      </c>
      <c r="F682" s="186">
        <v>0</v>
      </c>
      <c r="G682" s="186">
        <v>0</v>
      </c>
      <c r="H682" s="186">
        <v>58</v>
      </c>
      <c r="I682" s="187">
        <v>42</v>
      </c>
      <c r="J682" s="187">
        <v>0</v>
      </c>
      <c r="K682" s="187">
        <v>0</v>
      </c>
      <c r="L682" s="187">
        <v>0</v>
      </c>
      <c r="M682" s="187">
        <v>0</v>
      </c>
      <c r="N682" s="186">
        <v>6</v>
      </c>
      <c r="O682" s="186">
        <v>13</v>
      </c>
      <c r="P682" s="187">
        <v>3</v>
      </c>
      <c r="Q682" s="187">
        <v>8</v>
      </c>
      <c r="R682" s="188">
        <f t="shared" si="148"/>
        <v>67</v>
      </c>
      <c r="S682" s="188">
        <f t="shared" si="148"/>
        <v>63</v>
      </c>
    </row>
    <row r="683" spans="1:19" ht="12" x14ac:dyDescent="0.3">
      <c r="A683" s="917"/>
      <c r="B683" s="918"/>
      <c r="C683" s="646" t="s">
        <v>2558</v>
      </c>
      <c r="D683" s="189">
        <f t="shared" ref="D683:Q683" si="150">SUM(D675:D682)</f>
        <v>0</v>
      </c>
      <c r="E683" s="189">
        <f t="shared" si="150"/>
        <v>0</v>
      </c>
      <c r="F683" s="189">
        <f t="shared" si="150"/>
        <v>0</v>
      </c>
      <c r="G683" s="189">
        <f t="shared" si="150"/>
        <v>0</v>
      </c>
      <c r="H683" s="189">
        <f t="shared" si="150"/>
        <v>58</v>
      </c>
      <c r="I683" s="189">
        <f t="shared" si="150"/>
        <v>42</v>
      </c>
      <c r="J683" s="189">
        <f t="shared" si="150"/>
        <v>0</v>
      </c>
      <c r="K683" s="189">
        <f t="shared" si="150"/>
        <v>0</v>
      </c>
      <c r="L683" s="189">
        <f t="shared" si="150"/>
        <v>0</v>
      </c>
      <c r="M683" s="189">
        <f t="shared" si="150"/>
        <v>0</v>
      </c>
      <c r="N683" s="189">
        <f t="shared" si="150"/>
        <v>6</v>
      </c>
      <c r="O683" s="189">
        <f t="shared" si="150"/>
        <v>13</v>
      </c>
      <c r="P683" s="189">
        <f t="shared" si="150"/>
        <v>3</v>
      </c>
      <c r="Q683" s="189">
        <f t="shared" si="150"/>
        <v>8</v>
      </c>
      <c r="R683" s="189">
        <f t="shared" si="148"/>
        <v>67</v>
      </c>
      <c r="S683" s="189">
        <f>+E683+G683+I683+K683+M683+O683+Q683</f>
        <v>63</v>
      </c>
    </row>
    <row r="684" spans="1:19" ht="12" x14ac:dyDescent="0.3">
      <c r="A684" s="917"/>
      <c r="B684" s="918"/>
      <c r="C684" s="649" t="s">
        <v>3542</v>
      </c>
      <c r="D684" s="614">
        <v>0</v>
      </c>
      <c r="E684" s="614">
        <v>0</v>
      </c>
      <c r="F684" s="614">
        <v>0</v>
      </c>
      <c r="G684" s="614">
        <v>0</v>
      </c>
      <c r="H684" s="615">
        <v>0</v>
      </c>
      <c r="I684" s="614">
        <v>0</v>
      </c>
      <c r="J684" s="614">
        <v>0</v>
      </c>
      <c r="K684" s="614">
        <v>0</v>
      </c>
      <c r="L684" s="615">
        <v>0</v>
      </c>
      <c r="M684" s="615">
        <v>0</v>
      </c>
      <c r="N684" s="615">
        <v>0</v>
      </c>
      <c r="O684" s="615">
        <v>0</v>
      </c>
      <c r="P684" s="615">
        <v>0</v>
      </c>
      <c r="Q684" s="615">
        <v>0</v>
      </c>
      <c r="R684" s="616">
        <f>+D684+F684+H684+J684+L684+N684+P684</f>
        <v>0</v>
      </c>
      <c r="S684" s="616">
        <f>+E684+G684+I684+K684+M684+O684+Q684</f>
        <v>0</v>
      </c>
    </row>
    <row r="685" spans="1:19" ht="12" x14ac:dyDescent="0.3">
      <c r="A685" s="917"/>
      <c r="B685" s="918"/>
      <c r="C685" s="645" t="s">
        <v>2559</v>
      </c>
      <c r="D685" s="615">
        <v>0</v>
      </c>
      <c r="E685" s="615">
        <v>0</v>
      </c>
      <c r="F685" s="615">
        <v>0</v>
      </c>
      <c r="G685" s="615">
        <v>0</v>
      </c>
      <c r="H685" s="615">
        <v>0</v>
      </c>
      <c r="I685" s="614">
        <v>0</v>
      </c>
      <c r="J685" s="614">
        <v>0</v>
      </c>
      <c r="K685" s="614">
        <v>0</v>
      </c>
      <c r="L685" s="614">
        <v>0</v>
      </c>
      <c r="M685" s="614">
        <v>0</v>
      </c>
      <c r="N685" s="615">
        <v>0</v>
      </c>
      <c r="O685" s="615">
        <v>0</v>
      </c>
      <c r="P685" s="614">
        <v>0</v>
      </c>
      <c r="Q685" s="614">
        <v>0</v>
      </c>
      <c r="R685" s="616">
        <f>+D685+F685+H685+J685+L685+N685+P685</f>
        <v>0</v>
      </c>
      <c r="S685" s="616">
        <f>+E685+G685+I685+K685+M685+O685+Q685</f>
        <v>0</v>
      </c>
    </row>
    <row r="686" spans="1:19" ht="12" x14ac:dyDescent="0.3">
      <c r="A686" s="917"/>
      <c r="B686" s="918"/>
      <c r="C686" s="650"/>
      <c r="D686" s="194">
        <f t="shared" ref="D686:S686" si="151">+D683</f>
        <v>0</v>
      </c>
      <c r="E686" s="194">
        <f t="shared" si="151"/>
        <v>0</v>
      </c>
      <c r="F686" s="194">
        <f t="shared" si="151"/>
        <v>0</v>
      </c>
      <c r="G686" s="194">
        <f t="shared" si="151"/>
        <v>0</v>
      </c>
      <c r="H686" s="194">
        <f t="shared" si="151"/>
        <v>58</v>
      </c>
      <c r="I686" s="194">
        <f t="shared" si="151"/>
        <v>42</v>
      </c>
      <c r="J686" s="194">
        <f t="shared" si="151"/>
        <v>0</v>
      </c>
      <c r="K686" s="194">
        <f t="shared" si="151"/>
        <v>0</v>
      </c>
      <c r="L686" s="194">
        <f t="shared" si="151"/>
        <v>0</v>
      </c>
      <c r="M686" s="194">
        <f t="shared" si="151"/>
        <v>0</v>
      </c>
      <c r="N686" s="194">
        <f t="shared" si="151"/>
        <v>6</v>
      </c>
      <c r="O686" s="194">
        <f t="shared" si="151"/>
        <v>13</v>
      </c>
      <c r="P686" s="194">
        <f t="shared" si="151"/>
        <v>3</v>
      </c>
      <c r="Q686" s="194">
        <f t="shared" si="151"/>
        <v>8</v>
      </c>
      <c r="R686" s="194">
        <f t="shared" si="151"/>
        <v>67</v>
      </c>
      <c r="S686" s="194">
        <f t="shared" si="151"/>
        <v>63</v>
      </c>
    </row>
    <row r="687" spans="1:19" ht="12" customHeight="1" x14ac:dyDescent="0.3">
      <c r="A687" s="917">
        <v>39</v>
      </c>
      <c r="B687" s="918" t="str">
        <f>VLOOKUP(VALUE(A687),Metas!$B$4:$C$5036,2,0)</f>
        <v xml:space="preserve">Mantener por de bajo del 2.7 la tasa de mortalidad por Tuberculosis. </v>
      </c>
      <c r="C687" s="644" t="s">
        <v>2545</v>
      </c>
      <c r="D687" s="186">
        <v>0</v>
      </c>
      <c r="E687" s="186">
        <v>0</v>
      </c>
      <c r="F687" s="186">
        <v>0</v>
      </c>
      <c r="G687" s="186">
        <v>0</v>
      </c>
      <c r="H687" s="186">
        <v>0</v>
      </c>
      <c r="I687" s="187">
        <v>0</v>
      </c>
      <c r="J687" s="187">
        <v>0</v>
      </c>
      <c r="K687" s="187">
        <v>0</v>
      </c>
      <c r="L687" s="187">
        <v>0</v>
      </c>
      <c r="M687" s="187">
        <v>0</v>
      </c>
      <c r="N687" s="186">
        <v>0</v>
      </c>
      <c r="O687" s="186">
        <v>0</v>
      </c>
      <c r="P687" s="187">
        <v>0</v>
      </c>
      <c r="Q687" s="187">
        <v>0</v>
      </c>
      <c r="R687" s="188">
        <f>+D687+F687+H687+J687+L687+N687+P687</f>
        <v>0</v>
      </c>
      <c r="S687" s="188">
        <f>+E687+G687+I687+K687+M687+O687+Q687</f>
        <v>0</v>
      </c>
    </row>
    <row r="688" spans="1:19" ht="12" x14ac:dyDescent="0.3">
      <c r="A688" s="917"/>
      <c r="B688" s="918"/>
      <c r="C688" s="644" t="s">
        <v>2547</v>
      </c>
      <c r="D688" s="186">
        <v>0</v>
      </c>
      <c r="E688" s="186">
        <v>0</v>
      </c>
      <c r="F688" s="186">
        <v>0</v>
      </c>
      <c r="G688" s="186">
        <v>0</v>
      </c>
      <c r="H688" s="186">
        <v>0</v>
      </c>
      <c r="I688" s="187">
        <v>0</v>
      </c>
      <c r="J688" s="187">
        <v>0</v>
      </c>
      <c r="K688" s="187">
        <v>0</v>
      </c>
      <c r="L688" s="187">
        <v>0</v>
      </c>
      <c r="M688" s="187">
        <v>0</v>
      </c>
      <c r="N688" s="186">
        <v>0</v>
      </c>
      <c r="O688" s="186">
        <v>0</v>
      </c>
      <c r="P688" s="187">
        <v>0</v>
      </c>
      <c r="Q688" s="187">
        <v>0</v>
      </c>
      <c r="R688" s="188">
        <f t="shared" ref="R688:S701" si="152">+D688+F688+H688+J688+L688+N688+P688</f>
        <v>0</v>
      </c>
      <c r="S688" s="188">
        <f t="shared" si="152"/>
        <v>0</v>
      </c>
    </row>
    <row r="689" spans="1:19" ht="12" x14ac:dyDescent="0.3">
      <c r="A689" s="917"/>
      <c r="B689" s="918"/>
      <c r="C689" s="644" t="s">
        <v>2548</v>
      </c>
      <c r="D689" s="186">
        <v>0</v>
      </c>
      <c r="E689" s="186">
        <v>0</v>
      </c>
      <c r="F689" s="186">
        <v>0</v>
      </c>
      <c r="G689" s="186">
        <v>0</v>
      </c>
      <c r="H689" s="186">
        <v>0</v>
      </c>
      <c r="I689" s="187">
        <v>0</v>
      </c>
      <c r="J689" s="187">
        <v>0</v>
      </c>
      <c r="K689" s="187">
        <v>0</v>
      </c>
      <c r="L689" s="187">
        <v>0</v>
      </c>
      <c r="M689" s="187">
        <v>0</v>
      </c>
      <c r="N689" s="186">
        <v>0</v>
      </c>
      <c r="O689" s="186">
        <v>0</v>
      </c>
      <c r="P689" s="187">
        <v>0</v>
      </c>
      <c r="Q689" s="187">
        <v>0</v>
      </c>
      <c r="R689" s="188">
        <f t="shared" si="152"/>
        <v>0</v>
      </c>
      <c r="S689" s="188">
        <f t="shared" si="152"/>
        <v>0</v>
      </c>
    </row>
    <row r="690" spans="1:19" ht="12" x14ac:dyDescent="0.3">
      <c r="A690" s="917"/>
      <c r="B690" s="918"/>
      <c r="C690" s="644" t="s">
        <v>3543</v>
      </c>
      <c r="D690" s="186">
        <v>0</v>
      </c>
      <c r="E690" s="186">
        <v>0</v>
      </c>
      <c r="F690" s="186">
        <v>0</v>
      </c>
      <c r="G690" s="186">
        <v>0</v>
      </c>
      <c r="H690" s="186">
        <v>0</v>
      </c>
      <c r="I690" s="187">
        <v>0</v>
      </c>
      <c r="J690" s="187">
        <v>0</v>
      </c>
      <c r="K690" s="187">
        <v>0</v>
      </c>
      <c r="L690" s="187">
        <v>0</v>
      </c>
      <c r="M690" s="187">
        <v>0</v>
      </c>
      <c r="N690" s="186">
        <v>0</v>
      </c>
      <c r="O690" s="186">
        <v>0</v>
      </c>
      <c r="P690" s="187">
        <v>0</v>
      </c>
      <c r="Q690" s="187">
        <v>0</v>
      </c>
      <c r="R690" s="188">
        <f t="shared" si="152"/>
        <v>0</v>
      </c>
      <c r="S690" s="188">
        <f t="shared" si="152"/>
        <v>0</v>
      </c>
    </row>
    <row r="691" spans="1:19" ht="12" x14ac:dyDescent="0.3">
      <c r="A691" s="917"/>
      <c r="B691" s="918"/>
      <c r="C691" s="644" t="s">
        <v>2549</v>
      </c>
      <c r="D691" s="186">
        <v>0</v>
      </c>
      <c r="E691" s="186">
        <v>0</v>
      </c>
      <c r="F691" s="186">
        <v>0</v>
      </c>
      <c r="G691" s="186">
        <v>0</v>
      </c>
      <c r="H691" s="186">
        <v>0</v>
      </c>
      <c r="I691" s="187">
        <v>0</v>
      </c>
      <c r="J691" s="187">
        <v>0</v>
      </c>
      <c r="K691" s="187">
        <v>0</v>
      </c>
      <c r="L691" s="187">
        <v>0</v>
      </c>
      <c r="M691" s="187">
        <v>0</v>
      </c>
      <c r="N691" s="186">
        <v>0</v>
      </c>
      <c r="O691" s="186">
        <v>0</v>
      </c>
      <c r="P691" s="187">
        <v>0</v>
      </c>
      <c r="Q691" s="187">
        <v>0</v>
      </c>
      <c r="R691" s="188">
        <f t="shared" si="152"/>
        <v>0</v>
      </c>
      <c r="S691" s="188">
        <f t="shared" si="152"/>
        <v>0</v>
      </c>
    </row>
    <row r="692" spans="1:19" ht="12" x14ac:dyDescent="0.3">
      <c r="A692" s="917"/>
      <c r="B692" s="918"/>
      <c r="C692" s="645" t="s">
        <v>2546</v>
      </c>
      <c r="D692" s="186">
        <v>0</v>
      </c>
      <c r="E692" s="186">
        <v>0</v>
      </c>
      <c r="F692" s="186">
        <v>0</v>
      </c>
      <c r="G692" s="186">
        <v>0</v>
      </c>
      <c r="H692" s="186">
        <v>0</v>
      </c>
      <c r="I692" s="187">
        <v>0</v>
      </c>
      <c r="J692" s="187">
        <v>0</v>
      </c>
      <c r="K692" s="187">
        <v>0</v>
      </c>
      <c r="L692" s="187">
        <v>0</v>
      </c>
      <c r="M692" s="187">
        <v>0</v>
      </c>
      <c r="N692" s="186">
        <v>0</v>
      </c>
      <c r="O692" s="186">
        <v>0</v>
      </c>
      <c r="P692" s="187">
        <v>0</v>
      </c>
      <c r="Q692" s="187">
        <v>0</v>
      </c>
      <c r="R692" s="188">
        <f t="shared" si="152"/>
        <v>0</v>
      </c>
      <c r="S692" s="188">
        <f t="shared" si="152"/>
        <v>0</v>
      </c>
    </row>
    <row r="693" spans="1:19" ht="12" x14ac:dyDescent="0.3">
      <c r="A693" s="917"/>
      <c r="B693" s="918"/>
      <c r="C693" s="646" t="s">
        <v>2550</v>
      </c>
      <c r="D693" s="189">
        <f t="shared" ref="D693:M693" si="153">SUM(D687:D692)</f>
        <v>0</v>
      </c>
      <c r="E693" s="189">
        <f t="shared" si="153"/>
        <v>0</v>
      </c>
      <c r="F693" s="189">
        <f t="shared" si="153"/>
        <v>0</v>
      </c>
      <c r="G693" s="189">
        <f t="shared" si="153"/>
        <v>0</v>
      </c>
      <c r="H693" s="189">
        <f t="shared" si="153"/>
        <v>0</v>
      </c>
      <c r="I693" s="189">
        <f t="shared" si="153"/>
        <v>0</v>
      </c>
      <c r="J693" s="189">
        <f t="shared" si="153"/>
        <v>0</v>
      </c>
      <c r="K693" s="189">
        <f t="shared" si="153"/>
        <v>0</v>
      </c>
      <c r="L693" s="189">
        <f t="shared" si="153"/>
        <v>0</v>
      </c>
      <c r="M693" s="189">
        <f t="shared" si="153"/>
        <v>0</v>
      </c>
      <c r="N693" s="189">
        <f>SUM(N687:N692)</f>
        <v>0</v>
      </c>
      <c r="O693" s="189">
        <f>SUM(O687:O692)</f>
        <v>0</v>
      </c>
      <c r="P693" s="189">
        <f>SUM(P687:P692)</f>
        <v>0</v>
      </c>
      <c r="Q693" s="189">
        <f>SUM(Q687:Q692)</f>
        <v>0</v>
      </c>
      <c r="R693" s="189">
        <f t="shared" si="152"/>
        <v>0</v>
      </c>
      <c r="S693" s="189">
        <f t="shared" si="152"/>
        <v>0</v>
      </c>
    </row>
    <row r="694" spans="1:19" ht="12" x14ac:dyDescent="0.3">
      <c r="A694" s="917"/>
      <c r="B694" s="918"/>
      <c r="C694" s="647" t="s">
        <v>2551</v>
      </c>
      <c r="D694" s="186">
        <v>0</v>
      </c>
      <c r="E694" s="186">
        <v>0</v>
      </c>
      <c r="F694" s="186">
        <v>0</v>
      </c>
      <c r="G694" s="186">
        <v>0</v>
      </c>
      <c r="H694" s="186">
        <v>0</v>
      </c>
      <c r="I694" s="187">
        <v>0</v>
      </c>
      <c r="J694" s="187">
        <v>0</v>
      </c>
      <c r="K694" s="187">
        <v>0</v>
      </c>
      <c r="L694" s="187">
        <v>0</v>
      </c>
      <c r="M694" s="187">
        <v>0</v>
      </c>
      <c r="N694" s="186">
        <v>0</v>
      </c>
      <c r="O694" s="186">
        <v>0</v>
      </c>
      <c r="P694" s="187">
        <v>0</v>
      </c>
      <c r="Q694" s="187">
        <v>0</v>
      </c>
      <c r="R694" s="188">
        <f t="shared" si="152"/>
        <v>0</v>
      </c>
      <c r="S694" s="188">
        <f t="shared" si="152"/>
        <v>0</v>
      </c>
    </row>
    <row r="695" spans="1:19" ht="12" x14ac:dyDescent="0.3">
      <c r="A695" s="917"/>
      <c r="B695" s="918"/>
      <c r="C695" s="647" t="s">
        <v>2552</v>
      </c>
      <c r="D695" s="186">
        <v>0</v>
      </c>
      <c r="E695" s="186">
        <v>0</v>
      </c>
      <c r="F695" s="186">
        <v>0</v>
      </c>
      <c r="G695" s="186">
        <v>0</v>
      </c>
      <c r="H695" s="186">
        <v>0</v>
      </c>
      <c r="I695" s="187">
        <v>0</v>
      </c>
      <c r="J695" s="187">
        <v>0</v>
      </c>
      <c r="K695" s="187">
        <v>0</v>
      </c>
      <c r="L695" s="187">
        <v>0</v>
      </c>
      <c r="M695" s="187">
        <v>0</v>
      </c>
      <c r="N695" s="186">
        <v>0</v>
      </c>
      <c r="O695" s="186">
        <v>0</v>
      </c>
      <c r="P695" s="187">
        <v>0</v>
      </c>
      <c r="Q695" s="187">
        <v>0</v>
      </c>
      <c r="R695" s="188">
        <f t="shared" si="152"/>
        <v>0</v>
      </c>
      <c r="S695" s="188">
        <f t="shared" si="152"/>
        <v>0</v>
      </c>
    </row>
    <row r="696" spans="1:19" ht="12" x14ac:dyDescent="0.3">
      <c r="A696" s="917"/>
      <c r="B696" s="918"/>
      <c r="C696" s="648" t="s">
        <v>2553</v>
      </c>
      <c r="D696" s="186">
        <v>0</v>
      </c>
      <c r="E696" s="186">
        <v>0</v>
      </c>
      <c r="F696" s="186">
        <v>0</v>
      </c>
      <c r="G696" s="186">
        <v>0</v>
      </c>
      <c r="H696" s="186">
        <v>1</v>
      </c>
      <c r="I696" s="187">
        <v>3</v>
      </c>
      <c r="J696" s="187">
        <v>7</v>
      </c>
      <c r="K696" s="187">
        <v>0</v>
      </c>
      <c r="L696" s="187">
        <v>1</v>
      </c>
      <c r="M696" s="187">
        <v>8</v>
      </c>
      <c r="N696" s="186">
        <v>24</v>
      </c>
      <c r="O696" s="186">
        <v>9</v>
      </c>
      <c r="P696" s="187">
        <v>14</v>
      </c>
      <c r="Q696" s="187">
        <v>20</v>
      </c>
      <c r="R696" s="188">
        <f t="shared" si="152"/>
        <v>47</v>
      </c>
      <c r="S696" s="188">
        <f t="shared" si="152"/>
        <v>40</v>
      </c>
    </row>
    <row r="697" spans="1:19" ht="12" x14ac:dyDescent="0.3">
      <c r="A697" s="917"/>
      <c r="B697" s="918"/>
      <c r="C697" s="648" t="s">
        <v>2554</v>
      </c>
      <c r="D697" s="186">
        <v>0</v>
      </c>
      <c r="E697" s="186">
        <v>0</v>
      </c>
      <c r="F697" s="186">
        <v>0</v>
      </c>
      <c r="G697" s="186">
        <v>0</v>
      </c>
      <c r="H697" s="186">
        <v>1</v>
      </c>
      <c r="I697" s="187">
        <v>3</v>
      </c>
      <c r="J697" s="187">
        <v>7</v>
      </c>
      <c r="K697" s="187">
        <v>0</v>
      </c>
      <c r="L697" s="187">
        <v>1</v>
      </c>
      <c r="M697" s="187">
        <v>8</v>
      </c>
      <c r="N697" s="186">
        <v>24</v>
      </c>
      <c r="O697" s="186">
        <v>9</v>
      </c>
      <c r="P697" s="187">
        <v>14</v>
      </c>
      <c r="Q697" s="187">
        <v>20</v>
      </c>
      <c r="R697" s="188">
        <f t="shared" si="152"/>
        <v>47</v>
      </c>
      <c r="S697" s="188">
        <f t="shared" si="152"/>
        <v>40</v>
      </c>
    </row>
    <row r="698" spans="1:19" ht="12" x14ac:dyDescent="0.3">
      <c r="A698" s="917"/>
      <c r="B698" s="918"/>
      <c r="C698" s="648" t="s">
        <v>2555</v>
      </c>
      <c r="D698" s="186">
        <v>0</v>
      </c>
      <c r="E698" s="186">
        <v>0</v>
      </c>
      <c r="F698" s="186">
        <v>0</v>
      </c>
      <c r="G698" s="186">
        <v>0</v>
      </c>
      <c r="H698" s="186">
        <v>0</v>
      </c>
      <c r="I698" s="187">
        <v>0</v>
      </c>
      <c r="J698" s="187">
        <v>0</v>
      </c>
      <c r="K698" s="187">
        <v>0</v>
      </c>
      <c r="L698" s="187">
        <v>0</v>
      </c>
      <c r="M698" s="187">
        <v>0</v>
      </c>
      <c r="N698" s="186">
        <v>0</v>
      </c>
      <c r="O698" s="186">
        <v>0</v>
      </c>
      <c r="P698" s="187">
        <v>0</v>
      </c>
      <c r="Q698" s="187">
        <v>0</v>
      </c>
      <c r="R698" s="188">
        <f t="shared" si="152"/>
        <v>0</v>
      </c>
      <c r="S698" s="188">
        <f t="shared" si="152"/>
        <v>0</v>
      </c>
    </row>
    <row r="699" spans="1:19" ht="12" x14ac:dyDescent="0.3">
      <c r="A699" s="917"/>
      <c r="B699" s="918"/>
      <c r="C699" s="648" t="s">
        <v>2556</v>
      </c>
      <c r="D699" s="186">
        <v>0</v>
      </c>
      <c r="E699" s="186">
        <v>0</v>
      </c>
      <c r="F699" s="186">
        <v>0</v>
      </c>
      <c r="G699" s="186">
        <v>0</v>
      </c>
      <c r="H699" s="186">
        <v>0</v>
      </c>
      <c r="I699" s="187">
        <v>0</v>
      </c>
      <c r="J699" s="187">
        <v>0</v>
      </c>
      <c r="K699" s="187">
        <v>0</v>
      </c>
      <c r="L699" s="187">
        <v>0</v>
      </c>
      <c r="M699" s="187">
        <v>0</v>
      </c>
      <c r="N699" s="186">
        <v>0</v>
      </c>
      <c r="O699" s="186">
        <v>0</v>
      </c>
      <c r="P699" s="187">
        <v>0</v>
      </c>
      <c r="Q699" s="187">
        <v>0</v>
      </c>
      <c r="R699" s="188">
        <f t="shared" si="152"/>
        <v>0</v>
      </c>
      <c r="S699" s="188">
        <f t="shared" si="152"/>
        <v>0</v>
      </c>
    </row>
    <row r="700" spans="1:19" ht="12" x14ac:dyDescent="0.3">
      <c r="A700" s="917"/>
      <c r="B700" s="918"/>
      <c r="C700" s="648" t="s">
        <v>2557</v>
      </c>
      <c r="D700" s="186">
        <v>0</v>
      </c>
      <c r="E700" s="186">
        <v>0</v>
      </c>
      <c r="F700" s="186">
        <v>0</v>
      </c>
      <c r="G700" s="186">
        <v>0</v>
      </c>
      <c r="H700" s="186">
        <v>9</v>
      </c>
      <c r="I700" s="187">
        <v>5</v>
      </c>
      <c r="J700" s="187">
        <v>43</v>
      </c>
      <c r="K700" s="187">
        <v>42</v>
      </c>
      <c r="L700" s="187">
        <v>73</v>
      </c>
      <c r="M700" s="187">
        <v>155</v>
      </c>
      <c r="N700" s="186">
        <v>170</v>
      </c>
      <c r="O700" s="186">
        <v>501</v>
      </c>
      <c r="P700" s="187">
        <v>105</v>
      </c>
      <c r="Q700" s="187">
        <v>109</v>
      </c>
      <c r="R700" s="188">
        <f t="shared" si="152"/>
        <v>400</v>
      </c>
      <c r="S700" s="188">
        <f t="shared" si="152"/>
        <v>812</v>
      </c>
    </row>
    <row r="701" spans="1:19" ht="12" x14ac:dyDescent="0.3">
      <c r="A701" s="917"/>
      <c r="B701" s="918"/>
      <c r="C701" s="646" t="s">
        <v>2558</v>
      </c>
      <c r="D701" s="189">
        <f t="shared" ref="D701:Q701" si="154">SUM(D693:D700)</f>
        <v>0</v>
      </c>
      <c r="E701" s="189">
        <f t="shared" si="154"/>
        <v>0</v>
      </c>
      <c r="F701" s="189">
        <f t="shared" si="154"/>
        <v>0</v>
      </c>
      <c r="G701" s="189">
        <f t="shared" si="154"/>
        <v>0</v>
      </c>
      <c r="H701" s="189">
        <f t="shared" si="154"/>
        <v>11</v>
      </c>
      <c r="I701" s="189">
        <f t="shared" si="154"/>
        <v>11</v>
      </c>
      <c r="J701" s="189">
        <f t="shared" si="154"/>
        <v>57</v>
      </c>
      <c r="K701" s="189">
        <f t="shared" si="154"/>
        <v>42</v>
      </c>
      <c r="L701" s="189">
        <f t="shared" si="154"/>
        <v>75</v>
      </c>
      <c r="M701" s="189">
        <f t="shared" si="154"/>
        <v>171</v>
      </c>
      <c r="N701" s="189">
        <f t="shared" si="154"/>
        <v>218</v>
      </c>
      <c r="O701" s="189">
        <f t="shared" si="154"/>
        <v>519</v>
      </c>
      <c r="P701" s="189">
        <f t="shared" si="154"/>
        <v>133</v>
      </c>
      <c r="Q701" s="189">
        <f t="shared" si="154"/>
        <v>149</v>
      </c>
      <c r="R701" s="189">
        <f t="shared" si="152"/>
        <v>494</v>
      </c>
      <c r="S701" s="189">
        <f>+E701+G701+I701+K701+M701+O701+Q701</f>
        <v>892</v>
      </c>
    </row>
    <row r="702" spans="1:19" ht="12" x14ac:dyDescent="0.3">
      <c r="A702" s="917"/>
      <c r="B702" s="918"/>
      <c r="C702" s="649" t="s">
        <v>3542</v>
      </c>
      <c r="D702" s="614">
        <v>0</v>
      </c>
      <c r="E702" s="614">
        <v>0</v>
      </c>
      <c r="F702" s="614">
        <v>0</v>
      </c>
      <c r="G702" s="614">
        <v>0</v>
      </c>
      <c r="H702" s="615">
        <v>0</v>
      </c>
      <c r="I702" s="614">
        <v>0</v>
      </c>
      <c r="J702" s="614">
        <v>0</v>
      </c>
      <c r="K702" s="614">
        <v>0</v>
      </c>
      <c r="L702" s="615">
        <v>0</v>
      </c>
      <c r="M702" s="615">
        <v>0</v>
      </c>
      <c r="N702" s="615">
        <v>0</v>
      </c>
      <c r="O702" s="615">
        <v>0</v>
      </c>
      <c r="P702" s="615">
        <v>1</v>
      </c>
      <c r="Q702" s="615">
        <v>0</v>
      </c>
      <c r="R702" s="616">
        <f>+D702+F702+H702+J702+L702+N702+P702</f>
        <v>1</v>
      </c>
      <c r="S702" s="616">
        <f>+E702+G702+I702+K702+M702+O702+Q702</f>
        <v>0</v>
      </c>
    </row>
    <row r="703" spans="1:19" ht="12" x14ac:dyDescent="0.3">
      <c r="A703" s="917"/>
      <c r="B703" s="918"/>
      <c r="C703" s="645" t="s">
        <v>2559</v>
      </c>
      <c r="D703" s="615">
        <v>0</v>
      </c>
      <c r="E703" s="615">
        <v>0</v>
      </c>
      <c r="F703" s="615">
        <v>0</v>
      </c>
      <c r="G703" s="615">
        <v>0</v>
      </c>
      <c r="H703" s="615">
        <v>0</v>
      </c>
      <c r="I703" s="614">
        <v>0</v>
      </c>
      <c r="J703" s="614">
        <v>0</v>
      </c>
      <c r="K703" s="614">
        <v>0</v>
      </c>
      <c r="L703" s="614">
        <v>0</v>
      </c>
      <c r="M703" s="614">
        <v>0</v>
      </c>
      <c r="N703" s="615">
        <v>0</v>
      </c>
      <c r="O703" s="615">
        <v>0</v>
      </c>
      <c r="P703" s="614">
        <v>0</v>
      </c>
      <c r="Q703" s="614">
        <v>0</v>
      </c>
      <c r="R703" s="616">
        <f>+D703+F703+H703+J703+L703+N703+P703</f>
        <v>0</v>
      </c>
      <c r="S703" s="616">
        <f>+E703+G703+I703+K703+M703+O703+Q703</f>
        <v>0</v>
      </c>
    </row>
    <row r="704" spans="1:19" ht="12" x14ac:dyDescent="0.3">
      <c r="A704" s="917"/>
      <c r="B704" s="918"/>
      <c r="C704" s="650"/>
      <c r="D704" s="194">
        <f t="shared" ref="D704:S704" si="155">+D701</f>
        <v>0</v>
      </c>
      <c r="E704" s="194">
        <f t="shared" si="155"/>
        <v>0</v>
      </c>
      <c r="F704" s="194">
        <f t="shared" si="155"/>
        <v>0</v>
      </c>
      <c r="G704" s="194">
        <f t="shared" si="155"/>
        <v>0</v>
      </c>
      <c r="H704" s="194">
        <f t="shared" si="155"/>
        <v>11</v>
      </c>
      <c r="I704" s="194">
        <f t="shared" si="155"/>
        <v>11</v>
      </c>
      <c r="J704" s="194">
        <f t="shared" si="155"/>
        <v>57</v>
      </c>
      <c r="K704" s="194">
        <f t="shared" si="155"/>
        <v>42</v>
      </c>
      <c r="L704" s="194">
        <f t="shared" si="155"/>
        <v>75</v>
      </c>
      <c r="M704" s="194">
        <f t="shared" si="155"/>
        <v>171</v>
      </c>
      <c r="N704" s="194">
        <f t="shared" si="155"/>
        <v>218</v>
      </c>
      <c r="O704" s="194">
        <f t="shared" si="155"/>
        <v>519</v>
      </c>
      <c r="P704" s="194">
        <f t="shared" si="155"/>
        <v>133</v>
      </c>
      <c r="Q704" s="194">
        <f t="shared" si="155"/>
        <v>149</v>
      </c>
      <c r="R704" s="194">
        <f t="shared" si="155"/>
        <v>494</v>
      </c>
      <c r="S704" s="194">
        <f t="shared" si="155"/>
        <v>892</v>
      </c>
    </row>
    <row r="705" spans="1:19" ht="12" customHeight="1" x14ac:dyDescent="0.3">
      <c r="A705" s="917">
        <v>40</v>
      </c>
      <c r="B705" s="918" t="str">
        <f>VLOOKUP(VALUE(A705),Metas!$B$4:$C$5036,2,0)</f>
        <v>Implementar 1 red intersectorial y comunitaria de salud ambiental por localidad.</v>
      </c>
      <c r="C705" s="644" t="s">
        <v>2545</v>
      </c>
      <c r="D705" s="186">
        <v>0</v>
      </c>
      <c r="E705" s="186">
        <v>0</v>
      </c>
      <c r="F705" s="186">
        <v>0</v>
      </c>
      <c r="G705" s="186">
        <v>0</v>
      </c>
      <c r="H705" s="186">
        <v>0</v>
      </c>
      <c r="I705" s="187">
        <v>0</v>
      </c>
      <c r="J705" s="187">
        <v>0</v>
      </c>
      <c r="K705" s="187">
        <v>0</v>
      </c>
      <c r="L705" s="187">
        <v>0</v>
      </c>
      <c r="M705" s="187">
        <v>0</v>
      </c>
      <c r="N705" s="186">
        <v>0</v>
      </c>
      <c r="O705" s="186">
        <v>0</v>
      </c>
      <c r="P705" s="187">
        <v>1</v>
      </c>
      <c r="Q705" s="187">
        <v>0</v>
      </c>
      <c r="R705" s="188">
        <f>+D705+F705+H705+J705+L705+N705+P705</f>
        <v>1</v>
      </c>
      <c r="S705" s="188">
        <f>+E705+G705+I705+K705+M705+O705+Q705</f>
        <v>0</v>
      </c>
    </row>
    <row r="706" spans="1:19" ht="12" x14ac:dyDescent="0.3">
      <c r="A706" s="917"/>
      <c r="B706" s="918"/>
      <c r="C706" s="644" t="s">
        <v>2547</v>
      </c>
      <c r="D706" s="186">
        <v>0</v>
      </c>
      <c r="E706" s="186">
        <v>0</v>
      </c>
      <c r="F706" s="186">
        <v>0</v>
      </c>
      <c r="G706" s="186">
        <v>0</v>
      </c>
      <c r="H706" s="186">
        <v>0</v>
      </c>
      <c r="I706" s="187">
        <v>0</v>
      </c>
      <c r="J706" s="187">
        <v>0</v>
      </c>
      <c r="K706" s="187">
        <v>0</v>
      </c>
      <c r="L706" s="187">
        <v>0</v>
      </c>
      <c r="M706" s="187">
        <v>0</v>
      </c>
      <c r="N706" s="186">
        <v>0</v>
      </c>
      <c r="O706" s="186">
        <v>0</v>
      </c>
      <c r="P706" s="187">
        <v>0</v>
      </c>
      <c r="Q706" s="187">
        <v>0</v>
      </c>
      <c r="R706" s="188">
        <f t="shared" ref="R706:S719" si="156">+D706+F706+H706+J706+L706+N706+P706</f>
        <v>0</v>
      </c>
      <c r="S706" s="188">
        <f t="shared" si="156"/>
        <v>0</v>
      </c>
    </row>
    <row r="707" spans="1:19" ht="12" x14ac:dyDescent="0.3">
      <c r="A707" s="917"/>
      <c r="B707" s="918"/>
      <c r="C707" s="644" t="s">
        <v>2548</v>
      </c>
      <c r="D707" s="186">
        <v>0</v>
      </c>
      <c r="E707" s="186">
        <v>0</v>
      </c>
      <c r="F707" s="186">
        <v>0</v>
      </c>
      <c r="G707" s="186">
        <v>0</v>
      </c>
      <c r="H707" s="186">
        <v>0</v>
      </c>
      <c r="I707" s="187">
        <v>0</v>
      </c>
      <c r="J707" s="187">
        <v>0</v>
      </c>
      <c r="K707" s="187">
        <v>0</v>
      </c>
      <c r="L707" s="187">
        <v>0</v>
      </c>
      <c r="M707" s="187">
        <v>0</v>
      </c>
      <c r="N707" s="186">
        <v>0</v>
      </c>
      <c r="O707" s="186">
        <v>0</v>
      </c>
      <c r="P707" s="187">
        <v>0</v>
      </c>
      <c r="Q707" s="187">
        <v>0</v>
      </c>
      <c r="R707" s="188">
        <f t="shared" si="156"/>
        <v>0</v>
      </c>
      <c r="S707" s="188">
        <f t="shared" si="156"/>
        <v>0</v>
      </c>
    </row>
    <row r="708" spans="1:19" ht="12" x14ac:dyDescent="0.3">
      <c r="A708" s="917"/>
      <c r="B708" s="918"/>
      <c r="C708" s="644" t="s">
        <v>3543</v>
      </c>
      <c r="D708" s="186">
        <v>0</v>
      </c>
      <c r="E708" s="186">
        <v>0</v>
      </c>
      <c r="F708" s="186">
        <v>0</v>
      </c>
      <c r="G708" s="186">
        <v>0</v>
      </c>
      <c r="H708" s="186">
        <v>0</v>
      </c>
      <c r="I708" s="187">
        <v>0</v>
      </c>
      <c r="J708" s="187">
        <v>0</v>
      </c>
      <c r="K708" s="187">
        <v>0</v>
      </c>
      <c r="L708" s="187">
        <v>0</v>
      </c>
      <c r="M708" s="187">
        <v>0</v>
      </c>
      <c r="N708" s="186">
        <v>0</v>
      </c>
      <c r="O708" s="186">
        <v>0</v>
      </c>
      <c r="P708" s="187">
        <v>0</v>
      </c>
      <c r="Q708" s="187">
        <v>0</v>
      </c>
      <c r="R708" s="188">
        <f t="shared" si="156"/>
        <v>0</v>
      </c>
      <c r="S708" s="188">
        <f t="shared" si="156"/>
        <v>0</v>
      </c>
    </row>
    <row r="709" spans="1:19" ht="12" x14ac:dyDescent="0.3">
      <c r="A709" s="917"/>
      <c r="B709" s="918"/>
      <c r="C709" s="644" t="s">
        <v>2549</v>
      </c>
      <c r="D709" s="186">
        <v>0</v>
      </c>
      <c r="E709" s="186">
        <v>0</v>
      </c>
      <c r="F709" s="186">
        <v>0</v>
      </c>
      <c r="G709" s="186">
        <v>0</v>
      </c>
      <c r="H709" s="186">
        <v>0</v>
      </c>
      <c r="I709" s="187">
        <v>0</v>
      </c>
      <c r="J709" s="187">
        <v>0</v>
      </c>
      <c r="K709" s="187">
        <v>0</v>
      </c>
      <c r="L709" s="187">
        <v>0</v>
      </c>
      <c r="M709" s="187">
        <v>0</v>
      </c>
      <c r="N709" s="186">
        <v>0</v>
      </c>
      <c r="O709" s="186">
        <v>0</v>
      </c>
      <c r="P709" s="187">
        <v>0</v>
      </c>
      <c r="Q709" s="187">
        <v>0</v>
      </c>
      <c r="R709" s="188">
        <f t="shared" si="156"/>
        <v>0</v>
      </c>
      <c r="S709" s="188">
        <f t="shared" si="156"/>
        <v>0</v>
      </c>
    </row>
    <row r="710" spans="1:19" ht="12" x14ac:dyDescent="0.3">
      <c r="A710" s="917"/>
      <c r="B710" s="918"/>
      <c r="C710" s="645" t="s">
        <v>2546</v>
      </c>
      <c r="D710" s="186">
        <v>0</v>
      </c>
      <c r="E710" s="186">
        <v>0</v>
      </c>
      <c r="F710" s="186">
        <v>0</v>
      </c>
      <c r="G710" s="186">
        <v>0</v>
      </c>
      <c r="H710" s="186">
        <v>0</v>
      </c>
      <c r="I710" s="187">
        <v>0</v>
      </c>
      <c r="J710" s="187">
        <v>0</v>
      </c>
      <c r="K710" s="187">
        <v>0</v>
      </c>
      <c r="L710" s="187">
        <v>0</v>
      </c>
      <c r="M710" s="187">
        <v>0</v>
      </c>
      <c r="N710" s="186">
        <v>0</v>
      </c>
      <c r="O710" s="186">
        <v>0</v>
      </c>
      <c r="P710" s="187">
        <v>0</v>
      </c>
      <c r="Q710" s="187">
        <v>0</v>
      </c>
      <c r="R710" s="188">
        <f t="shared" si="156"/>
        <v>0</v>
      </c>
      <c r="S710" s="188">
        <f t="shared" si="156"/>
        <v>0</v>
      </c>
    </row>
    <row r="711" spans="1:19" ht="12" x14ac:dyDescent="0.3">
      <c r="A711" s="917"/>
      <c r="B711" s="918"/>
      <c r="C711" s="646" t="s">
        <v>2550</v>
      </c>
      <c r="D711" s="189">
        <f t="shared" ref="D711:M711" si="157">SUM(D705:D710)</f>
        <v>0</v>
      </c>
      <c r="E711" s="189">
        <f t="shared" si="157"/>
        <v>0</v>
      </c>
      <c r="F711" s="189">
        <f t="shared" si="157"/>
        <v>0</v>
      </c>
      <c r="G711" s="189">
        <f t="shared" si="157"/>
        <v>0</v>
      </c>
      <c r="H711" s="189">
        <f t="shared" si="157"/>
        <v>0</v>
      </c>
      <c r="I711" s="189">
        <f t="shared" si="157"/>
        <v>0</v>
      </c>
      <c r="J711" s="189">
        <f t="shared" si="157"/>
        <v>0</v>
      </c>
      <c r="K711" s="189">
        <f t="shared" si="157"/>
        <v>0</v>
      </c>
      <c r="L711" s="189">
        <f t="shared" si="157"/>
        <v>0</v>
      </c>
      <c r="M711" s="189">
        <f t="shared" si="157"/>
        <v>0</v>
      </c>
      <c r="N711" s="189">
        <f>SUM(N705:N710)</f>
        <v>0</v>
      </c>
      <c r="O711" s="189">
        <f>SUM(O705:O710)</f>
        <v>0</v>
      </c>
      <c r="P711" s="189">
        <f>SUM(P705:P710)</f>
        <v>1</v>
      </c>
      <c r="Q711" s="189">
        <f>SUM(Q705:Q710)</f>
        <v>0</v>
      </c>
      <c r="R711" s="189">
        <f t="shared" si="156"/>
        <v>1</v>
      </c>
      <c r="S711" s="189">
        <f t="shared" si="156"/>
        <v>0</v>
      </c>
    </row>
    <row r="712" spans="1:19" ht="12" x14ac:dyDescent="0.3">
      <c r="A712" s="917"/>
      <c r="B712" s="918"/>
      <c r="C712" s="647" t="s">
        <v>2551</v>
      </c>
      <c r="D712" s="186">
        <v>0</v>
      </c>
      <c r="E712" s="186">
        <v>0</v>
      </c>
      <c r="F712" s="186">
        <v>0</v>
      </c>
      <c r="G712" s="186">
        <v>0</v>
      </c>
      <c r="H712" s="186">
        <v>0</v>
      </c>
      <c r="I712" s="187">
        <v>0</v>
      </c>
      <c r="J712" s="187">
        <v>0</v>
      </c>
      <c r="K712" s="187">
        <v>0</v>
      </c>
      <c r="L712" s="187">
        <v>0</v>
      </c>
      <c r="M712" s="187">
        <v>0</v>
      </c>
      <c r="N712" s="186">
        <v>0</v>
      </c>
      <c r="O712" s="186">
        <v>0</v>
      </c>
      <c r="P712" s="187">
        <v>0</v>
      </c>
      <c r="Q712" s="187">
        <v>0</v>
      </c>
      <c r="R712" s="188">
        <f t="shared" si="156"/>
        <v>0</v>
      </c>
      <c r="S712" s="188">
        <f t="shared" si="156"/>
        <v>0</v>
      </c>
    </row>
    <row r="713" spans="1:19" ht="12" x14ac:dyDescent="0.3">
      <c r="A713" s="917"/>
      <c r="B713" s="918"/>
      <c r="C713" s="647" t="s">
        <v>2552</v>
      </c>
      <c r="D713" s="186">
        <v>0</v>
      </c>
      <c r="E713" s="186">
        <v>0</v>
      </c>
      <c r="F713" s="186">
        <v>0</v>
      </c>
      <c r="G713" s="186">
        <v>0</v>
      </c>
      <c r="H713" s="186">
        <v>0</v>
      </c>
      <c r="I713" s="187">
        <v>0</v>
      </c>
      <c r="J713" s="187">
        <v>0</v>
      </c>
      <c r="K713" s="187">
        <v>0</v>
      </c>
      <c r="L713" s="187">
        <v>0</v>
      </c>
      <c r="M713" s="187">
        <v>0</v>
      </c>
      <c r="N713" s="186">
        <v>0</v>
      </c>
      <c r="O713" s="186">
        <v>0</v>
      </c>
      <c r="P713" s="187">
        <v>0</v>
      </c>
      <c r="Q713" s="187">
        <v>0</v>
      </c>
      <c r="R713" s="188">
        <f t="shared" si="156"/>
        <v>0</v>
      </c>
      <c r="S713" s="188">
        <f t="shared" si="156"/>
        <v>0</v>
      </c>
    </row>
    <row r="714" spans="1:19" ht="12" x14ac:dyDescent="0.3">
      <c r="A714" s="917"/>
      <c r="B714" s="918"/>
      <c r="C714" s="648" t="s">
        <v>2553</v>
      </c>
      <c r="D714" s="186">
        <v>0</v>
      </c>
      <c r="E714" s="186">
        <v>0</v>
      </c>
      <c r="F714" s="186">
        <v>0</v>
      </c>
      <c r="G714" s="186">
        <v>0</v>
      </c>
      <c r="H714" s="186">
        <v>0</v>
      </c>
      <c r="I714" s="187">
        <v>0</v>
      </c>
      <c r="J714" s="187">
        <v>0</v>
      </c>
      <c r="K714" s="187">
        <v>0</v>
      </c>
      <c r="L714" s="187">
        <v>0</v>
      </c>
      <c r="M714" s="187">
        <v>0</v>
      </c>
      <c r="N714" s="186">
        <v>0</v>
      </c>
      <c r="O714" s="186">
        <v>0</v>
      </c>
      <c r="P714" s="187">
        <v>0</v>
      </c>
      <c r="Q714" s="187">
        <v>0</v>
      </c>
      <c r="R714" s="188">
        <f t="shared" si="156"/>
        <v>0</v>
      </c>
      <c r="S714" s="188">
        <f t="shared" si="156"/>
        <v>0</v>
      </c>
    </row>
    <row r="715" spans="1:19" ht="12" x14ac:dyDescent="0.3">
      <c r="A715" s="917"/>
      <c r="B715" s="918"/>
      <c r="C715" s="648" t="s">
        <v>2554</v>
      </c>
      <c r="D715" s="186">
        <v>0</v>
      </c>
      <c r="E715" s="186">
        <v>0</v>
      </c>
      <c r="F715" s="186">
        <v>0</v>
      </c>
      <c r="G715" s="186">
        <v>0</v>
      </c>
      <c r="H715" s="186">
        <v>0</v>
      </c>
      <c r="I715" s="187">
        <v>0</v>
      </c>
      <c r="J715" s="187">
        <v>0</v>
      </c>
      <c r="K715" s="187">
        <v>0</v>
      </c>
      <c r="L715" s="187">
        <v>0</v>
      </c>
      <c r="M715" s="187">
        <v>0</v>
      </c>
      <c r="N715" s="186">
        <v>0</v>
      </c>
      <c r="O715" s="186">
        <v>0</v>
      </c>
      <c r="P715" s="187">
        <v>0</v>
      </c>
      <c r="Q715" s="187">
        <v>0</v>
      </c>
      <c r="R715" s="188">
        <f t="shared" si="156"/>
        <v>0</v>
      </c>
      <c r="S715" s="188">
        <f t="shared" si="156"/>
        <v>0</v>
      </c>
    </row>
    <row r="716" spans="1:19" ht="12" x14ac:dyDescent="0.3">
      <c r="A716" s="917"/>
      <c r="B716" s="918"/>
      <c r="C716" s="648" t="s">
        <v>2555</v>
      </c>
      <c r="D716" s="186">
        <v>0</v>
      </c>
      <c r="E716" s="186">
        <v>0</v>
      </c>
      <c r="F716" s="186">
        <v>0</v>
      </c>
      <c r="G716" s="186">
        <v>0</v>
      </c>
      <c r="H716" s="186">
        <v>0</v>
      </c>
      <c r="I716" s="187">
        <v>0</v>
      </c>
      <c r="J716" s="187">
        <v>0</v>
      </c>
      <c r="K716" s="187">
        <v>0</v>
      </c>
      <c r="L716" s="187">
        <v>0</v>
      </c>
      <c r="M716" s="187">
        <v>0</v>
      </c>
      <c r="N716" s="186">
        <v>0</v>
      </c>
      <c r="O716" s="186">
        <v>0</v>
      </c>
      <c r="P716" s="187">
        <v>0</v>
      </c>
      <c r="Q716" s="187">
        <v>0</v>
      </c>
      <c r="R716" s="188">
        <f t="shared" si="156"/>
        <v>0</v>
      </c>
      <c r="S716" s="188">
        <f t="shared" si="156"/>
        <v>0</v>
      </c>
    </row>
    <row r="717" spans="1:19" ht="12" x14ac:dyDescent="0.3">
      <c r="A717" s="917"/>
      <c r="B717" s="918"/>
      <c r="C717" s="648" t="s">
        <v>2556</v>
      </c>
      <c r="D717" s="186">
        <v>0</v>
      </c>
      <c r="E717" s="186">
        <v>0</v>
      </c>
      <c r="F717" s="186">
        <v>0</v>
      </c>
      <c r="G717" s="186">
        <v>0</v>
      </c>
      <c r="H717" s="186">
        <v>0</v>
      </c>
      <c r="I717" s="187">
        <v>0</v>
      </c>
      <c r="J717" s="187">
        <v>0</v>
      </c>
      <c r="K717" s="187">
        <v>0</v>
      </c>
      <c r="L717" s="187">
        <v>0</v>
      </c>
      <c r="M717" s="187">
        <v>0</v>
      </c>
      <c r="N717" s="186">
        <v>0</v>
      </c>
      <c r="O717" s="186">
        <v>0</v>
      </c>
      <c r="P717" s="187">
        <v>0</v>
      </c>
      <c r="Q717" s="187">
        <v>0</v>
      </c>
      <c r="R717" s="188">
        <f t="shared" si="156"/>
        <v>0</v>
      </c>
      <c r="S717" s="188">
        <f t="shared" si="156"/>
        <v>0</v>
      </c>
    </row>
    <row r="718" spans="1:19" ht="12" x14ac:dyDescent="0.3">
      <c r="A718" s="917"/>
      <c r="B718" s="918"/>
      <c r="C718" s="648" t="s">
        <v>2557</v>
      </c>
      <c r="D718" s="186">
        <v>495</v>
      </c>
      <c r="E718" s="186">
        <v>551</v>
      </c>
      <c r="F718" s="186">
        <v>7383</v>
      </c>
      <c r="G718" s="186">
        <v>7597</v>
      </c>
      <c r="H718" s="186">
        <v>23076</v>
      </c>
      <c r="I718" s="187">
        <v>23892</v>
      </c>
      <c r="J718" s="187">
        <v>18026</v>
      </c>
      <c r="K718" s="187">
        <v>20170</v>
      </c>
      <c r="L718" s="187">
        <v>21334</v>
      </c>
      <c r="M718" s="187">
        <v>25638</v>
      </c>
      <c r="N718" s="186">
        <v>47843</v>
      </c>
      <c r="O718" s="186">
        <v>68050</v>
      </c>
      <c r="P718" s="187">
        <v>27379</v>
      </c>
      <c r="Q718" s="187">
        <v>59449</v>
      </c>
      <c r="R718" s="188">
        <f t="shared" si="156"/>
        <v>145536</v>
      </c>
      <c r="S718" s="188">
        <f t="shared" si="156"/>
        <v>205347</v>
      </c>
    </row>
    <row r="719" spans="1:19" ht="12" x14ac:dyDescent="0.3">
      <c r="A719" s="917"/>
      <c r="B719" s="918"/>
      <c r="C719" s="646" t="s">
        <v>2558</v>
      </c>
      <c r="D719" s="189">
        <f t="shared" ref="D719:Q719" si="158">SUM(D711:D718)</f>
        <v>495</v>
      </c>
      <c r="E719" s="189">
        <f t="shared" si="158"/>
        <v>551</v>
      </c>
      <c r="F719" s="189">
        <f t="shared" si="158"/>
        <v>7383</v>
      </c>
      <c r="G719" s="189">
        <f t="shared" si="158"/>
        <v>7597</v>
      </c>
      <c r="H719" s="189">
        <f t="shared" si="158"/>
        <v>23076</v>
      </c>
      <c r="I719" s="189">
        <f t="shared" si="158"/>
        <v>23892</v>
      </c>
      <c r="J719" s="189">
        <f t="shared" si="158"/>
        <v>18026</v>
      </c>
      <c r="K719" s="189">
        <f t="shared" si="158"/>
        <v>20170</v>
      </c>
      <c r="L719" s="189">
        <f t="shared" si="158"/>
        <v>21334</v>
      </c>
      <c r="M719" s="189">
        <f t="shared" si="158"/>
        <v>25638</v>
      </c>
      <c r="N719" s="189">
        <f t="shared" si="158"/>
        <v>47843</v>
      </c>
      <c r="O719" s="189">
        <f t="shared" si="158"/>
        <v>68050</v>
      </c>
      <c r="P719" s="189">
        <f t="shared" si="158"/>
        <v>27380</v>
      </c>
      <c r="Q719" s="189">
        <f t="shared" si="158"/>
        <v>59449</v>
      </c>
      <c r="R719" s="189">
        <f t="shared" si="156"/>
        <v>145537</v>
      </c>
      <c r="S719" s="189">
        <f>+E719+G719+I719+K719+M719+O719+Q719</f>
        <v>205347</v>
      </c>
    </row>
    <row r="720" spans="1:19" ht="12" x14ac:dyDescent="0.3">
      <c r="A720" s="917"/>
      <c r="B720" s="918"/>
      <c r="C720" s="649" t="s">
        <v>3542</v>
      </c>
      <c r="D720" s="614">
        <v>0</v>
      </c>
      <c r="E720" s="614">
        <v>0</v>
      </c>
      <c r="F720" s="614">
        <v>0</v>
      </c>
      <c r="G720" s="614">
        <v>0</v>
      </c>
      <c r="H720" s="615">
        <v>0</v>
      </c>
      <c r="I720" s="614">
        <v>0</v>
      </c>
      <c r="J720" s="614">
        <v>0</v>
      </c>
      <c r="K720" s="614">
        <v>0</v>
      </c>
      <c r="L720" s="615">
        <v>0</v>
      </c>
      <c r="M720" s="615">
        <v>0</v>
      </c>
      <c r="N720" s="615">
        <v>0</v>
      </c>
      <c r="O720" s="615">
        <v>0</v>
      </c>
      <c r="P720" s="615">
        <v>0</v>
      </c>
      <c r="Q720" s="615">
        <v>0</v>
      </c>
      <c r="R720" s="616">
        <f>+D720+F720+H720+J720+L720+N720+P720</f>
        <v>0</v>
      </c>
      <c r="S720" s="616">
        <f>+E720+G720+I720+K720+M720+O720+Q720</f>
        <v>0</v>
      </c>
    </row>
    <row r="721" spans="1:19" ht="12" x14ac:dyDescent="0.3">
      <c r="A721" s="917"/>
      <c r="B721" s="918"/>
      <c r="C721" s="645" t="s">
        <v>2559</v>
      </c>
      <c r="D721" s="615">
        <v>0</v>
      </c>
      <c r="E721" s="615">
        <v>0</v>
      </c>
      <c r="F721" s="615">
        <v>0</v>
      </c>
      <c r="G721" s="615">
        <v>0</v>
      </c>
      <c r="H721" s="615">
        <v>0</v>
      </c>
      <c r="I721" s="614">
        <v>0</v>
      </c>
      <c r="J721" s="614">
        <v>0</v>
      </c>
      <c r="K721" s="614">
        <v>0</v>
      </c>
      <c r="L721" s="614">
        <v>0</v>
      </c>
      <c r="M721" s="614">
        <v>0</v>
      </c>
      <c r="N721" s="615">
        <v>0</v>
      </c>
      <c r="O721" s="615">
        <v>0</v>
      </c>
      <c r="P721" s="614">
        <v>0</v>
      </c>
      <c r="Q721" s="614">
        <v>0</v>
      </c>
      <c r="R721" s="616">
        <f>+D721+F721+H721+J721+L721+N721+P721</f>
        <v>0</v>
      </c>
      <c r="S721" s="616">
        <f>+E721+G721+I721+K721+M721+O721+Q721</f>
        <v>0</v>
      </c>
    </row>
    <row r="722" spans="1:19" ht="12" x14ac:dyDescent="0.3">
      <c r="A722" s="917"/>
      <c r="B722" s="918"/>
      <c r="C722" s="650"/>
      <c r="D722" s="194">
        <f t="shared" ref="D722:S722" si="159">+D719</f>
        <v>495</v>
      </c>
      <c r="E722" s="194">
        <f t="shared" si="159"/>
        <v>551</v>
      </c>
      <c r="F722" s="194">
        <f t="shared" si="159"/>
        <v>7383</v>
      </c>
      <c r="G722" s="194">
        <f t="shared" si="159"/>
        <v>7597</v>
      </c>
      <c r="H722" s="194">
        <f t="shared" si="159"/>
        <v>23076</v>
      </c>
      <c r="I722" s="194">
        <f t="shared" si="159"/>
        <v>23892</v>
      </c>
      <c r="J722" s="194">
        <f t="shared" si="159"/>
        <v>18026</v>
      </c>
      <c r="K722" s="194">
        <f t="shared" si="159"/>
        <v>20170</v>
      </c>
      <c r="L722" s="194">
        <f t="shared" si="159"/>
        <v>21334</v>
      </c>
      <c r="M722" s="194">
        <f t="shared" si="159"/>
        <v>25638</v>
      </c>
      <c r="N722" s="194">
        <f t="shared" si="159"/>
        <v>47843</v>
      </c>
      <c r="O722" s="194">
        <f t="shared" si="159"/>
        <v>68050</v>
      </c>
      <c r="P722" s="194">
        <f t="shared" si="159"/>
        <v>27380</v>
      </c>
      <c r="Q722" s="194">
        <f t="shared" si="159"/>
        <v>59449</v>
      </c>
      <c r="R722" s="194">
        <f t="shared" si="159"/>
        <v>145537</v>
      </c>
      <c r="S722" s="194">
        <f t="shared" si="159"/>
        <v>205347</v>
      </c>
    </row>
    <row r="723" spans="1:19" ht="12" customHeight="1" x14ac:dyDescent="0.3">
      <c r="A723" s="917">
        <v>41</v>
      </c>
      <c r="B723" s="918" t="str">
        <f>VLOOKUP(VALUE(A723),Metas!$B$4:$C$5036,2,0)</f>
        <v>Implementar el 100% de la estrategia para la gestión integral de zoonosis en el DC</v>
      </c>
      <c r="C723" s="644" t="s">
        <v>2545</v>
      </c>
      <c r="D723" s="186">
        <v>0</v>
      </c>
      <c r="E723" s="186">
        <v>0</v>
      </c>
      <c r="F723" s="186">
        <v>0</v>
      </c>
      <c r="G723" s="186">
        <v>0</v>
      </c>
      <c r="H723" s="186">
        <v>0</v>
      </c>
      <c r="I723" s="187">
        <v>0</v>
      </c>
      <c r="J723" s="187">
        <v>0</v>
      </c>
      <c r="K723" s="187">
        <v>0</v>
      </c>
      <c r="L723" s="187">
        <v>0</v>
      </c>
      <c r="M723" s="187">
        <v>0</v>
      </c>
      <c r="N723" s="186">
        <v>0</v>
      </c>
      <c r="O723" s="186">
        <v>0</v>
      </c>
      <c r="P723" s="187">
        <v>0</v>
      </c>
      <c r="Q723" s="187">
        <v>0</v>
      </c>
      <c r="R723" s="188">
        <f>+D723+F723+H723+J723+L723+N723+P723</f>
        <v>0</v>
      </c>
      <c r="S723" s="188">
        <f>+E723+G723+I723+K723+M723+O723+Q723</f>
        <v>0</v>
      </c>
    </row>
    <row r="724" spans="1:19" ht="12" x14ac:dyDescent="0.3">
      <c r="A724" s="917"/>
      <c r="B724" s="918"/>
      <c r="C724" s="644" t="s">
        <v>2547</v>
      </c>
      <c r="D724" s="186">
        <v>0</v>
      </c>
      <c r="E724" s="186">
        <v>0</v>
      </c>
      <c r="F724" s="186">
        <v>0</v>
      </c>
      <c r="G724" s="186">
        <v>0</v>
      </c>
      <c r="H724" s="186">
        <v>0</v>
      </c>
      <c r="I724" s="187">
        <v>0</v>
      </c>
      <c r="J724" s="187">
        <v>0</v>
      </c>
      <c r="K724" s="187">
        <v>0</v>
      </c>
      <c r="L724" s="187">
        <v>0</v>
      </c>
      <c r="M724" s="187">
        <v>0</v>
      </c>
      <c r="N724" s="186">
        <v>0</v>
      </c>
      <c r="O724" s="186">
        <v>0</v>
      </c>
      <c r="P724" s="187">
        <v>0</v>
      </c>
      <c r="Q724" s="187">
        <v>0</v>
      </c>
      <c r="R724" s="188">
        <f t="shared" ref="R724:S737" si="160">+D724+F724+H724+J724+L724+N724+P724</f>
        <v>0</v>
      </c>
      <c r="S724" s="188">
        <f t="shared" si="160"/>
        <v>0</v>
      </c>
    </row>
    <row r="725" spans="1:19" ht="12" x14ac:dyDescent="0.3">
      <c r="A725" s="917"/>
      <c r="B725" s="918"/>
      <c r="C725" s="644" t="s">
        <v>2548</v>
      </c>
      <c r="D725" s="186">
        <v>0</v>
      </c>
      <c r="E725" s="186">
        <v>0</v>
      </c>
      <c r="F725" s="186">
        <v>0</v>
      </c>
      <c r="G725" s="186">
        <v>0</v>
      </c>
      <c r="H725" s="186">
        <v>0</v>
      </c>
      <c r="I725" s="187">
        <v>0</v>
      </c>
      <c r="J725" s="187">
        <v>0</v>
      </c>
      <c r="K725" s="187">
        <v>0</v>
      </c>
      <c r="L725" s="187">
        <v>0</v>
      </c>
      <c r="M725" s="187">
        <v>0</v>
      </c>
      <c r="N725" s="186">
        <v>0</v>
      </c>
      <c r="O725" s="186">
        <v>0</v>
      </c>
      <c r="P725" s="187">
        <v>0</v>
      </c>
      <c r="Q725" s="187">
        <v>0</v>
      </c>
      <c r="R725" s="188">
        <f t="shared" si="160"/>
        <v>0</v>
      </c>
      <c r="S725" s="188">
        <f t="shared" si="160"/>
        <v>0</v>
      </c>
    </row>
    <row r="726" spans="1:19" ht="12" x14ac:dyDescent="0.3">
      <c r="A726" s="917"/>
      <c r="B726" s="918"/>
      <c r="C726" s="644" t="s">
        <v>3543</v>
      </c>
      <c r="D726" s="186">
        <v>0</v>
      </c>
      <c r="E726" s="186">
        <v>0</v>
      </c>
      <c r="F726" s="186">
        <v>0</v>
      </c>
      <c r="G726" s="186">
        <v>0</v>
      </c>
      <c r="H726" s="186">
        <v>0</v>
      </c>
      <c r="I726" s="187">
        <v>0</v>
      </c>
      <c r="J726" s="187">
        <v>0</v>
      </c>
      <c r="K726" s="187">
        <v>0</v>
      </c>
      <c r="L726" s="187">
        <v>0</v>
      </c>
      <c r="M726" s="187">
        <v>0</v>
      </c>
      <c r="N726" s="186">
        <v>0</v>
      </c>
      <c r="O726" s="186">
        <v>0</v>
      </c>
      <c r="P726" s="187">
        <v>0</v>
      </c>
      <c r="Q726" s="187">
        <v>0</v>
      </c>
      <c r="R726" s="188">
        <f t="shared" si="160"/>
        <v>0</v>
      </c>
      <c r="S726" s="188">
        <f t="shared" si="160"/>
        <v>0</v>
      </c>
    </row>
    <row r="727" spans="1:19" ht="12" x14ac:dyDescent="0.3">
      <c r="A727" s="917"/>
      <c r="B727" s="918"/>
      <c r="C727" s="644" t="s">
        <v>2549</v>
      </c>
      <c r="D727" s="186">
        <v>0</v>
      </c>
      <c r="E727" s="186">
        <v>0</v>
      </c>
      <c r="F727" s="186">
        <v>0</v>
      </c>
      <c r="G727" s="186">
        <v>0</v>
      </c>
      <c r="H727" s="186">
        <v>0</v>
      </c>
      <c r="I727" s="187">
        <v>0</v>
      </c>
      <c r="J727" s="187">
        <v>0</v>
      </c>
      <c r="K727" s="187">
        <v>0</v>
      </c>
      <c r="L727" s="187">
        <v>0</v>
      </c>
      <c r="M727" s="187">
        <v>0</v>
      </c>
      <c r="N727" s="186">
        <v>0</v>
      </c>
      <c r="O727" s="186">
        <v>0</v>
      </c>
      <c r="P727" s="187">
        <v>0</v>
      </c>
      <c r="Q727" s="187">
        <v>0</v>
      </c>
      <c r="R727" s="188">
        <f t="shared" si="160"/>
        <v>0</v>
      </c>
      <c r="S727" s="188">
        <f t="shared" si="160"/>
        <v>0</v>
      </c>
    </row>
    <row r="728" spans="1:19" ht="12" x14ac:dyDescent="0.3">
      <c r="A728" s="917"/>
      <c r="B728" s="918"/>
      <c r="C728" s="645" t="s">
        <v>2546</v>
      </c>
      <c r="D728" s="186">
        <v>0</v>
      </c>
      <c r="E728" s="186">
        <v>0</v>
      </c>
      <c r="F728" s="186">
        <v>0</v>
      </c>
      <c r="G728" s="186">
        <v>0</v>
      </c>
      <c r="H728" s="186">
        <v>0</v>
      </c>
      <c r="I728" s="187">
        <v>0</v>
      </c>
      <c r="J728" s="187">
        <v>0</v>
      </c>
      <c r="K728" s="187">
        <v>0</v>
      </c>
      <c r="L728" s="187">
        <v>0</v>
      </c>
      <c r="M728" s="187">
        <v>0</v>
      </c>
      <c r="N728" s="186">
        <v>0</v>
      </c>
      <c r="O728" s="186">
        <v>0</v>
      </c>
      <c r="P728" s="187">
        <v>0</v>
      </c>
      <c r="Q728" s="187">
        <v>0</v>
      </c>
      <c r="R728" s="188">
        <f t="shared" si="160"/>
        <v>0</v>
      </c>
      <c r="S728" s="188">
        <f t="shared" si="160"/>
        <v>0</v>
      </c>
    </row>
    <row r="729" spans="1:19" ht="12" x14ac:dyDescent="0.3">
      <c r="A729" s="917"/>
      <c r="B729" s="918"/>
      <c r="C729" s="646" t="s">
        <v>2550</v>
      </c>
      <c r="D729" s="189">
        <f t="shared" ref="D729:M729" si="161">SUM(D723:D728)</f>
        <v>0</v>
      </c>
      <c r="E729" s="189">
        <f t="shared" si="161"/>
        <v>0</v>
      </c>
      <c r="F729" s="189">
        <f t="shared" si="161"/>
        <v>0</v>
      </c>
      <c r="G729" s="189">
        <f t="shared" si="161"/>
        <v>0</v>
      </c>
      <c r="H729" s="189">
        <f t="shared" si="161"/>
        <v>0</v>
      </c>
      <c r="I729" s="189">
        <f t="shared" si="161"/>
        <v>0</v>
      </c>
      <c r="J729" s="189">
        <f t="shared" si="161"/>
        <v>0</v>
      </c>
      <c r="K729" s="189">
        <f t="shared" si="161"/>
        <v>0</v>
      </c>
      <c r="L729" s="189">
        <f t="shared" si="161"/>
        <v>0</v>
      </c>
      <c r="M729" s="189">
        <f t="shared" si="161"/>
        <v>0</v>
      </c>
      <c r="N729" s="189">
        <f>SUM(N723:N728)</f>
        <v>0</v>
      </c>
      <c r="O729" s="189">
        <f>SUM(O723:O728)</f>
        <v>0</v>
      </c>
      <c r="P729" s="189">
        <f>SUM(P723:P728)</f>
        <v>0</v>
      </c>
      <c r="Q729" s="189">
        <f>SUM(Q723:Q728)</f>
        <v>0</v>
      </c>
      <c r="R729" s="189">
        <f t="shared" si="160"/>
        <v>0</v>
      </c>
      <c r="S729" s="189">
        <f t="shared" si="160"/>
        <v>0</v>
      </c>
    </row>
    <row r="730" spans="1:19" ht="12" x14ac:dyDescent="0.3">
      <c r="A730" s="917"/>
      <c r="B730" s="918"/>
      <c r="C730" s="647" t="s">
        <v>2551</v>
      </c>
      <c r="D730" s="186">
        <v>0</v>
      </c>
      <c r="E730" s="186">
        <v>0</v>
      </c>
      <c r="F730" s="186">
        <v>0</v>
      </c>
      <c r="G730" s="186">
        <v>0</v>
      </c>
      <c r="H730" s="186">
        <v>0</v>
      </c>
      <c r="I730" s="187">
        <v>0</v>
      </c>
      <c r="J730" s="187">
        <v>0</v>
      </c>
      <c r="K730" s="187">
        <v>0</v>
      </c>
      <c r="L730" s="187">
        <v>0</v>
      </c>
      <c r="M730" s="187">
        <v>0</v>
      </c>
      <c r="N730" s="186">
        <v>0</v>
      </c>
      <c r="O730" s="186">
        <v>0</v>
      </c>
      <c r="P730" s="187">
        <v>0</v>
      </c>
      <c r="Q730" s="187">
        <v>0</v>
      </c>
      <c r="R730" s="188">
        <f t="shared" si="160"/>
        <v>0</v>
      </c>
      <c r="S730" s="188">
        <f t="shared" si="160"/>
        <v>0</v>
      </c>
    </row>
    <row r="731" spans="1:19" ht="12" x14ac:dyDescent="0.3">
      <c r="A731" s="917"/>
      <c r="B731" s="918"/>
      <c r="C731" s="647" t="s">
        <v>2552</v>
      </c>
      <c r="D731" s="186">
        <v>0</v>
      </c>
      <c r="E731" s="186">
        <v>0</v>
      </c>
      <c r="F731" s="186">
        <v>0</v>
      </c>
      <c r="G731" s="186">
        <v>0</v>
      </c>
      <c r="H731" s="186">
        <v>0</v>
      </c>
      <c r="I731" s="187">
        <v>0</v>
      </c>
      <c r="J731" s="187">
        <v>0</v>
      </c>
      <c r="K731" s="187">
        <v>0</v>
      </c>
      <c r="L731" s="187">
        <v>0</v>
      </c>
      <c r="M731" s="187">
        <v>0</v>
      </c>
      <c r="N731" s="186">
        <v>0</v>
      </c>
      <c r="O731" s="186">
        <v>0</v>
      </c>
      <c r="P731" s="187">
        <v>0</v>
      </c>
      <c r="Q731" s="187">
        <v>0</v>
      </c>
      <c r="R731" s="188">
        <f t="shared" si="160"/>
        <v>0</v>
      </c>
      <c r="S731" s="188">
        <f t="shared" si="160"/>
        <v>0</v>
      </c>
    </row>
    <row r="732" spans="1:19" ht="12" x14ac:dyDescent="0.3">
      <c r="A732" s="917"/>
      <c r="B732" s="918"/>
      <c r="C732" s="648" t="s">
        <v>2553</v>
      </c>
      <c r="D732" s="186">
        <v>0</v>
      </c>
      <c r="E732" s="186">
        <v>0</v>
      </c>
      <c r="F732" s="186">
        <v>0</v>
      </c>
      <c r="G732" s="186">
        <v>0</v>
      </c>
      <c r="H732" s="186">
        <v>0</v>
      </c>
      <c r="I732" s="187">
        <v>0</v>
      </c>
      <c r="J732" s="187">
        <v>0</v>
      </c>
      <c r="K732" s="187">
        <v>0</v>
      </c>
      <c r="L732" s="187">
        <v>0</v>
      </c>
      <c r="M732" s="187">
        <v>0</v>
      </c>
      <c r="N732" s="186">
        <v>0</v>
      </c>
      <c r="O732" s="186">
        <v>0</v>
      </c>
      <c r="P732" s="187">
        <v>0</v>
      </c>
      <c r="Q732" s="187">
        <v>0</v>
      </c>
      <c r="R732" s="188">
        <f t="shared" si="160"/>
        <v>0</v>
      </c>
      <c r="S732" s="188">
        <f t="shared" si="160"/>
        <v>0</v>
      </c>
    </row>
    <row r="733" spans="1:19" ht="12" x14ac:dyDescent="0.3">
      <c r="A733" s="917"/>
      <c r="B733" s="918"/>
      <c r="C733" s="648" t="s">
        <v>2554</v>
      </c>
      <c r="D733" s="186">
        <v>0</v>
      </c>
      <c r="E733" s="186">
        <v>0</v>
      </c>
      <c r="F733" s="186">
        <v>0</v>
      </c>
      <c r="G733" s="186">
        <v>0</v>
      </c>
      <c r="H733" s="186">
        <v>0</v>
      </c>
      <c r="I733" s="187">
        <v>0</v>
      </c>
      <c r="J733" s="187">
        <v>0</v>
      </c>
      <c r="K733" s="187">
        <v>0</v>
      </c>
      <c r="L733" s="187">
        <v>0</v>
      </c>
      <c r="M733" s="187">
        <v>0</v>
      </c>
      <c r="N733" s="186">
        <v>0</v>
      </c>
      <c r="O733" s="186">
        <v>0</v>
      </c>
      <c r="P733" s="187">
        <v>0</v>
      </c>
      <c r="Q733" s="187">
        <v>0</v>
      </c>
      <c r="R733" s="188">
        <f t="shared" si="160"/>
        <v>0</v>
      </c>
      <c r="S733" s="188">
        <f t="shared" si="160"/>
        <v>0</v>
      </c>
    </row>
    <row r="734" spans="1:19" ht="12" x14ac:dyDescent="0.3">
      <c r="A734" s="917"/>
      <c r="B734" s="918"/>
      <c r="C734" s="648" t="s">
        <v>2555</v>
      </c>
      <c r="D734" s="186">
        <v>0</v>
      </c>
      <c r="E734" s="186">
        <v>0</v>
      </c>
      <c r="F734" s="186">
        <v>0</v>
      </c>
      <c r="G734" s="186">
        <v>0</v>
      </c>
      <c r="H734" s="186">
        <v>0</v>
      </c>
      <c r="I734" s="187">
        <v>0</v>
      </c>
      <c r="J734" s="187">
        <v>0</v>
      </c>
      <c r="K734" s="187">
        <v>0</v>
      </c>
      <c r="L734" s="187">
        <v>0</v>
      </c>
      <c r="M734" s="187">
        <v>0</v>
      </c>
      <c r="N734" s="186">
        <v>0</v>
      </c>
      <c r="O734" s="186">
        <v>0</v>
      </c>
      <c r="P734" s="187">
        <v>0</v>
      </c>
      <c r="Q734" s="187">
        <v>0</v>
      </c>
      <c r="R734" s="188">
        <f t="shared" si="160"/>
        <v>0</v>
      </c>
      <c r="S734" s="188">
        <f t="shared" si="160"/>
        <v>0</v>
      </c>
    </row>
    <row r="735" spans="1:19" ht="12" x14ac:dyDescent="0.3">
      <c r="A735" s="917"/>
      <c r="B735" s="918"/>
      <c r="C735" s="648" t="s">
        <v>2556</v>
      </c>
      <c r="D735" s="186">
        <v>0</v>
      </c>
      <c r="E735" s="186">
        <v>0</v>
      </c>
      <c r="F735" s="186">
        <v>0</v>
      </c>
      <c r="G735" s="186">
        <v>0</v>
      </c>
      <c r="H735" s="186">
        <v>0</v>
      </c>
      <c r="I735" s="187">
        <v>0</v>
      </c>
      <c r="J735" s="187">
        <v>0</v>
      </c>
      <c r="K735" s="187">
        <v>0</v>
      </c>
      <c r="L735" s="187">
        <v>0</v>
      </c>
      <c r="M735" s="187">
        <v>0</v>
      </c>
      <c r="N735" s="186">
        <v>0</v>
      </c>
      <c r="O735" s="186">
        <v>0</v>
      </c>
      <c r="P735" s="187">
        <v>0</v>
      </c>
      <c r="Q735" s="187">
        <v>0</v>
      </c>
      <c r="R735" s="188">
        <f t="shared" si="160"/>
        <v>0</v>
      </c>
      <c r="S735" s="188">
        <f t="shared" si="160"/>
        <v>0</v>
      </c>
    </row>
    <row r="736" spans="1:19" ht="12" x14ac:dyDescent="0.3">
      <c r="A736" s="917"/>
      <c r="B736" s="918"/>
      <c r="C736" s="648" t="s">
        <v>2557</v>
      </c>
      <c r="D736" s="186">
        <v>0</v>
      </c>
      <c r="E736" s="186">
        <v>0</v>
      </c>
      <c r="F736" s="186">
        <v>0</v>
      </c>
      <c r="G736" s="186">
        <v>0</v>
      </c>
      <c r="H736" s="186">
        <v>0</v>
      </c>
      <c r="I736" s="187">
        <v>0</v>
      </c>
      <c r="J736" s="187">
        <v>0</v>
      </c>
      <c r="K736" s="187">
        <v>0</v>
      </c>
      <c r="L736" s="187">
        <v>0</v>
      </c>
      <c r="M736" s="187">
        <v>0</v>
      </c>
      <c r="N736" s="186">
        <v>0</v>
      </c>
      <c r="O736" s="186">
        <v>0</v>
      </c>
      <c r="P736" s="187">
        <v>0</v>
      </c>
      <c r="Q736" s="187">
        <v>0</v>
      </c>
      <c r="R736" s="188">
        <f t="shared" si="160"/>
        <v>0</v>
      </c>
      <c r="S736" s="188">
        <f t="shared" si="160"/>
        <v>0</v>
      </c>
    </row>
    <row r="737" spans="1:19" ht="12" x14ac:dyDescent="0.3">
      <c r="A737" s="917"/>
      <c r="B737" s="918"/>
      <c r="C737" s="646" t="s">
        <v>2558</v>
      </c>
      <c r="D737" s="189">
        <f t="shared" ref="D737:Q737" si="162">SUM(D729:D736)</f>
        <v>0</v>
      </c>
      <c r="E737" s="189">
        <f t="shared" si="162"/>
        <v>0</v>
      </c>
      <c r="F737" s="189">
        <f t="shared" si="162"/>
        <v>0</v>
      </c>
      <c r="G737" s="189">
        <f t="shared" si="162"/>
        <v>0</v>
      </c>
      <c r="H737" s="189">
        <f t="shared" si="162"/>
        <v>0</v>
      </c>
      <c r="I737" s="189">
        <f t="shared" si="162"/>
        <v>0</v>
      </c>
      <c r="J737" s="189">
        <f t="shared" si="162"/>
        <v>0</v>
      </c>
      <c r="K737" s="189">
        <f t="shared" si="162"/>
        <v>0</v>
      </c>
      <c r="L737" s="189">
        <f t="shared" si="162"/>
        <v>0</v>
      </c>
      <c r="M737" s="189">
        <f t="shared" si="162"/>
        <v>0</v>
      </c>
      <c r="N737" s="189">
        <f t="shared" si="162"/>
        <v>0</v>
      </c>
      <c r="O737" s="189">
        <f t="shared" si="162"/>
        <v>0</v>
      </c>
      <c r="P737" s="189">
        <f t="shared" si="162"/>
        <v>0</v>
      </c>
      <c r="Q737" s="189">
        <f t="shared" si="162"/>
        <v>0</v>
      </c>
      <c r="R737" s="189">
        <f t="shared" si="160"/>
        <v>0</v>
      </c>
      <c r="S737" s="189">
        <f>+E737+G737+I737+K737+M737+O737+Q737</f>
        <v>0</v>
      </c>
    </row>
    <row r="738" spans="1:19" ht="12" x14ac:dyDescent="0.3">
      <c r="A738" s="917"/>
      <c r="B738" s="918"/>
      <c r="C738" s="649" t="s">
        <v>3542</v>
      </c>
      <c r="D738" s="186">
        <v>0</v>
      </c>
      <c r="E738" s="186">
        <v>0</v>
      </c>
      <c r="F738" s="186">
        <v>0</v>
      </c>
      <c r="G738" s="186">
        <v>0</v>
      </c>
      <c r="H738" s="186">
        <v>0</v>
      </c>
      <c r="I738" s="187">
        <v>0</v>
      </c>
      <c r="J738" s="187">
        <v>0</v>
      </c>
      <c r="K738" s="187">
        <v>0</v>
      </c>
      <c r="L738" s="187">
        <v>0</v>
      </c>
      <c r="M738" s="187">
        <v>0</v>
      </c>
      <c r="N738" s="186">
        <v>0</v>
      </c>
      <c r="O738" s="186">
        <v>0</v>
      </c>
      <c r="P738" s="187">
        <v>0</v>
      </c>
      <c r="Q738" s="187">
        <v>0</v>
      </c>
      <c r="R738" s="616">
        <f>+D738+F738+H738+J738+L738+N738+P738</f>
        <v>0</v>
      </c>
      <c r="S738" s="616">
        <f>+E738+G738+I738+K738+M738+O738+Q738</f>
        <v>0</v>
      </c>
    </row>
    <row r="739" spans="1:19" ht="12" x14ac:dyDescent="0.3">
      <c r="A739" s="917"/>
      <c r="B739" s="918"/>
      <c r="C739" s="645" t="s">
        <v>2559</v>
      </c>
      <c r="D739" s="186">
        <v>0</v>
      </c>
      <c r="E739" s="186">
        <v>0</v>
      </c>
      <c r="F739" s="186">
        <v>0</v>
      </c>
      <c r="G739" s="186">
        <v>0</v>
      </c>
      <c r="H739" s="186">
        <v>0</v>
      </c>
      <c r="I739" s="187">
        <v>0</v>
      </c>
      <c r="J739" s="187">
        <v>0</v>
      </c>
      <c r="K739" s="187">
        <v>0</v>
      </c>
      <c r="L739" s="187">
        <v>0</v>
      </c>
      <c r="M739" s="187">
        <v>0</v>
      </c>
      <c r="N739" s="186">
        <v>0</v>
      </c>
      <c r="O739" s="186">
        <v>0</v>
      </c>
      <c r="P739" s="187">
        <v>0</v>
      </c>
      <c r="Q739" s="187">
        <v>0</v>
      </c>
      <c r="R739" s="616">
        <f>+D739+F739+H739+J739+L739+N739+P739</f>
        <v>0</v>
      </c>
      <c r="S739" s="616">
        <f>+E739+G739+I739+K739+M739+O739+Q739</f>
        <v>0</v>
      </c>
    </row>
    <row r="740" spans="1:19" ht="12" x14ac:dyDescent="0.3">
      <c r="A740" s="917"/>
      <c r="B740" s="918"/>
      <c r="C740" s="650"/>
      <c r="D740" s="194">
        <f t="shared" ref="D740:S740" si="163">+D737</f>
        <v>0</v>
      </c>
      <c r="E740" s="194">
        <f t="shared" si="163"/>
        <v>0</v>
      </c>
      <c r="F740" s="194">
        <f t="shared" si="163"/>
        <v>0</v>
      </c>
      <c r="G740" s="194">
        <f t="shared" si="163"/>
        <v>0</v>
      </c>
      <c r="H740" s="194">
        <f t="shared" si="163"/>
        <v>0</v>
      </c>
      <c r="I740" s="194">
        <f t="shared" si="163"/>
        <v>0</v>
      </c>
      <c r="J740" s="194">
        <f t="shared" si="163"/>
        <v>0</v>
      </c>
      <c r="K740" s="194">
        <f t="shared" si="163"/>
        <v>0</v>
      </c>
      <c r="L740" s="194">
        <f t="shared" si="163"/>
        <v>0</v>
      </c>
      <c r="M740" s="194">
        <f t="shared" si="163"/>
        <v>0</v>
      </c>
      <c r="N740" s="194">
        <f t="shared" si="163"/>
        <v>0</v>
      </c>
      <c r="O740" s="194">
        <f t="shared" si="163"/>
        <v>0</v>
      </c>
      <c r="P740" s="194">
        <f t="shared" si="163"/>
        <v>0</v>
      </c>
      <c r="Q740" s="194">
        <f t="shared" si="163"/>
        <v>0</v>
      </c>
      <c r="R740" s="194">
        <f t="shared" si="163"/>
        <v>0</v>
      </c>
      <c r="S740" s="194">
        <f t="shared" si="163"/>
        <v>0</v>
      </c>
    </row>
    <row r="741" spans="1:19" ht="12" customHeight="1" x14ac:dyDescent="0.3">
      <c r="A741" s="917">
        <v>42</v>
      </c>
      <c r="B741" s="918" t="str">
        <f>VLOOKUP(VALUE(A741),Metas!$B$4:$C$5036,2,0)</f>
        <v>Incrementar mínimo un 50% de establecimientos inscritos ante la autoridad sanitaria, en el marco del fortalecimiento de la estrategia de autorregulación y las acciones de inspección, vigilancia y control en el DC</v>
      </c>
      <c r="C741" s="644" t="s">
        <v>2545</v>
      </c>
      <c r="D741" s="186">
        <v>0</v>
      </c>
      <c r="E741" s="186">
        <v>0</v>
      </c>
      <c r="F741" s="186">
        <v>0</v>
      </c>
      <c r="G741" s="186">
        <v>0</v>
      </c>
      <c r="H741" s="186">
        <v>0</v>
      </c>
      <c r="I741" s="187">
        <v>0</v>
      </c>
      <c r="J741" s="187">
        <v>0</v>
      </c>
      <c r="K741" s="187">
        <v>0</v>
      </c>
      <c r="L741" s="187">
        <v>0</v>
      </c>
      <c r="M741" s="187">
        <v>0</v>
      </c>
      <c r="N741" s="186">
        <v>0</v>
      </c>
      <c r="O741" s="186">
        <v>0</v>
      </c>
      <c r="P741" s="187">
        <v>0</v>
      </c>
      <c r="Q741" s="187">
        <v>0</v>
      </c>
      <c r="R741" s="188">
        <f>+D741+F741+H741+J741+L741+N741+P741</f>
        <v>0</v>
      </c>
      <c r="S741" s="188">
        <f>+E741+G741+I741+K741+M741+O741+Q741</f>
        <v>0</v>
      </c>
    </row>
    <row r="742" spans="1:19" ht="12" x14ac:dyDescent="0.3">
      <c r="A742" s="917"/>
      <c r="B742" s="918"/>
      <c r="C742" s="644" t="s">
        <v>2547</v>
      </c>
      <c r="D742" s="186">
        <v>0</v>
      </c>
      <c r="E742" s="186">
        <v>0</v>
      </c>
      <c r="F742" s="186">
        <v>0</v>
      </c>
      <c r="G742" s="186">
        <v>0</v>
      </c>
      <c r="H742" s="186">
        <v>0</v>
      </c>
      <c r="I742" s="187">
        <v>0</v>
      </c>
      <c r="J742" s="187">
        <v>0</v>
      </c>
      <c r="K742" s="187">
        <v>0</v>
      </c>
      <c r="L742" s="187">
        <v>0</v>
      </c>
      <c r="M742" s="187">
        <v>0</v>
      </c>
      <c r="N742" s="186">
        <v>0</v>
      </c>
      <c r="O742" s="186">
        <v>0</v>
      </c>
      <c r="P742" s="187">
        <v>0</v>
      </c>
      <c r="Q742" s="187">
        <v>0</v>
      </c>
      <c r="R742" s="188">
        <f t="shared" ref="R742:S755" si="164">+D742+F742+H742+J742+L742+N742+P742</f>
        <v>0</v>
      </c>
      <c r="S742" s="188">
        <f t="shared" si="164"/>
        <v>0</v>
      </c>
    </row>
    <row r="743" spans="1:19" ht="12" x14ac:dyDescent="0.3">
      <c r="A743" s="917"/>
      <c r="B743" s="918"/>
      <c r="C743" s="644" t="s">
        <v>2548</v>
      </c>
      <c r="D743" s="186">
        <v>0</v>
      </c>
      <c r="E743" s="186">
        <v>0</v>
      </c>
      <c r="F743" s="186">
        <v>0</v>
      </c>
      <c r="G743" s="186">
        <v>0</v>
      </c>
      <c r="H743" s="186">
        <v>0</v>
      </c>
      <c r="I743" s="187">
        <v>0</v>
      </c>
      <c r="J743" s="187">
        <v>0</v>
      </c>
      <c r="K743" s="187">
        <v>0</v>
      </c>
      <c r="L743" s="187">
        <v>0</v>
      </c>
      <c r="M743" s="187">
        <v>0</v>
      </c>
      <c r="N743" s="186">
        <v>0</v>
      </c>
      <c r="O743" s="186">
        <v>0</v>
      </c>
      <c r="P743" s="187">
        <v>0</v>
      </c>
      <c r="Q743" s="187">
        <v>0</v>
      </c>
      <c r="R743" s="188">
        <f t="shared" si="164"/>
        <v>0</v>
      </c>
      <c r="S743" s="188">
        <f t="shared" si="164"/>
        <v>0</v>
      </c>
    </row>
    <row r="744" spans="1:19" ht="12" x14ac:dyDescent="0.3">
      <c r="A744" s="917"/>
      <c r="B744" s="918"/>
      <c r="C744" s="644" t="s">
        <v>3543</v>
      </c>
      <c r="D744" s="186">
        <v>0</v>
      </c>
      <c r="E744" s="186">
        <v>0</v>
      </c>
      <c r="F744" s="186">
        <v>0</v>
      </c>
      <c r="G744" s="186">
        <v>0</v>
      </c>
      <c r="H744" s="186">
        <v>0</v>
      </c>
      <c r="I744" s="187">
        <v>0</v>
      </c>
      <c r="J744" s="187">
        <v>0</v>
      </c>
      <c r="K744" s="187">
        <v>0</v>
      </c>
      <c r="L744" s="187">
        <v>0</v>
      </c>
      <c r="M744" s="187">
        <v>0</v>
      </c>
      <c r="N744" s="186">
        <v>0</v>
      </c>
      <c r="O744" s="186">
        <v>0</v>
      </c>
      <c r="P744" s="187">
        <v>0</v>
      </c>
      <c r="Q744" s="187">
        <v>0</v>
      </c>
      <c r="R744" s="188">
        <f t="shared" si="164"/>
        <v>0</v>
      </c>
      <c r="S744" s="188">
        <f t="shared" si="164"/>
        <v>0</v>
      </c>
    </row>
    <row r="745" spans="1:19" ht="12" x14ac:dyDescent="0.3">
      <c r="A745" s="917"/>
      <c r="B745" s="918"/>
      <c r="C745" s="644" t="s">
        <v>2549</v>
      </c>
      <c r="D745" s="186">
        <v>0</v>
      </c>
      <c r="E745" s="186">
        <v>0</v>
      </c>
      <c r="F745" s="186">
        <v>0</v>
      </c>
      <c r="G745" s="186">
        <v>0</v>
      </c>
      <c r="H745" s="186">
        <v>0</v>
      </c>
      <c r="I745" s="187">
        <v>0</v>
      </c>
      <c r="J745" s="187">
        <v>0</v>
      </c>
      <c r="K745" s="187">
        <v>0</v>
      </c>
      <c r="L745" s="187">
        <v>0</v>
      </c>
      <c r="M745" s="187">
        <v>0</v>
      </c>
      <c r="N745" s="186">
        <v>0</v>
      </c>
      <c r="O745" s="186">
        <v>0</v>
      </c>
      <c r="P745" s="187">
        <v>0</v>
      </c>
      <c r="Q745" s="187">
        <v>0</v>
      </c>
      <c r="R745" s="188">
        <f t="shared" si="164"/>
        <v>0</v>
      </c>
      <c r="S745" s="188">
        <f t="shared" si="164"/>
        <v>0</v>
      </c>
    </row>
    <row r="746" spans="1:19" ht="12" x14ac:dyDescent="0.3">
      <c r="A746" s="917"/>
      <c r="B746" s="918"/>
      <c r="C746" s="645" t="s">
        <v>2546</v>
      </c>
      <c r="D746" s="186">
        <v>0</v>
      </c>
      <c r="E746" s="186">
        <v>0</v>
      </c>
      <c r="F746" s="186">
        <v>0</v>
      </c>
      <c r="G746" s="186">
        <v>0</v>
      </c>
      <c r="H746" s="186">
        <v>0</v>
      </c>
      <c r="I746" s="187">
        <v>0</v>
      </c>
      <c r="J746" s="187">
        <v>0</v>
      </c>
      <c r="K746" s="187">
        <v>0</v>
      </c>
      <c r="L746" s="187">
        <v>0</v>
      </c>
      <c r="M746" s="187">
        <v>0</v>
      </c>
      <c r="N746" s="186">
        <v>0</v>
      </c>
      <c r="O746" s="186">
        <v>0</v>
      </c>
      <c r="P746" s="187">
        <v>0</v>
      </c>
      <c r="Q746" s="187">
        <v>0</v>
      </c>
      <c r="R746" s="188">
        <f t="shared" si="164"/>
        <v>0</v>
      </c>
      <c r="S746" s="188">
        <f t="shared" si="164"/>
        <v>0</v>
      </c>
    </row>
    <row r="747" spans="1:19" ht="12" x14ac:dyDescent="0.3">
      <c r="A747" s="917"/>
      <c r="B747" s="918"/>
      <c r="C747" s="646" t="s">
        <v>2550</v>
      </c>
      <c r="D747" s="189">
        <f t="shared" ref="D747:M747" si="165">SUM(D741:D746)</f>
        <v>0</v>
      </c>
      <c r="E747" s="189">
        <f t="shared" si="165"/>
        <v>0</v>
      </c>
      <c r="F747" s="189">
        <f t="shared" si="165"/>
        <v>0</v>
      </c>
      <c r="G747" s="189">
        <f t="shared" si="165"/>
        <v>0</v>
      </c>
      <c r="H747" s="189">
        <f t="shared" si="165"/>
        <v>0</v>
      </c>
      <c r="I747" s="189">
        <f t="shared" si="165"/>
        <v>0</v>
      </c>
      <c r="J747" s="189">
        <f t="shared" si="165"/>
        <v>0</v>
      </c>
      <c r="K747" s="189">
        <f t="shared" si="165"/>
        <v>0</v>
      </c>
      <c r="L747" s="189">
        <f t="shared" si="165"/>
        <v>0</v>
      </c>
      <c r="M747" s="189">
        <f t="shared" si="165"/>
        <v>0</v>
      </c>
      <c r="N747" s="189">
        <f>SUM(N741:N746)</f>
        <v>0</v>
      </c>
      <c r="O747" s="189">
        <f>SUM(O741:O746)</f>
        <v>0</v>
      </c>
      <c r="P747" s="189">
        <f>SUM(P741:P746)</f>
        <v>0</v>
      </c>
      <c r="Q747" s="189">
        <f>SUM(Q741:Q746)</f>
        <v>0</v>
      </c>
      <c r="R747" s="189">
        <f t="shared" si="164"/>
        <v>0</v>
      </c>
      <c r="S747" s="189">
        <f t="shared" si="164"/>
        <v>0</v>
      </c>
    </row>
    <row r="748" spans="1:19" ht="12" x14ac:dyDescent="0.3">
      <c r="A748" s="917"/>
      <c r="B748" s="918"/>
      <c r="C748" s="647" t="s">
        <v>2551</v>
      </c>
      <c r="D748" s="186">
        <v>0</v>
      </c>
      <c r="E748" s="186">
        <v>0</v>
      </c>
      <c r="F748" s="186">
        <v>0</v>
      </c>
      <c r="G748" s="186">
        <v>0</v>
      </c>
      <c r="H748" s="186">
        <v>0</v>
      </c>
      <c r="I748" s="187">
        <v>0</v>
      </c>
      <c r="J748" s="187">
        <v>0</v>
      </c>
      <c r="K748" s="187">
        <v>0</v>
      </c>
      <c r="L748" s="187">
        <v>0</v>
      </c>
      <c r="M748" s="187">
        <v>0</v>
      </c>
      <c r="N748" s="186">
        <v>0</v>
      </c>
      <c r="O748" s="186">
        <v>0</v>
      </c>
      <c r="P748" s="187">
        <v>0</v>
      </c>
      <c r="Q748" s="187">
        <v>0</v>
      </c>
      <c r="R748" s="188">
        <f t="shared" si="164"/>
        <v>0</v>
      </c>
      <c r="S748" s="188">
        <f t="shared" si="164"/>
        <v>0</v>
      </c>
    </row>
    <row r="749" spans="1:19" ht="12" x14ac:dyDescent="0.3">
      <c r="A749" s="917"/>
      <c r="B749" s="918"/>
      <c r="C749" s="647" t="s">
        <v>2552</v>
      </c>
      <c r="D749" s="186">
        <v>0</v>
      </c>
      <c r="E749" s="186">
        <v>0</v>
      </c>
      <c r="F749" s="186">
        <v>0</v>
      </c>
      <c r="G749" s="186">
        <v>0</v>
      </c>
      <c r="H749" s="186">
        <v>0</v>
      </c>
      <c r="I749" s="187">
        <v>0</v>
      </c>
      <c r="J749" s="187">
        <v>0</v>
      </c>
      <c r="K749" s="187">
        <v>0</v>
      </c>
      <c r="L749" s="187">
        <v>0</v>
      </c>
      <c r="M749" s="187">
        <v>0</v>
      </c>
      <c r="N749" s="186">
        <v>0</v>
      </c>
      <c r="O749" s="186">
        <v>0</v>
      </c>
      <c r="P749" s="187">
        <v>0</v>
      </c>
      <c r="Q749" s="187">
        <v>0</v>
      </c>
      <c r="R749" s="188">
        <f t="shared" si="164"/>
        <v>0</v>
      </c>
      <c r="S749" s="188">
        <f t="shared" si="164"/>
        <v>0</v>
      </c>
    </row>
    <row r="750" spans="1:19" ht="12" x14ac:dyDescent="0.3">
      <c r="A750" s="917"/>
      <c r="B750" s="918"/>
      <c r="C750" s="648" t="s">
        <v>2553</v>
      </c>
      <c r="D750" s="186">
        <v>0</v>
      </c>
      <c r="E750" s="186">
        <v>0</v>
      </c>
      <c r="F750" s="186">
        <v>0</v>
      </c>
      <c r="G750" s="186">
        <v>0</v>
      </c>
      <c r="H750" s="186">
        <v>0</v>
      </c>
      <c r="I750" s="187">
        <v>0</v>
      </c>
      <c r="J750" s="187">
        <v>0</v>
      </c>
      <c r="K750" s="187">
        <v>0</v>
      </c>
      <c r="L750" s="187">
        <v>0</v>
      </c>
      <c r="M750" s="187">
        <v>0</v>
      </c>
      <c r="N750" s="186">
        <v>0</v>
      </c>
      <c r="O750" s="186">
        <v>0</v>
      </c>
      <c r="P750" s="187">
        <v>0</v>
      </c>
      <c r="Q750" s="187">
        <v>0</v>
      </c>
      <c r="R750" s="188">
        <f t="shared" si="164"/>
        <v>0</v>
      </c>
      <c r="S750" s="188">
        <f t="shared" si="164"/>
        <v>0</v>
      </c>
    </row>
    <row r="751" spans="1:19" ht="12" x14ac:dyDescent="0.3">
      <c r="A751" s="917"/>
      <c r="B751" s="918"/>
      <c r="C751" s="648" t="s">
        <v>2554</v>
      </c>
      <c r="D751" s="186">
        <v>0</v>
      </c>
      <c r="E751" s="186">
        <v>0</v>
      </c>
      <c r="F751" s="186">
        <v>0</v>
      </c>
      <c r="G751" s="186">
        <v>0</v>
      </c>
      <c r="H751" s="186">
        <v>0</v>
      </c>
      <c r="I751" s="187">
        <v>0</v>
      </c>
      <c r="J751" s="187">
        <v>0</v>
      </c>
      <c r="K751" s="187">
        <v>0</v>
      </c>
      <c r="L751" s="187">
        <v>0</v>
      </c>
      <c r="M751" s="187">
        <v>0</v>
      </c>
      <c r="N751" s="186">
        <v>0</v>
      </c>
      <c r="O751" s="186">
        <v>0</v>
      </c>
      <c r="P751" s="187">
        <v>0</v>
      </c>
      <c r="Q751" s="187">
        <v>0</v>
      </c>
      <c r="R751" s="188">
        <f t="shared" si="164"/>
        <v>0</v>
      </c>
      <c r="S751" s="188">
        <f t="shared" si="164"/>
        <v>0</v>
      </c>
    </row>
    <row r="752" spans="1:19" ht="12" x14ac:dyDescent="0.3">
      <c r="A752" s="917"/>
      <c r="B752" s="918"/>
      <c r="C752" s="648" t="s">
        <v>2555</v>
      </c>
      <c r="D752" s="186">
        <v>0</v>
      </c>
      <c r="E752" s="186">
        <v>0</v>
      </c>
      <c r="F752" s="186">
        <v>0</v>
      </c>
      <c r="G752" s="186">
        <v>0</v>
      </c>
      <c r="H752" s="186">
        <v>0</v>
      </c>
      <c r="I752" s="187">
        <v>0</v>
      </c>
      <c r="J752" s="187">
        <v>0</v>
      </c>
      <c r="K752" s="187">
        <v>0</v>
      </c>
      <c r="L752" s="187">
        <v>0</v>
      </c>
      <c r="M752" s="187">
        <v>0</v>
      </c>
      <c r="N752" s="186">
        <v>0</v>
      </c>
      <c r="O752" s="186">
        <v>0</v>
      </c>
      <c r="P752" s="187">
        <v>0</v>
      </c>
      <c r="Q752" s="187">
        <v>0</v>
      </c>
      <c r="R752" s="188">
        <f t="shared" si="164"/>
        <v>0</v>
      </c>
      <c r="S752" s="188">
        <f t="shared" si="164"/>
        <v>0</v>
      </c>
    </row>
    <row r="753" spans="1:19" ht="12" x14ac:dyDescent="0.3">
      <c r="A753" s="917"/>
      <c r="B753" s="918"/>
      <c r="C753" s="648" t="s">
        <v>2556</v>
      </c>
      <c r="D753" s="186">
        <v>0</v>
      </c>
      <c r="E753" s="186">
        <v>0</v>
      </c>
      <c r="F753" s="186">
        <v>0</v>
      </c>
      <c r="G753" s="186">
        <v>0</v>
      </c>
      <c r="H753" s="186">
        <v>0</v>
      </c>
      <c r="I753" s="187">
        <v>0</v>
      </c>
      <c r="J753" s="187">
        <v>0</v>
      </c>
      <c r="K753" s="187">
        <v>0</v>
      </c>
      <c r="L753" s="187">
        <v>0</v>
      </c>
      <c r="M753" s="187">
        <v>0</v>
      </c>
      <c r="N753" s="186">
        <v>0</v>
      </c>
      <c r="O753" s="186">
        <v>0</v>
      </c>
      <c r="P753" s="187">
        <v>0</v>
      </c>
      <c r="Q753" s="187">
        <v>0</v>
      </c>
      <c r="R753" s="188">
        <f t="shared" si="164"/>
        <v>0</v>
      </c>
      <c r="S753" s="188">
        <f t="shared" si="164"/>
        <v>0</v>
      </c>
    </row>
    <row r="754" spans="1:19" ht="12" x14ac:dyDescent="0.3">
      <c r="A754" s="917"/>
      <c r="B754" s="918"/>
      <c r="C754" s="648" t="s">
        <v>2557</v>
      </c>
      <c r="D754" s="186">
        <v>0</v>
      </c>
      <c r="E754" s="186">
        <v>0</v>
      </c>
      <c r="F754" s="186">
        <v>0</v>
      </c>
      <c r="G754" s="186">
        <v>0</v>
      </c>
      <c r="H754" s="186">
        <v>0</v>
      </c>
      <c r="I754" s="187">
        <v>0</v>
      </c>
      <c r="J754" s="187">
        <v>0</v>
      </c>
      <c r="K754" s="187">
        <v>0</v>
      </c>
      <c r="L754" s="187">
        <v>0</v>
      </c>
      <c r="M754" s="187">
        <v>0</v>
      </c>
      <c r="N754" s="186">
        <v>0</v>
      </c>
      <c r="O754" s="186">
        <v>0</v>
      </c>
      <c r="P754" s="187">
        <v>0</v>
      </c>
      <c r="Q754" s="187">
        <v>0</v>
      </c>
      <c r="R754" s="188">
        <f t="shared" si="164"/>
        <v>0</v>
      </c>
      <c r="S754" s="188">
        <f t="shared" si="164"/>
        <v>0</v>
      </c>
    </row>
    <row r="755" spans="1:19" ht="12" x14ac:dyDescent="0.3">
      <c r="A755" s="917"/>
      <c r="B755" s="918"/>
      <c r="C755" s="646" t="s">
        <v>2558</v>
      </c>
      <c r="D755" s="189">
        <f t="shared" ref="D755:Q755" si="166">SUM(D747:D754)</f>
        <v>0</v>
      </c>
      <c r="E755" s="189">
        <f t="shared" si="166"/>
        <v>0</v>
      </c>
      <c r="F755" s="189">
        <f t="shared" si="166"/>
        <v>0</v>
      </c>
      <c r="G755" s="189">
        <f t="shared" si="166"/>
        <v>0</v>
      </c>
      <c r="H755" s="189">
        <f t="shared" si="166"/>
        <v>0</v>
      </c>
      <c r="I755" s="189">
        <f t="shared" si="166"/>
        <v>0</v>
      </c>
      <c r="J755" s="189">
        <f t="shared" si="166"/>
        <v>0</v>
      </c>
      <c r="K755" s="189">
        <f t="shared" si="166"/>
        <v>0</v>
      </c>
      <c r="L755" s="189">
        <f t="shared" si="166"/>
        <v>0</v>
      </c>
      <c r="M755" s="189">
        <f t="shared" si="166"/>
        <v>0</v>
      </c>
      <c r="N755" s="189">
        <f t="shared" si="166"/>
        <v>0</v>
      </c>
      <c r="O755" s="189">
        <f t="shared" si="166"/>
        <v>0</v>
      </c>
      <c r="P755" s="189">
        <f t="shared" si="166"/>
        <v>0</v>
      </c>
      <c r="Q755" s="189">
        <f t="shared" si="166"/>
        <v>0</v>
      </c>
      <c r="R755" s="189">
        <f t="shared" si="164"/>
        <v>0</v>
      </c>
      <c r="S755" s="189">
        <f>+E755+G755+I755+K755+M755+O755+Q755</f>
        <v>0</v>
      </c>
    </row>
    <row r="756" spans="1:19" ht="12" x14ac:dyDescent="0.3">
      <c r="A756" s="917"/>
      <c r="B756" s="918"/>
      <c r="C756" s="649" t="s">
        <v>3542</v>
      </c>
      <c r="D756" s="186">
        <v>0</v>
      </c>
      <c r="E756" s="186">
        <v>0</v>
      </c>
      <c r="F756" s="186">
        <v>0</v>
      </c>
      <c r="G756" s="186">
        <v>0</v>
      </c>
      <c r="H756" s="186">
        <v>0</v>
      </c>
      <c r="I756" s="187">
        <v>0</v>
      </c>
      <c r="J756" s="187">
        <v>0</v>
      </c>
      <c r="K756" s="187">
        <v>0</v>
      </c>
      <c r="L756" s="187">
        <v>0</v>
      </c>
      <c r="M756" s="187">
        <v>0</v>
      </c>
      <c r="N756" s="186">
        <v>0</v>
      </c>
      <c r="O756" s="186">
        <v>0</v>
      </c>
      <c r="P756" s="187">
        <v>0</v>
      </c>
      <c r="Q756" s="187">
        <v>0</v>
      </c>
      <c r="R756" s="616">
        <f>+D756+F756+H756+J756+L756+N756+P756</f>
        <v>0</v>
      </c>
      <c r="S756" s="616">
        <f>+E756+G756+I756+K756+M756+O756+Q756</f>
        <v>0</v>
      </c>
    </row>
    <row r="757" spans="1:19" ht="12" x14ac:dyDescent="0.3">
      <c r="A757" s="917"/>
      <c r="B757" s="918"/>
      <c r="C757" s="645" t="s">
        <v>2559</v>
      </c>
      <c r="D757" s="186">
        <v>0</v>
      </c>
      <c r="E757" s="186">
        <v>0</v>
      </c>
      <c r="F757" s="186">
        <v>0</v>
      </c>
      <c r="G757" s="186">
        <v>0</v>
      </c>
      <c r="H757" s="186">
        <v>0</v>
      </c>
      <c r="I757" s="187">
        <v>0</v>
      </c>
      <c r="J757" s="187">
        <v>0</v>
      </c>
      <c r="K757" s="187">
        <v>0</v>
      </c>
      <c r="L757" s="187">
        <v>0</v>
      </c>
      <c r="M757" s="187">
        <v>0</v>
      </c>
      <c r="N757" s="186">
        <v>0</v>
      </c>
      <c r="O757" s="186">
        <v>0</v>
      </c>
      <c r="P757" s="187">
        <v>0</v>
      </c>
      <c r="Q757" s="187">
        <v>0</v>
      </c>
      <c r="R757" s="616">
        <f>+D757+F757+H757+J757+L757+N757+P757</f>
        <v>0</v>
      </c>
      <c r="S757" s="616">
        <f>+E757+G757+I757+K757+M757+O757+Q757</f>
        <v>0</v>
      </c>
    </row>
    <row r="758" spans="1:19" ht="12" x14ac:dyDescent="0.3">
      <c r="A758" s="917"/>
      <c r="B758" s="918"/>
      <c r="C758" s="650"/>
      <c r="D758" s="194">
        <f t="shared" ref="D758:S758" si="167">+D755</f>
        <v>0</v>
      </c>
      <c r="E758" s="194">
        <f t="shared" si="167"/>
        <v>0</v>
      </c>
      <c r="F758" s="194">
        <f t="shared" si="167"/>
        <v>0</v>
      </c>
      <c r="G758" s="194">
        <f t="shared" si="167"/>
        <v>0</v>
      </c>
      <c r="H758" s="194">
        <f t="shared" si="167"/>
        <v>0</v>
      </c>
      <c r="I758" s="194">
        <f t="shared" si="167"/>
        <v>0</v>
      </c>
      <c r="J758" s="194">
        <f t="shared" si="167"/>
        <v>0</v>
      </c>
      <c r="K758" s="194">
        <f t="shared" si="167"/>
        <v>0</v>
      </c>
      <c r="L758" s="194">
        <f t="shared" si="167"/>
        <v>0</v>
      </c>
      <c r="M758" s="194">
        <f t="shared" si="167"/>
        <v>0</v>
      </c>
      <c r="N758" s="194">
        <f t="shared" si="167"/>
        <v>0</v>
      </c>
      <c r="O758" s="194">
        <f t="shared" si="167"/>
        <v>0</v>
      </c>
      <c r="P758" s="194">
        <f t="shared" si="167"/>
        <v>0</v>
      </c>
      <c r="Q758" s="194">
        <f t="shared" si="167"/>
        <v>0</v>
      </c>
      <c r="R758" s="194">
        <f t="shared" si="167"/>
        <v>0</v>
      </c>
      <c r="S758" s="194">
        <f t="shared" si="167"/>
        <v>0</v>
      </c>
    </row>
    <row r="759" spans="1:19" ht="12" customHeight="1" x14ac:dyDescent="0.3">
      <c r="A759" s="917">
        <v>43</v>
      </c>
      <c r="B759" s="918" t="str">
        <f>VLOOKUP(VALUE(A759),Metas!$B$4:$C$5036,2,0)</f>
        <v>Implementar el 60% del plan de respuesta sectorial de gestión integral del riesgo en Salud por calidad del aire en Bogotá</v>
      </c>
      <c r="C759" s="644" t="s">
        <v>2545</v>
      </c>
      <c r="D759" s="186">
        <v>0</v>
      </c>
      <c r="E759" s="186">
        <v>0</v>
      </c>
      <c r="F759" s="186">
        <v>0</v>
      </c>
      <c r="G759" s="186">
        <v>0</v>
      </c>
      <c r="H759" s="186">
        <v>0</v>
      </c>
      <c r="I759" s="187">
        <v>0</v>
      </c>
      <c r="J759" s="187">
        <v>0</v>
      </c>
      <c r="K759" s="187">
        <v>0</v>
      </c>
      <c r="L759" s="187">
        <v>0</v>
      </c>
      <c r="M759" s="187">
        <v>0</v>
      </c>
      <c r="N759" s="186">
        <v>0</v>
      </c>
      <c r="O759" s="186">
        <v>0</v>
      </c>
      <c r="P759" s="187">
        <v>0</v>
      </c>
      <c r="Q759" s="187">
        <v>0</v>
      </c>
      <c r="R759" s="188">
        <f>+D759+F759+H759+J759+L759+N759+P759</f>
        <v>0</v>
      </c>
      <c r="S759" s="188">
        <f>+E759+G759+I759+K759+M759+O759+Q759</f>
        <v>0</v>
      </c>
    </row>
    <row r="760" spans="1:19" ht="12" x14ac:dyDescent="0.3">
      <c r="A760" s="917"/>
      <c r="B760" s="918"/>
      <c r="C760" s="644" t="s">
        <v>2547</v>
      </c>
      <c r="D760" s="186">
        <v>0</v>
      </c>
      <c r="E760" s="186">
        <v>0</v>
      </c>
      <c r="F760" s="186">
        <v>0</v>
      </c>
      <c r="G760" s="186">
        <v>0</v>
      </c>
      <c r="H760" s="186">
        <v>0</v>
      </c>
      <c r="I760" s="187">
        <v>0</v>
      </c>
      <c r="J760" s="187">
        <v>0</v>
      </c>
      <c r="K760" s="187">
        <v>0</v>
      </c>
      <c r="L760" s="187">
        <v>0</v>
      </c>
      <c r="M760" s="187">
        <v>0</v>
      </c>
      <c r="N760" s="186">
        <v>0</v>
      </c>
      <c r="O760" s="186">
        <v>0</v>
      </c>
      <c r="P760" s="187">
        <v>0</v>
      </c>
      <c r="Q760" s="187">
        <v>0</v>
      </c>
      <c r="R760" s="188">
        <f t="shared" ref="R760:S773" si="168">+D760+F760+H760+J760+L760+N760+P760</f>
        <v>0</v>
      </c>
      <c r="S760" s="188">
        <f t="shared" si="168"/>
        <v>0</v>
      </c>
    </row>
    <row r="761" spans="1:19" ht="12" x14ac:dyDescent="0.3">
      <c r="A761" s="917"/>
      <c r="B761" s="918"/>
      <c r="C761" s="644" t="s">
        <v>2548</v>
      </c>
      <c r="D761" s="186">
        <v>0</v>
      </c>
      <c r="E761" s="186">
        <v>0</v>
      </c>
      <c r="F761" s="186">
        <v>0</v>
      </c>
      <c r="G761" s="186">
        <v>0</v>
      </c>
      <c r="H761" s="186">
        <v>0</v>
      </c>
      <c r="I761" s="187">
        <v>0</v>
      </c>
      <c r="J761" s="187">
        <v>0</v>
      </c>
      <c r="K761" s="187">
        <v>0</v>
      </c>
      <c r="L761" s="187">
        <v>0</v>
      </c>
      <c r="M761" s="187">
        <v>0</v>
      </c>
      <c r="N761" s="186">
        <v>0</v>
      </c>
      <c r="O761" s="186">
        <v>0</v>
      </c>
      <c r="P761" s="187">
        <v>0</v>
      </c>
      <c r="Q761" s="187">
        <v>0</v>
      </c>
      <c r="R761" s="188">
        <f t="shared" si="168"/>
        <v>0</v>
      </c>
      <c r="S761" s="188">
        <f t="shared" si="168"/>
        <v>0</v>
      </c>
    </row>
    <row r="762" spans="1:19" ht="12" x14ac:dyDescent="0.3">
      <c r="A762" s="917"/>
      <c r="B762" s="918"/>
      <c r="C762" s="644" t="s">
        <v>3543</v>
      </c>
      <c r="D762" s="186">
        <v>0</v>
      </c>
      <c r="E762" s="186">
        <v>0</v>
      </c>
      <c r="F762" s="186">
        <v>0</v>
      </c>
      <c r="G762" s="186">
        <v>0</v>
      </c>
      <c r="H762" s="186">
        <v>0</v>
      </c>
      <c r="I762" s="187">
        <v>0</v>
      </c>
      <c r="J762" s="187">
        <v>0</v>
      </c>
      <c r="K762" s="187">
        <v>0</v>
      </c>
      <c r="L762" s="187">
        <v>0</v>
      </c>
      <c r="M762" s="187">
        <v>0</v>
      </c>
      <c r="N762" s="186">
        <v>0</v>
      </c>
      <c r="O762" s="186">
        <v>0</v>
      </c>
      <c r="P762" s="187">
        <v>0</v>
      </c>
      <c r="Q762" s="187">
        <v>0</v>
      </c>
      <c r="R762" s="188">
        <f t="shared" si="168"/>
        <v>0</v>
      </c>
      <c r="S762" s="188">
        <f t="shared" si="168"/>
        <v>0</v>
      </c>
    </row>
    <row r="763" spans="1:19" ht="12" x14ac:dyDescent="0.3">
      <c r="A763" s="917"/>
      <c r="B763" s="918"/>
      <c r="C763" s="644" t="s">
        <v>2549</v>
      </c>
      <c r="D763" s="186">
        <v>0</v>
      </c>
      <c r="E763" s="186">
        <v>0</v>
      </c>
      <c r="F763" s="186">
        <v>0</v>
      </c>
      <c r="G763" s="186">
        <v>0</v>
      </c>
      <c r="H763" s="186">
        <v>0</v>
      </c>
      <c r="I763" s="187">
        <v>0</v>
      </c>
      <c r="J763" s="187">
        <v>0</v>
      </c>
      <c r="K763" s="187">
        <v>0</v>
      </c>
      <c r="L763" s="187">
        <v>0</v>
      </c>
      <c r="M763" s="187">
        <v>0</v>
      </c>
      <c r="N763" s="186">
        <v>0</v>
      </c>
      <c r="O763" s="186">
        <v>0</v>
      </c>
      <c r="P763" s="187">
        <v>0</v>
      </c>
      <c r="Q763" s="187">
        <v>0</v>
      </c>
      <c r="R763" s="188">
        <f t="shared" si="168"/>
        <v>0</v>
      </c>
      <c r="S763" s="188">
        <f t="shared" si="168"/>
        <v>0</v>
      </c>
    </row>
    <row r="764" spans="1:19" ht="12" x14ac:dyDescent="0.3">
      <c r="A764" s="917"/>
      <c r="B764" s="918"/>
      <c r="C764" s="645" t="s">
        <v>2546</v>
      </c>
      <c r="D764" s="186">
        <v>0</v>
      </c>
      <c r="E764" s="186">
        <v>0</v>
      </c>
      <c r="F764" s="186">
        <v>0</v>
      </c>
      <c r="G764" s="186">
        <v>0</v>
      </c>
      <c r="H764" s="186">
        <v>0</v>
      </c>
      <c r="I764" s="187">
        <v>0</v>
      </c>
      <c r="J764" s="187">
        <v>0</v>
      </c>
      <c r="K764" s="187">
        <v>0</v>
      </c>
      <c r="L764" s="187">
        <v>0</v>
      </c>
      <c r="M764" s="187">
        <v>0</v>
      </c>
      <c r="N764" s="186">
        <v>0</v>
      </c>
      <c r="O764" s="186">
        <v>0</v>
      </c>
      <c r="P764" s="187">
        <v>0</v>
      </c>
      <c r="Q764" s="187">
        <v>0</v>
      </c>
      <c r="R764" s="188">
        <f t="shared" si="168"/>
        <v>0</v>
      </c>
      <c r="S764" s="188">
        <f t="shared" si="168"/>
        <v>0</v>
      </c>
    </row>
    <row r="765" spans="1:19" ht="12" x14ac:dyDescent="0.3">
      <c r="A765" s="917"/>
      <c r="B765" s="918"/>
      <c r="C765" s="646" t="s">
        <v>2550</v>
      </c>
      <c r="D765" s="189">
        <f t="shared" ref="D765:M765" si="169">SUM(D759:D764)</f>
        <v>0</v>
      </c>
      <c r="E765" s="189">
        <f t="shared" si="169"/>
        <v>0</v>
      </c>
      <c r="F765" s="189">
        <f t="shared" si="169"/>
        <v>0</v>
      </c>
      <c r="G765" s="189">
        <f t="shared" si="169"/>
        <v>0</v>
      </c>
      <c r="H765" s="189">
        <f t="shared" si="169"/>
        <v>0</v>
      </c>
      <c r="I765" s="189">
        <f t="shared" si="169"/>
        <v>0</v>
      </c>
      <c r="J765" s="189">
        <f t="shared" si="169"/>
        <v>0</v>
      </c>
      <c r="K765" s="189">
        <f t="shared" si="169"/>
        <v>0</v>
      </c>
      <c r="L765" s="189">
        <f t="shared" si="169"/>
        <v>0</v>
      </c>
      <c r="M765" s="189">
        <f t="shared" si="169"/>
        <v>0</v>
      </c>
      <c r="N765" s="189">
        <f>SUM(N759:N764)</f>
        <v>0</v>
      </c>
      <c r="O765" s="189">
        <f>SUM(O759:O764)</f>
        <v>0</v>
      </c>
      <c r="P765" s="189">
        <f>SUM(P759:P764)</f>
        <v>0</v>
      </c>
      <c r="Q765" s="189">
        <f>SUM(Q759:Q764)</f>
        <v>0</v>
      </c>
      <c r="R765" s="189">
        <f t="shared" si="168"/>
        <v>0</v>
      </c>
      <c r="S765" s="189">
        <f t="shared" si="168"/>
        <v>0</v>
      </c>
    </row>
    <row r="766" spans="1:19" ht="12" x14ac:dyDescent="0.3">
      <c r="A766" s="917"/>
      <c r="B766" s="918"/>
      <c r="C766" s="647" t="s">
        <v>2551</v>
      </c>
      <c r="D766" s="186">
        <v>0</v>
      </c>
      <c r="E766" s="186">
        <v>0</v>
      </c>
      <c r="F766" s="186">
        <v>0</v>
      </c>
      <c r="G766" s="186">
        <v>0</v>
      </c>
      <c r="H766" s="186">
        <v>0</v>
      </c>
      <c r="I766" s="187">
        <v>0</v>
      </c>
      <c r="J766" s="187">
        <v>0</v>
      </c>
      <c r="K766" s="187">
        <v>0</v>
      </c>
      <c r="L766" s="187">
        <v>0</v>
      </c>
      <c r="M766" s="187">
        <v>0</v>
      </c>
      <c r="N766" s="186">
        <v>0</v>
      </c>
      <c r="O766" s="186">
        <v>0</v>
      </c>
      <c r="P766" s="187">
        <v>0</v>
      </c>
      <c r="Q766" s="187">
        <v>0</v>
      </c>
      <c r="R766" s="188">
        <f t="shared" si="168"/>
        <v>0</v>
      </c>
      <c r="S766" s="188">
        <f t="shared" si="168"/>
        <v>0</v>
      </c>
    </row>
    <row r="767" spans="1:19" ht="12" x14ac:dyDescent="0.3">
      <c r="A767" s="917"/>
      <c r="B767" s="918"/>
      <c r="C767" s="647" t="s">
        <v>2552</v>
      </c>
      <c r="D767" s="186">
        <v>0</v>
      </c>
      <c r="E767" s="186">
        <v>0</v>
      </c>
      <c r="F767" s="186">
        <v>0</v>
      </c>
      <c r="G767" s="186">
        <v>0</v>
      </c>
      <c r="H767" s="186">
        <v>0</v>
      </c>
      <c r="I767" s="187">
        <v>0</v>
      </c>
      <c r="J767" s="187">
        <v>0</v>
      </c>
      <c r="K767" s="187">
        <v>0</v>
      </c>
      <c r="L767" s="187">
        <v>0</v>
      </c>
      <c r="M767" s="187">
        <v>0</v>
      </c>
      <c r="N767" s="186">
        <v>0</v>
      </c>
      <c r="O767" s="186">
        <v>0</v>
      </c>
      <c r="P767" s="187">
        <v>0</v>
      </c>
      <c r="Q767" s="187">
        <v>0</v>
      </c>
      <c r="R767" s="188">
        <f t="shared" si="168"/>
        <v>0</v>
      </c>
      <c r="S767" s="188">
        <f t="shared" si="168"/>
        <v>0</v>
      </c>
    </row>
    <row r="768" spans="1:19" ht="12" x14ac:dyDescent="0.3">
      <c r="A768" s="917"/>
      <c r="B768" s="918"/>
      <c r="C768" s="648" t="s">
        <v>2553</v>
      </c>
      <c r="D768" s="186">
        <v>0</v>
      </c>
      <c r="E768" s="186">
        <v>0</v>
      </c>
      <c r="F768" s="186">
        <v>0</v>
      </c>
      <c r="G768" s="186">
        <v>0</v>
      </c>
      <c r="H768" s="186">
        <v>0</v>
      </c>
      <c r="I768" s="187">
        <v>0</v>
      </c>
      <c r="J768" s="187">
        <v>0</v>
      </c>
      <c r="K768" s="187">
        <v>0</v>
      </c>
      <c r="L768" s="187">
        <v>0</v>
      </c>
      <c r="M768" s="187">
        <v>0</v>
      </c>
      <c r="N768" s="186">
        <v>0</v>
      </c>
      <c r="O768" s="186">
        <v>0</v>
      </c>
      <c r="P768" s="187">
        <v>0</v>
      </c>
      <c r="Q768" s="187">
        <v>0</v>
      </c>
      <c r="R768" s="188">
        <f t="shared" si="168"/>
        <v>0</v>
      </c>
      <c r="S768" s="188">
        <f t="shared" si="168"/>
        <v>0</v>
      </c>
    </row>
    <row r="769" spans="1:19" ht="12" x14ac:dyDescent="0.3">
      <c r="A769" s="917"/>
      <c r="B769" s="918"/>
      <c r="C769" s="648" t="s">
        <v>2554</v>
      </c>
      <c r="D769" s="186">
        <v>0</v>
      </c>
      <c r="E769" s="186">
        <v>0</v>
      </c>
      <c r="F769" s="186">
        <v>0</v>
      </c>
      <c r="G769" s="186">
        <v>0</v>
      </c>
      <c r="H769" s="186">
        <v>0</v>
      </c>
      <c r="I769" s="187">
        <v>0</v>
      </c>
      <c r="J769" s="187">
        <v>0</v>
      </c>
      <c r="K769" s="187">
        <v>0</v>
      </c>
      <c r="L769" s="187">
        <v>0</v>
      </c>
      <c r="M769" s="187">
        <v>0</v>
      </c>
      <c r="N769" s="186">
        <v>0</v>
      </c>
      <c r="O769" s="186">
        <v>0</v>
      </c>
      <c r="P769" s="187">
        <v>0</v>
      </c>
      <c r="Q769" s="187">
        <v>0</v>
      </c>
      <c r="R769" s="188">
        <f t="shared" si="168"/>
        <v>0</v>
      </c>
      <c r="S769" s="188">
        <f t="shared" si="168"/>
        <v>0</v>
      </c>
    </row>
    <row r="770" spans="1:19" ht="12" x14ac:dyDescent="0.3">
      <c r="A770" s="917"/>
      <c r="B770" s="918"/>
      <c r="C770" s="648" t="s">
        <v>2555</v>
      </c>
      <c r="D770" s="186">
        <v>0</v>
      </c>
      <c r="E770" s="186">
        <v>0</v>
      </c>
      <c r="F770" s="186">
        <v>0</v>
      </c>
      <c r="G770" s="186">
        <v>0</v>
      </c>
      <c r="H770" s="186">
        <v>0</v>
      </c>
      <c r="I770" s="187">
        <v>0</v>
      </c>
      <c r="J770" s="187">
        <v>0</v>
      </c>
      <c r="K770" s="187">
        <v>0</v>
      </c>
      <c r="L770" s="187">
        <v>0</v>
      </c>
      <c r="M770" s="187">
        <v>0</v>
      </c>
      <c r="N770" s="186">
        <v>0</v>
      </c>
      <c r="O770" s="186">
        <v>0</v>
      </c>
      <c r="P770" s="187">
        <v>0</v>
      </c>
      <c r="Q770" s="187">
        <v>0</v>
      </c>
      <c r="R770" s="188">
        <f t="shared" si="168"/>
        <v>0</v>
      </c>
      <c r="S770" s="188">
        <f t="shared" si="168"/>
        <v>0</v>
      </c>
    </row>
    <row r="771" spans="1:19" ht="12" x14ac:dyDescent="0.3">
      <c r="A771" s="917"/>
      <c r="B771" s="918"/>
      <c r="C771" s="648" t="s">
        <v>2556</v>
      </c>
      <c r="D771" s="186">
        <v>0</v>
      </c>
      <c r="E771" s="186">
        <v>0</v>
      </c>
      <c r="F771" s="186">
        <v>0</v>
      </c>
      <c r="G771" s="186">
        <v>0</v>
      </c>
      <c r="H771" s="186">
        <v>0</v>
      </c>
      <c r="I771" s="187">
        <v>0</v>
      </c>
      <c r="J771" s="187">
        <v>0</v>
      </c>
      <c r="K771" s="187">
        <v>0</v>
      </c>
      <c r="L771" s="187">
        <v>0</v>
      </c>
      <c r="M771" s="187">
        <v>0</v>
      </c>
      <c r="N771" s="186">
        <v>0</v>
      </c>
      <c r="O771" s="186">
        <v>0</v>
      </c>
      <c r="P771" s="187">
        <v>0</v>
      </c>
      <c r="Q771" s="187">
        <v>0</v>
      </c>
      <c r="R771" s="188">
        <f t="shared" si="168"/>
        <v>0</v>
      </c>
      <c r="S771" s="188">
        <f t="shared" si="168"/>
        <v>0</v>
      </c>
    </row>
    <row r="772" spans="1:19" ht="12" x14ac:dyDescent="0.3">
      <c r="A772" s="917"/>
      <c r="B772" s="918"/>
      <c r="C772" s="648" t="s">
        <v>2557</v>
      </c>
      <c r="D772" s="186">
        <v>164</v>
      </c>
      <c r="E772" s="186">
        <v>150</v>
      </c>
      <c r="F772" s="186">
        <v>707</v>
      </c>
      <c r="G772" s="186">
        <v>655</v>
      </c>
      <c r="H772" s="186">
        <v>2204</v>
      </c>
      <c r="I772" s="187">
        <v>2023</v>
      </c>
      <c r="J772" s="187">
        <v>1144</v>
      </c>
      <c r="K772" s="187">
        <v>1110</v>
      </c>
      <c r="L772" s="187">
        <v>439</v>
      </c>
      <c r="M772" s="187">
        <v>620</v>
      </c>
      <c r="N772" s="186">
        <v>1508</v>
      </c>
      <c r="O772" s="186">
        <v>3342</v>
      </c>
      <c r="P772" s="187">
        <v>1197</v>
      </c>
      <c r="Q772" s="187">
        <v>2289</v>
      </c>
      <c r="R772" s="188">
        <f t="shared" si="168"/>
        <v>7363</v>
      </c>
      <c r="S772" s="188">
        <f t="shared" si="168"/>
        <v>10189</v>
      </c>
    </row>
    <row r="773" spans="1:19" ht="12" x14ac:dyDescent="0.3">
      <c r="A773" s="917"/>
      <c r="B773" s="918"/>
      <c r="C773" s="646" t="s">
        <v>2558</v>
      </c>
      <c r="D773" s="189">
        <f t="shared" ref="D773:Q773" si="170">SUM(D765:D772)</f>
        <v>164</v>
      </c>
      <c r="E773" s="189">
        <f t="shared" si="170"/>
        <v>150</v>
      </c>
      <c r="F773" s="189">
        <f t="shared" si="170"/>
        <v>707</v>
      </c>
      <c r="G773" s="189">
        <f t="shared" si="170"/>
        <v>655</v>
      </c>
      <c r="H773" s="189">
        <f t="shared" si="170"/>
        <v>2204</v>
      </c>
      <c r="I773" s="189">
        <f t="shared" si="170"/>
        <v>2023</v>
      </c>
      <c r="J773" s="189">
        <f t="shared" si="170"/>
        <v>1144</v>
      </c>
      <c r="K773" s="189">
        <f t="shared" si="170"/>
        <v>1110</v>
      </c>
      <c r="L773" s="189">
        <f t="shared" si="170"/>
        <v>439</v>
      </c>
      <c r="M773" s="189">
        <f t="shared" si="170"/>
        <v>620</v>
      </c>
      <c r="N773" s="189">
        <f t="shared" si="170"/>
        <v>1508</v>
      </c>
      <c r="O773" s="189">
        <f t="shared" si="170"/>
        <v>3342</v>
      </c>
      <c r="P773" s="189">
        <f t="shared" si="170"/>
        <v>1197</v>
      </c>
      <c r="Q773" s="189">
        <f t="shared" si="170"/>
        <v>2289</v>
      </c>
      <c r="R773" s="189">
        <f t="shared" si="168"/>
        <v>7363</v>
      </c>
      <c r="S773" s="189">
        <f>+E773+G773+I773+K773+M773+O773+Q773</f>
        <v>10189</v>
      </c>
    </row>
    <row r="774" spans="1:19" ht="12" x14ac:dyDescent="0.3">
      <c r="A774" s="917"/>
      <c r="B774" s="918"/>
      <c r="C774" s="649" t="s">
        <v>3542</v>
      </c>
      <c r="D774" s="614"/>
      <c r="E774" s="614"/>
      <c r="F774" s="614"/>
      <c r="G774" s="614"/>
      <c r="H774" s="615"/>
      <c r="I774" s="614"/>
      <c r="J774" s="614"/>
      <c r="K774" s="614"/>
      <c r="L774" s="615"/>
      <c r="M774" s="615"/>
      <c r="N774" s="615"/>
      <c r="O774" s="615"/>
      <c r="P774" s="615"/>
      <c r="Q774" s="615"/>
      <c r="R774" s="616">
        <f>+D774+F774+H774+J774+L774+N774+P774</f>
        <v>0</v>
      </c>
      <c r="S774" s="616">
        <f>+E774+G774+I774+K774+M774+O774+Q774</f>
        <v>0</v>
      </c>
    </row>
    <row r="775" spans="1:19" ht="12" x14ac:dyDescent="0.3">
      <c r="A775" s="917"/>
      <c r="B775" s="918"/>
      <c r="C775" s="645" t="s">
        <v>2559</v>
      </c>
      <c r="D775" s="615"/>
      <c r="E775" s="615"/>
      <c r="F775" s="615"/>
      <c r="G775" s="615"/>
      <c r="H775" s="615"/>
      <c r="I775" s="614"/>
      <c r="J775" s="614"/>
      <c r="K775" s="614"/>
      <c r="L775" s="614"/>
      <c r="M775" s="614"/>
      <c r="N775" s="615"/>
      <c r="O775" s="615"/>
      <c r="P775" s="614"/>
      <c r="Q775" s="614"/>
      <c r="R775" s="616">
        <f>+D775+F775+H775+J775+L775+N775+P775</f>
        <v>0</v>
      </c>
      <c r="S775" s="616">
        <f>+E775+G775+I775+K775+M775+O775+Q775</f>
        <v>0</v>
      </c>
    </row>
    <row r="776" spans="1:19" ht="12" x14ac:dyDescent="0.3">
      <c r="A776" s="917"/>
      <c r="B776" s="918"/>
      <c r="C776" s="650"/>
      <c r="D776" s="194">
        <f t="shared" ref="D776:S776" si="171">+D773</f>
        <v>164</v>
      </c>
      <c r="E776" s="194">
        <f t="shared" si="171"/>
        <v>150</v>
      </c>
      <c r="F776" s="194">
        <f t="shared" si="171"/>
        <v>707</v>
      </c>
      <c r="G776" s="194">
        <f t="shared" si="171"/>
        <v>655</v>
      </c>
      <c r="H776" s="194">
        <f t="shared" si="171"/>
        <v>2204</v>
      </c>
      <c r="I776" s="194">
        <f t="shared" si="171"/>
        <v>2023</v>
      </c>
      <c r="J776" s="194">
        <f t="shared" si="171"/>
        <v>1144</v>
      </c>
      <c r="K776" s="194">
        <f t="shared" si="171"/>
        <v>1110</v>
      </c>
      <c r="L776" s="194">
        <f t="shared" si="171"/>
        <v>439</v>
      </c>
      <c r="M776" s="194">
        <f t="shared" si="171"/>
        <v>620</v>
      </c>
      <c r="N776" s="194">
        <f t="shared" si="171"/>
        <v>1508</v>
      </c>
      <c r="O776" s="194">
        <f t="shared" si="171"/>
        <v>3342</v>
      </c>
      <c r="P776" s="194">
        <f t="shared" si="171"/>
        <v>1197</v>
      </c>
      <c r="Q776" s="194">
        <f t="shared" si="171"/>
        <v>2289</v>
      </c>
      <c r="R776" s="194">
        <f t="shared" si="171"/>
        <v>7363</v>
      </c>
      <c r="S776" s="194">
        <f t="shared" si="171"/>
        <v>10189</v>
      </c>
    </row>
    <row r="777" spans="1:19" ht="12" customHeight="1" x14ac:dyDescent="0.3">
      <c r="A777" s="917">
        <v>44</v>
      </c>
      <c r="B777" s="918" t="str">
        <f>VLOOKUP(VALUE(A777),Metas!$B$4:$C$5036,2,0)</f>
        <v>Mantener el 100% de la operación de la red de vigilancia y la gestión del riesgo en salud pública en Bogotá D.C.</v>
      </c>
      <c r="C777" s="644" t="s">
        <v>2545</v>
      </c>
      <c r="D777" s="186">
        <v>0</v>
      </c>
      <c r="E777" s="186">
        <v>0</v>
      </c>
      <c r="F777" s="186">
        <v>23</v>
      </c>
      <c r="G777" s="186">
        <v>15</v>
      </c>
      <c r="H777" s="186">
        <v>625</v>
      </c>
      <c r="I777" s="187">
        <v>601</v>
      </c>
      <c r="J777" s="187">
        <v>1030</v>
      </c>
      <c r="K777" s="187">
        <v>1102</v>
      </c>
      <c r="L777" s="187">
        <v>4255</v>
      </c>
      <c r="M777" s="187">
        <v>5608</v>
      </c>
      <c r="N777" s="186">
        <v>6261</v>
      </c>
      <c r="O777" s="186">
        <v>7421</v>
      </c>
      <c r="P777" s="187">
        <v>690</v>
      </c>
      <c r="Q777" s="187">
        <v>909</v>
      </c>
      <c r="R777" s="188">
        <f>+D777+F777+H777+J777+L777+N777+P777</f>
        <v>12884</v>
      </c>
      <c r="S777" s="188">
        <f>+E777+G777+I777+K777+M777+O777+Q777</f>
        <v>15656</v>
      </c>
    </row>
    <row r="778" spans="1:19" ht="12" x14ac:dyDescent="0.3">
      <c r="A778" s="917"/>
      <c r="B778" s="918"/>
      <c r="C778" s="644" t="s">
        <v>2547</v>
      </c>
      <c r="D778" s="186">
        <v>0</v>
      </c>
      <c r="E778" s="186">
        <v>0</v>
      </c>
      <c r="F778" s="186">
        <v>0</v>
      </c>
      <c r="G778" s="186">
        <v>0</v>
      </c>
      <c r="H778" s="186">
        <v>0</v>
      </c>
      <c r="I778" s="187">
        <v>0</v>
      </c>
      <c r="J778" s="187">
        <v>0</v>
      </c>
      <c r="K778" s="187">
        <v>0</v>
      </c>
      <c r="L778" s="187">
        <v>0</v>
      </c>
      <c r="M778" s="187">
        <v>0</v>
      </c>
      <c r="N778" s="186">
        <v>0</v>
      </c>
      <c r="O778" s="186">
        <v>0</v>
      </c>
      <c r="P778" s="187">
        <v>0</v>
      </c>
      <c r="Q778" s="187">
        <v>0</v>
      </c>
      <c r="R778" s="188">
        <f t="shared" ref="R778:S791" si="172">+D778+F778+H778+J778+L778+N778+P778</f>
        <v>0</v>
      </c>
      <c r="S778" s="188">
        <f t="shared" si="172"/>
        <v>0</v>
      </c>
    </row>
    <row r="779" spans="1:19" ht="12" x14ac:dyDescent="0.3">
      <c r="A779" s="917"/>
      <c r="B779" s="918"/>
      <c r="C779" s="644" t="s">
        <v>2548</v>
      </c>
      <c r="D779" s="186">
        <v>0</v>
      </c>
      <c r="E779" s="186">
        <v>0</v>
      </c>
      <c r="F779" s="186">
        <v>0</v>
      </c>
      <c r="G779" s="186">
        <v>0</v>
      </c>
      <c r="H779" s="186">
        <v>0</v>
      </c>
      <c r="I779" s="187">
        <v>0</v>
      </c>
      <c r="J779" s="187">
        <v>0</v>
      </c>
      <c r="K779" s="187">
        <v>0</v>
      </c>
      <c r="L779" s="187">
        <v>0</v>
      </c>
      <c r="M779" s="187">
        <v>0</v>
      </c>
      <c r="N779" s="186">
        <v>0</v>
      </c>
      <c r="O779" s="186">
        <v>0</v>
      </c>
      <c r="P779" s="187">
        <v>0</v>
      </c>
      <c r="Q779" s="187">
        <v>0</v>
      </c>
      <c r="R779" s="188">
        <f t="shared" si="172"/>
        <v>0</v>
      </c>
      <c r="S779" s="188">
        <f t="shared" si="172"/>
        <v>0</v>
      </c>
    </row>
    <row r="780" spans="1:19" ht="12" x14ac:dyDescent="0.3">
      <c r="A780" s="917"/>
      <c r="B780" s="918"/>
      <c r="C780" s="644" t="s">
        <v>3543</v>
      </c>
      <c r="D780" s="186">
        <v>0</v>
      </c>
      <c r="E780" s="186">
        <v>0</v>
      </c>
      <c r="F780" s="186">
        <v>0</v>
      </c>
      <c r="G780" s="186">
        <v>0</v>
      </c>
      <c r="H780" s="186">
        <v>0</v>
      </c>
      <c r="I780" s="187">
        <v>0</v>
      </c>
      <c r="J780" s="187">
        <v>0</v>
      </c>
      <c r="K780" s="187">
        <v>0</v>
      </c>
      <c r="L780" s="187">
        <v>0</v>
      </c>
      <c r="M780" s="187">
        <v>0</v>
      </c>
      <c r="N780" s="186">
        <v>0</v>
      </c>
      <c r="O780" s="186">
        <v>0</v>
      </c>
      <c r="P780" s="187">
        <v>0</v>
      </c>
      <c r="Q780" s="187">
        <v>0</v>
      </c>
      <c r="R780" s="188">
        <f t="shared" si="172"/>
        <v>0</v>
      </c>
      <c r="S780" s="188">
        <f t="shared" si="172"/>
        <v>0</v>
      </c>
    </row>
    <row r="781" spans="1:19" ht="12" x14ac:dyDescent="0.3">
      <c r="A781" s="917"/>
      <c r="B781" s="918"/>
      <c r="C781" s="644" t="s">
        <v>2549</v>
      </c>
      <c r="D781" s="186">
        <v>0</v>
      </c>
      <c r="E781" s="186">
        <v>0</v>
      </c>
      <c r="F781" s="186">
        <v>0</v>
      </c>
      <c r="G781" s="186">
        <v>0</v>
      </c>
      <c r="H781" s="186">
        <v>0</v>
      </c>
      <c r="I781" s="187">
        <v>0</v>
      </c>
      <c r="J781" s="187">
        <v>0</v>
      </c>
      <c r="K781" s="187">
        <v>0</v>
      </c>
      <c r="L781" s="187">
        <v>0</v>
      </c>
      <c r="M781" s="187">
        <v>0</v>
      </c>
      <c r="N781" s="186">
        <v>0</v>
      </c>
      <c r="O781" s="186">
        <v>0</v>
      </c>
      <c r="P781" s="187">
        <v>0</v>
      </c>
      <c r="Q781" s="187">
        <v>0</v>
      </c>
      <c r="R781" s="188">
        <f t="shared" si="172"/>
        <v>0</v>
      </c>
      <c r="S781" s="188">
        <f t="shared" si="172"/>
        <v>0</v>
      </c>
    </row>
    <row r="782" spans="1:19" ht="12" x14ac:dyDescent="0.3">
      <c r="A782" s="917"/>
      <c r="B782" s="918"/>
      <c r="C782" s="645" t="s">
        <v>2546</v>
      </c>
      <c r="D782" s="186">
        <v>0</v>
      </c>
      <c r="E782" s="186">
        <v>0</v>
      </c>
      <c r="F782" s="186">
        <v>0</v>
      </c>
      <c r="G782" s="186">
        <v>0</v>
      </c>
      <c r="H782" s="186">
        <v>0</v>
      </c>
      <c r="I782" s="187">
        <v>0</v>
      </c>
      <c r="J782" s="187">
        <v>0</v>
      </c>
      <c r="K782" s="187">
        <v>0</v>
      </c>
      <c r="L782" s="187">
        <v>0</v>
      </c>
      <c r="M782" s="187">
        <v>0</v>
      </c>
      <c r="N782" s="186">
        <v>0</v>
      </c>
      <c r="O782" s="186">
        <v>2</v>
      </c>
      <c r="P782" s="187">
        <v>1</v>
      </c>
      <c r="Q782" s="187">
        <v>0</v>
      </c>
      <c r="R782" s="188">
        <f t="shared" si="172"/>
        <v>1</v>
      </c>
      <c r="S782" s="188">
        <f t="shared" si="172"/>
        <v>2</v>
      </c>
    </row>
    <row r="783" spans="1:19" ht="12" x14ac:dyDescent="0.3">
      <c r="A783" s="917"/>
      <c r="B783" s="918"/>
      <c r="C783" s="646" t="s">
        <v>2550</v>
      </c>
      <c r="D783" s="189">
        <f t="shared" ref="D783:M783" si="173">SUM(D777:D782)</f>
        <v>0</v>
      </c>
      <c r="E783" s="189">
        <f t="shared" si="173"/>
        <v>0</v>
      </c>
      <c r="F783" s="189">
        <f t="shared" si="173"/>
        <v>23</v>
      </c>
      <c r="G783" s="189">
        <f t="shared" si="173"/>
        <v>15</v>
      </c>
      <c r="H783" s="189">
        <f t="shared" si="173"/>
        <v>625</v>
      </c>
      <c r="I783" s="189">
        <f t="shared" si="173"/>
        <v>601</v>
      </c>
      <c r="J783" s="189">
        <f t="shared" si="173"/>
        <v>1030</v>
      </c>
      <c r="K783" s="189">
        <f t="shared" si="173"/>
        <v>1102</v>
      </c>
      <c r="L783" s="189">
        <f t="shared" si="173"/>
        <v>4255</v>
      </c>
      <c r="M783" s="189">
        <f t="shared" si="173"/>
        <v>5608</v>
      </c>
      <c r="N783" s="189">
        <f>SUM(N777:N782)</f>
        <v>6261</v>
      </c>
      <c r="O783" s="189">
        <f>SUM(O777:O782)</f>
        <v>7423</v>
      </c>
      <c r="P783" s="189">
        <f>SUM(P777:P782)</f>
        <v>691</v>
      </c>
      <c r="Q783" s="189">
        <f>SUM(Q777:Q782)</f>
        <v>909</v>
      </c>
      <c r="R783" s="189">
        <f t="shared" si="172"/>
        <v>12885</v>
      </c>
      <c r="S783" s="189">
        <f t="shared" si="172"/>
        <v>15658</v>
      </c>
    </row>
    <row r="784" spans="1:19" ht="12" x14ac:dyDescent="0.3">
      <c r="A784" s="917"/>
      <c r="B784" s="918"/>
      <c r="C784" s="647" t="s">
        <v>2551</v>
      </c>
      <c r="D784" s="186">
        <v>0</v>
      </c>
      <c r="E784" s="186">
        <v>0</v>
      </c>
      <c r="F784" s="186">
        <v>0</v>
      </c>
      <c r="G784" s="186">
        <v>0</v>
      </c>
      <c r="H784" s="186">
        <v>0</v>
      </c>
      <c r="I784" s="187">
        <v>0</v>
      </c>
      <c r="J784" s="187">
        <v>0</v>
      </c>
      <c r="K784" s="187">
        <v>0</v>
      </c>
      <c r="L784" s="187">
        <v>0</v>
      </c>
      <c r="M784" s="187">
        <v>0</v>
      </c>
      <c r="N784" s="186">
        <v>0</v>
      </c>
      <c r="O784" s="186">
        <v>0</v>
      </c>
      <c r="P784" s="187">
        <v>0</v>
      </c>
      <c r="Q784" s="187">
        <v>0</v>
      </c>
      <c r="R784" s="188">
        <f t="shared" si="172"/>
        <v>0</v>
      </c>
      <c r="S784" s="188">
        <f t="shared" si="172"/>
        <v>0</v>
      </c>
    </row>
    <row r="785" spans="1:19" ht="12" x14ac:dyDescent="0.3">
      <c r="A785" s="917"/>
      <c r="B785" s="918"/>
      <c r="C785" s="647" t="s">
        <v>2552</v>
      </c>
      <c r="D785" s="186">
        <v>0</v>
      </c>
      <c r="E785" s="186">
        <v>1</v>
      </c>
      <c r="F785" s="186">
        <v>0</v>
      </c>
      <c r="G785" s="186">
        <v>0</v>
      </c>
      <c r="H785" s="186">
        <v>0</v>
      </c>
      <c r="I785" s="187">
        <v>0</v>
      </c>
      <c r="J785" s="187">
        <v>0</v>
      </c>
      <c r="K785" s="187">
        <v>0</v>
      </c>
      <c r="L785" s="187">
        <v>0</v>
      </c>
      <c r="M785" s="187">
        <v>1</v>
      </c>
      <c r="N785" s="186">
        <v>1</v>
      </c>
      <c r="O785" s="186">
        <v>2</v>
      </c>
      <c r="P785" s="187">
        <v>0</v>
      </c>
      <c r="Q785" s="187">
        <v>0</v>
      </c>
      <c r="R785" s="188">
        <f t="shared" si="172"/>
        <v>1</v>
      </c>
      <c r="S785" s="188">
        <f t="shared" si="172"/>
        <v>4</v>
      </c>
    </row>
    <row r="786" spans="1:19" ht="12" x14ac:dyDescent="0.3">
      <c r="A786" s="917"/>
      <c r="B786" s="918"/>
      <c r="C786" s="648" t="s">
        <v>2553</v>
      </c>
      <c r="D786" s="186">
        <v>0</v>
      </c>
      <c r="E786" s="186">
        <v>0</v>
      </c>
      <c r="F786" s="186">
        <v>0</v>
      </c>
      <c r="G786" s="186">
        <v>0</v>
      </c>
      <c r="H786" s="186">
        <v>0</v>
      </c>
      <c r="I786" s="187">
        <v>0</v>
      </c>
      <c r="J786" s="187">
        <v>0</v>
      </c>
      <c r="K786" s="187">
        <v>0</v>
      </c>
      <c r="L786" s="187">
        <v>0</v>
      </c>
      <c r="M786" s="187">
        <v>0</v>
      </c>
      <c r="N786" s="186">
        <v>0</v>
      </c>
      <c r="O786" s="186">
        <v>0</v>
      </c>
      <c r="P786" s="187">
        <v>0</v>
      </c>
      <c r="Q786" s="187">
        <v>0</v>
      </c>
      <c r="R786" s="188">
        <f t="shared" si="172"/>
        <v>0</v>
      </c>
      <c r="S786" s="188">
        <f t="shared" si="172"/>
        <v>0</v>
      </c>
    </row>
    <row r="787" spans="1:19" ht="12" x14ac:dyDescent="0.3">
      <c r="A787" s="917"/>
      <c r="B787" s="918"/>
      <c r="C787" s="648" t="s">
        <v>2554</v>
      </c>
      <c r="D787" s="186">
        <v>0</v>
      </c>
      <c r="E787" s="186">
        <v>0</v>
      </c>
      <c r="F787" s="186">
        <v>1</v>
      </c>
      <c r="G787" s="186">
        <v>0</v>
      </c>
      <c r="H787" s="186">
        <v>0</v>
      </c>
      <c r="I787" s="187">
        <v>2</v>
      </c>
      <c r="J787" s="187">
        <v>0</v>
      </c>
      <c r="K787" s="187">
        <v>0</v>
      </c>
      <c r="L787" s="187">
        <v>0</v>
      </c>
      <c r="M787" s="187">
        <v>2</v>
      </c>
      <c r="N787" s="186">
        <v>0</v>
      </c>
      <c r="O787" s="186">
        <v>3</v>
      </c>
      <c r="P787" s="187">
        <v>0</v>
      </c>
      <c r="Q787" s="187">
        <v>0</v>
      </c>
      <c r="R787" s="188">
        <f t="shared" si="172"/>
        <v>1</v>
      </c>
      <c r="S787" s="188">
        <f t="shared" si="172"/>
        <v>7</v>
      </c>
    </row>
    <row r="788" spans="1:19" ht="12" x14ac:dyDescent="0.3">
      <c r="A788" s="917"/>
      <c r="B788" s="918"/>
      <c r="C788" s="648" t="s">
        <v>2555</v>
      </c>
      <c r="D788" s="186">
        <v>0</v>
      </c>
      <c r="E788" s="186">
        <v>0</v>
      </c>
      <c r="F788" s="186">
        <v>0</v>
      </c>
      <c r="G788" s="186">
        <v>0</v>
      </c>
      <c r="H788" s="186">
        <v>0</v>
      </c>
      <c r="I788" s="187">
        <v>0</v>
      </c>
      <c r="J788" s="187">
        <v>0</v>
      </c>
      <c r="K788" s="187">
        <v>0</v>
      </c>
      <c r="L788" s="187">
        <v>0</v>
      </c>
      <c r="M788" s="187">
        <v>0</v>
      </c>
      <c r="N788" s="186">
        <v>0</v>
      </c>
      <c r="O788" s="186">
        <v>2</v>
      </c>
      <c r="P788" s="187">
        <v>0</v>
      </c>
      <c r="Q788" s="187">
        <v>0</v>
      </c>
      <c r="R788" s="188">
        <f t="shared" si="172"/>
        <v>0</v>
      </c>
      <c r="S788" s="188">
        <f t="shared" si="172"/>
        <v>2</v>
      </c>
    </row>
    <row r="789" spans="1:19" ht="12" x14ac:dyDescent="0.3">
      <c r="A789" s="917"/>
      <c r="B789" s="918"/>
      <c r="C789" s="648" t="s">
        <v>2556</v>
      </c>
      <c r="D789" s="186">
        <v>0</v>
      </c>
      <c r="E789" s="186">
        <v>0</v>
      </c>
      <c r="F789" s="186">
        <v>0</v>
      </c>
      <c r="G789" s="186">
        <v>0</v>
      </c>
      <c r="H789" s="186">
        <v>0</v>
      </c>
      <c r="I789" s="187">
        <v>0</v>
      </c>
      <c r="J789" s="187">
        <v>0</v>
      </c>
      <c r="K789" s="187">
        <v>0</v>
      </c>
      <c r="L789" s="187">
        <v>0</v>
      </c>
      <c r="M789" s="187">
        <v>0</v>
      </c>
      <c r="N789" s="186">
        <v>0</v>
      </c>
      <c r="O789" s="186">
        <v>0</v>
      </c>
      <c r="P789" s="187">
        <v>0</v>
      </c>
      <c r="Q789" s="187">
        <v>0</v>
      </c>
      <c r="R789" s="188">
        <f t="shared" si="172"/>
        <v>0</v>
      </c>
      <c r="S789" s="188">
        <f t="shared" si="172"/>
        <v>0</v>
      </c>
    </row>
    <row r="790" spans="1:19" ht="12" x14ac:dyDescent="0.3">
      <c r="A790" s="917"/>
      <c r="B790" s="918"/>
      <c r="C790" s="648" t="s">
        <v>2557</v>
      </c>
      <c r="D790" s="186">
        <v>108</v>
      </c>
      <c r="E790" s="186">
        <v>78</v>
      </c>
      <c r="F790" s="186">
        <v>608</v>
      </c>
      <c r="G790" s="186">
        <v>548</v>
      </c>
      <c r="H790" s="186">
        <v>1214</v>
      </c>
      <c r="I790" s="187">
        <v>1453</v>
      </c>
      <c r="J790" s="187">
        <v>562</v>
      </c>
      <c r="K790" s="187">
        <v>975</v>
      </c>
      <c r="L790" s="187">
        <v>543</v>
      </c>
      <c r="M790" s="187">
        <v>1182</v>
      </c>
      <c r="N790" s="186">
        <v>1010</v>
      </c>
      <c r="O790" s="186">
        <v>3853</v>
      </c>
      <c r="P790" s="187">
        <v>231</v>
      </c>
      <c r="Q790" s="187">
        <v>982</v>
      </c>
      <c r="R790" s="188">
        <f t="shared" si="172"/>
        <v>4276</v>
      </c>
      <c r="S790" s="188">
        <f t="shared" si="172"/>
        <v>9071</v>
      </c>
    </row>
    <row r="791" spans="1:19" ht="12" x14ac:dyDescent="0.3">
      <c r="A791" s="917"/>
      <c r="B791" s="918"/>
      <c r="C791" s="646" t="s">
        <v>2558</v>
      </c>
      <c r="D791" s="189">
        <f t="shared" ref="D791:Q791" si="174">SUM(D783:D790)</f>
        <v>108</v>
      </c>
      <c r="E791" s="189">
        <f t="shared" si="174"/>
        <v>79</v>
      </c>
      <c r="F791" s="189">
        <f t="shared" si="174"/>
        <v>632</v>
      </c>
      <c r="G791" s="189">
        <f t="shared" si="174"/>
        <v>563</v>
      </c>
      <c r="H791" s="189">
        <f t="shared" si="174"/>
        <v>1839</v>
      </c>
      <c r="I791" s="189">
        <f t="shared" si="174"/>
        <v>2056</v>
      </c>
      <c r="J791" s="189">
        <f t="shared" si="174"/>
        <v>1592</v>
      </c>
      <c r="K791" s="189">
        <f t="shared" si="174"/>
        <v>2077</v>
      </c>
      <c r="L791" s="189">
        <f t="shared" si="174"/>
        <v>4798</v>
      </c>
      <c r="M791" s="189">
        <f t="shared" si="174"/>
        <v>6793</v>
      </c>
      <c r="N791" s="189">
        <f t="shared" si="174"/>
        <v>7272</v>
      </c>
      <c r="O791" s="189">
        <f t="shared" si="174"/>
        <v>11283</v>
      </c>
      <c r="P791" s="189">
        <f t="shared" si="174"/>
        <v>922</v>
      </c>
      <c r="Q791" s="189">
        <f t="shared" si="174"/>
        <v>1891</v>
      </c>
      <c r="R791" s="189">
        <f t="shared" si="172"/>
        <v>17163</v>
      </c>
      <c r="S791" s="189">
        <f>+E791+G791+I791+K791+M791+O791+Q791</f>
        <v>24742</v>
      </c>
    </row>
    <row r="792" spans="1:19" ht="12" x14ac:dyDescent="0.3">
      <c r="A792" s="917"/>
      <c r="B792" s="918"/>
      <c r="C792" s="649" t="s">
        <v>3542</v>
      </c>
      <c r="D792" s="614">
        <v>0</v>
      </c>
      <c r="E792" s="614">
        <v>0</v>
      </c>
      <c r="F792" s="614">
        <v>3</v>
      </c>
      <c r="G792" s="614">
        <v>2</v>
      </c>
      <c r="H792" s="615">
        <v>9</v>
      </c>
      <c r="I792" s="614">
        <v>15</v>
      </c>
      <c r="J792" s="614">
        <v>1</v>
      </c>
      <c r="K792" s="614">
        <v>10</v>
      </c>
      <c r="L792" s="615">
        <v>20</v>
      </c>
      <c r="M792" s="615">
        <v>7</v>
      </c>
      <c r="N792" s="615">
        <v>13</v>
      </c>
      <c r="O792" s="615">
        <v>9</v>
      </c>
      <c r="P792" s="615">
        <v>0</v>
      </c>
      <c r="Q792" s="615">
        <v>1</v>
      </c>
      <c r="R792" s="616">
        <f>+D792+F792+H792+J792+L792+N792+P792</f>
        <v>46</v>
      </c>
      <c r="S792" s="616">
        <f>+E792+G792+I792+K792+M792+O792+Q792</f>
        <v>44</v>
      </c>
    </row>
    <row r="793" spans="1:19" ht="12" x14ac:dyDescent="0.3">
      <c r="A793" s="917"/>
      <c r="B793" s="918"/>
      <c r="C793" s="645" t="s">
        <v>2559</v>
      </c>
      <c r="D793" s="615">
        <v>0</v>
      </c>
      <c r="E793" s="615">
        <v>12</v>
      </c>
      <c r="F793" s="615">
        <v>0</v>
      </c>
      <c r="G793" s="615">
        <v>0</v>
      </c>
      <c r="H793" s="615">
        <v>0</v>
      </c>
      <c r="I793" s="614">
        <v>0</v>
      </c>
      <c r="J793" s="614">
        <v>0</v>
      </c>
      <c r="K793" s="614">
        <v>6</v>
      </c>
      <c r="L793" s="614">
        <v>0</v>
      </c>
      <c r="M793" s="614">
        <v>0</v>
      </c>
      <c r="N793" s="615">
        <v>6</v>
      </c>
      <c r="O793" s="615">
        <v>6</v>
      </c>
      <c r="P793" s="614">
        <v>0</v>
      </c>
      <c r="Q793" s="614">
        <v>4</v>
      </c>
      <c r="R793" s="616">
        <f>+D793+F793+H793+J793+L793+N793+P793</f>
        <v>6</v>
      </c>
      <c r="S793" s="616">
        <f>+E793+G793+I793+K793+M793+O793+Q793</f>
        <v>28</v>
      </c>
    </row>
    <row r="794" spans="1:19" ht="12" x14ac:dyDescent="0.3">
      <c r="A794" s="917"/>
      <c r="B794" s="918"/>
      <c r="C794" s="650"/>
      <c r="D794" s="194">
        <f t="shared" ref="D794:S794" si="175">+D791</f>
        <v>108</v>
      </c>
      <c r="E794" s="194">
        <f t="shared" si="175"/>
        <v>79</v>
      </c>
      <c r="F794" s="194">
        <f t="shared" si="175"/>
        <v>632</v>
      </c>
      <c r="G794" s="194">
        <f t="shared" si="175"/>
        <v>563</v>
      </c>
      <c r="H794" s="194">
        <f t="shared" si="175"/>
        <v>1839</v>
      </c>
      <c r="I794" s="194">
        <f t="shared" si="175"/>
        <v>2056</v>
      </c>
      <c r="J794" s="194">
        <f t="shared" si="175"/>
        <v>1592</v>
      </c>
      <c r="K794" s="194">
        <f t="shared" si="175"/>
        <v>2077</v>
      </c>
      <c r="L794" s="194">
        <f t="shared" si="175"/>
        <v>4798</v>
      </c>
      <c r="M794" s="194">
        <f t="shared" si="175"/>
        <v>6793</v>
      </c>
      <c r="N794" s="194">
        <f t="shared" si="175"/>
        <v>7272</v>
      </c>
      <c r="O794" s="194">
        <f t="shared" si="175"/>
        <v>11283</v>
      </c>
      <c r="P794" s="194">
        <f t="shared" si="175"/>
        <v>922</v>
      </c>
      <c r="Q794" s="194">
        <f t="shared" si="175"/>
        <v>1891</v>
      </c>
      <c r="R794" s="194">
        <f t="shared" si="175"/>
        <v>17163</v>
      </c>
      <c r="S794" s="194">
        <f t="shared" si="175"/>
        <v>24742</v>
      </c>
    </row>
    <row r="795" spans="1:19" ht="12" customHeight="1" x14ac:dyDescent="0.3">
      <c r="A795" s="917">
        <v>45</v>
      </c>
      <c r="B795" s="918" t="str">
        <f>VLOOKUP(VALUE(A795),Metas!$B$4:$C$5036,2,0)</f>
        <v>Mantener el 100% de la acreditación del Laboratorio de Salud Pública como referente técnico a nivel distrital y nacional junto con la operación del laboratorio de alta contención biológica BSL3.</v>
      </c>
      <c r="C795" s="644" t="s">
        <v>2545</v>
      </c>
      <c r="D795" s="186"/>
      <c r="E795" s="186"/>
      <c r="F795" s="186"/>
      <c r="G795" s="186"/>
      <c r="H795" s="186"/>
      <c r="I795" s="187"/>
      <c r="J795" s="187"/>
      <c r="K795" s="187"/>
      <c r="L795" s="187"/>
      <c r="M795" s="187"/>
      <c r="N795" s="186"/>
      <c r="O795" s="186"/>
      <c r="P795" s="187"/>
      <c r="Q795" s="187"/>
      <c r="R795" s="188">
        <f>+D795+F795+H795+J795+L795+N795+P795</f>
        <v>0</v>
      </c>
      <c r="S795" s="188">
        <f>+E795+G795+I795+K795+M795+O795+Q795</f>
        <v>0</v>
      </c>
    </row>
    <row r="796" spans="1:19" ht="12" x14ac:dyDescent="0.3">
      <c r="A796" s="917"/>
      <c r="B796" s="918"/>
      <c r="C796" s="644" t="s">
        <v>2547</v>
      </c>
      <c r="D796" s="186"/>
      <c r="E796" s="186"/>
      <c r="F796" s="186"/>
      <c r="G796" s="186"/>
      <c r="H796" s="186"/>
      <c r="I796" s="187"/>
      <c r="J796" s="187"/>
      <c r="K796" s="187"/>
      <c r="L796" s="187"/>
      <c r="M796" s="187"/>
      <c r="N796" s="186"/>
      <c r="O796" s="186"/>
      <c r="P796" s="187"/>
      <c r="Q796" s="187"/>
      <c r="R796" s="188">
        <f t="shared" ref="R796:S809" si="176">+D796+F796+H796+J796+L796+N796+P796</f>
        <v>0</v>
      </c>
      <c r="S796" s="188">
        <f t="shared" si="176"/>
        <v>0</v>
      </c>
    </row>
    <row r="797" spans="1:19" ht="12" x14ac:dyDescent="0.3">
      <c r="A797" s="917"/>
      <c r="B797" s="918"/>
      <c r="C797" s="644" t="s">
        <v>2548</v>
      </c>
      <c r="D797" s="186"/>
      <c r="E797" s="186"/>
      <c r="F797" s="186"/>
      <c r="G797" s="186"/>
      <c r="H797" s="186"/>
      <c r="I797" s="187"/>
      <c r="J797" s="187"/>
      <c r="K797" s="187"/>
      <c r="L797" s="187"/>
      <c r="M797" s="187"/>
      <c r="N797" s="186"/>
      <c r="O797" s="186"/>
      <c r="P797" s="187"/>
      <c r="Q797" s="187"/>
      <c r="R797" s="188">
        <f t="shared" si="176"/>
        <v>0</v>
      </c>
      <c r="S797" s="188">
        <f t="shared" si="176"/>
        <v>0</v>
      </c>
    </row>
    <row r="798" spans="1:19" ht="12" x14ac:dyDescent="0.3">
      <c r="A798" s="917"/>
      <c r="B798" s="918"/>
      <c r="C798" s="644" t="s">
        <v>3543</v>
      </c>
      <c r="D798" s="186"/>
      <c r="E798" s="186"/>
      <c r="F798" s="186"/>
      <c r="G798" s="186"/>
      <c r="H798" s="186"/>
      <c r="I798" s="187"/>
      <c r="J798" s="187"/>
      <c r="K798" s="187"/>
      <c r="L798" s="187"/>
      <c r="M798" s="187"/>
      <c r="N798" s="186"/>
      <c r="O798" s="186"/>
      <c r="P798" s="187"/>
      <c r="Q798" s="187"/>
      <c r="R798" s="188">
        <f t="shared" si="176"/>
        <v>0</v>
      </c>
      <c r="S798" s="188">
        <f t="shared" si="176"/>
        <v>0</v>
      </c>
    </row>
    <row r="799" spans="1:19" ht="12" x14ac:dyDescent="0.3">
      <c r="A799" s="917"/>
      <c r="B799" s="918"/>
      <c r="C799" s="644" t="s">
        <v>2549</v>
      </c>
      <c r="D799" s="186"/>
      <c r="E799" s="186"/>
      <c r="F799" s="186"/>
      <c r="G799" s="186"/>
      <c r="H799" s="186"/>
      <c r="I799" s="187"/>
      <c r="J799" s="187"/>
      <c r="K799" s="187"/>
      <c r="L799" s="187"/>
      <c r="M799" s="187"/>
      <c r="N799" s="186"/>
      <c r="O799" s="186"/>
      <c r="P799" s="187"/>
      <c r="Q799" s="187"/>
      <c r="R799" s="188">
        <f t="shared" si="176"/>
        <v>0</v>
      </c>
      <c r="S799" s="188">
        <f t="shared" si="176"/>
        <v>0</v>
      </c>
    </row>
    <row r="800" spans="1:19" ht="12" x14ac:dyDescent="0.3">
      <c r="A800" s="917"/>
      <c r="B800" s="918"/>
      <c r="C800" s="645" t="s">
        <v>2546</v>
      </c>
      <c r="D800" s="186"/>
      <c r="E800" s="186"/>
      <c r="F800" s="186"/>
      <c r="G800" s="186"/>
      <c r="H800" s="186"/>
      <c r="I800" s="187"/>
      <c r="J800" s="187"/>
      <c r="K800" s="187"/>
      <c r="L800" s="187"/>
      <c r="M800" s="187"/>
      <c r="N800" s="186"/>
      <c r="O800" s="186"/>
      <c r="P800" s="187"/>
      <c r="Q800" s="187"/>
      <c r="R800" s="188">
        <f t="shared" si="176"/>
        <v>0</v>
      </c>
      <c r="S800" s="188">
        <f t="shared" si="176"/>
        <v>0</v>
      </c>
    </row>
    <row r="801" spans="1:19" ht="12" x14ac:dyDescent="0.3">
      <c r="A801" s="917"/>
      <c r="B801" s="918"/>
      <c r="C801" s="646" t="s">
        <v>2550</v>
      </c>
      <c r="D801" s="189">
        <f t="shared" ref="D801:M801" si="177">SUM(D795:D800)</f>
        <v>0</v>
      </c>
      <c r="E801" s="189">
        <f t="shared" si="177"/>
        <v>0</v>
      </c>
      <c r="F801" s="189">
        <f t="shared" si="177"/>
        <v>0</v>
      </c>
      <c r="G801" s="189">
        <f t="shared" si="177"/>
        <v>0</v>
      </c>
      <c r="H801" s="189">
        <f t="shared" si="177"/>
        <v>0</v>
      </c>
      <c r="I801" s="189">
        <f t="shared" si="177"/>
        <v>0</v>
      </c>
      <c r="J801" s="189">
        <f t="shared" si="177"/>
        <v>0</v>
      </c>
      <c r="K801" s="189">
        <f t="shared" si="177"/>
        <v>0</v>
      </c>
      <c r="L801" s="189">
        <f t="shared" si="177"/>
        <v>0</v>
      </c>
      <c r="M801" s="189">
        <f t="shared" si="177"/>
        <v>0</v>
      </c>
      <c r="N801" s="189">
        <f>SUM(N795:N800)</f>
        <v>0</v>
      </c>
      <c r="O801" s="189">
        <f>SUM(O795:O800)</f>
        <v>0</v>
      </c>
      <c r="P801" s="189">
        <f>SUM(P795:P800)</f>
        <v>0</v>
      </c>
      <c r="Q801" s="189">
        <f>SUM(Q795:Q800)</f>
        <v>0</v>
      </c>
      <c r="R801" s="189">
        <f t="shared" si="176"/>
        <v>0</v>
      </c>
      <c r="S801" s="189">
        <f t="shared" si="176"/>
        <v>0</v>
      </c>
    </row>
    <row r="802" spans="1:19" ht="12" x14ac:dyDescent="0.3">
      <c r="A802" s="917"/>
      <c r="B802" s="918"/>
      <c r="C802" s="647" t="s">
        <v>2551</v>
      </c>
      <c r="D802" s="186"/>
      <c r="E802" s="186"/>
      <c r="F802" s="186"/>
      <c r="G802" s="186"/>
      <c r="H802" s="186"/>
      <c r="I802" s="187"/>
      <c r="J802" s="187"/>
      <c r="K802" s="187"/>
      <c r="L802" s="187"/>
      <c r="M802" s="187"/>
      <c r="N802" s="186"/>
      <c r="O802" s="186"/>
      <c r="P802" s="187"/>
      <c r="Q802" s="187"/>
      <c r="R802" s="188">
        <f t="shared" si="176"/>
        <v>0</v>
      </c>
      <c r="S802" s="188">
        <f t="shared" si="176"/>
        <v>0</v>
      </c>
    </row>
    <row r="803" spans="1:19" ht="12" x14ac:dyDescent="0.3">
      <c r="A803" s="917"/>
      <c r="B803" s="918"/>
      <c r="C803" s="647" t="s">
        <v>2552</v>
      </c>
      <c r="D803" s="186"/>
      <c r="E803" s="186"/>
      <c r="F803" s="186"/>
      <c r="G803" s="186"/>
      <c r="H803" s="186"/>
      <c r="I803" s="187"/>
      <c r="J803" s="187"/>
      <c r="K803" s="187"/>
      <c r="L803" s="187"/>
      <c r="M803" s="187"/>
      <c r="N803" s="186"/>
      <c r="O803" s="186"/>
      <c r="P803" s="187"/>
      <c r="Q803" s="187"/>
      <c r="R803" s="188">
        <f t="shared" si="176"/>
        <v>0</v>
      </c>
      <c r="S803" s="188">
        <f t="shared" si="176"/>
        <v>0</v>
      </c>
    </row>
    <row r="804" spans="1:19" ht="12" x14ac:dyDescent="0.3">
      <c r="A804" s="917"/>
      <c r="B804" s="918"/>
      <c r="C804" s="648" t="s">
        <v>2553</v>
      </c>
      <c r="D804" s="186"/>
      <c r="E804" s="186"/>
      <c r="F804" s="186"/>
      <c r="G804" s="186"/>
      <c r="H804" s="186"/>
      <c r="I804" s="187"/>
      <c r="J804" s="187"/>
      <c r="K804" s="187"/>
      <c r="L804" s="187"/>
      <c r="M804" s="187"/>
      <c r="N804" s="186"/>
      <c r="O804" s="186"/>
      <c r="P804" s="187"/>
      <c r="Q804" s="187"/>
      <c r="R804" s="188">
        <f t="shared" si="176"/>
        <v>0</v>
      </c>
      <c r="S804" s="188">
        <f t="shared" si="176"/>
        <v>0</v>
      </c>
    </row>
    <row r="805" spans="1:19" ht="12" x14ac:dyDescent="0.3">
      <c r="A805" s="917"/>
      <c r="B805" s="918"/>
      <c r="C805" s="648" t="s">
        <v>2554</v>
      </c>
      <c r="D805" s="186"/>
      <c r="E805" s="186"/>
      <c r="F805" s="186"/>
      <c r="G805" s="186"/>
      <c r="H805" s="186"/>
      <c r="I805" s="187"/>
      <c r="J805" s="187"/>
      <c r="K805" s="187"/>
      <c r="L805" s="187"/>
      <c r="M805" s="187"/>
      <c r="N805" s="186"/>
      <c r="O805" s="186"/>
      <c r="P805" s="187"/>
      <c r="Q805" s="187"/>
      <c r="R805" s="188">
        <f t="shared" si="176"/>
        <v>0</v>
      </c>
      <c r="S805" s="188">
        <f t="shared" si="176"/>
        <v>0</v>
      </c>
    </row>
    <row r="806" spans="1:19" ht="12" x14ac:dyDescent="0.3">
      <c r="A806" s="917"/>
      <c r="B806" s="918"/>
      <c r="C806" s="648" t="s">
        <v>2555</v>
      </c>
      <c r="D806" s="186"/>
      <c r="E806" s="186"/>
      <c r="F806" s="186"/>
      <c r="G806" s="186"/>
      <c r="H806" s="186"/>
      <c r="I806" s="187"/>
      <c r="J806" s="187"/>
      <c r="K806" s="187"/>
      <c r="L806" s="187"/>
      <c r="M806" s="187"/>
      <c r="N806" s="186"/>
      <c r="O806" s="186"/>
      <c r="P806" s="187"/>
      <c r="Q806" s="187"/>
      <c r="R806" s="188">
        <f t="shared" si="176"/>
        <v>0</v>
      </c>
      <c r="S806" s="188">
        <f t="shared" si="176"/>
        <v>0</v>
      </c>
    </row>
    <row r="807" spans="1:19" ht="12" x14ac:dyDescent="0.3">
      <c r="A807" s="917"/>
      <c r="B807" s="918"/>
      <c r="C807" s="648" t="s">
        <v>2556</v>
      </c>
      <c r="D807" s="186"/>
      <c r="E807" s="186"/>
      <c r="F807" s="186"/>
      <c r="G807" s="186"/>
      <c r="H807" s="186"/>
      <c r="I807" s="187"/>
      <c r="J807" s="187"/>
      <c r="K807" s="187"/>
      <c r="L807" s="187"/>
      <c r="M807" s="187"/>
      <c r="N807" s="186"/>
      <c r="O807" s="186"/>
      <c r="P807" s="187"/>
      <c r="Q807" s="187"/>
      <c r="R807" s="188">
        <f t="shared" si="176"/>
        <v>0</v>
      </c>
      <c r="S807" s="188">
        <f t="shared" si="176"/>
        <v>0</v>
      </c>
    </row>
    <row r="808" spans="1:19" ht="12" x14ac:dyDescent="0.3">
      <c r="A808" s="917"/>
      <c r="B808" s="918"/>
      <c r="C808" s="648" t="s">
        <v>2557</v>
      </c>
      <c r="D808" s="186"/>
      <c r="E808" s="186"/>
      <c r="F808" s="186"/>
      <c r="G808" s="186"/>
      <c r="H808" s="186"/>
      <c r="I808" s="187"/>
      <c r="J808" s="187"/>
      <c r="K808" s="187"/>
      <c r="L808" s="187"/>
      <c r="M808" s="187"/>
      <c r="N808" s="186"/>
      <c r="O808" s="186"/>
      <c r="P808" s="187"/>
      <c r="Q808" s="187"/>
      <c r="R808" s="188">
        <f t="shared" si="176"/>
        <v>0</v>
      </c>
      <c r="S808" s="188">
        <f t="shared" si="176"/>
        <v>0</v>
      </c>
    </row>
    <row r="809" spans="1:19" ht="12" x14ac:dyDescent="0.3">
      <c r="A809" s="917"/>
      <c r="B809" s="918"/>
      <c r="C809" s="646" t="s">
        <v>2558</v>
      </c>
      <c r="D809" s="189">
        <f t="shared" ref="D809:Q809" si="178">SUM(D801:D808)</f>
        <v>0</v>
      </c>
      <c r="E809" s="189">
        <f t="shared" si="178"/>
        <v>0</v>
      </c>
      <c r="F809" s="189">
        <f t="shared" si="178"/>
        <v>0</v>
      </c>
      <c r="G809" s="189">
        <f t="shared" si="178"/>
        <v>0</v>
      </c>
      <c r="H809" s="189">
        <f t="shared" si="178"/>
        <v>0</v>
      </c>
      <c r="I809" s="189">
        <f t="shared" si="178"/>
        <v>0</v>
      </c>
      <c r="J809" s="189">
        <f t="shared" si="178"/>
        <v>0</v>
      </c>
      <c r="K809" s="189">
        <f t="shared" si="178"/>
        <v>0</v>
      </c>
      <c r="L809" s="189">
        <f t="shared" si="178"/>
        <v>0</v>
      </c>
      <c r="M809" s="189">
        <f t="shared" si="178"/>
        <v>0</v>
      </c>
      <c r="N809" s="189">
        <f t="shared" si="178"/>
        <v>0</v>
      </c>
      <c r="O809" s="189">
        <f t="shared" si="178"/>
        <v>0</v>
      </c>
      <c r="P809" s="189">
        <f t="shared" si="178"/>
        <v>0</v>
      </c>
      <c r="Q809" s="189">
        <f t="shared" si="178"/>
        <v>0</v>
      </c>
      <c r="R809" s="189">
        <f t="shared" si="176"/>
        <v>0</v>
      </c>
      <c r="S809" s="189">
        <f>+E809+G809+I809+K809+M809+O809+Q809</f>
        <v>0</v>
      </c>
    </row>
    <row r="810" spans="1:19" ht="12" x14ac:dyDescent="0.3">
      <c r="A810" s="917"/>
      <c r="B810" s="918"/>
      <c r="C810" s="649" t="s">
        <v>3542</v>
      </c>
      <c r="D810" s="191"/>
      <c r="E810" s="191"/>
      <c r="F810" s="191"/>
      <c r="G810" s="191"/>
      <c r="H810" s="192"/>
      <c r="I810" s="191"/>
      <c r="J810" s="191"/>
      <c r="K810" s="191"/>
      <c r="L810" s="192"/>
      <c r="M810" s="192"/>
      <c r="N810" s="192"/>
      <c r="O810" s="192"/>
      <c r="P810" s="192"/>
      <c r="Q810" s="192"/>
      <c r="R810" s="193">
        <f>+D810+F810+H810+J810+L810+N810+P810</f>
        <v>0</v>
      </c>
      <c r="S810" s="193">
        <f>+E810+G810+I810+K810+M810+O810+Q810</f>
        <v>0</v>
      </c>
    </row>
    <row r="811" spans="1:19" ht="12" x14ac:dyDescent="0.3">
      <c r="A811" s="917"/>
      <c r="B811" s="918"/>
      <c r="C811" s="645" t="s">
        <v>2559</v>
      </c>
      <c r="D811" s="186"/>
      <c r="E811" s="186"/>
      <c r="F811" s="186"/>
      <c r="G811" s="186"/>
      <c r="H811" s="186"/>
      <c r="I811" s="187"/>
      <c r="J811" s="187"/>
      <c r="K811" s="187"/>
      <c r="L811" s="187"/>
      <c r="M811" s="187"/>
      <c r="N811" s="186"/>
      <c r="O811" s="186"/>
      <c r="P811" s="187"/>
      <c r="Q811" s="187"/>
      <c r="R811" s="188">
        <f>+D811+F811+H811+J811+L811+N811+P811</f>
        <v>0</v>
      </c>
      <c r="S811" s="188">
        <f>+E811+G811+I811+K811+M811+O811+Q811</f>
        <v>0</v>
      </c>
    </row>
    <row r="812" spans="1:19" ht="12" x14ac:dyDescent="0.3">
      <c r="A812" s="917"/>
      <c r="B812" s="918"/>
      <c r="C812" s="650"/>
      <c r="D812" s="194">
        <f t="shared" ref="D812:S812" si="179">+D809</f>
        <v>0</v>
      </c>
      <c r="E812" s="194">
        <f t="shared" si="179"/>
        <v>0</v>
      </c>
      <c r="F812" s="194">
        <f t="shared" si="179"/>
        <v>0</v>
      </c>
      <c r="G812" s="194">
        <f t="shared" si="179"/>
        <v>0</v>
      </c>
      <c r="H812" s="194">
        <f t="shared" si="179"/>
        <v>0</v>
      </c>
      <c r="I812" s="194">
        <f t="shared" si="179"/>
        <v>0</v>
      </c>
      <c r="J812" s="194">
        <f t="shared" si="179"/>
        <v>0</v>
      </c>
      <c r="K812" s="194">
        <f t="shared" si="179"/>
        <v>0</v>
      </c>
      <c r="L812" s="194">
        <f t="shared" si="179"/>
        <v>0</v>
      </c>
      <c r="M812" s="194">
        <f t="shared" si="179"/>
        <v>0</v>
      </c>
      <c r="N812" s="194">
        <f t="shared" si="179"/>
        <v>0</v>
      </c>
      <c r="O812" s="194">
        <f t="shared" si="179"/>
        <v>0</v>
      </c>
      <c r="P812" s="194">
        <f t="shared" si="179"/>
        <v>0</v>
      </c>
      <c r="Q812" s="194">
        <f t="shared" si="179"/>
        <v>0</v>
      </c>
      <c r="R812" s="194">
        <f t="shared" si="179"/>
        <v>0</v>
      </c>
      <c r="S812" s="194">
        <f t="shared" si="179"/>
        <v>0</v>
      </c>
    </row>
  </sheetData>
  <mergeCells count="90">
    <mergeCell ref="A111:A128"/>
    <mergeCell ref="B111:B128"/>
    <mergeCell ref="A129:A146"/>
    <mergeCell ref="B129:B146"/>
    <mergeCell ref="A147:A164"/>
    <mergeCell ref="B147:B164"/>
    <mergeCell ref="A57:A74"/>
    <mergeCell ref="B57:B74"/>
    <mergeCell ref="A75:A92"/>
    <mergeCell ref="B75:B92"/>
    <mergeCell ref="A93:A110"/>
    <mergeCell ref="B93:B110"/>
    <mergeCell ref="A3:A20"/>
    <mergeCell ref="B3:B20"/>
    <mergeCell ref="A21:A38"/>
    <mergeCell ref="B21:B38"/>
    <mergeCell ref="A39:A56"/>
    <mergeCell ref="B39:B56"/>
    <mergeCell ref="A165:A182"/>
    <mergeCell ref="B165:B182"/>
    <mergeCell ref="A183:A200"/>
    <mergeCell ref="B183:B200"/>
    <mergeCell ref="A201:A218"/>
    <mergeCell ref="B201:B218"/>
    <mergeCell ref="A219:A236"/>
    <mergeCell ref="B219:B236"/>
    <mergeCell ref="A237:A254"/>
    <mergeCell ref="B237:B254"/>
    <mergeCell ref="A255:A272"/>
    <mergeCell ref="B255:B272"/>
    <mergeCell ref="A273:A290"/>
    <mergeCell ref="B273:B290"/>
    <mergeCell ref="A291:A308"/>
    <mergeCell ref="B291:B308"/>
    <mergeCell ref="A309:A326"/>
    <mergeCell ref="B309:B326"/>
    <mergeCell ref="A327:A344"/>
    <mergeCell ref="B327:B344"/>
    <mergeCell ref="A345:A362"/>
    <mergeCell ref="B345:B362"/>
    <mergeCell ref="A363:A380"/>
    <mergeCell ref="B363:B380"/>
    <mergeCell ref="A381:A398"/>
    <mergeCell ref="B381:B398"/>
    <mergeCell ref="A399:A416"/>
    <mergeCell ref="B399:B416"/>
    <mergeCell ref="A417:A434"/>
    <mergeCell ref="B417:B434"/>
    <mergeCell ref="A435:A452"/>
    <mergeCell ref="B435:B452"/>
    <mergeCell ref="A453:A470"/>
    <mergeCell ref="B453:B470"/>
    <mergeCell ref="A471:A488"/>
    <mergeCell ref="B471:B488"/>
    <mergeCell ref="A489:A506"/>
    <mergeCell ref="B489:B506"/>
    <mergeCell ref="A507:A524"/>
    <mergeCell ref="B507:B524"/>
    <mergeCell ref="A525:A542"/>
    <mergeCell ref="B525:B542"/>
    <mergeCell ref="A543:A560"/>
    <mergeCell ref="B543:B560"/>
    <mergeCell ref="A561:A578"/>
    <mergeCell ref="B561:B578"/>
    <mergeCell ref="A579:A596"/>
    <mergeCell ref="B579:B596"/>
    <mergeCell ref="A597:A614"/>
    <mergeCell ref="B597:B614"/>
    <mergeCell ref="A615:A632"/>
    <mergeCell ref="B615:B632"/>
    <mergeCell ref="A633:A650"/>
    <mergeCell ref="B633:B650"/>
    <mergeCell ref="A651:A668"/>
    <mergeCell ref="B651:B668"/>
    <mergeCell ref="A669:A686"/>
    <mergeCell ref="B669:B686"/>
    <mergeCell ref="A687:A704"/>
    <mergeCell ref="B687:B704"/>
    <mergeCell ref="A705:A722"/>
    <mergeCell ref="B705:B722"/>
    <mergeCell ref="A723:A740"/>
    <mergeCell ref="B723:B740"/>
    <mergeCell ref="A741:A758"/>
    <mergeCell ref="B741:B758"/>
    <mergeCell ref="A759:A776"/>
    <mergeCell ref="B759:B776"/>
    <mergeCell ref="A777:A794"/>
    <mergeCell ref="B777:B794"/>
    <mergeCell ref="A795:A812"/>
    <mergeCell ref="B795:B812"/>
  </mergeCells>
  <dataValidations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19:Q719 R705:S721 D729:Q729 D737:Q737 R723:S739 D747:Q747 D755:Q755 R741:S757 D765:Q765 D773:Q773 R759:S775 D783:Q783 D791:Q791 R777:S793 D801:Q801 D809:Q809 R795:S811" xr:uid="{7C6087BE-233B-4887-B27D-FA3CD5246CF4}">
      <formula1>0</formula1>
      <formula2>99999999999</formula2>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AX172"/>
  <sheetViews>
    <sheetView showGridLines="0" zoomScaleNormal="100" workbookViewId="0">
      <selection activeCell="A6" sqref="A6"/>
    </sheetView>
  </sheetViews>
  <sheetFormatPr baseColWidth="10" defaultColWidth="12" defaultRowHeight="45" customHeight="1" x14ac:dyDescent="0.35"/>
  <cols>
    <col min="1" max="1" width="4.109375" style="41" customWidth="1"/>
    <col min="2" max="2" width="14.77734375" style="41" customWidth="1"/>
    <col min="3" max="3" width="90" style="41" customWidth="1"/>
    <col min="4" max="4" width="4.109375" style="41" customWidth="1"/>
    <col min="5" max="5" width="12.109375" style="41" customWidth="1"/>
    <col min="6" max="6" width="14.77734375" style="41" customWidth="1"/>
    <col min="7" max="7" width="90" style="41" customWidth="1"/>
    <col min="8" max="8" width="35.77734375" style="41" customWidth="1"/>
    <col min="9" max="9" width="22" style="42" customWidth="1"/>
    <col min="10" max="10" width="12.109375" style="42" customWidth="1"/>
    <col min="11" max="15" width="15.77734375" style="41" customWidth="1"/>
    <col min="16" max="16" width="4.109375" style="41" customWidth="1"/>
    <col min="17" max="17" width="17.77734375" style="41" customWidth="1"/>
    <col min="18" max="18" width="65.6640625" style="41" customWidth="1"/>
    <col min="19" max="19" width="96.77734375" style="41" customWidth="1"/>
    <col min="20" max="20" width="4.109375" style="41" customWidth="1"/>
    <col min="21" max="21" width="14.77734375" style="41" customWidth="1"/>
    <col min="22" max="22" width="105.77734375" style="41" customWidth="1"/>
    <col min="23" max="23" width="4.109375" style="41" customWidth="1"/>
    <col min="24" max="24" width="14.77734375" style="41" customWidth="1"/>
    <col min="25" max="25" width="105.77734375" style="41" customWidth="1"/>
    <col min="26" max="26" width="14.77734375" style="41" customWidth="1"/>
    <col min="27" max="27" width="4.109375" style="41" customWidth="1"/>
    <col min="28" max="28" width="12.109375" style="41" customWidth="1"/>
    <col min="29" max="29" width="105.77734375" style="41" customWidth="1"/>
    <col min="30" max="30" width="14.77734375" style="41" customWidth="1"/>
    <col min="31" max="31" width="4.109375" style="41" customWidth="1"/>
    <col min="32" max="32" width="14.77734375" style="41" customWidth="1"/>
    <col min="33" max="33" width="105.77734375" style="41" customWidth="1"/>
    <col min="34" max="35" width="14.77734375" style="41" customWidth="1"/>
    <col min="36" max="36" width="4.109375" style="41" customWidth="1"/>
    <col min="37" max="37" width="12" style="41"/>
    <col min="38" max="38" width="105.6640625" style="41" customWidth="1"/>
    <col min="39" max="39" width="3.77734375" style="41" customWidth="1"/>
    <col min="40" max="40" width="12" style="41"/>
    <col min="41" max="41" width="44.77734375" style="41" bestFit="1" customWidth="1"/>
    <col min="42" max="42" width="84.77734375" style="41" customWidth="1"/>
    <col min="43" max="44" width="12" style="41"/>
    <col min="45" max="45" width="51.77734375" style="41" customWidth="1"/>
    <col min="46" max="46" width="120.6640625" style="41" customWidth="1"/>
    <col min="47" max="47" width="12" style="41"/>
    <col min="48" max="48" width="3.77734375" style="41" customWidth="1"/>
    <col min="49" max="49" width="12" style="41"/>
    <col min="50" max="50" width="82.109375" style="41" customWidth="1"/>
    <col min="51" max="16384" width="12" style="41"/>
  </cols>
  <sheetData>
    <row r="1" spans="2:50" ht="14.5" x14ac:dyDescent="0.35"/>
    <row r="2" spans="2:50" ht="18.75" customHeight="1" x14ac:dyDescent="0.35">
      <c r="B2" s="926" t="s">
        <v>2560</v>
      </c>
      <c r="C2" s="926"/>
      <c r="E2" s="926" t="s">
        <v>2561</v>
      </c>
      <c r="F2" s="926"/>
      <c r="G2" s="926"/>
      <c r="H2" s="926"/>
      <c r="I2" s="926"/>
      <c r="J2" s="926"/>
      <c r="K2" s="926"/>
      <c r="L2" s="926"/>
      <c r="M2" s="926"/>
      <c r="N2" s="926"/>
      <c r="O2" s="926"/>
      <c r="Q2" s="921" t="s">
        <v>2562</v>
      </c>
      <c r="R2" s="921"/>
      <c r="S2" s="921"/>
      <c r="U2" s="926" t="s">
        <v>2563</v>
      </c>
      <c r="V2" s="926"/>
      <c r="X2" s="921" t="s">
        <v>2564</v>
      </c>
      <c r="Y2" s="921"/>
      <c r="Z2" s="921"/>
      <c r="AB2" s="921" t="s">
        <v>2565</v>
      </c>
      <c r="AC2" s="921"/>
      <c r="AD2" s="921"/>
      <c r="AF2" s="920" t="s">
        <v>2566</v>
      </c>
      <c r="AG2" s="920"/>
      <c r="AH2" s="920"/>
      <c r="AI2" s="920"/>
      <c r="AK2" s="921" t="s">
        <v>2567</v>
      </c>
      <c r="AL2" s="921"/>
      <c r="AN2" s="922" t="s">
        <v>2568</v>
      </c>
      <c r="AO2" s="923"/>
      <c r="AP2" s="923"/>
      <c r="AR2" s="924" t="s">
        <v>2568</v>
      </c>
      <c r="AS2" s="925"/>
      <c r="AT2" s="925"/>
      <c r="AU2" s="925"/>
      <c r="AW2" s="926" t="s">
        <v>2569</v>
      </c>
      <c r="AX2" s="926"/>
    </row>
    <row r="3" spans="2:50" ht="60" customHeight="1" x14ac:dyDescent="0.35">
      <c r="B3" s="43" t="s">
        <v>2570</v>
      </c>
      <c r="C3" s="44" t="s">
        <v>2571</v>
      </c>
      <c r="E3" s="43" t="s">
        <v>2572</v>
      </c>
      <c r="F3" s="45" t="s">
        <v>2573</v>
      </c>
      <c r="G3" s="45" t="s">
        <v>2574</v>
      </c>
      <c r="H3" s="45" t="s">
        <v>2575</v>
      </c>
      <c r="I3" s="45" t="s">
        <v>1837</v>
      </c>
      <c r="J3" s="45" t="s">
        <v>2576</v>
      </c>
      <c r="K3" s="45" t="s">
        <v>2571</v>
      </c>
      <c r="L3" s="45" t="s">
        <v>2577</v>
      </c>
      <c r="M3" s="45" t="s">
        <v>2578</v>
      </c>
      <c r="N3" s="46" t="s">
        <v>2579</v>
      </c>
      <c r="O3" s="46" t="s">
        <v>2580</v>
      </c>
      <c r="Q3" s="47" t="s">
        <v>2581</v>
      </c>
      <c r="R3" s="47" t="s">
        <v>2582</v>
      </c>
      <c r="S3" s="47" t="s">
        <v>2583</v>
      </c>
      <c r="U3" s="43" t="s">
        <v>2584</v>
      </c>
      <c r="V3" s="44" t="s">
        <v>2585</v>
      </c>
      <c r="X3" s="48" t="s">
        <v>2586</v>
      </c>
      <c r="Y3" s="48" t="s">
        <v>2587</v>
      </c>
      <c r="Z3" s="48" t="s">
        <v>2581</v>
      </c>
      <c r="AB3" s="48" t="s">
        <v>2588</v>
      </c>
      <c r="AC3" s="48" t="s">
        <v>2589</v>
      </c>
      <c r="AD3" s="48" t="s">
        <v>2581</v>
      </c>
      <c r="AF3" s="48" t="s">
        <v>2590</v>
      </c>
      <c r="AG3" s="48" t="s">
        <v>2591</v>
      </c>
      <c r="AH3" s="49" t="s">
        <v>2588</v>
      </c>
      <c r="AI3" s="50" t="s">
        <v>2581</v>
      </c>
      <c r="AK3" s="48" t="s">
        <v>2586</v>
      </c>
      <c r="AL3" s="48" t="s">
        <v>2585</v>
      </c>
      <c r="AN3" s="49" t="s">
        <v>1843</v>
      </c>
      <c r="AO3" s="51" t="s">
        <v>2592</v>
      </c>
      <c r="AP3" s="49" t="s">
        <v>2593</v>
      </c>
      <c r="AR3" s="49" t="s">
        <v>1985</v>
      </c>
      <c r="AS3" s="51" t="s">
        <v>2594</v>
      </c>
      <c r="AT3" s="49" t="s">
        <v>2593</v>
      </c>
      <c r="AU3" s="49" t="s">
        <v>1843</v>
      </c>
      <c r="AW3" s="49" t="s">
        <v>1987</v>
      </c>
      <c r="AX3" s="51" t="s">
        <v>2595</v>
      </c>
    </row>
    <row r="4" spans="2:50" ht="45" customHeight="1" x14ac:dyDescent="0.35">
      <c r="B4" s="52">
        <v>1</v>
      </c>
      <c r="C4" s="53" t="s">
        <v>2596</v>
      </c>
      <c r="E4" s="54">
        <v>7790</v>
      </c>
      <c r="F4" s="55">
        <v>149</v>
      </c>
      <c r="G4" s="56" t="s">
        <v>2597</v>
      </c>
      <c r="H4" s="56" t="s">
        <v>2598</v>
      </c>
      <c r="I4" s="57">
        <v>2020110010149</v>
      </c>
      <c r="J4" s="58">
        <v>40000</v>
      </c>
      <c r="K4" s="56"/>
      <c r="L4" s="59"/>
      <c r="M4" s="59"/>
      <c r="N4" s="53"/>
      <c r="O4" s="60"/>
      <c r="Q4" s="61">
        <v>1</v>
      </c>
      <c r="R4" s="62" t="s">
        <v>1839</v>
      </c>
      <c r="S4" s="62" t="s">
        <v>2599</v>
      </c>
      <c r="U4" s="52">
        <v>1</v>
      </c>
      <c r="V4" s="60" t="s">
        <v>2600</v>
      </c>
      <c r="X4" s="61" t="s">
        <v>40</v>
      </c>
      <c r="Y4" s="63" t="s">
        <v>2601</v>
      </c>
      <c r="Z4" s="61">
        <v>1</v>
      </c>
      <c r="AB4" s="61" t="s">
        <v>40</v>
      </c>
      <c r="AC4" s="62" t="s">
        <v>2602</v>
      </c>
      <c r="AD4" s="61">
        <v>1</v>
      </c>
      <c r="AF4" s="64" t="s">
        <v>2603</v>
      </c>
      <c r="AG4" s="65" t="s">
        <v>2604</v>
      </c>
      <c r="AH4" s="66" t="s">
        <v>40</v>
      </c>
      <c r="AI4" s="67">
        <v>1</v>
      </c>
      <c r="AK4" s="61">
        <v>1</v>
      </c>
      <c r="AL4" s="63" t="s">
        <v>2605</v>
      </c>
      <c r="AN4" s="64">
        <v>1</v>
      </c>
      <c r="AO4" s="68" t="s">
        <v>2606</v>
      </c>
      <c r="AP4" s="69" t="s">
        <v>2607</v>
      </c>
      <c r="AR4" s="64" t="s">
        <v>40</v>
      </c>
      <c r="AS4" s="68" t="s">
        <v>2608</v>
      </c>
      <c r="AT4" s="69" t="s">
        <v>2609</v>
      </c>
      <c r="AU4" s="64">
        <v>1</v>
      </c>
      <c r="AW4" s="64">
        <v>3</v>
      </c>
      <c r="AX4" s="68" t="s">
        <v>2610</v>
      </c>
    </row>
    <row r="5" spans="2:50" ht="45" customHeight="1" x14ac:dyDescent="0.35">
      <c r="B5" s="52">
        <v>2</v>
      </c>
      <c r="C5" s="53" t="s">
        <v>1883</v>
      </c>
      <c r="E5" s="54">
        <v>7914</v>
      </c>
      <c r="F5" s="55">
        <v>1</v>
      </c>
      <c r="G5" s="56" t="s">
        <v>2611</v>
      </c>
      <c r="H5" s="56" t="s">
        <v>2612</v>
      </c>
      <c r="I5" s="57">
        <v>2022110010001</v>
      </c>
      <c r="J5" s="58">
        <v>40000</v>
      </c>
      <c r="K5" s="56"/>
      <c r="L5" s="59"/>
      <c r="M5" s="59"/>
      <c r="N5" s="53"/>
      <c r="O5" s="60"/>
      <c r="Q5" s="61">
        <v>2</v>
      </c>
      <c r="R5" s="62" t="s">
        <v>1840</v>
      </c>
      <c r="S5" s="62" t="s">
        <v>2613</v>
      </c>
      <c r="U5" s="52">
        <v>2</v>
      </c>
      <c r="V5" s="60" t="s">
        <v>2614</v>
      </c>
      <c r="X5" s="61" t="s">
        <v>2615</v>
      </c>
      <c r="Y5" s="63" t="s">
        <v>2616</v>
      </c>
      <c r="Z5" s="61">
        <v>1</v>
      </c>
      <c r="AB5" s="61" t="s">
        <v>2615</v>
      </c>
      <c r="AC5" s="62" t="s">
        <v>2617</v>
      </c>
      <c r="AD5" s="61">
        <v>1</v>
      </c>
      <c r="AF5" s="64" t="s">
        <v>2618</v>
      </c>
      <c r="AG5" s="65" t="s">
        <v>2619</v>
      </c>
      <c r="AH5" s="66" t="s">
        <v>40</v>
      </c>
      <c r="AI5" s="67">
        <v>1</v>
      </c>
      <c r="AK5" s="61">
        <v>2</v>
      </c>
      <c r="AL5" s="63" t="s">
        <v>2620</v>
      </c>
      <c r="AN5" s="64">
        <v>2</v>
      </c>
      <c r="AO5" s="68" t="s">
        <v>1844</v>
      </c>
      <c r="AP5" s="69" t="s">
        <v>2621</v>
      </c>
      <c r="AR5" s="64" t="s">
        <v>2615</v>
      </c>
      <c r="AS5" s="68" t="s">
        <v>2622</v>
      </c>
      <c r="AT5" s="69" t="s">
        <v>2623</v>
      </c>
      <c r="AU5" s="64">
        <v>1</v>
      </c>
      <c r="AW5" s="64">
        <v>6</v>
      </c>
      <c r="AX5" s="68" t="s">
        <v>2624</v>
      </c>
    </row>
    <row r="6" spans="2:50" ht="45" customHeight="1" x14ac:dyDescent="0.35">
      <c r="B6" s="52">
        <v>3</v>
      </c>
      <c r="C6" s="53" t="s">
        <v>2625</v>
      </c>
      <c r="E6" s="54">
        <v>7919</v>
      </c>
      <c r="F6" s="55">
        <v>2</v>
      </c>
      <c r="G6" s="56" t="s">
        <v>2626</v>
      </c>
      <c r="H6" s="56" t="s">
        <v>2627</v>
      </c>
      <c r="I6" s="57">
        <v>2022011010002</v>
      </c>
      <c r="J6" s="58">
        <v>0</v>
      </c>
      <c r="K6" s="56"/>
      <c r="L6" s="59"/>
      <c r="M6" s="59"/>
      <c r="N6" s="53"/>
      <c r="O6" s="60"/>
      <c r="Q6" s="61">
        <v>3</v>
      </c>
      <c r="R6" s="62" t="s">
        <v>1841</v>
      </c>
      <c r="S6" s="62" t="s">
        <v>2628</v>
      </c>
      <c r="U6" s="52">
        <v>3</v>
      </c>
      <c r="V6" s="60" t="s">
        <v>2629</v>
      </c>
      <c r="X6" s="61" t="s">
        <v>42</v>
      </c>
      <c r="Y6" s="63" t="s">
        <v>2630</v>
      </c>
      <c r="Z6" s="61">
        <v>2</v>
      </c>
      <c r="AB6" s="61" t="s">
        <v>2631</v>
      </c>
      <c r="AC6" s="62" t="s">
        <v>2632</v>
      </c>
      <c r="AD6" s="61">
        <v>1</v>
      </c>
      <c r="AF6" s="64" t="s">
        <v>2633</v>
      </c>
      <c r="AG6" s="65" t="s">
        <v>2634</v>
      </c>
      <c r="AH6" s="66" t="s">
        <v>40</v>
      </c>
      <c r="AI6" s="67">
        <v>1</v>
      </c>
      <c r="AK6" s="61">
        <v>3</v>
      </c>
      <c r="AL6" s="63" t="s">
        <v>2635</v>
      </c>
      <c r="AN6" s="64">
        <v>3</v>
      </c>
      <c r="AO6" s="68" t="s">
        <v>1845</v>
      </c>
      <c r="AP6" s="69" t="s">
        <v>2636</v>
      </c>
      <c r="AR6" s="64" t="s">
        <v>2631</v>
      </c>
      <c r="AS6" s="68" t="s">
        <v>2637</v>
      </c>
      <c r="AT6" s="69" t="s">
        <v>2638</v>
      </c>
      <c r="AU6" s="64">
        <v>1</v>
      </c>
      <c r="AW6" s="64">
        <v>7</v>
      </c>
      <c r="AX6" s="68" t="s">
        <v>2639</v>
      </c>
    </row>
    <row r="7" spans="2:50" ht="45" customHeight="1" x14ac:dyDescent="0.35">
      <c r="B7" s="52">
        <v>4</v>
      </c>
      <c r="C7" s="53" t="s">
        <v>2640</v>
      </c>
      <c r="E7" s="54">
        <v>8069</v>
      </c>
      <c r="F7" s="55">
        <v>195</v>
      </c>
      <c r="G7" s="56" t="s">
        <v>2641</v>
      </c>
      <c r="H7" s="56" t="s">
        <v>2642</v>
      </c>
      <c r="I7" s="57">
        <v>2024110010195</v>
      </c>
      <c r="J7" s="58">
        <v>10000</v>
      </c>
      <c r="K7" s="56"/>
      <c r="L7" s="59"/>
      <c r="M7" s="59"/>
      <c r="N7" s="53"/>
      <c r="O7" s="60"/>
      <c r="Q7" s="61">
        <v>4</v>
      </c>
      <c r="R7" s="62" t="s">
        <v>1842</v>
      </c>
      <c r="S7" s="62" t="s">
        <v>2643</v>
      </c>
      <c r="U7" s="52">
        <v>4</v>
      </c>
      <c r="V7" s="60" t="s">
        <v>2644</v>
      </c>
      <c r="X7" s="61" t="s">
        <v>43</v>
      </c>
      <c r="Y7" s="63" t="s">
        <v>2645</v>
      </c>
      <c r="Z7" s="61">
        <v>3</v>
      </c>
      <c r="AB7" s="61" t="s">
        <v>42</v>
      </c>
      <c r="AC7" s="62" t="s">
        <v>2646</v>
      </c>
      <c r="AD7" s="61">
        <v>2</v>
      </c>
      <c r="AF7" s="64" t="s">
        <v>2647</v>
      </c>
      <c r="AG7" s="65" t="s">
        <v>2648</v>
      </c>
      <c r="AH7" s="66" t="s">
        <v>40</v>
      </c>
      <c r="AI7" s="67">
        <v>1</v>
      </c>
      <c r="AK7" s="61">
        <v>4</v>
      </c>
      <c r="AL7" s="63" t="s">
        <v>2649</v>
      </c>
      <c r="AN7" s="70">
        <v>4</v>
      </c>
      <c r="AO7" s="71" t="s">
        <v>2650</v>
      </c>
      <c r="AP7" s="72" t="s">
        <v>2651</v>
      </c>
      <c r="AR7" s="64" t="s">
        <v>2652</v>
      </c>
      <c r="AS7" s="68" t="s">
        <v>2653</v>
      </c>
      <c r="AT7" s="69" t="s">
        <v>2654</v>
      </c>
      <c r="AU7" s="64">
        <v>1</v>
      </c>
      <c r="AW7" s="64">
        <v>8</v>
      </c>
      <c r="AX7" s="68" t="s">
        <v>2655</v>
      </c>
    </row>
    <row r="8" spans="2:50" ht="45" customHeight="1" x14ac:dyDescent="0.35">
      <c r="B8" s="52">
        <v>5</v>
      </c>
      <c r="C8" s="53" t="s">
        <v>2656</v>
      </c>
      <c r="E8" s="54">
        <v>8105</v>
      </c>
      <c r="F8" s="55">
        <v>135</v>
      </c>
      <c r="G8" s="56" t="s">
        <v>2657</v>
      </c>
      <c r="H8" s="56" t="s">
        <v>2658</v>
      </c>
      <c r="I8" s="57">
        <v>2024110010135</v>
      </c>
      <c r="J8" s="58">
        <v>40000</v>
      </c>
      <c r="K8" s="56"/>
      <c r="L8" s="59"/>
      <c r="M8" s="59"/>
      <c r="N8" s="53"/>
      <c r="O8" s="60"/>
      <c r="Q8" s="61">
        <v>5</v>
      </c>
      <c r="R8" s="62" t="s">
        <v>2659</v>
      </c>
      <c r="S8" s="62" t="s">
        <v>2660</v>
      </c>
      <c r="U8" s="73">
        <v>5</v>
      </c>
      <c r="V8" s="74" t="s">
        <v>2661</v>
      </c>
      <c r="X8" s="61" t="s">
        <v>46</v>
      </c>
      <c r="Y8" s="63" t="s">
        <v>2662</v>
      </c>
      <c r="Z8" s="61">
        <v>4</v>
      </c>
      <c r="AB8" s="61" t="s">
        <v>1852</v>
      </c>
      <c r="AC8" s="62" t="s">
        <v>2663</v>
      </c>
      <c r="AD8" s="61">
        <v>2</v>
      </c>
      <c r="AF8" s="64" t="s">
        <v>2664</v>
      </c>
      <c r="AG8" s="65" t="s">
        <v>2665</v>
      </c>
      <c r="AH8" s="66" t="s">
        <v>40</v>
      </c>
      <c r="AI8" s="67">
        <v>1</v>
      </c>
      <c r="AN8" s="64">
        <v>5</v>
      </c>
      <c r="AO8" s="68" t="s">
        <v>1846</v>
      </c>
      <c r="AP8" s="69" t="s">
        <v>2666</v>
      </c>
      <c r="AR8" s="64" t="s">
        <v>2667</v>
      </c>
      <c r="AS8" s="68" t="s">
        <v>2668</v>
      </c>
      <c r="AT8" s="69" t="s">
        <v>2669</v>
      </c>
      <c r="AU8" s="64">
        <v>1</v>
      </c>
      <c r="AW8" s="64">
        <v>9</v>
      </c>
      <c r="AX8" s="68" t="s">
        <v>2670</v>
      </c>
    </row>
    <row r="9" spans="2:50" ht="45" customHeight="1" x14ac:dyDescent="0.35">
      <c r="B9" s="52">
        <v>6</v>
      </c>
      <c r="C9" s="53" t="s">
        <v>1884</v>
      </c>
      <c r="E9" s="54">
        <v>8108</v>
      </c>
      <c r="F9" s="55">
        <v>154</v>
      </c>
      <c r="G9" s="56" t="s">
        <v>2671</v>
      </c>
      <c r="H9" s="56" t="s">
        <v>2672</v>
      </c>
      <c r="I9" s="57">
        <v>2024110010154</v>
      </c>
      <c r="J9" s="58">
        <v>50000</v>
      </c>
      <c r="K9" s="56"/>
      <c r="L9" s="75"/>
      <c r="M9" s="59"/>
      <c r="N9" s="53"/>
      <c r="O9" s="60"/>
      <c r="Q9" s="61">
        <v>6</v>
      </c>
      <c r="R9" s="62" t="s">
        <v>2673</v>
      </c>
      <c r="S9" s="62" t="s">
        <v>2674</v>
      </c>
      <c r="X9" s="61" t="s">
        <v>47</v>
      </c>
      <c r="Y9" s="63" t="s">
        <v>2675</v>
      </c>
      <c r="Z9" s="61">
        <v>5</v>
      </c>
      <c r="AB9" s="61" t="s">
        <v>2676</v>
      </c>
      <c r="AC9" s="62" t="s">
        <v>2677</v>
      </c>
      <c r="AD9" s="61">
        <v>2</v>
      </c>
      <c r="AF9" s="64" t="s">
        <v>2678</v>
      </c>
      <c r="AG9" s="65" t="s">
        <v>2679</v>
      </c>
      <c r="AH9" s="66" t="s">
        <v>40</v>
      </c>
      <c r="AI9" s="67">
        <v>1</v>
      </c>
      <c r="AN9" s="64">
        <v>6</v>
      </c>
      <c r="AO9" s="68" t="s">
        <v>2680</v>
      </c>
      <c r="AP9" s="69" t="s">
        <v>2681</v>
      </c>
      <c r="AR9" s="64" t="s">
        <v>2682</v>
      </c>
      <c r="AS9" s="68" t="s">
        <v>2683</v>
      </c>
      <c r="AT9" s="69" t="s">
        <v>2684</v>
      </c>
      <c r="AU9" s="64">
        <v>1</v>
      </c>
      <c r="AW9" s="64">
        <v>10</v>
      </c>
      <c r="AX9" s="68" t="s">
        <v>2685</v>
      </c>
    </row>
    <row r="10" spans="2:50" ht="45" customHeight="1" x14ac:dyDescent="0.35">
      <c r="B10" s="52">
        <v>7</v>
      </c>
      <c r="C10" s="53" t="s">
        <v>2686</v>
      </c>
      <c r="E10" s="54">
        <v>8113</v>
      </c>
      <c r="F10" s="55">
        <v>187</v>
      </c>
      <c r="G10" s="56" t="s">
        <v>2687</v>
      </c>
      <c r="H10" s="56" t="s">
        <v>2688</v>
      </c>
      <c r="I10" s="57">
        <v>2024110010187</v>
      </c>
      <c r="J10" s="58">
        <v>20000</v>
      </c>
      <c r="K10" s="56"/>
      <c r="L10" s="75"/>
      <c r="M10" s="59"/>
      <c r="N10" s="53"/>
      <c r="O10" s="60"/>
      <c r="Q10" s="61">
        <v>7</v>
      </c>
      <c r="R10" s="62" t="s">
        <v>2689</v>
      </c>
      <c r="S10" s="62"/>
      <c r="X10" s="61" t="s">
        <v>49</v>
      </c>
      <c r="Y10" s="63" t="s">
        <v>2690</v>
      </c>
      <c r="Z10" s="61">
        <v>6</v>
      </c>
      <c r="AB10" s="61" t="s">
        <v>2691</v>
      </c>
      <c r="AC10" s="62" t="s">
        <v>2692</v>
      </c>
      <c r="AD10" s="61">
        <v>2</v>
      </c>
      <c r="AF10" s="64" t="s">
        <v>2693</v>
      </c>
      <c r="AG10" s="65" t="s">
        <v>2694</v>
      </c>
      <c r="AH10" s="66" t="s">
        <v>40</v>
      </c>
      <c r="AI10" s="67">
        <v>1</v>
      </c>
      <c r="AN10" s="64">
        <v>7</v>
      </c>
      <c r="AO10" s="68" t="s">
        <v>2695</v>
      </c>
      <c r="AP10" s="69" t="s">
        <v>2696</v>
      </c>
      <c r="AR10" s="64" t="s">
        <v>2697</v>
      </c>
      <c r="AS10" s="68" t="s">
        <v>2698</v>
      </c>
      <c r="AT10" s="69" t="s">
        <v>2699</v>
      </c>
      <c r="AU10" s="64">
        <v>1</v>
      </c>
      <c r="AW10" s="64">
        <v>11</v>
      </c>
      <c r="AX10" s="68" t="s">
        <v>2700</v>
      </c>
    </row>
    <row r="11" spans="2:50" ht="45" customHeight="1" x14ac:dyDescent="0.35">
      <c r="B11" s="52">
        <v>8</v>
      </c>
      <c r="C11" s="53" t="s">
        <v>2701</v>
      </c>
      <c r="E11" s="54">
        <v>8114</v>
      </c>
      <c r="F11" s="55">
        <v>141</v>
      </c>
      <c r="G11" s="56" t="s">
        <v>2702</v>
      </c>
      <c r="H11" s="56" t="s">
        <v>2703</v>
      </c>
      <c r="I11" s="57">
        <v>2024110010141</v>
      </c>
      <c r="J11" s="58">
        <v>50000</v>
      </c>
      <c r="K11" s="56"/>
      <c r="L11" s="75"/>
      <c r="M11" s="59"/>
      <c r="N11" s="53"/>
      <c r="O11" s="60"/>
      <c r="X11" s="76" t="s">
        <v>51</v>
      </c>
      <c r="Y11" s="77" t="s">
        <v>2704</v>
      </c>
      <c r="Z11" s="78">
        <v>7</v>
      </c>
      <c r="AB11" s="76" t="s">
        <v>43</v>
      </c>
      <c r="AC11" s="79" t="s">
        <v>2705</v>
      </c>
      <c r="AD11" s="78">
        <v>3</v>
      </c>
      <c r="AF11" s="64" t="s">
        <v>2706</v>
      </c>
      <c r="AG11" s="65" t="s">
        <v>2707</v>
      </c>
      <c r="AH11" s="66" t="s">
        <v>40</v>
      </c>
      <c r="AI11" s="67">
        <v>1</v>
      </c>
      <c r="AN11" s="70">
        <v>8</v>
      </c>
      <c r="AO11" s="71" t="s">
        <v>1847</v>
      </c>
      <c r="AP11" s="72" t="s">
        <v>2708</v>
      </c>
      <c r="AR11" s="64" t="s">
        <v>42</v>
      </c>
      <c r="AS11" s="68" t="s">
        <v>1851</v>
      </c>
      <c r="AT11" s="69" t="s">
        <v>2709</v>
      </c>
      <c r="AU11" s="64">
        <v>2</v>
      </c>
      <c r="AW11" s="64">
        <v>12</v>
      </c>
      <c r="AX11" s="68" t="s">
        <v>2710</v>
      </c>
    </row>
    <row r="12" spans="2:50" ht="45" customHeight="1" x14ac:dyDescent="0.35">
      <c r="B12" s="52">
        <v>9</v>
      </c>
      <c r="C12" s="53" t="s">
        <v>2711</v>
      </c>
      <c r="E12" s="54">
        <v>8119</v>
      </c>
      <c r="F12" s="55">
        <v>178</v>
      </c>
      <c r="G12" s="56" t="s">
        <v>2712</v>
      </c>
      <c r="H12" s="56" t="s">
        <v>2713</v>
      </c>
      <c r="I12" s="57">
        <v>2024110010178</v>
      </c>
      <c r="J12" s="58">
        <v>50000</v>
      </c>
      <c r="K12" s="56"/>
      <c r="L12" s="75"/>
      <c r="M12" s="59"/>
      <c r="N12" s="53"/>
      <c r="O12" s="60"/>
      <c r="AB12" s="76" t="s">
        <v>44</v>
      </c>
      <c r="AC12" s="79" t="s">
        <v>2714</v>
      </c>
      <c r="AD12" s="78">
        <v>3</v>
      </c>
      <c r="AF12" s="64" t="s">
        <v>2715</v>
      </c>
      <c r="AG12" s="65" t="s">
        <v>2716</v>
      </c>
      <c r="AH12" s="66" t="s">
        <v>40</v>
      </c>
      <c r="AI12" s="67">
        <v>1</v>
      </c>
      <c r="AN12" s="64">
        <v>9</v>
      </c>
      <c r="AO12" s="68" t="s">
        <v>2717</v>
      </c>
      <c r="AP12" s="69" t="s">
        <v>2718</v>
      </c>
      <c r="AR12" s="64" t="s">
        <v>1852</v>
      </c>
      <c r="AS12" s="68" t="s">
        <v>1853</v>
      </c>
      <c r="AT12" s="69" t="s">
        <v>2719</v>
      </c>
      <c r="AU12" s="64">
        <v>2</v>
      </c>
      <c r="AW12" s="64">
        <v>13</v>
      </c>
      <c r="AX12" s="68" t="s">
        <v>2720</v>
      </c>
    </row>
    <row r="13" spans="2:50" ht="45" customHeight="1" x14ac:dyDescent="0.35">
      <c r="B13" s="52">
        <v>10</v>
      </c>
      <c r="C13" s="53" t="s">
        <v>1885</v>
      </c>
      <c r="E13" s="54">
        <v>8120</v>
      </c>
      <c r="F13" s="55">
        <v>167</v>
      </c>
      <c r="G13" s="56" t="s">
        <v>2721</v>
      </c>
      <c r="H13" s="56" t="s">
        <v>2722</v>
      </c>
      <c r="I13" s="57">
        <v>2024110010167</v>
      </c>
      <c r="J13" s="58">
        <v>30000</v>
      </c>
      <c r="K13" s="56"/>
      <c r="L13" s="59"/>
      <c r="M13" s="59"/>
      <c r="N13" s="53"/>
      <c r="O13" s="60"/>
      <c r="AB13" s="76" t="s">
        <v>45</v>
      </c>
      <c r="AC13" s="79" t="s">
        <v>2723</v>
      </c>
      <c r="AD13" s="78">
        <v>3</v>
      </c>
      <c r="AF13" s="64" t="s">
        <v>2724</v>
      </c>
      <c r="AG13" s="65" t="s">
        <v>2725</v>
      </c>
      <c r="AH13" s="66" t="s">
        <v>40</v>
      </c>
      <c r="AI13" s="67">
        <v>1</v>
      </c>
      <c r="AN13" s="64">
        <v>10</v>
      </c>
      <c r="AO13" s="68" t="s">
        <v>1848</v>
      </c>
      <c r="AP13" s="69" t="s">
        <v>2726</v>
      </c>
      <c r="AR13" s="64" t="s">
        <v>2727</v>
      </c>
      <c r="AS13" s="68" t="s">
        <v>2728</v>
      </c>
      <c r="AT13" s="69" t="s">
        <v>2729</v>
      </c>
      <c r="AU13" s="64">
        <v>2</v>
      </c>
      <c r="AW13" s="64">
        <v>14</v>
      </c>
      <c r="AX13" s="68" t="s">
        <v>2730</v>
      </c>
    </row>
    <row r="14" spans="2:50" ht="45" customHeight="1" x14ac:dyDescent="0.35">
      <c r="B14" s="52">
        <v>11</v>
      </c>
      <c r="C14" s="53" t="s">
        <v>2731</v>
      </c>
      <c r="E14" s="54">
        <v>8124</v>
      </c>
      <c r="F14" s="55">
        <v>203</v>
      </c>
      <c r="G14" s="56" t="s">
        <v>2732</v>
      </c>
      <c r="H14" s="56" t="s">
        <v>2733</v>
      </c>
      <c r="I14" s="57">
        <v>2024110010203</v>
      </c>
      <c r="J14" s="58">
        <v>20000</v>
      </c>
      <c r="K14" s="56"/>
      <c r="L14" s="75"/>
      <c r="M14" s="59"/>
      <c r="N14" s="53"/>
      <c r="O14" s="60"/>
      <c r="AB14" s="76" t="s">
        <v>1857</v>
      </c>
      <c r="AC14" s="79" t="s">
        <v>2734</v>
      </c>
      <c r="AD14" s="78">
        <v>3</v>
      </c>
      <c r="AF14" s="64" t="s">
        <v>2735</v>
      </c>
      <c r="AG14" s="65" t="s">
        <v>2736</v>
      </c>
      <c r="AH14" s="66" t="s">
        <v>40</v>
      </c>
      <c r="AI14" s="67">
        <v>1</v>
      </c>
      <c r="AN14" s="64">
        <v>11</v>
      </c>
      <c r="AO14" s="68" t="s">
        <v>2737</v>
      </c>
      <c r="AP14" s="69" t="s">
        <v>2738</v>
      </c>
      <c r="AR14" s="64" t="s">
        <v>2691</v>
      </c>
      <c r="AS14" s="68" t="s">
        <v>2739</v>
      </c>
      <c r="AT14" s="69" t="s">
        <v>2740</v>
      </c>
      <c r="AU14" s="64">
        <v>2</v>
      </c>
      <c r="AW14" s="64">
        <v>15</v>
      </c>
      <c r="AX14" s="68" t="s">
        <v>2741</v>
      </c>
    </row>
    <row r="15" spans="2:50" ht="52" x14ac:dyDescent="0.35">
      <c r="B15" s="52">
        <v>12</v>
      </c>
      <c r="C15" s="53" t="s">
        <v>2742</v>
      </c>
      <c r="E15" s="54">
        <v>8127</v>
      </c>
      <c r="F15" s="55">
        <v>197</v>
      </c>
      <c r="G15" s="56" t="s">
        <v>2743</v>
      </c>
      <c r="H15" s="56" t="s">
        <v>2744</v>
      </c>
      <c r="I15" s="57">
        <v>2024110010197</v>
      </c>
      <c r="J15" s="58">
        <v>30000</v>
      </c>
      <c r="K15" s="56"/>
      <c r="L15" s="59"/>
      <c r="M15" s="59"/>
      <c r="N15" s="53"/>
      <c r="O15" s="60"/>
      <c r="AB15" s="76" t="s">
        <v>46</v>
      </c>
      <c r="AC15" s="79" t="s">
        <v>2745</v>
      </c>
      <c r="AD15" s="78">
        <v>4</v>
      </c>
      <c r="AF15" s="64" t="s">
        <v>2746</v>
      </c>
      <c r="AG15" s="65" t="s">
        <v>2747</v>
      </c>
      <c r="AH15" s="66" t="s">
        <v>2615</v>
      </c>
      <c r="AI15" s="67">
        <v>1</v>
      </c>
      <c r="AN15" s="70">
        <v>12</v>
      </c>
      <c r="AO15" s="71" t="s">
        <v>2748</v>
      </c>
      <c r="AP15" s="72" t="s">
        <v>2749</v>
      </c>
      <c r="AR15" s="64" t="s">
        <v>2750</v>
      </c>
      <c r="AS15" s="68" t="s">
        <v>2751</v>
      </c>
      <c r="AT15" s="69" t="s">
        <v>2752</v>
      </c>
      <c r="AU15" s="64">
        <v>2</v>
      </c>
      <c r="AW15" s="64">
        <v>16</v>
      </c>
      <c r="AX15" s="68" t="s">
        <v>2753</v>
      </c>
    </row>
    <row r="16" spans="2:50" ht="45" customHeight="1" x14ac:dyDescent="0.35">
      <c r="B16" s="52">
        <v>13</v>
      </c>
      <c r="C16" s="53" t="s">
        <v>2754</v>
      </c>
      <c r="E16" s="54">
        <v>8140</v>
      </c>
      <c r="F16" s="55">
        <v>137</v>
      </c>
      <c r="G16" s="56" t="s">
        <v>2755</v>
      </c>
      <c r="H16" s="56" t="s">
        <v>2756</v>
      </c>
      <c r="I16" s="57">
        <v>2024110010137</v>
      </c>
      <c r="J16" s="58">
        <v>20000</v>
      </c>
      <c r="K16" s="56"/>
      <c r="L16" s="75"/>
      <c r="M16" s="59"/>
      <c r="N16" s="53"/>
      <c r="O16" s="60"/>
      <c r="AB16" s="76" t="s">
        <v>2757</v>
      </c>
      <c r="AC16" s="79" t="s">
        <v>2758</v>
      </c>
      <c r="AD16" s="78">
        <v>4</v>
      </c>
      <c r="AF16" s="64" t="s">
        <v>2759</v>
      </c>
      <c r="AG16" s="65" t="s">
        <v>2760</v>
      </c>
      <c r="AH16" s="66" t="s">
        <v>2615</v>
      </c>
      <c r="AI16" s="67">
        <v>1</v>
      </c>
      <c r="AN16" s="64">
        <v>13</v>
      </c>
      <c r="AO16" s="68" t="s">
        <v>2761</v>
      </c>
      <c r="AP16" s="69" t="s">
        <v>2762</v>
      </c>
      <c r="AR16" s="64" t="s">
        <v>2763</v>
      </c>
      <c r="AS16" s="68" t="s">
        <v>2764</v>
      </c>
      <c r="AT16" s="69" t="s">
        <v>2765</v>
      </c>
      <c r="AU16" s="64">
        <v>2</v>
      </c>
      <c r="AW16" s="64">
        <v>20</v>
      </c>
      <c r="AX16" s="68" t="s">
        <v>2766</v>
      </c>
    </row>
    <row r="17" spans="2:50" ht="45" customHeight="1" x14ac:dyDescent="0.35">
      <c r="B17" s="52">
        <v>14</v>
      </c>
      <c r="C17" s="53" t="s">
        <v>2767</v>
      </c>
      <c r="E17" s="54">
        <v>8141</v>
      </c>
      <c r="F17" s="55">
        <v>242</v>
      </c>
      <c r="G17" s="56" t="s">
        <v>1834</v>
      </c>
      <c r="H17" s="56" t="s">
        <v>2768</v>
      </c>
      <c r="I17" s="57">
        <v>2024110010242</v>
      </c>
      <c r="J17" s="58">
        <v>10000</v>
      </c>
      <c r="K17" s="56"/>
      <c r="L17" s="59"/>
      <c r="M17" s="59"/>
      <c r="N17" s="53"/>
      <c r="O17" s="60"/>
      <c r="AB17" s="76" t="s">
        <v>2769</v>
      </c>
      <c r="AC17" s="79" t="s">
        <v>2770</v>
      </c>
      <c r="AD17" s="78">
        <v>4</v>
      </c>
      <c r="AF17" s="64" t="s">
        <v>2771</v>
      </c>
      <c r="AG17" s="65" t="s">
        <v>2772</v>
      </c>
      <c r="AH17" s="66" t="s">
        <v>2615</v>
      </c>
      <c r="AI17" s="67">
        <v>1</v>
      </c>
      <c r="AN17" s="64">
        <v>14</v>
      </c>
      <c r="AO17" s="68" t="s">
        <v>2773</v>
      </c>
      <c r="AP17" s="69" t="s">
        <v>2774</v>
      </c>
      <c r="AR17" s="64" t="s">
        <v>2775</v>
      </c>
      <c r="AS17" s="68" t="s">
        <v>2776</v>
      </c>
      <c r="AT17" s="69" t="s">
        <v>2777</v>
      </c>
      <c r="AU17" s="64">
        <v>2</v>
      </c>
      <c r="AW17" s="64">
        <v>21</v>
      </c>
      <c r="AX17" s="68" t="s">
        <v>2778</v>
      </c>
    </row>
    <row r="18" spans="2:50" ht="45" customHeight="1" x14ac:dyDescent="0.35">
      <c r="B18" s="52">
        <v>15</v>
      </c>
      <c r="C18" s="53" t="s">
        <v>2779</v>
      </c>
      <c r="E18" s="54">
        <v>8143</v>
      </c>
      <c r="F18" s="55">
        <v>227</v>
      </c>
      <c r="G18" s="56" t="s">
        <v>2780</v>
      </c>
      <c r="H18" s="56" t="s">
        <v>2781</v>
      </c>
      <c r="I18" s="57">
        <v>2024110010227</v>
      </c>
      <c r="J18" s="58">
        <v>10000</v>
      </c>
      <c r="K18" s="56"/>
      <c r="L18" s="59"/>
      <c r="M18" s="59"/>
      <c r="N18" s="53"/>
      <c r="O18" s="60"/>
      <c r="AB18" s="76" t="s">
        <v>2782</v>
      </c>
      <c r="AC18" s="79" t="s">
        <v>2783</v>
      </c>
      <c r="AD18" s="78">
        <v>4</v>
      </c>
      <c r="AF18" s="64" t="s">
        <v>2784</v>
      </c>
      <c r="AG18" s="65" t="s">
        <v>2785</v>
      </c>
      <c r="AH18" s="66" t="s">
        <v>2631</v>
      </c>
      <c r="AI18" s="67">
        <v>1</v>
      </c>
      <c r="AN18" s="64">
        <v>15</v>
      </c>
      <c r="AO18" s="68" t="s">
        <v>2786</v>
      </c>
      <c r="AP18" s="69" t="s">
        <v>2787</v>
      </c>
      <c r="AR18" s="64" t="s">
        <v>2788</v>
      </c>
      <c r="AS18" s="68" t="s">
        <v>2789</v>
      </c>
      <c r="AT18" s="69" t="s">
        <v>2790</v>
      </c>
      <c r="AU18" s="64">
        <v>2</v>
      </c>
      <c r="AW18" s="64">
        <v>22</v>
      </c>
      <c r="AX18" s="68" t="s">
        <v>2791</v>
      </c>
    </row>
    <row r="19" spans="2:50" ht="45" customHeight="1" x14ac:dyDescent="0.35">
      <c r="B19" s="52">
        <v>16</v>
      </c>
      <c r="C19" s="53" t="s">
        <v>2792</v>
      </c>
      <c r="E19" s="54">
        <v>8145</v>
      </c>
      <c r="F19" s="55">
        <v>233</v>
      </c>
      <c r="G19" s="56" t="s">
        <v>2793</v>
      </c>
      <c r="H19" s="56" t="s">
        <v>2794</v>
      </c>
      <c r="I19" s="57">
        <v>2024110010233</v>
      </c>
      <c r="J19" s="58">
        <v>10000</v>
      </c>
      <c r="K19" s="56"/>
      <c r="L19" s="59"/>
      <c r="M19" s="59"/>
      <c r="N19" s="53"/>
      <c r="O19" s="60"/>
      <c r="AB19" s="76" t="s">
        <v>2795</v>
      </c>
      <c r="AC19" s="79" t="s">
        <v>2796</v>
      </c>
      <c r="AD19" s="78">
        <v>4</v>
      </c>
      <c r="AF19" s="64" t="s">
        <v>2797</v>
      </c>
      <c r="AG19" s="65" t="s">
        <v>2798</v>
      </c>
      <c r="AH19" s="66" t="s">
        <v>2631</v>
      </c>
      <c r="AI19" s="67">
        <v>1</v>
      </c>
      <c r="AN19" s="70">
        <v>16</v>
      </c>
      <c r="AO19" s="71" t="s">
        <v>1849</v>
      </c>
      <c r="AP19" s="72" t="s">
        <v>2799</v>
      </c>
      <c r="AR19" s="64" t="s">
        <v>43</v>
      </c>
      <c r="AS19" s="68" t="s">
        <v>1854</v>
      </c>
      <c r="AT19" s="69" t="s">
        <v>2800</v>
      </c>
      <c r="AU19" s="64">
        <v>3</v>
      </c>
      <c r="AW19" s="64">
        <v>23</v>
      </c>
      <c r="AX19" s="68" t="s">
        <v>2801</v>
      </c>
    </row>
    <row r="20" spans="2:50" ht="45" customHeight="1" x14ac:dyDescent="0.35">
      <c r="B20" s="52">
        <v>17</v>
      </c>
      <c r="C20" s="53" t="s">
        <v>2802</v>
      </c>
      <c r="E20" s="54">
        <v>8147</v>
      </c>
      <c r="F20" s="55">
        <v>237</v>
      </c>
      <c r="G20" s="56" t="s">
        <v>2803</v>
      </c>
      <c r="H20" s="56" t="s">
        <v>2804</v>
      </c>
      <c r="I20" s="57">
        <v>2024110010237</v>
      </c>
      <c r="J20" s="58">
        <v>10000</v>
      </c>
      <c r="K20" s="56"/>
      <c r="L20" s="59"/>
      <c r="M20" s="59"/>
      <c r="N20" s="53"/>
      <c r="O20" s="60"/>
      <c r="AB20" s="76" t="s">
        <v>47</v>
      </c>
      <c r="AC20" s="79" t="s">
        <v>2805</v>
      </c>
      <c r="AD20" s="78">
        <v>5</v>
      </c>
      <c r="AF20" s="64" t="s">
        <v>2806</v>
      </c>
      <c r="AG20" s="65" t="s">
        <v>2807</v>
      </c>
      <c r="AH20" s="66" t="s">
        <v>2631</v>
      </c>
      <c r="AI20" s="67">
        <v>1</v>
      </c>
      <c r="AN20" s="64">
        <v>17</v>
      </c>
      <c r="AO20" s="68" t="s">
        <v>2808</v>
      </c>
      <c r="AP20" s="69" t="s">
        <v>2809</v>
      </c>
      <c r="AR20" s="64" t="s">
        <v>44</v>
      </c>
      <c r="AS20" s="68" t="s">
        <v>1855</v>
      </c>
      <c r="AT20" s="69" t="s">
        <v>2810</v>
      </c>
      <c r="AU20" s="64">
        <v>3</v>
      </c>
      <c r="AW20" s="64">
        <v>24</v>
      </c>
      <c r="AX20" s="68" t="s">
        <v>2811</v>
      </c>
    </row>
    <row r="21" spans="2:50" ht="45" customHeight="1" x14ac:dyDescent="0.35">
      <c r="B21" s="52">
        <v>18</v>
      </c>
      <c r="C21" s="53" t="s">
        <v>2812</v>
      </c>
      <c r="E21" s="80">
        <v>8149</v>
      </c>
      <c r="F21" s="81">
        <v>200</v>
      </c>
      <c r="G21" s="82" t="s">
        <v>2813</v>
      </c>
      <c r="H21" s="82" t="s">
        <v>2814</v>
      </c>
      <c r="I21" s="83">
        <v>2024110010200</v>
      </c>
      <c r="J21" s="84">
        <v>20000</v>
      </c>
      <c r="K21" s="82"/>
      <c r="L21" s="85"/>
      <c r="M21" s="86"/>
      <c r="N21" s="87"/>
      <c r="O21" s="74"/>
      <c r="AB21" s="76" t="s">
        <v>48</v>
      </c>
      <c r="AC21" s="79" t="s">
        <v>2660</v>
      </c>
      <c r="AD21" s="78">
        <v>5</v>
      </c>
      <c r="AF21" s="64" t="s">
        <v>2815</v>
      </c>
      <c r="AG21" s="65" t="s">
        <v>2816</v>
      </c>
      <c r="AH21" s="66" t="s">
        <v>2631</v>
      </c>
      <c r="AI21" s="67">
        <v>1</v>
      </c>
      <c r="AR21" s="64" t="s">
        <v>45</v>
      </c>
      <c r="AS21" s="68" t="s">
        <v>1856</v>
      </c>
      <c r="AT21" s="69" t="s">
        <v>2817</v>
      </c>
      <c r="AU21" s="64">
        <v>3</v>
      </c>
      <c r="AW21" s="64">
        <v>25</v>
      </c>
      <c r="AX21" s="68" t="s">
        <v>2818</v>
      </c>
    </row>
    <row r="22" spans="2:50" ht="45" customHeight="1" x14ac:dyDescent="0.35">
      <c r="B22" s="52">
        <v>19</v>
      </c>
      <c r="C22" s="53" t="s">
        <v>2819</v>
      </c>
      <c r="AB22" s="76" t="s">
        <v>2820</v>
      </c>
      <c r="AC22" s="79" t="s">
        <v>2821</v>
      </c>
      <c r="AD22" s="78">
        <v>5</v>
      </c>
      <c r="AF22" s="64" t="s">
        <v>2822</v>
      </c>
      <c r="AG22" s="65" t="s">
        <v>2823</v>
      </c>
      <c r="AH22" s="66" t="s">
        <v>2631</v>
      </c>
      <c r="AI22" s="67">
        <v>1</v>
      </c>
      <c r="AR22" s="64" t="s">
        <v>1857</v>
      </c>
      <c r="AS22" s="68" t="s">
        <v>1858</v>
      </c>
      <c r="AT22" s="69" t="s">
        <v>2824</v>
      </c>
      <c r="AU22" s="64">
        <v>3</v>
      </c>
      <c r="AW22" s="64">
        <v>26</v>
      </c>
      <c r="AX22" s="68" t="s">
        <v>2825</v>
      </c>
    </row>
    <row r="23" spans="2:50" ht="45" customHeight="1" x14ac:dyDescent="0.35">
      <c r="B23" s="52">
        <v>20</v>
      </c>
      <c r="C23" s="53" t="s">
        <v>2826</v>
      </c>
      <c r="AB23" s="76" t="s">
        <v>49</v>
      </c>
      <c r="AC23" s="79" t="s">
        <v>2827</v>
      </c>
      <c r="AD23" s="78">
        <v>6</v>
      </c>
      <c r="AF23" s="64" t="s">
        <v>2828</v>
      </c>
      <c r="AG23" s="65" t="s">
        <v>2829</v>
      </c>
      <c r="AH23" s="66" t="s">
        <v>42</v>
      </c>
      <c r="AI23" s="67">
        <v>2</v>
      </c>
      <c r="AR23" s="64" t="s">
        <v>1859</v>
      </c>
      <c r="AS23" s="68" t="s">
        <v>1860</v>
      </c>
      <c r="AT23" s="69" t="s">
        <v>2830</v>
      </c>
      <c r="AU23" s="64">
        <v>3</v>
      </c>
      <c r="AW23" s="64">
        <v>27</v>
      </c>
      <c r="AX23" s="68" t="s">
        <v>2831</v>
      </c>
    </row>
    <row r="24" spans="2:50" ht="45" customHeight="1" x14ac:dyDescent="0.35">
      <c r="B24" s="52">
        <v>21</v>
      </c>
      <c r="C24" s="53" t="s">
        <v>2832</v>
      </c>
      <c r="AB24" s="76" t="s">
        <v>50</v>
      </c>
      <c r="AC24" s="79" t="s">
        <v>2833</v>
      </c>
      <c r="AD24" s="78">
        <v>6</v>
      </c>
      <c r="AF24" s="64" t="s">
        <v>2834</v>
      </c>
      <c r="AG24" s="65" t="s">
        <v>2835</v>
      </c>
      <c r="AH24" s="66" t="s">
        <v>42</v>
      </c>
      <c r="AI24" s="67">
        <v>2</v>
      </c>
      <c r="AR24" s="64" t="s">
        <v>2836</v>
      </c>
      <c r="AS24" s="68" t="s">
        <v>2837</v>
      </c>
      <c r="AT24" s="69" t="s">
        <v>2838</v>
      </c>
      <c r="AU24" s="64">
        <v>3</v>
      </c>
      <c r="AW24" s="64">
        <v>28</v>
      </c>
      <c r="AX24" s="68" t="s">
        <v>2839</v>
      </c>
    </row>
    <row r="25" spans="2:50" ht="45" customHeight="1" x14ac:dyDescent="0.35">
      <c r="B25" s="52">
        <v>22</v>
      </c>
      <c r="C25" s="53" t="s">
        <v>2840</v>
      </c>
      <c r="AB25" s="76" t="s">
        <v>2841</v>
      </c>
      <c r="AC25" s="79" t="s">
        <v>2842</v>
      </c>
      <c r="AD25" s="78">
        <v>6</v>
      </c>
      <c r="AF25" s="64" t="s">
        <v>2843</v>
      </c>
      <c r="AG25" s="65" t="s">
        <v>2844</v>
      </c>
      <c r="AH25" s="66" t="s">
        <v>42</v>
      </c>
      <c r="AI25" s="67">
        <v>2</v>
      </c>
      <c r="AR25" s="64" t="s">
        <v>1861</v>
      </c>
      <c r="AS25" s="68" t="s">
        <v>1862</v>
      </c>
      <c r="AT25" s="69" t="s">
        <v>2845</v>
      </c>
      <c r="AU25" s="64">
        <v>3</v>
      </c>
      <c r="AW25" s="64">
        <v>29</v>
      </c>
      <c r="AX25" s="68" t="s">
        <v>2846</v>
      </c>
    </row>
    <row r="26" spans="2:50" ht="45" customHeight="1" x14ac:dyDescent="0.35">
      <c r="B26" s="52">
        <v>23</v>
      </c>
      <c r="C26" s="53" t="s">
        <v>2847</v>
      </c>
      <c r="AB26" s="76" t="s">
        <v>51</v>
      </c>
      <c r="AC26" s="79" t="s">
        <v>2848</v>
      </c>
      <c r="AD26" s="78">
        <v>7</v>
      </c>
      <c r="AF26" s="64" t="s">
        <v>2849</v>
      </c>
      <c r="AG26" s="65" t="s">
        <v>2850</v>
      </c>
      <c r="AH26" s="66" t="s">
        <v>42</v>
      </c>
      <c r="AI26" s="67">
        <v>2</v>
      </c>
      <c r="AR26" s="64" t="s">
        <v>1863</v>
      </c>
      <c r="AS26" s="68" t="s">
        <v>1864</v>
      </c>
      <c r="AT26" s="69" t="s">
        <v>2851</v>
      </c>
      <c r="AU26" s="64">
        <v>3</v>
      </c>
    </row>
    <row r="27" spans="2:50" ht="45" customHeight="1" x14ac:dyDescent="0.35">
      <c r="B27" s="52">
        <v>24</v>
      </c>
      <c r="C27" s="53" t="s">
        <v>2852</v>
      </c>
      <c r="AB27" s="76" t="s">
        <v>2853</v>
      </c>
      <c r="AC27" s="79" t="s">
        <v>2854</v>
      </c>
      <c r="AD27" s="78">
        <v>7</v>
      </c>
      <c r="AF27" s="64" t="s">
        <v>2855</v>
      </c>
      <c r="AG27" s="65" t="s">
        <v>2856</v>
      </c>
      <c r="AH27" s="66" t="s">
        <v>42</v>
      </c>
      <c r="AI27" s="67">
        <v>2</v>
      </c>
      <c r="AR27" s="64" t="s">
        <v>1865</v>
      </c>
      <c r="AS27" s="68" t="s">
        <v>1866</v>
      </c>
      <c r="AT27" s="69" t="s">
        <v>2857</v>
      </c>
      <c r="AU27" s="64">
        <v>3</v>
      </c>
    </row>
    <row r="28" spans="2:50" ht="45" customHeight="1" x14ac:dyDescent="0.35">
      <c r="B28" s="52">
        <v>25</v>
      </c>
      <c r="C28" s="53" t="s">
        <v>2858</v>
      </c>
      <c r="AB28" s="76" t="s">
        <v>2859</v>
      </c>
      <c r="AC28" s="79" t="s">
        <v>2860</v>
      </c>
      <c r="AD28" s="78">
        <v>7</v>
      </c>
      <c r="AF28" s="64" t="s">
        <v>2861</v>
      </c>
      <c r="AG28" s="65" t="s">
        <v>2862</v>
      </c>
      <c r="AH28" s="66" t="s">
        <v>42</v>
      </c>
      <c r="AI28" s="67">
        <v>2</v>
      </c>
      <c r="AR28" s="64" t="s">
        <v>2863</v>
      </c>
      <c r="AS28" s="68" t="s">
        <v>2864</v>
      </c>
      <c r="AT28" s="69" t="s">
        <v>2865</v>
      </c>
      <c r="AU28" s="64">
        <v>3</v>
      </c>
    </row>
    <row r="29" spans="2:50" ht="45" customHeight="1" x14ac:dyDescent="0.35">
      <c r="B29" s="52">
        <v>26</v>
      </c>
      <c r="C29" s="53" t="s">
        <v>2866</v>
      </c>
      <c r="AB29" s="76" t="s">
        <v>2867</v>
      </c>
      <c r="AC29" s="79" t="s">
        <v>2868</v>
      </c>
      <c r="AD29" s="78">
        <v>7</v>
      </c>
      <c r="AF29" s="64" t="s">
        <v>2869</v>
      </c>
      <c r="AG29" s="65" t="s">
        <v>2870</v>
      </c>
      <c r="AH29" s="66" t="s">
        <v>42</v>
      </c>
      <c r="AI29" s="67">
        <v>2</v>
      </c>
      <c r="AR29" s="64" t="s">
        <v>1867</v>
      </c>
      <c r="AS29" s="68" t="s">
        <v>1868</v>
      </c>
      <c r="AT29" s="69" t="s">
        <v>2871</v>
      </c>
      <c r="AU29" s="64">
        <v>3</v>
      </c>
    </row>
    <row r="30" spans="2:50" ht="45" customHeight="1" x14ac:dyDescent="0.35">
      <c r="B30" s="52">
        <v>27</v>
      </c>
      <c r="C30" s="53" t="s">
        <v>2872</v>
      </c>
      <c r="AF30" s="64" t="s">
        <v>2873</v>
      </c>
      <c r="AG30" s="65" t="s">
        <v>2874</v>
      </c>
      <c r="AH30" s="66" t="s">
        <v>1852</v>
      </c>
      <c r="AI30" s="67">
        <v>2</v>
      </c>
      <c r="AR30" s="64" t="s">
        <v>2875</v>
      </c>
      <c r="AS30" s="68" t="s">
        <v>2876</v>
      </c>
      <c r="AT30" s="69" t="s">
        <v>2877</v>
      </c>
      <c r="AU30" s="64">
        <v>3</v>
      </c>
    </row>
    <row r="31" spans="2:50" ht="45" customHeight="1" x14ac:dyDescent="0.35">
      <c r="B31" s="52">
        <v>28</v>
      </c>
      <c r="C31" s="53" t="s">
        <v>2878</v>
      </c>
      <c r="AF31" s="64" t="s">
        <v>2879</v>
      </c>
      <c r="AG31" s="65" t="s">
        <v>2880</v>
      </c>
      <c r="AH31" s="66" t="s">
        <v>1852</v>
      </c>
      <c r="AI31" s="67">
        <v>2</v>
      </c>
      <c r="AR31" s="64" t="s">
        <v>1869</v>
      </c>
      <c r="AS31" s="68" t="s">
        <v>1870</v>
      </c>
      <c r="AT31" s="69" t="s">
        <v>2881</v>
      </c>
      <c r="AU31" s="64">
        <v>3</v>
      </c>
    </row>
    <row r="32" spans="2:50" ht="45" customHeight="1" x14ac:dyDescent="0.35">
      <c r="B32" s="52">
        <v>29</v>
      </c>
      <c r="C32" s="53" t="s">
        <v>2882</v>
      </c>
      <c r="AF32" s="64" t="s">
        <v>2883</v>
      </c>
      <c r="AG32" s="65" t="s">
        <v>2884</v>
      </c>
      <c r="AH32" s="66" t="s">
        <v>1852</v>
      </c>
      <c r="AI32" s="67">
        <v>2</v>
      </c>
      <c r="AR32" s="64" t="s">
        <v>46</v>
      </c>
      <c r="AS32" s="68" t="s">
        <v>2885</v>
      </c>
      <c r="AT32" s="69" t="s">
        <v>2886</v>
      </c>
      <c r="AU32" s="64">
        <v>4</v>
      </c>
    </row>
    <row r="33" spans="2:47" ht="45" customHeight="1" x14ac:dyDescent="0.35">
      <c r="B33" s="52">
        <v>30</v>
      </c>
      <c r="C33" s="53" t="s">
        <v>1886</v>
      </c>
      <c r="AF33" s="64" t="s">
        <v>2887</v>
      </c>
      <c r="AG33" s="65" t="s">
        <v>2888</v>
      </c>
      <c r="AH33" s="66" t="s">
        <v>1852</v>
      </c>
      <c r="AI33" s="67">
        <v>2</v>
      </c>
      <c r="AR33" s="64" t="s">
        <v>2757</v>
      </c>
      <c r="AS33" s="68" t="s">
        <v>2889</v>
      </c>
      <c r="AT33" s="69" t="s">
        <v>2890</v>
      </c>
      <c r="AU33" s="64">
        <v>4</v>
      </c>
    </row>
    <row r="34" spans="2:47" ht="45" customHeight="1" x14ac:dyDescent="0.35">
      <c r="B34" s="52">
        <v>31</v>
      </c>
      <c r="C34" s="53" t="s">
        <v>2891</v>
      </c>
      <c r="AF34" s="64" t="s">
        <v>2892</v>
      </c>
      <c r="AG34" s="65" t="s">
        <v>2893</v>
      </c>
      <c r="AH34" s="66" t="s">
        <v>2676</v>
      </c>
      <c r="AI34" s="67">
        <v>2</v>
      </c>
      <c r="AR34" s="64" t="s">
        <v>2769</v>
      </c>
      <c r="AS34" s="68" t="s">
        <v>2894</v>
      </c>
      <c r="AT34" s="69" t="s">
        <v>2895</v>
      </c>
      <c r="AU34" s="64">
        <v>4</v>
      </c>
    </row>
    <row r="35" spans="2:47" ht="45" customHeight="1" x14ac:dyDescent="0.35">
      <c r="B35" s="52">
        <v>32</v>
      </c>
      <c r="C35" s="53" t="s">
        <v>2896</v>
      </c>
      <c r="H35" s="88"/>
      <c r="AF35" s="64" t="s">
        <v>2897</v>
      </c>
      <c r="AG35" s="65" t="s">
        <v>2898</v>
      </c>
      <c r="AH35" s="66" t="s">
        <v>2676</v>
      </c>
      <c r="AI35" s="67">
        <v>2</v>
      </c>
      <c r="AR35" s="64" t="s">
        <v>2782</v>
      </c>
      <c r="AS35" s="68" t="s">
        <v>2899</v>
      </c>
      <c r="AT35" s="69" t="s">
        <v>2900</v>
      </c>
      <c r="AU35" s="64">
        <v>4</v>
      </c>
    </row>
    <row r="36" spans="2:47" ht="45" customHeight="1" x14ac:dyDescent="0.35">
      <c r="B36" s="52">
        <v>33</v>
      </c>
      <c r="C36" s="53" t="s">
        <v>2901</v>
      </c>
      <c r="H36" s="88"/>
      <c r="AF36" s="64" t="s">
        <v>2902</v>
      </c>
      <c r="AG36" s="65" t="s">
        <v>2903</v>
      </c>
      <c r="AH36" s="66" t="s">
        <v>2676</v>
      </c>
      <c r="AI36" s="67">
        <v>2</v>
      </c>
      <c r="AR36" s="64" t="s">
        <v>2795</v>
      </c>
      <c r="AS36" s="68" t="s">
        <v>2904</v>
      </c>
      <c r="AT36" s="69" t="s">
        <v>2905</v>
      </c>
      <c r="AU36" s="64">
        <v>4</v>
      </c>
    </row>
    <row r="37" spans="2:47" ht="45" customHeight="1" x14ac:dyDescent="0.35">
      <c r="B37" s="52">
        <v>34</v>
      </c>
      <c r="C37" s="53" t="s">
        <v>2906</v>
      </c>
      <c r="H37" s="88"/>
      <c r="AF37" s="64" t="s">
        <v>2907</v>
      </c>
      <c r="AG37" s="65" t="s">
        <v>2908</v>
      </c>
      <c r="AH37" s="66" t="s">
        <v>2676</v>
      </c>
      <c r="AI37" s="67">
        <v>2</v>
      </c>
      <c r="AR37" s="64" t="s">
        <v>2909</v>
      </c>
      <c r="AS37" s="68" t="s">
        <v>2910</v>
      </c>
      <c r="AT37" s="69" t="s">
        <v>2911</v>
      </c>
      <c r="AU37" s="64">
        <v>4</v>
      </c>
    </row>
    <row r="38" spans="2:47" ht="45" customHeight="1" x14ac:dyDescent="0.35">
      <c r="B38" s="52">
        <v>35</v>
      </c>
      <c r="C38" s="53" t="s">
        <v>2912</v>
      </c>
      <c r="H38" s="88"/>
      <c r="AF38" s="64" t="s">
        <v>2913</v>
      </c>
      <c r="AG38" s="65" t="s">
        <v>2914</v>
      </c>
      <c r="AH38" s="66" t="s">
        <v>2691</v>
      </c>
      <c r="AI38" s="67">
        <v>2</v>
      </c>
      <c r="AR38" s="64" t="s">
        <v>2915</v>
      </c>
      <c r="AS38" s="68" t="s">
        <v>2916</v>
      </c>
      <c r="AT38" s="69" t="s">
        <v>2917</v>
      </c>
      <c r="AU38" s="64">
        <v>4</v>
      </c>
    </row>
    <row r="39" spans="2:47" ht="45" customHeight="1" x14ac:dyDescent="0.35">
      <c r="B39" s="52">
        <v>36</v>
      </c>
      <c r="C39" s="53" t="s">
        <v>2918</v>
      </c>
      <c r="H39" s="88"/>
      <c r="AF39" s="64" t="s">
        <v>2919</v>
      </c>
      <c r="AG39" s="65" t="s">
        <v>2920</v>
      </c>
      <c r="AH39" s="66" t="s">
        <v>2691</v>
      </c>
      <c r="AI39" s="67">
        <v>2</v>
      </c>
      <c r="AR39" s="64" t="s">
        <v>2921</v>
      </c>
      <c r="AS39" s="68" t="s">
        <v>2922</v>
      </c>
      <c r="AT39" s="69" t="s">
        <v>2923</v>
      </c>
      <c r="AU39" s="64">
        <v>4</v>
      </c>
    </row>
    <row r="40" spans="2:47" ht="45" customHeight="1" x14ac:dyDescent="0.35">
      <c r="B40" s="52">
        <v>37</v>
      </c>
      <c r="C40" s="53" t="s">
        <v>2924</v>
      </c>
      <c r="H40" s="88"/>
      <c r="AF40" s="64" t="s">
        <v>2925</v>
      </c>
      <c r="AG40" s="65" t="s">
        <v>2926</v>
      </c>
      <c r="AH40" s="66" t="s">
        <v>2691</v>
      </c>
      <c r="AI40" s="67">
        <v>2</v>
      </c>
      <c r="AR40" s="64" t="s">
        <v>2927</v>
      </c>
      <c r="AS40" s="68" t="s">
        <v>2928</v>
      </c>
      <c r="AT40" s="69" t="s">
        <v>2929</v>
      </c>
      <c r="AU40" s="64">
        <v>4</v>
      </c>
    </row>
    <row r="41" spans="2:47" ht="45" customHeight="1" x14ac:dyDescent="0.35">
      <c r="B41" s="52">
        <v>38</v>
      </c>
      <c r="C41" s="53" t="s">
        <v>2930</v>
      </c>
      <c r="H41" s="88"/>
      <c r="AF41" s="64" t="s">
        <v>2931</v>
      </c>
      <c r="AG41" s="65" t="s">
        <v>2932</v>
      </c>
      <c r="AH41" s="66" t="s">
        <v>2691</v>
      </c>
      <c r="AI41" s="67">
        <v>2</v>
      </c>
      <c r="AR41" s="64" t="s">
        <v>2933</v>
      </c>
      <c r="AS41" s="68" t="s">
        <v>2934</v>
      </c>
      <c r="AT41" s="69" t="s">
        <v>2935</v>
      </c>
      <c r="AU41" s="64">
        <v>4</v>
      </c>
    </row>
    <row r="42" spans="2:47" ht="45" customHeight="1" x14ac:dyDescent="0.35">
      <c r="B42" s="73">
        <v>39</v>
      </c>
      <c r="C42" s="87" t="s">
        <v>2936</v>
      </c>
      <c r="H42" s="88"/>
      <c r="AF42" s="64" t="s">
        <v>2937</v>
      </c>
      <c r="AG42" s="65" t="s">
        <v>2938</v>
      </c>
      <c r="AH42" s="66" t="s">
        <v>43</v>
      </c>
      <c r="AI42" s="67">
        <v>3</v>
      </c>
      <c r="AR42" s="64" t="s">
        <v>47</v>
      </c>
      <c r="AS42" s="68" t="s">
        <v>2939</v>
      </c>
      <c r="AT42" s="69" t="s">
        <v>2940</v>
      </c>
      <c r="AU42" s="64">
        <v>5</v>
      </c>
    </row>
    <row r="43" spans="2:47" ht="45" customHeight="1" x14ac:dyDescent="0.35">
      <c r="H43" s="88"/>
      <c r="AF43" s="64" t="s">
        <v>2941</v>
      </c>
      <c r="AG43" s="65" t="s">
        <v>2942</v>
      </c>
      <c r="AH43" s="66" t="s">
        <v>43</v>
      </c>
      <c r="AI43" s="67">
        <v>3</v>
      </c>
      <c r="AR43" s="64" t="s">
        <v>48</v>
      </c>
      <c r="AS43" s="68" t="s">
        <v>1871</v>
      </c>
      <c r="AT43" s="69" t="s">
        <v>2943</v>
      </c>
      <c r="AU43" s="64">
        <v>5</v>
      </c>
    </row>
    <row r="44" spans="2:47" ht="45" customHeight="1" x14ac:dyDescent="0.35">
      <c r="H44" s="88"/>
      <c r="AF44" s="64" t="s">
        <v>2944</v>
      </c>
      <c r="AG44" s="65" t="s">
        <v>2945</v>
      </c>
      <c r="AH44" s="66" t="s">
        <v>43</v>
      </c>
      <c r="AI44" s="67">
        <v>3</v>
      </c>
      <c r="AR44" s="64" t="s">
        <v>2820</v>
      </c>
      <c r="AS44" s="68" t="s">
        <v>2946</v>
      </c>
      <c r="AT44" s="69" t="s">
        <v>2947</v>
      </c>
      <c r="AU44" s="64">
        <v>5</v>
      </c>
    </row>
    <row r="45" spans="2:47" ht="45" customHeight="1" x14ac:dyDescent="0.35">
      <c r="H45" s="88"/>
      <c r="AF45" s="64" t="s">
        <v>2948</v>
      </c>
      <c r="AG45" s="65" t="s">
        <v>2949</v>
      </c>
      <c r="AH45" s="66" t="s">
        <v>43</v>
      </c>
      <c r="AI45" s="67">
        <v>3</v>
      </c>
      <c r="AR45" s="64" t="s">
        <v>2950</v>
      </c>
      <c r="AS45" s="68" t="s">
        <v>2951</v>
      </c>
      <c r="AT45" s="69" t="s">
        <v>2952</v>
      </c>
      <c r="AU45" s="64">
        <v>5</v>
      </c>
    </row>
    <row r="46" spans="2:47" ht="45" customHeight="1" x14ac:dyDescent="0.35">
      <c r="H46" s="88"/>
      <c r="AF46" s="64" t="s">
        <v>2953</v>
      </c>
      <c r="AG46" s="65" t="s">
        <v>2954</v>
      </c>
      <c r="AH46" s="66" t="s">
        <v>43</v>
      </c>
      <c r="AI46" s="67">
        <v>3</v>
      </c>
      <c r="AR46" s="64" t="s">
        <v>2955</v>
      </c>
      <c r="AS46" s="68" t="s">
        <v>2956</v>
      </c>
      <c r="AT46" s="69" t="s">
        <v>2957</v>
      </c>
      <c r="AU46" s="64">
        <v>5</v>
      </c>
    </row>
    <row r="47" spans="2:47" ht="45" customHeight="1" x14ac:dyDescent="0.35">
      <c r="H47" s="88"/>
      <c r="AF47" s="64" t="s">
        <v>2958</v>
      </c>
      <c r="AG47" s="65" t="s">
        <v>2959</v>
      </c>
      <c r="AH47" s="66" t="s">
        <v>43</v>
      </c>
      <c r="AI47" s="67">
        <v>3</v>
      </c>
      <c r="AR47" s="64" t="s">
        <v>2960</v>
      </c>
      <c r="AS47" s="68" t="s">
        <v>2961</v>
      </c>
      <c r="AT47" s="69" t="s">
        <v>2962</v>
      </c>
      <c r="AU47" s="64">
        <v>5</v>
      </c>
    </row>
    <row r="48" spans="2:47" ht="45" customHeight="1" x14ac:dyDescent="0.35">
      <c r="H48" s="88"/>
      <c r="AF48" s="64" t="s">
        <v>2963</v>
      </c>
      <c r="AG48" s="65" t="s">
        <v>2964</v>
      </c>
      <c r="AH48" s="66" t="s">
        <v>43</v>
      </c>
      <c r="AI48" s="67">
        <v>3</v>
      </c>
      <c r="AR48" s="64" t="s">
        <v>2965</v>
      </c>
      <c r="AS48" s="68" t="s">
        <v>2966</v>
      </c>
      <c r="AT48" s="69" t="s">
        <v>2967</v>
      </c>
      <c r="AU48" s="64">
        <v>5</v>
      </c>
    </row>
    <row r="49" spans="8:47" ht="45" customHeight="1" x14ac:dyDescent="0.35">
      <c r="H49" s="88"/>
      <c r="AF49" s="64" t="s">
        <v>2968</v>
      </c>
      <c r="AG49" s="65" t="s">
        <v>2969</v>
      </c>
      <c r="AH49" s="66" t="s">
        <v>43</v>
      </c>
      <c r="AI49" s="67">
        <v>3</v>
      </c>
      <c r="AR49" s="64" t="s">
        <v>2970</v>
      </c>
      <c r="AS49" s="68" t="s">
        <v>2971</v>
      </c>
      <c r="AT49" s="69" t="s">
        <v>2972</v>
      </c>
      <c r="AU49" s="64">
        <v>5</v>
      </c>
    </row>
    <row r="50" spans="8:47" ht="45" customHeight="1" x14ac:dyDescent="0.35">
      <c r="H50" s="88"/>
      <c r="AF50" s="64" t="s">
        <v>2973</v>
      </c>
      <c r="AG50" s="65" t="s">
        <v>2974</v>
      </c>
      <c r="AH50" s="66" t="s">
        <v>44</v>
      </c>
      <c r="AI50" s="67">
        <v>3</v>
      </c>
      <c r="AR50" s="64" t="s">
        <v>1872</v>
      </c>
      <c r="AS50" s="68" t="s">
        <v>1873</v>
      </c>
      <c r="AT50" s="69" t="s">
        <v>2975</v>
      </c>
      <c r="AU50" s="64">
        <v>5</v>
      </c>
    </row>
    <row r="51" spans="8:47" ht="45" customHeight="1" x14ac:dyDescent="0.35">
      <c r="H51" s="88"/>
      <c r="AF51" s="64" t="s">
        <v>2976</v>
      </c>
      <c r="AG51" s="65" t="s">
        <v>2977</v>
      </c>
      <c r="AH51" s="66" t="s">
        <v>44</v>
      </c>
      <c r="AI51" s="67">
        <v>3</v>
      </c>
      <c r="AR51" s="64" t="s">
        <v>49</v>
      </c>
      <c r="AS51" s="68" t="s">
        <v>2978</v>
      </c>
      <c r="AT51" s="69" t="s">
        <v>2979</v>
      </c>
      <c r="AU51" s="64">
        <v>6</v>
      </c>
    </row>
    <row r="52" spans="8:47" ht="45" customHeight="1" x14ac:dyDescent="0.35">
      <c r="H52" s="88"/>
      <c r="AF52" s="64" t="s">
        <v>2980</v>
      </c>
      <c r="AG52" s="65" t="s">
        <v>2981</v>
      </c>
      <c r="AH52" s="66" t="s">
        <v>44</v>
      </c>
      <c r="AI52" s="67">
        <v>3</v>
      </c>
      <c r="AR52" s="64" t="s">
        <v>50</v>
      </c>
      <c r="AS52" s="68" t="s">
        <v>2982</v>
      </c>
      <c r="AT52" s="69" t="s">
        <v>2983</v>
      </c>
      <c r="AU52" s="64">
        <v>6</v>
      </c>
    </row>
    <row r="53" spans="8:47" ht="45" customHeight="1" x14ac:dyDescent="0.35">
      <c r="H53" s="88"/>
      <c r="AF53" s="64" t="s">
        <v>2984</v>
      </c>
      <c r="AG53" s="65" t="s">
        <v>2985</v>
      </c>
      <c r="AH53" s="66" t="s">
        <v>44</v>
      </c>
      <c r="AI53" s="67">
        <v>3</v>
      </c>
      <c r="AR53" s="64" t="s">
        <v>2841</v>
      </c>
      <c r="AS53" s="68" t="s">
        <v>2986</v>
      </c>
      <c r="AT53" s="69" t="s">
        <v>2987</v>
      </c>
      <c r="AU53" s="64">
        <v>6</v>
      </c>
    </row>
    <row r="54" spans="8:47" ht="45" customHeight="1" x14ac:dyDescent="0.35">
      <c r="H54" s="88"/>
      <c r="AF54" s="64" t="s">
        <v>2988</v>
      </c>
      <c r="AG54" s="65" t="s">
        <v>2989</v>
      </c>
      <c r="AH54" s="66" t="s">
        <v>44</v>
      </c>
      <c r="AI54" s="67">
        <v>3</v>
      </c>
      <c r="AR54" s="64" t="s">
        <v>2990</v>
      </c>
      <c r="AS54" s="68" t="s">
        <v>2991</v>
      </c>
      <c r="AT54" s="69" t="s">
        <v>2992</v>
      </c>
      <c r="AU54" s="64">
        <v>6</v>
      </c>
    </row>
    <row r="55" spans="8:47" ht="45" customHeight="1" x14ac:dyDescent="0.35">
      <c r="H55" s="88"/>
      <c r="AF55" s="64" t="s">
        <v>2993</v>
      </c>
      <c r="AG55" s="65" t="s">
        <v>2994</v>
      </c>
      <c r="AH55" s="66" t="s">
        <v>44</v>
      </c>
      <c r="AI55" s="67">
        <v>3</v>
      </c>
      <c r="AR55" s="64" t="s">
        <v>2995</v>
      </c>
      <c r="AS55" s="68" t="s">
        <v>2996</v>
      </c>
      <c r="AT55" s="69" t="s">
        <v>2997</v>
      </c>
      <c r="AU55" s="64">
        <v>6</v>
      </c>
    </row>
    <row r="56" spans="8:47" ht="45" customHeight="1" x14ac:dyDescent="0.35">
      <c r="H56" s="88"/>
      <c r="AF56" s="64" t="s">
        <v>2998</v>
      </c>
      <c r="AG56" s="65" t="s">
        <v>2999</v>
      </c>
      <c r="AH56" s="66" t="s">
        <v>44</v>
      </c>
      <c r="AI56" s="67">
        <v>3</v>
      </c>
      <c r="AR56" s="64" t="s">
        <v>3000</v>
      </c>
      <c r="AS56" s="68" t="s">
        <v>3001</v>
      </c>
      <c r="AT56" s="69" t="s">
        <v>3002</v>
      </c>
      <c r="AU56" s="64">
        <v>6</v>
      </c>
    </row>
    <row r="57" spans="8:47" ht="45" customHeight="1" x14ac:dyDescent="0.35">
      <c r="H57" s="88"/>
      <c r="AF57" s="64" t="s">
        <v>3003</v>
      </c>
      <c r="AG57" s="65" t="s">
        <v>3004</v>
      </c>
      <c r="AH57" s="66" t="s">
        <v>44</v>
      </c>
      <c r="AI57" s="67">
        <v>3</v>
      </c>
      <c r="AR57" s="64" t="s">
        <v>3005</v>
      </c>
      <c r="AS57" s="68" t="s">
        <v>3006</v>
      </c>
      <c r="AT57" s="69" t="s">
        <v>3007</v>
      </c>
      <c r="AU57" s="64">
        <v>6</v>
      </c>
    </row>
    <row r="58" spans="8:47" ht="45" customHeight="1" x14ac:dyDescent="0.35">
      <c r="H58" s="88"/>
      <c r="AF58" s="64" t="s">
        <v>3008</v>
      </c>
      <c r="AG58" s="65" t="s">
        <v>2974</v>
      </c>
      <c r="AH58" s="66" t="s">
        <v>45</v>
      </c>
      <c r="AI58" s="67">
        <v>3</v>
      </c>
      <c r="AR58" s="64" t="s">
        <v>3009</v>
      </c>
      <c r="AS58" s="68" t="s">
        <v>3010</v>
      </c>
      <c r="AT58" s="69" t="s">
        <v>3011</v>
      </c>
      <c r="AU58" s="64">
        <v>6</v>
      </c>
    </row>
    <row r="59" spans="8:47" ht="45" customHeight="1" x14ac:dyDescent="0.35">
      <c r="H59" s="88"/>
      <c r="AF59" s="64" t="s">
        <v>3012</v>
      </c>
      <c r="AG59" s="65" t="s">
        <v>2977</v>
      </c>
      <c r="AH59" s="66" t="s">
        <v>45</v>
      </c>
      <c r="AI59" s="67">
        <v>3</v>
      </c>
      <c r="AR59" s="64" t="s">
        <v>51</v>
      </c>
      <c r="AS59" s="68" t="s">
        <v>3013</v>
      </c>
      <c r="AT59" s="69" t="s">
        <v>3014</v>
      </c>
      <c r="AU59" s="64">
        <v>7</v>
      </c>
    </row>
    <row r="60" spans="8:47" ht="45" customHeight="1" x14ac:dyDescent="0.35">
      <c r="H60" s="88"/>
      <c r="AF60" s="64" t="s">
        <v>3015</v>
      </c>
      <c r="AG60" s="65" t="s">
        <v>2999</v>
      </c>
      <c r="AH60" s="66" t="s">
        <v>45</v>
      </c>
      <c r="AI60" s="67">
        <v>3</v>
      </c>
      <c r="AR60" s="64" t="s">
        <v>2853</v>
      </c>
      <c r="AS60" s="68" t="s">
        <v>3016</v>
      </c>
      <c r="AT60" s="69" t="s">
        <v>3017</v>
      </c>
      <c r="AU60" s="64">
        <v>7</v>
      </c>
    </row>
    <row r="61" spans="8:47" ht="45" customHeight="1" x14ac:dyDescent="0.35">
      <c r="H61" s="88"/>
      <c r="AF61" s="64" t="s">
        <v>3018</v>
      </c>
      <c r="AG61" s="65" t="s">
        <v>3019</v>
      </c>
      <c r="AH61" s="66" t="s">
        <v>45</v>
      </c>
      <c r="AI61" s="67">
        <v>3</v>
      </c>
      <c r="AR61" s="64" t="s">
        <v>2859</v>
      </c>
      <c r="AS61" s="68" t="s">
        <v>3020</v>
      </c>
      <c r="AT61" s="69" t="s">
        <v>3021</v>
      </c>
      <c r="AU61" s="64">
        <v>7</v>
      </c>
    </row>
    <row r="62" spans="8:47" ht="45" customHeight="1" x14ac:dyDescent="0.35">
      <c r="H62" s="88"/>
      <c r="AF62" s="64" t="s">
        <v>3022</v>
      </c>
      <c r="AG62" s="65" t="s">
        <v>3023</v>
      </c>
      <c r="AH62" s="66" t="s">
        <v>1857</v>
      </c>
      <c r="AI62" s="67">
        <v>3</v>
      </c>
      <c r="AR62" s="64" t="s">
        <v>3024</v>
      </c>
      <c r="AS62" s="68" t="s">
        <v>3025</v>
      </c>
      <c r="AT62" s="69" t="s">
        <v>3026</v>
      </c>
      <c r="AU62" s="64">
        <v>7</v>
      </c>
    </row>
    <row r="63" spans="8:47" ht="45" customHeight="1" x14ac:dyDescent="0.35">
      <c r="H63" s="88"/>
      <c r="AF63" s="64" t="s">
        <v>3027</v>
      </c>
      <c r="AG63" s="65" t="s">
        <v>3028</v>
      </c>
      <c r="AH63" s="66" t="s">
        <v>1857</v>
      </c>
      <c r="AI63" s="67">
        <v>3</v>
      </c>
      <c r="AR63" s="64" t="s">
        <v>3029</v>
      </c>
      <c r="AS63" s="68" t="s">
        <v>3030</v>
      </c>
      <c r="AT63" s="69" t="s">
        <v>3031</v>
      </c>
      <c r="AU63" s="64">
        <v>7</v>
      </c>
    </row>
    <row r="64" spans="8:47" ht="45" customHeight="1" x14ac:dyDescent="0.35">
      <c r="AF64" s="64" t="s">
        <v>3032</v>
      </c>
      <c r="AG64" s="65" t="s">
        <v>3033</v>
      </c>
      <c r="AH64" s="66" t="s">
        <v>1857</v>
      </c>
      <c r="AI64" s="67">
        <v>3</v>
      </c>
      <c r="AR64" s="64" t="s">
        <v>52</v>
      </c>
      <c r="AS64" s="68" t="s">
        <v>3034</v>
      </c>
      <c r="AT64" s="69" t="s">
        <v>3035</v>
      </c>
      <c r="AU64" s="64">
        <v>8</v>
      </c>
    </row>
    <row r="65" spans="32:47" ht="45" customHeight="1" x14ac:dyDescent="0.35">
      <c r="AF65" s="64" t="s">
        <v>3036</v>
      </c>
      <c r="AG65" s="65" t="s">
        <v>3037</v>
      </c>
      <c r="AH65" s="66" t="s">
        <v>1857</v>
      </c>
      <c r="AI65" s="67">
        <v>3</v>
      </c>
      <c r="AR65" s="64" t="s">
        <v>3038</v>
      </c>
      <c r="AS65" s="68" t="s">
        <v>3039</v>
      </c>
      <c r="AT65" s="69" t="s">
        <v>3040</v>
      </c>
      <c r="AU65" s="64">
        <v>8</v>
      </c>
    </row>
    <row r="66" spans="32:47" ht="45" customHeight="1" x14ac:dyDescent="0.35">
      <c r="AF66" s="64" t="s">
        <v>3041</v>
      </c>
      <c r="AG66" s="65" t="s">
        <v>3042</v>
      </c>
      <c r="AH66" s="66" t="s">
        <v>1857</v>
      </c>
      <c r="AI66" s="67">
        <v>3</v>
      </c>
      <c r="AR66" s="64" t="s">
        <v>3043</v>
      </c>
      <c r="AS66" s="68" t="s">
        <v>3044</v>
      </c>
      <c r="AT66" s="69" t="s">
        <v>3045</v>
      </c>
      <c r="AU66" s="64">
        <v>8</v>
      </c>
    </row>
    <row r="67" spans="32:47" ht="45" customHeight="1" x14ac:dyDescent="0.35">
      <c r="AF67" s="64" t="s">
        <v>3046</v>
      </c>
      <c r="AG67" s="65" t="s">
        <v>3047</v>
      </c>
      <c r="AH67" s="66" t="s">
        <v>1857</v>
      </c>
      <c r="AI67" s="67">
        <v>3</v>
      </c>
      <c r="AR67" s="64" t="s">
        <v>3048</v>
      </c>
      <c r="AS67" s="68" t="s">
        <v>3049</v>
      </c>
      <c r="AT67" s="69" t="s">
        <v>3050</v>
      </c>
      <c r="AU67" s="64">
        <v>8</v>
      </c>
    </row>
    <row r="68" spans="32:47" ht="45" customHeight="1" x14ac:dyDescent="0.35">
      <c r="AF68" s="64" t="s">
        <v>3051</v>
      </c>
      <c r="AG68" s="65" t="s">
        <v>3052</v>
      </c>
      <c r="AH68" s="66" t="s">
        <v>1857</v>
      </c>
      <c r="AI68" s="67">
        <v>3</v>
      </c>
      <c r="AR68" s="64" t="s">
        <v>3053</v>
      </c>
      <c r="AS68" s="68" t="s">
        <v>3054</v>
      </c>
      <c r="AT68" s="69" t="s">
        <v>3055</v>
      </c>
      <c r="AU68" s="64">
        <v>8</v>
      </c>
    </row>
    <row r="69" spans="32:47" ht="45" customHeight="1" x14ac:dyDescent="0.35">
      <c r="AF69" s="64" t="s">
        <v>3056</v>
      </c>
      <c r="AG69" s="65" t="s">
        <v>3057</v>
      </c>
      <c r="AH69" s="66" t="s">
        <v>46</v>
      </c>
      <c r="AI69" s="67">
        <v>4</v>
      </c>
      <c r="AR69" s="64" t="s">
        <v>3058</v>
      </c>
      <c r="AS69" s="68" t="s">
        <v>3059</v>
      </c>
      <c r="AT69" s="69" t="s">
        <v>3060</v>
      </c>
      <c r="AU69" s="64">
        <v>8</v>
      </c>
    </row>
    <row r="70" spans="32:47" ht="45" customHeight="1" x14ac:dyDescent="0.35">
      <c r="AF70" s="64" t="s">
        <v>3061</v>
      </c>
      <c r="AG70" s="65" t="s">
        <v>3062</v>
      </c>
      <c r="AH70" s="66" t="s">
        <v>2757</v>
      </c>
      <c r="AI70" s="67">
        <v>4</v>
      </c>
      <c r="AR70" s="64" t="s">
        <v>3063</v>
      </c>
      <c r="AS70" s="68" t="s">
        <v>3064</v>
      </c>
      <c r="AT70" s="69" t="s">
        <v>3065</v>
      </c>
      <c r="AU70" s="64">
        <v>8</v>
      </c>
    </row>
    <row r="71" spans="32:47" ht="45" customHeight="1" x14ac:dyDescent="0.35">
      <c r="AF71" s="64" t="s">
        <v>3066</v>
      </c>
      <c r="AG71" s="65" t="s">
        <v>3067</v>
      </c>
      <c r="AH71" s="66" t="s">
        <v>2757</v>
      </c>
      <c r="AI71" s="67">
        <v>4</v>
      </c>
      <c r="AR71" s="64" t="s">
        <v>1874</v>
      </c>
      <c r="AS71" s="68" t="s">
        <v>1875</v>
      </c>
      <c r="AT71" s="69" t="s">
        <v>3068</v>
      </c>
      <c r="AU71" s="64">
        <v>8</v>
      </c>
    </row>
    <row r="72" spans="32:47" ht="45" customHeight="1" x14ac:dyDescent="0.35">
      <c r="AF72" s="64" t="s">
        <v>3069</v>
      </c>
      <c r="AG72" s="65" t="s">
        <v>3070</v>
      </c>
      <c r="AH72" s="66" t="s">
        <v>2757</v>
      </c>
      <c r="AI72" s="67">
        <v>4</v>
      </c>
      <c r="AR72" s="64" t="s">
        <v>3071</v>
      </c>
      <c r="AS72" s="68" t="s">
        <v>3072</v>
      </c>
      <c r="AT72" s="69" t="s">
        <v>3073</v>
      </c>
      <c r="AU72" s="64">
        <v>8</v>
      </c>
    </row>
    <row r="73" spans="32:47" ht="45" customHeight="1" x14ac:dyDescent="0.35">
      <c r="AF73" s="64" t="s">
        <v>3074</v>
      </c>
      <c r="AG73" s="65" t="s">
        <v>3075</v>
      </c>
      <c r="AH73" s="66" t="s">
        <v>2757</v>
      </c>
      <c r="AI73" s="67">
        <v>4</v>
      </c>
      <c r="AR73" s="64" t="s">
        <v>3076</v>
      </c>
      <c r="AS73" s="68" t="s">
        <v>3077</v>
      </c>
      <c r="AT73" s="69" t="s">
        <v>3078</v>
      </c>
      <c r="AU73" s="64">
        <v>8</v>
      </c>
    </row>
    <row r="74" spans="32:47" ht="45" customHeight="1" x14ac:dyDescent="0.35">
      <c r="AF74" s="64" t="s">
        <v>3079</v>
      </c>
      <c r="AG74" s="65" t="s">
        <v>3080</v>
      </c>
      <c r="AH74" s="66" t="s">
        <v>2769</v>
      </c>
      <c r="AI74" s="67">
        <v>4</v>
      </c>
      <c r="AR74" s="64" t="s">
        <v>3081</v>
      </c>
      <c r="AS74" s="68" t="s">
        <v>3082</v>
      </c>
      <c r="AT74" s="69" t="s">
        <v>3083</v>
      </c>
      <c r="AU74" s="64">
        <v>8</v>
      </c>
    </row>
    <row r="75" spans="32:47" ht="45" customHeight="1" x14ac:dyDescent="0.35">
      <c r="AF75" s="64" t="s">
        <v>3084</v>
      </c>
      <c r="AG75" s="65" t="s">
        <v>3085</v>
      </c>
      <c r="AH75" s="66" t="s">
        <v>2769</v>
      </c>
      <c r="AI75" s="67">
        <v>4</v>
      </c>
      <c r="AR75" s="64" t="s">
        <v>3086</v>
      </c>
      <c r="AS75" s="68" t="s">
        <v>3087</v>
      </c>
      <c r="AT75" s="69" t="s">
        <v>3088</v>
      </c>
      <c r="AU75" s="64">
        <v>8</v>
      </c>
    </row>
    <row r="76" spans="32:47" ht="45" customHeight="1" x14ac:dyDescent="0.35">
      <c r="AF76" s="64" t="s">
        <v>3089</v>
      </c>
      <c r="AG76" s="65" t="s">
        <v>3090</v>
      </c>
      <c r="AH76" s="66" t="s">
        <v>2769</v>
      </c>
      <c r="AI76" s="67">
        <v>4</v>
      </c>
      <c r="AR76" s="64" t="s">
        <v>53</v>
      </c>
      <c r="AS76" s="68" t="s">
        <v>3091</v>
      </c>
      <c r="AT76" s="69" t="s">
        <v>3092</v>
      </c>
      <c r="AU76" s="64">
        <v>9</v>
      </c>
    </row>
    <row r="77" spans="32:47" ht="45" customHeight="1" x14ac:dyDescent="0.35">
      <c r="AF77" s="64" t="s">
        <v>3093</v>
      </c>
      <c r="AG77" s="65" t="s">
        <v>3094</v>
      </c>
      <c r="AH77" s="66" t="s">
        <v>2782</v>
      </c>
      <c r="AI77" s="67">
        <v>4</v>
      </c>
      <c r="AR77" s="64" t="s">
        <v>54</v>
      </c>
      <c r="AS77" s="68" t="s">
        <v>3095</v>
      </c>
      <c r="AT77" s="69" t="s">
        <v>3096</v>
      </c>
      <c r="AU77" s="64">
        <v>9</v>
      </c>
    </row>
    <row r="78" spans="32:47" ht="45" customHeight="1" x14ac:dyDescent="0.35">
      <c r="AF78" s="64" t="s">
        <v>3097</v>
      </c>
      <c r="AG78" s="65" t="s">
        <v>3098</v>
      </c>
      <c r="AH78" s="66" t="s">
        <v>2782</v>
      </c>
      <c r="AI78" s="67">
        <v>4</v>
      </c>
      <c r="AR78" s="64" t="s">
        <v>3099</v>
      </c>
      <c r="AS78" s="68" t="s">
        <v>3100</v>
      </c>
      <c r="AT78" s="69" t="s">
        <v>3101</v>
      </c>
      <c r="AU78" s="64">
        <v>9</v>
      </c>
    </row>
    <row r="79" spans="32:47" ht="45" customHeight="1" x14ac:dyDescent="0.35">
      <c r="AF79" s="64" t="s">
        <v>3102</v>
      </c>
      <c r="AG79" s="65" t="s">
        <v>3103</v>
      </c>
      <c r="AH79" s="66" t="s">
        <v>2782</v>
      </c>
      <c r="AI79" s="67">
        <v>4</v>
      </c>
      <c r="AR79" s="64" t="s">
        <v>3104</v>
      </c>
      <c r="AS79" s="68" t="s">
        <v>3105</v>
      </c>
      <c r="AT79" s="69" t="s">
        <v>3106</v>
      </c>
      <c r="AU79" s="64">
        <v>9</v>
      </c>
    </row>
    <row r="80" spans="32:47" ht="45" customHeight="1" x14ac:dyDescent="0.35">
      <c r="AF80" s="64" t="s">
        <v>3107</v>
      </c>
      <c r="AG80" s="65" t="s">
        <v>3108</v>
      </c>
      <c r="AH80" s="66" t="s">
        <v>2782</v>
      </c>
      <c r="AI80" s="67">
        <v>4</v>
      </c>
      <c r="AR80" s="64" t="s">
        <v>3109</v>
      </c>
      <c r="AS80" s="68" t="s">
        <v>3110</v>
      </c>
      <c r="AT80" s="69" t="s">
        <v>3111</v>
      </c>
      <c r="AU80" s="64">
        <v>9</v>
      </c>
    </row>
    <row r="81" spans="32:47" ht="45" customHeight="1" x14ac:dyDescent="0.35">
      <c r="AF81" s="64" t="s">
        <v>3112</v>
      </c>
      <c r="AG81" s="65" t="s">
        <v>3113</v>
      </c>
      <c r="AH81" s="66" t="s">
        <v>2782</v>
      </c>
      <c r="AI81" s="67">
        <v>4</v>
      </c>
      <c r="AR81" s="64" t="s">
        <v>3114</v>
      </c>
      <c r="AS81" s="68" t="s">
        <v>3115</v>
      </c>
      <c r="AT81" s="69" t="s">
        <v>3116</v>
      </c>
      <c r="AU81" s="64">
        <v>9</v>
      </c>
    </row>
    <row r="82" spans="32:47" ht="45" customHeight="1" x14ac:dyDescent="0.35">
      <c r="AF82" s="64" t="s">
        <v>3117</v>
      </c>
      <c r="AG82" s="65" t="s">
        <v>3118</v>
      </c>
      <c r="AH82" s="66" t="s">
        <v>2795</v>
      </c>
      <c r="AI82" s="67">
        <v>4</v>
      </c>
      <c r="AR82" s="64" t="s">
        <v>3119</v>
      </c>
      <c r="AS82" s="68" t="s">
        <v>3120</v>
      </c>
      <c r="AT82" s="69" t="s">
        <v>3121</v>
      </c>
      <c r="AU82" s="64">
        <v>9</v>
      </c>
    </row>
    <row r="83" spans="32:47" ht="45" customHeight="1" x14ac:dyDescent="0.35">
      <c r="AF83" s="64" t="s">
        <v>3122</v>
      </c>
      <c r="AG83" s="65" t="s">
        <v>3123</v>
      </c>
      <c r="AH83" s="66" t="s">
        <v>2795</v>
      </c>
      <c r="AI83" s="67">
        <v>4</v>
      </c>
      <c r="AR83" s="64" t="s">
        <v>3124</v>
      </c>
      <c r="AS83" s="68" t="s">
        <v>3125</v>
      </c>
      <c r="AT83" s="69" t="s">
        <v>3126</v>
      </c>
      <c r="AU83" s="64">
        <v>9</v>
      </c>
    </row>
    <row r="84" spans="32:47" ht="45" customHeight="1" x14ac:dyDescent="0.35">
      <c r="AF84" s="64" t="s">
        <v>3127</v>
      </c>
      <c r="AG84" s="65" t="s">
        <v>3128</v>
      </c>
      <c r="AH84" s="66" t="s">
        <v>2795</v>
      </c>
      <c r="AI84" s="67">
        <v>4</v>
      </c>
      <c r="AR84" s="64" t="s">
        <v>55</v>
      </c>
      <c r="AS84" s="68" t="s">
        <v>3129</v>
      </c>
      <c r="AT84" s="69" t="s">
        <v>3130</v>
      </c>
      <c r="AU84" s="64">
        <v>10</v>
      </c>
    </row>
    <row r="85" spans="32:47" ht="45" customHeight="1" x14ac:dyDescent="0.35">
      <c r="AF85" s="64" t="s">
        <v>3131</v>
      </c>
      <c r="AG85" s="65" t="s">
        <v>3132</v>
      </c>
      <c r="AH85" s="66" t="s">
        <v>2795</v>
      </c>
      <c r="AI85" s="67">
        <v>4</v>
      </c>
      <c r="AR85" s="64" t="s">
        <v>56</v>
      </c>
      <c r="AS85" s="68" t="s">
        <v>1876</v>
      </c>
      <c r="AT85" s="69" t="s">
        <v>3133</v>
      </c>
      <c r="AU85" s="64">
        <v>10</v>
      </c>
    </row>
    <row r="86" spans="32:47" ht="45" customHeight="1" x14ac:dyDescent="0.35">
      <c r="AF86" s="64" t="s">
        <v>3134</v>
      </c>
      <c r="AG86" s="65" t="s">
        <v>3135</v>
      </c>
      <c r="AH86" s="66" t="s">
        <v>2795</v>
      </c>
      <c r="AI86" s="67">
        <v>4</v>
      </c>
      <c r="AR86" s="64" t="s">
        <v>3136</v>
      </c>
      <c r="AS86" s="68" t="s">
        <v>3137</v>
      </c>
      <c r="AT86" s="69" t="s">
        <v>3138</v>
      </c>
      <c r="AU86" s="64">
        <v>10</v>
      </c>
    </row>
    <row r="87" spans="32:47" ht="45" customHeight="1" x14ac:dyDescent="0.35">
      <c r="AF87" s="64" t="s">
        <v>3139</v>
      </c>
      <c r="AG87" s="65" t="s">
        <v>3140</v>
      </c>
      <c r="AH87" s="66" t="s">
        <v>2795</v>
      </c>
      <c r="AI87" s="67">
        <v>4</v>
      </c>
      <c r="AR87" s="64" t="s">
        <v>3141</v>
      </c>
      <c r="AS87" s="68" t="s">
        <v>3142</v>
      </c>
      <c r="AT87" s="69" t="s">
        <v>3143</v>
      </c>
      <c r="AU87" s="64">
        <v>10</v>
      </c>
    </row>
    <row r="88" spans="32:47" ht="45" customHeight="1" x14ac:dyDescent="0.35">
      <c r="AF88" s="64" t="s">
        <v>3144</v>
      </c>
      <c r="AG88" s="65" t="s">
        <v>3145</v>
      </c>
      <c r="AH88" s="66" t="s">
        <v>47</v>
      </c>
      <c r="AI88" s="67">
        <v>5</v>
      </c>
      <c r="AR88" s="64" t="s">
        <v>3146</v>
      </c>
      <c r="AS88" s="68" t="s">
        <v>3147</v>
      </c>
      <c r="AT88" s="69" t="s">
        <v>3148</v>
      </c>
      <c r="AU88" s="64">
        <v>10</v>
      </c>
    </row>
    <row r="89" spans="32:47" ht="45" customHeight="1" x14ac:dyDescent="0.35">
      <c r="AF89" s="64" t="s">
        <v>3149</v>
      </c>
      <c r="AG89" s="65" t="s">
        <v>3150</v>
      </c>
      <c r="AH89" s="66" t="s">
        <v>47</v>
      </c>
      <c r="AI89" s="67">
        <v>5</v>
      </c>
      <c r="AR89" s="64" t="s">
        <v>3151</v>
      </c>
      <c r="AS89" s="68" t="s">
        <v>3152</v>
      </c>
      <c r="AT89" s="69" t="s">
        <v>3153</v>
      </c>
      <c r="AU89" s="64">
        <v>10</v>
      </c>
    </row>
    <row r="90" spans="32:47" ht="45" customHeight="1" x14ac:dyDescent="0.35">
      <c r="AF90" s="64" t="s">
        <v>3154</v>
      </c>
      <c r="AG90" s="65" t="s">
        <v>3155</v>
      </c>
      <c r="AH90" s="66" t="s">
        <v>47</v>
      </c>
      <c r="AI90" s="67">
        <v>5</v>
      </c>
      <c r="AR90" s="64" t="s">
        <v>1877</v>
      </c>
      <c r="AS90" s="68" t="s">
        <v>1878</v>
      </c>
      <c r="AT90" s="69" t="s">
        <v>3156</v>
      </c>
      <c r="AU90" s="64">
        <v>10</v>
      </c>
    </row>
    <row r="91" spans="32:47" ht="45" customHeight="1" x14ac:dyDescent="0.35">
      <c r="AF91" s="64" t="s">
        <v>3157</v>
      </c>
      <c r="AG91" s="65" t="s">
        <v>3158</v>
      </c>
      <c r="AH91" s="66" t="s">
        <v>48</v>
      </c>
      <c r="AI91" s="67">
        <v>5</v>
      </c>
      <c r="AR91" s="64" t="s">
        <v>3159</v>
      </c>
      <c r="AS91" s="68" t="s">
        <v>3160</v>
      </c>
      <c r="AT91" s="69" t="s">
        <v>3161</v>
      </c>
      <c r="AU91" s="64">
        <v>10</v>
      </c>
    </row>
    <row r="92" spans="32:47" ht="45" customHeight="1" x14ac:dyDescent="0.35">
      <c r="AF92" s="64" t="s">
        <v>3162</v>
      </c>
      <c r="AG92" s="65" t="s">
        <v>3163</v>
      </c>
      <c r="AH92" s="66" t="s">
        <v>48</v>
      </c>
      <c r="AI92" s="67">
        <v>5</v>
      </c>
      <c r="AR92" s="64" t="s">
        <v>3164</v>
      </c>
      <c r="AS92" s="68" t="s">
        <v>3165</v>
      </c>
      <c r="AT92" s="69" t="s">
        <v>3166</v>
      </c>
      <c r="AU92" s="64">
        <v>10</v>
      </c>
    </row>
    <row r="93" spans="32:47" ht="45" customHeight="1" x14ac:dyDescent="0.35">
      <c r="AF93" s="64" t="s">
        <v>3167</v>
      </c>
      <c r="AG93" s="65" t="s">
        <v>3168</v>
      </c>
      <c r="AH93" s="66" t="s">
        <v>48</v>
      </c>
      <c r="AI93" s="67">
        <v>5</v>
      </c>
      <c r="AR93" s="64" t="s">
        <v>3169</v>
      </c>
      <c r="AS93" s="68" t="s">
        <v>3170</v>
      </c>
      <c r="AT93" s="69" t="s">
        <v>3171</v>
      </c>
      <c r="AU93" s="64">
        <v>10</v>
      </c>
    </row>
    <row r="94" spans="32:47" ht="45" customHeight="1" x14ac:dyDescent="0.35">
      <c r="AF94" s="64" t="s">
        <v>3172</v>
      </c>
      <c r="AG94" s="65" t="s">
        <v>3173</v>
      </c>
      <c r="AH94" s="66" t="s">
        <v>48</v>
      </c>
      <c r="AI94" s="67">
        <v>5</v>
      </c>
      <c r="AR94" s="64" t="s">
        <v>3174</v>
      </c>
      <c r="AS94" s="68" t="s">
        <v>3175</v>
      </c>
      <c r="AT94" s="69" t="s">
        <v>3176</v>
      </c>
      <c r="AU94" s="64">
        <v>11</v>
      </c>
    </row>
    <row r="95" spans="32:47" ht="45" customHeight="1" x14ac:dyDescent="0.35">
      <c r="AF95" s="64" t="s">
        <v>3177</v>
      </c>
      <c r="AG95" s="65" t="s">
        <v>3178</v>
      </c>
      <c r="AH95" s="66" t="s">
        <v>48</v>
      </c>
      <c r="AI95" s="67">
        <v>5</v>
      </c>
      <c r="AR95" s="64" t="s">
        <v>3179</v>
      </c>
      <c r="AS95" s="68" t="s">
        <v>3180</v>
      </c>
      <c r="AT95" s="69" t="s">
        <v>3181</v>
      </c>
      <c r="AU95" s="64">
        <v>11</v>
      </c>
    </row>
    <row r="96" spans="32:47" ht="45" customHeight="1" x14ac:dyDescent="0.35">
      <c r="AF96" s="64" t="s">
        <v>3182</v>
      </c>
      <c r="AG96" s="65" t="s">
        <v>3183</v>
      </c>
      <c r="AH96" s="66" t="s">
        <v>48</v>
      </c>
      <c r="AI96" s="67">
        <v>5</v>
      </c>
      <c r="AR96" s="64" t="s">
        <v>3184</v>
      </c>
      <c r="AS96" s="68" t="s">
        <v>3185</v>
      </c>
      <c r="AT96" s="69" t="s">
        <v>3186</v>
      </c>
      <c r="AU96" s="64">
        <v>11</v>
      </c>
    </row>
    <row r="97" spans="32:47" ht="45" customHeight="1" x14ac:dyDescent="0.35">
      <c r="AF97" s="64" t="s">
        <v>3187</v>
      </c>
      <c r="AG97" s="65" t="s">
        <v>3188</v>
      </c>
      <c r="AH97" s="66" t="s">
        <v>48</v>
      </c>
      <c r="AI97" s="67">
        <v>5</v>
      </c>
      <c r="AR97" s="64" t="s">
        <v>3189</v>
      </c>
      <c r="AS97" s="68" t="s">
        <v>3190</v>
      </c>
      <c r="AT97" s="69" t="s">
        <v>3191</v>
      </c>
      <c r="AU97" s="64">
        <v>11</v>
      </c>
    </row>
    <row r="98" spans="32:47" ht="45" customHeight="1" x14ac:dyDescent="0.35">
      <c r="AF98" s="64" t="s">
        <v>3192</v>
      </c>
      <c r="AG98" s="65" t="s">
        <v>3193</v>
      </c>
      <c r="AH98" s="66" t="s">
        <v>48</v>
      </c>
      <c r="AI98" s="67">
        <v>5</v>
      </c>
      <c r="AR98" s="64" t="s">
        <v>3194</v>
      </c>
      <c r="AS98" s="68" t="s">
        <v>3195</v>
      </c>
      <c r="AT98" s="69" t="s">
        <v>3196</v>
      </c>
      <c r="AU98" s="64">
        <v>11</v>
      </c>
    </row>
    <row r="99" spans="32:47" ht="45" customHeight="1" x14ac:dyDescent="0.35">
      <c r="AF99" s="64" t="s">
        <v>3197</v>
      </c>
      <c r="AG99" s="65" t="s">
        <v>3198</v>
      </c>
      <c r="AH99" s="66" t="s">
        <v>48</v>
      </c>
      <c r="AI99" s="67">
        <v>5</v>
      </c>
      <c r="AR99" s="64" t="s">
        <v>3199</v>
      </c>
      <c r="AS99" s="68" t="s">
        <v>3200</v>
      </c>
      <c r="AT99" s="69" t="s">
        <v>3201</v>
      </c>
      <c r="AU99" s="64">
        <v>11</v>
      </c>
    </row>
    <row r="100" spans="32:47" ht="45" customHeight="1" x14ac:dyDescent="0.35">
      <c r="AF100" s="64" t="s">
        <v>3202</v>
      </c>
      <c r="AG100" s="65" t="s">
        <v>3203</v>
      </c>
      <c r="AH100" s="66" t="s">
        <v>48</v>
      </c>
      <c r="AI100" s="67">
        <v>5</v>
      </c>
      <c r="AR100" s="64" t="s">
        <v>3204</v>
      </c>
      <c r="AS100" s="68" t="s">
        <v>3205</v>
      </c>
      <c r="AT100" s="69" t="s">
        <v>3206</v>
      </c>
      <c r="AU100" s="64">
        <v>11</v>
      </c>
    </row>
    <row r="101" spans="32:47" ht="45" customHeight="1" x14ac:dyDescent="0.35">
      <c r="AF101" s="64" t="s">
        <v>3207</v>
      </c>
      <c r="AG101" s="65" t="s">
        <v>3208</v>
      </c>
      <c r="AH101" s="66" t="s">
        <v>48</v>
      </c>
      <c r="AI101" s="67">
        <v>5</v>
      </c>
      <c r="AR101" s="64" t="s">
        <v>3209</v>
      </c>
      <c r="AS101" s="68" t="s">
        <v>3210</v>
      </c>
      <c r="AT101" s="69" t="s">
        <v>3211</v>
      </c>
      <c r="AU101" s="64">
        <v>11</v>
      </c>
    </row>
    <row r="102" spans="32:47" ht="45" customHeight="1" x14ac:dyDescent="0.35">
      <c r="AF102" s="64" t="s">
        <v>3212</v>
      </c>
      <c r="AG102" s="65" t="s">
        <v>3213</v>
      </c>
      <c r="AH102" s="66" t="s">
        <v>48</v>
      </c>
      <c r="AI102" s="67">
        <v>5</v>
      </c>
      <c r="AR102" s="64" t="s">
        <v>3214</v>
      </c>
      <c r="AS102" s="68" t="s">
        <v>3215</v>
      </c>
      <c r="AT102" s="69" t="s">
        <v>3216</v>
      </c>
      <c r="AU102" s="64">
        <v>11</v>
      </c>
    </row>
    <row r="103" spans="32:47" ht="45" customHeight="1" x14ac:dyDescent="0.35">
      <c r="AF103" s="64" t="s">
        <v>3217</v>
      </c>
      <c r="AG103" s="65" t="s">
        <v>3218</v>
      </c>
      <c r="AH103" s="66" t="s">
        <v>48</v>
      </c>
      <c r="AI103" s="67">
        <v>5</v>
      </c>
      <c r="AR103" s="64" t="s">
        <v>3219</v>
      </c>
      <c r="AS103" s="68" t="s">
        <v>3220</v>
      </c>
      <c r="AT103" s="69" t="s">
        <v>3221</v>
      </c>
      <c r="AU103" s="64">
        <v>11</v>
      </c>
    </row>
    <row r="104" spans="32:47" ht="45" customHeight="1" x14ac:dyDescent="0.35">
      <c r="AF104" s="64" t="s">
        <v>3222</v>
      </c>
      <c r="AG104" s="65" t="s">
        <v>3223</v>
      </c>
      <c r="AH104" s="66" t="s">
        <v>48</v>
      </c>
      <c r="AI104" s="67">
        <v>5</v>
      </c>
      <c r="AR104" s="64" t="s">
        <v>3224</v>
      </c>
      <c r="AS104" s="68" t="s">
        <v>3225</v>
      </c>
      <c r="AT104" s="69" t="s">
        <v>3226</v>
      </c>
      <c r="AU104" s="64">
        <v>12</v>
      </c>
    </row>
    <row r="105" spans="32:47" ht="45" customHeight="1" x14ac:dyDescent="0.35">
      <c r="AF105" s="64" t="s">
        <v>3227</v>
      </c>
      <c r="AG105" s="65" t="s">
        <v>3228</v>
      </c>
      <c r="AH105" s="66" t="s">
        <v>2820</v>
      </c>
      <c r="AI105" s="67">
        <v>5</v>
      </c>
      <c r="AR105" s="64" t="s">
        <v>3229</v>
      </c>
      <c r="AS105" s="68" t="s">
        <v>3230</v>
      </c>
      <c r="AT105" s="69" t="s">
        <v>3231</v>
      </c>
      <c r="AU105" s="64">
        <v>12</v>
      </c>
    </row>
    <row r="106" spans="32:47" ht="45" customHeight="1" x14ac:dyDescent="0.35">
      <c r="AF106" s="64" t="s">
        <v>3232</v>
      </c>
      <c r="AG106" s="65" t="s">
        <v>3228</v>
      </c>
      <c r="AH106" s="66" t="s">
        <v>2820</v>
      </c>
      <c r="AI106" s="67">
        <v>5</v>
      </c>
      <c r="AR106" s="64" t="s">
        <v>3233</v>
      </c>
      <c r="AS106" s="68" t="s">
        <v>3234</v>
      </c>
      <c r="AT106" s="69" t="s">
        <v>3235</v>
      </c>
      <c r="AU106" s="64">
        <v>12</v>
      </c>
    </row>
    <row r="107" spans="32:47" ht="45" customHeight="1" x14ac:dyDescent="0.35">
      <c r="AF107" s="64" t="s">
        <v>3236</v>
      </c>
      <c r="AG107" s="65" t="s">
        <v>3237</v>
      </c>
      <c r="AH107" s="66" t="s">
        <v>2820</v>
      </c>
      <c r="AI107" s="67">
        <v>5</v>
      </c>
      <c r="AR107" s="64" t="s">
        <v>3238</v>
      </c>
      <c r="AS107" s="68" t="s">
        <v>3239</v>
      </c>
      <c r="AT107" s="69" t="s">
        <v>3240</v>
      </c>
      <c r="AU107" s="64">
        <v>12</v>
      </c>
    </row>
    <row r="108" spans="32:47" ht="45" customHeight="1" x14ac:dyDescent="0.35">
      <c r="AF108" s="64" t="s">
        <v>3241</v>
      </c>
      <c r="AG108" s="65" t="s">
        <v>3242</v>
      </c>
      <c r="AH108" s="66" t="s">
        <v>2820</v>
      </c>
      <c r="AI108" s="67">
        <v>5</v>
      </c>
      <c r="AR108" s="64" t="s">
        <v>3243</v>
      </c>
      <c r="AS108" s="68" t="s">
        <v>3244</v>
      </c>
      <c r="AT108" s="69" t="s">
        <v>3245</v>
      </c>
      <c r="AU108" s="64">
        <v>12</v>
      </c>
    </row>
    <row r="109" spans="32:47" ht="45" customHeight="1" x14ac:dyDescent="0.35">
      <c r="AF109" s="64" t="s">
        <v>3246</v>
      </c>
      <c r="AG109" s="65" t="s">
        <v>3247</v>
      </c>
      <c r="AH109" s="66" t="s">
        <v>2820</v>
      </c>
      <c r="AI109" s="67">
        <v>5</v>
      </c>
      <c r="AR109" s="64" t="s">
        <v>3248</v>
      </c>
      <c r="AS109" s="68" t="s">
        <v>3249</v>
      </c>
      <c r="AT109" s="69" t="s">
        <v>3250</v>
      </c>
      <c r="AU109" s="64">
        <v>12</v>
      </c>
    </row>
    <row r="110" spans="32:47" ht="45" customHeight="1" x14ac:dyDescent="0.35">
      <c r="AF110" s="64" t="s">
        <v>3251</v>
      </c>
      <c r="AG110" s="65" t="s">
        <v>3252</v>
      </c>
      <c r="AH110" s="66" t="s">
        <v>2820</v>
      </c>
      <c r="AI110" s="67">
        <v>5</v>
      </c>
      <c r="AR110" s="64" t="s">
        <v>3253</v>
      </c>
      <c r="AS110" s="68" t="s">
        <v>3254</v>
      </c>
      <c r="AT110" s="69" t="s">
        <v>3255</v>
      </c>
      <c r="AU110" s="64">
        <v>12</v>
      </c>
    </row>
    <row r="111" spans="32:47" ht="45" customHeight="1" x14ac:dyDescent="0.35">
      <c r="AF111" s="64" t="s">
        <v>3256</v>
      </c>
      <c r="AG111" s="65" t="s">
        <v>3257</v>
      </c>
      <c r="AH111" s="66" t="s">
        <v>2820</v>
      </c>
      <c r="AI111" s="67">
        <v>5</v>
      </c>
      <c r="AR111" s="64" t="s">
        <v>3258</v>
      </c>
      <c r="AS111" s="68" t="s">
        <v>3259</v>
      </c>
      <c r="AT111" s="69" t="s">
        <v>3260</v>
      </c>
      <c r="AU111" s="64">
        <v>12</v>
      </c>
    </row>
    <row r="112" spans="32:47" ht="45" customHeight="1" x14ac:dyDescent="0.35">
      <c r="AF112" s="64" t="s">
        <v>3261</v>
      </c>
      <c r="AG112" s="65" t="s">
        <v>3262</v>
      </c>
      <c r="AH112" s="66" t="s">
        <v>2820</v>
      </c>
      <c r="AI112" s="67">
        <v>5</v>
      </c>
      <c r="AR112" s="64" t="s">
        <v>3263</v>
      </c>
      <c r="AS112" s="68" t="s">
        <v>3264</v>
      </c>
      <c r="AT112" s="69" t="s">
        <v>3265</v>
      </c>
      <c r="AU112" s="64">
        <v>12</v>
      </c>
    </row>
    <row r="113" spans="32:47" ht="45" customHeight="1" x14ac:dyDescent="0.35">
      <c r="AF113" s="64" t="s">
        <v>3266</v>
      </c>
      <c r="AG113" s="65" t="s">
        <v>3267</v>
      </c>
      <c r="AH113" s="66" t="s">
        <v>49</v>
      </c>
      <c r="AI113" s="67">
        <v>6</v>
      </c>
      <c r="AR113" s="64" t="s">
        <v>3268</v>
      </c>
      <c r="AS113" s="68" t="s">
        <v>3269</v>
      </c>
      <c r="AT113" s="69" t="s">
        <v>3270</v>
      </c>
      <c r="AU113" s="64">
        <v>12</v>
      </c>
    </row>
    <row r="114" spans="32:47" ht="45" customHeight="1" x14ac:dyDescent="0.35">
      <c r="AF114" s="64" t="s">
        <v>3271</v>
      </c>
      <c r="AG114" s="65" t="s">
        <v>3272</v>
      </c>
      <c r="AH114" s="66" t="s">
        <v>49</v>
      </c>
      <c r="AI114" s="67">
        <v>6</v>
      </c>
      <c r="AR114" s="64" t="s">
        <v>3273</v>
      </c>
      <c r="AS114" s="68" t="s">
        <v>3274</v>
      </c>
      <c r="AT114" s="69" t="s">
        <v>3275</v>
      </c>
      <c r="AU114" s="64">
        <v>12</v>
      </c>
    </row>
    <row r="115" spans="32:47" ht="45" customHeight="1" x14ac:dyDescent="0.35">
      <c r="AF115" s="64" t="s">
        <v>3276</v>
      </c>
      <c r="AG115" s="65" t="s">
        <v>3277</v>
      </c>
      <c r="AH115" s="66" t="s">
        <v>49</v>
      </c>
      <c r="AI115" s="67">
        <v>6</v>
      </c>
      <c r="AR115" s="64" t="s">
        <v>3278</v>
      </c>
      <c r="AS115" s="68" t="s">
        <v>3279</v>
      </c>
      <c r="AT115" s="69" t="s">
        <v>3280</v>
      </c>
      <c r="AU115" s="64">
        <v>13</v>
      </c>
    </row>
    <row r="116" spans="32:47" ht="45" customHeight="1" x14ac:dyDescent="0.35">
      <c r="AF116" s="64" t="s">
        <v>3281</v>
      </c>
      <c r="AG116" s="65" t="s">
        <v>3282</v>
      </c>
      <c r="AH116" s="66" t="s">
        <v>49</v>
      </c>
      <c r="AI116" s="67">
        <v>6</v>
      </c>
      <c r="AR116" s="64" t="s">
        <v>3283</v>
      </c>
      <c r="AS116" s="68" t="s">
        <v>3284</v>
      </c>
      <c r="AT116" s="69" t="s">
        <v>3285</v>
      </c>
      <c r="AU116" s="64">
        <v>13</v>
      </c>
    </row>
    <row r="117" spans="32:47" ht="45" customHeight="1" x14ac:dyDescent="0.35">
      <c r="AF117" s="64" t="s">
        <v>3286</v>
      </c>
      <c r="AG117" s="65" t="s">
        <v>3287</v>
      </c>
      <c r="AH117" s="66" t="s">
        <v>49</v>
      </c>
      <c r="AI117" s="67">
        <v>6</v>
      </c>
      <c r="AR117" s="64" t="s">
        <v>3288</v>
      </c>
      <c r="AS117" s="68" t="s">
        <v>3289</v>
      </c>
      <c r="AT117" s="69" t="s">
        <v>3290</v>
      </c>
      <c r="AU117" s="64">
        <v>13</v>
      </c>
    </row>
    <row r="118" spans="32:47" ht="45" customHeight="1" x14ac:dyDescent="0.35">
      <c r="AF118" s="64" t="s">
        <v>3291</v>
      </c>
      <c r="AG118" s="65" t="s">
        <v>3292</v>
      </c>
      <c r="AH118" s="66" t="s">
        <v>49</v>
      </c>
      <c r="AI118" s="67">
        <v>6</v>
      </c>
      <c r="AR118" s="64" t="s">
        <v>3293</v>
      </c>
      <c r="AS118" s="68" t="s">
        <v>3294</v>
      </c>
      <c r="AT118" s="69" t="s">
        <v>3295</v>
      </c>
      <c r="AU118" s="64">
        <v>13</v>
      </c>
    </row>
    <row r="119" spans="32:47" ht="45" customHeight="1" x14ac:dyDescent="0.35">
      <c r="AF119" s="64" t="s">
        <v>3296</v>
      </c>
      <c r="AG119" s="65" t="s">
        <v>3297</v>
      </c>
      <c r="AH119" s="66" t="s">
        <v>49</v>
      </c>
      <c r="AI119" s="67">
        <v>6</v>
      </c>
      <c r="AR119" s="64" t="s">
        <v>3298</v>
      </c>
      <c r="AS119" s="68" t="s">
        <v>3299</v>
      </c>
      <c r="AT119" s="69" t="s">
        <v>3300</v>
      </c>
      <c r="AU119" s="64">
        <v>13</v>
      </c>
    </row>
    <row r="120" spans="32:47" ht="45" customHeight="1" x14ac:dyDescent="0.35">
      <c r="AF120" s="64" t="s">
        <v>3301</v>
      </c>
      <c r="AG120" s="65" t="s">
        <v>3302</v>
      </c>
      <c r="AH120" s="66" t="s">
        <v>49</v>
      </c>
      <c r="AI120" s="67">
        <v>6</v>
      </c>
      <c r="AR120" s="64" t="s">
        <v>3303</v>
      </c>
      <c r="AS120" s="68" t="s">
        <v>3304</v>
      </c>
      <c r="AT120" s="69" t="s">
        <v>3305</v>
      </c>
      <c r="AU120" s="64">
        <v>14</v>
      </c>
    </row>
    <row r="121" spans="32:47" ht="45" customHeight="1" x14ac:dyDescent="0.35">
      <c r="AF121" s="64" t="s">
        <v>3306</v>
      </c>
      <c r="AG121" s="65" t="s">
        <v>3307</v>
      </c>
      <c r="AH121" s="66" t="s">
        <v>49</v>
      </c>
      <c r="AI121" s="67">
        <v>6</v>
      </c>
      <c r="AR121" s="64" t="s">
        <v>3308</v>
      </c>
      <c r="AS121" s="68" t="s">
        <v>3309</v>
      </c>
      <c r="AT121" s="69" t="s">
        <v>3310</v>
      </c>
      <c r="AU121" s="64">
        <v>14</v>
      </c>
    </row>
    <row r="122" spans="32:47" ht="45" customHeight="1" x14ac:dyDescent="0.35">
      <c r="AF122" s="64" t="s">
        <v>3311</v>
      </c>
      <c r="AG122" s="65" t="s">
        <v>3312</v>
      </c>
      <c r="AH122" s="66" t="s">
        <v>50</v>
      </c>
      <c r="AI122" s="67">
        <v>6</v>
      </c>
      <c r="AR122" s="64" t="s">
        <v>3313</v>
      </c>
      <c r="AS122" s="68" t="s">
        <v>3314</v>
      </c>
      <c r="AT122" s="69" t="s">
        <v>3315</v>
      </c>
      <c r="AU122" s="64">
        <v>14</v>
      </c>
    </row>
    <row r="123" spans="32:47" ht="45" customHeight="1" x14ac:dyDescent="0.35">
      <c r="AF123" s="64" t="s">
        <v>3316</v>
      </c>
      <c r="AG123" s="65" t="s">
        <v>3317</v>
      </c>
      <c r="AH123" s="66" t="s">
        <v>50</v>
      </c>
      <c r="AI123" s="67">
        <v>6</v>
      </c>
      <c r="AR123" s="64" t="s">
        <v>3318</v>
      </c>
      <c r="AS123" s="68" t="s">
        <v>3319</v>
      </c>
      <c r="AT123" s="69" t="s">
        <v>3320</v>
      </c>
      <c r="AU123" s="64">
        <v>14</v>
      </c>
    </row>
    <row r="124" spans="32:47" ht="45" customHeight="1" x14ac:dyDescent="0.35">
      <c r="AF124" s="64" t="s">
        <v>3321</v>
      </c>
      <c r="AG124" s="65" t="s">
        <v>3322</v>
      </c>
      <c r="AH124" s="66" t="s">
        <v>50</v>
      </c>
      <c r="AI124" s="67">
        <v>6</v>
      </c>
      <c r="AR124" s="64" t="s">
        <v>3323</v>
      </c>
      <c r="AS124" s="68" t="s">
        <v>3324</v>
      </c>
      <c r="AT124" s="69" t="s">
        <v>3325</v>
      </c>
      <c r="AU124" s="64">
        <v>14</v>
      </c>
    </row>
    <row r="125" spans="32:47" ht="45" customHeight="1" x14ac:dyDescent="0.35">
      <c r="AF125" s="64" t="s">
        <v>3326</v>
      </c>
      <c r="AG125" s="65" t="s">
        <v>3327</v>
      </c>
      <c r="AH125" s="66" t="s">
        <v>50</v>
      </c>
      <c r="AI125" s="67">
        <v>6</v>
      </c>
      <c r="AR125" s="64" t="s">
        <v>3328</v>
      </c>
      <c r="AS125" s="68" t="s">
        <v>3329</v>
      </c>
      <c r="AT125" s="69" t="s">
        <v>3330</v>
      </c>
      <c r="AU125" s="64">
        <v>14</v>
      </c>
    </row>
    <row r="126" spans="32:47" ht="45" customHeight="1" x14ac:dyDescent="0.35">
      <c r="AF126" s="64" t="s">
        <v>3331</v>
      </c>
      <c r="AG126" s="65" t="s">
        <v>3332</v>
      </c>
      <c r="AH126" s="66" t="s">
        <v>50</v>
      </c>
      <c r="AI126" s="67">
        <v>6</v>
      </c>
      <c r="AR126" s="64" t="s">
        <v>3333</v>
      </c>
      <c r="AS126" s="68" t="s">
        <v>3334</v>
      </c>
      <c r="AT126" s="69" t="s">
        <v>3335</v>
      </c>
      <c r="AU126" s="64">
        <v>14</v>
      </c>
    </row>
    <row r="127" spans="32:47" ht="45" customHeight="1" x14ac:dyDescent="0.35">
      <c r="AF127" s="64" t="s">
        <v>3336</v>
      </c>
      <c r="AG127" s="65" t="s">
        <v>3337</v>
      </c>
      <c r="AH127" s="66" t="s">
        <v>50</v>
      </c>
      <c r="AI127" s="67">
        <v>6</v>
      </c>
      <c r="AR127" s="64" t="s">
        <v>3338</v>
      </c>
      <c r="AS127" s="68" t="s">
        <v>3339</v>
      </c>
      <c r="AT127" s="69" t="s">
        <v>3340</v>
      </c>
      <c r="AU127" s="64">
        <v>14</v>
      </c>
    </row>
    <row r="128" spans="32:47" ht="45" customHeight="1" x14ac:dyDescent="0.35">
      <c r="AF128" s="64" t="s">
        <v>3341</v>
      </c>
      <c r="AG128" s="65" t="s">
        <v>3342</v>
      </c>
      <c r="AH128" s="66" t="s">
        <v>50</v>
      </c>
      <c r="AI128" s="67">
        <v>6</v>
      </c>
      <c r="AR128" s="64" t="s">
        <v>3343</v>
      </c>
      <c r="AS128" s="68" t="s">
        <v>3344</v>
      </c>
      <c r="AT128" s="69" t="s">
        <v>3345</v>
      </c>
      <c r="AU128" s="64">
        <v>14</v>
      </c>
    </row>
    <row r="129" spans="32:47" ht="45" customHeight="1" x14ac:dyDescent="0.35">
      <c r="AF129" s="64" t="s">
        <v>3346</v>
      </c>
      <c r="AG129" s="65" t="s">
        <v>3347</v>
      </c>
      <c r="AH129" s="66" t="s">
        <v>2841</v>
      </c>
      <c r="AI129" s="67">
        <v>6</v>
      </c>
      <c r="AR129" s="64" t="s">
        <v>3348</v>
      </c>
      <c r="AS129" s="68" t="s">
        <v>3349</v>
      </c>
      <c r="AT129" s="69" t="s">
        <v>3350</v>
      </c>
      <c r="AU129" s="64">
        <v>14</v>
      </c>
    </row>
    <row r="130" spans="32:47" ht="45" customHeight="1" x14ac:dyDescent="0.35">
      <c r="AF130" s="64" t="s">
        <v>3351</v>
      </c>
      <c r="AG130" s="65" t="s">
        <v>3352</v>
      </c>
      <c r="AH130" s="66" t="s">
        <v>2841</v>
      </c>
      <c r="AI130" s="67">
        <v>6</v>
      </c>
      <c r="AR130" s="64" t="s">
        <v>3353</v>
      </c>
      <c r="AS130" s="68" t="s">
        <v>3354</v>
      </c>
      <c r="AT130" s="69" t="s">
        <v>3355</v>
      </c>
      <c r="AU130" s="64">
        <v>15</v>
      </c>
    </row>
    <row r="131" spans="32:47" ht="45" customHeight="1" x14ac:dyDescent="0.35">
      <c r="AF131" s="64" t="s">
        <v>3356</v>
      </c>
      <c r="AG131" s="65" t="s">
        <v>3357</v>
      </c>
      <c r="AH131" s="66" t="s">
        <v>51</v>
      </c>
      <c r="AI131" s="67">
        <v>7</v>
      </c>
      <c r="AR131" s="64" t="s">
        <v>3358</v>
      </c>
      <c r="AS131" s="68" t="s">
        <v>3359</v>
      </c>
      <c r="AT131" s="69" t="s">
        <v>3360</v>
      </c>
      <c r="AU131" s="64">
        <v>15</v>
      </c>
    </row>
    <row r="132" spans="32:47" ht="45" customHeight="1" x14ac:dyDescent="0.35">
      <c r="AF132" s="64" t="s">
        <v>3361</v>
      </c>
      <c r="AG132" s="65" t="s">
        <v>3362</v>
      </c>
      <c r="AH132" s="66" t="s">
        <v>51</v>
      </c>
      <c r="AI132" s="67">
        <v>7</v>
      </c>
      <c r="AR132" s="64" t="s">
        <v>3363</v>
      </c>
      <c r="AS132" s="68" t="s">
        <v>3364</v>
      </c>
      <c r="AT132" s="69" t="s">
        <v>3365</v>
      </c>
      <c r="AU132" s="64">
        <v>15</v>
      </c>
    </row>
    <row r="133" spans="32:47" ht="45" customHeight="1" x14ac:dyDescent="0.35">
      <c r="AF133" s="64" t="s">
        <v>3366</v>
      </c>
      <c r="AG133" s="65" t="s">
        <v>3367</v>
      </c>
      <c r="AH133" s="66" t="s">
        <v>51</v>
      </c>
      <c r="AI133" s="67">
        <v>7</v>
      </c>
      <c r="AR133" s="64" t="s">
        <v>3368</v>
      </c>
      <c r="AS133" s="68" t="s">
        <v>3369</v>
      </c>
      <c r="AT133" s="69" t="s">
        <v>3370</v>
      </c>
      <c r="AU133" s="64">
        <v>15</v>
      </c>
    </row>
    <row r="134" spans="32:47" ht="45" customHeight="1" x14ac:dyDescent="0.35">
      <c r="AF134" s="64" t="s">
        <v>3371</v>
      </c>
      <c r="AG134" s="65" t="s">
        <v>3372</v>
      </c>
      <c r="AH134" s="66" t="s">
        <v>51</v>
      </c>
      <c r="AI134" s="67">
        <v>7</v>
      </c>
      <c r="AR134" s="64" t="s">
        <v>3373</v>
      </c>
      <c r="AS134" s="68" t="s">
        <v>3374</v>
      </c>
      <c r="AT134" s="69" t="s">
        <v>3375</v>
      </c>
      <c r="AU134" s="64">
        <v>15</v>
      </c>
    </row>
    <row r="135" spans="32:47" ht="45" customHeight="1" x14ac:dyDescent="0.35">
      <c r="AF135" s="64" t="s">
        <v>3376</v>
      </c>
      <c r="AG135" s="65" t="s">
        <v>3377</v>
      </c>
      <c r="AH135" s="66" t="s">
        <v>2853</v>
      </c>
      <c r="AI135" s="67">
        <v>7</v>
      </c>
      <c r="AR135" s="64" t="s">
        <v>3378</v>
      </c>
      <c r="AS135" s="68" t="s">
        <v>3379</v>
      </c>
      <c r="AT135" s="69" t="s">
        <v>3380</v>
      </c>
      <c r="AU135" s="64">
        <v>15</v>
      </c>
    </row>
    <row r="136" spans="32:47" ht="45" customHeight="1" x14ac:dyDescent="0.35">
      <c r="AF136" s="64" t="s">
        <v>3381</v>
      </c>
      <c r="AG136" s="65" t="s">
        <v>3382</v>
      </c>
      <c r="AH136" s="66" t="s">
        <v>2853</v>
      </c>
      <c r="AI136" s="67">
        <v>7</v>
      </c>
      <c r="AR136" s="64" t="s">
        <v>3383</v>
      </c>
      <c r="AS136" s="68" t="s">
        <v>3384</v>
      </c>
      <c r="AT136" s="69" t="s">
        <v>3385</v>
      </c>
      <c r="AU136" s="64">
        <v>15</v>
      </c>
    </row>
    <row r="137" spans="32:47" ht="45" customHeight="1" x14ac:dyDescent="0.35">
      <c r="AF137" s="64" t="s">
        <v>3386</v>
      </c>
      <c r="AG137" s="65" t="s">
        <v>3387</v>
      </c>
      <c r="AH137" s="66" t="s">
        <v>2853</v>
      </c>
      <c r="AI137" s="67">
        <v>7</v>
      </c>
      <c r="AR137" s="64" t="s">
        <v>3388</v>
      </c>
      <c r="AS137" s="68" t="s">
        <v>3389</v>
      </c>
      <c r="AT137" s="69" t="s">
        <v>3390</v>
      </c>
      <c r="AU137" s="64">
        <v>15</v>
      </c>
    </row>
    <row r="138" spans="32:47" ht="45" customHeight="1" x14ac:dyDescent="0.35">
      <c r="AF138" s="64" t="s">
        <v>3391</v>
      </c>
      <c r="AG138" s="65" t="s">
        <v>3392</v>
      </c>
      <c r="AH138" s="66" t="s">
        <v>2853</v>
      </c>
      <c r="AI138" s="67">
        <v>7</v>
      </c>
      <c r="AR138" s="64" t="s">
        <v>3393</v>
      </c>
      <c r="AS138" s="68" t="s">
        <v>3394</v>
      </c>
      <c r="AT138" s="69" t="s">
        <v>3395</v>
      </c>
      <c r="AU138" s="64">
        <v>15</v>
      </c>
    </row>
    <row r="139" spans="32:47" ht="45" customHeight="1" x14ac:dyDescent="0.35">
      <c r="AF139" s="64" t="s">
        <v>3396</v>
      </c>
      <c r="AG139" s="65" t="s">
        <v>3397</v>
      </c>
      <c r="AH139" s="66" t="s">
        <v>2859</v>
      </c>
      <c r="AI139" s="67">
        <v>7</v>
      </c>
      <c r="AR139" s="64" t="s">
        <v>3398</v>
      </c>
      <c r="AS139" s="68" t="s">
        <v>3399</v>
      </c>
      <c r="AT139" s="69" t="s">
        <v>3400</v>
      </c>
      <c r="AU139" s="64">
        <v>15</v>
      </c>
    </row>
    <row r="140" spans="32:47" ht="45" customHeight="1" x14ac:dyDescent="0.35">
      <c r="AF140" s="64" t="s">
        <v>3401</v>
      </c>
      <c r="AG140" s="65" t="s">
        <v>3402</v>
      </c>
      <c r="AH140" s="66" t="s">
        <v>2859</v>
      </c>
      <c r="AI140" s="67">
        <v>7</v>
      </c>
      <c r="AR140" s="64" t="s">
        <v>3403</v>
      </c>
      <c r="AS140" s="68" t="s">
        <v>3404</v>
      </c>
      <c r="AT140" s="69" t="s">
        <v>3405</v>
      </c>
      <c r="AU140" s="64">
        <v>15</v>
      </c>
    </row>
    <row r="141" spans="32:47" ht="45" customHeight="1" x14ac:dyDescent="0.35">
      <c r="AF141" s="64" t="s">
        <v>3406</v>
      </c>
      <c r="AG141" s="65" t="s">
        <v>3407</v>
      </c>
      <c r="AH141" s="66" t="s">
        <v>2859</v>
      </c>
      <c r="AI141" s="67">
        <v>7</v>
      </c>
      <c r="AR141" s="64" t="s">
        <v>3408</v>
      </c>
      <c r="AS141" s="68" t="s">
        <v>3409</v>
      </c>
      <c r="AT141" s="69" t="s">
        <v>3410</v>
      </c>
      <c r="AU141" s="64">
        <v>15</v>
      </c>
    </row>
    <row r="142" spans="32:47" ht="45" customHeight="1" x14ac:dyDescent="0.35">
      <c r="AF142" s="64" t="s">
        <v>3411</v>
      </c>
      <c r="AG142" s="65" t="s">
        <v>3412</v>
      </c>
      <c r="AH142" s="66" t="s">
        <v>2859</v>
      </c>
      <c r="AI142" s="67">
        <v>7</v>
      </c>
      <c r="AR142" s="64" t="s">
        <v>62</v>
      </c>
      <c r="AS142" s="68" t="s">
        <v>3413</v>
      </c>
      <c r="AT142" s="69" t="s">
        <v>3414</v>
      </c>
      <c r="AU142" s="64">
        <v>16</v>
      </c>
    </row>
    <row r="143" spans="32:47" ht="45" customHeight="1" x14ac:dyDescent="0.35">
      <c r="AF143" s="64" t="s">
        <v>3415</v>
      </c>
      <c r="AG143" s="65" t="s">
        <v>3416</v>
      </c>
      <c r="AH143" s="66" t="s">
        <v>2867</v>
      </c>
      <c r="AI143" s="67">
        <v>7</v>
      </c>
      <c r="AR143" s="64" t="s">
        <v>63</v>
      </c>
      <c r="AS143" s="68" t="s">
        <v>1879</v>
      </c>
      <c r="AT143" s="69" t="s">
        <v>3417</v>
      </c>
      <c r="AU143" s="64">
        <v>16</v>
      </c>
    </row>
    <row r="144" spans="32:47" ht="45" customHeight="1" x14ac:dyDescent="0.35">
      <c r="AF144" s="64" t="s">
        <v>3418</v>
      </c>
      <c r="AG144" s="65" t="s">
        <v>3419</v>
      </c>
      <c r="AH144" s="66" t="s">
        <v>2867</v>
      </c>
      <c r="AI144" s="67">
        <v>7</v>
      </c>
      <c r="AR144" s="64" t="s">
        <v>3420</v>
      </c>
      <c r="AS144" s="68" t="s">
        <v>3421</v>
      </c>
      <c r="AT144" s="69" t="s">
        <v>3422</v>
      </c>
      <c r="AU144" s="64">
        <v>16</v>
      </c>
    </row>
    <row r="145" spans="32:47" ht="45" customHeight="1" x14ac:dyDescent="0.35">
      <c r="AF145" s="64" t="s">
        <v>3423</v>
      </c>
      <c r="AG145" s="65" t="s">
        <v>3424</v>
      </c>
      <c r="AH145" s="66" t="s">
        <v>2867</v>
      </c>
      <c r="AI145" s="67">
        <v>7</v>
      </c>
      <c r="AR145" s="64" t="s">
        <v>3425</v>
      </c>
      <c r="AS145" s="68" t="s">
        <v>3426</v>
      </c>
      <c r="AT145" s="69" t="s">
        <v>3427</v>
      </c>
      <c r="AU145" s="64">
        <v>16</v>
      </c>
    </row>
    <row r="146" spans="32:47" ht="45" customHeight="1" x14ac:dyDescent="0.35">
      <c r="AF146" s="89" t="s">
        <v>3428</v>
      </c>
      <c r="AG146" s="90" t="s">
        <v>3429</v>
      </c>
      <c r="AH146" s="91" t="s">
        <v>2867</v>
      </c>
      <c r="AI146" s="92">
        <v>7</v>
      </c>
      <c r="AR146" s="64" t="s">
        <v>3430</v>
      </c>
      <c r="AS146" s="68" t="s">
        <v>3431</v>
      </c>
      <c r="AT146" s="69" t="s">
        <v>3432</v>
      </c>
      <c r="AU146" s="64">
        <v>16</v>
      </c>
    </row>
    <row r="147" spans="32:47" ht="45" customHeight="1" x14ac:dyDescent="0.35">
      <c r="AR147" s="64" t="s">
        <v>3433</v>
      </c>
      <c r="AS147" s="68" t="s">
        <v>3434</v>
      </c>
      <c r="AT147" s="69" t="s">
        <v>3435</v>
      </c>
      <c r="AU147" s="64">
        <v>16</v>
      </c>
    </row>
    <row r="148" spans="32:47" ht="45" customHeight="1" x14ac:dyDescent="0.35">
      <c r="AR148" s="64" t="s">
        <v>1880</v>
      </c>
      <c r="AS148" s="68" t="s">
        <v>1881</v>
      </c>
      <c r="AT148" s="69" t="s">
        <v>3436</v>
      </c>
      <c r="AU148" s="64">
        <v>16</v>
      </c>
    </row>
    <row r="149" spans="32:47" ht="45" customHeight="1" x14ac:dyDescent="0.35">
      <c r="AR149" s="64" t="s">
        <v>3437</v>
      </c>
      <c r="AS149" s="68" t="s">
        <v>3438</v>
      </c>
      <c r="AT149" s="69" t="s">
        <v>3439</v>
      </c>
      <c r="AU149" s="64">
        <v>16</v>
      </c>
    </row>
    <row r="150" spans="32:47" ht="45" customHeight="1" x14ac:dyDescent="0.35">
      <c r="AR150" s="64" t="s">
        <v>3440</v>
      </c>
      <c r="AS150" s="68" t="s">
        <v>3441</v>
      </c>
      <c r="AT150" s="69" t="s">
        <v>3442</v>
      </c>
      <c r="AU150" s="64">
        <v>16</v>
      </c>
    </row>
    <row r="151" spans="32:47" ht="45" customHeight="1" x14ac:dyDescent="0.35">
      <c r="AR151" s="64" t="s">
        <v>3443</v>
      </c>
      <c r="AS151" s="68" t="s">
        <v>3444</v>
      </c>
      <c r="AT151" s="69" t="s">
        <v>3445</v>
      </c>
      <c r="AU151" s="64">
        <v>16</v>
      </c>
    </row>
    <row r="152" spans="32:47" ht="45" customHeight="1" x14ac:dyDescent="0.35">
      <c r="AR152" s="64" t="s">
        <v>3446</v>
      </c>
      <c r="AS152" s="68" t="s">
        <v>3447</v>
      </c>
      <c r="AT152" s="69" t="s">
        <v>3448</v>
      </c>
      <c r="AU152" s="64">
        <v>16</v>
      </c>
    </row>
    <row r="153" spans="32:47" ht="45" customHeight="1" x14ac:dyDescent="0.35">
      <c r="AR153" s="64" t="s">
        <v>3449</v>
      </c>
      <c r="AS153" s="68" t="s">
        <v>3450</v>
      </c>
      <c r="AT153" s="69" t="s">
        <v>3451</v>
      </c>
      <c r="AU153" s="64">
        <v>16</v>
      </c>
    </row>
    <row r="154" spans="32:47" ht="45" customHeight="1" x14ac:dyDescent="0.35">
      <c r="AR154" s="64" t="s">
        <v>3452</v>
      </c>
      <c r="AS154" s="68" t="s">
        <v>3453</v>
      </c>
      <c r="AT154" s="69" t="s">
        <v>3454</v>
      </c>
      <c r="AU154" s="64">
        <v>17</v>
      </c>
    </row>
    <row r="155" spans="32:47" ht="45" customHeight="1" x14ac:dyDescent="0.35">
      <c r="AR155" s="64" t="s">
        <v>3455</v>
      </c>
      <c r="AS155" s="68" t="s">
        <v>3456</v>
      </c>
      <c r="AT155" s="69" t="s">
        <v>3457</v>
      </c>
      <c r="AU155" s="64">
        <v>17</v>
      </c>
    </row>
    <row r="156" spans="32:47" ht="45" customHeight="1" x14ac:dyDescent="0.35">
      <c r="AR156" s="64" t="s">
        <v>3458</v>
      </c>
      <c r="AS156" s="68" t="s">
        <v>3459</v>
      </c>
      <c r="AT156" s="69" t="s">
        <v>3460</v>
      </c>
      <c r="AU156" s="64">
        <v>17</v>
      </c>
    </row>
    <row r="157" spans="32:47" ht="45" customHeight="1" x14ac:dyDescent="0.35">
      <c r="AR157" s="64" t="s">
        <v>3461</v>
      </c>
      <c r="AS157" s="68" t="s">
        <v>3462</v>
      </c>
      <c r="AT157" s="69" t="s">
        <v>3463</v>
      </c>
      <c r="AU157" s="64">
        <v>17</v>
      </c>
    </row>
    <row r="158" spans="32:47" ht="45" customHeight="1" x14ac:dyDescent="0.35">
      <c r="AR158" s="64" t="s">
        <v>3464</v>
      </c>
      <c r="AS158" s="68" t="s">
        <v>3465</v>
      </c>
      <c r="AT158" s="69" t="s">
        <v>3466</v>
      </c>
      <c r="AU158" s="64">
        <v>17</v>
      </c>
    </row>
    <row r="159" spans="32:47" ht="45" customHeight="1" x14ac:dyDescent="0.35">
      <c r="AR159" s="64" t="s">
        <v>3467</v>
      </c>
      <c r="AS159" s="68" t="s">
        <v>3468</v>
      </c>
      <c r="AT159" s="69" t="s">
        <v>3469</v>
      </c>
      <c r="AU159" s="64">
        <v>17</v>
      </c>
    </row>
    <row r="160" spans="32:47" ht="45" customHeight="1" x14ac:dyDescent="0.35">
      <c r="AR160" s="64" t="s">
        <v>3470</v>
      </c>
      <c r="AS160" s="68" t="s">
        <v>3471</v>
      </c>
      <c r="AT160" s="69" t="s">
        <v>3472</v>
      </c>
      <c r="AU160" s="64">
        <v>17</v>
      </c>
    </row>
    <row r="161" spans="44:47" ht="45" customHeight="1" x14ac:dyDescent="0.35">
      <c r="AR161" s="64" t="s">
        <v>3473</v>
      </c>
      <c r="AS161" s="68" t="s">
        <v>3474</v>
      </c>
      <c r="AT161" s="69" t="s">
        <v>3475</v>
      </c>
      <c r="AU161" s="64">
        <v>17</v>
      </c>
    </row>
    <row r="162" spans="44:47" ht="45" customHeight="1" x14ac:dyDescent="0.35">
      <c r="AR162" s="64" t="s">
        <v>3476</v>
      </c>
      <c r="AS162" s="68" t="s">
        <v>3477</v>
      </c>
      <c r="AT162" s="69" t="s">
        <v>3478</v>
      </c>
      <c r="AU162" s="64">
        <v>17</v>
      </c>
    </row>
    <row r="163" spans="44:47" ht="45" customHeight="1" x14ac:dyDescent="0.35">
      <c r="AR163" s="64" t="s">
        <v>3479</v>
      </c>
      <c r="AS163" s="68" t="s">
        <v>3480</v>
      </c>
      <c r="AT163" s="69" t="s">
        <v>3481</v>
      </c>
      <c r="AU163" s="64">
        <v>17</v>
      </c>
    </row>
    <row r="164" spans="44:47" ht="45" customHeight="1" x14ac:dyDescent="0.35">
      <c r="AR164" s="64" t="s">
        <v>3482</v>
      </c>
      <c r="AS164" s="68" t="s">
        <v>3483</v>
      </c>
      <c r="AT164" s="69" t="s">
        <v>3484</v>
      </c>
      <c r="AU164" s="64">
        <v>17</v>
      </c>
    </row>
    <row r="165" spans="44:47" ht="45" customHeight="1" x14ac:dyDescent="0.35">
      <c r="AR165" s="64" t="s">
        <v>3485</v>
      </c>
      <c r="AS165" s="68" t="s">
        <v>3486</v>
      </c>
      <c r="AT165" s="69" t="s">
        <v>3487</v>
      </c>
      <c r="AU165" s="64">
        <v>17</v>
      </c>
    </row>
    <row r="166" spans="44:47" ht="45" customHeight="1" x14ac:dyDescent="0.35">
      <c r="AR166" s="64" t="s">
        <v>3488</v>
      </c>
      <c r="AS166" s="68" t="s">
        <v>3489</v>
      </c>
      <c r="AT166" s="69" t="s">
        <v>3490</v>
      </c>
      <c r="AU166" s="64">
        <v>17</v>
      </c>
    </row>
    <row r="167" spans="44:47" ht="45" customHeight="1" x14ac:dyDescent="0.35">
      <c r="AR167" s="64" t="s">
        <v>3491</v>
      </c>
      <c r="AS167" s="68" t="s">
        <v>3492</v>
      </c>
      <c r="AT167" s="69" t="s">
        <v>3493</v>
      </c>
      <c r="AU167" s="64">
        <v>17</v>
      </c>
    </row>
    <row r="168" spans="44:47" ht="45" customHeight="1" x14ac:dyDescent="0.35">
      <c r="AR168" s="64" t="s">
        <v>3494</v>
      </c>
      <c r="AS168" s="68" t="s">
        <v>3495</v>
      </c>
      <c r="AT168" s="69" t="s">
        <v>3496</v>
      </c>
      <c r="AU168" s="64">
        <v>17</v>
      </c>
    </row>
    <row r="169" spans="44:47" ht="45" customHeight="1" x14ac:dyDescent="0.35">
      <c r="AR169" s="64" t="s">
        <v>3497</v>
      </c>
      <c r="AS169" s="68" t="s">
        <v>3498</v>
      </c>
      <c r="AT169" s="69" t="s">
        <v>3499</v>
      </c>
      <c r="AU169" s="64">
        <v>17</v>
      </c>
    </row>
    <row r="170" spans="44:47" ht="45" customHeight="1" x14ac:dyDescent="0.35">
      <c r="AR170" s="64" t="s">
        <v>3500</v>
      </c>
      <c r="AS170" s="68" t="s">
        <v>3501</v>
      </c>
      <c r="AT170" s="69" t="s">
        <v>3502</v>
      </c>
      <c r="AU170" s="64">
        <v>17</v>
      </c>
    </row>
    <row r="171" spans="44:47" ht="45" customHeight="1" x14ac:dyDescent="0.35">
      <c r="AR171" s="64" t="s">
        <v>3503</v>
      </c>
      <c r="AS171" s="68" t="s">
        <v>3504</v>
      </c>
      <c r="AT171" s="69" t="s">
        <v>3505</v>
      </c>
      <c r="AU171" s="64">
        <v>17</v>
      </c>
    </row>
    <row r="172" spans="44:47" ht="45" customHeight="1" x14ac:dyDescent="0.35">
      <c r="AR172" s="64" t="s">
        <v>3506</v>
      </c>
      <c r="AS172" s="68" t="s">
        <v>3507</v>
      </c>
      <c r="AT172" s="69" t="s">
        <v>3508</v>
      </c>
      <c r="AU172" s="64">
        <v>17</v>
      </c>
    </row>
  </sheetData>
  <sheetProtection sheet="1" objects="1" scenarios="1"/>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2.xml><?xml version="1.0" encoding="utf-8"?>
<ds:datastoreItem xmlns:ds="http://schemas.openxmlformats.org/officeDocument/2006/customXml" ds:itemID="{4DE7ED7F-5970-4D6C-84DB-D347E2FAED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915BD7-D767-40B8-86BA-54CB506E4DCA}">
  <ds:schemaRefs>
    <ds:schemaRef ds:uri="http://purl.org/dc/terms/"/>
    <ds:schemaRef ds:uri="http://schemas.openxmlformats.org/package/2006/metadata/core-properties"/>
    <ds:schemaRef ds:uri="http://www.w3.org/XML/1998/namespace"/>
    <ds:schemaRef ds:uri="7a2c6b5a-ea64-45b2-9589-e9bc6b9ac2ea"/>
    <ds:schemaRef ds:uri="http://purl.org/dc/dcmitype/"/>
    <ds:schemaRef ds:uri="http://schemas.microsoft.com/office/2006/documentManagement/types"/>
    <ds:schemaRef ds:uri="http://purl.org/dc/elements/1.1/"/>
    <ds:schemaRef ds:uri="http://schemas.microsoft.com/office/infopath/2007/PartnerControls"/>
    <ds:schemaRef ds:uri="486dfb82-0443-4e5c-babc-60d74d5cbae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1</vt:i4>
      </vt:variant>
    </vt:vector>
  </HeadingPairs>
  <TitlesOfParts>
    <vt:vector size="38" baseType="lpstr">
      <vt:lpstr>Actividades Presupuesto (2)</vt:lpstr>
      <vt:lpstr>Reserva PJ</vt:lpstr>
      <vt:lpstr>RP</vt:lpstr>
      <vt:lpstr>Proyecto</vt:lpstr>
      <vt:lpstr>Hoja2</vt:lpstr>
      <vt:lpstr>Vigencia</vt:lpstr>
      <vt:lpstr>Reservas (1)</vt:lpstr>
      <vt:lpstr>Reservas (2)</vt:lpstr>
      <vt:lpstr>Actividades Presupuesto</vt:lpstr>
      <vt:lpstr>Actividades Físicas</vt:lpstr>
      <vt:lpstr>Metas Físicas</vt:lpstr>
      <vt:lpstr>Hoja1</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Liseth Lorena, Pava Saldaña</cp:lastModifiedBy>
  <cp:revision/>
  <dcterms:created xsi:type="dcterms:W3CDTF">2024-08-05T15:56:43Z</dcterms:created>
  <dcterms:modified xsi:type="dcterms:W3CDTF">2025-10-06T16:38:36Z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